
<file path=[Content_Types].xml><?xml version="1.0" encoding="utf-8"?>
<Types xmlns="http://schemas.openxmlformats.org/package/2006/content-types">
  <Default Extension="png" ContentType="image/png"/>
  <Override PartName="/xl/charts/chart6.xml" ContentType="application/vnd.openxmlformats-officedocument.drawingml.char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5.xml" ContentType="application/vnd.openxmlformats-officedocument.drawingml.chart+xml"/>
  <Default Extension="emf" ContentType="image/x-emf"/>
  <Override PartName="/xl/charts/chart2.xml" ContentType="application/vnd.openxmlformats-officedocument.drawingml.chart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96" yWindow="36" windowWidth="19968" windowHeight="8832"/>
  </bookViews>
  <sheets>
    <sheet name="C-F, Mountainous" sheetId="1" r:id="rId1"/>
    <sheet name="CURE" sheetId="2" r:id="rId2"/>
    <sheet name="Sheet3" sheetId="3" r:id="rId3"/>
  </sheets>
  <definedNames>
    <definedName name="solver_adj" localSheetId="0" hidden="1">'C-F, Mountainous'!$BW$3</definedName>
    <definedName name="solver_cvg" localSheetId="0" hidden="1">0.00001</definedName>
    <definedName name="solver_drv" localSheetId="0" hidden="1">1</definedName>
    <definedName name="solver_est" localSheetId="0" hidden="1">1</definedName>
    <definedName name="solver_itr" localSheetId="0" hidden="1">100</definedName>
    <definedName name="solver_lhs1" localSheetId="0" hidden="1">'C-F, Mountainous'!$BG$4</definedName>
    <definedName name="solver_lin" localSheetId="0" hidden="1">2</definedName>
    <definedName name="solver_neg" localSheetId="0" hidden="1">2</definedName>
    <definedName name="solver_num" localSheetId="0" hidden="1">0</definedName>
    <definedName name="solver_nwt" localSheetId="0" hidden="1">1</definedName>
    <definedName name="solver_opt" localSheetId="0" hidden="1">'C-F, Mountainous'!$BW$4</definedName>
    <definedName name="solver_pre" localSheetId="0" hidden="1">0.000001</definedName>
    <definedName name="solver_rel1" localSheetId="0" hidden="1">2</definedName>
    <definedName name="solver_rhs1" localSheetId="0" hidden="1">'C-F, Mountainous'!$AD$4</definedName>
    <definedName name="solver_scl" localSheetId="0" hidden="1">2</definedName>
    <definedName name="solver_sho" localSheetId="0" hidden="1">2</definedName>
    <definedName name="solver_tim" localSheetId="0" hidden="1">100</definedName>
    <definedName name="solver_tol" localSheetId="0" hidden="1">0.01</definedName>
    <definedName name="solver_typ" localSheetId="0" hidden="1">1</definedName>
    <definedName name="solver_val" localSheetId="0" hidden="1">0</definedName>
  </definedNames>
  <calcPr calcId="125725" iterateCount="50"/>
</workbook>
</file>

<file path=xl/calcChain.xml><?xml version="1.0" encoding="utf-8"?>
<calcChain xmlns="http://schemas.openxmlformats.org/spreadsheetml/2006/main">
  <c r="CL41" i="1"/>
  <c r="CK41"/>
  <c r="CL40"/>
  <c r="CK40"/>
  <c r="CL39"/>
  <c r="CK39"/>
  <c r="CL38"/>
  <c r="CK38"/>
  <c r="CL37"/>
  <c r="CK37"/>
  <c r="CL36"/>
  <c r="CK36"/>
  <c r="CL35"/>
  <c r="CK35"/>
  <c r="CL34"/>
  <c r="CK34"/>
  <c r="CL33"/>
  <c r="CK33"/>
  <c r="CL32"/>
  <c r="CK32"/>
  <c r="CL31"/>
  <c r="CK31"/>
  <c r="CL30"/>
  <c r="CK30"/>
  <c r="CL29"/>
  <c r="CK29"/>
  <c r="CL28"/>
  <c r="CK28"/>
  <c r="CL27"/>
  <c r="CK27"/>
  <c r="CL26"/>
  <c r="CK26"/>
  <c r="CL25"/>
  <c r="CK25"/>
  <c r="CL24"/>
  <c r="CK24"/>
  <c r="CL23"/>
  <c r="CK23"/>
  <c r="CL22"/>
  <c r="CK22"/>
  <c r="CL21"/>
  <c r="CK21"/>
  <c r="CM16"/>
  <c r="CL16"/>
  <c r="CK16"/>
  <c r="CJ16"/>
  <c r="CI16"/>
  <c r="CH16"/>
  <c r="CG16"/>
  <c r="CF16"/>
  <c r="CE16"/>
  <c r="CD16"/>
  <c r="CC16"/>
  <c r="CB16"/>
  <c r="CA16"/>
  <c r="AS1435"/>
  <c r="AR1435"/>
  <c r="AQ1435"/>
  <c r="AP1435"/>
  <c r="AO1435"/>
  <c r="AN1435"/>
  <c r="AM1435"/>
  <c r="AL1435"/>
  <c r="AK1435"/>
  <c r="AJ1435"/>
  <c r="AI1435"/>
  <c r="AH1435"/>
  <c r="AG1435"/>
  <c r="AS1434"/>
  <c r="AR1434"/>
  <c r="AQ1434"/>
  <c r="AP1434"/>
  <c r="AO1434"/>
  <c r="AN1434"/>
  <c r="AM1434"/>
  <c r="AL1434"/>
  <c r="AK1434"/>
  <c r="AJ1434"/>
  <c r="AI1434"/>
  <c r="AH1434"/>
  <c r="AG1434"/>
  <c r="AS1433"/>
  <c r="AR1433"/>
  <c r="AQ1433"/>
  <c r="AP1433"/>
  <c r="AO1433"/>
  <c r="AN1433"/>
  <c r="AM1433"/>
  <c r="AL1433"/>
  <c r="AK1433"/>
  <c r="AJ1433"/>
  <c r="AI1433"/>
  <c r="AH1433"/>
  <c r="AG1433"/>
  <c r="AS1432"/>
  <c r="AR1432"/>
  <c r="AQ1432"/>
  <c r="AP1432"/>
  <c r="AO1432"/>
  <c r="AN1432"/>
  <c r="AM1432"/>
  <c r="AL1432"/>
  <c r="AK1432"/>
  <c r="AJ1432"/>
  <c r="AI1432"/>
  <c r="AH1432"/>
  <c r="AG1432"/>
  <c r="AS1431"/>
  <c r="AR1431"/>
  <c r="AQ1431"/>
  <c r="AP1431"/>
  <c r="AO1431"/>
  <c r="AN1431"/>
  <c r="AM1431"/>
  <c r="AL1431"/>
  <c r="AK1431"/>
  <c r="AJ1431"/>
  <c r="AI1431"/>
  <c r="AH1431"/>
  <c r="AG1431"/>
  <c r="AS1430"/>
  <c r="AR1430"/>
  <c r="AQ1430"/>
  <c r="AP1430"/>
  <c r="AO1430"/>
  <c r="AN1430"/>
  <c r="AM1430"/>
  <c r="AL1430"/>
  <c r="AK1430"/>
  <c r="AJ1430"/>
  <c r="AI1430"/>
  <c r="AH1430"/>
  <c r="AG1430"/>
  <c r="AS1429"/>
  <c r="AR1429"/>
  <c r="AQ1429"/>
  <c r="AP1429"/>
  <c r="AO1429"/>
  <c r="AN1429"/>
  <c r="AM1429"/>
  <c r="AL1429"/>
  <c r="AK1429"/>
  <c r="AJ1429"/>
  <c r="AI1429"/>
  <c r="AH1429"/>
  <c r="AG1429"/>
  <c r="AS1428"/>
  <c r="AR1428"/>
  <c r="AQ1428"/>
  <c r="AP1428"/>
  <c r="AO1428"/>
  <c r="AN1428"/>
  <c r="AM1428"/>
  <c r="AL1428"/>
  <c r="AK1428"/>
  <c r="AJ1428"/>
  <c r="AI1428"/>
  <c r="AH1428"/>
  <c r="AG1428"/>
  <c r="AS1427"/>
  <c r="AR1427"/>
  <c r="AQ1427"/>
  <c r="AP1427"/>
  <c r="AO1427"/>
  <c r="AN1427"/>
  <c r="AM1427"/>
  <c r="AL1427"/>
  <c r="AK1427"/>
  <c r="AJ1427"/>
  <c r="AI1427"/>
  <c r="AH1427"/>
  <c r="AG1427"/>
  <c r="AS1426"/>
  <c r="AR1426"/>
  <c r="AQ1426"/>
  <c r="AP1426"/>
  <c r="AO1426"/>
  <c r="AN1426"/>
  <c r="AM1426"/>
  <c r="AL1426"/>
  <c r="AK1426"/>
  <c r="AJ1426"/>
  <c r="AI1426"/>
  <c r="AH1426"/>
  <c r="AG1426"/>
  <c r="AS1425"/>
  <c r="AR1425"/>
  <c r="AQ1425"/>
  <c r="AP1425"/>
  <c r="AO1425"/>
  <c r="AN1425"/>
  <c r="AM1425"/>
  <c r="AL1425"/>
  <c r="AK1425"/>
  <c r="AJ1425"/>
  <c r="AI1425"/>
  <c r="AH1425"/>
  <c r="AG1425"/>
  <c r="AS1424"/>
  <c r="AR1424"/>
  <c r="AQ1424"/>
  <c r="AP1424"/>
  <c r="AO1424"/>
  <c r="AN1424"/>
  <c r="AM1424"/>
  <c r="AL1424"/>
  <c r="AK1424"/>
  <c r="AJ1424"/>
  <c r="AI1424"/>
  <c r="AH1424"/>
  <c r="AG1424"/>
  <c r="AS1423"/>
  <c r="AR1423"/>
  <c r="AQ1423"/>
  <c r="AP1423"/>
  <c r="AO1423"/>
  <c r="AN1423"/>
  <c r="AM1423"/>
  <c r="AL1423"/>
  <c r="AK1423"/>
  <c r="AJ1423"/>
  <c r="AI1423"/>
  <c r="AH1423"/>
  <c r="AG1423"/>
  <c r="AS1422"/>
  <c r="AR1422"/>
  <c r="AQ1422"/>
  <c r="AP1422"/>
  <c r="AO1422"/>
  <c r="AN1422"/>
  <c r="AM1422"/>
  <c r="AL1422"/>
  <c r="AK1422"/>
  <c r="AJ1422"/>
  <c r="AI1422"/>
  <c r="AH1422"/>
  <c r="AG1422"/>
  <c r="AS1421"/>
  <c r="AR1421"/>
  <c r="AQ1421"/>
  <c r="AP1421"/>
  <c r="AO1421"/>
  <c r="AN1421"/>
  <c r="AM1421"/>
  <c r="AL1421"/>
  <c r="AK1421"/>
  <c r="AJ1421"/>
  <c r="AI1421"/>
  <c r="AH1421"/>
  <c r="AG1421"/>
  <c r="AS1420"/>
  <c r="AR1420"/>
  <c r="AQ1420"/>
  <c r="AP1420"/>
  <c r="AO1420"/>
  <c r="AN1420"/>
  <c r="AM1420"/>
  <c r="AL1420"/>
  <c r="AK1420"/>
  <c r="AJ1420"/>
  <c r="AI1420"/>
  <c r="AH1420"/>
  <c r="AG1420"/>
  <c r="AS1419"/>
  <c r="AR1419"/>
  <c r="AQ1419"/>
  <c r="AP1419"/>
  <c r="AO1419"/>
  <c r="AN1419"/>
  <c r="AM1419"/>
  <c r="AL1419"/>
  <c r="AK1419"/>
  <c r="AJ1419"/>
  <c r="AI1419"/>
  <c r="AH1419"/>
  <c r="AG1419"/>
  <c r="AS1418"/>
  <c r="AR1418"/>
  <c r="AQ1418"/>
  <c r="AP1418"/>
  <c r="AO1418"/>
  <c r="AN1418"/>
  <c r="AM1418"/>
  <c r="AL1418"/>
  <c r="AK1418"/>
  <c r="AJ1418"/>
  <c r="AI1418"/>
  <c r="AH1418"/>
  <c r="AG1418"/>
  <c r="AS1417"/>
  <c r="AR1417"/>
  <c r="AQ1417"/>
  <c r="AP1417"/>
  <c r="AO1417"/>
  <c r="AN1417"/>
  <c r="AM1417"/>
  <c r="AL1417"/>
  <c r="AK1417"/>
  <c r="AJ1417"/>
  <c r="AI1417"/>
  <c r="AH1417"/>
  <c r="AG1417"/>
  <c r="AS1416"/>
  <c r="AR1416"/>
  <c r="AQ1416"/>
  <c r="AP1416"/>
  <c r="AO1416"/>
  <c r="AN1416"/>
  <c r="AM1416"/>
  <c r="AL1416"/>
  <c r="AK1416"/>
  <c r="AJ1416"/>
  <c r="AI1416"/>
  <c r="AH1416"/>
  <c r="AG1416"/>
  <c r="AS1415"/>
  <c r="AR1415"/>
  <c r="AQ1415"/>
  <c r="AP1415"/>
  <c r="AO1415"/>
  <c r="AN1415"/>
  <c r="AM1415"/>
  <c r="AL1415"/>
  <c r="AK1415"/>
  <c r="AJ1415"/>
  <c r="AI1415"/>
  <c r="AH1415"/>
  <c r="AG1415"/>
  <c r="AS1414"/>
  <c r="AR1414"/>
  <c r="AQ1414"/>
  <c r="AP1414"/>
  <c r="AO1414"/>
  <c r="AN1414"/>
  <c r="AM1414"/>
  <c r="AL1414"/>
  <c r="AK1414"/>
  <c r="AJ1414"/>
  <c r="AI1414"/>
  <c r="AH1414"/>
  <c r="AG1414"/>
  <c r="AS1413"/>
  <c r="AR1413"/>
  <c r="AQ1413"/>
  <c r="AP1413"/>
  <c r="AO1413"/>
  <c r="AN1413"/>
  <c r="AM1413"/>
  <c r="AL1413"/>
  <c r="AK1413"/>
  <c r="AJ1413"/>
  <c r="AI1413"/>
  <c r="AH1413"/>
  <c r="AG1413"/>
  <c r="AS1412"/>
  <c r="AR1412"/>
  <c r="AQ1412"/>
  <c r="AP1412"/>
  <c r="AO1412"/>
  <c r="AN1412"/>
  <c r="AM1412"/>
  <c r="AL1412"/>
  <c r="AK1412"/>
  <c r="AJ1412"/>
  <c r="AI1412"/>
  <c r="AH1412"/>
  <c r="AG1412"/>
  <c r="AS1411"/>
  <c r="AR1411"/>
  <c r="AQ1411"/>
  <c r="AP1411"/>
  <c r="AO1411"/>
  <c r="AN1411"/>
  <c r="AM1411"/>
  <c r="AL1411"/>
  <c r="AK1411"/>
  <c r="AJ1411"/>
  <c r="AI1411"/>
  <c r="AH1411"/>
  <c r="AG1411"/>
  <c r="AS1410"/>
  <c r="AR1410"/>
  <c r="AQ1410"/>
  <c r="AP1410"/>
  <c r="AO1410"/>
  <c r="AN1410"/>
  <c r="AM1410"/>
  <c r="AL1410"/>
  <c r="AK1410"/>
  <c r="AJ1410"/>
  <c r="AI1410"/>
  <c r="AH1410"/>
  <c r="AG1410"/>
  <c r="AS1409"/>
  <c r="AR1409"/>
  <c r="AQ1409"/>
  <c r="AP1409"/>
  <c r="AO1409"/>
  <c r="AN1409"/>
  <c r="AM1409"/>
  <c r="AL1409"/>
  <c r="AK1409"/>
  <c r="AJ1409"/>
  <c r="AI1409"/>
  <c r="AH1409"/>
  <c r="AG1409"/>
  <c r="AS1408"/>
  <c r="AR1408"/>
  <c r="AQ1408"/>
  <c r="AP1408"/>
  <c r="AO1408"/>
  <c r="AN1408"/>
  <c r="AM1408"/>
  <c r="AL1408"/>
  <c r="AK1408"/>
  <c r="AJ1408"/>
  <c r="AI1408"/>
  <c r="AH1408"/>
  <c r="AG1408"/>
  <c r="AS1407"/>
  <c r="AR1407"/>
  <c r="AQ1407"/>
  <c r="AP1407"/>
  <c r="AO1407"/>
  <c r="AN1407"/>
  <c r="AM1407"/>
  <c r="AL1407"/>
  <c r="AK1407"/>
  <c r="AJ1407"/>
  <c r="AI1407"/>
  <c r="AH1407"/>
  <c r="AG1407"/>
  <c r="AS1406"/>
  <c r="AR1406"/>
  <c r="AQ1406"/>
  <c r="AP1406"/>
  <c r="AO1406"/>
  <c r="AN1406"/>
  <c r="AM1406"/>
  <c r="AL1406"/>
  <c r="AK1406"/>
  <c r="AJ1406"/>
  <c r="AI1406"/>
  <c r="AH1406"/>
  <c r="AG1406"/>
  <c r="AS1405"/>
  <c r="AR1405"/>
  <c r="AQ1405"/>
  <c r="AP1405"/>
  <c r="AO1405"/>
  <c r="AN1405"/>
  <c r="AM1405"/>
  <c r="AL1405"/>
  <c r="AK1405"/>
  <c r="AJ1405"/>
  <c r="AI1405"/>
  <c r="AH1405"/>
  <c r="AG1405"/>
  <c r="AS1404"/>
  <c r="AR1404"/>
  <c r="AQ1404"/>
  <c r="AP1404"/>
  <c r="AO1404"/>
  <c r="AN1404"/>
  <c r="AM1404"/>
  <c r="AL1404"/>
  <c r="AK1404"/>
  <c r="AJ1404"/>
  <c r="AI1404"/>
  <c r="AH1404"/>
  <c r="AG1404"/>
  <c r="AS1403"/>
  <c r="AR1403"/>
  <c r="AQ1403"/>
  <c r="AP1403"/>
  <c r="AO1403"/>
  <c r="AN1403"/>
  <c r="AM1403"/>
  <c r="AL1403"/>
  <c r="AK1403"/>
  <c r="AJ1403"/>
  <c r="AI1403"/>
  <c r="AH1403"/>
  <c r="AG1403"/>
  <c r="AS1402"/>
  <c r="AR1402"/>
  <c r="AQ1402"/>
  <c r="AP1402"/>
  <c r="AO1402"/>
  <c r="AN1402"/>
  <c r="AM1402"/>
  <c r="AL1402"/>
  <c r="AK1402"/>
  <c r="AJ1402"/>
  <c r="AI1402"/>
  <c r="AH1402"/>
  <c r="AG1402"/>
  <c r="AS1401"/>
  <c r="AR1401"/>
  <c r="AQ1401"/>
  <c r="AP1401"/>
  <c r="AO1401"/>
  <c r="AN1401"/>
  <c r="AM1401"/>
  <c r="AL1401"/>
  <c r="AK1401"/>
  <c r="AJ1401"/>
  <c r="AI1401"/>
  <c r="AH1401"/>
  <c r="AG1401"/>
  <c r="AS1400"/>
  <c r="AR1400"/>
  <c r="AQ1400"/>
  <c r="AP1400"/>
  <c r="AO1400"/>
  <c r="AN1400"/>
  <c r="AM1400"/>
  <c r="AL1400"/>
  <c r="AK1400"/>
  <c r="AJ1400"/>
  <c r="AI1400"/>
  <c r="AH1400"/>
  <c r="AG1400"/>
  <c r="AS1399"/>
  <c r="AR1399"/>
  <c r="AQ1399"/>
  <c r="AP1399"/>
  <c r="AO1399"/>
  <c r="AN1399"/>
  <c r="AM1399"/>
  <c r="AL1399"/>
  <c r="AK1399"/>
  <c r="AJ1399"/>
  <c r="AI1399"/>
  <c r="AH1399"/>
  <c r="AG1399"/>
  <c r="AS1398"/>
  <c r="AR1398"/>
  <c r="AQ1398"/>
  <c r="AP1398"/>
  <c r="AO1398"/>
  <c r="AN1398"/>
  <c r="AM1398"/>
  <c r="AL1398"/>
  <c r="AK1398"/>
  <c r="AJ1398"/>
  <c r="AI1398"/>
  <c r="AH1398"/>
  <c r="AG1398"/>
  <c r="AS1397"/>
  <c r="AR1397"/>
  <c r="AQ1397"/>
  <c r="AP1397"/>
  <c r="AO1397"/>
  <c r="AN1397"/>
  <c r="AM1397"/>
  <c r="AL1397"/>
  <c r="AK1397"/>
  <c r="AJ1397"/>
  <c r="AI1397"/>
  <c r="AH1397"/>
  <c r="AG1397"/>
  <c r="AS1396"/>
  <c r="AR1396"/>
  <c r="AQ1396"/>
  <c r="AP1396"/>
  <c r="AO1396"/>
  <c r="AN1396"/>
  <c r="AM1396"/>
  <c r="AL1396"/>
  <c r="AK1396"/>
  <c r="AJ1396"/>
  <c r="AI1396"/>
  <c r="AH1396"/>
  <c r="AG1396"/>
  <c r="AS1395"/>
  <c r="AR1395"/>
  <c r="AQ1395"/>
  <c r="AP1395"/>
  <c r="AO1395"/>
  <c r="AN1395"/>
  <c r="AM1395"/>
  <c r="AL1395"/>
  <c r="AK1395"/>
  <c r="AJ1395"/>
  <c r="AI1395"/>
  <c r="AH1395"/>
  <c r="AG1395"/>
  <c r="AS1394"/>
  <c r="AR1394"/>
  <c r="AQ1394"/>
  <c r="AP1394"/>
  <c r="AO1394"/>
  <c r="AN1394"/>
  <c r="AM1394"/>
  <c r="AL1394"/>
  <c r="AK1394"/>
  <c r="AJ1394"/>
  <c r="AI1394"/>
  <c r="AH1394"/>
  <c r="AG1394"/>
  <c r="AS1393"/>
  <c r="AR1393"/>
  <c r="AQ1393"/>
  <c r="AP1393"/>
  <c r="AO1393"/>
  <c r="AN1393"/>
  <c r="AM1393"/>
  <c r="AL1393"/>
  <c r="AK1393"/>
  <c r="AJ1393"/>
  <c r="AI1393"/>
  <c r="AH1393"/>
  <c r="AG1393"/>
  <c r="AS1392"/>
  <c r="AR1392"/>
  <c r="AQ1392"/>
  <c r="AP1392"/>
  <c r="AO1392"/>
  <c r="AN1392"/>
  <c r="AM1392"/>
  <c r="AL1392"/>
  <c r="AK1392"/>
  <c r="AJ1392"/>
  <c r="AI1392"/>
  <c r="AH1392"/>
  <c r="AG1392"/>
  <c r="AS1391"/>
  <c r="AR1391"/>
  <c r="AQ1391"/>
  <c r="AP1391"/>
  <c r="AO1391"/>
  <c r="AN1391"/>
  <c r="AM1391"/>
  <c r="AL1391"/>
  <c r="AK1391"/>
  <c r="AJ1391"/>
  <c r="AI1391"/>
  <c r="AH1391"/>
  <c r="AG1391"/>
  <c r="AS1390"/>
  <c r="AR1390"/>
  <c r="AQ1390"/>
  <c r="AP1390"/>
  <c r="AO1390"/>
  <c r="AN1390"/>
  <c r="AM1390"/>
  <c r="AL1390"/>
  <c r="AK1390"/>
  <c r="AJ1390"/>
  <c r="AI1390"/>
  <c r="AH1390"/>
  <c r="AG1390"/>
  <c r="AS1389"/>
  <c r="AR1389"/>
  <c r="AQ1389"/>
  <c r="AP1389"/>
  <c r="AO1389"/>
  <c r="AN1389"/>
  <c r="AM1389"/>
  <c r="AL1389"/>
  <c r="AK1389"/>
  <c r="AJ1389"/>
  <c r="AI1389"/>
  <c r="AH1389"/>
  <c r="AG1389"/>
  <c r="AS1388"/>
  <c r="AR1388"/>
  <c r="AQ1388"/>
  <c r="AP1388"/>
  <c r="AO1388"/>
  <c r="AN1388"/>
  <c r="AM1388"/>
  <c r="AL1388"/>
  <c r="AK1388"/>
  <c r="AJ1388"/>
  <c r="AI1388"/>
  <c r="AH1388"/>
  <c r="AG1388"/>
  <c r="AS1387"/>
  <c r="AR1387"/>
  <c r="AQ1387"/>
  <c r="AP1387"/>
  <c r="AO1387"/>
  <c r="AN1387"/>
  <c r="AM1387"/>
  <c r="AL1387"/>
  <c r="AK1387"/>
  <c r="AJ1387"/>
  <c r="AI1387"/>
  <c r="AH1387"/>
  <c r="AG1387"/>
  <c r="AS1386"/>
  <c r="AR1386"/>
  <c r="AQ1386"/>
  <c r="AP1386"/>
  <c r="AO1386"/>
  <c r="AN1386"/>
  <c r="AM1386"/>
  <c r="AL1386"/>
  <c r="AK1386"/>
  <c r="AJ1386"/>
  <c r="AI1386"/>
  <c r="AH1386"/>
  <c r="AG1386"/>
  <c r="AS1385"/>
  <c r="AR1385"/>
  <c r="AQ1385"/>
  <c r="AP1385"/>
  <c r="AO1385"/>
  <c r="AN1385"/>
  <c r="AM1385"/>
  <c r="AL1385"/>
  <c r="AK1385"/>
  <c r="AJ1385"/>
  <c r="AI1385"/>
  <c r="AH1385"/>
  <c r="AG1385"/>
  <c r="AS1384"/>
  <c r="AR1384"/>
  <c r="AQ1384"/>
  <c r="AP1384"/>
  <c r="AO1384"/>
  <c r="AN1384"/>
  <c r="AM1384"/>
  <c r="AL1384"/>
  <c r="AK1384"/>
  <c r="AJ1384"/>
  <c r="AI1384"/>
  <c r="AH1384"/>
  <c r="AG1384"/>
  <c r="AS1383"/>
  <c r="AR1383"/>
  <c r="AQ1383"/>
  <c r="AP1383"/>
  <c r="AO1383"/>
  <c r="AN1383"/>
  <c r="AM1383"/>
  <c r="AL1383"/>
  <c r="AK1383"/>
  <c r="AJ1383"/>
  <c r="AI1383"/>
  <c r="AH1383"/>
  <c r="AG1383"/>
  <c r="AS1382"/>
  <c r="AR1382"/>
  <c r="AQ1382"/>
  <c r="AP1382"/>
  <c r="AO1382"/>
  <c r="AN1382"/>
  <c r="AM1382"/>
  <c r="AL1382"/>
  <c r="AK1382"/>
  <c r="AJ1382"/>
  <c r="AI1382"/>
  <c r="AH1382"/>
  <c r="AG1382"/>
  <c r="AS1381"/>
  <c r="AR1381"/>
  <c r="AQ1381"/>
  <c r="AP1381"/>
  <c r="AO1381"/>
  <c r="AN1381"/>
  <c r="AM1381"/>
  <c r="AL1381"/>
  <c r="AK1381"/>
  <c r="AJ1381"/>
  <c r="AI1381"/>
  <c r="AH1381"/>
  <c r="AG1381"/>
  <c r="AS1380"/>
  <c r="AR1380"/>
  <c r="AQ1380"/>
  <c r="AP1380"/>
  <c r="AO1380"/>
  <c r="AN1380"/>
  <c r="AM1380"/>
  <c r="AL1380"/>
  <c r="AK1380"/>
  <c r="AJ1380"/>
  <c r="AI1380"/>
  <c r="AH1380"/>
  <c r="AG1380"/>
  <c r="AS1379"/>
  <c r="AR1379"/>
  <c r="AQ1379"/>
  <c r="AP1379"/>
  <c r="AO1379"/>
  <c r="AN1379"/>
  <c r="AM1379"/>
  <c r="AL1379"/>
  <c r="AK1379"/>
  <c r="AJ1379"/>
  <c r="AI1379"/>
  <c r="AH1379"/>
  <c r="AG1379"/>
  <c r="AS1378"/>
  <c r="AR1378"/>
  <c r="AQ1378"/>
  <c r="AP1378"/>
  <c r="AO1378"/>
  <c r="AN1378"/>
  <c r="AM1378"/>
  <c r="AL1378"/>
  <c r="AK1378"/>
  <c r="AJ1378"/>
  <c r="AI1378"/>
  <c r="AH1378"/>
  <c r="AG1378"/>
  <c r="AS1377"/>
  <c r="AR1377"/>
  <c r="AQ1377"/>
  <c r="AP1377"/>
  <c r="AO1377"/>
  <c r="AN1377"/>
  <c r="AM1377"/>
  <c r="AL1377"/>
  <c r="AK1377"/>
  <c r="AJ1377"/>
  <c r="AI1377"/>
  <c r="AH1377"/>
  <c r="AG1377"/>
  <c r="AS1376"/>
  <c r="AR1376"/>
  <c r="AQ1376"/>
  <c r="AP1376"/>
  <c r="AO1376"/>
  <c r="AN1376"/>
  <c r="AM1376"/>
  <c r="AL1376"/>
  <c r="AK1376"/>
  <c r="AJ1376"/>
  <c r="AI1376"/>
  <c r="AH1376"/>
  <c r="AG1376"/>
  <c r="AS1375"/>
  <c r="AR1375"/>
  <c r="AQ1375"/>
  <c r="AP1375"/>
  <c r="AO1375"/>
  <c r="AN1375"/>
  <c r="AM1375"/>
  <c r="AL1375"/>
  <c r="AK1375"/>
  <c r="AJ1375"/>
  <c r="AI1375"/>
  <c r="AH1375"/>
  <c r="AG1375"/>
  <c r="AS1374"/>
  <c r="AR1374"/>
  <c r="AQ1374"/>
  <c r="AP1374"/>
  <c r="AO1374"/>
  <c r="AN1374"/>
  <c r="AM1374"/>
  <c r="AL1374"/>
  <c r="AK1374"/>
  <c r="AJ1374"/>
  <c r="AI1374"/>
  <c r="AH1374"/>
  <c r="AG1374"/>
  <c r="AS1373"/>
  <c r="AR1373"/>
  <c r="AQ1373"/>
  <c r="AP1373"/>
  <c r="AO1373"/>
  <c r="AN1373"/>
  <c r="AM1373"/>
  <c r="AL1373"/>
  <c r="AK1373"/>
  <c r="AJ1373"/>
  <c r="AI1373"/>
  <c r="AH1373"/>
  <c r="AG1373"/>
  <c r="AS1372"/>
  <c r="AR1372"/>
  <c r="AQ1372"/>
  <c r="AP1372"/>
  <c r="AO1372"/>
  <c r="AN1372"/>
  <c r="AM1372"/>
  <c r="AL1372"/>
  <c r="AK1372"/>
  <c r="AJ1372"/>
  <c r="AI1372"/>
  <c r="AH1372"/>
  <c r="AG1372"/>
  <c r="AS1371"/>
  <c r="AR1371"/>
  <c r="AQ1371"/>
  <c r="AP1371"/>
  <c r="AO1371"/>
  <c r="AN1371"/>
  <c r="AM1371"/>
  <c r="AL1371"/>
  <c r="AK1371"/>
  <c r="AJ1371"/>
  <c r="AI1371"/>
  <c r="AH1371"/>
  <c r="AG1371"/>
  <c r="AS1370"/>
  <c r="AR1370"/>
  <c r="AQ1370"/>
  <c r="AP1370"/>
  <c r="AO1370"/>
  <c r="AN1370"/>
  <c r="AM1370"/>
  <c r="AL1370"/>
  <c r="AK1370"/>
  <c r="AJ1370"/>
  <c r="AI1370"/>
  <c r="AH1370"/>
  <c r="AG1370"/>
  <c r="AS1369"/>
  <c r="AR1369"/>
  <c r="AQ1369"/>
  <c r="AP1369"/>
  <c r="AO1369"/>
  <c r="AN1369"/>
  <c r="AM1369"/>
  <c r="AL1369"/>
  <c r="AK1369"/>
  <c r="AJ1369"/>
  <c r="AI1369"/>
  <c r="AH1369"/>
  <c r="AG1369"/>
  <c r="AS1368"/>
  <c r="AR1368"/>
  <c r="AQ1368"/>
  <c r="AP1368"/>
  <c r="AO1368"/>
  <c r="AN1368"/>
  <c r="AM1368"/>
  <c r="AL1368"/>
  <c r="AK1368"/>
  <c r="AJ1368"/>
  <c r="AI1368"/>
  <c r="AH1368"/>
  <c r="AG1368"/>
  <c r="AS1367"/>
  <c r="AR1367"/>
  <c r="AQ1367"/>
  <c r="AP1367"/>
  <c r="AO1367"/>
  <c r="AN1367"/>
  <c r="AM1367"/>
  <c r="AL1367"/>
  <c r="AK1367"/>
  <c r="AJ1367"/>
  <c r="AI1367"/>
  <c r="AH1367"/>
  <c r="AG1367"/>
  <c r="AS1366"/>
  <c r="AR1366"/>
  <c r="AQ1366"/>
  <c r="AP1366"/>
  <c r="AO1366"/>
  <c r="AN1366"/>
  <c r="AM1366"/>
  <c r="AL1366"/>
  <c r="AK1366"/>
  <c r="AJ1366"/>
  <c r="AI1366"/>
  <c r="AH1366"/>
  <c r="AG1366"/>
  <c r="AS1365"/>
  <c r="AR1365"/>
  <c r="AQ1365"/>
  <c r="AP1365"/>
  <c r="AO1365"/>
  <c r="AN1365"/>
  <c r="AM1365"/>
  <c r="AL1365"/>
  <c r="AK1365"/>
  <c r="AJ1365"/>
  <c r="AI1365"/>
  <c r="AH1365"/>
  <c r="AG1365"/>
  <c r="AS1364"/>
  <c r="AR1364"/>
  <c r="AQ1364"/>
  <c r="AP1364"/>
  <c r="AO1364"/>
  <c r="AN1364"/>
  <c r="AM1364"/>
  <c r="AL1364"/>
  <c r="AK1364"/>
  <c r="AJ1364"/>
  <c r="AI1364"/>
  <c r="AH1364"/>
  <c r="AG1364"/>
  <c r="AS1363"/>
  <c r="AR1363"/>
  <c r="AQ1363"/>
  <c r="AP1363"/>
  <c r="AO1363"/>
  <c r="AN1363"/>
  <c r="AM1363"/>
  <c r="AL1363"/>
  <c r="AK1363"/>
  <c r="AJ1363"/>
  <c r="AI1363"/>
  <c r="AH1363"/>
  <c r="AG1363"/>
  <c r="AS1362"/>
  <c r="AR1362"/>
  <c r="AQ1362"/>
  <c r="AP1362"/>
  <c r="AO1362"/>
  <c r="AN1362"/>
  <c r="AM1362"/>
  <c r="AL1362"/>
  <c r="AK1362"/>
  <c r="AJ1362"/>
  <c r="AI1362"/>
  <c r="AH1362"/>
  <c r="AG1362"/>
  <c r="AS1361"/>
  <c r="AR1361"/>
  <c r="AQ1361"/>
  <c r="AP1361"/>
  <c r="AO1361"/>
  <c r="AN1361"/>
  <c r="AM1361"/>
  <c r="AL1361"/>
  <c r="AK1361"/>
  <c r="AJ1361"/>
  <c r="AI1361"/>
  <c r="AH1361"/>
  <c r="AG1361"/>
  <c r="AS1360"/>
  <c r="AR1360"/>
  <c r="AQ1360"/>
  <c r="AP1360"/>
  <c r="AO1360"/>
  <c r="AN1360"/>
  <c r="AM1360"/>
  <c r="AL1360"/>
  <c r="AK1360"/>
  <c r="AJ1360"/>
  <c r="AI1360"/>
  <c r="AH1360"/>
  <c r="AG1360"/>
  <c r="AS1359"/>
  <c r="AR1359"/>
  <c r="AQ1359"/>
  <c r="AP1359"/>
  <c r="AO1359"/>
  <c r="AN1359"/>
  <c r="AM1359"/>
  <c r="AL1359"/>
  <c r="AK1359"/>
  <c r="AJ1359"/>
  <c r="AI1359"/>
  <c r="AH1359"/>
  <c r="AG1359"/>
  <c r="AS1358"/>
  <c r="AR1358"/>
  <c r="AQ1358"/>
  <c r="AP1358"/>
  <c r="AO1358"/>
  <c r="AN1358"/>
  <c r="AM1358"/>
  <c r="AL1358"/>
  <c r="AK1358"/>
  <c r="AJ1358"/>
  <c r="AI1358"/>
  <c r="AH1358"/>
  <c r="AG1358"/>
  <c r="AS1357"/>
  <c r="AR1357"/>
  <c r="AQ1357"/>
  <c r="AP1357"/>
  <c r="AO1357"/>
  <c r="AN1357"/>
  <c r="AM1357"/>
  <c r="AL1357"/>
  <c r="AK1357"/>
  <c r="AJ1357"/>
  <c r="AI1357"/>
  <c r="AH1357"/>
  <c r="AG1357"/>
  <c r="AS1356"/>
  <c r="AR1356"/>
  <c r="AQ1356"/>
  <c r="AP1356"/>
  <c r="AO1356"/>
  <c r="AN1356"/>
  <c r="AM1356"/>
  <c r="AL1356"/>
  <c r="AK1356"/>
  <c r="AJ1356"/>
  <c r="AI1356"/>
  <c r="AH1356"/>
  <c r="AG1356"/>
  <c r="AS1355"/>
  <c r="AR1355"/>
  <c r="AQ1355"/>
  <c r="AP1355"/>
  <c r="AO1355"/>
  <c r="AN1355"/>
  <c r="AM1355"/>
  <c r="AL1355"/>
  <c r="AK1355"/>
  <c r="AJ1355"/>
  <c r="AI1355"/>
  <c r="AH1355"/>
  <c r="AG1355"/>
  <c r="AS1354"/>
  <c r="AR1354"/>
  <c r="AQ1354"/>
  <c r="AP1354"/>
  <c r="AO1354"/>
  <c r="AN1354"/>
  <c r="AM1354"/>
  <c r="AL1354"/>
  <c r="AK1354"/>
  <c r="AJ1354"/>
  <c r="AI1354"/>
  <c r="AH1354"/>
  <c r="AG1354"/>
  <c r="AS1353"/>
  <c r="AR1353"/>
  <c r="AQ1353"/>
  <c r="AP1353"/>
  <c r="AO1353"/>
  <c r="AN1353"/>
  <c r="AM1353"/>
  <c r="AL1353"/>
  <c r="AK1353"/>
  <c r="AJ1353"/>
  <c r="AI1353"/>
  <c r="AH1353"/>
  <c r="AG1353"/>
  <c r="AS1352"/>
  <c r="AR1352"/>
  <c r="AQ1352"/>
  <c r="AP1352"/>
  <c r="AO1352"/>
  <c r="AN1352"/>
  <c r="AM1352"/>
  <c r="AL1352"/>
  <c r="AK1352"/>
  <c r="AJ1352"/>
  <c r="AI1352"/>
  <c r="AH1352"/>
  <c r="AG1352"/>
  <c r="AS1351"/>
  <c r="AR1351"/>
  <c r="AQ1351"/>
  <c r="AP1351"/>
  <c r="AO1351"/>
  <c r="AN1351"/>
  <c r="AM1351"/>
  <c r="AL1351"/>
  <c r="AK1351"/>
  <c r="AJ1351"/>
  <c r="AI1351"/>
  <c r="AH1351"/>
  <c r="AG1351"/>
  <c r="AS1350"/>
  <c r="AR1350"/>
  <c r="AQ1350"/>
  <c r="AP1350"/>
  <c r="AO1350"/>
  <c r="AN1350"/>
  <c r="AM1350"/>
  <c r="AL1350"/>
  <c r="AK1350"/>
  <c r="AJ1350"/>
  <c r="AI1350"/>
  <c r="AH1350"/>
  <c r="AG1350"/>
  <c r="AS1349"/>
  <c r="AR1349"/>
  <c r="AQ1349"/>
  <c r="AP1349"/>
  <c r="AO1349"/>
  <c r="AN1349"/>
  <c r="AM1349"/>
  <c r="AL1349"/>
  <c r="AK1349"/>
  <c r="AJ1349"/>
  <c r="AI1349"/>
  <c r="AH1349"/>
  <c r="AG1349"/>
  <c r="AS1348"/>
  <c r="AR1348"/>
  <c r="AQ1348"/>
  <c r="AP1348"/>
  <c r="AO1348"/>
  <c r="AN1348"/>
  <c r="AM1348"/>
  <c r="AL1348"/>
  <c r="AK1348"/>
  <c r="AJ1348"/>
  <c r="AI1348"/>
  <c r="AH1348"/>
  <c r="AG1348"/>
  <c r="AS1347"/>
  <c r="AR1347"/>
  <c r="AQ1347"/>
  <c r="AP1347"/>
  <c r="AO1347"/>
  <c r="AN1347"/>
  <c r="AM1347"/>
  <c r="AL1347"/>
  <c r="AK1347"/>
  <c r="AJ1347"/>
  <c r="AI1347"/>
  <c r="AH1347"/>
  <c r="AG1347"/>
  <c r="AS1346"/>
  <c r="AR1346"/>
  <c r="AQ1346"/>
  <c r="AP1346"/>
  <c r="AO1346"/>
  <c r="AN1346"/>
  <c r="AM1346"/>
  <c r="AL1346"/>
  <c r="AK1346"/>
  <c r="AJ1346"/>
  <c r="AI1346"/>
  <c r="AH1346"/>
  <c r="AG1346"/>
  <c r="AS1345"/>
  <c r="AR1345"/>
  <c r="AQ1345"/>
  <c r="AP1345"/>
  <c r="AO1345"/>
  <c r="AN1345"/>
  <c r="AM1345"/>
  <c r="AL1345"/>
  <c r="AK1345"/>
  <c r="AJ1345"/>
  <c r="AI1345"/>
  <c r="AH1345"/>
  <c r="AG1345"/>
  <c r="AS1344"/>
  <c r="AR1344"/>
  <c r="AQ1344"/>
  <c r="AP1344"/>
  <c r="AO1344"/>
  <c r="AN1344"/>
  <c r="AM1344"/>
  <c r="AL1344"/>
  <c r="AK1344"/>
  <c r="AJ1344"/>
  <c r="AI1344"/>
  <c r="AH1344"/>
  <c r="AG1344"/>
  <c r="AS1343"/>
  <c r="AR1343"/>
  <c r="AQ1343"/>
  <c r="AP1343"/>
  <c r="AO1343"/>
  <c r="AN1343"/>
  <c r="AM1343"/>
  <c r="AL1343"/>
  <c r="AK1343"/>
  <c r="AJ1343"/>
  <c r="AI1343"/>
  <c r="AH1343"/>
  <c r="AG1343"/>
  <c r="AS1342"/>
  <c r="AR1342"/>
  <c r="AQ1342"/>
  <c r="AP1342"/>
  <c r="AO1342"/>
  <c r="AN1342"/>
  <c r="AM1342"/>
  <c r="AL1342"/>
  <c r="AK1342"/>
  <c r="AJ1342"/>
  <c r="AI1342"/>
  <c r="AH1342"/>
  <c r="AG1342"/>
  <c r="AS1341"/>
  <c r="AR1341"/>
  <c r="AQ1341"/>
  <c r="AP1341"/>
  <c r="AO1341"/>
  <c r="AN1341"/>
  <c r="AM1341"/>
  <c r="AL1341"/>
  <c r="AK1341"/>
  <c r="AJ1341"/>
  <c r="AI1341"/>
  <c r="AH1341"/>
  <c r="AG1341"/>
  <c r="AS1340"/>
  <c r="AR1340"/>
  <c r="AQ1340"/>
  <c r="AP1340"/>
  <c r="AO1340"/>
  <c r="AN1340"/>
  <c r="AM1340"/>
  <c r="AL1340"/>
  <c r="AK1340"/>
  <c r="AJ1340"/>
  <c r="AI1340"/>
  <c r="AH1340"/>
  <c r="AG1340"/>
  <c r="AS1339"/>
  <c r="AR1339"/>
  <c r="AQ1339"/>
  <c r="AP1339"/>
  <c r="AO1339"/>
  <c r="AN1339"/>
  <c r="AM1339"/>
  <c r="AL1339"/>
  <c r="AK1339"/>
  <c r="AJ1339"/>
  <c r="AI1339"/>
  <c r="AH1339"/>
  <c r="AG1339"/>
  <c r="AS1338"/>
  <c r="AR1338"/>
  <c r="AQ1338"/>
  <c r="AP1338"/>
  <c r="AO1338"/>
  <c r="AN1338"/>
  <c r="AM1338"/>
  <c r="AL1338"/>
  <c r="AK1338"/>
  <c r="AJ1338"/>
  <c r="AI1338"/>
  <c r="AH1338"/>
  <c r="AG1338"/>
  <c r="AS1337"/>
  <c r="AR1337"/>
  <c r="AQ1337"/>
  <c r="AP1337"/>
  <c r="AO1337"/>
  <c r="AN1337"/>
  <c r="AM1337"/>
  <c r="AL1337"/>
  <c r="AK1337"/>
  <c r="AJ1337"/>
  <c r="AI1337"/>
  <c r="AH1337"/>
  <c r="AG1337"/>
  <c r="AS1336"/>
  <c r="AR1336"/>
  <c r="AQ1336"/>
  <c r="AP1336"/>
  <c r="AO1336"/>
  <c r="AN1336"/>
  <c r="AM1336"/>
  <c r="AL1336"/>
  <c r="AK1336"/>
  <c r="AJ1336"/>
  <c r="AI1336"/>
  <c r="AH1336"/>
  <c r="AG1336"/>
  <c r="AS1335"/>
  <c r="AR1335"/>
  <c r="AQ1335"/>
  <c r="AP1335"/>
  <c r="AO1335"/>
  <c r="AN1335"/>
  <c r="AM1335"/>
  <c r="AL1335"/>
  <c r="AK1335"/>
  <c r="AJ1335"/>
  <c r="AI1335"/>
  <c r="AH1335"/>
  <c r="AG1335"/>
  <c r="AS1334"/>
  <c r="AR1334"/>
  <c r="AQ1334"/>
  <c r="AP1334"/>
  <c r="AO1334"/>
  <c r="AN1334"/>
  <c r="AM1334"/>
  <c r="AL1334"/>
  <c r="AK1334"/>
  <c r="AJ1334"/>
  <c r="AI1334"/>
  <c r="AH1334"/>
  <c r="AG1334"/>
  <c r="AS1333"/>
  <c r="AR1333"/>
  <c r="AQ1333"/>
  <c r="AP1333"/>
  <c r="AO1333"/>
  <c r="AN1333"/>
  <c r="AM1333"/>
  <c r="AL1333"/>
  <c r="AK1333"/>
  <c r="AJ1333"/>
  <c r="AI1333"/>
  <c r="AH1333"/>
  <c r="AG1333"/>
  <c r="AS1332"/>
  <c r="AR1332"/>
  <c r="AQ1332"/>
  <c r="AP1332"/>
  <c r="AO1332"/>
  <c r="AN1332"/>
  <c r="AM1332"/>
  <c r="AL1332"/>
  <c r="AK1332"/>
  <c r="AJ1332"/>
  <c r="AI1332"/>
  <c r="AH1332"/>
  <c r="AG1332"/>
  <c r="AS1331"/>
  <c r="AR1331"/>
  <c r="AQ1331"/>
  <c r="AP1331"/>
  <c r="AO1331"/>
  <c r="AN1331"/>
  <c r="AM1331"/>
  <c r="AL1331"/>
  <c r="AK1331"/>
  <c r="AJ1331"/>
  <c r="AI1331"/>
  <c r="AH1331"/>
  <c r="AG1331"/>
  <c r="AS1330"/>
  <c r="AR1330"/>
  <c r="AQ1330"/>
  <c r="AP1330"/>
  <c r="AO1330"/>
  <c r="AN1330"/>
  <c r="AM1330"/>
  <c r="AL1330"/>
  <c r="AK1330"/>
  <c r="AJ1330"/>
  <c r="AI1330"/>
  <c r="AH1330"/>
  <c r="AG1330"/>
  <c r="AS1329"/>
  <c r="AR1329"/>
  <c r="AQ1329"/>
  <c r="AP1329"/>
  <c r="AO1329"/>
  <c r="AN1329"/>
  <c r="AM1329"/>
  <c r="AL1329"/>
  <c r="AK1329"/>
  <c r="AJ1329"/>
  <c r="AI1329"/>
  <c r="AH1329"/>
  <c r="AG1329"/>
  <c r="AS1328"/>
  <c r="AR1328"/>
  <c r="AQ1328"/>
  <c r="AP1328"/>
  <c r="AO1328"/>
  <c r="AN1328"/>
  <c r="AM1328"/>
  <c r="AL1328"/>
  <c r="AK1328"/>
  <c r="AJ1328"/>
  <c r="AI1328"/>
  <c r="AH1328"/>
  <c r="AG1328"/>
  <c r="AS1327"/>
  <c r="AR1327"/>
  <c r="AQ1327"/>
  <c r="AP1327"/>
  <c r="AO1327"/>
  <c r="AN1327"/>
  <c r="AM1327"/>
  <c r="AL1327"/>
  <c r="AK1327"/>
  <c r="AJ1327"/>
  <c r="AI1327"/>
  <c r="AH1327"/>
  <c r="AG1327"/>
  <c r="AS1326"/>
  <c r="AR1326"/>
  <c r="AQ1326"/>
  <c r="AP1326"/>
  <c r="AO1326"/>
  <c r="AN1326"/>
  <c r="AM1326"/>
  <c r="AL1326"/>
  <c r="AK1326"/>
  <c r="AJ1326"/>
  <c r="AI1326"/>
  <c r="AH1326"/>
  <c r="AG1326"/>
  <c r="AS1325"/>
  <c r="AR1325"/>
  <c r="AQ1325"/>
  <c r="AP1325"/>
  <c r="AO1325"/>
  <c r="AN1325"/>
  <c r="AM1325"/>
  <c r="AL1325"/>
  <c r="AK1325"/>
  <c r="AJ1325"/>
  <c r="AI1325"/>
  <c r="AH1325"/>
  <c r="AG1325"/>
  <c r="AS1324"/>
  <c r="AR1324"/>
  <c r="AQ1324"/>
  <c r="AP1324"/>
  <c r="AO1324"/>
  <c r="AN1324"/>
  <c r="AM1324"/>
  <c r="AL1324"/>
  <c r="AK1324"/>
  <c r="AJ1324"/>
  <c r="AI1324"/>
  <c r="AH1324"/>
  <c r="AG1324"/>
  <c r="AS1323"/>
  <c r="AR1323"/>
  <c r="AQ1323"/>
  <c r="AP1323"/>
  <c r="AO1323"/>
  <c r="AN1323"/>
  <c r="AM1323"/>
  <c r="AL1323"/>
  <c r="AK1323"/>
  <c r="AJ1323"/>
  <c r="AI1323"/>
  <c r="AH1323"/>
  <c r="AG1323"/>
  <c r="AS1322"/>
  <c r="AR1322"/>
  <c r="AQ1322"/>
  <c r="AP1322"/>
  <c r="AO1322"/>
  <c r="AN1322"/>
  <c r="AM1322"/>
  <c r="AL1322"/>
  <c r="AK1322"/>
  <c r="AJ1322"/>
  <c r="AI1322"/>
  <c r="AH1322"/>
  <c r="AG1322"/>
  <c r="AS1321"/>
  <c r="AR1321"/>
  <c r="AQ1321"/>
  <c r="AP1321"/>
  <c r="AO1321"/>
  <c r="AN1321"/>
  <c r="AM1321"/>
  <c r="AL1321"/>
  <c r="AK1321"/>
  <c r="AJ1321"/>
  <c r="AI1321"/>
  <c r="AH1321"/>
  <c r="AG1321"/>
  <c r="AS1320"/>
  <c r="AR1320"/>
  <c r="AQ1320"/>
  <c r="AP1320"/>
  <c r="AO1320"/>
  <c r="AN1320"/>
  <c r="AM1320"/>
  <c r="AL1320"/>
  <c r="AK1320"/>
  <c r="AJ1320"/>
  <c r="AI1320"/>
  <c r="AH1320"/>
  <c r="AG1320"/>
  <c r="AS1319"/>
  <c r="AR1319"/>
  <c r="AQ1319"/>
  <c r="AP1319"/>
  <c r="AO1319"/>
  <c r="AN1319"/>
  <c r="AM1319"/>
  <c r="AL1319"/>
  <c r="AK1319"/>
  <c r="AJ1319"/>
  <c r="AI1319"/>
  <c r="AH1319"/>
  <c r="AG1319"/>
  <c r="AS1318"/>
  <c r="AR1318"/>
  <c r="AQ1318"/>
  <c r="AP1318"/>
  <c r="AO1318"/>
  <c r="AN1318"/>
  <c r="AM1318"/>
  <c r="AL1318"/>
  <c r="AK1318"/>
  <c r="AJ1318"/>
  <c r="AI1318"/>
  <c r="AH1318"/>
  <c r="AG1318"/>
  <c r="AS1317"/>
  <c r="AR1317"/>
  <c r="AQ1317"/>
  <c r="AP1317"/>
  <c r="AO1317"/>
  <c r="AN1317"/>
  <c r="AM1317"/>
  <c r="AL1317"/>
  <c r="AK1317"/>
  <c r="AJ1317"/>
  <c r="AI1317"/>
  <c r="AH1317"/>
  <c r="AG1317"/>
  <c r="AS1316"/>
  <c r="AR1316"/>
  <c r="AQ1316"/>
  <c r="AP1316"/>
  <c r="AO1316"/>
  <c r="AN1316"/>
  <c r="AM1316"/>
  <c r="AL1316"/>
  <c r="AK1316"/>
  <c r="AJ1316"/>
  <c r="AI1316"/>
  <c r="AH1316"/>
  <c r="AG1316"/>
  <c r="AS1315"/>
  <c r="AR1315"/>
  <c r="AQ1315"/>
  <c r="AP1315"/>
  <c r="AO1315"/>
  <c r="AN1315"/>
  <c r="AM1315"/>
  <c r="AL1315"/>
  <c r="AK1315"/>
  <c r="AJ1315"/>
  <c r="AI1315"/>
  <c r="AH1315"/>
  <c r="AG1315"/>
  <c r="AS1314"/>
  <c r="AR1314"/>
  <c r="AQ1314"/>
  <c r="AP1314"/>
  <c r="AO1314"/>
  <c r="AN1314"/>
  <c r="AM1314"/>
  <c r="AL1314"/>
  <c r="AK1314"/>
  <c r="AJ1314"/>
  <c r="AI1314"/>
  <c r="AH1314"/>
  <c r="AG1314"/>
  <c r="AS1313"/>
  <c r="AR1313"/>
  <c r="AQ1313"/>
  <c r="AP1313"/>
  <c r="AO1313"/>
  <c r="AN1313"/>
  <c r="AM1313"/>
  <c r="AL1313"/>
  <c r="AK1313"/>
  <c r="AJ1313"/>
  <c r="AI1313"/>
  <c r="AH1313"/>
  <c r="AG1313"/>
  <c r="AS1312"/>
  <c r="AR1312"/>
  <c r="AQ1312"/>
  <c r="AP1312"/>
  <c r="AO1312"/>
  <c r="AN1312"/>
  <c r="AM1312"/>
  <c r="AL1312"/>
  <c r="AK1312"/>
  <c r="AJ1312"/>
  <c r="AI1312"/>
  <c r="AH1312"/>
  <c r="AG1312"/>
  <c r="AS1311"/>
  <c r="AR1311"/>
  <c r="AQ1311"/>
  <c r="AP1311"/>
  <c r="AO1311"/>
  <c r="AN1311"/>
  <c r="AM1311"/>
  <c r="AL1311"/>
  <c r="AK1311"/>
  <c r="AJ1311"/>
  <c r="AI1311"/>
  <c r="AH1311"/>
  <c r="AG1311"/>
  <c r="AS1310"/>
  <c r="AR1310"/>
  <c r="AQ1310"/>
  <c r="AP1310"/>
  <c r="AO1310"/>
  <c r="AN1310"/>
  <c r="AM1310"/>
  <c r="AL1310"/>
  <c r="AK1310"/>
  <c r="AJ1310"/>
  <c r="AI1310"/>
  <c r="AH1310"/>
  <c r="AG1310"/>
  <c r="AS1309"/>
  <c r="AR1309"/>
  <c r="AQ1309"/>
  <c r="AP1309"/>
  <c r="AO1309"/>
  <c r="AN1309"/>
  <c r="AM1309"/>
  <c r="AL1309"/>
  <c r="AK1309"/>
  <c r="AJ1309"/>
  <c r="AI1309"/>
  <c r="AH1309"/>
  <c r="AG1309"/>
  <c r="AS1308"/>
  <c r="AR1308"/>
  <c r="AQ1308"/>
  <c r="AP1308"/>
  <c r="AO1308"/>
  <c r="AN1308"/>
  <c r="AM1308"/>
  <c r="AL1308"/>
  <c r="AK1308"/>
  <c r="AJ1308"/>
  <c r="AI1308"/>
  <c r="AH1308"/>
  <c r="AG1308"/>
  <c r="AS1307"/>
  <c r="AR1307"/>
  <c r="AQ1307"/>
  <c r="AP1307"/>
  <c r="AO1307"/>
  <c r="AN1307"/>
  <c r="AM1307"/>
  <c r="AL1307"/>
  <c r="AK1307"/>
  <c r="AJ1307"/>
  <c r="AI1307"/>
  <c r="AH1307"/>
  <c r="AG1307"/>
  <c r="AS1306"/>
  <c r="AR1306"/>
  <c r="AQ1306"/>
  <c r="AP1306"/>
  <c r="AO1306"/>
  <c r="AN1306"/>
  <c r="AM1306"/>
  <c r="AL1306"/>
  <c r="AK1306"/>
  <c r="AJ1306"/>
  <c r="AI1306"/>
  <c r="AH1306"/>
  <c r="AG1306"/>
  <c r="AS1305"/>
  <c r="AR1305"/>
  <c r="AQ1305"/>
  <c r="AP1305"/>
  <c r="AO1305"/>
  <c r="AN1305"/>
  <c r="AM1305"/>
  <c r="AL1305"/>
  <c r="AK1305"/>
  <c r="AJ1305"/>
  <c r="AI1305"/>
  <c r="AH1305"/>
  <c r="AG1305"/>
  <c r="AS1304"/>
  <c r="AR1304"/>
  <c r="AQ1304"/>
  <c r="AP1304"/>
  <c r="AO1304"/>
  <c r="AN1304"/>
  <c r="AM1304"/>
  <c r="AL1304"/>
  <c r="AK1304"/>
  <c r="AJ1304"/>
  <c r="AI1304"/>
  <c r="AH1304"/>
  <c r="AG1304"/>
  <c r="AS1303"/>
  <c r="AR1303"/>
  <c r="AQ1303"/>
  <c r="AP1303"/>
  <c r="AO1303"/>
  <c r="AN1303"/>
  <c r="AM1303"/>
  <c r="AL1303"/>
  <c r="AK1303"/>
  <c r="AJ1303"/>
  <c r="AI1303"/>
  <c r="AH1303"/>
  <c r="AG1303"/>
  <c r="AS1302"/>
  <c r="AR1302"/>
  <c r="AQ1302"/>
  <c r="AP1302"/>
  <c r="AO1302"/>
  <c r="AN1302"/>
  <c r="AM1302"/>
  <c r="AL1302"/>
  <c r="AK1302"/>
  <c r="AJ1302"/>
  <c r="AI1302"/>
  <c r="AH1302"/>
  <c r="AG1302"/>
  <c r="AS1301"/>
  <c r="AR1301"/>
  <c r="AQ1301"/>
  <c r="AP1301"/>
  <c r="AO1301"/>
  <c r="AN1301"/>
  <c r="AM1301"/>
  <c r="AL1301"/>
  <c r="AK1301"/>
  <c r="AJ1301"/>
  <c r="AI1301"/>
  <c r="AH1301"/>
  <c r="AG1301"/>
  <c r="AS1300"/>
  <c r="AR1300"/>
  <c r="AQ1300"/>
  <c r="AP1300"/>
  <c r="AO1300"/>
  <c r="AN1300"/>
  <c r="AM1300"/>
  <c r="AL1300"/>
  <c r="AK1300"/>
  <c r="AJ1300"/>
  <c r="AI1300"/>
  <c r="AH1300"/>
  <c r="AG1300"/>
  <c r="AS1299"/>
  <c r="AR1299"/>
  <c r="AQ1299"/>
  <c r="AP1299"/>
  <c r="AO1299"/>
  <c r="AN1299"/>
  <c r="AM1299"/>
  <c r="AL1299"/>
  <c r="AK1299"/>
  <c r="AJ1299"/>
  <c r="AI1299"/>
  <c r="AH1299"/>
  <c r="AG1299"/>
  <c r="AS1298"/>
  <c r="AR1298"/>
  <c r="AQ1298"/>
  <c r="AP1298"/>
  <c r="AO1298"/>
  <c r="AN1298"/>
  <c r="AM1298"/>
  <c r="AL1298"/>
  <c r="AK1298"/>
  <c r="AJ1298"/>
  <c r="AI1298"/>
  <c r="AH1298"/>
  <c r="AG1298"/>
  <c r="AS1297"/>
  <c r="AR1297"/>
  <c r="AQ1297"/>
  <c r="AP1297"/>
  <c r="AO1297"/>
  <c r="AN1297"/>
  <c r="AM1297"/>
  <c r="AL1297"/>
  <c r="AK1297"/>
  <c r="AJ1297"/>
  <c r="AI1297"/>
  <c r="AH1297"/>
  <c r="AG1297"/>
  <c r="AS1296"/>
  <c r="AR1296"/>
  <c r="AQ1296"/>
  <c r="AP1296"/>
  <c r="AO1296"/>
  <c r="AN1296"/>
  <c r="AM1296"/>
  <c r="AL1296"/>
  <c r="AK1296"/>
  <c r="AJ1296"/>
  <c r="AI1296"/>
  <c r="AH1296"/>
  <c r="AG1296"/>
  <c r="AS1295"/>
  <c r="AR1295"/>
  <c r="AQ1295"/>
  <c r="AP1295"/>
  <c r="AO1295"/>
  <c r="AN1295"/>
  <c r="AM1295"/>
  <c r="AL1295"/>
  <c r="AK1295"/>
  <c r="AJ1295"/>
  <c r="AI1295"/>
  <c r="AH1295"/>
  <c r="AG1295"/>
  <c r="AS1294"/>
  <c r="AR1294"/>
  <c r="AQ1294"/>
  <c r="AP1294"/>
  <c r="AO1294"/>
  <c r="AN1294"/>
  <c r="AM1294"/>
  <c r="AL1294"/>
  <c r="AK1294"/>
  <c r="AJ1294"/>
  <c r="AI1294"/>
  <c r="AH1294"/>
  <c r="AG1294"/>
  <c r="AS1293"/>
  <c r="AR1293"/>
  <c r="AQ1293"/>
  <c r="AP1293"/>
  <c r="AO1293"/>
  <c r="AN1293"/>
  <c r="AM1293"/>
  <c r="AL1293"/>
  <c r="AK1293"/>
  <c r="AJ1293"/>
  <c r="AI1293"/>
  <c r="AH1293"/>
  <c r="AG1293"/>
  <c r="AS1292"/>
  <c r="AR1292"/>
  <c r="AQ1292"/>
  <c r="AP1292"/>
  <c r="AO1292"/>
  <c r="AN1292"/>
  <c r="AM1292"/>
  <c r="AL1292"/>
  <c r="AK1292"/>
  <c r="AJ1292"/>
  <c r="AI1292"/>
  <c r="AH1292"/>
  <c r="AG1292"/>
  <c r="AS1291"/>
  <c r="AR1291"/>
  <c r="AQ1291"/>
  <c r="AP1291"/>
  <c r="AO1291"/>
  <c r="AN1291"/>
  <c r="AM1291"/>
  <c r="AL1291"/>
  <c r="AK1291"/>
  <c r="AJ1291"/>
  <c r="AI1291"/>
  <c r="AH1291"/>
  <c r="AG1291"/>
  <c r="AS1290"/>
  <c r="AR1290"/>
  <c r="AQ1290"/>
  <c r="AP1290"/>
  <c r="AO1290"/>
  <c r="AN1290"/>
  <c r="AM1290"/>
  <c r="AL1290"/>
  <c r="AK1290"/>
  <c r="AJ1290"/>
  <c r="AI1290"/>
  <c r="AH1290"/>
  <c r="AG1290"/>
  <c r="AS1289"/>
  <c r="AR1289"/>
  <c r="AQ1289"/>
  <c r="AP1289"/>
  <c r="AO1289"/>
  <c r="AN1289"/>
  <c r="AM1289"/>
  <c r="AL1289"/>
  <c r="AK1289"/>
  <c r="AJ1289"/>
  <c r="AI1289"/>
  <c r="AH1289"/>
  <c r="AG1289"/>
  <c r="AS1288"/>
  <c r="AR1288"/>
  <c r="AQ1288"/>
  <c r="AP1288"/>
  <c r="AO1288"/>
  <c r="AN1288"/>
  <c r="AM1288"/>
  <c r="AL1288"/>
  <c r="AK1288"/>
  <c r="AJ1288"/>
  <c r="AI1288"/>
  <c r="AH1288"/>
  <c r="AG1288"/>
  <c r="AS1287"/>
  <c r="AR1287"/>
  <c r="AQ1287"/>
  <c r="AP1287"/>
  <c r="AO1287"/>
  <c r="AN1287"/>
  <c r="AM1287"/>
  <c r="AL1287"/>
  <c r="AK1287"/>
  <c r="AJ1287"/>
  <c r="AI1287"/>
  <c r="AH1287"/>
  <c r="AG1287"/>
  <c r="AS1286"/>
  <c r="AR1286"/>
  <c r="AQ1286"/>
  <c r="AP1286"/>
  <c r="AO1286"/>
  <c r="AN1286"/>
  <c r="AM1286"/>
  <c r="AL1286"/>
  <c r="AK1286"/>
  <c r="AJ1286"/>
  <c r="AI1286"/>
  <c r="AH1286"/>
  <c r="AG1286"/>
  <c r="AS1285"/>
  <c r="AR1285"/>
  <c r="AQ1285"/>
  <c r="AP1285"/>
  <c r="AO1285"/>
  <c r="AN1285"/>
  <c r="AM1285"/>
  <c r="AL1285"/>
  <c r="AK1285"/>
  <c r="AJ1285"/>
  <c r="AI1285"/>
  <c r="AH1285"/>
  <c r="AG1285"/>
  <c r="AS1284"/>
  <c r="AR1284"/>
  <c r="AQ1284"/>
  <c r="AP1284"/>
  <c r="AO1284"/>
  <c r="AN1284"/>
  <c r="AM1284"/>
  <c r="AL1284"/>
  <c r="AK1284"/>
  <c r="AJ1284"/>
  <c r="AI1284"/>
  <c r="AH1284"/>
  <c r="AG1284"/>
  <c r="AS1283"/>
  <c r="AR1283"/>
  <c r="AQ1283"/>
  <c r="AP1283"/>
  <c r="AO1283"/>
  <c r="AN1283"/>
  <c r="AM1283"/>
  <c r="AL1283"/>
  <c r="AK1283"/>
  <c r="AJ1283"/>
  <c r="AI1283"/>
  <c r="AH1283"/>
  <c r="AG1283"/>
  <c r="AS1282"/>
  <c r="AR1282"/>
  <c r="AQ1282"/>
  <c r="AP1282"/>
  <c r="AO1282"/>
  <c r="AN1282"/>
  <c r="AM1282"/>
  <c r="AL1282"/>
  <c r="AK1282"/>
  <c r="AJ1282"/>
  <c r="AI1282"/>
  <c r="AH1282"/>
  <c r="AG1282"/>
  <c r="AS1281"/>
  <c r="AR1281"/>
  <c r="AQ1281"/>
  <c r="AP1281"/>
  <c r="AO1281"/>
  <c r="AN1281"/>
  <c r="AM1281"/>
  <c r="AL1281"/>
  <c r="AK1281"/>
  <c r="AJ1281"/>
  <c r="AI1281"/>
  <c r="AH1281"/>
  <c r="AG1281"/>
  <c r="AS1280"/>
  <c r="AR1280"/>
  <c r="AQ1280"/>
  <c r="AP1280"/>
  <c r="AO1280"/>
  <c r="AN1280"/>
  <c r="AM1280"/>
  <c r="AL1280"/>
  <c r="AK1280"/>
  <c r="AJ1280"/>
  <c r="AI1280"/>
  <c r="AH1280"/>
  <c r="AG1280"/>
  <c r="AS1279"/>
  <c r="AR1279"/>
  <c r="AQ1279"/>
  <c r="AP1279"/>
  <c r="AO1279"/>
  <c r="AN1279"/>
  <c r="AM1279"/>
  <c r="AL1279"/>
  <c r="AK1279"/>
  <c r="AJ1279"/>
  <c r="AI1279"/>
  <c r="AH1279"/>
  <c r="AG1279"/>
  <c r="AS1278"/>
  <c r="AR1278"/>
  <c r="AQ1278"/>
  <c r="AP1278"/>
  <c r="AO1278"/>
  <c r="AN1278"/>
  <c r="AM1278"/>
  <c r="AL1278"/>
  <c r="AK1278"/>
  <c r="AJ1278"/>
  <c r="AI1278"/>
  <c r="AH1278"/>
  <c r="AG1278"/>
  <c r="AS1277"/>
  <c r="AR1277"/>
  <c r="AQ1277"/>
  <c r="AP1277"/>
  <c r="AO1277"/>
  <c r="AN1277"/>
  <c r="AM1277"/>
  <c r="AL1277"/>
  <c r="AK1277"/>
  <c r="AJ1277"/>
  <c r="AI1277"/>
  <c r="AH1277"/>
  <c r="AG1277"/>
  <c r="AS1276"/>
  <c r="AR1276"/>
  <c r="AQ1276"/>
  <c r="AP1276"/>
  <c r="AO1276"/>
  <c r="AN1276"/>
  <c r="AM1276"/>
  <c r="AL1276"/>
  <c r="AK1276"/>
  <c r="AJ1276"/>
  <c r="AI1276"/>
  <c r="AH1276"/>
  <c r="AG1276"/>
  <c r="AS1275"/>
  <c r="AR1275"/>
  <c r="AQ1275"/>
  <c r="AP1275"/>
  <c r="AO1275"/>
  <c r="AN1275"/>
  <c r="AM1275"/>
  <c r="AL1275"/>
  <c r="AK1275"/>
  <c r="AJ1275"/>
  <c r="AI1275"/>
  <c r="AH1275"/>
  <c r="AG1275"/>
  <c r="AS1274"/>
  <c r="AR1274"/>
  <c r="AQ1274"/>
  <c r="AP1274"/>
  <c r="AO1274"/>
  <c r="AN1274"/>
  <c r="AM1274"/>
  <c r="AL1274"/>
  <c r="AK1274"/>
  <c r="AJ1274"/>
  <c r="AI1274"/>
  <c r="AH1274"/>
  <c r="AG1274"/>
  <c r="AS1273"/>
  <c r="AR1273"/>
  <c r="AQ1273"/>
  <c r="AP1273"/>
  <c r="AO1273"/>
  <c r="AN1273"/>
  <c r="AM1273"/>
  <c r="AL1273"/>
  <c r="AK1273"/>
  <c r="AJ1273"/>
  <c r="AI1273"/>
  <c r="AH1273"/>
  <c r="AG1273"/>
  <c r="AS1272"/>
  <c r="AR1272"/>
  <c r="AQ1272"/>
  <c r="AP1272"/>
  <c r="AO1272"/>
  <c r="AN1272"/>
  <c r="AM1272"/>
  <c r="AL1272"/>
  <c r="AK1272"/>
  <c r="AJ1272"/>
  <c r="AI1272"/>
  <c r="AH1272"/>
  <c r="AG1272"/>
  <c r="AS1271"/>
  <c r="AR1271"/>
  <c r="AQ1271"/>
  <c r="AP1271"/>
  <c r="AO1271"/>
  <c r="AN1271"/>
  <c r="AM1271"/>
  <c r="AL1271"/>
  <c r="AK1271"/>
  <c r="AJ1271"/>
  <c r="AI1271"/>
  <c r="AH1271"/>
  <c r="AG1271"/>
  <c r="AS1270"/>
  <c r="AR1270"/>
  <c r="AQ1270"/>
  <c r="AP1270"/>
  <c r="AO1270"/>
  <c r="AN1270"/>
  <c r="AM1270"/>
  <c r="AL1270"/>
  <c r="AK1270"/>
  <c r="AJ1270"/>
  <c r="AI1270"/>
  <c r="AH1270"/>
  <c r="AG1270"/>
  <c r="AS1269"/>
  <c r="AR1269"/>
  <c r="AQ1269"/>
  <c r="AP1269"/>
  <c r="AO1269"/>
  <c r="AN1269"/>
  <c r="AM1269"/>
  <c r="AL1269"/>
  <c r="AK1269"/>
  <c r="AJ1269"/>
  <c r="AI1269"/>
  <c r="AH1269"/>
  <c r="AG1269"/>
  <c r="AS1268"/>
  <c r="AR1268"/>
  <c r="AQ1268"/>
  <c r="AP1268"/>
  <c r="AO1268"/>
  <c r="AN1268"/>
  <c r="AM1268"/>
  <c r="AL1268"/>
  <c r="AK1268"/>
  <c r="AJ1268"/>
  <c r="AI1268"/>
  <c r="AH1268"/>
  <c r="AG1268"/>
  <c r="AS1267"/>
  <c r="AR1267"/>
  <c r="AQ1267"/>
  <c r="AP1267"/>
  <c r="AO1267"/>
  <c r="AN1267"/>
  <c r="AM1267"/>
  <c r="AL1267"/>
  <c r="AK1267"/>
  <c r="AJ1267"/>
  <c r="AI1267"/>
  <c r="AH1267"/>
  <c r="AG1267"/>
  <c r="AS1266"/>
  <c r="AR1266"/>
  <c r="AQ1266"/>
  <c r="AP1266"/>
  <c r="AO1266"/>
  <c r="AN1266"/>
  <c r="AM1266"/>
  <c r="AL1266"/>
  <c r="AK1266"/>
  <c r="AJ1266"/>
  <c r="AI1266"/>
  <c r="AH1266"/>
  <c r="AG1266"/>
  <c r="AS1265"/>
  <c r="AR1265"/>
  <c r="AQ1265"/>
  <c r="AP1265"/>
  <c r="AO1265"/>
  <c r="AN1265"/>
  <c r="AM1265"/>
  <c r="AL1265"/>
  <c r="AK1265"/>
  <c r="AJ1265"/>
  <c r="AI1265"/>
  <c r="AH1265"/>
  <c r="AG1265"/>
  <c r="AS1264"/>
  <c r="AR1264"/>
  <c r="AQ1264"/>
  <c r="AP1264"/>
  <c r="AO1264"/>
  <c r="AN1264"/>
  <c r="AM1264"/>
  <c r="AL1264"/>
  <c r="AK1264"/>
  <c r="AJ1264"/>
  <c r="AI1264"/>
  <c r="AH1264"/>
  <c r="AG1264"/>
  <c r="AS1263"/>
  <c r="AR1263"/>
  <c r="AQ1263"/>
  <c r="AP1263"/>
  <c r="AO1263"/>
  <c r="AN1263"/>
  <c r="AM1263"/>
  <c r="AL1263"/>
  <c r="AK1263"/>
  <c r="AJ1263"/>
  <c r="AI1263"/>
  <c r="AH1263"/>
  <c r="AG1263"/>
  <c r="AS1262"/>
  <c r="AR1262"/>
  <c r="AQ1262"/>
  <c r="AP1262"/>
  <c r="AO1262"/>
  <c r="AN1262"/>
  <c r="AM1262"/>
  <c r="AL1262"/>
  <c r="AK1262"/>
  <c r="AJ1262"/>
  <c r="AI1262"/>
  <c r="AH1262"/>
  <c r="AG1262"/>
  <c r="AS1261"/>
  <c r="AR1261"/>
  <c r="AQ1261"/>
  <c r="AP1261"/>
  <c r="AO1261"/>
  <c r="AN1261"/>
  <c r="AM1261"/>
  <c r="AL1261"/>
  <c r="AK1261"/>
  <c r="AJ1261"/>
  <c r="AI1261"/>
  <c r="AH1261"/>
  <c r="AG1261"/>
  <c r="AS1260"/>
  <c r="AR1260"/>
  <c r="AQ1260"/>
  <c r="AP1260"/>
  <c r="AO1260"/>
  <c r="AN1260"/>
  <c r="AM1260"/>
  <c r="AL1260"/>
  <c r="AK1260"/>
  <c r="AJ1260"/>
  <c r="AI1260"/>
  <c r="AH1260"/>
  <c r="AG1260"/>
  <c r="AS1259"/>
  <c r="AR1259"/>
  <c r="AQ1259"/>
  <c r="AP1259"/>
  <c r="AO1259"/>
  <c r="AN1259"/>
  <c r="AM1259"/>
  <c r="AL1259"/>
  <c r="AK1259"/>
  <c r="AJ1259"/>
  <c r="AI1259"/>
  <c r="AH1259"/>
  <c r="AG1259"/>
  <c r="AS1258"/>
  <c r="AR1258"/>
  <c r="AQ1258"/>
  <c r="AP1258"/>
  <c r="AO1258"/>
  <c r="AN1258"/>
  <c r="AM1258"/>
  <c r="AL1258"/>
  <c r="AK1258"/>
  <c r="AJ1258"/>
  <c r="AI1258"/>
  <c r="AH1258"/>
  <c r="AG1258"/>
  <c r="AS1257"/>
  <c r="AR1257"/>
  <c r="AQ1257"/>
  <c r="AP1257"/>
  <c r="AO1257"/>
  <c r="AN1257"/>
  <c r="AM1257"/>
  <c r="AL1257"/>
  <c r="AK1257"/>
  <c r="AJ1257"/>
  <c r="AI1257"/>
  <c r="AH1257"/>
  <c r="AG1257"/>
  <c r="AS1256"/>
  <c r="AR1256"/>
  <c r="AQ1256"/>
  <c r="AP1256"/>
  <c r="AO1256"/>
  <c r="AN1256"/>
  <c r="AM1256"/>
  <c r="AL1256"/>
  <c r="AK1256"/>
  <c r="AJ1256"/>
  <c r="AI1256"/>
  <c r="AH1256"/>
  <c r="AG1256"/>
  <c r="AS1255"/>
  <c r="AR1255"/>
  <c r="AQ1255"/>
  <c r="AP1255"/>
  <c r="AO1255"/>
  <c r="AN1255"/>
  <c r="AM1255"/>
  <c r="AL1255"/>
  <c r="AK1255"/>
  <c r="AJ1255"/>
  <c r="AI1255"/>
  <c r="AH1255"/>
  <c r="AG1255"/>
  <c r="AS1254"/>
  <c r="AR1254"/>
  <c r="AQ1254"/>
  <c r="AP1254"/>
  <c r="AO1254"/>
  <c r="AN1254"/>
  <c r="AM1254"/>
  <c r="AL1254"/>
  <c r="AK1254"/>
  <c r="AJ1254"/>
  <c r="AI1254"/>
  <c r="AH1254"/>
  <c r="AG1254"/>
  <c r="AS1253"/>
  <c r="AR1253"/>
  <c r="AQ1253"/>
  <c r="AP1253"/>
  <c r="AO1253"/>
  <c r="AN1253"/>
  <c r="AM1253"/>
  <c r="AL1253"/>
  <c r="AK1253"/>
  <c r="AJ1253"/>
  <c r="AI1253"/>
  <c r="AH1253"/>
  <c r="AG1253"/>
  <c r="AS1252"/>
  <c r="AR1252"/>
  <c r="AQ1252"/>
  <c r="AP1252"/>
  <c r="AO1252"/>
  <c r="AN1252"/>
  <c r="AM1252"/>
  <c r="AL1252"/>
  <c r="AK1252"/>
  <c r="AJ1252"/>
  <c r="AI1252"/>
  <c r="AH1252"/>
  <c r="AG1252"/>
  <c r="AS1251"/>
  <c r="AR1251"/>
  <c r="AQ1251"/>
  <c r="AP1251"/>
  <c r="AO1251"/>
  <c r="AN1251"/>
  <c r="AM1251"/>
  <c r="AL1251"/>
  <c r="AK1251"/>
  <c r="AJ1251"/>
  <c r="AI1251"/>
  <c r="AH1251"/>
  <c r="AG1251"/>
  <c r="AS1250"/>
  <c r="AR1250"/>
  <c r="AQ1250"/>
  <c r="AP1250"/>
  <c r="AO1250"/>
  <c r="AN1250"/>
  <c r="AM1250"/>
  <c r="AL1250"/>
  <c r="AK1250"/>
  <c r="AJ1250"/>
  <c r="AI1250"/>
  <c r="AH1250"/>
  <c r="AG1250"/>
  <c r="AS1249"/>
  <c r="AR1249"/>
  <c r="AQ1249"/>
  <c r="AP1249"/>
  <c r="AO1249"/>
  <c r="AN1249"/>
  <c r="AM1249"/>
  <c r="AL1249"/>
  <c r="AK1249"/>
  <c r="AJ1249"/>
  <c r="AI1249"/>
  <c r="AH1249"/>
  <c r="AG1249"/>
  <c r="AS1248"/>
  <c r="AR1248"/>
  <c r="AQ1248"/>
  <c r="AP1248"/>
  <c r="AO1248"/>
  <c r="AN1248"/>
  <c r="AM1248"/>
  <c r="AL1248"/>
  <c r="AK1248"/>
  <c r="AJ1248"/>
  <c r="AI1248"/>
  <c r="AH1248"/>
  <c r="AG1248"/>
  <c r="AS1247"/>
  <c r="AR1247"/>
  <c r="AQ1247"/>
  <c r="AP1247"/>
  <c r="AO1247"/>
  <c r="AN1247"/>
  <c r="AM1247"/>
  <c r="AL1247"/>
  <c r="AK1247"/>
  <c r="AJ1247"/>
  <c r="AI1247"/>
  <c r="AH1247"/>
  <c r="AG1247"/>
  <c r="AS1246"/>
  <c r="AR1246"/>
  <c r="AQ1246"/>
  <c r="AP1246"/>
  <c r="AO1246"/>
  <c r="AN1246"/>
  <c r="AM1246"/>
  <c r="AL1246"/>
  <c r="AK1246"/>
  <c r="AJ1246"/>
  <c r="AI1246"/>
  <c r="AH1246"/>
  <c r="AG1246"/>
  <c r="AS1245"/>
  <c r="AR1245"/>
  <c r="AQ1245"/>
  <c r="AP1245"/>
  <c r="AO1245"/>
  <c r="AN1245"/>
  <c r="AM1245"/>
  <c r="AL1245"/>
  <c r="AK1245"/>
  <c r="AJ1245"/>
  <c r="AI1245"/>
  <c r="AH1245"/>
  <c r="AG1245"/>
  <c r="AS1244"/>
  <c r="AR1244"/>
  <c r="AQ1244"/>
  <c r="AP1244"/>
  <c r="AO1244"/>
  <c r="AN1244"/>
  <c r="AM1244"/>
  <c r="AL1244"/>
  <c r="AK1244"/>
  <c r="AJ1244"/>
  <c r="AI1244"/>
  <c r="AH1244"/>
  <c r="AG1244"/>
  <c r="AS1243"/>
  <c r="AR1243"/>
  <c r="AQ1243"/>
  <c r="AP1243"/>
  <c r="AO1243"/>
  <c r="AN1243"/>
  <c r="AM1243"/>
  <c r="AL1243"/>
  <c r="AK1243"/>
  <c r="AJ1243"/>
  <c r="AI1243"/>
  <c r="AH1243"/>
  <c r="AG1243"/>
  <c r="AS1242"/>
  <c r="AR1242"/>
  <c r="AQ1242"/>
  <c r="AP1242"/>
  <c r="AO1242"/>
  <c r="AN1242"/>
  <c r="AM1242"/>
  <c r="AL1242"/>
  <c r="AK1242"/>
  <c r="AJ1242"/>
  <c r="AI1242"/>
  <c r="AH1242"/>
  <c r="AG1242"/>
  <c r="AS1241"/>
  <c r="AR1241"/>
  <c r="AQ1241"/>
  <c r="AP1241"/>
  <c r="AO1241"/>
  <c r="AN1241"/>
  <c r="AM1241"/>
  <c r="AL1241"/>
  <c r="AK1241"/>
  <c r="AJ1241"/>
  <c r="AI1241"/>
  <c r="AH1241"/>
  <c r="AG1241"/>
  <c r="AS1240"/>
  <c r="AR1240"/>
  <c r="AQ1240"/>
  <c r="AP1240"/>
  <c r="AO1240"/>
  <c r="AN1240"/>
  <c r="AM1240"/>
  <c r="AL1240"/>
  <c r="AK1240"/>
  <c r="AJ1240"/>
  <c r="AI1240"/>
  <c r="AH1240"/>
  <c r="AG1240"/>
  <c r="AS1239"/>
  <c r="AR1239"/>
  <c r="AQ1239"/>
  <c r="AP1239"/>
  <c r="AO1239"/>
  <c r="AN1239"/>
  <c r="AM1239"/>
  <c r="AL1239"/>
  <c r="AK1239"/>
  <c r="AJ1239"/>
  <c r="AI1239"/>
  <c r="AH1239"/>
  <c r="AG1239"/>
  <c r="AS1238"/>
  <c r="AR1238"/>
  <c r="AQ1238"/>
  <c r="AP1238"/>
  <c r="AO1238"/>
  <c r="AN1238"/>
  <c r="AM1238"/>
  <c r="AL1238"/>
  <c r="AK1238"/>
  <c r="AJ1238"/>
  <c r="AI1238"/>
  <c r="AH1238"/>
  <c r="AG1238"/>
  <c r="AS1237"/>
  <c r="AR1237"/>
  <c r="AQ1237"/>
  <c r="AP1237"/>
  <c r="AO1237"/>
  <c r="AN1237"/>
  <c r="AM1237"/>
  <c r="AL1237"/>
  <c r="AK1237"/>
  <c r="AJ1237"/>
  <c r="AI1237"/>
  <c r="AH1237"/>
  <c r="AG1237"/>
  <c r="AS1236"/>
  <c r="AR1236"/>
  <c r="AQ1236"/>
  <c r="AP1236"/>
  <c r="AO1236"/>
  <c r="AN1236"/>
  <c r="AM1236"/>
  <c r="AL1236"/>
  <c r="AK1236"/>
  <c r="AJ1236"/>
  <c r="AI1236"/>
  <c r="AH1236"/>
  <c r="AG1236"/>
  <c r="AS1235"/>
  <c r="AR1235"/>
  <c r="AQ1235"/>
  <c r="AP1235"/>
  <c r="AO1235"/>
  <c r="AN1235"/>
  <c r="AM1235"/>
  <c r="AL1235"/>
  <c r="AK1235"/>
  <c r="AJ1235"/>
  <c r="AI1235"/>
  <c r="AH1235"/>
  <c r="AG1235"/>
  <c r="AS1234"/>
  <c r="AR1234"/>
  <c r="AQ1234"/>
  <c r="AP1234"/>
  <c r="AO1234"/>
  <c r="AN1234"/>
  <c r="AM1234"/>
  <c r="AL1234"/>
  <c r="AK1234"/>
  <c r="AJ1234"/>
  <c r="AI1234"/>
  <c r="AH1234"/>
  <c r="AG1234"/>
  <c r="AS1233"/>
  <c r="AR1233"/>
  <c r="AQ1233"/>
  <c r="AP1233"/>
  <c r="AO1233"/>
  <c r="AN1233"/>
  <c r="AM1233"/>
  <c r="AL1233"/>
  <c r="AK1233"/>
  <c r="AJ1233"/>
  <c r="AI1233"/>
  <c r="AH1233"/>
  <c r="AG1233"/>
  <c r="AS1232"/>
  <c r="AR1232"/>
  <c r="AQ1232"/>
  <c r="AP1232"/>
  <c r="AO1232"/>
  <c r="AN1232"/>
  <c r="AM1232"/>
  <c r="AL1232"/>
  <c r="AK1232"/>
  <c r="AJ1232"/>
  <c r="AI1232"/>
  <c r="AH1232"/>
  <c r="AG1232"/>
  <c r="AS1231"/>
  <c r="AR1231"/>
  <c r="AQ1231"/>
  <c r="AP1231"/>
  <c r="AO1231"/>
  <c r="AN1231"/>
  <c r="AM1231"/>
  <c r="AL1231"/>
  <c r="AK1231"/>
  <c r="AJ1231"/>
  <c r="AI1231"/>
  <c r="AH1231"/>
  <c r="AG1231"/>
  <c r="AS1230"/>
  <c r="AR1230"/>
  <c r="AQ1230"/>
  <c r="AP1230"/>
  <c r="AO1230"/>
  <c r="AN1230"/>
  <c r="AM1230"/>
  <c r="AL1230"/>
  <c r="AK1230"/>
  <c r="AJ1230"/>
  <c r="AI1230"/>
  <c r="AH1230"/>
  <c r="AG1230"/>
  <c r="AS1229"/>
  <c r="AR1229"/>
  <c r="AQ1229"/>
  <c r="AP1229"/>
  <c r="AO1229"/>
  <c r="AN1229"/>
  <c r="AM1229"/>
  <c r="AL1229"/>
  <c r="AK1229"/>
  <c r="AJ1229"/>
  <c r="AI1229"/>
  <c r="AH1229"/>
  <c r="AG1229"/>
  <c r="AS1228"/>
  <c r="AR1228"/>
  <c r="AQ1228"/>
  <c r="AP1228"/>
  <c r="AO1228"/>
  <c r="AN1228"/>
  <c r="AM1228"/>
  <c r="AL1228"/>
  <c r="AK1228"/>
  <c r="AJ1228"/>
  <c r="AI1228"/>
  <c r="AH1228"/>
  <c r="AG1228"/>
  <c r="AS1227"/>
  <c r="AR1227"/>
  <c r="AQ1227"/>
  <c r="AP1227"/>
  <c r="AO1227"/>
  <c r="AN1227"/>
  <c r="AM1227"/>
  <c r="AL1227"/>
  <c r="AK1227"/>
  <c r="AJ1227"/>
  <c r="AI1227"/>
  <c r="AH1227"/>
  <c r="AG1227"/>
  <c r="AS1226"/>
  <c r="AR1226"/>
  <c r="AQ1226"/>
  <c r="AP1226"/>
  <c r="AO1226"/>
  <c r="AN1226"/>
  <c r="AM1226"/>
  <c r="AL1226"/>
  <c r="AK1226"/>
  <c r="AJ1226"/>
  <c r="AI1226"/>
  <c r="AH1226"/>
  <c r="AG1226"/>
  <c r="AS1225"/>
  <c r="AR1225"/>
  <c r="AQ1225"/>
  <c r="AP1225"/>
  <c r="AO1225"/>
  <c r="AN1225"/>
  <c r="AM1225"/>
  <c r="AL1225"/>
  <c r="AK1225"/>
  <c r="AJ1225"/>
  <c r="AI1225"/>
  <c r="AH1225"/>
  <c r="AG1225"/>
  <c r="AS1224"/>
  <c r="AR1224"/>
  <c r="AQ1224"/>
  <c r="AP1224"/>
  <c r="AO1224"/>
  <c r="AN1224"/>
  <c r="AM1224"/>
  <c r="AL1224"/>
  <c r="AK1224"/>
  <c r="AJ1224"/>
  <c r="AI1224"/>
  <c r="AH1224"/>
  <c r="AG1224"/>
  <c r="AS1223"/>
  <c r="AR1223"/>
  <c r="AQ1223"/>
  <c r="AP1223"/>
  <c r="AO1223"/>
  <c r="AN1223"/>
  <c r="AM1223"/>
  <c r="AL1223"/>
  <c r="AK1223"/>
  <c r="AJ1223"/>
  <c r="AI1223"/>
  <c r="AH1223"/>
  <c r="AG1223"/>
  <c r="AS1222"/>
  <c r="AR1222"/>
  <c r="AQ1222"/>
  <c r="AP1222"/>
  <c r="AO1222"/>
  <c r="AN1222"/>
  <c r="AM1222"/>
  <c r="AL1222"/>
  <c r="AK1222"/>
  <c r="AJ1222"/>
  <c r="AI1222"/>
  <c r="AH1222"/>
  <c r="AG1222"/>
  <c r="AS1221"/>
  <c r="AR1221"/>
  <c r="AQ1221"/>
  <c r="AP1221"/>
  <c r="AO1221"/>
  <c r="AN1221"/>
  <c r="AM1221"/>
  <c r="AL1221"/>
  <c r="AK1221"/>
  <c r="AJ1221"/>
  <c r="AI1221"/>
  <c r="AH1221"/>
  <c r="AG1221"/>
  <c r="AS1220"/>
  <c r="AR1220"/>
  <c r="AQ1220"/>
  <c r="AP1220"/>
  <c r="AO1220"/>
  <c r="AN1220"/>
  <c r="AM1220"/>
  <c r="AL1220"/>
  <c r="AK1220"/>
  <c r="AJ1220"/>
  <c r="AI1220"/>
  <c r="AH1220"/>
  <c r="AG1220"/>
  <c r="AS1219"/>
  <c r="AR1219"/>
  <c r="AQ1219"/>
  <c r="AP1219"/>
  <c r="AO1219"/>
  <c r="AN1219"/>
  <c r="AM1219"/>
  <c r="AL1219"/>
  <c r="AK1219"/>
  <c r="AJ1219"/>
  <c r="AI1219"/>
  <c r="AH1219"/>
  <c r="AG1219"/>
  <c r="AS1218"/>
  <c r="AR1218"/>
  <c r="AQ1218"/>
  <c r="AP1218"/>
  <c r="AO1218"/>
  <c r="AN1218"/>
  <c r="AM1218"/>
  <c r="AL1218"/>
  <c r="AK1218"/>
  <c r="AJ1218"/>
  <c r="AI1218"/>
  <c r="AH1218"/>
  <c r="AG1218"/>
  <c r="AS1217"/>
  <c r="AR1217"/>
  <c r="AQ1217"/>
  <c r="AP1217"/>
  <c r="AO1217"/>
  <c r="AN1217"/>
  <c r="AM1217"/>
  <c r="AL1217"/>
  <c r="AK1217"/>
  <c r="AJ1217"/>
  <c r="AI1217"/>
  <c r="AH1217"/>
  <c r="AG1217"/>
  <c r="AS1216"/>
  <c r="AR1216"/>
  <c r="AQ1216"/>
  <c r="AP1216"/>
  <c r="AO1216"/>
  <c r="AN1216"/>
  <c r="AM1216"/>
  <c r="AL1216"/>
  <c r="AK1216"/>
  <c r="AJ1216"/>
  <c r="AI1216"/>
  <c r="AH1216"/>
  <c r="AG1216"/>
  <c r="AS1215"/>
  <c r="AR1215"/>
  <c r="AQ1215"/>
  <c r="AP1215"/>
  <c r="AO1215"/>
  <c r="AN1215"/>
  <c r="AM1215"/>
  <c r="AL1215"/>
  <c r="AK1215"/>
  <c r="AJ1215"/>
  <c r="AI1215"/>
  <c r="AH1215"/>
  <c r="AG1215"/>
  <c r="AS1214"/>
  <c r="AR1214"/>
  <c r="AQ1214"/>
  <c r="AP1214"/>
  <c r="AO1214"/>
  <c r="AN1214"/>
  <c r="AM1214"/>
  <c r="AL1214"/>
  <c r="AK1214"/>
  <c r="AJ1214"/>
  <c r="AI1214"/>
  <c r="AH1214"/>
  <c r="AG1214"/>
  <c r="AS1213"/>
  <c r="AR1213"/>
  <c r="AQ1213"/>
  <c r="AP1213"/>
  <c r="AO1213"/>
  <c r="AN1213"/>
  <c r="AM1213"/>
  <c r="AL1213"/>
  <c r="AK1213"/>
  <c r="AJ1213"/>
  <c r="AI1213"/>
  <c r="AH1213"/>
  <c r="AG1213"/>
  <c r="AS1212"/>
  <c r="AR1212"/>
  <c r="AQ1212"/>
  <c r="AP1212"/>
  <c r="AO1212"/>
  <c r="AN1212"/>
  <c r="AM1212"/>
  <c r="AL1212"/>
  <c r="AK1212"/>
  <c r="AJ1212"/>
  <c r="AI1212"/>
  <c r="AH1212"/>
  <c r="AG1212"/>
  <c r="AS1211"/>
  <c r="AR1211"/>
  <c r="AQ1211"/>
  <c r="AP1211"/>
  <c r="AO1211"/>
  <c r="AN1211"/>
  <c r="AM1211"/>
  <c r="AL1211"/>
  <c r="AK1211"/>
  <c r="AJ1211"/>
  <c r="AI1211"/>
  <c r="AH1211"/>
  <c r="AG1211"/>
  <c r="AS1210"/>
  <c r="AR1210"/>
  <c r="AQ1210"/>
  <c r="AP1210"/>
  <c r="AO1210"/>
  <c r="AN1210"/>
  <c r="AM1210"/>
  <c r="AL1210"/>
  <c r="AK1210"/>
  <c r="AJ1210"/>
  <c r="AI1210"/>
  <c r="AH1210"/>
  <c r="AG1210"/>
  <c r="AS1209"/>
  <c r="AR1209"/>
  <c r="AQ1209"/>
  <c r="AP1209"/>
  <c r="AO1209"/>
  <c r="AN1209"/>
  <c r="AM1209"/>
  <c r="AL1209"/>
  <c r="AK1209"/>
  <c r="AJ1209"/>
  <c r="AI1209"/>
  <c r="AH1209"/>
  <c r="AG1209"/>
  <c r="AS1208"/>
  <c r="AR1208"/>
  <c r="AQ1208"/>
  <c r="AP1208"/>
  <c r="AO1208"/>
  <c r="AN1208"/>
  <c r="AM1208"/>
  <c r="AL1208"/>
  <c r="AK1208"/>
  <c r="AJ1208"/>
  <c r="AI1208"/>
  <c r="AH1208"/>
  <c r="AG1208"/>
  <c r="AS1207"/>
  <c r="AR1207"/>
  <c r="AQ1207"/>
  <c r="AP1207"/>
  <c r="AO1207"/>
  <c r="AN1207"/>
  <c r="AM1207"/>
  <c r="AL1207"/>
  <c r="AK1207"/>
  <c r="AJ1207"/>
  <c r="AI1207"/>
  <c r="AH1207"/>
  <c r="AG1207"/>
  <c r="AS1206"/>
  <c r="AR1206"/>
  <c r="AQ1206"/>
  <c r="AP1206"/>
  <c r="AO1206"/>
  <c r="AN1206"/>
  <c r="AM1206"/>
  <c r="AL1206"/>
  <c r="AK1206"/>
  <c r="AJ1206"/>
  <c r="AI1206"/>
  <c r="AH1206"/>
  <c r="AG1206"/>
  <c r="AS1205"/>
  <c r="AR1205"/>
  <c r="AQ1205"/>
  <c r="AP1205"/>
  <c r="AO1205"/>
  <c r="AN1205"/>
  <c r="AM1205"/>
  <c r="AL1205"/>
  <c r="AK1205"/>
  <c r="AJ1205"/>
  <c r="AI1205"/>
  <c r="AH1205"/>
  <c r="AG1205"/>
  <c r="AS1204"/>
  <c r="AR1204"/>
  <c r="AQ1204"/>
  <c r="AP1204"/>
  <c r="AO1204"/>
  <c r="AN1204"/>
  <c r="AM1204"/>
  <c r="AL1204"/>
  <c r="AK1204"/>
  <c r="AJ1204"/>
  <c r="AI1204"/>
  <c r="AH1204"/>
  <c r="AG1204"/>
  <c r="AS1203"/>
  <c r="AR1203"/>
  <c r="AQ1203"/>
  <c r="AP1203"/>
  <c r="AO1203"/>
  <c r="AN1203"/>
  <c r="AM1203"/>
  <c r="AL1203"/>
  <c r="AK1203"/>
  <c r="AJ1203"/>
  <c r="AI1203"/>
  <c r="AH1203"/>
  <c r="AG1203"/>
  <c r="AS1202"/>
  <c r="AR1202"/>
  <c r="AQ1202"/>
  <c r="AP1202"/>
  <c r="AO1202"/>
  <c r="AN1202"/>
  <c r="AM1202"/>
  <c r="AL1202"/>
  <c r="AK1202"/>
  <c r="AJ1202"/>
  <c r="AI1202"/>
  <c r="AH1202"/>
  <c r="AG1202"/>
  <c r="AS1201"/>
  <c r="AR1201"/>
  <c r="AQ1201"/>
  <c r="AP1201"/>
  <c r="AO1201"/>
  <c r="AN1201"/>
  <c r="AM1201"/>
  <c r="AL1201"/>
  <c r="AK1201"/>
  <c r="AJ1201"/>
  <c r="AI1201"/>
  <c r="AH1201"/>
  <c r="AG1201"/>
  <c r="AS1200"/>
  <c r="AR1200"/>
  <c r="AQ1200"/>
  <c r="AP1200"/>
  <c r="AO1200"/>
  <c r="AN1200"/>
  <c r="AM1200"/>
  <c r="AL1200"/>
  <c r="AK1200"/>
  <c r="AJ1200"/>
  <c r="AI1200"/>
  <c r="AH1200"/>
  <c r="AG1200"/>
  <c r="AS1199"/>
  <c r="AR1199"/>
  <c r="AQ1199"/>
  <c r="AP1199"/>
  <c r="AO1199"/>
  <c r="AN1199"/>
  <c r="AM1199"/>
  <c r="AL1199"/>
  <c r="AK1199"/>
  <c r="AJ1199"/>
  <c r="AI1199"/>
  <c r="AH1199"/>
  <c r="AG1199"/>
  <c r="AS1198"/>
  <c r="AR1198"/>
  <c r="AQ1198"/>
  <c r="AP1198"/>
  <c r="AO1198"/>
  <c r="AN1198"/>
  <c r="AM1198"/>
  <c r="AL1198"/>
  <c r="AK1198"/>
  <c r="AJ1198"/>
  <c r="AI1198"/>
  <c r="AH1198"/>
  <c r="AG1198"/>
  <c r="AS1197"/>
  <c r="AR1197"/>
  <c r="AQ1197"/>
  <c r="AP1197"/>
  <c r="AO1197"/>
  <c r="AN1197"/>
  <c r="AM1197"/>
  <c r="AL1197"/>
  <c r="AK1197"/>
  <c r="AJ1197"/>
  <c r="AI1197"/>
  <c r="AH1197"/>
  <c r="AG1197"/>
  <c r="AS1196"/>
  <c r="AR1196"/>
  <c r="AQ1196"/>
  <c r="AP1196"/>
  <c r="AO1196"/>
  <c r="AN1196"/>
  <c r="AM1196"/>
  <c r="AL1196"/>
  <c r="AK1196"/>
  <c r="AJ1196"/>
  <c r="AI1196"/>
  <c r="AH1196"/>
  <c r="AG1196"/>
  <c r="AS1195"/>
  <c r="AR1195"/>
  <c r="AQ1195"/>
  <c r="AP1195"/>
  <c r="AO1195"/>
  <c r="AN1195"/>
  <c r="AM1195"/>
  <c r="AL1195"/>
  <c r="AK1195"/>
  <c r="AJ1195"/>
  <c r="AI1195"/>
  <c r="AH1195"/>
  <c r="AG1195"/>
  <c r="AS1194"/>
  <c r="AR1194"/>
  <c r="AQ1194"/>
  <c r="AP1194"/>
  <c r="AO1194"/>
  <c r="AN1194"/>
  <c r="AM1194"/>
  <c r="AL1194"/>
  <c r="AK1194"/>
  <c r="AJ1194"/>
  <c r="AI1194"/>
  <c r="AH1194"/>
  <c r="AG1194"/>
  <c r="AS1193"/>
  <c r="AR1193"/>
  <c r="AQ1193"/>
  <c r="AP1193"/>
  <c r="AO1193"/>
  <c r="AN1193"/>
  <c r="AM1193"/>
  <c r="AL1193"/>
  <c r="AK1193"/>
  <c r="AJ1193"/>
  <c r="AI1193"/>
  <c r="AH1193"/>
  <c r="AG1193"/>
  <c r="AS1192"/>
  <c r="AR1192"/>
  <c r="AQ1192"/>
  <c r="AP1192"/>
  <c r="AO1192"/>
  <c r="AN1192"/>
  <c r="AM1192"/>
  <c r="AL1192"/>
  <c r="AK1192"/>
  <c r="AJ1192"/>
  <c r="AI1192"/>
  <c r="AH1192"/>
  <c r="AG1192"/>
  <c r="AS1191"/>
  <c r="AR1191"/>
  <c r="AQ1191"/>
  <c r="AP1191"/>
  <c r="AO1191"/>
  <c r="AN1191"/>
  <c r="AM1191"/>
  <c r="AL1191"/>
  <c r="AK1191"/>
  <c r="AJ1191"/>
  <c r="AI1191"/>
  <c r="AH1191"/>
  <c r="AG1191"/>
  <c r="AS1190"/>
  <c r="AR1190"/>
  <c r="AQ1190"/>
  <c r="AP1190"/>
  <c r="AO1190"/>
  <c r="AN1190"/>
  <c r="AM1190"/>
  <c r="AL1190"/>
  <c r="AK1190"/>
  <c r="AJ1190"/>
  <c r="AI1190"/>
  <c r="AH1190"/>
  <c r="AG1190"/>
  <c r="AS1189"/>
  <c r="AR1189"/>
  <c r="AQ1189"/>
  <c r="AP1189"/>
  <c r="AO1189"/>
  <c r="AN1189"/>
  <c r="AM1189"/>
  <c r="AL1189"/>
  <c r="AK1189"/>
  <c r="AJ1189"/>
  <c r="AI1189"/>
  <c r="AH1189"/>
  <c r="AG1189"/>
  <c r="AS1188"/>
  <c r="AR1188"/>
  <c r="AQ1188"/>
  <c r="AP1188"/>
  <c r="AO1188"/>
  <c r="AN1188"/>
  <c r="AM1188"/>
  <c r="AL1188"/>
  <c r="AK1188"/>
  <c r="AJ1188"/>
  <c r="AI1188"/>
  <c r="AH1188"/>
  <c r="AG1188"/>
  <c r="AS1187"/>
  <c r="AR1187"/>
  <c r="AQ1187"/>
  <c r="AP1187"/>
  <c r="AO1187"/>
  <c r="AN1187"/>
  <c r="AM1187"/>
  <c r="AL1187"/>
  <c r="AK1187"/>
  <c r="AJ1187"/>
  <c r="AI1187"/>
  <c r="AH1187"/>
  <c r="AG1187"/>
  <c r="AS1186"/>
  <c r="AR1186"/>
  <c r="AQ1186"/>
  <c r="AP1186"/>
  <c r="AO1186"/>
  <c r="AN1186"/>
  <c r="AM1186"/>
  <c r="AL1186"/>
  <c r="AK1186"/>
  <c r="AJ1186"/>
  <c r="AI1186"/>
  <c r="AH1186"/>
  <c r="AG1186"/>
  <c r="AS1185"/>
  <c r="AR1185"/>
  <c r="AQ1185"/>
  <c r="AP1185"/>
  <c r="AO1185"/>
  <c r="AN1185"/>
  <c r="AM1185"/>
  <c r="AL1185"/>
  <c r="AK1185"/>
  <c r="AJ1185"/>
  <c r="AI1185"/>
  <c r="AH1185"/>
  <c r="AG1185"/>
  <c r="AS1184"/>
  <c r="AR1184"/>
  <c r="AQ1184"/>
  <c r="AP1184"/>
  <c r="AO1184"/>
  <c r="AN1184"/>
  <c r="AM1184"/>
  <c r="AL1184"/>
  <c r="AK1184"/>
  <c r="AJ1184"/>
  <c r="AI1184"/>
  <c r="AH1184"/>
  <c r="AG1184"/>
  <c r="AS1183"/>
  <c r="AR1183"/>
  <c r="AQ1183"/>
  <c r="AP1183"/>
  <c r="AO1183"/>
  <c r="AN1183"/>
  <c r="AM1183"/>
  <c r="AL1183"/>
  <c r="AK1183"/>
  <c r="AJ1183"/>
  <c r="AI1183"/>
  <c r="AH1183"/>
  <c r="AG1183"/>
  <c r="AS1182"/>
  <c r="AR1182"/>
  <c r="AQ1182"/>
  <c r="AP1182"/>
  <c r="AO1182"/>
  <c r="AN1182"/>
  <c r="AM1182"/>
  <c r="AL1182"/>
  <c r="AK1182"/>
  <c r="AJ1182"/>
  <c r="AI1182"/>
  <c r="AH1182"/>
  <c r="AG1182"/>
  <c r="AS1181"/>
  <c r="AR1181"/>
  <c r="AQ1181"/>
  <c r="AP1181"/>
  <c r="AO1181"/>
  <c r="AN1181"/>
  <c r="AM1181"/>
  <c r="AL1181"/>
  <c r="AK1181"/>
  <c r="AJ1181"/>
  <c r="AI1181"/>
  <c r="AH1181"/>
  <c r="AG1181"/>
  <c r="AS1180"/>
  <c r="AR1180"/>
  <c r="AQ1180"/>
  <c r="AP1180"/>
  <c r="AO1180"/>
  <c r="AN1180"/>
  <c r="AM1180"/>
  <c r="AL1180"/>
  <c r="AK1180"/>
  <c r="AJ1180"/>
  <c r="AI1180"/>
  <c r="AH1180"/>
  <c r="AG1180"/>
  <c r="AS1179"/>
  <c r="AR1179"/>
  <c r="AQ1179"/>
  <c r="AP1179"/>
  <c r="AO1179"/>
  <c r="AN1179"/>
  <c r="AM1179"/>
  <c r="AL1179"/>
  <c r="AK1179"/>
  <c r="AJ1179"/>
  <c r="AI1179"/>
  <c r="AH1179"/>
  <c r="AG1179"/>
  <c r="AS1178"/>
  <c r="AR1178"/>
  <c r="AQ1178"/>
  <c r="AP1178"/>
  <c r="AO1178"/>
  <c r="AN1178"/>
  <c r="AM1178"/>
  <c r="AL1178"/>
  <c r="AK1178"/>
  <c r="AJ1178"/>
  <c r="AI1178"/>
  <c r="AH1178"/>
  <c r="AG1178"/>
  <c r="AS1177"/>
  <c r="AR1177"/>
  <c r="AQ1177"/>
  <c r="AP1177"/>
  <c r="AO1177"/>
  <c r="AN1177"/>
  <c r="AM1177"/>
  <c r="AL1177"/>
  <c r="AK1177"/>
  <c r="AJ1177"/>
  <c r="AI1177"/>
  <c r="AH1177"/>
  <c r="AG1177"/>
  <c r="AS1176"/>
  <c r="AR1176"/>
  <c r="AQ1176"/>
  <c r="AP1176"/>
  <c r="AO1176"/>
  <c r="AN1176"/>
  <c r="AM1176"/>
  <c r="AL1176"/>
  <c r="AK1176"/>
  <c r="AJ1176"/>
  <c r="AI1176"/>
  <c r="AH1176"/>
  <c r="AG1176"/>
  <c r="AS1175"/>
  <c r="AR1175"/>
  <c r="AQ1175"/>
  <c r="AP1175"/>
  <c r="AO1175"/>
  <c r="AN1175"/>
  <c r="AM1175"/>
  <c r="AL1175"/>
  <c r="AK1175"/>
  <c r="AJ1175"/>
  <c r="AI1175"/>
  <c r="AH1175"/>
  <c r="AG1175"/>
  <c r="AS1174"/>
  <c r="AR1174"/>
  <c r="AQ1174"/>
  <c r="AP1174"/>
  <c r="AO1174"/>
  <c r="AN1174"/>
  <c r="AM1174"/>
  <c r="AL1174"/>
  <c r="AK1174"/>
  <c r="AJ1174"/>
  <c r="AI1174"/>
  <c r="AH1174"/>
  <c r="AG1174"/>
  <c r="AS1173"/>
  <c r="AR1173"/>
  <c r="AQ1173"/>
  <c r="AP1173"/>
  <c r="AO1173"/>
  <c r="AN1173"/>
  <c r="AM1173"/>
  <c r="AL1173"/>
  <c r="AK1173"/>
  <c r="AJ1173"/>
  <c r="AI1173"/>
  <c r="AH1173"/>
  <c r="AG1173"/>
  <c r="AS1172"/>
  <c r="AR1172"/>
  <c r="AQ1172"/>
  <c r="AP1172"/>
  <c r="AO1172"/>
  <c r="AN1172"/>
  <c r="AM1172"/>
  <c r="AL1172"/>
  <c r="AK1172"/>
  <c r="AJ1172"/>
  <c r="AI1172"/>
  <c r="AH1172"/>
  <c r="AG1172"/>
  <c r="AS1171"/>
  <c r="AR1171"/>
  <c r="AQ1171"/>
  <c r="AP1171"/>
  <c r="AO1171"/>
  <c r="AN1171"/>
  <c r="AM1171"/>
  <c r="AL1171"/>
  <c r="AK1171"/>
  <c r="AJ1171"/>
  <c r="AI1171"/>
  <c r="AH1171"/>
  <c r="AG1171"/>
  <c r="AS1170"/>
  <c r="AR1170"/>
  <c r="AQ1170"/>
  <c r="AP1170"/>
  <c r="AO1170"/>
  <c r="AN1170"/>
  <c r="AM1170"/>
  <c r="AL1170"/>
  <c r="AK1170"/>
  <c r="AJ1170"/>
  <c r="AI1170"/>
  <c r="AH1170"/>
  <c r="AG1170"/>
  <c r="AS1169"/>
  <c r="AR1169"/>
  <c r="AQ1169"/>
  <c r="AP1169"/>
  <c r="AO1169"/>
  <c r="AN1169"/>
  <c r="AM1169"/>
  <c r="AL1169"/>
  <c r="AK1169"/>
  <c r="AJ1169"/>
  <c r="AI1169"/>
  <c r="AH1169"/>
  <c r="AG1169"/>
  <c r="AS1168"/>
  <c r="AR1168"/>
  <c r="AQ1168"/>
  <c r="AP1168"/>
  <c r="AO1168"/>
  <c r="AN1168"/>
  <c r="AM1168"/>
  <c r="AL1168"/>
  <c r="AK1168"/>
  <c r="AJ1168"/>
  <c r="AI1168"/>
  <c r="AH1168"/>
  <c r="AG1168"/>
  <c r="AS1167"/>
  <c r="AR1167"/>
  <c r="AQ1167"/>
  <c r="AP1167"/>
  <c r="AO1167"/>
  <c r="AN1167"/>
  <c r="AM1167"/>
  <c r="AL1167"/>
  <c r="AK1167"/>
  <c r="AJ1167"/>
  <c r="AI1167"/>
  <c r="AH1167"/>
  <c r="AG1167"/>
  <c r="AS1166"/>
  <c r="AR1166"/>
  <c r="AQ1166"/>
  <c r="AP1166"/>
  <c r="AO1166"/>
  <c r="AN1166"/>
  <c r="AM1166"/>
  <c r="AL1166"/>
  <c r="AK1166"/>
  <c r="AJ1166"/>
  <c r="AI1166"/>
  <c r="AH1166"/>
  <c r="AG1166"/>
  <c r="AS1165"/>
  <c r="AR1165"/>
  <c r="AQ1165"/>
  <c r="AP1165"/>
  <c r="AO1165"/>
  <c r="AN1165"/>
  <c r="AM1165"/>
  <c r="AL1165"/>
  <c r="AK1165"/>
  <c r="AJ1165"/>
  <c r="AI1165"/>
  <c r="AH1165"/>
  <c r="AG1165"/>
  <c r="AS1164"/>
  <c r="AR1164"/>
  <c r="AQ1164"/>
  <c r="AP1164"/>
  <c r="AO1164"/>
  <c r="AN1164"/>
  <c r="AM1164"/>
  <c r="AL1164"/>
  <c r="AK1164"/>
  <c r="AJ1164"/>
  <c r="AI1164"/>
  <c r="AH1164"/>
  <c r="AG1164"/>
  <c r="AS1163"/>
  <c r="AR1163"/>
  <c r="AQ1163"/>
  <c r="AP1163"/>
  <c r="AO1163"/>
  <c r="AN1163"/>
  <c r="AM1163"/>
  <c r="AL1163"/>
  <c r="AK1163"/>
  <c r="AJ1163"/>
  <c r="AI1163"/>
  <c r="AH1163"/>
  <c r="AG1163"/>
  <c r="AS1162"/>
  <c r="AR1162"/>
  <c r="AQ1162"/>
  <c r="AP1162"/>
  <c r="AO1162"/>
  <c r="AN1162"/>
  <c r="AM1162"/>
  <c r="AL1162"/>
  <c r="AK1162"/>
  <c r="AJ1162"/>
  <c r="AI1162"/>
  <c r="AH1162"/>
  <c r="AG1162"/>
  <c r="AS1161"/>
  <c r="AR1161"/>
  <c r="AQ1161"/>
  <c r="AP1161"/>
  <c r="AO1161"/>
  <c r="AN1161"/>
  <c r="AM1161"/>
  <c r="AL1161"/>
  <c r="AK1161"/>
  <c r="AJ1161"/>
  <c r="AI1161"/>
  <c r="AH1161"/>
  <c r="AG1161"/>
  <c r="AS1160"/>
  <c r="AR1160"/>
  <c r="AQ1160"/>
  <c r="AP1160"/>
  <c r="AO1160"/>
  <c r="AN1160"/>
  <c r="AM1160"/>
  <c r="AL1160"/>
  <c r="AK1160"/>
  <c r="AJ1160"/>
  <c r="AI1160"/>
  <c r="AH1160"/>
  <c r="AG1160"/>
  <c r="AS1159"/>
  <c r="AR1159"/>
  <c r="AQ1159"/>
  <c r="AP1159"/>
  <c r="AO1159"/>
  <c r="AN1159"/>
  <c r="AM1159"/>
  <c r="AL1159"/>
  <c r="AK1159"/>
  <c r="AJ1159"/>
  <c r="AI1159"/>
  <c r="AH1159"/>
  <c r="AG1159"/>
  <c r="AS1158"/>
  <c r="AR1158"/>
  <c r="AQ1158"/>
  <c r="AP1158"/>
  <c r="AO1158"/>
  <c r="AN1158"/>
  <c r="AM1158"/>
  <c r="AL1158"/>
  <c r="AK1158"/>
  <c r="AJ1158"/>
  <c r="AI1158"/>
  <c r="AH1158"/>
  <c r="AG1158"/>
  <c r="AS1157"/>
  <c r="AR1157"/>
  <c r="AQ1157"/>
  <c r="AP1157"/>
  <c r="AO1157"/>
  <c r="AN1157"/>
  <c r="AM1157"/>
  <c r="AL1157"/>
  <c r="AK1157"/>
  <c r="AJ1157"/>
  <c r="AI1157"/>
  <c r="AH1157"/>
  <c r="AG1157"/>
  <c r="AS1156"/>
  <c r="AR1156"/>
  <c r="AQ1156"/>
  <c r="AP1156"/>
  <c r="AO1156"/>
  <c r="AN1156"/>
  <c r="AM1156"/>
  <c r="AL1156"/>
  <c r="AK1156"/>
  <c r="AJ1156"/>
  <c r="AI1156"/>
  <c r="AH1156"/>
  <c r="AG1156"/>
  <c r="AS1155"/>
  <c r="AR1155"/>
  <c r="AQ1155"/>
  <c r="AP1155"/>
  <c r="AO1155"/>
  <c r="AN1155"/>
  <c r="AM1155"/>
  <c r="AL1155"/>
  <c r="AK1155"/>
  <c r="AJ1155"/>
  <c r="AI1155"/>
  <c r="AH1155"/>
  <c r="AG1155"/>
  <c r="AS1154"/>
  <c r="AR1154"/>
  <c r="AQ1154"/>
  <c r="AP1154"/>
  <c r="AO1154"/>
  <c r="AN1154"/>
  <c r="AM1154"/>
  <c r="AL1154"/>
  <c r="AK1154"/>
  <c r="AJ1154"/>
  <c r="AI1154"/>
  <c r="AH1154"/>
  <c r="AG1154"/>
  <c r="AS1153"/>
  <c r="AR1153"/>
  <c r="AQ1153"/>
  <c r="AP1153"/>
  <c r="AO1153"/>
  <c r="AN1153"/>
  <c r="AM1153"/>
  <c r="AL1153"/>
  <c r="AK1153"/>
  <c r="AJ1153"/>
  <c r="AI1153"/>
  <c r="AH1153"/>
  <c r="AG1153"/>
  <c r="AS1152"/>
  <c r="AR1152"/>
  <c r="AQ1152"/>
  <c r="AP1152"/>
  <c r="AO1152"/>
  <c r="AN1152"/>
  <c r="AM1152"/>
  <c r="AL1152"/>
  <c r="AK1152"/>
  <c r="AJ1152"/>
  <c r="AI1152"/>
  <c r="AH1152"/>
  <c r="AG1152"/>
  <c r="AS1151"/>
  <c r="AR1151"/>
  <c r="AQ1151"/>
  <c r="AP1151"/>
  <c r="AO1151"/>
  <c r="AN1151"/>
  <c r="AM1151"/>
  <c r="AL1151"/>
  <c r="AK1151"/>
  <c r="AJ1151"/>
  <c r="AI1151"/>
  <c r="AH1151"/>
  <c r="AG1151"/>
  <c r="AS1150"/>
  <c r="AR1150"/>
  <c r="AQ1150"/>
  <c r="AP1150"/>
  <c r="AO1150"/>
  <c r="AN1150"/>
  <c r="AM1150"/>
  <c r="AL1150"/>
  <c r="AK1150"/>
  <c r="AJ1150"/>
  <c r="AI1150"/>
  <c r="AH1150"/>
  <c r="AG1150"/>
  <c r="AS1149"/>
  <c r="AR1149"/>
  <c r="AQ1149"/>
  <c r="AP1149"/>
  <c r="AO1149"/>
  <c r="AN1149"/>
  <c r="AM1149"/>
  <c r="AL1149"/>
  <c r="AK1149"/>
  <c r="AJ1149"/>
  <c r="AI1149"/>
  <c r="AH1149"/>
  <c r="AG1149"/>
  <c r="AS1148"/>
  <c r="AR1148"/>
  <c r="AQ1148"/>
  <c r="AP1148"/>
  <c r="AO1148"/>
  <c r="AN1148"/>
  <c r="AM1148"/>
  <c r="AL1148"/>
  <c r="AK1148"/>
  <c r="AJ1148"/>
  <c r="AI1148"/>
  <c r="AH1148"/>
  <c r="AG1148"/>
  <c r="AS1147"/>
  <c r="AR1147"/>
  <c r="AQ1147"/>
  <c r="AP1147"/>
  <c r="AO1147"/>
  <c r="AN1147"/>
  <c r="AM1147"/>
  <c r="AL1147"/>
  <c r="AK1147"/>
  <c r="AJ1147"/>
  <c r="AI1147"/>
  <c r="AH1147"/>
  <c r="AG1147"/>
  <c r="AS1146"/>
  <c r="AR1146"/>
  <c r="AQ1146"/>
  <c r="AP1146"/>
  <c r="AO1146"/>
  <c r="AN1146"/>
  <c r="AM1146"/>
  <c r="AL1146"/>
  <c r="AK1146"/>
  <c r="AJ1146"/>
  <c r="AI1146"/>
  <c r="AH1146"/>
  <c r="AG1146"/>
  <c r="AS1145"/>
  <c r="AR1145"/>
  <c r="AQ1145"/>
  <c r="AP1145"/>
  <c r="AO1145"/>
  <c r="AN1145"/>
  <c r="AM1145"/>
  <c r="AL1145"/>
  <c r="AK1145"/>
  <c r="AJ1145"/>
  <c r="AI1145"/>
  <c r="AH1145"/>
  <c r="AG1145"/>
  <c r="AS1144"/>
  <c r="AR1144"/>
  <c r="AQ1144"/>
  <c r="AP1144"/>
  <c r="AO1144"/>
  <c r="AN1144"/>
  <c r="AM1144"/>
  <c r="AL1144"/>
  <c r="AK1144"/>
  <c r="AJ1144"/>
  <c r="AI1144"/>
  <c r="AH1144"/>
  <c r="AG1144"/>
  <c r="AS1143"/>
  <c r="AR1143"/>
  <c r="AQ1143"/>
  <c r="AP1143"/>
  <c r="AO1143"/>
  <c r="AN1143"/>
  <c r="AM1143"/>
  <c r="AL1143"/>
  <c r="AK1143"/>
  <c r="AJ1143"/>
  <c r="AI1143"/>
  <c r="AH1143"/>
  <c r="AG1143"/>
  <c r="AS1142"/>
  <c r="AR1142"/>
  <c r="AQ1142"/>
  <c r="AP1142"/>
  <c r="AO1142"/>
  <c r="AN1142"/>
  <c r="AM1142"/>
  <c r="AL1142"/>
  <c r="AK1142"/>
  <c r="AJ1142"/>
  <c r="AI1142"/>
  <c r="AH1142"/>
  <c r="AG1142"/>
  <c r="AS1141"/>
  <c r="AR1141"/>
  <c r="AQ1141"/>
  <c r="AP1141"/>
  <c r="AO1141"/>
  <c r="AN1141"/>
  <c r="AM1141"/>
  <c r="AL1141"/>
  <c r="AK1141"/>
  <c r="AJ1141"/>
  <c r="AI1141"/>
  <c r="AH1141"/>
  <c r="AG1141"/>
  <c r="AS1140"/>
  <c r="AR1140"/>
  <c r="AQ1140"/>
  <c r="AP1140"/>
  <c r="AO1140"/>
  <c r="AN1140"/>
  <c r="AM1140"/>
  <c r="AL1140"/>
  <c r="AK1140"/>
  <c r="AJ1140"/>
  <c r="AI1140"/>
  <c r="AH1140"/>
  <c r="AG1140"/>
  <c r="AS1139"/>
  <c r="AR1139"/>
  <c r="AQ1139"/>
  <c r="AP1139"/>
  <c r="AO1139"/>
  <c r="AN1139"/>
  <c r="AM1139"/>
  <c r="AL1139"/>
  <c r="AK1139"/>
  <c r="AJ1139"/>
  <c r="AI1139"/>
  <c r="AH1139"/>
  <c r="AG1139"/>
  <c r="AS1138"/>
  <c r="AR1138"/>
  <c r="AQ1138"/>
  <c r="AP1138"/>
  <c r="AO1138"/>
  <c r="AN1138"/>
  <c r="AM1138"/>
  <c r="AL1138"/>
  <c r="AK1138"/>
  <c r="AJ1138"/>
  <c r="AI1138"/>
  <c r="AH1138"/>
  <c r="AG1138"/>
  <c r="AS1137"/>
  <c r="AR1137"/>
  <c r="AQ1137"/>
  <c r="AP1137"/>
  <c r="AO1137"/>
  <c r="AN1137"/>
  <c r="AM1137"/>
  <c r="AL1137"/>
  <c r="AK1137"/>
  <c r="AJ1137"/>
  <c r="AI1137"/>
  <c r="AH1137"/>
  <c r="AG1137"/>
  <c r="AS1136"/>
  <c r="AR1136"/>
  <c r="AQ1136"/>
  <c r="AP1136"/>
  <c r="AO1136"/>
  <c r="AN1136"/>
  <c r="AM1136"/>
  <c r="AL1136"/>
  <c r="AK1136"/>
  <c r="AJ1136"/>
  <c r="AI1136"/>
  <c r="AH1136"/>
  <c r="AG1136"/>
  <c r="AS1135"/>
  <c r="AR1135"/>
  <c r="AQ1135"/>
  <c r="AP1135"/>
  <c r="AO1135"/>
  <c r="AN1135"/>
  <c r="AM1135"/>
  <c r="AL1135"/>
  <c r="AK1135"/>
  <c r="AJ1135"/>
  <c r="AI1135"/>
  <c r="AH1135"/>
  <c r="AG1135"/>
  <c r="AS1134"/>
  <c r="AR1134"/>
  <c r="AQ1134"/>
  <c r="AP1134"/>
  <c r="AO1134"/>
  <c r="AN1134"/>
  <c r="AM1134"/>
  <c r="AL1134"/>
  <c r="AK1134"/>
  <c r="AJ1134"/>
  <c r="AI1134"/>
  <c r="AH1134"/>
  <c r="AG1134"/>
  <c r="AS1133"/>
  <c r="AR1133"/>
  <c r="AQ1133"/>
  <c r="AP1133"/>
  <c r="AO1133"/>
  <c r="AN1133"/>
  <c r="AM1133"/>
  <c r="AL1133"/>
  <c r="AK1133"/>
  <c r="AJ1133"/>
  <c r="AI1133"/>
  <c r="AH1133"/>
  <c r="AG1133"/>
  <c r="AS1132"/>
  <c r="AR1132"/>
  <c r="AQ1132"/>
  <c r="AP1132"/>
  <c r="AO1132"/>
  <c r="AN1132"/>
  <c r="AM1132"/>
  <c r="AL1132"/>
  <c r="AK1132"/>
  <c r="AJ1132"/>
  <c r="AI1132"/>
  <c r="AH1132"/>
  <c r="AG1132"/>
  <c r="AS1131"/>
  <c r="AR1131"/>
  <c r="AQ1131"/>
  <c r="AP1131"/>
  <c r="AO1131"/>
  <c r="AN1131"/>
  <c r="AM1131"/>
  <c r="AL1131"/>
  <c r="AK1131"/>
  <c r="AJ1131"/>
  <c r="AI1131"/>
  <c r="AH1131"/>
  <c r="AG1131"/>
  <c r="AS1130"/>
  <c r="AR1130"/>
  <c r="AQ1130"/>
  <c r="AP1130"/>
  <c r="AO1130"/>
  <c r="AN1130"/>
  <c r="AM1130"/>
  <c r="AL1130"/>
  <c r="AK1130"/>
  <c r="AJ1130"/>
  <c r="AI1130"/>
  <c r="AH1130"/>
  <c r="AG1130"/>
  <c r="AS1129"/>
  <c r="AR1129"/>
  <c r="AQ1129"/>
  <c r="AP1129"/>
  <c r="AO1129"/>
  <c r="AN1129"/>
  <c r="AM1129"/>
  <c r="AL1129"/>
  <c r="AK1129"/>
  <c r="AJ1129"/>
  <c r="AI1129"/>
  <c r="AH1129"/>
  <c r="AG1129"/>
  <c r="AS1128"/>
  <c r="AR1128"/>
  <c r="AQ1128"/>
  <c r="AP1128"/>
  <c r="AO1128"/>
  <c r="AN1128"/>
  <c r="AM1128"/>
  <c r="AL1128"/>
  <c r="AK1128"/>
  <c r="AJ1128"/>
  <c r="AI1128"/>
  <c r="AH1128"/>
  <c r="AG1128"/>
  <c r="AS1127"/>
  <c r="AR1127"/>
  <c r="AQ1127"/>
  <c r="AP1127"/>
  <c r="AO1127"/>
  <c r="AN1127"/>
  <c r="AM1127"/>
  <c r="AL1127"/>
  <c r="AK1127"/>
  <c r="AJ1127"/>
  <c r="AI1127"/>
  <c r="AH1127"/>
  <c r="AG1127"/>
  <c r="AS1126"/>
  <c r="AR1126"/>
  <c r="AQ1126"/>
  <c r="AP1126"/>
  <c r="AO1126"/>
  <c r="AN1126"/>
  <c r="AM1126"/>
  <c r="AL1126"/>
  <c r="AK1126"/>
  <c r="AJ1126"/>
  <c r="AI1126"/>
  <c r="AH1126"/>
  <c r="AG1126"/>
  <c r="AS1125"/>
  <c r="AR1125"/>
  <c r="AQ1125"/>
  <c r="AP1125"/>
  <c r="AO1125"/>
  <c r="AN1125"/>
  <c r="AM1125"/>
  <c r="AL1125"/>
  <c r="AK1125"/>
  <c r="AJ1125"/>
  <c r="AI1125"/>
  <c r="AH1125"/>
  <c r="AG1125"/>
  <c r="AS1124"/>
  <c r="AR1124"/>
  <c r="AQ1124"/>
  <c r="AP1124"/>
  <c r="AO1124"/>
  <c r="AN1124"/>
  <c r="AM1124"/>
  <c r="AL1124"/>
  <c r="AK1124"/>
  <c r="AJ1124"/>
  <c r="AI1124"/>
  <c r="AH1124"/>
  <c r="AG1124"/>
  <c r="AS1123"/>
  <c r="AR1123"/>
  <c r="AQ1123"/>
  <c r="AP1123"/>
  <c r="AO1123"/>
  <c r="AN1123"/>
  <c r="AM1123"/>
  <c r="AL1123"/>
  <c r="AK1123"/>
  <c r="AJ1123"/>
  <c r="AI1123"/>
  <c r="AH1123"/>
  <c r="AG1123"/>
  <c r="AS1122"/>
  <c r="AR1122"/>
  <c r="AQ1122"/>
  <c r="AP1122"/>
  <c r="AO1122"/>
  <c r="AN1122"/>
  <c r="AM1122"/>
  <c r="AL1122"/>
  <c r="AK1122"/>
  <c r="AJ1122"/>
  <c r="AI1122"/>
  <c r="AH1122"/>
  <c r="AG1122"/>
  <c r="AS1121"/>
  <c r="AR1121"/>
  <c r="AQ1121"/>
  <c r="AP1121"/>
  <c r="AO1121"/>
  <c r="AN1121"/>
  <c r="AM1121"/>
  <c r="AL1121"/>
  <c r="AK1121"/>
  <c r="AJ1121"/>
  <c r="AI1121"/>
  <c r="AH1121"/>
  <c r="AG1121"/>
  <c r="AS1120"/>
  <c r="AR1120"/>
  <c r="AQ1120"/>
  <c r="AP1120"/>
  <c r="AO1120"/>
  <c r="AN1120"/>
  <c r="AM1120"/>
  <c r="AL1120"/>
  <c r="AK1120"/>
  <c r="AJ1120"/>
  <c r="AI1120"/>
  <c r="AH1120"/>
  <c r="AG1120"/>
  <c r="AS1119"/>
  <c r="AR1119"/>
  <c r="AQ1119"/>
  <c r="AP1119"/>
  <c r="AO1119"/>
  <c r="AN1119"/>
  <c r="AM1119"/>
  <c r="AL1119"/>
  <c r="AK1119"/>
  <c r="AJ1119"/>
  <c r="AI1119"/>
  <c r="AH1119"/>
  <c r="AG1119"/>
  <c r="AS1118"/>
  <c r="AR1118"/>
  <c r="AQ1118"/>
  <c r="AP1118"/>
  <c r="AO1118"/>
  <c r="AN1118"/>
  <c r="AM1118"/>
  <c r="AL1118"/>
  <c r="AK1118"/>
  <c r="AJ1118"/>
  <c r="AI1118"/>
  <c r="AH1118"/>
  <c r="AG1118"/>
  <c r="AS1117"/>
  <c r="AR1117"/>
  <c r="AQ1117"/>
  <c r="AP1117"/>
  <c r="AO1117"/>
  <c r="AN1117"/>
  <c r="AM1117"/>
  <c r="AL1117"/>
  <c r="AK1117"/>
  <c r="AJ1117"/>
  <c r="AI1117"/>
  <c r="AH1117"/>
  <c r="AG1117"/>
  <c r="AS1116"/>
  <c r="AR1116"/>
  <c r="AQ1116"/>
  <c r="AP1116"/>
  <c r="AO1116"/>
  <c r="AN1116"/>
  <c r="AM1116"/>
  <c r="AL1116"/>
  <c r="AK1116"/>
  <c r="AJ1116"/>
  <c r="AI1116"/>
  <c r="AH1116"/>
  <c r="AG1116"/>
  <c r="AS1115"/>
  <c r="AR1115"/>
  <c r="AQ1115"/>
  <c r="AP1115"/>
  <c r="AO1115"/>
  <c r="AN1115"/>
  <c r="AM1115"/>
  <c r="AL1115"/>
  <c r="AK1115"/>
  <c r="AJ1115"/>
  <c r="AI1115"/>
  <c r="AH1115"/>
  <c r="AG1115"/>
  <c r="AS1114"/>
  <c r="AR1114"/>
  <c r="AQ1114"/>
  <c r="AP1114"/>
  <c r="AO1114"/>
  <c r="AN1114"/>
  <c r="AM1114"/>
  <c r="AL1114"/>
  <c r="AK1114"/>
  <c r="AJ1114"/>
  <c r="AI1114"/>
  <c r="AH1114"/>
  <c r="AG1114"/>
  <c r="AS1113"/>
  <c r="AR1113"/>
  <c r="AQ1113"/>
  <c r="AP1113"/>
  <c r="AO1113"/>
  <c r="AN1113"/>
  <c r="AM1113"/>
  <c r="AL1113"/>
  <c r="AK1113"/>
  <c r="AJ1113"/>
  <c r="AI1113"/>
  <c r="AH1113"/>
  <c r="AG1113"/>
  <c r="AS1112"/>
  <c r="AR1112"/>
  <c r="AQ1112"/>
  <c r="AP1112"/>
  <c r="AO1112"/>
  <c r="AN1112"/>
  <c r="AM1112"/>
  <c r="AL1112"/>
  <c r="AK1112"/>
  <c r="AJ1112"/>
  <c r="AI1112"/>
  <c r="AH1112"/>
  <c r="AG1112"/>
  <c r="AS1111"/>
  <c r="AR1111"/>
  <c r="AQ1111"/>
  <c r="AP1111"/>
  <c r="AO1111"/>
  <c r="AN1111"/>
  <c r="AM1111"/>
  <c r="AL1111"/>
  <c r="AK1111"/>
  <c r="AJ1111"/>
  <c r="AI1111"/>
  <c r="AH1111"/>
  <c r="AG1111"/>
  <c r="AS1110"/>
  <c r="AR1110"/>
  <c r="AQ1110"/>
  <c r="AP1110"/>
  <c r="AO1110"/>
  <c r="AN1110"/>
  <c r="AM1110"/>
  <c r="AL1110"/>
  <c r="AK1110"/>
  <c r="AJ1110"/>
  <c r="AI1110"/>
  <c r="AH1110"/>
  <c r="AG1110"/>
  <c r="AS1109"/>
  <c r="AR1109"/>
  <c r="AQ1109"/>
  <c r="AP1109"/>
  <c r="AO1109"/>
  <c r="AN1109"/>
  <c r="AM1109"/>
  <c r="AL1109"/>
  <c r="AK1109"/>
  <c r="AJ1109"/>
  <c r="AI1109"/>
  <c r="AH1109"/>
  <c r="AG1109"/>
  <c r="AS1108"/>
  <c r="AR1108"/>
  <c r="AQ1108"/>
  <c r="AP1108"/>
  <c r="AO1108"/>
  <c r="AN1108"/>
  <c r="AM1108"/>
  <c r="AL1108"/>
  <c r="AK1108"/>
  <c r="AJ1108"/>
  <c r="AI1108"/>
  <c r="AH1108"/>
  <c r="AG1108"/>
  <c r="AS1107"/>
  <c r="AR1107"/>
  <c r="AQ1107"/>
  <c r="AP1107"/>
  <c r="AO1107"/>
  <c r="AN1107"/>
  <c r="AM1107"/>
  <c r="AL1107"/>
  <c r="AK1107"/>
  <c r="AJ1107"/>
  <c r="AI1107"/>
  <c r="AH1107"/>
  <c r="AG1107"/>
  <c r="AS1106"/>
  <c r="AR1106"/>
  <c r="AQ1106"/>
  <c r="AP1106"/>
  <c r="AO1106"/>
  <c r="AN1106"/>
  <c r="AM1106"/>
  <c r="AL1106"/>
  <c r="AK1106"/>
  <c r="AJ1106"/>
  <c r="AI1106"/>
  <c r="AH1106"/>
  <c r="AG1106"/>
  <c r="AS1105"/>
  <c r="AR1105"/>
  <c r="AQ1105"/>
  <c r="AP1105"/>
  <c r="AO1105"/>
  <c r="AN1105"/>
  <c r="AM1105"/>
  <c r="AL1105"/>
  <c r="AK1105"/>
  <c r="AJ1105"/>
  <c r="AI1105"/>
  <c r="AH1105"/>
  <c r="AG1105"/>
  <c r="AS1104"/>
  <c r="AR1104"/>
  <c r="AQ1104"/>
  <c r="AP1104"/>
  <c r="AO1104"/>
  <c r="AN1104"/>
  <c r="AM1104"/>
  <c r="AL1104"/>
  <c r="AK1104"/>
  <c r="AJ1104"/>
  <c r="AI1104"/>
  <c r="AH1104"/>
  <c r="AG1104"/>
  <c r="AS1103"/>
  <c r="AR1103"/>
  <c r="AQ1103"/>
  <c r="AP1103"/>
  <c r="AO1103"/>
  <c r="AN1103"/>
  <c r="AM1103"/>
  <c r="AL1103"/>
  <c r="AK1103"/>
  <c r="AJ1103"/>
  <c r="AI1103"/>
  <c r="AH1103"/>
  <c r="AG1103"/>
  <c r="AS1102"/>
  <c r="AR1102"/>
  <c r="AQ1102"/>
  <c r="AP1102"/>
  <c r="AO1102"/>
  <c r="AN1102"/>
  <c r="AM1102"/>
  <c r="AL1102"/>
  <c r="AK1102"/>
  <c r="AJ1102"/>
  <c r="AI1102"/>
  <c r="AH1102"/>
  <c r="AG1102"/>
  <c r="AS1101"/>
  <c r="AR1101"/>
  <c r="AQ1101"/>
  <c r="AP1101"/>
  <c r="AO1101"/>
  <c r="AN1101"/>
  <c r="AM1101"/>
  <c r="AL1101"/>
  <c r="AK1101"/>
  <c r="AJ1101"/>
  <c r="AI1101"/>
  <c r="AH1101"/>
  <c r="AG1101"/>
  <c r="AS1100"/>
  <c r="AR1100"/>
  <c r="AQ1100"/>
  <c r="AP1100"/>
  <c r="AO1100"/>
  <c r="AN1100"/>
  <c r="AM1100"/>
  <c r="AL1100"/>
  <c r="AK1100"/>
  <c r="AJ1100"/>
  <c r="AI1100"/>
  <c r="AH1100"/>
  <c r="AG1100"/>
  <c r="AS1099"/>
  <c r="AR1099"/>
  <c r="AQ1099"/>
  <c r="AP1099"/>
  <c r="AO1099"/>
  <c r="AN1099"/>
  <c r="AM1099"/>
  <c r="AL1099"/>
  <c r="AK1099"/>
  <c r="AJ1099"/>
  <c r="AI1099"/>
  <c r="AH1099"/>
  <c r="AG1099"/>
  <c r="AS1098"/>
  <c r="AR1098"/>
  <c r="AQ1098"/>
  <c r="AP1098"/>
  <c r="AO1098"/>
  <c r="AN1098"/>
  <c r="AM1098"/>
  <c r="AL1098"/>
  <c r="AK1098"/>
  <c r="AJ1098"/>
  <c r="AI1098"/>
  <c r="AH1098"/>
  <c r="AG1098"/>
  <c r="AS1097"/>
  <c r="AR1097"/>
  <c r="AQ1097"/>
  <c r="AP1097"/>
  <c r="AO1097"/>
  <c r="AN1097"/>
  <c r="AM1097"/>
  <c r="AL1097"/>
  <c r="AK1097"/>
  <c r="AJ1097"/>
  <c r="AI1097"/>
  <c r="AH1097"/>
  <c r="AG1097"/>
  <c r="AS1096"/>
  <c r="AR1096"/>
  <c r="AQ1096"/>
  <c r="AP1096"/>
  <c r="AO1096"/>
  <c r="AN1096"/>
  <c r="AM1096"/>
  <c r="AL1096"/>
  <c r="AK1096"/>
  <c r="AJ1096"/>
  <c r="AI1096"/>
  <c r="AH1096"/>
  <c r="AG1096"/>
  <c r="AS1095"/>
  <c r="AR1095"/>
  <c r="AQ1095"/>
  <c r="AP1095"/>
  <c r="AO1095"/>
  <c r="AN1095"/>
  <c r="AM1095"/>
  <c r="AL1095"/>
  <c r="AK1095"/>
  <c r="AJ1095"/>
  <c r="AI1095"/>
  <c r="AH1095"/>
  <c r="AG1095"/>
  <c r="AS1094"/>
  <c r="AR1094"/>
  <c r="AQ1094"/>
  <c r="AP1094"/>
  <c r="AO1094"/>
  <c r="AN1094"/>
  <c r="AM1094"/>
  <c r="AL1094"/>
  <c r="AK1094"/>
  <c r="AJ1094"/>
  <c r="AI1094"/>
  <c r="AH1094"/>
  <c r="AG1094"/>
  <c r="AS1093"/>
  <c r="AR1093"/>
  <c r="AQ1093"/>
  <c r="AP1093"/>
  <c r="AO1093"/>
  <c r="AN1093"/>
  <c r="AM1093"/>
  <c r="AL1093"/>
  <c r="AK1093"/>
  <c r="AJ1093"/>
  <c r="AI1093"/>
  <c r="AH1093"/>
  <c r="AG1093"/>
  <c r="AS1092"/>
  <c r="AR1092"/>
  <c r="AQ1092"/>
  <c r="AP1092"/>
  <c r="AO1092"/>
  <c r="AN1092"/>
  <c r="AM1092"/>
  <c r="AL1092"/>
  <c r="AK1092"/>
  <c r="AJ1092"/>
  <c r="AI1092"/>
  <c r="AH1092"/>
  <c r="AG1092"/>
  <c r="AS1091"/>
  <c r="AR1091"/>
  <c r="AQ1091"/>
  <c r="AP1091"/>
  <c r="AO1091"/>
  <c r="AN1091"/>
  <c r="AM1091"/>
  <c r="AL1091"/>
  <c r="AK1091"/>
  <c r="AJ1091"/>
  <c r="AI1091"/>
  <c r="AH1091"/>
  <c r="AG1091"/>
  <c r="AS1090"/>
  <c r="AR1090"/>
  <c r="AQ1090"/>
  <c r="AP1090"/>
  <c r="AO1090"/>
  <c r="AN1090"/>
  <c r="AM1090"/>
  <c r="AL1090"/>
  <c r="AK1090"/>
  <c r="AJ1090"/>
  <c r="AI1090"/>
  <c r="AH1090"/>
  <c r="AG1090"/>
  <c r="AS1089"/>
  <c r="AR1089"/>
  <c r="AQ1089"/>
  <c r="AP1089"/>
  <c r="AO1089"/>
  <c r="AN1089"/>
  <c r="AM1089"/>
  <c r="AL1089"/>
  <c r="AK1089"/>
  <c r="AJ1089"/>
  <c r="AI1089"/>
  <c r="AH1089"/>
  <c r="AG1089"/>
  <c r="AS1088"/>
  <c r="AR1088"/>
  <c r="AQ1088"/>
  <c r="AP1088"/>
  <c r="AO1088"/>
  <c r="AN1088"/>
  <c r="AM1088"/>
  <c r="AL1088"/>
  <c r="AK1088"/>
  <c r="AJ1088"/>
  <c r="AI1088"/>
  <c r="AH1088"/>
  <c r="AG1088"/>
  <c r="AS1087"/>
  <c r="AR1087"/>
  <c r="AQ1087"/>
  <c r="AP1087"/>
  <c r="AO1087"/>
  <c r="AN1087"/>
  <c r="AM1087"/>
  <c r="AL1087"/>
  <c r="AK1087"/>
  <c r="AJ1087"/>
  <c r="AI1087"/>
  <c r="AH1087"/>
  <c r="AG1087"/>
  <c r="AS1086"/>
  <c r="AR1086"/>
  <c r="AQ1086"/>
  <c r="AP1086"/>
  <c r="AO1086"/>
  <c r="AN1086"/>
  <c r="AM1086"/>
  <c r="AL1086"/>
  <c r="AK1086"/>
  <c r="AJ1086"/>
  <c r="AI1086"/>
  <c r="AH1086"/>
  <c r="AG1086"/>
  <c r="AS1085"/>
  <c r="AR1085"/>
  <c r="AQ1085"/>
  <c r="AP1085"/>
  <c r="AO1085"/>
  <c r="AN1085"/>
  <c r="AM1085"/>
  <c r="AL1085"/>
  <c r="AK1085"/>
  <c r="AJ1085"/>
  <c r="AI1085"/>
  <c r="AH1085"/>
  <c r="AG1085"/>
  <c r="AS1084"/>
  <c r="AR1084"/>
  <c r="AQ1084"/>
  <c r="AP1084"/>
  <c r="AO1084"/>
  <c r="AN1084"/>
  <c r="AM1084"/>
  <c r="AL1084"/>
  <c r="AK1084"/>
  <c r="AJ1084"/>
  <c r="AI1084"/>
  <c r="AH1084"/>
  <c r="AG1084"/>
  <c r="AS1083"/>
  <c r="AR1083"/>
  <c r="AQ1083"/>
  <c r="AP1083"/>
  <c r="AO1083"/>
  <c r="AN1083"/>
  <c r="AM1083"/>
  <c r="AL1083"/>
  <c r="AK1083"/>
  <c r="AJ1083"/>
  <c r="AI1083"/>
  <c r="AH1083"/>
  <c r="AG1083"/>
  <c r="AS1082"/>
  <c r="AR1082"/>
  <c r="AQ1082"/>
  <c r="AP1082"/>
  <c r="AO1082"/>
  <c r="AN1082"/>
  <c r="AM1082"/>
  <c r="AL1082"/>
  <c r="AK1082"/>
  <c r="AJ1082"/>
  <c r="AI1082"/>
  <c r="AH1082"/>
  <c r="AG1082"/>
  <c r="AS1081"/>
  <c r="AR1081"/>
  <c r="AQ1081"/>
  <c r="AP1081"/>
  <c r="AO1081"/>
  <c r="AN1081"/>
  <c r="AM1081"/>
  <c r="AL1081"/>
  <c r="AK1081"/>
  <c r="AJ1081"/>
  <c r="AI1081"/>
  <c r="AH1081"/>
  <c r="AG1081"/>
  <c r="AS1080"/>
  <c r="AR1080"/>
  <c r="AQ1080"/>
  <c r="AP1080"/>
  <c r="AO1080"/>
  <c r="AN1080"/>
  <c r="AM1080"/>
  <c r="AL1080"/>
  <c r="AK1080"/>
  <c r="AJ1080"/>
  <c r="AI1080"/>
  <c r="AH1080"/>
  <c r="AG1080"/>
  <c r="AS1079"/>
  <c r="AR1079"/>
  <c r="AQ1079"/>
  <c r="AP1079"/>
  <c r="AO1079"/>
  <c r="AN1079"/>
  <c r="AM1079"/>
  <c r="AL1079"/>
  <c r="AK1079"/>
  <c r="AJ1079"/>
  <c r="AI1079"/>
  <c r="AH1079"/>
  <c r="AG1079"/>
  <c r="AS1078"/>
  <c r="AR1078"/>
  <c r="AQ1078"/>
  <c r="AP1078"/>
  <c r="AO1078"/>
  <c r="AN1078"/>
  <c r="AM1078"/>
  <c r="AL1078"/>
  <c r="AK1078"/>
  <c r="AJ1078"/>
  <c r="AI1078"/>
  <c r="AH1078"/>
  <c r="AG1078"/>
  <c r="AS1077"/>
  <c r="AR1077"/>
  <c r="AQ1077"/>
  <c r="AP1077"/>
  <c r="AO1077"/>
  <c r="AN1077"/>
  <c r="AM1077"/>
  <c r="AL1077"/>
  <c r="AK1077"/>
  <c r="AJ1077"/>
  <c r="AI1077"/>
  <c r="AH1077"/>
  <c r="AG1077"/>
  <c r="AS1076"/>
  <c r="AR1076"/>
  <c r="AQ1076"/>
  <c r="AP1076"/>
  <c r="AO1076"/>
  <c r="AN1076"/>
  <c r="AM1076"/>
  <c r="AL1076"/>
  <c r="AK1076"/>
  <c r="AJ1076"/>
  <c r="AI1076"/>
  <c r="AH1076"/>
  <c r="AG1076"/>
  <c r="AS1075"/>
  <c r="AR1075"/>
  <c r="AQ1075"/>
  <c r="AP1075"/>
  <c r="AO1075"/>
  <c r="AN1075"/>
  <c r="AM1075"/>
  <c r="AL1075"/>
  <c r="AK1075"/>
  <c r="AJ1075"/>
  <c r="AI1075"/>
  <c r="AH1075"/>
  <c r="AG1075"/>
  <c r="AS1074"/>
  <c r="AR1074"/>
  <c r="AQ1074"/>
  <c r="AP1074"/>
  <c r="AO1074"/>
  <c r="AN1074"/>
  <c r="AM1074"/>
  <c r="AL1074"/>
  <c r="AK1074"/>
  <c r="AJ1074"/>
  <c r="AI1074"/>
  <c r="AH1074"/>
  <c r="AG1074"/>
  <c r="AS1073"/>
  <c r="AR1073"/>
  <c r="AQ1073"/>
  <c r="AP1073"/>
  <c r="AO1073"/>
  <c r="AN1073"/>
  <c r="AM1073"/>
  <c r="AL1073"/>
  <c r="AK1073"/>
  <c r="AJ1073"/>
  <c r="AI1073"/>
  <c r="AH1073"/>
  <c r="AG1073"/>
  <c r="AS1072"/>
  <c r="AR1072"/>
  <c r="AQ1072"/>
  <c r="AP1072"/>
  <c r="AO1072"/>
  <c r="AN1072"/>
  <c r="AM1072"/>
  <c r="AL1072"/>
  <c r="AK1072"/>
  <c r="AJ1072"/>
  <c r="AI1072"/>
  <c r="AH1072"/>
  <c r="AG1072"/>
  <c r="AS1071"/>
  <c r="AR1071"/>
  <c r="AQ1071"/>
  <c r="AP1071"/>
  <c r="AO1071"/>
  <c r="AN1071"/>
  <c r="AM1071"/>
  <c r="AL1071"/>
  <c r="AK1071"/>
  <c r="AJ1071"/>
  <c r="AI1071"/>
  <c r="AH1071"/>
  <c r="AG1071"/>
  <c r="AS1070"/>
  <c r="AR1070"/>
  <c r="AQ1070"/>
  <c r="AP1070"/>
  <c r="AO1070"/>
  <c r="AN1070"/>
  <c r="AM1070"/>
  <c r="AL1070"/>
  <c r="AK1070"/>
  <c r="AJ1070"/>
  <c r="AI1070"/>
  <c r="AH1070"/>
  <c r="AG1070"/>
  <c r="AS1069"/>
  <c r="AR1069"/>
  <c r="AQ1069"/>
  <c r="AP1069"/>
  <c r="AO1069"/>
  <c r="AN1069"/>
  <c r="AM1069"/>
  <c r="AL1069"/>
  <c r="AK1069"/>
  <c r="AJ1069"/>
  <c r="AI1069"/>
  <c r="AH1069"/>
  <c r="AG1069"/>
  <c r="AS1068"/>
  <c r="AR1068"/>
  <c r="AQ1068"/>
  <c r="AP1068"/>
  <c r="AO1068"/>
  <c r="AN1068"/>
  <c r="AM1068"/>
  <c r="AL1068"/>
  <c r="AK1068"/>
  <c r="AJ1068"/>
  <c r="AI1068"/>
  <c r="AH1068"/>
  <c r="AG1068"/>
  <c r="AS1067"/>
  <c r="AR1067"/>
  <c r="AQ1067"/>
  <c r="AP1067"/>
  <c r="AO1067"/>
  <c r="AN1067"/>
  <c r="AM1067"/>
  <c r="AL1067"/>
  <c r="AK1067"/>
  <c r="AJ1067"/>
  <c r="AI1067"/>
  <c r="AH1067"/>
  <c r="AG1067"/>
  <c r="AS1066"/>
  <c r="AR1066"/>
  <c r="AQ1066"/>
  <c r="AP1066"/>
  <c r="AO1066"/>
  <c r="AN1066"/>
  <c r="AM1066"/>
  <c r="AL1066"/>
  <c r="AK1066"/>
  <c r="AJ1066"/>
  <c r="AI1066"/>
  <c r="AH1066"/>
  <c r="AG1066"/>
  <c r="AS1065"/>
  <c r="AR1065"/>
  <c r="AQ1065"/>
  <c r="AP1065"/>
  <c r="AO1065"/>
  <c r="AN1065"/>
  <c r="AM1065"/>
  <c r="AL1065"/>
  <c r="AK1065"/>
  <c r="AJ1065"/>
  <c r="AI1065"/>
  <c r="AH1065"/>
  <c r="AG1065"/>
  <c r="AS1064"/>
  <c r="AR1064"/>
  <c r="AQ1064"/>
  <c r="AP1064"/>
  <c r="AO1064"/>
  <c r="AN1064"/>
  <c r="AM1064"/>
  <c r="AL1064"/>
  <c r="AK1064"/>
  <c r="AJ1064"/>
  <c r="AI1064"/>
  <c r="AH1064"/>
  <c r="AG1064"/>
  <c r="AS1063"/>
  <c r="AR1063"/>
  <c r="AQ1063"/>
  <c r="AP1063"/>
  <c r="AO1063"/>
  <c r="AN1063"/>
  <c r="AM1063"/>
  <c r="AL1063"/>
  <c r="AK1063"/>
  <c r="AJ1063"/>
  <c r="AI1063"/>
  <c r="AH1063"/>
  <c r="AG1063"/>
  <c r="AS1062"/>
  <c r="AR1062"/>
  <c r="AQ1062"/>
  <c r="AP1062"/>
  <c r="AO1062"/>
  <c r="AN1062"/>
  <c r="AM1062"/>
  <c r="AL1062"/>
  <c r="AK1062"/>
  <c r="AJ1062"/>
  <c r="AI1062"/>
  <c r="AH1062"/>
  <c r="AG1062"/>
  <c r="AS1061"/>
  <c r="AR1061"/>
  <c r="AQ1061"/>
  <c r="AP1061"/>
  <c r="AO1061"/>
  <c r="AN1061"/>
  <c r="AM1061"/>
  <c r="AL1061"/>
  <c r="AK1061"/>
  <c r="AJ1061"/>
  <c r="AI1061"/>
  <c r="AH1061"/>
  <c r="AG1061"/>
  <c r="AS1060"/>
  <c r="AR1060"/>
  <c r="AQ1060"/>
  <c r="AP1060"/>
  <c r="AO1060"/>
  <c r="AN1060"/>
  <c r="AM1060"/>
  <c r="AL1060"/>
  <c r="AK1060"/>
  <c r="AJ1060"/>
  <c r="AI1060"/>
  <c r="AH1060"/>
  <c r="AG1060"/>
  <c r="AS1059"/>
  <c r="AR1059"/>
  <c r="AQ1059"/>
  <c r="AP1059"/>
  <c r="AO1059"/>
  <c r="AN1059"/>
  <c r="AM1059"/>
  <c r="AL1059"/>
  <c r="AK1059"/>
  <c r="AJ1059"/>
  <c r="AI1059"/>
  <c r="AH1059"/>
  <c r="AG1059"/>
  <c r="AS1058"/>
  <c r="AR1058"/>
  <c r="AQ1058"/>
  <c r="AP1058"/>
  <c r="AO1058"/>
  <c r="AN1058"/>
  <c r="AM1058"/>
  <c r="AL1058"/>
  <c r="AK1058"/>
  <c r="AJ1058"/>
  <c r="AI1058"/>
  <c r="AH1058"/>
  <c r="AG1058"/>
  <c r="AS1057"/>
  <c r="AR1057"/>
  <c r="AQ1057"/>
  <c r="AP1057"/>
  <c r="AO1057"/>
  <c r="AN1057"/>
  <c r="AM1057"/>
  <c r="AL1057"/>
  <c r="AK1057"/>
  <c r="AJ1057"/>
  <c r="AI1057"/>
  <c r="AH1057"/>
  <c r="AG1057"/>
  <c r="AS1056"/>
  <c r="AR1056"/>
  <c r="AQ1056"/>
  <c r="AP1056"/>
  <c r="AO1056"/>
  <c r="AN1056"/>
  <c r="AM1056"/>
  <c r="AL1056"/>
  <c r="AK1056"/>
  <c r="AJ1056"/>
  <c r="AI1056"/>
  <c r="AH1056"/>
  <c r="AG1056"/>
  <c r="AS1055"/>
  <c r="AR1055"/>
  <c r="AQ1055"/>
  <c r="AP1055"/>
  <c r="AO1055"/>
  <c r="AN1055"/>
  <c r="AM1055"/>
  <c r="AL1055"/>
  <c r="AK1055"/>
  <c r="AJ1055"/>
  <c r="AI1055"/>
  <c r="AH1055"/>
  <c r="AG1055"/>
  <c r="AS1054"/>
  <c r="AR1054"/>
  <c r="AQ1054"/>
  <c r="AP1054"/>
  <c r="AO1054"/>
  <c r="AN1054"/>
  <c r="AM1054"/>
  <c r="AL1054"/>
  <c r="AK1054"/>
  <c r="AJ1054"/>
  <c r="AI1054"/>
  <c r="AH1054"/>
  <c r="AG1054"/>
  <c r="AS1053"/>
  <c r="AR1053"/>
  <c r="AQ1053"/>
  <c r="AP1053"/>
  <c r="AO1053"/>
  <c r="AN1053"/>
  <c r="AM1053"/>
  <c r="AL1053"/>
  <c r="AK1053"/>
  <c r="AJ1053"/>
  <c r="AI1053"/>
  <c r="AH1053"/>
  <c r="AG1053"/>
  <c r="AS1052"/>
  <c r="AR1052"/>
  <c r="AQ1052"/>
  <c r="AP1052"/>
  <c r="AO1052"/>
  <c r="AN1052"/>
  <c r="AM1052"/>
  <c r="AL1052"/>
  <c r="AK1052"/>
  <c r="AJ1052"/>
  <c r="AI1052"/>
  <c r="AH1052"/>
  <c r="AG1052"/>
  <c r="AS1051"/>
  <c r="AR1051"/>
  <c r="AQ1051"/>
  <c r="AP1051"/>
  <c r="AO1051"/>
  <c r="AN1051"/>
  <c r="AM1051"/>
  <c r="AL1051"/>
  <c r="AK1051"/>
  <c r="AJ1051"/>
  <c r="AI1051"/>
  <c r="AH1051"/>
  <c r="AG1051"/>
  <c r="AS1050"/>
  <c r="AR1050"/>
  <c r="AQ1050"/>
  <c r="AP1050"/>
  <c r="AO1050"/>
  <c r="AN1050"/>
  <c r="AM1050"/>
  <c r="AL1050"/>
  <c r="AK1050"/>
  <c r="AJ1050"/>
  <c r="AI1050"/>
  <c r="AH1050"/>
  <c r="AG1050"/>
  <c r="AS1049"/>
  <c r="AR1049"/>
  <c r="AQ1049"/>
  <c r="AP1049"/>
  <c r="AO1049"/>
  <c r="AN1049"/>
  <c r="AM1049"/>
  <c r="AL1049"/>
  <c r="AK1049"/>
  <c r="AJ1049"/>
  <c r="AI1049"/>
  <c r="AH1049"/>
  <c r="AG1049"/>
  <c r="AS1048"/>
  <c r="AR1048"/>
  <c r="AQ1048"/>
  <c r="AP1048"/>
  <c r="AO1048"/>
  <c r="AN1048"/>
  <c r="AM1048"/>
  <c r="AL1048"/>
  <c r="AK1048"/>
  <c r="AJ1048"/>
  <c r="AI1048"/>
  <c r="AH1048"/>
  <c r="AG1048"/>
  <c r="AS1047"/>
  <c r="AR1047"/>
  <c r="AQ1047"/>
  <c r="AP1047"/>
  <c r="AO1047"/>
  <c r="AN1047"/>
  <c r="AM1047"/>
  <c r="AL1047"/>
  <c r="AK1047"/>
  <c r="AJ1047"/>
  <c r="AI1047"/>
  <c r="AH1047"/>
  <c r="AG1047"/>
  <c r="AS1046"/>
  <c r="AR1046"/>
  <c r="AQ1046"/>
  <c r="AP1046"/>
  <c r="AO1046"/>
  <c r="AN1046"/>
  <c r="AM1046"/>
  <c r="AL1046"/>
  <c r="AK1046"/>
  <c r="AJ1046"/>
  <c r="AI1046"/>
  <c r="AH1046"/>
  <c r="AG1046"/>
  <c r="AS1045"/>
  <c r="AR1045"/>
  <c r="AQ1045"/>
  <c r="AP1045"/>
  <c r="AO1045"/>
  <c r="AN1045"/>
  <c r="AM1045"/>
  <c r="AL1045"/>
  <c r="AK1045"/>
  <c r="AJ1045"/>
  <c r="AI1045"/>
  <c r="AH1045"/>
  <c r="AG1045"/>
  <c r="AS1044"/>
  <c r="AR1044"/>
  <c r="AQ1044"/>
  <c r="AP1044"/>
  <c r="AO1044"/>
  <c r="AN1044"/>
  <c r="AM1044"/>
  <c r="AL1044"/>
  <c r="AK1044"/>
  <c r="AJ1044"/>
  <c r="AI1044"/>
  <c r="AH1044"/>
  <c r="AG1044"/>
  <c r="AS1043"/>
  <c r="AR1043"/>
  <c r="AQ1043"/>
  <c r="AP1043"/>
  <c r="AO1043"/>
  <c r="AN1043"/>
  <c r="AM1043"/>
  <c r="AL1043"/>
  <c r="AK1043"/>
  <c r="AJ1043"/>
  <c r="AI1043"/>
  <c r="AH1043"/>
  <c r="AG1043"/>
  <c r="AS1042"/>
  <c r="AR1042"/>
  <c r="AQ1042"/>
  <c r="AP1042"/>
  <c r="AO1042"/>
  <c r="AN1042"/>
  <c r="AM1042"/>
  <c r="AL1042"/>
  <c r="AK1042"/>
  <c r="AJ1042"/>
  <c r="AI1042"/>
  <c r="AH1042"/>
  <c r="AG1042"/>
  <c r="AS1041"/>
  <c r="AR1041"/>
  <c r="AQ1041"/>
  <c r="AP1041"/>
  <c r="AO1041"/>
  <c r="AN1041"/>
  <c r="AM1041"/>
  <c r="AL1041"/>
  <c r="AK1041"/>
  <c r="AJ1041"/>
  <c r="AI1041"/>
  <c r="AH1041"/>
  <c r="AG1041"/>
  <c r="AS1040"/>
  <c r="AR1040"/>
  <c r="AQ1040"/>
  <c r="AP1040"/>
  <c r="AO1040"/>
  <c r="AN1040"/>
  <c r="AM1040"/>
  <c r="AL1040"/>
  <c r="AK1040"/>
  <c r="AJ1040"/>
  <c r="AI1040"/>
  <c r="AH1040"/>
  <c r="AG1040"/>
  <c r="AS1039"/>
  <c r="AR1039"/>
  <c r="AQ1039"/>
  <c r="AP1039"/>
  <c r="AO1039"/>
  <c r="AN1039"/>
  <c r="AM1039"/>
  <c r="AL1039"/>
  <c r="AK1039"/>
  <c r="AJ1039"/>
  <c r="AI1039"/>
  <c r="AH1039"/>
  <c r="AG1039"/>
  <c r="AS1038"/>
  <c r="AR1038"/>
  <c r="AQ1038"/>
  <c r="AP1038"/>
  <c r="AO1038"/>
  <c r="AN1038"/>
  <c r="AM1038"/>
  <c r="AL1038"/>
  <c r="AK1038"/>
  <c r="AJ1038"/>
  <c r="AI1038"/>
  <c r="AH1038"/>
  <c r="AG1038"/>
  <c r="AS1037"/>
  <c r="AR1037"/>
  <c r="AQ1037"/>
  <c r="AP1037"/>
  <c r="AO1037"/>
  <c r="AN1037"/>
  <c r="AM1037"/>
  <c r="AL1037"/>
  <c r="AK1037"/>
  <c r="AJ1037"/>
  <c r="AI1037"/>
  <c r="AH1037"/>
  <c r="AG1037"/>
  <c r="AS1036"/>
  <c r="AR1036"/>
  <c r="AQ1036"/>
  <c r="AP1036"/>
  <c r="AO1036"/>
  <c r="AN1036"/>
  <c r="AM1036"/>
  <c r="AL1036"/>
  <c r="AK1036"/>
  <c r="AJ1036"/>
  <c r="AI1036"/>
  <c r="AH1036"/>
  <c r="AG1036"/>
  <c r="AS1035"/>
  <c r="AR1035"/>
  <c r="AQ1035"/>
  <c r="AP1035"/>
  <c r="AO1035"/>
  <c r="AN1035"/>
  <c r="AM1035"/>
  <c r="AL1035"/>
  <c r="AK1035"/>
  <c r="AJ1035"/>
  <c r="AI1035"/>
  <c r="AH1035"/>
  <c r="AG1035"/>
  <c r="AS1034"/>
  <c r="AR1034"/>
  <c r="AQ1034"/>
  <c r="AP1034"/>
  <c r="AO1034"/>
  <c r="AN1034"/>
  <c r="AM1034"/>
  <c r="AL1034"/>
  <c r="AK1034"/>
  <c r="AJ1034"/>
  <c r="AI1034"/>
  <c r="AH1034"/>
  <c r="AG1034"/>
  <c r="AS1033"/>
  <c r="AR1033"/>
  <c r="AQ1033"/>
  <c r="AP1033"/>
  <c r="AO1033"/>
  <c r="AN1033"/>
  <c r="AM1033"/>
  <c r="AL1033"/>
  <c r="AK1033"/>
  <c r="AJ1033"/>
  <c r="AI1033"/>
  <c r="AH1033"/>
  <c r="AG1033"/>
  <c r="AS1032"/>
  <c r="AR1032"/>
  <c r="AQ1032"/>
  <c r="AP1032"/>
  <c r="AO1032"/>
  <c r="AN1032"/>
  <c r="AM1032"/>
  <c r="AL1032"/>
  <c r="AK1032"/>
  <c r="AJ1032"/>
  <c r="AI1032"/>
  <c r="AH1032"/>
  <c r="AG1032"/>
  <c r="AS1031"/>
  <c r="AR1031"/>
  <c r="AQ1031"/>
  <c r="AP1031"/>
  <c r="AO1031"/>
  <c r="AN1031"/>
  <c r="AM1031"/>
  <c r="AL1031"/>
  <c r="AK1031"/>
  <c r="AJ1031"/>
  <c r="AI1031"/>
  <c r="AH1031"/>
  <c r="AG1031"/>
  <c r="AS1030"/>
  <c r="AR1030"/>
  <c r="AQ1030"/>
  <c r="AP1030"/>
  <c r="AO1030"/>
  <c r="AN1030"/>
  <c r="AM1030"/>
  <c r="AL1030"/>
  <c r="AK1030"/>
  <c r="AJ1030"/>
  <c r="AI1030"/>
  <c r="AH1030"/>
  <c r="AG1030"/>
  <c r="AS1029"/>
  <c r="AR1029"/>
  <c r="AQ1029"/>
  <c r="AP1029"/>
  <c r="AO1029"/>
  <c r="AN1029"/>
  <c r="AM1029"/>
  <c r="AL1029"/>
  <c r="AK1029"/>
  <c r="AJ1029"/>
  <c r="AI1029"/>
  <c r="AH1029"/>
  <c r="AG1029"/>
  <c r="AS1028"/>
  <c r="AR1028"/>
  <c r="AQ1028"/>
  <c r="AP1028"/>
  <c r="AO1028"/>
  <c r="AN1028"/>
  <c r="AM1028"/>
  <c r="AL1028"/>
  <c r="AK1028"/>
  <c r="AJ1028"/>
  <c r="AI1028"/>
  <c r="AH1028"/>
  <c r="AG1028"/>
  <c r="AS1027"/>
  <c r="AR1027"/>
  <c r="AQ1027"/>
  <c r="AP1027"/>
  <c r="AO1027"/>
  <c r="AN1027"/>
  <c r="AM1027"/>
  <c r="AL1027"/>
  <c r="AK1027"/>
  <c r="AJ1027"/>
  <c r="AI1027"/>
  <c r="AH1027"/>
  <c r="AG1027"/>
  <c r="AS1026"/>
  <c r="AR1026"/>
  <c r="AQ1026"/>
  <c r="AP1026"/>
  <c r="AO1026"/>
  <c r="AN1026"/>
  <c r="AM1026"/>
  <c r="AL1026"/>
  <c r="AK1026"/>
  <c r="AJ1026"/>
  <c r="AI1026"/>
  <c r="AH1026"/>
  <c r="AG1026"/>
  <c r="AS1025"/>
  <c r="AR1025"/>
  <c r="AQ1025"/>
  <c r="AP1025"/>
  <c r="AO1025"/>
  <c r="AN1025"/>
  <c r="AM1025"/>
  <c r="AL1025"/>
  <c r="AK1025"/>
  <c r="AJ1025"/>
  <c r="AI1025"/>
  <c r="AH1025"/>
  <c r="AG1025"/>
  <c r="AS1024"/>
  <c r="AR1024"/>
  <c r="AQ1024"/>
  <c r="AP1024"/>
  <c r="AO1024"/>
  <c r="AN1024"/>
  <c r="AM1024"/>
  <c r="AL1024"/>
  <c r="AK1024"/>
  <c r="AJ1024"/>
  <c r="AI1024"/>
  <c r="AH1024"/>
  <c r="AG1024"/>
  <c r="AS1023"/>
  <c r="AR1023"/>
  <c r="AQ1023"/>
  <c r="AP1023"/>
  <c r="AO1023"/>
  <c r="AN1023"/>
  <c r="AM1023"/>
  <c r="AL1023"/>
  <c r="AK1023"/>
  <c r="AJ1023"/>
  <c r="AI1023"/>
  <c r="AH1023"/>
  <c r="AG1023"/>
  <c r="AS1022"/>
  <c r="AR1022"/>
  <c r="AQ1022"/>
  <c r="AP1022"/>
  <c r="AO1022"/>
  <c r="AN1022"/>
  <c r="AM1022"/>
  <c r="AL1022"/>
  <c r="AK1022"/>
  <c r="AJ1022"/>
  <c r="AI1022"/>
  <c r="AH1022"/>
  <c r="AG1022"/>
  <c r="AS1021"/>
  <c r="AR1021"/>
  <c r="AQ1021"/>
  <c r="AP1021"/>
  <c r="AO1021"/>
  <c r="AN1021"/>
  <c r="AM1021"/>
  <c r="AL1021"/>
  <c r="AK1021"/>
  <c r="AJ1021"/>
  <c r="AI1021"/>
  <c r="AH1021"/>
  <c r="AG1021"/>
  <c r="AS1020"/>
  <c r="AR1020"/>
  <c r="AQ1020"/>
  <c r="AP1020"/>
  <c r="AO1020"/>
  <c r="AN1020"/>
  <c r="AM1020"/>
  <c r="AL1020"/>
  <c r="AK1020"/>
  <c r="AJ1020"/>
  <c r="AI1020"/>
  <c r="AH1020"/>
  <c r="AG1020"/>
  <c r="AS1019"/>
  <c r="AR1019"/>
  <c r="AQ1019"/>
  <c r="AP1019"/>
  <c r="AO1019"/>
  <c r="AN1019"/>
  <c r="AM1019"/>
  <c r="AL1019"/>
  <c r="AK1019"/>
  <c r="AJ1019"/>
  <c r="AI1019"/>
  <c r="AH1019"/>
  <c r="AG1019"/>
  <c r="AS1018"/>
  <c r="AR1018"/>
  <c r="AQ1018"/>
  <c r="AP1018"/>
  <c r="AO1018"/>
  <c r="AN1018"/>
  <c r="AM1018"/>
  <c r="AL1018"/>
  <c r="AK1018"/>
  <c r="AJ1018"/>
  <c r="AI1018"/>
  <c r="AH1018"/>
  <c r="AG1018"/>
  <c r="AS1017"/>
  <c r="AR1017"/>
  <c r="AQ1017"/>
  <c r="AP1017"/>
  <c r="AO1017"/>
  <c r="AN1017"/>
  <c r="AM1017"/>
  <c r="AL1017"/>
  <c r="AK1017"/>
  <c r="AJ1017"/>
  <c r="AI1017"/>
  <c r="AH1017"/>
  <c r="AG1017"/>
  <c r="AS1016"/>
  <c r="AR1016"/>
  <c r="AQ1016"/>
  <c r="AP1016"/>
  <c r="AO1016"/>
  <c r="AN1016"/>
  <c r="AM1016"/>
  <c r="AL1016"/>
  <c r="AK1016"/>
  <c r="AJ1016"/>
  <c r="AI1016"/>
  <c r="AH1016"/>
  <c r="AG1016"/>
  <c r="AS1015"/>
  <c r="AR1015"/>
  <c r="AQ1015"/>
  <c r="AP1015"/>
  <c r="AO1015"/>
  <c r="AN1015"/>
  <c r="AM1015"/>
  <c r="AL1015"/>
  <c r="AK1015"/>
  <c r="AJ1015"/>
  <c r="AI1015"/>
  <c r="AH1015"/>
  <c r="AG1015"/>
  <c r="AS1014"/>
  <c r="AR1014"/>
  <c r="AQ1014"/>
  <c r="AP1014"/>
  <c r="AO1014"/>
  <c r="AN1014"/>
  <c r="AM1014"/>
  <c r="AL1014"/>
  <c r="AK1014"/>
  <c r="AJ1014"/>
  <c r="AI1014"/>
  <c r="AH1014"/>
  <c r="AG1014"/>
  <c r="AS1013"/>
  <c r="AR1013"/>
  <c r="AQ1013"/>
  <c r="AP1013"/>
  <c r="AO1013"/>
  <c r="AN1013"/>
  <c r="AM1013"/>
  <c r="AL1013"/>
  <c r="AK1013"/>
  <c r="AJ1013"/>
  <c r="AI1013"/>
  <c r="AH1013"/>
  <c r="AG1013"/>
  <c r="AS1012"/>
  <c r="AR1012"/>
  <c r="AQ1012"/>
  <c r="AP1012"/>
  <c r="AO1012"/>
  <c r="AN1012"/>
  <c r="AM1012"/>
  <c r="AL1012"/>
  <c r="AK1012"/>
  <c r="AJ1012"/>
  <c r="AI1012"/>
  <c r="AH1012"/>
  <c r="AG1012"/>
  <c r="AS1011"/>
  <c r="AR1011"/>
  <c r="AQ1011"/>
  <c r="AP1011"/>
  <c r="AO1011"/>
  <c r="AN1011"/>
  <c r="AM1011"/>
  <c r="AL1011"/>
  <c r="AK1011"/>
  <c r="AJ1011"/>
  <c r="AI1011"/>
  <c r="AH1011"/>
  <c r="AG1011"/>
  <c r="AS1010"/>
  <c r="AR1010"/>
  <c r="AQ1010"/>
  <c r="AP1010"/>
  <c r="AO1010"/>
  <c r="AN1010"/>
  <c r="AM1010"/>
  <c r="AL1010"/>
  <c r="AK1010"/>
  <c r="AJ1010"/>
  <c r="AI1010"/>
  <c r="AH1010"/>
  <c r="AG1010"/>
  <c r="AS1009"/>
  <c r="AR1009"/>
  <c r="AQ1009"/>
  <c r="AP1009"/>
  <c r="AO1009"/>
  <c r="AN1009"/>
  <c r="AM1009"/>
  <c r="AL1009"/>
  <c r="AK1009"/>
  <c r="AJ1009"/>
  <c r="AI1009"/>
  <c r="AH1009"/>
  <c r="AG1009"/>
  <c r="AS1008"/>
  <c r="AR1008"/>
  <c r="AQ1008"/>
  <c r="AP1008"/>
  <c r="AO1008"/>
  <c r="AN1008"/>
  <c r="AM1008"/>
  <c r="AL1008"/>
  <c r="AK1008"/>
  <c r="AJ1008"/>
  <c r="AI1008"/>
  <c r="AH1008"/>
  <c r="AG1008"/>
  <c r="AS1007"/>
  <c r="AR1007"/>
  <c r="AQ1007"/>
  <c r="AP1007"/>
  <c r="AO1007"/>
  <c r="AN1007"/>
  <c r="AM1007"/>
  <c r="AL1007"/>
  <c r="AK1007"/>
  <c r="AJ1007"/>
  <c r="AI1007"/>
  <c r="AH1007"/>
  <c r="AG1007"/>
  <c r="AS1006"/>
  <c r="AR1006"/>
  <c r="AQ1006"/>
  <c r="AP1006"/>
  <c r="AO1006"/>
  <c r="AN1006"/>
  <c r="AM1006"/>
  <c r="AL1006"/>
  <c r="AK1006"/>
  <c r="AJ1006"/>
  <c r="AI1006"/>
  <c r="AH1006"/>
  <c r="AG1006"/>
  <c r="AS1005"/>
  <c r="AR1005"/>
  <c r="AQ1005"/>
  <c r="AP1005"/>
  <c r="AO1005"/>
  <c r="AN1005"/>
  <c r="AM1005"/>
  <c r="AL1005"/>
  <c r="AK1005"/>
  <c r="AJ1005"/>
  <c r="AI1005"/>
  <c r="AH1005"/>
  <c r="AG1005"/>
  <c r="AS1004"/>
  <c r="AR1004"/>
  <c r="AQ1004"/>
  <c r="AP1004"/>
  <c r="AO1004"/>
  <c r="AN1004"/>
  <c r="AM1004"/>
  <c r="AL1004"/>
  <c r="AK1004"/>
  <c r="AJ1004"/>
  <c r="AI1004"/>
  <c r="AH1004"/>
  <c r="AG1004"/>
  <c r="AS1003"/>
  <c r="AR1003"/>
  <c r="AQ1003"/>
  <c r="AP1003"/>
  <c r="AO1003"/>
  <c r="AN1003"/>
  <c r="AM1003"/>
  <c r="AL1003"/>
  <c r="AK1003"/>
  <c r="AJ1003"/>
  <c r="AI1003"/>
  <c r="AH1003"/>
  <c r="AG1003"/>
  <c r="AS1002"/>
  <c r="AR1002"/>
  <c r="AQ1002"/>
  <c r="AP1002"/>
  <c r="AO1002"/>
  <c r="AN1002"/>
  <c r="AM1002"/>
  <c r="AL1002"/>
  <c r="AK1002"/>
  <c r="AJ1002"/>
  <c r="AI1002"/>
  <c r="AH1002"/>
  <c r="AG1002"/>
  <c r="AS1001"/>
  <c r="AR1001"/>
  <c r="AQ1001"/>
  <c r="AP1001"/>
  <c r="AO1001"/>
  <c r="AN1001"/>
  <c r="AM1001"/>
  <c r="AL1001"/>
  <c r="AK1001"/>
  <c r="AJ1001"/>
  <c r="AI1001"/>
  <c r="AH1001"/>
  <c r="AG1001"/>
  <c r="AS1000"/>
  <c r="AR1000"/>
  <c r="AQ1000"/>
  <c r="AP1000"/>
  <c r="AO1000"/>
  <c r="AN1000"/>
  <c r="AM1000"/>
  <c r="AL1000"/>
  <c r="AK1000"/>
  <c r="AJ1000"/>
  <c r="AI1000"/>
  <c r="AH1000"/>
  <c r="AG1000"/>
  <c r="AS999"/>
  <c r="AR999"/>
  <c r="AQ999"/>
  <c r="AP999"/>
  <c r="AO999"/>
  <c r="AN999"/>
  <c r="AM999"/>
  <c r="AL999"/>
  <c r="AK999"/>
  <c r="AJ999"/>
  <c r="AI999"/>
  <c r="AH999"/>
  <c r="AG999"/>
  <c r="AS998"/>
  <c r="AR998"/>
  <c r="AQ998"/>
  <c r="AP998"/>
  <c r="AO998"/>
  <c r="AN998"/>
  <c r="AM998"/>
  <c r="AL998"/>
  <c r="AK998"/>
  <c r="AJ998"/>
  <c r="AI998"/>
  <c r="AH998"/>
  <c r="AG998"/>
  <c r="AS997"/>
  <c r="AR997"/>
  <c r="AQ997"/>
  <c r="AP997"/>
  <c r="AO997"/>
  <c r="AN997"/>
  <c r="AM997"/>
  <c r="AL997"/>
  <c r="AK997"/>
  <c r="AJ997"/>
  <c r="AI997"/>
  <c r="AH997"/>
  <c r="AG997"/>
  <c r="AS996"/>
  <c r="AR996"/>
  <c r="AQ996"/>
  <c r="AP996"/>
  <c r="AO996"/>
  <c r="AN996"/>
  <c r="AM996"/>
  <c r="AL996"/>
  <c r="AK996"/>
  <c r="AJ996"/>
  <c r="AI996"/>
  <c r="AH996"/>
  <c r="AG996"/>
  <c r="AS995"/>
  <c r="AR995"/>
  <c r="AQ995"/>
  <c r="AP995"/>
  <c r="AO995"/>
  <c r="AN995"/>
  <c r="AM995"/>
  <c r="AL995"/>
  <c r="AK995"/>
  <c r="AJ995"/>
  <c r="AI995"/>
  <c r="AH995"/>
  <c r="AG995"/>
  <c r="AS994"/>
  <c r="AR994"/>
  <c r="AQ994"/>
  <c r="AP994"/>
  <c r="AO994"/>
  <c r="AN994"/>
  <c r="AM994"/>
  <c r="AL994"/>
  <c r="AK994"/>
  <c r="AJ994"/>
  <c r="AI994"/>
  <c r="AH994"/>
  <c r="AG994"/>
  <c r="AS993"/>
  <c r="AR993"/>
  <c r="AQ993"/>
  <c r="AP993"/>
  <c r="AO993"/>
  <c r="AN993"/>
  <c r="AM993"/>
  <c r="AL993"/>
  <c r="AK993"/>
  <c r="AJ993"/>
  <c r="AI993"/>
  <c r="AH993"/>
  <c r="AG993"/>
  <c r="AS992"/>
  <c r="AR992"/>
  <c r="AQ992"/>
  <c r="AP992"/>
  <c r="AO992"/>
  <c r="AN992"/>
  <c r="AM992"/>
  <c r="AL992"/>
  <c r="AK992"/>
  <c r="AJ992"/>
  <c r="AI992"/>
  <c r="AH992"/>
  <c r="AG992"/>
  <c r="AS991"/>
  <c r="AR991"/>
  <c r="AQ991"/>
  <c r="AP991"/>
  <c r="AO991"/>
  <c r="AN991"/>
  <c r="AM991"/>
  <c r="AL991"/>
  <c r="AK991"/>
  <c r="AJ991"/>
  <c r="AI991"/>
  <c r="AH991"/>
  <c r="AG991"/>
  <c r="AS990"/>
  <c r="AR990"/>
  <c r="AQ990"/>
  <c r="AP990"/>
  <c r="AO990"/>
  <c r="AN990"/>
  <c r="AM990"/>
  <c r="AL990"/>
  <c r="AK990"/>
  <c r="AJ990"/>
  <c r="AI990"/>
  <c r="AH990"/>
  <c r="AG990"/>
  <c r="AS989"/>
  <c r="AR989"/>
  <c r="AQ989"/>
  <c r="AP989"/>
  <c r="AO989"/>
  <c r="AN989"/>
  <c r="AM989"/>
  <c r="AL989"/>
  <c r="AK989"/>
  <c r="AJ989"/>
  <c r="AI989"/>
  <c r="AH989"/>
  <c r="AG989"/>
  <c r="AS988"/>
  <c r="AR988"/>
  <c r="AQ988"/>
  <c r="AP988"/>
  <c r="AO988"/>
  <c r="AN988"/>
  <c r="AM988"/>
  <c r="AL988"/>
  <c r="AK988"/>
  <c r="AJ988"/>
  <c r="AI988"/>
  <c r="AH988"/>
  <c r="AG988"/>
  <c r="AS987"/>
  <c r="AR987"/>
  <c r="AQ987"/>
  <c r="AP987"/>
  <c r="AO987"/>
  <c r="AN987"/>
  <c r="AM987"/>
  <c r="AL987"/>
  <c r="AK987"/>
  <c r="AJ987"/>
  <c r="AI987"/>
  <c r="AH987"/>
  <c r="AG987"/>
  <c r="AS986"/>
  <c r="AR986"/>
  <c r="AQ986"/>
  <c r="AP986"/>
  <c r="AO986"/>
  <c r="AN986"/>
  <c r="AM986"/>
  <c r="AL986"/>
  <c r="AK986"/>
  <c r="AJ986"/>
  <c r="AI986"/>
  <c r="AH986"/>
  <c r="AG986"/>
  <c r="AS985"/>
  <c r="AR985"/>
  <c r="AQ985"/>
  <c r="AP985"/>
  <c r="AO985"/>
  <c r="AN985"/>
  <c r="AM985"/>
  <c r="AL985"/>
  <c r="AK985"/>
  <c r="AJ985"/>
  <c r="AI985"/>
  <c r="AH985"/>
  <c r="AG985"/>
  <c r="AS984"/>
  <c r="AR984"/>
  <c r="AQ984"/>
  <c r="AP984"/>
  <c r="AO984"/>
  <c r="AN984"/>
  <c r="AM984"/>
  <c r="AL984"/>
  <c r="AK984"/>
  <c r="AJ984"/>
  <c r="AI984"/>
  <c r="AH984"/>
  <c r="AG984"/>
  <c r="AS983"/>
  <c r="AR983"/>
  <c r="AQ983"/>
  <c r="AP983"/>
  <c r="AO983"/>
  <c r="AN983"/>
  <c r="AM983"/>
  <c r="AL983"/>
  <c r="AK983"/>
  <c r="AJ983"/>
  <c r="AI983"/>
  <c r="AH983"/>
  <c r="AG983"/>
  <c r="AS982"/>
  <c r="AR982"/>
  <c r="AQ982"/>
  <c r="AP982"/>
  <c r="AO982"/>
  <c r="AN982"/>
  <c r="AM982"/>
  <c r="AL982"/>
  <c r="AK982"/>
  <c r="AJ982"/>
  <c r="AI982"/>
  <c r="AH982"/>
  <c r="AG982"/>
  <c r="AS981"/>
  <c r="AR981"/>
  <c r="AQ981"/>
  <c r="AP981"/>
  <c r="AO981"/>
  <c r="AN981"/>
  <c r="AM981"/>
  <c r="AL981"/>
  <c r="AK981"/>
  <c r="AJ981"/>
  <c r="AI981"/>
  <c r="AH981"/>
  <c r="AG981"/>
  <c r="AS980"/>
  <c r="AR980"/>
  <c r="AQ980"/>
  <c r="AP980"/>
  <c r="AO980"/>
  <c r="AN980"/>
  <c r="AM980"/>
  <c r="AL980"/>
  <c r="AK980"/>
  <c r="AJ980"/>
  <c r="AI980"/>
  <c r="AH980"/>
  <c r="AG980"/>
  <c r="AS979"/>
  <c r="AR979"/>
  <c r="AQ979"/>
  <c r="AP979"/>
  <c r="AO979"/>
  <c r="AN979"/>
  <c r="AM979"/>
  <c r="AL979"/>
  <c r="AK979"/>
  <c r="AJ979"/>
  <c r="AI979"/>
  <c r="AH979"/>
  <c r="AG979"/>
  <c r="AS978"/>
  <c r="AR978"/>
  <c r="AQ978"/>
  <c r="AP978"/>
  <c r="AO978"/>
  <c r="AN978"/>
  <c r="AM978"/>
  <c r="AL978"/>
  <c r="AK978"/>
  <c r="AJ978"/>
  <c r="AI978"/>
  <c r="AH978"/>
  <c r="AG978"/>
  <c r="AS977"/>
  <c r="AR977"/>
  <c r="AQ977"/>
  <c r="AP977"/>
  <c r="AO977"/>
  <c r="AN977"/>
  <c r="AM977"/>
  <c r="AL977"/>
  <c r="AK977"/>
  <c r="AJ977"/>
  <c r="AI977"/>
  <c r="AH977"/>
  <c r="AG977"/>
  <c r="AS976"/>
  <c r="AR976"/>
  <c r="AQ976"/>
  <c r="AP976"/>
  <c r="AO976"/>
  <c r="AN976"/>
  <c r="AM976"/>
  <c r="AL976"/>
  <c r="AK976"/>
  <c r="AJ976"/>
  <c r="AI976"/>
  <c r="AH976"/>
  <c r="AG976"/>
  <c r="AS975"/>
  <c r="AR975"/>
  <c r="AQ975"/>
  <c r="AP975"/>
  <c r="AO975"/>
  <c r="AN975"/>
  <c r="AM975"/>
  <c r="AL975"/>
  <c r="AK975"/>
  <c r="AJ975"/>
  <c r="AI975"/>
  <c r="AH975"/>
  <c r="AG975"/>
  <c r="AS974"/>
  <c r="AR974"/>
  <c r="AQ974"/>
  <c r="AP974"/>
  <c r="AO974"/>
  <c r="AN974"/>
  <c r="AM974"/>
  <c r="AL974"/>
  <c r="AK974"/>
  <c r="AJ974"/>
  <c r="AI974"/>
  <c r="AH974"/>
  <c r="AG974"/>
  <c r="AS973"/>
  <c r="AR973"/>
  <c r="AQ973"/>
  <c r="AP973"/>
  <c r="AO973"/>
  <c r="AN973"/>
  <c r="AM973"/>
  <c r="AL973"/>
  <c r="AK973"/>
  <c r="AJ973"/>
  <c r="AI973"/>
  <c r="AH973"/>
  <c r="AG973"/>
  <c r="AS972"/>
  <c r="AR972"/>
  <c r="AQ972"/>
  <c r="AP972"/>
  <c r="AO972"/>
  <c r="AN972"/>
  <c r="AM972"/>
  <c r="AL972"/>
  <c r="AK972"/>
  <c r="AJ972"/>
  <c r="AI972"/>
  <c r="AH972"/>
  <c r="AG972"/>
  <c r="AS971"/>
  <c r="AR971"/>
  <c r="AQ971"/>
  <c r="AP971"/>
  <c r="AO971"/>
  <c r="AN971"/>
  <c r="AM971"/>
  <c r="AL971"/>
  <c r="AK971"/>
  <c r="AJ971"/>
  <c r="AI971"/>
  <c r="AH971"/>
  <c r="AG971"/>
  <c r="AS970"/>
  <c r="AR970"/>
  <c r="AQ970"/>
  <c r="AP970"/>
  <c r="AO970"/>
  <c r="AN970"/>
  <c r="AM970"/>
  <c r="AL970"/>
  <c r="AK970"/>
  <c r="AJ970"/>
  <c r="AI970"/>
  <c r="AH970"/>
  <c r="AG970"/>
  <c r="AS969"/>
  <c r="AR969"/>
  <c r="AQ969"/>
  <c r="AP969"/>
  <c r="AO969"/>
  <c r="AN969"/>
  <c r="AM969"/>
  <c r="AL969"/>
  <c r="AK969"/>
  <c r="AJ969"/>
  <c r="AI969"/>
  <c r="AH969"/>
  <c r="AG969"/>
  <c r="AS968"/>
  <c r="AR968"/>
  <c r="AQ968"/>
  <c r="AP968"/>
  <c r="AO968"/>
  <c r="AN968"/>
  <c r="AM968"/>
  <c r="AL968"/>
  <c r="AK968"/>
  <c r="AJ968"/>
  <c r="AI968"/>
  <c r="AH968"/>
  <c r="AG968"/>
  <c r="AS967"/>
  <c r="AR967"/>
  <c r="AQ967"/>
  <c r="AP967"/>
  <c r="AO967"/>
  <c r="AN967"/>
  <c r="AM967"/>
  <c r="AL967"/>
  <c r="AK967"/>
  <c r="AJ967"/>
  <c r="AI967"/>
  <c r="AH967"/>
  <c r="AG967"/>
  <c r="AS966"/>
  <c r="AR966"/>
  <c r="AQ966"/>
  <c r="AP966"/>
  <c r="AO966"/>
  <c r="AN966"/>
  <c r="AM966"/>
  <c r="AL966"/>
  <c r="AK966"/>
  <c r="AJ966"/>
  <c r="AI966"/>
  <c r="AH966"/>
  <c r="AG966"/>
  <c r="AS965"/>
  <c r="AR965"/>
  <c r="AQ965"/>
  <c r="AP965"/>
  <c r="AO965"/>
  <c r="AN965"/>
  <c r="AM965"/>
  <c r="AL965"/>
  <c r="AK965"/>
  <c r="AJ965"/>
  <c r="AI965"/>
  <c r="AH965"/>
  <c r="AG965"/>
  <c r="AS964"/>
  <c r="AR964"/>
  <c r="AQ964"/>
  <c r="AP964"/>
  <c r="AO964"/>
  <c r="AN964"/>
  <c r="AM964"/>
  <c r="AL964"/>
  <c r="AK964"/>
  <c r="AJ964"/>
  <c r="AI964"/>
  <c r="AH964"/>
  <c r="AG964"/>
  <c r="AS963"/>
  <c r="AR963"/>
  <c r="AQ963"/>
  <c r="AP963"/>
  <c r="AO963"/>
  <c r="AN963"/>
  <c r="AM963"/>
  <c r="AL963"/>
  <c r="AK963"/>
  <c r="AJ963"/>
  <c r="AI963"/>
  <c r="AH963"/>
  <c r="AG963"/>
  <c r="AS962"/>
  <c r="AR962"/>
  <c r="AQ962"/>
  <c r="AP962"/>
  <c r="AO962"/>
  <c r="AN962"/>
  <c r="AM962"/>
  <c r="AL962"/>
  <c r="AK962"/>
  <c r="AJ962"/>
  <c r="AI962"/>
  <c r="AH962"/>
  <c r="AG962"/>
  <c r="AS961"/>
  <c r="AR961"/>
  <c r="AQ961"/>
  <c r="AP961"/>
  <c r="AO961"/>
  <c r="AN961"/>
  <c r="AM961"/>
  <c r="AL961"/>
  <c r="AK961"/>
  <c r="AJ961"/>
  <c r="AI961"/>
  <c r="AH961"/>
  <c r="AG961"/>
  <c r="AS960"/>
  <c r="AR960"/>
  <c r="AQ960"/>
  <c r="AP960"/>
  <c r="AO960"/>
  <c r="AN960"/>
  <c r="AM960"/>
  <c r="AL960"/>
  <c r="AK960"/>
  <c r="AJ960"/>
  <c r="AI960"/>
  <c r="AH960"/>
  <c r="AG960"/>
  <c r="AS959"/>
  <c r="AR959"/>
  <c r="AQ959"/>
  <c r="AP959"/>
  <c r="AO959"/>
  <c r="AN959"/>
  <c r="AM959"/>
  <c r="AL959"/>
  <c r="AK959"/>
  <c r="AJ959"/>
  <c r="AI959"/>
  <c r="AH959"/>
  <c r="AG959"/>
  <c r="AS958"/>
  <c r="AR958"/>
  <c r="AQ958"/>
  <c r="AP958"/>
  <c r="AO958"/>
  <c r="AN958"/>
  <c r="AM958"/>
  <c r="AL958"/>
  <c r="AK958"/>
  <c r="AJ958"/>
  <c r="AI958"/>
  <c r="AH958"/>
  <c r="AG958"/>
  <c r="AS957"/>
  <c r="AR957"/>
  <c r="AQ957"/>
  <c r="AP957"/>
  <c r="AO957"/>
  <c r="AN957"/>
  <c r="AM957"/>
  <c r="AL957"/>
  <c r="AK957"/>
  <c r="AJ957"/>
  <c r="AI957"/>
  <c r="AH957"/>
  <c r="AG957"/>
  <c r="AS956"/>
  <c r="AR956"/>
  <c r="AQ956"/>
  <c r="AP956"/>
  <c r="AO956"/>
  <c r="AN956"/>
  <c r="AM956"/>
  <c r="AL956"/>
  <c r="AK956"/>
  <c r="AJ956"/>
  <c r="AI956"/>
  <c r="AH956"/>
  <c r="AG956"/>
  <c r="AS955"/>
  <c r="AR955"/>
  <c r="AQ955"/>
  <c r="AP955"/>
  <c r="AO955"/>
  <c r="AN955"/>
  <c r="AM955"/>
  <c r="AL955"/>
  <c r="AK955"/>
  <c r="AJ955"/>
  <c r="AI955"/>
  <c r="AH955"/>
  <c r="AG955"/>
  <c r="AS954"/>
  <c r="AR954"/>
  <c r="AQ954"/>
  <c r="AP954"/>
  <c r="AO954"/>
  <c r="AN954"/>
  <c r="AM954"/>
  <c r="AL954"/>
  <c r="AK954"/>
  <c r="AJ954"/>
  <c r="AI954"/>
  <c r="AH954"/>
  <c r="AG954"/>
  <c r="AS953"/>
  <c r="AR953"/>
  <c r="AQ953"/>
  <c r="AP953"/>
  <c r="AO953"/>
  <c r="AN953"/>
  <c r="AM953"/>
  <c r="AL953"/>
  <c r="AK953"/>
  <c r="AJ953"/>
  <c r="AI953"/>
  <c r="AH953"/>
  <c r="AG953"/>
  <c r="AS952"/>
  <c r="AR952"/>
  <c r="AQ952"/>
  <c r="AP952"/>
  <c r="AO952"/>
  <c r="AN952"/>
  <c r="AM952"/>
  <c r="AL952"/>
  <c r="AK952"/>
  <c r="AJ952"/>
  <c r="AI952"/>
  <c r="AH952"/>
  <c r="AG952"/>
  <c r="AS951"/>
  <c r="AR951"/>
  <c r="AQ951"/>
  <c r="AP951"/>
  <c r="AO951"/>
  <c r="AN951"/>
  <c r="AM951"/>
  <c r="AL951"/>
  <c r="AK951"/>
  <c r="AJ951"/>
  <c r="AI951"/>
  <c r="AH951"/>
  <c r="AG951"/>
  <c r="AS950"/>
  <c r="AR950"/>
  <c r="AQ950"/>
  <c r="AP950"/>
  <c r="AO950"/>
  <c r="AN950"/>
  <c r="AM950"/>
  <c r="AL950"/>
  <c r="AK950"/>
  <c r="AJ950"/>
  <c r="AI950"/>
  <c r="AH950"/>
  <c r="AG950"/>
  <c r="AS949"/>
  <c r="AR949"/>
  <c r="AQ949"/>
  <c r="AP949"/>
  <c r="AO949"/>
  <c r="AN949"/>
  <c r="AM949"/>
  <c r="AL949"/>
  <c r="AK949"/>
  <c r="AJ949"/>
  <c r="AI949"/>
  <c r="AH949"/>
  <c r="AG949"/>
  <c r="AS948"/>
  <c r="AR948"/>
  <c r="AQ948"/>
  <c r="AP948"/>
  <c r="AO948"/>
  <c r="AN948"/>
  <c r="AM948"/>
  <c r="AL948"/>
  <c r="AK948"/>
  <c r="AJ948"/>
  <c r="AI948"/>
  <c r="AH948"/>
  <c r="AG948"/>
  <c r="AS947"/>
  <c r="AR947"/>
  <c r="AQ947"/>
  <c r="AP947"/>
  <c r="AO947"/>
  <c r="AN947"/>
  <c r="AM947"/>
  <c r="AL947"/>
  <c r="AK947"/>
  <c r="AJ947"/>
  <c r="AI947"/>
  <c r="AH947"/>
  <c r="AG947"/>
  <c r="AS946"/>
  <c r="AR946"/>
  <c r="AQ946"/>
  <c r="AP946"/>
  <c r="AO946"/>
  <c r="AN946"/>
  <c r="AM946"/>
  <c r="AL946"/>
  <c r="AK946"/>
  <c r="AJ946"/>
  <c r="AI946"/>
  <c r="AH946"/>
  <c r="AG946"/>
  <c r="AS945"/>
  <c r="AR945"/>
  <c r="AQ945"/>
  <c r="AP945"/>
  <c r="AO945"/>
  <c r="AN945"/>
  <c r="AM945"/>
  <c r="AL945"/>
  <c r="AK945"/>
  <c r="AJ945"/>
  <c r="AI945"/>
  <c r="AH945"/>
  <c r="AG945"/>
  <c r="AS944"/>
  <c r="AR944"/>
  <c r="AQ944"/>
  <c r="AP944"/>
  <c r="AO944"/>
  <c r="AN944"/>
  <c r="AM944"/>
  <c r="AL944"/>
  <c r="AK944"/>
  <c r="AJ944"/>
  <c r="AI944"/>
  <c r="AH944"/>
  <c r="AG944"/>
  <c r="AS943"/>
  <c r="AR943"/>
  <c r="AQ943"/>
  <c r="AP943"/>
  <c r="AO943"/>
  <c r="AN943"/>
  <c r="AM943"/>
  <c r="AL943"/>
  <c r="AK943"/>
  <c r="AJ943"/>
  <c r="AI943"/>
  <c r="AH943"/>
  <c r="AG943"/>
  <c r="AS942"/>
  <c r="AR942"/>
  <c r="AQ942"/>
  <c r="AP942"/>
  <c r="AO942"/>
  <c r="AN942"/>
  <c r="AM942"/>
  <c r="AL942"/>
  <c r="AK942"/>
  <c r="AJ942"/>
  <c r="AI942"/>
  <c r="AH942"/>
  <c r="AG942"/>
  <c r="AS941"/>
  <c r="AR941"/>
  <c r="AQ941"/>
  <c r="AP941"/>
  <c r="AO941"/>
  <c r="AN941"/>
  <c r="AM941"/>
  <c r="AL941"/>
  <c r="AK941"/>
  <c r="AJ941"/>
  <c r="AI941"/>
  <c r="AH941"/>
  <c r="AG941"/>
  <c r="AS940"/>
  <c r="AR940"/>
  <c r="AQ940"/>
  <c r="AP940"/>
  <c r="AO940"/>
  <c r="AN940"/>
  <c r="AM940"/>
  <c r="AL940"/>
  <c r="AK940"/>
  <c r="AJ940"/>
  <c r="AI940"/>
  <c r="AH940"/>
  <c r="AG940"/>
  <c r="AS939"/>
  <c r="AR939"/>
  <c r="AQ939"/>
  <c r="AP939"/>
  <c r="AO939"/>
  <c r="AN939"/>
  <c r="AM939"/>
  <c r="AL939"/>
  <c r="AK939"/>
  <c r="AJ939"/>
  <c r="AI939"/>
  <c r="AH939"/>
  <c r="AG939"/>
  <c r="AS938"/>
  <c r="AR938"/>
  <c r="AQ938"/>
  <c r="AP938"/>
  <c r="AO938"/>
  <c r="AN938"/>
  <c r="AM938"/>
  <c r="AL938"/>
  <c r="AK938"/>
  <c r="AJ938"/>
  <c r="AI938"/>
  <c r="AH938"/>
  <c r="AG938"/>
  <c r="AS937"/>
  <c r="AR937"/>
  <c r="AQ937"/>
  <c r="AP937"/>
  <c r="AO937"/>
  <c r="AN937"/>
  <c r="AM937"/>
  <c r="AL937"/>
  <c r="AK937"/>
  <c r="AJ937"/>
  <c r="AI937"/>
  <c r="AH937"/>
  <c r="AG937"/>
  <c r="AS936"/>
  <c r="AR936"/>
  <c r="AQ936"/>
  <c r="AP936"/>
  <c r="AO936"/>
  <c r="AN936"/>
  <c r="AM936"/>
  <c r="AL936"/>
  <c r="AK936"/>
  <c r="AJ936"/>
  <c r="AI936"/>
  <c r="AH936"/>
  <c r="AG936"/>
  <c r="AS935"/>
  <c r="AR935"/>
  <c r="AQ935"/>
  <c r="AP935"/>
  <c r="AO935"/>
  <c r="AN935"/>
  <c r="AM935"/>
  <c r="AL935"/>
  <c r="AK935"/>
  <c r="AJ935"/>
  <c r="AI935"/>
  <c r="AH935"/>
  <c r="AG935"/>
  <c r="AS934"/>
  <c r="AR934"/>
  <c r="AQ934"/>
  <c r="AP934"/>
  <c r="AO934"/>
  <c r="AN934"/>
  <c r="AM934"/>
  <c r="AL934"/>
  <c r="AK934"/>
  <c r="AJ934"/>
  <c r="AI934"/>
  <c r="AH934"/>
  <c r="AG934"/>
  <c r="AS933"/>
  <c r="AR933"/>
  <c r="AQ933"/>
  <c r="AP933"/>
  <c r="AO933"/>
  <c r="AN933"/>
  <c r="AM933"/>
  <c r="AL933"/>
  <c r="AK933"/>
  <c r="AJ933"/>
  <c r="AI933"/>
  <c r="AH933"/>
  <c r="AG933"/>
  <c r="AS932"/>
  <c r="AR932"/>
  <c r="AQ932"/>
  <c r="AP932"/>
  <c r="AO932"/>
  <c r="AN932"/>
  <c r="AM932"/>
  <c r="AL932"/>
  <c r="AK932"/>
  <c r="AJ932"/>
  <c r="AI932"/>
  <c r="AH932"/>
  <c r="AG932"/>
  <c r="AS931"/>
  <c r="AR931"/>
  <c r="AQ931"/>
  <c r="AP931"/>
  <c r="AO931"/>
  <c r="AN931"/>
  <c r="AM931"/>
  <c r="AL931"/>
  <c r="AK931"/>
  <c r="AJ931"/>
  <c r="AI931"/>
  <c r="AH931"/>
  <c r="AG931"/>
  <c r="AS930"/>
  <c r="AR930"/>
  <c r="AQ930"/>
  <c r="AP930"/>
  <c r="AO930"/>
  <c r="AN930"/>
  <c r="AM930"/>
  <c r="AL930"/>
  <c r="AK930"/>
  <c r="AJ930"/>
  <c r="AI930"/>
  <c r="AH930"/>
  <c r="AG930"/>
  <c r="AS929"/>
  <c r="AR929"/>
  <c r="AQ929"/>
  <c r="AP929"/>
  <c r="AO929"/>
  <c r="AN929"/>
  <c r="AM929"/>
  <c r="AL929"/>
  <c r="AK929"/>
  <c r="AJ929"/>
  <c r="AI929"/>
  <c r="AH929"/>
  <c r="AG929"/>
  <c r="AS928"/>
  <c r="AR928"/>
  <c r="AQ928"/>
  <c r="AP928"/>
  <c r="AO928"/>
  <c r="AN928"/>
  <c r="AM928"/>
  <c r="AL928"/>
  <c r="AK928"/>
  <c r="AJ928"/>
  <c r="AI928"/>
  <c r="AH928"/>
  <c r="AG928"/>
  <c r="AS927"/>
  <c r="AR927"/>
  <c r="AQ927"/>
  <c r="AP927"/>
  <c r="AO927"/>
  <c r="AN927"/>
  <c r="AM927"/>
  <c r="AL927"/>
  <c r="AK927"/>
  <c r="AJ927"/>
  <c r="AI927"/>
  <c r="AH927"/>
  <c r="AG927"/>
  <c r="AS926"/>
  <c r="AR926"/>
  <c r="AQ926"/>
  <c r="AP926"/>
  <c r="AO926"/>
  <c r="AN926"/>
  <c r="AM926"/>
  <c r="AL926"/>
  <c r="AK926"/>
  <c r="AJ926"/>
  <c r="AI926"/>
  <c r="AH926"/>
  <c r="AG926"/>
  <c r="AS925"/>
  <c r="AR925"/>
  <c r="AQ925"/>
  <c r="AP925"/>
  <c r="AO925"/>
  <c r="AN925"/>
  <c r="AM925"/>
  <c r="AL925"/>
  <c r="AK925"/>
  <c r="AJ925"/>
  <c r="AI925"/>
  <c r="AH925"/>
  <c r="AG925"/>
  <c r="AS924"/>
  <c r="AR924"/>
  <c r="AQ924"/>
  <c r="AP924"/>
  <c r="AO924"/>
  <c r="AN924"/>
  <c r="AM924"/>
  <c r="AL924"/>
  <c r="AK924"/>
  <c r="AJ924"/>
  <c r="AI924"/>
  <c r="AH924"/>
  <c r="AG924"/>
  <c r="AS923"/>
  <c r="AR923"/>
  <c r="AQ923"/>
  <c r="AP923"/>
  <c r="AO923"/>
  <c r="AN923"/>
  <c r="AM923"/>
  <c r="AL923"/>
  <c r="AK923"/>
  <c r="AJ923"/>
  <c r="AI923"/>
  <c r="AH923"/>
  <c r="AG923"/>
  <c r="AS922"/>
  <c r="AR922"/>
  <c r="AQ922"/>
  <c r="AP922"/>
  <c r="AO922"/>
  <c r="AN922"/>
  <c r="AM922"/>
  <c r="AL922"/>
  <c r="AK922"/>
  <c r="AJ922"/>
  <c r="AI922"/>
  <c r="AH922"/>
  <c r="AG922"/>
  <c r="AS921"/>
  <c r="AR921"/>
  <c r="AQ921"/>
  <c r="AP921"/>
  <c r="AO921"/>
  <c r="AN921"/>
  <c r="AM921"/>
  <c r="AL921"/>
  <c r="AK921"/>
  <c r="AJ921"/>
  <c r="AI921"/>
  <c r="AH921"/>
  <c r="AG921"/>
  <c r="AS920"/>
  <c r="AR920"/>
  <c r="AQ920"/>
  <c r="AP920"/>
  <c r="AO920"/>
  <c r="AN920"/>
  <c r="AM920"/>
  <c r="AL920"/>
  <c r="AK920"/>
  <c r="AJ920"/>
  <c r="AI920"/>
  <c r="AH920"/>
  <c r="AG920"/>
  <c r="AS919"/>
  <c r="AR919"/>
  <c r="AQ919"/>
  <c r="AP919"/>
  <c r="AO919"/>
  <c r="AN919"/>
  <c r="AM919"/>
  <c r="AL919"/>
  <c r="AK919"/>
  <c r="AJ919"/>
  <c r="AI919"/>
  <c r="AH919"/>
  <c r="AG919"/>
  <c r="AS918"/>
  <c r="AR918"/>
  <c r="AQ918"/>
  <c r="AP918"/>
  <c r="AO918"/>
  <c r="AN918"/>
  <c r="AM918"/>
  <c r="AL918"/>
  <c r="AK918"/>
  <c r="AJ918"/>
  <c r="AI918"/>
  <c r="AH918"/>
  <c r="AG918"/>
  <c r="AS917"/>
  <c r="AR917"/>
  <c r="AQ917"/>
  <c r="AP917"/>
  <c r="AO917"/>
  <c r="AN917"/>
  <c r="AM917"/>
  <c r="AL917"/>
  <c r="AK917"/>
  <c r="AJ917"/>
  <c r="AI917"/>
  <c r="AH917"/>
  <c r="AG917"/>
  <c r="AS916"/>
  <c r="AR916"/>
  <c r="AQ916"/>
  <c r="AP916"/>
  <c r="AO916"/>
  <c r="AN916"/>
  <c r="AM916"/>
  <c r="AL916"/>
  <c r="AK916"/>
  <c r="AJ916"/>
  <c r="AI916"/>
  <c r="AH916"/>
  <c r="AG916"/>
  <c r="AS915"/>
  <c r="AR915"/>
  <c r="AQ915"/>
  <c r="AP915"/>
  <c r="AO915"/>
  <c r="AN915"/>
  <c r="AM915"/>
  <c r="AL915"/>
  <c r="AK915"/>
  <c r="AJ915"/>
  <c r="AI915"/>
  <c r="AH915"/>
  <c r="AG915"/>
  <c r="AS914"/>
  <c r="AR914"/>
  <c r="AQ914"/>
  <c r="AP914"/>
  <c r="AO914"/>
  <c r="AN914"/>
  <c r="AM914"/>
  <c r="AL914"/>
  <c r="AK914"/>
  <c r="AJ914"/>
  <c r="AI914"/>
  <c r="AH914"/>
  <c r="AG914"/>
  <c r="AS913"/>
  <c r="AR913"/>
  <c r="AQ913"/>
  <c r="AP913"/>
  <c r="AO913"/>
  <c r="AN913"/>
  <c r="AM913"/>
  <c r="AL913"/>
  <c r="AK913"/>
  <c r="AJ913"/>
  <c r="AI913"/>
  <c r="AH913"/>
  <c r="AG913"/>
  <c r="AS912"/>
  <c r="AR912"/>
  <c r="AQ912"/>
  <c r="AP912"/>
  <c r="AO912"/>
  <c r="AN912"/>
  <c r="AM912"/>
  <c r="AL912"/>
  <c r="AK912"/>
  <c r="AJ912"/>
  <c r="AI912"/>
  <c r="AH912"/>
  <c r="AG912"/>
  <c r="AS911"/>
  <c r="AR911"/>
  <c r="AQ911"/>
  <c r="AP911"/>
  <c r="AO911"/>
  <c r="AN911"/>
  <c r="AM911"/>
  <c r="AL911"/>
  <c r="AK911"/>
  <c r="AJ911"/>
  <c r="AI911"/>
  <c r="AH911"/>
  <c r="AG911"/>
  <c r="AS910"/>
  <c r="AR910"/>
  <c r="AQ910"/>
  <c r="AP910"/>
  <c r="AO910"/>
  <c r="AN910"/>
  <c r="AM910"/>
  <c r="AL910"/>
  <c r="AK910"/>
  <c r="AJ910"/>
  <c r="AI910"/>
  <c r="AH910"/>
  <c r="AG910"/>
  <c r="AS909"/>
  <c r="AR909"/>
  <c r="AQ909"/>
  <c r="AP909"/>
  <c r="AO909"/>
  <c r="AN909"/>
  <c r="AM909"/>
  <c r="AL909"/>
  <c r="AK909"/>
  <c r="AJ909"/>
  <c r="AI909"/>
  <c r="AH909"/>
  <c r="AG909"/>
  <c r="AS908"/>
  <c r="AR908"/>
  <c r="AQ908"/>
  <c r="AP908"/>
  <c r="AO908"/>
  <c r="AN908"/>
  <c r="AM908"/>
  <c r="AL908"/>
  <c r="AK908"/>
  <c r="AJ908"/>
  <c r="AI908"/>
  <c r="AH908"/>
  <c r="AG908"/>
  <c r="AS907"/>
  <c r="AR907"/>
  <c r="AQ907"/>
  <c r="AP907"/>
  <c r="AO907"/>
  <c r="AN907"/>
  <c r="AM907"/>
  <c r="AL907"/>
  <c r="AK907"/>
  <c r="AJ907"/>
  <c r="AI907"/>
  <c r="AH907"/>
  <c r="AG907"/>
  <c r="AS906"/>
  <c r="AR906"/>
  <c r="AQ906"/>
  <c r="AP906"/>
  <c r="AO906"/>
  <c r="AN906"/>
  <c r="AM906"/>
  <c r="AL906"/>
  <c r="AK906"/>
  <c r="AJ906"/>
  <c r="AI906"/>
  <c r="AH906"/>
  <c r="AG906"/>
  <c r="AS905"/>
  <c r="AR905"/>
  <c r="AQ905"/>
  <c r="AP905"/>
  <c r="AO905"/>
  <c r="AN905"/>
  <c r="AM905"/>
  <c r="AL905"/>
  <c r="AK905"/>
  <c r="AJ905"/>
  <c r="AI905"/>
  <c r="AH905"/>
  <c r="AG905"/>
  <c r="AS904"/>
  <c r="AR904"/>
  <c r="AQ904"/>
  <c r="AP904"/>
  <c r="AO904"/>
  <c r="AN904"/>
  <c r="AM904"/>
  <c r="AL904"/>
  <c r="AK904"/>
  <c r="AJ904"/>
  <c r="AI904"/>
  <c r="AH904"/>
  <c r="AG904"/>
  <c r="AS903"/>
  <c r="AR903"/>
  <c r="AQ903"/>
  <c r="AP903"/>
  <c r="AO903"/>
  <c r="AN903"/>
  <c r="AM903"/>
  <c r="AL903"/>
  <c r="AK903"/>
  <c r="AJ903"/>
  <c r="AI903"/>
  <c r="AH903"/>
  <c r="AG903"/>
  <c r="AS902"/>
  <c r="AR902"/>
  <c r="AQ902"/>
  <c r="AP902"/>
  <c r="AO902"/>
  <c r="AN902"/>
  <c r="AM902"/>
  <c r="AL902"/>
  <c r="AK902"/>
  <c r="AJ902"/>
  <c r="AI902"/>
  <c r="AH902"/>
  <c r="AG902"/>
  <c r="AS901"/>
  <c r="AR901"/>
  <c r="AQ901"/>
  <c r="AP901"/>
  <c r="AO901"/>
  <c r="AN901"/>
  <c r="AM901"/>
  <c r="AL901"/>
  <c r="AK901"/>
  <c r="AJ901"/>
  <c r="AI901"/>
  <c r="AH901"/>
  <c r="AG901"/>
  <c r="AS900"/>
  <c r="AR900"/>
  <c r="AQ900"/>
  <c r="AP900"/>
  <c r="AO900"/>
  <c r="AN900"/>
  <c r="AM900"/>
  <c r="AL900"/>
  <c r="AK900"/>
  <c r="AJ900"/>
  <c r="AI900"/>
  <c r="AH900"/>
  <c r="AG900"/>
  <c r="AS899"/>
  <c r="AR899"/>
  <c r="AQ899"/>
  <c r="AP899"/>
  <c r="AO899"/>
  <c r="AN899"/>
  <c r="AM899"/>
  <c r="AL899"/>
  <c r="AK899"/>
  <c r="AJ899"/>
  <c r="AI899"/>
  <c r="AH899"/>
  <c r="AG899"/>
  <c r="AS898"/>
  <c r="AR898"/>
  <c r="AQ898"/>
  <c r="AP898"/>
  <c r="AO898"/>
  <c r="AN898"/>
  <c r="AM898"/>
  <c r="AL898"/>
  <c r="AK898"/>
  <c r="AJ898"/>
  <c r="AI898"/>
  <c r="AH898"/>
  <c r="AG898"/>
  <c r="AS897"/>
  <c r="AR897"/>
  <c r="AQ897"/>
  <c r="AP897"/>
  <c r="AO897"/>
  <c r="AN897"/>
  <c r="AM897"/>
  <c r="AL897"/>
  <c r="AK897"/>
  <c r="AJ897"/>
  <c r="AI897"/>
  <c r="AH897"/>
  <c r="AG897"/>
  <c r="AS896"/>
  <c r="AR896"/>
  <c r="AQ896"/>
  <c r="AP896"/>
  <c r="AO896"/>
  <c r="AN896"/>
  <c r="AM896"/>
  <c r="AL896"/>
  <c r="AK896"/>
  <c r="AJ896"/>
  <c r="AI896"/>
  <c r="AH896"/>
  <c r="AG896"/>
  <c r="AS895"/>
  <c r="AR895"/>
  <c r="AQ895"/>
  <c r="AP895"/>
  <c r="AO895"/>
  <c r="AN895"/>
  <c r="AM895"/>
  <c r="AL895"/>
  <c r="AK895"/>
  <c r="AJ895"/>
  <c r="AI895"/>
  <c r="AH895"/>
  <c r="AG895"/>
  <c r="AS894"/>
  <c r="AR894"/>
  <c r="AQ894"/>
  <c r="AP894"/>
  <c r="AO894"/>
  <c r="AN894"/>
  <c r="AM894"/>
  <c r="AL894"/>
  <c r="AK894"/>
  <c r="AJ894"/>
  <c r="AI894"/>
  <c r="AH894"/>
  <c r="AG894"/>
  <c r="AS893"/>
  <c r="AR893"/>
  <c r="AQ893"/>
  <c r="AP893"/>
  <c r="AO893"/>
  <c r="AN893"/>
  <c r="AM893"/>
  <c r="AL893"/>
  <c r="AK893"/>
  <c r="AJ893"/>
  <c r="AI893"/>
  <c r="AH893"/>
  <c r="AG893"/>
  <c r="AS892"/>
  <c r="AR892"/>
  <c r="AQ892"/>
  <c r="AP892"/>
  <c r="AO892"/>
  <c r="AN892"/>
  <c r="AM892"/>
  <c r="AL892"/>
  <c r="AK892"/>
  <c r="AJ892"/>
  <c r="AI892"/>
  <c r="AH892"/>
  <c r="AG892"/>
  <c r="AS891"/>
  <c r="AR891"/>
  <c r="AQ891"/>
  <c r="AP891"/>
  <c r="AO891"/>
  <c r="AN891"/>
  <c r="AM891"/>
  <c r="AL891"/>
  <c r="AK891"/>
  <c r="AJ891"/>
  <c r="AI891"/>
  <c r="AH891"/>
  <c r="AG891"/>
  <c r="AS890"/>
  <c r="AR890"/>
  <c r="AQ890"/>
  <c r="AP890"/>
  <c r="AO890"/>
  <c r="AN890"/>
  <c r="AM890"/>
  <c r="AL890"/>
  <c r="AK890"/>
  <c r="AJ890"/>
  <c r="AI890"/>
  <c r="AH890"/>
  <c r="AG890"/>
  <c r="AS889"/>
  <c r="AR889"/>
  <c r="AQ889"/>
  <c r="AP889"/>
  <c r="AO889"/>
  <c r="AN889"/>
  <c r="AM889"/>
  <c r="AL889"/>
  <c r="AK889"/>
  <c r="AJ889"/>
  <c r="AI889"/>
  <c r="AH889"/>
  <c r="AG889"/>
  <c r="AS888"/>
  <c r="AR888"/>
  <c r="AQ888"/>
  <c r="AP888"/>
  <c r="AO888"/>
  <c r="AN888"/>
  <c r="AM888"/>
  <c r="AL888"/>
  <c r="AK888"/>
  <c r="AJ888"/>
  <c r="AI888"/>
  <c r="AH888"/>
  <c r="AG888"/>
  <c r="AS887"/>
  <c r="AR887"/>
  <c r="AQ887"/>
  <c r="AP887"/>
  <c r="AO887"/>
  <c r="AN887"/>
  <c r="AM887"/>
  <c r="AL887"/>
  <c r="AK887"/>
  <c r="AJ887"/>
  <c r="AI887"/>
  <c r="AH887"/>
  <c r="AG887"/>
  <c r="AS886"/>
  <c r="AR886"/>
  <c r="AQ886"/>
  <c r="AP886"/>
  <c r="AO886"/>
  <c r="AN886"/>
  <c r="AM886"/>
  <c r="AL886"/>
  <c r="AK886"/>
  <c r="AJ886"/>
  <c r="AI886"/>
  <c r="AH886"/>
  <c r="AG886"/>
  <c r="AS885"/>
  <c r="AR885"/>
  <c r="AQ885"/>
  <c r="AP885"/>
  <c r="AO885"/>
  <c r="AN885"/>
  <c r="AM885"/>
  <c r="AL885"/>
  <c r="AK885"/>
  <c r="AJ885"/>
  <c r="AI885"/>
  <c r="AH885"/>
  <c r="AG885"/>
  <c r="AS884"/>
  <c r="AR884"/>
  <c r="AQ884"/>
  <c r="AP884"/>
  <c r="AO884"/>
  <c r="AN884"/>
  <c r="AM884"/>
  <c r="AL884"/>
  <c r="AK884"/>
  <c r="AJ884"/>
  <c r="AI884"/>
  <c r="AH884"/>
  <c r="AG884"/>
  <c r="AS883"/>
  <c r="AR883"/>
  <c r="AQ883"/>
  <c r="AP883"/>
  <c r="AO883"/>
  <c r="AN883"/>
  <c r="AM883"/>
  <c r="AL883"/>
  <c r="AK883"/>
  <c r="AJ883"/>
  <c r="AI883"/>
  <c r="AH883"/>
  <c r="AG883"/>
  <c r="AS882"/>
  <c r="AR882"/>
  <c r="AQ882"/>
  <c r="AP882"/>
  <c r="AO882"/>
  <c r="AN882"/>
  <c r="AM882"/>
  <c r="AL882"/>
  <c r="AK882"/>
  <c r="AJ882"/>
  <c r="AI882"/>
  <c r="AH882"/>
  <c r="AG882"/>
  <c r="AS881"/>
  <c r="AR881"/>
  <c r="AQ881"/>
  <c r="AP881"/>
  <c r="AO881"/>
  <c r="AN881"/>
  <c r="AM881"/>
  <c r="AL881"/>
  <c r="AK881"/>
  <c r="AJ881"/>
  <c r="AI881"/>
  <c r="AH881"/>
  <c r="AG881"/>
  <c r="AS880"/>
  <c r="AR880"/>
  <c r="AQ880"/>
  <c r="AP880"/>
  <c r="AO880"/>
  <c r="AN880"/>
  <c r="AM880"/>
  <c r="AL880"/>
  <c r="AK880"/>
  <c r="AJ880"/>
  <c r="AI880"/>
  <c r="AH880"/>
  <c r="AG880"/>
  <c r="AS879"/>
  <c r="AR879"/>
  <c r="AQ879"/>
  <c r="AP879"/>
  <c r="AO879"/>
  <c r="AN879"/>
  <c r="AM879"/>
  <c r="AL879"/>
  <c r="AK879"/>
  <c r="AJ879"/>
  <c r="AI879"/>
  <c r="AH879"/>
  <c r="AG879"/>
  <c r="AS878"/>
  <c r="AR878"/>
  <c r="AQ878"/>
  <c r="AP878"/>
  <c r="AO878"/>
  <c r="AN878"/>
  <c r="AM878"/>
  <c r="AL878"/>
  <c r="AK878"/>
  <c r="AJ878"/>
  <c r="AI878"/>
  <c r="AH878"/>
  <c r="AG878"/>
  <c r="AS877"/>
  <c r="AR877"/>
  <c r="AQ877"/>
  <c r="AP877"/>
  <c r="AO877"/>
  <c r="AN877"/>
  <c r="AM877"/>
  <c r="AL877"/>
  <c r="AK877"/>
  <c r="AJ877"/>
  <c r="AI877"/>
  <c r="AH877"/>
  <c r="AG877"/>
  <c r="AS876"/>
  <c r="AR876"/>
  <c r="AQ876"/>
  <c r="AP876"/>
  <c r="AO876"/>
  <c r="AN876"/>
  <c r="AM876"/>
  <c r="AL876"/>
  <c r="AK876"/>
  <c r="AJ876"/>
  <c r="AI876"/>
  <c r="AH876"/>
  <c r="AG876"/>
  <c r="AS875"/>
  <c r="AR875"/>
  <c r="AQ875"/>
  <c r="AP875"/>
  <c r="AO875"/>
  <c r="AN875"/>
  <c r="AM875"/>
  <c r="AL875"/>
  <c r="AK875"/>
  <c r="AJ875"/>
  <c r="AI875"/>
  <c r="AH875"/>
  <c r="AG875"/>
  <c r="AS874"/>
  <c r="AR874"/>
  <c r="AQ874"/>
  <c r="AP874"/>
  <c r="AO874"/>
  <c r="AN874"/>
  <c r="AM874"/>
  <c r="AL874"/>
  <c r="AK874"/>
  <c r="AJ874"/>
  <c r="AI874"/>
  <c r="AH874"/>
  <c r="AG874"/>
  <c r="AS873"/>
  <c r="AR873"/>
  <c r="AQ873"/>
  <c r="AP873"/>
  <c r="AO873"/>
  <c r="AN873"/>
  <c r="AM873"/>
  <c r="AL873"/>
  <c r="AK873"/>
  <c r="AJ873"/>
  <c r="AI873"/>
  <c r="AH873"/>
  <c r="AG873"/>
  <c r="AS872"/>
  <c r="AR872"/>
  <c r="AQ872"/>
  <c r="AP872"/>
  <c r="AO872"/>
  <c r="AN872"/>
  <c r="AM872"/>
  <c r="AL872"/>
  <c r="AK872"/>
  <c r="AJ872"/>
  <c r="AI872"/>
  <c r="AH872"/>
  <c r="AG872"/>
  <c r="AS871"/>
  <c r="AR871"/>
  <c r="AQ871"/>
  <c r="AP871"/>
  <c r="AO871"/>
  <c r="AN871"/>
  <c r="AM871"/>
  <c r="AL871"/>
  <c r="AK871"/>
  <c r="AJ871"/>
  <c r="AI871"/>
  <c r="AH871"/>
  <c r="AG871"/>
  <c r="AS870"/>
  <c r="AR870"/>
  <c r="AQ870"/>
  <c r="AP870"/>
  <c r="AO870"/>
  <c r="AN870"/>
  <c r="AM870"/>
  <c r="AL870"/>
  <c r="AK870"/>
  <c r="AJ870"/>
  <c r="AI870"/>
  <c r="AH870"/>
  <c r="AG870"/>
  <c r="AS869"/>
  <c r="AR869"/>
  <c r="AQ869"/>
  <c r="AP869"/>
  <c r="AO869"/>
  <c r="AN869"/>
  <c r="AM869"/>
  <c r="AL869"/>
  <c r="AK869"/>
  <c r="AJ869"/>
  <c r="AI869"/>
  <c r="AH869"/>
  <c r="AG869"/>
  <c r="AS868"/>
  <c r="AR868"/>
  <c r="AQ868"/>
  <c r="AP868"/>
  <c r="AO868"/>
  <c r="AN868"/>
  <c r="AM868"/>
  <c r="AL868"/>
  <c r="AK868"/>
  <c r="AJ868"/>
  <c r="AI868"/>
  <c r="AH868"/>
  <c r="AG868"/>
  <c r="AS867"/>
  <c r="AR867"/>
  <c r="AQ867"/>
  <c r="AP867"/>
  <c r="AO867"/>
  <c r="AN867"/>
  <c r="AM867"/>
  <c r="AL867"/>
  <c r="AK867"/>
  <c r="AJ867"/>
  <c r="AI867"/>
  <c r="AH867"/>
  <c r="AG867"/>
  <c r="AS866"/>
  <c r="AR866"/>
  <c r="AQ866"/>
  <c r="AP866"/>
  <c r="AO866"/>
  <c r="AN866"/>
  <c r="AM866"/>
  <c r="AL866"/>
  <c r="AK866"/>
  <c r="AJ866"/>
  <c r="AI866"/>
  <c r="AH866"/>
  <c r="AG866"/>
  <c r="AS865"/>
  <c r="AR865"/>
  <c r="AQ865"/>
  <c r="AP865"/>
  <c r="AO865"/>
  <c r="AN865"/>
  <c r="AM865"/>
  <c r="AL865"/>
  <c r="AK865"/>
  <c r="AJ865"/>
  <c r="AI865"/>
  <c r="AH865"/>
  <c r="AG865"/>
  <c r="AS864"/>
  <c r="AR864"/>
  <c r="AQ864"/>
  <c r="AP864"/>
  <c r="AO864"/>
  <c r="AN864"/>
  <c r="AM864"/>
  <c r="AL864"/>
  <c r="AK864"/>
  <c r="AJ864"/>
  <c r="AI864"/>
  <c r="AH864"/>
  <c r="AG864"/>
  <c r="AS863"/>
  <c r="AR863"/>
  <c r="AQ863"/>
  <c r="AP863"/>
  <c r="AO863"/>
  <c r="AN863"/>
  <c r="AM863"/>
  <c r="AL863"/>
  <c r="AK863"/>
  <c r="AJ863"/>
  <c r="AI863"/>
  <c r="AH863"/>
  <c r="AG863"/>
  <c r="AS862"/>
  <c r="AR862"/>
  <c r="AQ862"/>
  <c r="AP862"/>
  <c r="AO862"/>
  <c r="AN862"/>
  <c r="AM862"/>
  <c r="AL862"/>
  <c r="AK862"/>
  <c r="AJ862"/>
  <c r="AI862"/>
  <c r="AH862"/>
  <c r="AG862"/>
  <c r="AS861"/>
  <c r="AR861"/>
  <c r="AQ861"/>
  <c r="AP861"/>
  <c r="AO861"/>
  <c r="AN861"/>
  <c r="AM861"/>
  <c r="AL861"/>
  <c r="AK861"/>
  <c r="AJ861"/>
  <c r="AI861"/>
  <c r="AH861"/>
  <c r="AG861"/>
  <c r="AS860"/>
  <c r="AR860"/>
  <c r="AQ860"/>
  <c r="AP860"/>
  <c r="AO860"/>
  <c r="AN860"/>
  <c r="AM860"/>
  <c r="AL860"/>
  <c r="AK860"/>
  <c r="AJ860"/>
  <c r="AI860"/>
  <c r="AH860"/>
  <c r="AG860"/>
  <c r="AS859"/>
  <c r="AR859"/>
  <c r="AQ859"/>
  <c r="AP859"/>
  <c r="AO859"/>
  <c r="AN859"/>
  <c r="AM859"/>
  <c r="AL859"/>
  <c r="AK859"/>
  <c r="AJ859"/>
  <c r="AI859"/>
  <c r="AH859"/>
  <c r="AG859"/>
  <c r="AS858"/>
  <c r="AR858"/>
  <c r="AQ858"/>
  <c r="AP858"/>
  <c r="AO858"/>
  <c r="AN858"/>
  <c r="AM858"/>
  <c r="AL858"/>
  <c r="AK858"/>
  <c r="AJ858"/>
  <c r="AI858"/>
  <c r="AH858"/>
  <c r="AG858"/>
  <c r="AS857"/>
  <c r="AR857"/>
  <c r="AQ857"/>
  <c r="AP857"/>
  <c r="AO857"/>
  <c r="AN857"/>
  <c r="AM857"/>
  <c r="AL857"/>
  <c r="AK857"/>
  <c r="AJ857"/>
  <c r="AI857"/>
  <c r="AH857"/>
  <c r="AG857"/>
  <c r="AS856"/>
  <c r="AR856"/>
  <c r="AQ856"/>
  <c r="AP856"/>
  <c r="AO856"/>
  <c r="AN856"/>
  <c r="AM856"/>
  <c r="AL856"/>
  <c r="AK856"/>
  <c r="AJ856"/>
  <c r="AI856"/>
  <c r="AH856"/>
  <c r="AG856"/>
  <c r="AS855"/>
  <c r="AR855"/>
  <c r="AQ855"/>
  <c r="AP855"/>
  <c r="AO855"/>
  <c r="AN855"/>
  <c r="AM855"/>
  <c r="AL855"/>
  <c r="AK855"/>
  <c r="AJ855"/>
  <c r="AI855"/>
  <c r="AH855"/>
  <c r="AG855"/>
  <c r="AS854"/>
  <c r="AR854"/>
  <c r="AQ854"/>
  <c r="AP854"/>
  <c r="AO854"/>
  <c r="AN854"/>
  <c r="AM854"/>
  <c r="AL854"/>
  <c r="AK854"/>
  <c r="AJ854"/>
  <c r="AI854"/>
  <c r="AH854"/>
  <c r="AG854"/>
  <c r="AS853"/>
  <c r="AR853"/>
  <c r="AQ853"/>
  <c r="AP853"/>
  <c r="AO853"/>
  <c r="AN853"/>
  <c r="AM853"/>
  <c r="AL853"/>
  <c r="AK853"/>
  <c r="AJ853"/>
  <c r="AI853"/>
  <c r="AH853"/>
  <c r="AG853"/>
  <c r="AS852"/>
  <c r="AR852"/>
  <c r="AQ852"/>
  <c r="AP852"/>
  <c r="AO852"/>
  <c r="AN852"/>
  <c r="AM852"/>
  <c r="AL852"/>
  <c r="AK852"/>
  <c r="AJ852"/>
  <c r="AI852"/>
  <c r="AH852"/>
  <c r="AG852"/>
  <c r="AS851"/>
  <c r="AR851"/>
  <c r="AQ851"/>
  <c r="AP851"/>
  <c r="AO851"/>
  <c r="AN851"/>
  <c r="AM851"/>
  <c r="AL851"/>
  <c r="AK851"/>
  <c r="AJ851"/>
  <c r="AI851"/>
  <c r="AH851"/>
  <c r="AG851"/>
  <c r="AS850"/>
  <c r="AR850"/>
  <c r="AQ850"/>
  <c r="AP850"/>
  <c r="AO850"/>
  <c r="AN850"/>
  <c r="AM850"/>
  <c r="AL850"/>
  <c r="AK850"/>
  <c r="AJ850"/>
  <c r="AI850"/>
  <c r="AH850"/>
  <c r="AG850"/>
  <c r="AS849"/>
  <c r="AR849"/>
  <c r="AQ849"/>
  <c r="AP849"/>
  <c r="AO849"/>
  <c r="AN849"/>
  <c r="AM849"/>
  <c r="AL849"/>
  <c r="AK849"/>
  <c r="AJ849"/>
  <c r="AI849"/>
  <c r="AH849"/>
  <c r="AG849"/>
  <c r="AS848"/>
  <c r="AR848"/>
  <c r="AQ848"/>
  <c r="AP848"/>
  <c r="AO848"/>
  <c r="AN848"/>
  <c r="AM848"/>
  <c r="AL848"/>
  <c r="AK848"/>
  <c r="AJ848"/>
  <c r="AI848"/>
  <c r="AH848"/>
  <c r="AG848"/>
  <c r="AS847"/>
  <c r="AR847"/>
  <c r="AQ847"/>
  <c r="AP847"/>
  <c r="AO847"/>
  <c r="AN847"/>
  <c r="AM847"/>
  <c r="AL847"/>
  <c r="AK847"/>
  <c r="AJ847"/>
  <c r="AI847"/>
  <c r="AH847"/>
  <c r="AG847"/>
  <c r="AS846"/>
  <c r="AR846"/>
  <c r="AQ846"/>
  <c r="AP846"/>
  <c r="AO846"/>
  <c r="AN846"/>
  <c r="AM846"/>
  <c r="AL846"/>
  <c r="AK846"/>
  <c r="AJ846"/>
  <c r="AI846"/>
  <c r="AH846"/>
  <c r="AG846"/>
  <c r="AS845"/>
  <c r="AR845"/>
  <c r="AQ845"/>
  <c r="AP845"/>
  <c r="AO845"/>
  <c r="AN845"/>
  <c r="AM845"/>
  <c r="AL845"/>
  <c r="AK845"/>
  <c r="AJ845"/>
  <c r="AI845"/>
  <c r="AH845"/>
  <c r="AG845"/>
  <c r="AS844"/>
  <c r="AR844"/>
  <c r="AQ844"/>
  <c r="AP844"/>
  <c r="AO844"/>
  <c r="AN844"/>
  <c r="AM844"/>
  <c r="AL844"/>
  <c r="AK844"/>
  <c r="AJ844"/>
  <c r="AI844"/>
  <c r="AH844"/>
  <c r="AG844"/>
  <c r="AS843"/>
  <c r="AR843"/>
  <c r="AQ843"/>
  <c r="AP843"/>
  <c r="AO843"/>
  <c r="AN843"/>
  <c r="AM843"/>
  <c r="AL843"/>
  <c r="AK843"/>
  <c r="AJ843"/>
  <c r="AI843"/>
  <c r="AH843"/>
  <c r="AG843"/>
  <c r="AS842"/>
  <c r="AR842"/>
  <c r="AQ842"/>
  <c r="AP842"/>
  <c r="AO842"/>
  <c r="AN842"/>
  <c r="AM842"/>
  <c r="AL842"/>
  <c r="AK842"/>
  <c r="AJ842"/>
  <c r="AI842"/>
  <c r="AH842"/>
  <c r="AG842"/>
  <c r="AS841"/>
  <c r="AR841"/>
  <c r="AQ841"/>
  <c r="AP841"/>
  <c r="AO841"/>
  <c r="AN841"/>
  <c r="AM841"/>
  <c r="AL841"/>
  <c r="AK841"/>
  <c r="AJ841"/>
  <c r="AI841"/>
  <c r="AH841"/>
  <c r="AG841"/>
  <c r="AS840"/>
  <c r="AR840"/>
  <c r="AQ840"/>
  <c r="AP840"/>
  <c r="AO840"/>
  <c r="AN840"/>
  <c r="AM840"/>
  <c r="AL840"/>
  <c r="AK840"/>
  <c r="AJ840"/>
  <c r="AI840"/>
  <c r="AH840"/>
  <c r="AG840"/>
  <c r="AS839"/>
  <c r="AR839"/>
  <c r="AQ839"/>
  <c r="AP839"/>
  <c r="AO839"/>
  <c r="AN839"/>
  <c r="AM839"/>
  <c r="AL839"/>
  <c r="AK839"/>
  <c r="AJ839"/>
  <c r="AI839"/>
  <c r="AH839"/>
  <c r="AG839"/>
  <c r="AS838"/>
  <c r="AR838"/>
  <c r="AQ838"/>
  <c r="AP838"/>
  <c r="AO838"/>
  <c r="AN838"/>
  <c r="AM838"/>
  <c r="AL838"/>
  <c r="AK838"/>
  <c r="AJ838"/>
  <c r="AI838"/>
  <c r="AH838"/>
  <c r="AG838"/>
  <c r="AS837"/>
  <c r="AR837"/>
  <c r="AQ837"/>
  <c r="AP837"/>
  <c r="AO837"/>
  <c r="AN837"/>
  <c r="AM837"/>
  <c r="AL837"/>
  <c r="AK837"/>
  <c r="AJ837"/>
  <c r="AI837"/>
  <c r="AH837"/>
  <c r="AG837"/>
  <c r="AS836"/>
  <c r="AR836"/>
  <c r="AQ836"/>
  <c r="AP836"/>
  <c r="AO836"/>
  <c r="AN836"/>
  <c r="AM836"/>
  <c r="AL836"/>
  <c r="AK836"/>
  <c r="AJ836"/>
  <c r="AI836"/>
  <c r="AH836"/>
  <c r="AG836"/>
  <c r="AS835"/>
  <c r="AR835"/>
  <c r="AQ835"/>
  <c r="AP835"/>
  <c r="AO835"/>
  <c r="AN835"/>
  <c r="AM835"/>
  <c r="AL835"/>
  <c r="AK835"/>
  <c r="AJ835"/>
  <c r="AI835"/>
  <c r="AH835"/>
  <c r="AG835"/>
  <c r="AS834"/>
  <c r="AR834"/>
  <c r="AQ834"/>
  <c r="AP834"/>
  <c r="AO834"/>
  <c r="AN834"/>
  <c r="AM834"/>
  <c r="AL834"/>
  <c r="AK834"/>
  <c r="AJ834"/>
  <c r="AI834"/>
  <c r="AH834"/>
  <c r="AG834"/>
  <c r="AS833"/>
  <c r="AR833"/>
  <c r="AQ833"/>
  <c r="AP833"/>
  <c r="AO833"/>
  <c r="AN833"/>
  <c r="AM833"/>
  <c r="AL833"/>
  <c r="AK833"/>
  <c r="AJ833"/>
  <c r="AI833"/>
  <c r="AH833"/>
  <c r="AG833"/>
  <c r="AS832"/>
  <c r="AR832"/>
  <c r="AQ832"/>
  <c r="AP832"/>
  <c r="AO832"/>
  <c r="AN832"/>
  <c r="AM832"/>
  <c r="AL832"/>
  <c r="AK832"/>
  <c r="AJ832"/>
  <c r="AI832"/>
  <c r="AH832"/>
  <c r="AG832"/>
  <c r="AS831"/>
  <c r="AR831"/>
  <c r="AQ831"/>
  <c r="AP831"/>
  <c r="AO831"/>
  <c r="AN831"/>
  <c r="AM831"/>
  <c r="AL831"/>
  <c r="AK831"/>
  <c r="AJ831"/>
  <c r="AI831"/>
  <c r="AH831"/>
  <c r="AG831"/>
  <c r="AS830"/>
  <c r="AR830"/>
  <c r="AQ830"/>
  <c r="AP830"/>
  <c r="AO830"/>
  <c r="AN830"/>
  <c r="AM830"/>
  <c r="AL830"/>
  <c r="AK830"/>
  <c r="AJ830"/>
  <c r="AI830"/>
  <c r="AH830"/>
  <c r="AG830"/>
  <c r="AS829"/>
  <c r="AR829"/>
  <c r="AQ829"/>
  <c r="AP829"/>
  <c r="AO829"/>
  <c r="AN829"/>
  <c r="AM829"/>
  <c r="AL829"/>
  <c r="AK829"/>
  <c r="AJ829"/>
  <c r="AI829"/>
  <c r="AH829"/>
  <c r="AG829"/>
  <c r="AS828"/>
  <c r="AR828"/>
  <c r="AQ828"/>
  <c r="AP828"/>
  <c r="AO828"/>
  <c r="AN828"/>
  <c r="AM828"/>
  <c r="AL828"/>
  <c r="AK828"/>
  <c r="AJ828"/>
  <c r="AI828"/>
  <c r="AH828"/>
  <c r="AG828"/>
  <c r="AS827"/>
  <c r="AR827"/>
  <c r="AQ827"/>
  <c r="AP827"/>
  <c r="AO827"/>
  <c r="AN827"/>
  <c r="AM827"/>
  <c r="AL827"/>
  <c r="AK827"/>
  <c r="AJ827"/>
  <c r="AI827"/>
  <c r="AH827"/>
  <c r="AG827"/>
  <c r="AS826"/>
  <c r="AR826"/>
  <c r="AQ826"/>
  <c r="AP826"/>
  <c r="AO826"/>
  <c r="AN826"/>
  <c r="AM826"/>
  <c r="AL826"/>
  <c r="AK826"/>
  <c r="AJ826"/>
  <c r="AI826"/>
  <c r="AH826"/>
  <c r="AG826"/>
  <c r="AS825"/>
  <c r="AR825"/>
  <c r="AQ825"/>
  <c r="AP825"/>
  <c r="AO825"/>
  <c r="AN825"/>
  <c r="AM825"/>
  <c r="AL825"/>
  <c r="AK825"/>
  <c r="AJ825"/>
  <c r="AI825"/>
  <c r="AH825"/>
  <c r="AG825"/>
  <c r="AS824"/>
  <c r="AR824"/>
  <c r="AQ824"/>
  <c r="AP824"/>
  <c r="AO824"/>
  <c r="AN824"/>
  <c r="AM824"/>
  <c r="AL824"/>
  <c r="AK824"/>
  <c r="AJ824"/>
  <c r="AI824"/>
  <c r="AH824"/>
  <c r="AG824"/>
  <c r="AS823"/>
  <c r="AR823"/>
  <c r="AQ823"/>
  <c r="AP823"/>
  <c r="AO823"/>
  <c r="AN823"/>
  <c r="AM823"/>
  <c r="AL823"/>
  <c r="AK823"/>
  <c r="AJ823"/>
  <c r="AI823"/>
  <c r="AH823"/>
  <c r="AG823"/>
  <c r="AS822"/>
  <c r="AR822"/>
  <c r="AQ822"/>
  <c r="AP822"/>
  <c r="AO822"/>
  <c r="AN822"/>
  <c r="AM822"/>
  <c r="AL822"/>
  <c r="AK822"/>
  <c r="AJ822"/>
  <c r="AI822"/>
  <c r="AH822"/>
  <c r="AG822"/>
  <c r="AS821"/>
  <c r="AR821"/>
  <c r="AQ821"/>
  <c r="AP821"/>
  <c r="AO821"/>
  <c r="AN821"/>
  <c r="AM821"/>
  <c r="AL821"/>
  <c r="AK821"/>
  <c r="AJ821"/>
  <c r="AI821"/>
  <c r="AH821"/>
  <c r="AG821"/>
  <c r="AS820"/>
  <c r="AR820"/>
  <c r="AQ820"/>
  <c r="AP820"/>
  <c r="AO820"/>
  <c r="AN820"/>
  <c r="AM820"/>
  <c r="AL820"/>
  <c r="AK820"/>
  <c r="AJ820"/>
  <c r="AI820"/>
  <c r="AH820"/>
  <c r="AG820"/>
  <c r="AS819"/>
  <c r="AR819"/>
  <c r="AQ819"/>
  <c r="AP819"/>
  <c r="AO819"/>
  <c r="AN819"/>
  <c r="AM819"/>
  <c r="AL819"/>
  <c r="AK819"/>
  <c r="AJ819"/>
  <c r="AI819"/>
  <c r="AH819"/>
  <c r="AG819"/>
  <c r="AS818"/>
  <c r="AR818"/>
  <c r="AQ818"/>
  <c r="AP818"/>
  <c r="AO818"/>
  <c r="AN818"/>
  <c r="AM818"/>
  <c r="AL818"/>
  <c r="AK818"/>
  <c r="AJ818"/>
  <c r="AI818"/>
  <c r="AH818"/>
  <c r="AG818"/>
  <c r="AS817"/>
  <c r="AR817"/>
  <c r="AQ817"/>
  <c r="AP817"/>
  <c r="AO817"/>
  <c r="AN817"/>
  <c r="AM817"/>
  <c r="AL817"/>
  <c r="AK817"/>
  <c r="AJ817"/>
  <c r="AI817"/>
  <c r="AH817"/>
  <c r="AG817"/>
  <c r="AS816"/>
  <c r="AR816"/>
  <c r="AQ816"/>
  <c r="AP816"/>
  <c r="AO816"/>
  <c r="AN816"/>
  <c r="AM816"/>
  <c r="AL816"/>
  <c r="AK816"/>
  <c r="AJ816"/>
  <c r="AI816"/>
  <c r="AH816"/>
  <c r="AG816"/>
  <c r="AS815"/>
  <c r="AR815"/>
  <c r="AQ815"/>
  <c r="AP815"/>
  <c r="AO815"/>
  <c r="AN815"/>
  <c r="AM815"/>
  <c r="AL815"/>
  <c r="AK815"/>
  <c r="AJ815"/>
  <c r="AI815"/>
  <c r="AH815"/>
  <c r="AG815"/>
  <c r="AS814"/>
  <c r="AR814"/>
  <c r="AQ814"/>
  <c r="AP814"/>
  <c r="AO814"/>
  <c r="AN814"/>
  <c r="AM814"/>
  <c r="AL814"/>
  <c r="AK814"/>
  <c r="AJ814"/>
  <c r="AI814"/>
  <c r="AH814"/>
  <c r="AG814"/>
  <c r="AS813"/>
  <c r="AR813"/>
  <c r="AQ813"/>
  <c r="AP813"/>
  <c r="AO813"/>
  <c r="AN813"/>
  <c r="AM813"/>
  <c r="AL813"/>
  <c r="AK813"/>
  <c r="AJ813"/>
  <c r="AI813"/>
  <c r="AH813"/>
  <c r="AG813"/>
  <c r="AS812"/>
  <c r="AR812"/>
  <c r="AQ812"/>
  <c r="AP812"/>
  <c r="AO812"/>
  <c r="AN812"/>
  <c r="AM812"/>
  <c r="AL812"/>
  <c r="AK812"/>
  <c r="AJ812"/>
  <c r="AI812"/>
  <c r="AH812"/>
  <c r="AG812"/>
  <c r="AS811"/>
  <c r="AR811"/>
  <c r="AQ811"/>
  <c r="AP811"/>
  <c r="AO811"/>
  <c r="AN811"/>
  <c r="AM811"/>
  <c r="AL811"/>
  <c r="AK811"/>
  <c r="AJ811"/>
  <c r="AI811"/>
  <c r="AH811"/>
  <c r="AG811"/>
  <c r="AS810"/>
  <c r="AR810"/>
  <c r="AQ810"/>
  <c r="AP810"/>
  <c r="AO810"/>
  <c r="AN810"/>
  <c r="AM810"/>
  <c r="AL810"/>
  <c r="AK810"/>
  <c r="AJ810"/>
  <c r="AI810"/>
  <c r="AH810"/>
  <c r="AG810"/>
  <c r="AS809"/>
  <c r="AR809"/>
  <c r="AQ809"/>
  <c r="AP809"/>
  <c r="AO809"/>
  <c r="AN809"/>
  <c r="AM809"/>
  <c r="AL809"/>
  <c r="AK809"/>
  <c r="AJ809"/>
  <c r="AI809"/>
  <c r="AH809"/>
  <c r="AG809"/>
  <c r="AS808"/>
  <c r="AR808"/>
  <c r="AQ808"/>
  <c r="AP808"/>
  <c r="AO808"/>
  <c r="AN808"/>
  <c r="AM808"/>
  <c r="AL808"/>
  <c r="AK808"/>
  <c r="AJ808"/>
  <c r="AI808"/>
  <c r="AH808"/>
  <c r="AG808"/>
  <c r="AS807"/>
  <c r="AR807"/>
  <c r="AQ807"/>
  <c r="AP807"/>
  <c r="AO807"/>
  <c r="AN807"/>
  <c r="AM807"/>
  <c r="AL807"/>
  <c r="AK807"/>
  <c r="AJ807"/>
  <c r="AI807"/>
  <c r="AH807"/>
  <c r="AG807"/>
  <c r="AS806"/>
  <c r="AR806"/>
  <c r="AQ806"/>
  <c r="AP806"/>
  <c r="AO806"/>
  <c r="AN806"/>
  <c r="AM806"/>
  <c r="AL806"/>
  <c r="AK806"/>
  <c r="AJ806"/>
  <c r="AI806"/>
  <c r="AH806"/>
  <c r="AG806"/>
  <c r="AS805"/>
  <c r="AR805"/>
  <c r="AQ805"/>
  <c r="AP805"/>
  <c r="AO805"/>
  <c r="AN805"/>
  <c r="AM805"/>
  <c r="AL805"/>
  <c r="AK805"/>
  <c r="AJ805"/>
  <c r="AI805"/>
  <c r="AH805"/>
  <c r="AG805"/>
  <c r="AS804"/>
  <c r="AR804"/>
  <c r="AQ804"/>
  <c r="AP804"/>
  <c r="AO804"/>
  <c r="AN804"/>
  <c r="AM804"/>
  <c r="AL804"/>
  <c r="AK804"/>
  <c r="AJ804"/>
  <c r="AI804"/>
  <c r="AH804"/>
  <c r="AG804"/>
  <c r="AS803"/>
  <c r="AR803"/>
  <c r="AQ803"/>
  <c r="AP803"/>
  <c r="AO803"/>
  <c r="AN803"/>
  <c r="AM803"/>
  <c r="AL803"/>
  <c r="AK803"/>
  <c r="AJ803"/>
  <c r="AI803"/>
  <c r="AH803"/>
  <c r="AG803"/>
  <c r="AS802"/>
  <c r="AR802"/>
  <c r="AQ802"/>
  <c r="AP802"/>
  <c r="AO802"/>
  <c r="AN802"/>
  <c r="AM802"/>
  <c r="AL802"/>
  <c r="AK802"/>
  <c r="AJ802"/>
  <c r="AI802"/>
  <c r="AH802"/>
  <c r="AG802"/>
  <c r="AS801"/>
  <c r="AR801"/>
  <c r="AQ801"/>
  <c r="AP801"/>
  <c r="AO801"/>
  <c r="AN801"/>
  <c r="AM801"/>
  <c r="AL801"/>
  <c r="AK801"/>
  <c r="AJ801"/>
  <c r="AI801"/>
  <c r="AH801"/>
  <c r="AG801"/>
  <c r="AS800"/>
  <c r="AR800"/>
  <c r="AQ800"/>
  <c r="AP800"/>
  <c r="AO800"/>
  <c r="AN800"/>
  <c r="AM800"/>
  <c r="AL800"/>
  <c r="AK800"/>
  <c r="AJ800"/>
  <c r="AI800"/>
  <c r="AH800"/>
  <c r="AG800"/>
  <c r="AS799"/>
  <c r="AR799"/>
  <c r="AQ799"/>
  <c r="AP799"/>
  <c r="AO799"/>
  <c r="AN799"/>
  <c r="AM799"/>
  <c r="AL799"/>
  <c r="AK799"/>
  <c r="AJ799"/>
  <c r="AI799"/>
  <c r="AH799"/>
  <c r="AG799"/>
  <c r="AS798"/>
  <c r="AR798"/>
  <c r="AQ798"/>
  <c r="AP798"/>
  <c r="AO798"/>
  <c r="AN798"/>
  <c r="AM798"/>
  <c r="AL798"/>
  <c r="AK798"/>
  <c r="AJ798"/>
  <c r="AI798"/>
  <c r="AH798"/>
  <c r="AG798"/>
  <c r="AS797"/>
  <c r="AR797"/>
  <c r="AQ797"/>
  <c r="AP797"/>
  <c r="AO797"/>
  <c r="AN797"/>
  <c r="AM797"/>
  <c r="AL797"/>
  <c r="AK797"/>
  <c r="AJ797"/>
  <c r="AI797"/>
  <c r="AH797"/>
  <c r="AG797"/>
  <c r="AS796"/>
  <c r="AR796"/>
  <c r="AQ796"/>
  <c r="AP796"/>
  <c r="AO796"/>
  <c r="AN796"/>
  <c r="AM796"/>
  <c r="AL796"/>
  <c r="AK796"/>
  <c r="AJ796"/>
  <c r="AI796"/>
  <c r="AH796"/>
  <c r="AG796"/>
  <c r="AS795"/>
  <c r="AR795"/>
  <c r="AQ795"/>
  <c r="AP795"/>
  <c r="AO795"/>
  <c r="AN795"/>
  <c r="AM795"/>
  <c r="AL795"/>
  <c r="AK795"/>
  <c r="AJ795"/>
  <c r="AI795"/>
  <c r="AH795"/>
  <c r="AG795"/>
  <c r="AS794"/>
  <c r="AR794"/>
  <c r="AQ794"/>
  <c r="AP794"/>
  <c r="AO794"/>
  <c r="AN794"/>
  <c r="AM794"/>
  <c r="AL794"/>
  <c r="AK794"/>
  <c r="AJ794"/>
  <c r="AI794"/>
  <c r="AH794"/>
  <c r="AG794"/>
  <c r="AS793"/>
  <c r="AR793"/>
  <c r="AQ793"/>
  <c r="AP793"/>
  <c r="AO793"/>
  <c r="AN793"/>
  <c r="AM793"/>
  <c r="AL793"/>
  <c r="AK793"/>
  <c r="AJ793"/>
  <c r="AI793"/>
  <c r="AH793"/>
  <c r="AG793"/>
  <c r="AS792"/>
  <c r="AR792"/>
  <c r="AQ792"/>
  <c r="AP792"/>
  <c r="AO792"/>
  <c r="AN792"/>
  <c r="AM792"/>
  <c r="AL792"/>
  <c r="AK792"/>
  <c r="AJ792"/>
  <c r="AI792"/>
  <c r="AH792"/>
  <c r="AG792"/>
  <c r="AS791"/>
  <c r="AR791"/>
  <c r="AQ791"/>
  <c r="AP791"/>
  <c r="AO791"/>
  <c r="AN791"/>
  <c r="AM791"/>
  <c r="AL791"/>
  <c r="AK791"/>
  <c r="AJ791"/>
  <c r="AI791"/>
  <c r="AH791"/>
  <c r="AG791"/>
  <c r="AS790"/>
  <c r="AR790"/>
  <c r="AQ790"/>
  <c r="AP790"/>
  <c r="AO790"/>
  <c r="AN790"/>
  <c r="AM790"/>
  <c r="AL790"/>
  <c r="AK790"/>
  <c r="AJ790"/>
  <c r="AI790"/>
  <c r="AH790"/>
  <c r="AG790"/>
  <c r="AS789"/>
  <c r="AR789"/>
  <c r="AQ789"/>
  <c r="AP789"/>
  <c r="AO789"/>
  <c r="AN789"/>
  <c r="AM789"/>
  <c r="AL789"/>
  <c r="AK789"/>
  <c r="AJ789"/>
  <c r="AI789"/>
  <c r="AH789"/>
  <c r="AG789"/>
  <c r="AS788"/>
  <c r="AR788"/>
  <c r="AQ788"/>
  <c r="AP788"/>
  <c r="AO788"/>
  <c r="AN788"/>
  <c r="AM788"/>
  <c r="AL788"/>
  <c r="AK788"/>
  <c r="AJ788"/>
  <c r="AI788"/>
  <c r="AH788"/>
  <c r="AG788"/>
  <c r="AS787"/>
  <c r="AR787"/>
  <c r="AQ787"/>
  <c r="AP787"/>
  <c r="AO787"/>
  <c r="AN787"/>
  <c r="AM787"/>
  <c r="AL787"/>
  <c r="AK787"/>
  <c r="AJ787"/>
  <c r="AI787"/>
  <c r="AH787"/>
  <c r="AG787"/>
  <c r="AS786"/>
  <c r="AR786"/>
  <c r="AQ786"/>
  <c r="AP786"/>
  <c r="AO786"/>
  <c r="AN786"/>
  <c r="AM786"/>
  <c r="AL786"/>
  <c r="AK786"/>
  <c r="AJ786"/>
  <c r="AI786"/>
  <c r="AH786"/>
  <c r="AG786"/>
  <c r="AS785"/>
  <c r="AR785"/>
  <c r="AQ785"/>
  <c r="AP785"/>
  <c r="AO785"/>
  <c r="AN785"/>
  <c r="AM785"/>
  <c r="AL785"/>
  <c r="AK785"/>
  <c r="AJ785"/>
  <c r="AI785"/>
  <c r="AH785"/>
  <c r="AG785"/>
  <c r="AS784"/>
  <c r="AR784"/>
  <c r="AQ784"/>
  <c r="AP784"/>
  <c r="AO784"/>
  <c r="AN784"/>
  <c r="AM784"/>
  <c r="AL784"/>
  <c r="AK784"/>
  <c r="AJ784"/>
  <c r="AI784"/>
  <c r="AH784"/>
  <c r="AG784"/>
  <c r="AS783"/>
  <c r="AR783"/>
  <c r="AQ783"/>
  <c r="AP783"/>
  <c r="AO783"/>
  <c r="AN783"/>
  <c r="AM783"/>
  <c r="AL783"/>
  <c r="AK783"/>
  <c r="AJ783"/>
  <c r="AI783"/>
  <c r="AH783"/>
  <c r="AG783"/>
  <c r="AS782"/>
  <c r="AR782"/>
  <c r="AQ782"/>
  <c r="AP782"/>
  <c r="AO782"/>
  <c r="AN782"/>
  <c r="AM782"/>
  <c r="AL782"/>
  <c r="AK782"/>
  <c r="AJ782"/>
  <c r="AI782"/>
  <c r="AH782"/>
  <c r="AG782"/>
  <c r="AS781"/>
  <c r="AR781"/>
  <c r="AQ781"/>
  <c r="AP781"/>
  <c r="AO781"/>
  <c r="AN781"/>
  <c r="AM781"/>
  <c r="AL781"/>
  <c r="AK781"/>
  <c r="AJ781"/>
  <c r="AI781"/>
  <c r="AH781"/>
  <c r="AG781"/>
  <c r="AS780"/>
  <c r="AR780"/>
  <c r="AQ780"/>
  <c r="AP780"/>
  <c r="AO780"/>
  <c r="AN780"/>
  <c r="AM780"/>
  <c r="AL780"/>
  <c r="AK780"/>
  <c r="AJ780"/>
  <c r="AI780"/>
  <c r="AH780"/>
  <c r="AG780"/>
  <c r="AS779"/>
  <c r="AR779"/>
  <c r="AQ779"/>
  <c r="AP779"/>
  <c r="AO779"/>
  <c r="AN779"/>
  <c r="AM779"/>
  <c r="AL779"/>
  <c r="AK779"/>
  <c r="AJ779"/>
  <c r="AI779"/>
  <c r="AH779"/>
  <c r="AG779"/>
  <c r="AS778"/>
  <c r="AR778"/>
  <c r="AQ778"/>
  <c r="AP778"/>
  <c r="AO778"/>
  <c r="AN778"/>
  <c r="AM778"/>
  <c r="AL778"/>
  <c r="AK778"/>
  <c r="AJ778"/>
  <c r="AI778"/>
  <c r="AH778"/>
  <c r="AG778"/>
  <c r="AS777"/>
  <c r="AR777"/>
  <c r="AQ777"/>
  <c r="AP777"/>
  <c r="AO777"/>
  <c r="AN777"/>
  <c r="AM777"/>
  <c r="AL777"/>
  <c r="AK777"/>
  <c r="AJ777"/>
  <c r="AI777"/>
  <c r="AH777"/>
  <c r="AG777"/>
  <c r="AS776"/>
  <c r="AR776"/>
  <c r="AQ776"/>
  <c r="AP776"/>
  <c r="AO776"/>
  <c r="AN776"/>
  <c r="AM776"/>
  <c r="AL776"/>
  <c r="AK776"/>
  <c r="AJ776"/>
  <c r="AI776"/>
  <c r="AH776"/>
  <c r="AG776"/>
  <c r="AS775"/>
  <c r="AR775"/>
  <c r="AQ775"/>
  <c r="AP775"/>
  <c r="AO775"/>
  <c r="AN775"/>
  <c r="AM775"/>
  <c r="AL775"/>
  <c r="AK775"/>
  <c r="AJ775"/>
  <c r="AI775"/>
  <c r="AH775"/>
  <c r="AG775"/>
  <c r="AS774"/>
  <c r="AR774"/>
  <c r="AQ774"/>
  <c r="AP774"/>
  <c r="AO774"/>
  <c r="AN774"/>
  <c r="AM774"/>
  <c r="AL774"/>
  <c r="AK774"/>
  <c r="AJ774"/>
  <c r="AI774"/>
  <c r="AH774"/>
  <c r="AG774"/>
  <c r="AS773"/>
  <c r="AR773"/>
  <c r="AQ773"/>
  <c r="AP773"/>
  <c r="AO773"/>
  <c r="AN773"/>
  <c r="AM773"/>
  <c r="AL773"/>
  <c r="AK773"/>
  <c r="AJ773"/>
  <c r="AI773"/>
  <c r="AH773"/>
  <c r="AG773"/>
  <c r="AS772"/>
  <c r="AR772"/>
  <c r="AQ772"/>
  <c r="AP772"/>
  <c r="AO772"/>
  <c r="AN772"/>
  <c r="AM772"/>
  <c r="AL772"/>
  <c r="AK772"/>
  <c r="AJ772"/>
  <c r="AI772"/>
  <c r="AH772"/>
  <c r="AG772"/>
  <c r="AS771"/>
  <c r="AR771"/>
  <c r="AQ771"/>
  <c r="AP771"/>
  <c r="AO771"/>
  <c r="AN771"/>
  <c r="AM771"/>
  <c r="AL771"/>
  <c r="AK771"/>
  <c r="AJ771"/>
  <c r="AI771"/>
  <c r="AH771"/>
  <c r="AG771"/>
  <c r="AS770"/>
  <c r="AR770"/>
  <c r="AQ770"/>
  <c r="AP770"/>
  <c r="AO770"/>
  <c r="AN770"/>
  <c r="AM770"/>
  <c r="AL770"/>
  <c r="AK770"/>
  <c r="AJ770"/>
  <c r="AI770"/>
  <c r="AH770"/>
  <c r="AG770"/>
  <c r="AS769"/>
  <c r="AR769"/>
  <c r="AQ769"/>
  <c r="AP769"/>
  <c r="AO769"/>
  <c r="AN769"/>
  <c r="AM769"/>
  <c r="AL769"/>
  <c r="AK769"/>
  <c r="AJ769"/>
  <c r="AI769"/>
  <c r="AH769"/>
  <c r="AG769"/>
  <c r="AS768"/>
  <c r="AR768"/>
  <c r="AQ768"/>
  <c r="AP768"/>
  <c r="AO768"/>
  <c r="AN768"/>
  <c r="AM768"/>
  <c r="AL768"/>
  <c r="AK768"/>
  <c r="AJ768"/>
  <c r="AI768"/>
  <c r="AH768"/>
  <c r="AG768"/>
  <c r="AS767"/>
  <c r="AR767"/>
  <c r="AQ767"/>
  <c r="AP767"/>
  <c r="AO767"/>
  <c r="AN767"/>
  <c r="AM767"/>
  <c r="AL767"/>
  <c r="AK767"/>
  <c r="AJ767"/>
  <c r="AI767"/>
  <c r="AH767"/>
  <c r="AG767"/>
  <c r="AS766"/>
  <c r="AR766"/>
  <c r="AQ766"/>
  <c r="AP766"/>
  <c r="AO766"/>
  <c r="AN766"/>
  <c r="AM766"/>
  <c r="AL766"/>
  <c r="AK766"/>
  <c r="AJ766"/>
  <c r="AI766"/>
  <c r="AH766"/>
  <c r="AG766"/>
  <c r="AS765"/>
  <c r="AR765"/>
  <c r="AQ765"/>
  <c r="AP765"/>
  <c r="AO765"/>
  <c r="AN765"/>
  <c r="AM765"/>
  <c r="AL765"/>
  <c r="AK765"/>
  <c r="AJ765"/>
  <c r="AI765"/>
  <c r="AH765"/>
  <c r="AG765"/>
  <c r="AS764"/>
  <c r="AR764"/>
  <c r="AQ764"/>
  <c r="AP764"/>
  <c r="AO764"/>
  <c r="AN764"/>
  <c r="AM764"/>
  <c r="AL764"/>
  <c r="AK764"/>
  <c r="AJ764"/>
  <c r="AI764"/>
  <c r="AH764"/>
  <c r="AG764"/>
  <c r="AS763"/>
  <c r="AR763"/>
  <c r="AQ763"/>
  <c r="AP763"/>
  <c r="AO763"/>
  <c r="AN763"/>
  <c r="AM763"/>
  <c r="AL763"/>
  <c r="AK763"/>
  <c r="AJ763"/>
  <c r="AI763"/>
  <c r="AH763"/>
  <c r="AG763"/>
  <c r="AS762"/>
  <c r="AR762"/>
  <c r="AQ762"/>
  <c r="AP762"/>
  <c r="AO762"/>
  <c r="AN762"/>
  <c r="AM762"/>
  <c r="AL762"/>
  <c r="AK762"/>
  <c r="AJ762"/>
  <c r="AI762"/>
  <c r="AH762"/>
  <c r="AG762"/>
  <c r="AS761"/>
  <c r="AR761"/>
  <c r="AQ761"/>
  <c r="AP761"/>
  <c r="AO761"/>
  <c r="AN761"/>
  <c r="AM761"/>
  <c r="AL761"/>
  <c r="AK761"/>
  <c r="AJ761"/>
  <c r="AI761"/>
  <c r="AH761"/>
  <c r="AG761"/>
  <c r="AS760"/>
  <c r="AR760"/>
  <c r="AQ760"/>
  <c r="AP760"/>
  <c r="AO760"/>
  <c r="AN760"/>
  <c r="AM760"/>
  <c r="AL760"/>
  <c r="AK760"/>
  <c r="AJ760"/>
  <c r="AI760"/>
  <c r="AH760"/>
  <c r="AG760"/>
  <c r="AS759"/>
  <c r="AR759"/>
  <c r="AQ759"/>
  <c r="AP759"/>
  <c r="AO759"/>
  <c r="AN759"/>
  <c r="AM759"/>
  <c r="AL759"/>
  <c r="AK759"/>
  <c r="AJ759"/>
  <c r="AI759"/>
  <c r="AH759"/>
  <c r="AG759"/>
  <c r="AS758"/>
  <c r="AR758"/>
  <c r="AQ758"/>
  <c r="AP758"/>
  <c r="AO758"/>
  <c r="AN758"/>
  <c r="AM758"/>
  <c r="AL758"/>
  <c r="AK758"/>
  <c r="AJ758"/>
  <c r="AI758"/>
  <c r="AH758"/>
  <c r="AG758"/>
  <c r="AS757"/>
  <c r="AR757"/>
  <c r="AQ757"/>
  <c r="AP757"/>
  <c r="AO757"/>
  <c r="AN757"/>
  <c r="AM757"/>
  <c r="AL757"/>
  <c r="AK757"/>
  <c r="AJ757"/>
  <c r="AI757"/>
  <c r="AH757"/>
  <c r="AG757"/>
  <c r="AS756"/>
  <c r="AR756"/>
  <c r="AQ756"/>
  <c r="AP756"/>
  <c r="AO756"/>
  <c r="AN756"/>
  <c r="AM756"/>
  <c r="AL756"/>
  <c r="AK756"/>
  <c r="AJ756"/>
  <c r="AI756"/>
  <c r="AH756"/>
  <c r="AG756"/>
  <c r="AS755"/>
  <c r="AR755"/>
  <c r="AQ755"/>
  <c r="AP755"/>
  <c r="AO755"/>
  <c r="AN755"/>
  <c r="AM755"/>
  <c r="AL755"/>
  <c r="AK755"/>
  <c r="AJ755"/>
  <c r="AI755"/>
  <c r="AH755"/>
  <c r="AG755"/>
  <c r="AS754"/>
  <c r="AR754"/>
  <c r="AQ754"/>
  <c r="AP754"/>
  <c r="AO754"/>
  <c r="AN754"/>
  <c r="AM754"/>
  <c r="AL754"/>
  <c r="AK754"/>
  <c r="AJ754"/>
  <c r="AI754"/>
  <c r="AH754"/>
  <c r="AG754"/>
  <c r="AS753"/>
  <c r="AR753"/>
  <c r="AQ753"/>
  <c r="AP753"/>
  <c r="AO753"/>
  <c r="AN753"/>
  <c r="AM753"/>
  <c r="AL753"/>
  <c r="AK753"/>
  <c r="AJ753"/>
  <c r="AI753"/>
  <c r="AH753"/>
  <c r="AG753"/>
  <c r="AS752"/>
  <c r="AR752"/>
  <c r="AQ752"/>
  <c r="AP752"/>
  <c r="AO752"/>
  <c r="AN752"/>
  <c r="AM752"/>
  <c r="AL752"/>
  <c r="AK752"/>
  <c r="AJ752"/>
  <c r="AI752"/>
  <c r="AH752"/>
  <c r="AG752"/>
  <c r="AS751"/>
  <c r="AR751"/>
  <c r="AQ751"/>
  <c r="AP751"/>
  <c r="AO751"/>
  <c r="AN751"/>
  <c r="AM751"/>
  <c r="AL751"/>
  <c r="AK751"/>
  <c r="AJ751"/>
  <c r="AI751"/>
  <c r="AH751"/>
  <c r="AG751"/>
  <c r="AS750"/>
  <c r="AR750"/>
  <c r="AQ750"/>
  <c r="AP750"/>
  <c r="AO750"/>
  <c r="AN750"/>
  <c r="AM750"/>
  <c r="AL750"/>
  <c r="AK750"/>
  <c r="AJ750"/>
  <c r="AI750"/>
  <c r="AH750"/>
  <c r="AG750"/>
  <c r="AS749"/>
  <c r="AR749"/>
  <c r="AQ749"/>
  <c r="AP749"/>
  <c r="AO749"/>
  <c r="AN749"/>
  <c r="AM749"/>
  <c r="AL749"/>
  <c r="AK749"/>
  <c r="AJ749"/>
  <c r="AI749"/>
  <c r="AH749"/>
  <c r="AG749"/>
  <c r="AS748"/>
  <c r="AR748"/>
  <c r="AQ748"/>
  <c r="AP748"/>
  <c r="AO748"/>
  <c r="AN748"/>
  <c r="AM748"/>
  <c r="AL748"/>
  <c r="AK748"/>
  <c r="AJ748"/>
  <c r="AI748"/>
  <c r="AH748"/>
  <c r="AG748"/>
  <c r="AS747"/>
  <c r="AR747"/>
  <c r="AQ747"/>
  <c r="AP747"/>
  <c r="AO747"/>
  <c r="AN747"/>
  <c r="AM747"/>
  <c r="AL747"/>
  <c r="AK747"/>
  <c r="AJ747"/>
  <c r="AI747"/>
  <c r="AH747"/>
  <c r="AG747"/>
  <c r="AS746"/>
  <c r="AR746"/>
  <c r="AQ746"/>
  <c r="AP746"/>
  <c r="AO746"/>
  <c r="AN746"/>
  <c r="AM746"/>
  <c r="AL746"/>
  <c r="AK746"/>
  <c r="AJ746"/>
  <c r="AI746"/>
  <c r="AH746"/>
  <c r="AG746"/>
  <c r="AS745"/>
  <c r="AR745"/>
  <c r="AQ745"/>
  <c r="AP745"/>
  <c r="AO745"/>
  <c r="AN745"/>
  <c r="AM745"/>
  <c r="AL745"/>
  <c r="AK745"/>
  <c r="AJ745"/>
  <c r="AI745"/>
  <c r="AH745"/>
  <c r="AG745"/>
  <c r="AS744"/>
  <c r="AR744"/>
  <c r="AQ744"/>
  <c r="AP744"/>
  <c r="AO744"/>
  <c r="AN744"/>
  <c r="AM744"/>
  <c r="AL744"/>
  <c r="AK744"/>
  <c r="AJ744"/>
  <c r="AI744"/>
  <c r="AH744"/>
  <c r="AG744"/>
  <c r="AS743"/>
  <c r="AR743"/>
  <c r="AQ743"/>
  <c r="AP743"/>
  <c r="AO743"/>
  <c r="AN743"/>
  <c r="AM743"/>
  <c r="AL743"/>
  <c r="AK743"/>
  <c r="AJ743"/>
  <c r="AI743"/>
  <c r="AH743"/>
  <c r="AG743"/>
  <c r="AS742"/>
  <c r="AR742"/>
  <c r="AQ742"/>
  <c r="AP742"/>
  <c r="AO742"/>
  <c r="AN742"/>
  <c r="AM742"/>
  <c r="AL742"/>
  <c r="AK742"/>
  <c r="AJ742"/>
  <c r="AI742"/>
  <c r="AH742"/>
  <c r="AG742"/>
  <c r="AS741"/>
  <c r="AR741"/>
  <c r="AQ741"/>
  <c r="AP741"/>
  <c r="AO741"/>
  <c r="AN741"/>
  <c r="AM741"/>
  <c r="AL741"/>
  <c r="AK741"/>
  <c r="AJ741"/>
  <c r="AI741"/>
  <c r="AH741"/>
  <c r="AG741"/>
  <c r="AS740"/>
  <c r="AR740"/>
  <c r="AQ740"/>
  <c r="AP740"/>
  <c r="AO740"/>
  <c r="AN740"/>
  <c r="AM740"/>
  <c r="AL740"/>
  <c r="AK740"/>
  <c r="AJ740"/>
  <c r="AI740"/>
  <c r="AH740"/>
  <c r="AG740"/>
  <c r="AS739"/>
  <c r="AR739"/>
  <c r="AQ739"/>
  <c r="AP739"/>
  <c r="AO739"/>
  <c r="AN739"/>
  <c r="AM739"/>
  <c r="AL739"/>
  <c r="AK739"/>
  <c r="AJ739"/>
  <c r="AI739"/>
  <c r="AH739"/>
  <c r="AG739"/>
  <c r="AS738"/>
  <c r="AR738"/>
  <c r="AQ738"/>
  <c r="AP738"/>
  <c r="AO738"/>
  <c r="AN738"/>
  <c r="AM738"/>
  <c r="AL738"/>
  <c r="AK738"/>
  <c r="AJ738"/>
  <c r="AI738"/>
  <c r="AH738"/>
  <c r="AG738"/>
  <c r="AS737"/>
  <c r="AR737"/>
  <c r="AQ737"/>
  <c r="AP737"/>
  <c r="AO737"/>
  <c r="AN737"/>
  <c r="AM737"/>
  <c r="AL737"/>
  <c r="AK737"/>
  <c r="AJ737"/>
  <c r="AI737"/>
  <c r="AH737"/>
  <c r="AG737"/>
  <c r="AS736"/>
  <c r="AR736"/>
  <c r="AQ736"/>
  <c r="AP736"/>
  <c r="AO736"/>
  <c r="AN736"/>
  <c r="AM736"/>
  <c r="AL736"/>
  <c r="AK736"/>
  <c r="AJ736"/>
  <c r="AI736"/>
  <c r="AH736"/>
  <c r="AG736"/>
  <c r="AS735"/>
  <c r="AR735"/>
  <c r="AQ735"/>
  <c r="AP735"/>
  <c r="AO735"/>
  <c r="AN735"/>
  <c r="AM735"/>
  <c r="AL735"/>
  <c r="AK735"/>
  <c r="AJ735"/>
  <c r="AI735"/>
  <c r="AH735"/>
  <c r="AG735"/>
  <c r="AS734"/>
  <c r="AR734"/>
  <c r="AQ734"/>
  <c r="AP734"/>
  <c r="AO734"/>
  <c r="AN734"/>
  <c r="AM734"/>
  <c r="AL734"/>
  <c r="AK734"/>
  <c r="AJ734"/>
  <c r="AI734"/>
  <c r="AH734"/>
  <c r="AG734"/>
  <c r="AS733"/>
  <c r="AR733"/>
  <c r="AQ733"/>
  <c r="AP733"/>
  <c r="AO733"/>
  <c r="AN733"/>
  <c r="AM733"/>
  <c r="AL733"/>
  <c r="AK733"/>
  <c r="AJ733"/>
  <c r="AI733"/>
  <c r="AH733"/>
  <c r="AG733"/>
  <c r="AS732"/>
  <c r="AR732"/>
  <c r="AQ732"/>
  <c r="AP732"/>
  <c r="AO732"/>
  <c r="AN732"/>
  <c r="AM732"/>
  <c r="AL732"/>
  <c r="AK732"/>
  <c r="AJ732"/>
  <c r="AI732"/>
  <c r="AH732"/>
  <c r="AG732"/>
  <c r="AS731"/>
  <c r="AR731"/>
  <c r="AQ731"/>
  <c r="AP731"/>
  <c r="AO731"/>
  <c r="AN731"/>
  <c r="AM731"/>
  <c r="AL731"/>
  <c r="AK731"/>
  <c r="AJ731"/>
  <c r="AI731"/>
  <c r="AH731"/>
  <c r="AG731"/>
  <c r="AS730"/>
  <c r="AR730"/>
  <c r="AQ730"/>
  <c r="AP730"/>
  <c r="AO730"/>
  <c r="AN730"/>
  <c r="AM730"/>
  <c r="AL730"/>
  <c r="AK730"/>
  <c r="AJ730"/>
  <c r="AI730"/>
  <c r="AH730"/>
  <c r="AG730"/>
  <c r="AS729"/>
  <c r="AR729"/>
  <c r="AQ729"/>
  <c r="AP729"/>
  <c r="AO729"/>
  <c r="AN729"/>
  <c r="AM729"/>
  <c r="AL729"/>
  <c r="AK729"/>
  <c r="AJ729"/>
  <c r="AI729"/>
  <c r="AH729"/>
  <c r="AG729"/>
  <c r="AS728"/>
  <c r="AR728"/>
  <c r="AQ728"/>
  <c r="AP728"/>
  <c r="AO728"/>
  <c r="AN728"/>
  <c r="AM728"/>
  <c r="AL728"/>
  <c r="AK728"/>
  <c r="AJ728"/>
  <c r="AI728"/>
  <c r="AH728"/>
  <c r="AG728"/>
  <c r="AS727"/>
  <c r="AR727"/>
  <c r="AQ727"/>
  <c r="AP727"/>
  <c r="AO727"/>
  <c r="AN727"/>
  <c r="AM727"/>
  <c r="AL727"/>
  <c r="AK727"/>
  <c r="AJ727"/>
  <c r="AI727"/>
  <c r="AH727"/>
  <c r="AG727"/>
  <c r="AS726"/>
  <c r="AR726"/>
  <c r="AQ726"/>
  <c r="AP726"/>
  <c r="AO726"/>
  <c r="AN726"/>
  <c r="AM726"/>
  <c r="AL726"/>
  <c r="AK726"/>
  <c r="AJ726"/>
  <c r="AI726"/>
  <c r="AH726"/>
  <c r="AG726"/>
  <c r="AS725"/>
  <c r="AR725"/>
  <c r="AQ725"/>
  <c r="AP725"/>
  <c r="AO725"/>
  <c r="AN725"/>
  <c r="AM725"/>
  <c r="AL725"/>
  <c r="AK725"/>
  <c r="AJ725"/>
  <c r="AI725"/>
  <c r="AH725"/>
  <c r="AG725"/>
  <c r="AS724"/>
  <c r="AR724"/>
  <c r="AQ724"/>
  <c r="AP724"/>
  <c r="AO724"/>
  <c r="AN724"/>
  <c r="AM724"/>
  <c r="AL724"/>
  <c r="AK724"/>
  <c r="AJ724"/>
  <c r="AI724"/>
  <c r="AH724"/>
  <c r="AG724"/>
  <c r="AS723"/>
  <c r="AR723"/>
  <c r="AQ723"/>
  <c r="AP723"/>
  <c r="AO723"/>
  <c r="AN723"/>
  <c r="AM723"/>
  <c r="AL723"/>
  <c r="AK723"/>
  <c r="AJ723"/>
  <c r="AI723"/>
  <c r="AH723"/>
  <c r="AG723"/>
  <c r="AS722"/>
  <c r="AR722"/>
  <c r="AQ722"/>
  <c r="AP722"/>
  <c r="AO722"/>
  <c r="AN722"/>
  <c r="AM722"/>
  <c r="AL722"/>
  <c r="AK722"/>
  <c r="AJ722"/>
  <c r="AI722"/>
  <c r="AH722"/>
  <c r="AG722"/>
  <c r="AS721"/>
  <c r="AR721"/>
  <c r="AQ721"/>
  <c r="AP721"/>
  <c r="AO721"/>
  <c r="AN721"/>
  <c r="AM721"/>
  <c r="AL721"/>
  <c r="AK721"/>
  <c r="AJ721"/>
  <c r="AI721"/>
  <c r="AH721"/>
  <c r="AG721"/>
  <c r="AS720"/>
  <c r="AR720"/>
  <c r="AQ720"/>
  <c r="AP720"/>
  <c r="AO720"/>
  <c r="AN720"/>
  <c r="AM720"/>
  <c r="AL720"/>
  <c r="AK720"/>
  <c r="AJ720"/>
  <c r="AI720"/>
  <c r="AH720"/>
  <c r="AG720"/>
  <c r="AS719"/>
  <c r="AR719"/>
  <c r="AQ719"/>
  <c r="AP719"/>
  <c r="AO719"/>
  <c r="AN719"/>
  <c r="AM719"/>
  <c r="AL719"/>
  <c r="AK719"/>
  <c r="AJ719"/>
  <c r="AI719"/>
  <c r="AH719"/>
  <c r="AG719"/>
  <c r="AS718"/>
  <c r="AR718"/>
  <c r="AQ718"/>
  <c r="AP718"/>
  <c r="AO718"/>
  <c r="AN718"/>
  <c r="AM718"/>
  <c r="AL718"/>
  <c r="AK718"/>
  <c r="AJ718"/>
  <c r="AI718"/>
  <c r="AH718"/>
  <c r="AG718"/>
  <c r="AS717"/>
  <c r="AR717"/>
  <c r="AQ717"/>
  <c r="AP717"/>
  <c r="AO717"/>
  <c r="AN717"/>
  <c r="AM717"/>
  <c r="AL717"/>
  <c r="AK717"/>
  <c r="AJ717"/>
  <c r="AI717"/>
  <c r="AH717"/>
  <c r="AG717"/>
  <c r="AS716"/>
  <c r="AR716"/>
  <c r="AQ716"/>
  <c r="AP716"/>
  <c r="AO716"/>
  <c r="AN716"/>
  <c r="AM716"/>
  <c r="AL716"/>
  <c r="AK716"/>
  <c r="AJ716"/>
  <c r="AI716"/>
  <c r="AH716"/>
  <c r="AG716"/>
  <c r="AS715"/>
  <c r="AR715"/>
  <c r="AQ715"/>
  <c r="AP715"/>
  <c r="AO715"/>
  <c r="AN715"/>
  <c r="AM715"/>
  <c r="AL715"/>
  <c r="AK715"/>
  <c r="AJ715"/>
  <c r="AI715"/>
  <c r="AH715"/>
  <c r="AG715"/>
  <c r="AS714"/>
  <c r="AR714"/>
  <c r="AQ714"/>
  <c r="AP714"/>
  <c r="AO714"/>
  <c r="AN714"/>
  <c r="AM714"/>
  <c r="AL714"/>
  <c r="AK714"/>
  <c r="AJ714"/>
  <c r="AI714"/>
  <c r="AH714"/>
  <c r="AG714"/>
  <c r="AS713"/>
  <c r="AR713"/>
  <c r="AQ713"/>
  <c r="AP713"/>
  <c r="AO713"/>
  <c r="AN713"/>
  <c r="AM713"/>
  <c r="AL713"/>
  <c r="AK713"/>
  <c r="AJ713"/>
  <c r="AI713"/>
  <c r="AH713"/>
  <c r="AG713"/>
  <c r="AS712"/>
  <c r="AR712"/>
  <c r="AQ712"/>
  <c r="AP712"/>
  <c r="AO712"/>
  <c r="AN712"/>
  <c r="AM712"/>
  <c r="AL712"/>
  <c r="AK712"/>
  <c r="AJ712"/>
  <c r="AI712"/>
  <c r="AH712"/>
  <c r="AG712"/>
  <c r="AS711"/>
  <c r="AR711"/>
  <c r="AQ711"/>
  <c r="AP711"/>
  <c r="AO711"/>
  <c r="AN711"/>
  <c r="AM711"/>
  <c r="AL711"/>
  <c r="AK711"/>
  <c r="AJ711"/>
  <c r="AI711"/>
  <c r="AH711"/>
  <c r="AG711"/>
  <c r="AS710"/>
  <c r="AR710"/>
  <c r="AQ710"/>
  <c r="AP710"/>
  <c r="AO710"/>
  <c r="AN710"/>
  <c r="AM710"/>
  <c r="AL710"/>
  <c r="AK710"/>
  <c r="AJ710"/>
  <c r="AI710"/>
  <c r="AH710"/>
  <c r="AG710"/>
  <c r="AS709"/>
  <c r="AR709"/>
  <c r="AQ709"/>
  <c r="AP709"/>
  <c r="AO709"/>
  <c r="AN709"/>
  <c r="AM709"/>
  <c r="AL709"/>
  <c r="AK709"/>
  <c r="AJ709"/>
  <c r="AI709"/>
  <c r="AH709"/>
  <c r="AG709"/>
  <c r="AS708"/>
  <c r="AR708"/>
  <c r="AQ708"/>
  <c r="AP708"/>
  <c r="AO708"/>
  <c r="AN708"/>
  <c r="AM708"/>
  <c r="AL708"/>
  <c r="AK708"/>
  <c r="AJ708"/>
  <c r="AI708"/>
  <c r="AH708"/>
  <c r="AG708"/>
  <c r="AS707"/>
  <c r="AR707"/>
  <c r="AQ707"/>
  <c r="AP707"/>
  <c r="AO707"/>
  <c r="AN707"/>
  <c r="AM707"/>
  <c r="AL707"/>
  <c r="AK707"/>
  <c r="AJ707"/>
  <c r="AI707"/>
  <c r="AH707"/>
  <c r="AG707"/>
  <c r="AS706"/>
  <c r="AR706"/>
  <c r="AQ706"/>
  <c r="AP706"/>
  <c r="AO706"/>
  <c r="AN706"/>
  <c r="AM706"/>
  <c r="AL706"/>
  <c r="AK706"/>
  <c r="AJ706"/>
  <c r="AI706"/>
  <c r="AH706"/>
  <c r="AG706"/>
  <c r="AS705"/>
  <c r="AR705"/>
  <c r="AQ705"/>
  <c r="AP705"/>
  <c r="AO705"/>
  <c r="AN705"/>
  <c r="AM705"/>
  <c r="AL705"/>
  <c r="AK705"/>
  <c r="AJ705"/>
  <c r="AI705"/>
  <c r="AH705"/>
  <c r="AG705"/>
  <c r="AS704"/>
  <c r="AR704"/>
  <c r="AQ704"/>
  <c r="AP704"/>
  <c r="AO704"/>
  <c r="AN704"/>
  <c r="AM704"/>
  <c r="AL704"/>
  <c r="AK704"/>
  <c r="AJ704"/>
  <c r="AI704"/>
  <c r="AH704"/>
  <c r="AG704"/>
  <c r="AS703"/>
  <c r="AR703"/>
  <c r="AQ703"/>
  <c r="AP703"/>
  <c r="AO703"/>
  <c r="AN703"/>
  <c r="AM703"/>
  <c r="AL703"/>
  <c r="AK703"/>
  <c r="AJ703"/>
  <c r="AI703"/>
  <c r="AH703"/>
  <c r="AG703"/>
  <c r="AS702"/>
  <c r="AR702"/>
  <c r="AQ702"/>
  <c r="AP702"/>
  <c r="AO702"/>
  <c r="AN702"/>
  <c r="AM702"/>
  <c r="AL702"/>
  <c r="AK702"/>
  <c r="AJ702"/>
  <c r="AI702"/>
  <c r="AH702"/>
  <c r="AG702"/>
  <c r="AS701"/>
  <c r="AR701"/>
  <c r="AQ701"/>
  <c r="AP701"/>
  <c r="AO701"/>
  <c r="AN701"/>
  <c r="AM701"/>
  <c r="AL701"/>
  <c r="AK701"/>
  <c r="AJ701"/>
  <c r="AI701"/>
  <c r="AH701"/>
  <c r="AG701"/>
  <c r="AS700"/>
  <c r="AR700"/>
  <c r="AQ700"/>
  <c r="AP700"/>
  <c r="AO700"/>
  <c r="AN700"/>
  <c r="AM700"/>
  <c r="AL700"/>
  <c r="AK700"/>
  <c r="AJ700"/>
  <c r="AI700"/>
  <c r="AH700"/>
  <c r="AG700"/>
  <c r="AS699"/>
  <c r="AR699"/>
  <c r="AQ699"/>
  <c r="AP699"/>
  <c r="AO699"/>
  <c r="AN699"/>
  <c r="AM699"/>
  <c r="AL699"/>
  <c r="AK699"/>
  <c r="AJ699"/>
  <c r="AI699"/>
  <c r="AH699"/>
  <c r="AG699"/>
  <c r="AS698"/>
  <c r="AR698"/>
  <c r="AQ698"/>
  <c r="AP698"/>
  <c r="AO698"/>
  <c r="AN698"/>
  <c r="AM698"/>
  <c r="AL698"/>
  <c r="AK698"/>
  <c r="AJ698"/>
  <c r="AI698"/>
  <c r="AH698"/>
  <c r="AG698"/>
  <c r="AS697"/>
  <c r="AR697"/>
  <c r="AQ697"/>
  <c r="AP697"/>
  <c r="AO697"/>
  <c r="AN697"/>
  <c r="AM697"/>
  <c r="AL697"/>
  <c r="AK697"/>
  <c r="AJ697"/>
  <c r="AI697"/>
  <c r="AH697"/>
  <c r="AG697"/>
  <c r="AS696"/>
  <c r="AR696"/>
  <c r="AQ696"/>
  <c r="AP696"/>
  <c r="AO696"/>
  <c r="AN696"/>
  <c r="AM696"/>
  <c r="AL696"/>
  <c r="AK696"/>
  <c r="AJ696"/>
  <c r="AI696"/>
  <c r="AH696"/>
  <c r="AG696"/>
  <c r="AS695"/>
  <c r="AR695"/>
  <c r="AQ695"/>
  <c r="AP695"/>
  <c r="AO695"/>
  <c r="AN695"/>
  <c r="AM695"/>
  <c r="AL695"/>
  <c r="AK695"/>
  <c r="AJ695"/>
  <c r="AI695"/>
  <c r="AH695"/>
  <c r="AG695"/>
  <c r="AS694"/>
  <c r="AR694"/>
  <c r="AQ694"/>
  <c r="AP694"/>
  <c r="AO694"/>
  <c r="AN694"/>
  <c r="AM694"/>
  <c r="AL694"/>
  <c r="AK694"/>
  <c r="AJ694"/>
  <c r="AI694"/>
  <c r="AH694"/>
  <c r="AG694"/>
  <c r="AS693"/>
  <c r="AR693"/>
  <c r="AQ693"/>
  <c r="AP693"/>
  <c r="AO693"/>
  <c r="AN693"/>
  <c r="AM693"/>
  <c r="AL693"/>
  <c r="AK693"/>
  <c r="AJ693"/>
  <c r="AI693"/>
  <c r="AH693"/>
  <c r="AG693"/>
  <c r="AS692"/>
  <c r="AR692"/>
  <c r="AQ692"/>
  <c r="AP692"/>
  <c r="AO692"/>
  <c r="AN692"/>
  <c r="AM692"/>
  <c r="AL692"/>
  <c r="AK692"/>
  <c r="AJ692"/>
  <c r="AI692"/>
  <c r="AH692"/>
  <c r="AG692"/>
  <c r="AS691"/>
  <c r="AR691"/>
  <c r="AQ691"/>
  <c r="AP691"/>
  <c r="AO691"/>
  <c r="AN691"/>
  <c r="AM691"/>
  <c r="AL691"/>
  <c r="AK691"/>
  <c r="AJ691"/>
  <c r="AI691"/>
  <c r="AH691"/>
  <c r="AG691"/>
  <c r="AS690"/>
  <c r="AR690"/>
  <c r="AQ690"/>
  <c r="AP690"/>
  <c r="AO690"/>
  <c r="AN690"/>
  <c r="AM690"/>
  <c r="AL690"/>
  <c r="AK690"/>
  <c r="AJ690"/>
  <c r="AI690"/>
  <c r="AH690"/>
  <c r="AG690"/>
  <c r="AS689"/>
  <c r="AR689"/>
  <c r="AQ689"/>
  <c r="AP689"/>
  <c r="AO689"/>
  <c r="AN689"/>
  <c r="AM689"/>
  <c r="AL689"/>
  <c r="AK689"/>
  <c r="AJ689"/>
  <c r="AI689"/>
  <c r="AH689"/>
  <c r="AG689"/>
  <c r="AS688"/>
  <c r="AR688"/>
  <c r="AQ688"/>
  <c r="AP688"/>
  <c r="AO688"/>
  <c r="AN688"/>
  <c r="AM688"/>
  <c r="AL688"/>
  <c r="AK688"/>
  <c r="AJ688"/>
  <c r="AI688"/>
  <c r="AH688"/>
  <c r="AG688"/>
  <c r="AS687"/>
  <c r="AR687"/>
  <c r="AQ687"/>
  <c r="AP687"/>
  <c r="AO687"/>
  <c r="AN687"/>
  <c r="AM687"/>
  <c r="AL687"/>
  <c r="AK687"/>
  <c r="AJ687"/>
  <c r="AI687"/>
  <c r="AH687"/>
  <c r="AG687"/>
  <c r="AS686"/>
  <c r="AR686"/>
  <c r="AQ686"/>
  <c r="AP686"/>
  <c r="AO686"/>
  <c r="AN686"/>
  <c r="AM686"/>
  <c r="AL686"/>
  <c r="AK686"/>
  <c r="AJ686"/>
  <c r="AI686"/>
  <c r="AH686"/>
  <c r="AG686"/>
  <c r="AS685"/>
  <c r="AR685"/>
  <c r="AQ685"/>
  <c r="AP685"/>
  <c r="AO685"/>
  <c r="AN685"/>
  <c r="AM685"/>
  <c r="AL685"/>
  <c r="AK685"/>
  <c r="AJ685"/>
  <c r="AI685"/>
  <c r="AH685"/>
  <c r="AG685"/>
  <c r="AS684"/>
  <c r="AR684"/>
  <c r="AQ684"/>
  <c r="AP684"/>
  <c r="AO684"/>
  <c r="AN684"/>
  <c r="AM684"/>
  <c r="AL684"/>
  <c r="AK684"/>
  <c r="AJ684"/>
  <c r="AI684"/>
  <c r="AH684"/>
  <c r="AG684"/>
  <c r="AS683"/>
  <c r="AR683"/>
  <c r="AQ683"/>
  <c r="AP683"/>
  <c r="AO683"/>
  <c r="AN683"/>
  <c r="AM683"/>
  <c r="AL683"/>
  <c r="AK683"/>
  <c r="AJ683"/>
  <c r="AI683"/>
  <c r="AH683"/>
  <c r="AG683"/>
  <c r="AS682"/>
  <c r="AR682"/>
  <c r="AQ682"/>
  <c r="AP682"/>
  <c r="AO682"/>
  <c r="AN682"/>
  <c r="AM682"/>
  <c r="AL682"/>
  <c r="AK682"/>
  <c r="AJ682"/>
  <c r="AI682"/>
  <c r="AH682"/>
  <c r="AG682"/>
  <c r="AS681"/>
  <c r="AR681"/>
  <c r="AQ681"/>
  <c r="AP681"/>
  <c r="AO681"/>
  <c r="AN681"/>
  <c r="AM681"/>
  <c r="AL681"/>
  <c r="AK681"/>
  <c r="AJ681"/>
  <c r="AI681"/>
  <c r="AH681"/>
  <c r="AG681"/>
  <c r="AS680"/>
  <c r="AR680"/>
  <c r="AQ680"/>
  <c r="AP680"/>
  <c r="AO680"/>
  <c r="AN680"/>
  <c r="AM680"/>
  <c r="AL680"/>
  <c r="AK680"/>
  <c r="AJ680"/>
  <c r="AI680"/>
  <c r="AH680"/>
  <c r="AG680"/>
  <c r="AS679"/>
  <c r="AR679"/>
  <c r="AQ679"/>
  <c r="AP679"/>
  <c r="AO679"/>
  <c r="AN679"/>
  <c r="AM679"/>
  <c r="AL679"/>
  <c r="AK679"/>
  <c r="AJ679"/>
  <c r="AI679"/>
  <c r="AH679"/>
  <c r="AG679"/>
  <c r="AS678"/>
  <c r="AR678"/>
  <c r="AQ678"/>
  <c r="AP678"/>
  <c r="AO678"/>
  <c r="AN678"/>
  <c r="AM678"/>
  <c r="AL678"/>
  <c r="AK678"/>
  <c r="AJ678"/>
  <c r="AI678"/>
  <c r="AH678"/>
  <c r="AG678"/>
  <c r="AS677"/>
  <c r="AR677"/>
  <c r="AQ677"/>
  <c r="AP677"/>
  <c r="AO677"/>
  <c r="AN677"/>
  <c r="AM677"/>
  <c r="AL677"/>
  <c r="AK677"/>
  <c r="AJ677"/>
  <c r="AI677"/>
  <c r="AH677"/>
  <c r="AG677"/>
  <c r="AS676"/>
  <c r="AR676"/>
  <c r="AQ676"/>
  <c r="AP676"/>
  <c r="AO676"/>
  <c r="AN676"/>
  <c r="AM676"/>
  <c r="AL676"/>
  <c r="AK676"/>
  <c r="AJ676"/>
  <c r="AI676"/>
  <c r="AH676"/>
  <c r="AG676"/>
  <c r="AS675"/>
  <c r="AR675"/>
  <c r="AQ675"/>
  <c r="AP675"/>
  <c r="AO675"/>
  <c r="AN675"/>
  <c r="AM675"/>
  <c r="AL675"/>
  <c r="AK675"/>
  <c r="AJ675"/>
  <c r="AI675"/>
  <c r="AH675"/>
  <c r="AG675"/>
  <c r="AS674"/>
  <c r="AR674"/>
  <c r="AQ674"/>
  <c r="AP674"/>
  <c r="AO674"/>
  <c r="AN674"/>
  <c r="AM674"/>
  <c r="AL674"/>
  <c r="AK674"/>
  <c r="AJ674"/>
  <c r="AI674"/>
  <c r="AH674"/>
  <c r="AG674"/>
  <c r="AS673"/>
  <c r="AR673"/>
  <c r="AQ673"/>
  <c r="AP673"/>
  <c r="AO673"/>
  <c r="AN673"/>
  <c r="AM673"/>
  <c r="AL673"/>
  <c r="AK673"/>
  <c r="AJ673"/>
  <c r="AI673"/>
  <c r="AH673"/>
  <c r="AG673"/>
  <c r="AS672"/>
  <c r="AR672"/>
  <c r="AQ672"/>
  <c r="AP672"/>
  <c r="AO672"/>
  <c r="AN672"/>
  <c r="AM672"/>
  <c r="AL672"/>
  <c r="AK672"/>
  <c r="AJ672"/>
  <c r="AI672"/>
  <c r="AH672"/>
  <c r="AG672"/>
  <c r="AS671"/>
  <c r="AR671"/>
  <c r="AQ671"/>
  <c r="AP671"/>
  <c r="AO671"/>
  <c r="AN671"/>
  <c r="AM671"/>
  <c r="AL671"/>
  <c r="AK671"/>
  <c r="AJ671"/>
  <c r="AI671"/>
  <c r="AH671"/>
  <c r="AG671"/>
  <c r="AS670"/>
  <c r="AR670"/>
  <c r="AQ670"/>
  <c r="AP670"/>
  <c r="AO670"/>
  <c r="AN670"/>
  <c r="AM670"/>
  <c r="AL670"/>
  <c r="AK670"/>
  <c r="AJ670"/>
  <c r="AI670"/>
  <c r="AH670"/>
  <c r="AG670"/>
  <c r="AS669"/>
  <c r="AR669"/>
  <c r="AQ669"/>
  <c r="AP669"/>
  <c r="AO669"/>
  <c r="AN669"/>
  <c r="AM669"/>
  <c r="AL669"/>
  <c r="AK669"/>
  <c r="AJ669"/>
  <c r="AI669"/>
  <c r="AH669"/>
  <c r="AG669"/>
  <c r="AS668"/>
  <c r="AR668"/>
  <c r="AQ668"/>
  <c r="AP668"/>
  <c r="AO668"/>
  <c r="AN668"/>
  <c r="AM668"/>
  <c r="AL668"/>
  <c r="AK668"/>
  <c r="AJ668"/>
  <c r="AI668"/>
  <c r="AH668"/>
  <c r="AG668"/>
  <c r="AS667"/>
  <c r="AR667"/>
  <c r="AQ667"/>
  <c r="AP667"/>
  <c r="AO667"/>
  <c r="AN667"/>
  <c r="AM667"/>
  <c r="AL667"/>
  <c r="AK667"/>
  <c r="AJ667"/>
  <c r="AI667"/>
  <c r="AH667"/>
  <c r="AG667"/>
  <c r="AS666"/>
  <c r="AR666"/>
  <c r="AQ666"/>
  <c r="AP666"/>
  <c r="AO666"/>
  <c r="AN666"/>
  <c r="AM666"/>
  <c r="AL666"/>
  <c r="AK666"/>
  <c r="AJ666"/>
  <c r="AI666"/>
  <c r="AH666"/>
  <c r="AG666"/>
  <c r="AS665"/>
  <c r="AR665"/>
  <c r="AQ665"/>
  <c r="AP665"/>
  <c r="AO665"/>
  <c r="AN665"/>
  <c r="AM665"/>
  <c r="AL665"/>
  <c r="AK665"/>
  <c r="AJ665"/>
  <c r="AI665"/>
  <c r="AH665"/>
  <c r="AG665"/>
  <c r="AS664"/>
  <c r="AR664"/>
  <c r="AQ664"/>
  <c r="AP664"/>
  <c r="AO664"/>
  <c r="AN664"/>
  <c r="AM664"/>
  <c r="AL664"/>
  <c r="AK664"/>
  <c r="AJ664"/>
  <c r="AI664"/>
  <c r="AH664"/>
  <c r="AG664"/>
  <c r="AS663"/>
  <c r="AR663"/>
  <c r="AQ663"/>
  <c r="AP663"/>
  <c r="AO663"/>
  <c r="AN663"/>
  <c r="AM663"/>
  <c r="AL663"/>
  <c r="AK663"/>
  <c r="AJ663"/>
  <c r="AI663"/>
  <c r="AH663"/>
  <c r="AG663"/>
  <c r="AS662"/>
  <c r="AR662"/>
  <c r="AQ662"/>
  <c r="AP662"/>
  <c r="AO662"/>
  <c r="AN662"/>
  <c r="AM662"/>
  <c r="AL662"/>
  <c r="AK662"/>
  <c r="AJ662"/>
  <c r="AI662"/>
  <c r="AH662"/>
  <c r="AG662"/>
  <c r="AS661"/>
  <c r="AR661"/>
  <c r="AQ661"/>
  <c r="AP661"/>
  <c r="AO661"/>
  <c r="AN661"/>
  <c r="AM661"/>
  <c r="AL661"/>
  <c r="AK661"/>
  <c r="AJ661"/>
  <c r="AI661"/>
  <c r="AH661"/>
  <c r="AG661"/>
  <c r="AS660"/>
  <c r="AR660"/>
  <c r="AQ660"/>
  <c r="AP660"/>
  <c r="AO660"/>
  <c r="AN660"/>
  <c r="AM660"/>
  <c r="AL660"/>
  <c r="AK660"/>
  <c r="AJ660"/>
  <c r="AI660"/>
  <c r="AH660"/>
  <c r="AG660"/>
  <c r="AS659"/>
  <c r="AR659"/>
  <c r="AQ659"/>
  <c r="AP659"/>
  <c r="AO659"/>
  <c r="AN659"/>
  <c r="AM659"/>
  <c r="AL659"/>
  <c r="AK659"/>
  <c r="AJ659"/>
  <c r="AI659"/>
  <c r="AH659"/>
  <c r="AG659"/>
  <c r="AS658"/>
  <c r="AR658"/>
  <c r="AQ658"/>
  <c r="AP658"/>
  <c r="AO658"/>
  <c r="AN658"/>
  <c r="AM658"/>
  <c r="AL658"/>
  <c r="AK658"/>
  <c r="AJ658"/>
  <c r="AI658"/>
  <c r="AH658"/>
  <c r="AG658"/>
  <c r="AS657"/>
  <c r="AR657"/>
  <c r="AQ657"/>
  <c r="AP657"/>
  <c r="AO657"/>
  <c r="AN657"/>
  <c r="AM657"/>
  <c r="AL657"/>
  <c r="AK657"/>
  <c r="AJ657"/>
  <c r="AI657"/>
  <c r="AH657"/>
  <c r="AG657"/>
  <c r="AS656"/>
  <c r="AR656"/>
  <c r="AQ656"/>
  <c r="AP656"/>
  <c r="AO656"/>
  <c r="AN656"/>
  <c r="AM656"/>
  <c r="AL656"/>
  <c r="AK656"/>
  <c r="AJ656"/>
  <c r="AI656"/>
  <c r="AH656"/>
  <c r="AG656"/>
  <c r="AS655"/>
  <c r="AR655"/>
  <c r="AQ655"/>
  <c r="AP655"/>
  <c r="AO655"/>
  <c r="AN655"/>
  <c r="AM655"/>
  <c r="AL655"/>
  <c r="AK655"/>
  <c r="AJ655"/>
  <c r="AI655"/>
  <c r="AH655"/>
  <c r="AG655"/>
  <c r="AS654"/>
  <c r="AR654"/>
  <c r="AQ654"/>
  <c r="AP654"/>
  <c r="AO654"/>
  <c r="AN654"/>
  <c r="AM654"/>
  <c r="AL654"/>
  <c r="AK654"/>
  <c r="AJ654"/>
  <c r="AI654"/>
  <c r="AH654"/>
  <c r="AG654"/>
  <c r="AS653"/>
  <c r="AR653"/>
  <c r="AQ653"/>
  <c r="AP653"/>
  <c r="AO653"/>
  <c r="AN653"/>
  <c r="AM653"/>
  <c r="AL653"/>
  <c r="AK653"/>
  <c r="AJ653"/>
  <c r="AI653"/>
  <c r="AH653"/>
  <c r="AG653"/>
  <c r="AS652"/>
  <c r="AR652"/>
  <c r="AQ652"/>
  <c r="AP652"/>
  <c r="AO652"/>
  <c r="AN652"/>
  <c r="AM652"/>
  <c r="AL652"/>
  <c r="AK652"/>
  <c r="AJ652"/>
  <c r="AI652"/>
  <c r="AH652"/>
  <c r="AG652"/>
  <c r="AS651"/>
  <c r="AR651"/>
  <c r="AQ651"/>
  <c r="AP651"/>
  <c r="AO651"/>
  <c r="AN651"/>
  <c r="AM651"/>
  <c r="AL651"/>
  <c r="AK651"/>
  <c r="AJ651"/>
  <c r="AI651"/>
  <c r="AH651"/>
  <c r="AG651"/>
  <c r="AS650"/>
  <c r="AR650"/>
  <c r="AQ650"/>
  <c r="AP650"/>
  <c r="AO650"/>
  <c r="AN650"/>
  <c r="AM650"/>
  <c r="AL650"/>
  <c r="AK650"/>
  <c r="AJ650"/>
  <c r="AI650"/>
  <c r="AH650"/>
  <c r="AG650"/>
  <c r="AS649"/>
  <c r="AR649"/>
  <c r="AQ649"/>
  <c r="AP649"/>
  <c r="AO649"/>
  <c r="AN649"/>
  <c r="AM649"/>
  <c r="AL649"/>
  <c r="AK649"/>
  <c r="AJ649"/>
  <c r="AI649"/>
  <c r="AH649"/>
  <c r="AG649"/>
  <c r="AS648"/>
  <c r="AR648"/>
  <c r="AQ648"/>
  <c r="AP648"/>
  <c r="AO648"/>
  <c r="AN648"/>
  <c r="AM648"/>
  <c r="AL648"/>
  <c r="AK648"/>
  <c r="AJ648"/>
  <c r="AI648"/>
  <c r="AH648"/>
  <c r="AG648"/>
  <c r="AS647"/>
  <c r="AR647"/>
  <c r="AQ647"/>
  <c r="AP647"/>
  <c r="AO647"/>
  <c r="AN647"/>
  <c r="AM647"/>
  <c r="AL647"/>
  <c r="AK647"/>
  <c r="AJ647"/>
  <c r="AI647"/>
  <c r="AH647"/>
  <c r="AG647"/>
  <c r="AS646"/>
  <c r="AR646"/>
  <c r="AQ646"/>
  <c r="AP646"/>
  <c r="AO646"/>
  <c r="AN646"/>
  <c r="AM646"/>
  <c r="AL646"/>
  <c r="AK646"/>
  <c r="AJ646"/>
  <c r="AI646"/>
  <c r="AH646"/>
  <c r="AG646"/>
  <c r="AS645"/>
  <c r="AR645"/>
  <c r="AQ645"/>
  <c r="AP645"/>
  <c r="AO645"/>
  <c r="AN645"/>
  <c r="AM645"/>
  <c r="AL645"/>
  <c r="AK645"/>
  <c r="AJ645"/>
  <c r="AI645"/>
  <c r="AH645"/>
  <c r="AG645"/>
  <c r="AS644"/>
  <c r="AR644"/>
  <c r="AQ644"/>
  <c r="AP644"/>
  <c r="AO644"/>
  <c r="AN644"/>
  <c r="AM644"/>
  <c r="AL644"/>
  <c r="AK644"/>
  <c r="AJ644"/>
  <c r="AI644"/>
  <c r="AH644"/>
  <c r="AG644"/>
  <c r="AS643"/>
  <c r="AR643"/>
  <c r="AQ643"/>
  <c r="AP643"/>
  <c r="AO643"/>
  <c r="AN643"/>
  <c r="AM643"/>
  <c r="AL643"/>
  <c r="AK643"/>
  <c r="AJ643"/>
  <c r="AI643"/>
  <c r="AH643"/>
  <c r="AG643"/>
  <c r="AS642"/>
  <c r="AR642"/>
  <c r="AQ642"/>
  <c r="AP642"/>
  <c r="AO642"/>
  <c r="AN642"/>
  <c r="AM642"/>
  <c r="AL642"/>
  <c r="AK642"/>
  <c r="AJ642"/>
  <c r="AI642"/>
  <c r="AH642"/>
  <c r="AG642"/>
  <c r="AS641"/>
  <c r="AR641"/>
  <c r="AQ641"/>
  <c r="AP641"/>
  <c r="AO641"/>
  <c r="AN641"/>
  <c r="AM641"/>
  <c r="AL641"/>
  <c r="AK641"/>
  <c r="AJ641"/>
  <c r="AI641"/>
  <c r="AH641"/>
  <c r="AG641"/>
  <c r="AS640"/>
  <c r="AR640"/>
  <c r="AQ640"/>
  <c r="AP640"/>
  <c r="AO640"/>
  <c r="AN640"/>
  <c r="AM640"/>
  <c r="AL640"/>
  <c r="AK640"/>
  <c r="AJ640"/>
  <c r="AI640"/>
  <c r="AH640"/>
  <c r="AG640"/>
  <c r="AS639"/>
  <c r="AR639"/>
  <c r="AQ639"/>
  <c r="AP639"/>
  <c r="AO639"/>
  <c r="AN639"/>
  <c r="AM639"/>
  <c r="AL639"/>
  <c r="AK639"/>
  <c r="AJ639"/>
  <c r="AI639"/>
  <c r="AH639"/>
  <c r="AG639"/>
  <c r="AS638"/>
  <c r="AR638"/>
  <c r="AQ638"/>
  <c r="AP638"/>
  <c r="AO638"/>
  <c r="AN638"/>
  <c r="AM638"/>
  <c r="AL638"/>
  <c r="AK638"/>
  <c r="AJ638"/>
  <c r="AI638"/>
  <c r="AH638"/>
  <c r="AG638"/>
  <c r="AS637"/>
  <c r="AR637"/>
  <c r="AQ637"/>
  <c r="AP637"/>
  <c r="AO637"/>
  <c r="AN637"/>
  <c r="AM637"/>
  <c r="AL637"/>
  <c r="AK637"/>
  <c r="AJ637"/>
  <c r="AI637"/>
  <c r="AH637"/>
  <c r="AG637"/>
  <c r="AS636"/>
  <c r="AR636"/>
  <c r="AQ636"/>
  <c r="AP636"/>
  <c r="AO636"/>
  <c r="AN636"/>
  <c r="AM636"/>
  <c r="AL636"/>
  <c r="AK636"/>
  <c r="AJ636"/>
  <c r="AI636"/>
  <c r="AH636"/>
  <c r="AG636"/>
  <c r="AS635"/>
  <c r="AR635"/>
  <c r="AQ635"/>
  <c r="AP635"/>
  <c r="AO635"/>
  <c r="AN635"/>
  <c r="AM635"/>
  <c r="AL635"/>
  <c r="AK635"/>
  <c r="AJ635"/>
  <c r="AI635"/>
  <c r="AH635"/>
  <c r="AG635"/>
  <c r="AS634"/>
  <c r="AR634"/>
  <c r="AQ634"/>
  <c r="AP634"/>
  <c r="AO634"/>
  <c r="AN634"/>
  <c r="AM634"/>
  <c r="AL634"/>
  <c r="AK634"/>
  <c r="AJ634"/>
  <c r="AI634"/>
  <c r="AH634"/>
  <c r="AG634"/>
  <c r="AS633"/>
  <c r="AR633"/>
  <c r="AQ633"/>
  <c r="AP633"/>
  <c r="AO633"/>
  <c r="AN633"/>
  <c r="AM633"/>
  <c r="AL633"/>
  <c r="AK633"/>
  <c r="AJ633"/>
  <c r="AI633"/>
  <c r="AH633"/>
  <c r="AG633"/>
  <c r="AS632"/>
  <c r="AR632"/>
  <c r="AQ632"/>
  <c r="AP632"/>
  <c r="AO632"/>
  <c r="AN632"/>
  <c r="AM632"/>
  <c r="AL632"/>
  <c r="AK632"/>
  <c r="AJ632"/>
  <c r="AI632"/>
  <c r="AH632"/>
  <c r="AG632"/>
  <c r="AS631"/>
  <c r="AR631"/>
  <c r="AQ631"/>
  <c r="AP631"/>
  <c r="AO631"/>
  <c r="AN631"/>
  <c r="AM631"/>
  <c r="AL631"/>
  <c r="AK631"/>
  <c r="AJ631"/>
  <c r="AI631"/>
  <c r="AH631"/>
  <c r="AG631"/>
  <c r="AS630"/>
  <c r="AR630"/>
  <c r="AQ630"/>
  <c r="AP630"/>
  <c r="AO630"/>
  <c r="AN630"/>
  <c r="AM630"/>
  <c r="AL630"/>
  <c r="AK630"/>
  <c r="AJ630"/>
  <c r="AI630"/>
  <c r="AH630"/>
  <c r="AG630"/>
  <c r="AS629"/>
  <c r="AR629"/>
  <c r="AQ629"/>
  <c r="AP629"/>
  <c r="AO629"/>
  <c r="AN629"/>
  <c r="AM629"/>
  <c r="AL629"/>
  <c r="AK629"/>
  <c r="AJ629"/>
  <c r="AI629"/>
  <c r="AH629"/>
  <c r="AG629"/>
  <c r="AS628"/>
  <c r="AR628"/>
  <c r="AQ628"/>
  <c r="AP628"/>
  <c r="AO628"/>
  <c r="AN628"/>
  <c r="AM628"/>
  <c r="AL628"/>
  <c r="AK628"/>
  <c r="AJ628"/>
  <c r="AI628"/>
  <c r="AH628"/>
  <c r="AG628"/>
  <c r="AS627"/>
  <c r="AR627"/>
  <c r="AQ627"/>
  <c r="AP627"/>
  <c r="AO627"/>
  <c r="AN627"/>
  <c r="AM627"/>
  <c r="AL627"/>
  <c r="AK627"/>
  <c r="AJ627"/>
  <c r="AI627"/>
  <c r="AH627"/>
  <c r="AG627"/>
  <c r="AS626"/>
  <c r="AR626"/>
  <c r="AQ626"/>
  <c r="AP626"/>
  <c r="AO626"/>
  <c r="AN626"/>
  <c r="AM626"/>
  <c r="AL626"/>
  <c r="AK626"/>
  <c r="AJ626"/>
  <c r="AI626"/>
  <c r="AH626"/>
  <c r="AG626"/>
  <c r="AS625"/>
  <c r="AR625"/>
  <c r="AQ625"/>
  <c r="AP625"/>
  <c r="AO625"/>
  <c r="AN625"/>
  <c r="AM625"/>
  <c r="AL625"/>
  <c r="AK625"/>
  <c r="AJ625"/>
  <c r="AI625"/>
  <c r="AH625"/>
  <c r="AG625"/>
  <c r="AS624"/>
  <c r="AR624"/>
  <c r="AQ624"/>
  <c r="AP624"/>
  <c r="AO624"/>
  <c r="AN624"/>
  <c r="AM624"/>
  <c r="AL624"/>
  <c r="AK624"/>
  <c r="AJ624"/>
  <c r="AI624"/>
  <c r="AH624"/>
  <c r="AG624"/>
  <c r="AS623"/>
  <c r="AR623"/>
  <c r="AQ623"/>
  <c r="AP623"/>
  <c r="AO623"/>
  <c r="AN623"/>
  <c r="AM623"/>
  <c r="AL623"/>
  <c r="AK623"/>
  <c r="AJ623"/>
  <c r="AI623"/>
  <c r="AH623"/>
  <c r="AG623"/>
  <c r="AS622"/>
  <c r="AR622"/>
  <c r="AQ622"/>
  <c r="AP622"/>
  <c r="AO622"/>
  <c r="AN622"/>
  <c r="AM622"/>
  <c r="AL622"/>
  <c r="AK622"/>
  <c r="AJ622"/>
  <c r="AI622"/>
  <c r="AH622"/>
  <c r="AG622"/>
  <c r="AS621"/>
  <c r="AR621"/>
  <c r="AQ621"/>
  <c r="AP621"/>
  <c r="AO621"/>
  <c r="AN621"/>
  <c r="AM621"/>
  <c r="AL621"/>
  <c r="AK621"/>
  <c r="AJ621"/>
  <c r="AI621"/>
  <c r="AH621"/>
  <c r="AG621"/>
  <c r="AS620"/>
  <c r="AR620"/>
  <c r="AQ620"/>
  <c r="AP620"/>
  <c r="AO620"/>
  <c r="AN620"/>
  <c r="AM620"/>
  <c r="AL620"/>
  <c r="AK620"/>
  <c r="AJ620"/>
  <c r="AI620"/>
  <c r="AH620"/>
  <c r="AG620"/>
  <c r="AS619"/>
  <c r="AR619"/>
  <c r="AQ619"/>
  <c r="AP619"/>
  <c r="AO619"/>
  <c r="AN619"/>
  <c r="AM619"/>
  <c r="AL619"/>
  <c r="AK619"/>
  <c r="AJ619"/>
  <c r="AI619"/>
  <c r="AH619"/>
  <c r="AG619"/>
  <c r="AS618"/>
  <c r="AR618"/>
  <c r="AQ618"/>
  <c r="AP618"/>
  <c r="AO618"/>
  <c r="AN618"/>
  <c r="AM618"/>
  <c r="AL618"/>
  <c r="AK618"/>
  <c r="AJ618"/>
  <c r="AI618"/>
  <c r="AH618"/>
  <c r="AG618"/>
  <c r="AS617"/>
  <c r="AR617"/>
  <c r="AQ617"/>
  <c r="AP617"/>
  <c r="AO617"/>
  <c r="AN617"/>
  <c r="AM617"/>
  <c r="AL617"/>
  <c r="AK617"/>
  <c r="AJ617"/>
  <c r="AI617"/>
  <c r="AH617"/>
  <c r="AG617"/>
  <c r="AS616"/>
  <c r="AR616"/>
  <c r="AQ616"/>
  <c r="AP616"/>
  <c r="AO616"/>
  <c r="AN616"/>
  <c r="AM616"/>
  <c r="AL616"/>
  <c r="AK616"/>
  <c r="AJ616"/>
  <c r="AI616"/>
  <c r="AH616"/>
  <c r="AG616"/>
  <c r="AS615"/>
  <c r="AR615"/>
  <c r="AQ615"/>
  <c r="AP615"/>
  <c r="AO615"/>
  <c r="AN615"/>
  <c r="AM615"/>
  <c r="AL615"/>
  <c r="AK615"/>
  <c r="AJ615"/>
  <c r="AI615"/>
  <c r="AH615"/>
  <c r="AG615"/>
  <c r="AS614"/>
  <c r="AR614"/>
  <c r="AQ614"/>
  <c r="AP614"/>
  <c r="AO614"/>
  <c r="AN614"/>
  <c r="AM614"/>
  <c r="AL614"/>
  <c r="AK614"/>
  <c r="AJ614"/>
  <c r="AI614"/>
  <c r="AH614"/>
  <c r="AG614"/>
  <c r="AS613"/>
  <c r="AR613"/>
  <c r="AQ613"/>
  <c r="AP613"/>
  <c r="AO613"/>
  <c r="AN613"/>
  <c r="AM613"/>
  <c r="AL613"/>
  <c r="AK613"/>
  <c r="AJ613"/>
  <c r="AI613"/>
  <c r="AH613"/>
  <c r="AG613"/>
  <c r="AS612"/>
  <c r="AR612"/>
  <c r="AQ612"/>
  <c r="AP612"/>
  <c r="AO612"/>
  <c r="AN612"/>
  <c r="AM612"/>
  <c r="AL612"/>
  <c r="AK612"/>
  <c r="AJ612"/>
  <c r="AI612"/>
  <c r="AH612"/>
  <c r="AG612"/>
  <c r="AS611"/>
  <c r="AR611"/>
  <c r="AQ611"/>
  <c r="AP611"/>
  <c r="AO611"/>
  <c r="AN611"/>
  <c r="AM611"/>
  <c r="AL611"/>
  <c r="AK611"/>
  <c r="AJ611"/>
  <c r="AI611"/>
  <c r="AH611"/>
  <c r="AG611"/>
  <c r="AS610"/>
  <c r="AR610"/>
  <c r="AQ610"/>
  <c r="AP610"/>
  <c r="AO610"/>
  <c r="AN610"/>
  <c r="AM610"/>
  <c r="AL610"/>
  <c r="AK610"/>
  <c r="AJ610"/>
  <c r="AI610"/>
  <c r="AH610"/>
  <c r="AG610"/>
  <c r="AS609"/>
  <c r="AR609"/>
  <c r="AQ609"/>
  <c r="AP609"/>
  <c r="AO609"/>
  <c r="AN609"/>
  <c r="AM609"/>
  <c r="AL609"/>
  <c r="AK609"/>
  <c r="AJ609"/>
  <c r="AI609"/>
  <c r="AH609"/>
  <c r="AG609"/>
  <c r="AS608"/>
  <c r="AR608"/>
  <c r="AQ608"/>
  <c r="AP608"/>
  <c r="AO608"/>
  <c r="AN608"/>
  <c r="AM608"/>
  <c r="AL608"/>
  <c r="AK608"/>
  <c r="AJ608"/>
  <c r="AI608"/>
  <c r="AH608"/>
  <c r="AG608"/>
  <c r="AS607"/>
  <c r="AR607"/>
  <c r="AQ607"/>
  <c r="AP607"/>
  <c r="AO607"/>
  <c r="AN607"/>
  <c r="AM607"/>
  <c r="AL607"/>
  <c r="AK607"/>
  <c r="AJ607"/>
  <c r="AI607"/>
  <c r="AH607"/>
  <c r="AG607"/>
  <c r="AS606"/>
  <c r="AR606"/>
  <c r="AQ606"/>
  <c r="AP606"/>
  <c r="AO606"/>
  <c r="AN606"/>
  <c r="AM606"/>
  <c r="AL606"/>
  <c r="AK606"/>
  <c r="AJ606"/>
  <c r="AI606"/>
  <c r="AH606"/>
  <c r="AG606"/>
  <c r="AS605"/>
  <c r="AR605"/>
  <c r="AQ605"/>
  <c r="AP605"/>
  <c r="AO605"/>
  <c r="AN605"/>
  <c r="AM605"/>
  <c r="AL605"/>
  <c r="AK605"/>
  <c r="AJ605"/>
  <c r="AI605"/>
  <c r="AH605"/>
  <c r="AG605"/>
  <c r="AS604"/>
  <c r="AR604"/>
  <c r="AQ604"/>
  <c r="AP604"/>
  <c r="AO604"/>
  <c r="AN604"/>
  <c r="AM604"/>
  <c r="AL604"/>
  <c r="AK604"/>
  <c r="AJ604"/>
  <c r="AI604"/>
  <c r="AH604"/>
  <c r="AG604"/>
  <c r="AS603"/>
  <c r="AR603"/>
  <c r="AQ603"/>
  <c r="AP603"/>
  <c r="AO603"/>
  <c r="AN603"/>
  <c r="AM603"/>
  <c r="AL603"/>
  <c r="AK603"/>
  <c r="AJ603"/>
  <c r="AI603"/>
  <c r="AH603"/>
  <c r="AG603"/>
  <c r="AS602"/>
  <c r="AR602"/>
  <c r="AQ602"/>
  <c r="AP602"/>
  <c r="AO602"/>
  <c r="AN602"/>
  <c r="AM602"/>
  <c r="AL602"/>
  <c r="AK602"/>
  <c r="AJ602"/>
  <c r="AI602"/>
  <c r="AH602"/>
  <c r="AG602"/>
  <c r="AS601"/>
  <c r="AR601"/>
  <c r="AQ601"/>
  <c r="AP601"/>
  <c r="AO601"/>
  <c r="AN601"/>
  <c r="AM601"/>
  <c r="AL601"/>
  <c r="AK601"/>
  <c r="AJ601"/>
  <c r="AI601"/>
  <c r="AH601"/>
  <c r="AG601"/>
  <c r="AS600"/>
  <c r="AR600"/>
  <c r="AQ600"/>
  <c r="AP600"/>
  <c r="AO600"/>
  <c r="AN600"/>
  <c r="AM600"/>
  <c r="AL600"/>
  <c r="AK600"/>
  <c r="AJ600"/>
  <c r="AI600"/>
  <c r="AH600"/>
  <c r="AG600"/>
  <c r="AS599"/>
  <c r="AR599"/>
  <c r="AQ599"/>
  <c r="AP599"/>
  <c r="AO599"/>
  <c r="AN599"/>
  <c r="AM599"/>
  <c r="AL599"/>
  <c r="AK599"/>
  <c r="AJ599"/>
  <c r="AI599"/>
  <c r="AH599"/>
  <c r="AG599"/>
  <c r="AS598"/>
  <c r="AR598"/>
  <c r="AQ598"/>
  <c r="AP598"/>
  <c r="AO598"/>
  <c r="AN598"/>
  <c r="AM598"/>
  <c r="AL598"/>
  <c r="AK598"/>
  <c r="AJ598"/>
  <c r="AI598"/>
  <c r="AH598"/>
  <c r="AG598"/>
  <c r="AS597"/>
  <c r="AR597"/>
  <c r="AQ597"/>
  <c r="AP597"/>
  <c r="AO597"/>
  <c r="AN597"/>
  <c r="AM597"/>
  <c r="AL597"/>
  <c r="AK597"/>
  <c r="AJ597"/>
  <c r="AI597"/>
  <c r="AH597"/>
  <c r="AG597"/>
  <c r="AS596"/>
  <c r="AR596"/>
  <c r="AQ596"/>
  <c r="AP596"/>
  <c r="AO596"/>
  <c r="AN596"/>
  <c r="AM596"/>
  <c r="AL596"/>
  <c r="AK596"/>
  <c r="AJ596"/>
  <c r="AI596"/>
  <c r="AH596"/>
  <c r="AG596"/>
  <c r="AS595"/>
  <c r="AR595"/>
  <c r="AQ595"/>
  <c r="AP595"/>
  <c r="AO595"/>
  <c r="AN595"/>
  <c r="AM595"/>
  <c r="AL595"/>
  <c r="AK595"/>
  <c r="AJ595"/>
  <c r="AI595"/>
  <c r="AH595"/>
  <c r="AG595"/>
  <c r="AS594"/>
  <c r="AR594"/>
  <c r="AQ594"/>
  <c r="AP594"/>
  <c r="AO594"/>
  <c r="AN594"/>
  <c r="AM594"/>
  <c r="AL594"/>
  <c r="AK594"/>
  <c r="AJ594"/>
  <c r="AI594"/>
  <c r="AH594"/>
  <c r="AG594"/>
  <c r="AS593"/>
  <c r="AR593"/>
  <c r="AQ593"/>
  <c r="AP593"/>
  <c r="AO593"/>
  <c r="AN593"/>
  <c r="AM593"/>
  <c r="AL593"/>
  <c r="AK593"/>
  <c r="AJ593"/>
  <c r="AI593"/>
  <c r="AH593"/>
  <c r="AG593"/>
  <c r="AS592"/>
  <c r="AR592"/>
  <c r="AQ592"/>
  <c r="AP592"/>
  <c r="AO592"/>
  <c r="AN592"/>
  <c r="AM592"/>
  <c r="AL592"/>
  <c r="AK592"/>
  <c r="AJ592"/>
  <c r="AI592"/>
  <c r="AH592"/>
  <c r="AG592"/>
  <c r="AS591"/>
  <c r="AR591"/>
  <c r="AQ591"/>
  <c r="AP591"/>
  <c r="AO591"/>
  <c r="AN591"/>
  <c r="AM591"/>
  <c r="AL591"/>
  <c r="AK591"/>
  <c r="AJ591"/>
  <c r="AI591"/>
  <c r="AH591"/>
  <c r="AG591"/>
  <c r="AS590"/>
  <c r="AR590"/>
  <c r="AQ590"/>
  <c r="AP590"/>
  <c r="AO590"/>
  <c r="AN590"/>
  <c r="AM590"/>
  <c r="AL590"/>
  <c r="AK590"/>
  <c r="AJ590"/>
  <c r="AI590"/>
  <c r="AH590"/>
  <c r="AG590"/>
  <c r="AS589"/>
  <c r="AR589"/>
  <c r="AQ589"/>
  <c r="AP589"/>
  <c r="AO589"/>
  <c r="AN589"/>
  <c r="AM589"/>
  <c r="AL589"/>
  <c r="AK589"/>
  <c r="AJ589"/>
  <c r="AI589"/>
  <c r="AH589"/>
  <c r="AG589"/>
  <c r="AS588"/>
  <c r="AR588"/>
  <c r="AQ588"/>
  <c r="AP588"/>
  <c r="AO588"/>
  <c r="AN588"/>
  <c r="AM588"/>
  <c r="AL588"/>
  <c r="AK588"/>
  <c r="AJ588"/>
  <c r="AI588"/>
  <c r="AH588"/>
  <c r="AG588"/>
  <c r="AS587"/>
  <c r="AR587"/>
  <c r="AQ587"/>
  <c r="AP587"/>
  <c r="AO587"/>
  <c r="AN587"/>
  <c r="AM587"/>
  <c r="AL587"/>
  <c r="AK587"/>
  <c r="AJ587"/>
  <c r="AI587"/>
  <c r="AH587"/>
  <c r="AG587"/>
  <c r="AS586"/>
  <c r="AR586"/>
  <c r="AQ586"/>
  <c r="AP586"/>
  <c r="AO586"/>
  <c r="AN586"/>
  <c r="AM586"/>
  <c r="AL586"/>
  <c r="AK586"/>
  <c r="AJ586"/>
  <c r="AI586"/>
  <c r="AH586"/>
  <c r="AG586"/>
  <c r="AS585"/>
  <c r="AR585"/>
  <c r="AQ585"/>
  <c r="AP585"/>
  <c r="AO585"/>
  <c r="AN585"/>
  <c r="AM585"/>
  <c r="AL585"/>
  <c r="AK585"/>
  <c r="AJ585"/>
  <c r="AI585"/>
  <c r="AH585"/>
  <c r="AG585"/>
  <c r="AS584"/>
  <c r="AR584"/>
  <c r="AQ584"/>
  <c r="AP584"/>
  <c r="AO584"/>
  <c r="AN584"/>
  <c r="AM584"/>
  <c r="AL584"/>
  <c r="AK584"/>
  <c r="AJ584"/>
  <c r="AI584"/>
  <c r="AH584"/>
  <c r="AG584"/>
  <c r="AS583"/>
  <c r="AR583"/>
  <c r="AQ583"/>
  <c r="AP583"/>
  <c r="AO583"/>
  <c r="AN583"/>
  <c r="AM583"/>
  <c r="AL583"/>
  <c r="AK583"/>
  <c r="AJ583"/>
  <c r="AI583"/>
  <c r="AH583"/>
  <c r="AG583"/>
  <c r="AS582"/>
  <c r="AR582"/>
  <c r="AQ582"/>
  <c r="AP582"/>
  <c r="AO582"/>
  <c r="AN582"/>
  <c r="AM582"/>
  <c r="AL582"/>
  <c r="AK582"/>
  <c r="AJ582"/>
  <c r="AI582"/>
  <c r="AH582"/>
  <c r="AG582"/>
  <c r="AS581"/>
  <c r="AR581"/>
  <c r="AQ581"/>
  <c r="AP581"/>
  <c r="AO581"/>
  <c r="AN581"/>
  <c r="AM581"/>
  <c r="AL581"/>
  <c r="AK581"/>
  <c r="AJ581"/>
  <c r="AI581"/>
  <c r="AH581"/>
  <c r="AG581"/>
  <c r="AS580"/>
  <c r="AR580"/>
  <c r="AQ580"/>
  <c r="AP580"/>
  <c r="AO580"/>
  <c r="AN580"/>
  <c r="AM580"/>
  <c r="AL580"/>
  <c r="AK580"/>
  <c r="AJ580"/>
  <c r="AI580"/>
  <c r="AH580"/>
  <c r="AG580"/>
  <c r="AS579"/>
  <c r="AR579"/>
  <c r="AQ579"/>
  <c r="AP579"/>
  <c r="AO579"/>
  <c r="AN579"/>
  <c r="AM579"/>
  <c r="AL579"/>
  <c r="AK579"/>
  <c r="AJ579"/>
  <c r="AI579"/>
  <c r="AH579"/>
  <c r="AG579"/>
  <c r="AS578"/>
  <c r="AR578"/>
  <c r="AQ578"/>
  <c r="AP578"/>
  <c r="AO578"/>
  <c r="AN578"/>
  <c r="AM578"/>
  <c r="AL578"/>
  <c r="AK578"/>
  <c r="AJ578"/>
  <c r="AI578"/>
  <c r="AH578"/>
  <c r="AG578"/>
  <c r="AS577"/>
  <c r="AR577"/>
  <c r="AQ577"/>
  <c r="AP577"/>
  <c r="AO577"/>
  <c r="AN577"/>
  <c r="AM577"/>
  <c r="AL577"/>
  <c r="AK577"/>
  <c r="AJ577"/>
  <c r="AI577"/>
  <c r="AH577"/>
  <c r="AG577"/>
  <c r="AS576"/>
  <c r="AR576"/>
  <c r="AQ576"/>
  <c r="AP576"/>
  <c r="AO576"/>
  <c r="AN576"/>
  <c r="AM576"/>
  <c r="AL576"/>
  <c r="AK576"/>
  <c r="AJ576"/>
  <c r="AI576"/>
  <c r="AH576"/>
  <c r="AG576"/>
  <c r="AS575"/>
  <c r="AR575"/>
  <c r="AQ575"/>
  <c r="AP575"/>
  <c r="AO575"/>
  <c r="AN575"/>
  <c r="AM575"/>
  <c r="AL575"/>
  <c r="AK575"/>
  <c r="AJ575"/>
  <c r="AI575"/>
  <c r="AH575"/>
  <c r="AG575"/>
  <c r="AS574"/>
  <c r="AR574"/>
  <c r="AQ574"/>
  <c r="AP574"/>
  <c r="AO574"/>
  <c r="AN574"/>
  <c r="AM574"/>
  <c r="AL574"/>
  <c r="AK574"/>
  <c r="AJ574"/>
  <c r="AI574"/>
  <c r="AH574"/>
  <c r="AG574"/>
  <c r="AS573"/>
  <c r="AR573"/>
  <c r="AQ573"/>
  <c r="AP573"/>
  <c r="AO573"/>
  <c r="AN573"/>
  <c r="AM573"/>
  <c r="AL573"/>
  <c r="AK573"/>
  <c r="AJ573"/>
  <c r="AI573"/>
  <c r="AH573"/>
  <c r="AG573"/>
  <c r="AS572"/>
  <c r="AR572"/>
  <c r="AQ572"/>
  <c r="AP572"/>
  <c r="AO572"/>
  <c r="AN572"/>
  <c r="AM572"/>
  <c r="AL572"/>
  <c r="AK572"/>
  <c r="AJ572"/>
  <c r="AI572"/>
  <c r="AH572"/>
  <c r="AG572"/>
  <c r="AS571"/>
  <c r="AR571"/>
  <c r="AQ571"/>
  <c r="AP571"/>
  <c r="AO571"/>
  <c r="AN571"/>
  <c r="AM571"/>
  <c r="AL571"/>
  <c r="AK571"/>
  <c r="AJ571"/>
  <c r="AI571"/>
  <c r="AH571"/>
  <c r="AG571"/>
  <c r="AS570"/>
  <c r="AR570"/>
  <c r="AQ570"/>
  <c r="AP570"/>
  <c r="AO570"/>
  <c r="AN570"/>
  <c r="AM570"/>
  <c r="AL570"/>
  <c r="AK570"/>
  <c r="AJ570"/>
  <c r="AI570"/>
  <c r="AH570"/>
  <c r="AG570"/>
  <c r="AS569"/>
  <c r="AR569"/>
  <c r="AQ569"/>
  <c r="AP569"/>
  <c r="AO569"/>
  <c r="AN569"/>
  <c r="AM569"/>
  <c r="AL569"/>
  <c r="AK569"/>
  <c r="AJ569"/>
  <c r="AI569"/>
  <c r="AH569"/>
  <c r="AG569"/>
  <c r="AS568"/>
  <c r="AR568"/>
  <c r="AQ568"/>
  <c r="AP568"/>
  <c r="AO568"/>
  <c r="AN568"/>
  <c r="AM568"/>
  <c r="AL568"/>
  <c r="AK568"/>
  <c r="AJ568"/>
  <c r="AI568"/>
  <c r="AH568"/>
  <c r="AG568"/>
  <c r="AS567"/>
  <c r="AR567"/>
  <c r="AQ567"/>
  <c r="AP567"/>
  <c r="AO567"/>
  <c r="AN567"/>
  <c r="AM567"/>
  <c r="AL567"/>
  <c r="AK567"/>
  <c r="AJ567"/>
  <c r="AI567"/>
  <c r="AH567"/>
  <c r="AG567"/>
  <c r="AS566"/>
  <c r="AR566"/>
  <c r="AQ566"/>
  <c r="AP566"/>
  <c r="AO566"/>
  <c r="AN566"/>
  <c r="AM566"/>
  <c r="AL566"/>
  <c r="AK566"/>
  <c r="AJ566"/>
  <c r="AI566"/>
  <c r="AH566"/>
  <c r="AG566"/>
  <c r="AS565"/>
  <c r="AR565"/>
  <c r="AQ565"/>
  <c r="AP565"/>
  <c r="AO565"/>
  <c r="AN565"/>
  <c r="AM565"/>
  <c r="AL565"/>
  <c r="AK565"/>
  <c r="AJ565"/>
  <c r="AI565"/>
  <c r="AH565"/>
  <c r="AG565"/>
  <c r="AS564"/>
  <c r="AR564"/>
  <c r="AQ564"/>
  <c r="AP564"/>
  <c r="AO564"/>
  <c r="AN564"/>
  <c r="AM564"/>
  <c r="AL564"/>
  <c r="AK564"/>
  <c r="AJ564"/>
  <c r="AI564"/>
  <c r="AH564"/>
  <c r="AG564"/>
  <c r="AS563"/>
  <c r="AR563"/>
  <c r="AQ563"/>
  <c r="AP563"/>
  <c r="AO563"/>
  <c r="AN563"/>
  <c r="AM563"/>
  <c r="AL563"/>
  <c r="AK563"/>
  <c r="AJ563"/>
  <c r="AI563"/>
  <c r="AH563"/>
  <c r="AG563"/>
  <c r="AS562"/>
  <c r="AR562"/>
  <c r="AQ562"/>
  <c r="AP562"/>
  <c r="AO562"/>
  <c r="AN562"/>
  <c r="AM562"/>
  <c r="AL562"/>
  <c r="AK562"/>
  <c r="AJ562"/>
  <c r="AI562"/>
  <c r="AH562"/>
  <c r="AG562"/>
  <c r="AS561"/>
  <c r="AR561"/>
  <c r="AQ561"/>
  <c r="AP561"/>
  <c r="AO561"/>
  <c r="AN561"/>
  <c r="AM561"/>
  <c r="AL561"/>
  <c r="AK561"/>
  <c r="AJ561"/>
  <c r="AI561"/>
  <c r="AH561"/>
  <c r="AG561"/>
  <c r="AS560"/>
  <c r="AR560"/>
  <c r="AQ560"/>
  <c r="AP560"/>
  <c r="AO560"/>
  <c r="AN560"/>
  <c r="AM560"/>
  <c r="AL560"/>
  <c r="AK560"/>
  <c r="AJ560"/>
  <c r="AI560"/>
  <c r="AH560"/>
  <c r="AG560"/>
  <c r="AS559"/>
  <c r="AR559"/>
  <c r="AQ559"/>
  <c r="AP559"/>
  <c r="AO559"/>
  <c r="AN559"/>
  <c r="AM559"/>
  <c r="AL559"/>
  <c r="AK559"/>
  <c r="AJ559"/>
  <c r="AI559"/>
  <c r="AH559"/>
  <c r="AG559"/>
  <c r="AS558"/>
  <c r="AR558"/>
  <c r="AQ558"/>
  <c r="AP558"/>
  <c r="AO558"/>
  <c r="AN558"/>
  <c r="AM558"/>
  <c r="AL558"/>
  <c r="AK558"/>
  <c r="AJ558"/>
  <c r="AI558"/>
  <c r="AH558"/>
  <c r="AG558"/>
  <c r="AS557"/>
  <c r="AR557"/>
  <c r="AQ557"/>
  <c r="AP557"/>
  <c r="AO557"/>
  <c r="AN557"/>
  <c r="AM557"/>
  <c r="AL557"/>
  <c r="AK557"/>
  <c r="AJ557"/>
  <c r="AI557"/>
  <c r="AH557"/>
  <c r="AG557"/>
  <c r="AS556"/>
  <c r="AR556"/>
  <c r="AQ556"/>
  <c r="AP556"/>
  <c r="AO556"/>
  <c r="AN556"/>
  <c r="AM556"/>
  <c r="AL556"/>
  <c r="AK556"/>
  <c r="AJ556"/>
  <c r="AI556"/>
  <c r="AH556"/>
  <c r="AG556"/>
  <c r="AS555"/>
  <c r="AR555"/>
  <c r="AQ555"/>
  <c r="AP555"/>
  <c r="AO555"/>
  <c r="AN555"/>
  <c r="AM555"/>
  <c r="AL555"/>
  <c r="AK555"/>
  <c r="AJ555"/>
  <c r="AI555"/>
  <c r="AH555"/>
  <c r="AG555"/>
  <c r="AS554"/>
  <c r="AR554"/>
  <c r="AQ554"/>
  <c r="AP554"/>
  <c r="AO554"/>
  <c r="AN554"/>
  <c r="AM554"/>
  <c r="AL554"/>
  <c r="AK554"/>
  <c r="AJ554"/>
  <c r="AI554"/>
  <c r="AH554"/>
  <c r="AG554"/>
  <c r="AS553"/>
  <c r="AR553"/>
  <c r="AQ553"/>
  <c r="AP553"/>
  <c r="AO553"/>
  <c r="AN553"/>
  <c r="AM553"/>
  <c r="AL553"/>
  <c r="AK553"/>
  <c r="AJ553"/>
  <c r="AI553"/>
  <c r="AH553"/>
  <c r="AG553"/>
  <c r="AS552"/>
  <c r="AR552"/>
  <c r="AQ552"/>
  <c r="AP552"/>
  <c r="AO552"/>
  <c r="AN552"/>
  <c r="AM552"/>
  <c r="AL552"/>
  <c r="AK552"/>
  <c r="AJ552"/>
  <c r="AI552"/>
  <c r="AH552"/>
  <c r="AG552"/>
  <c r="AS551"/>
  <c r="AR551"/>
  <c r="AQ551"/>
  <c r="AP551"/>
  <c r="AO551"/>
  <c r="AN551"/>
  <c r="AM551"/>
  <c r="AL551"/>
  <c r="AK551"/>
  <c r="AJ551"/>
  <c r="AI551"/>
  <c r="AH551"/>
  <c r="AG551"/>
  <c r="AS550"/>
  <c r="AR550"/>
  <c r="AQ550"/>
  <c r="AP550"/>
  <c r="AO550"/>
  <c r="AN550"/>
  <c r="AM550"/>
  <c r="AL550"/>
  <c r="AK550"/>
  <c r="AJ550"/>
  <c r="AI550"/>
  <c r="AH550"/>
  <c r="AG550"/>
  <c r="AS549"/>
  <c r="AR549"/>
  <c r="AQ549"/>
  <c r="AP549"/>
  <c r="AO549"/>
  <c r="AN549"/>
  <c r="AM549"/>
  <c r="AL549"/>
  <c r="AK549"/>
  <c r="AJ549"/>
  <c r="AI549"/>
  <c r="AH549"/>
  <c r="AG549"/>
  <c r="AS548"/>
  <c r="AR548"/>
  <c r="AQ548"/>
  <c r="AP548"/>
  <c r="AO548"/>
  <c r="AN548"/>
  <c r="AM548"/>
  <c r="AL548"/>
  <c r="AK548"/>
  <c r="AJ548"/>
  <c r="AI548"/>
  <c r="AH548"/>
  <c r="AG548"/>
  <c r="AS547"/>
  <c r="AR547"/>
  <c r="AQ547"/>
  <c r="AP547"/>
  <c r="AO547"/>
  <c r="AN547"/>
  <c r="AM547"/>
  <c r="AL547"/>
  <c r="AK547"/>
  <c r="AJ547"/>
  <c r="AI547"/>
  <c r="AH547"/>
  <c r="AG547"/>
  <c r="AS546"/>
  <c r="AR546"/>
  <c r="AQ546"/>
  <c r="AP546"/>
  <c r="AO546"/>
  <c r="AN546"/>
  <c r="AM546"/>
  <c r="AL546"/>
  <c r="AK546"/>
  <c r="AJ546"/>
  <c r="AI546"/>
  <c r="AH546"/>
  <c r="AG546"/>
  <c r="AS545"/>
  <c r="AR545"/>
  <c r="AQ545"/>
  <c r="AP545"/>
  <c r="AO545"/>
  <c r="AN545"/>
  <c r="AM545"/>
  <c r="AL545"/>
  <c r="AK545"/>
  <c r="AJ545"/>
  <c r="AI545"/>
  <c r="AH545"/>
  <c r="AG545"/>
  <c r="AS544"/>
  <c r="AR544"/>
  <c r="AQ544"/>
  <c r="AP544"/>
  <c r="AO544"/>
  <c r="AN544"/>
  <c r="AM544"/>
  <c r="AL544"/>
  <c r="AK544"/>
  <c r="AJ544"/>
  <c r="AI544"/>
  <c r="AH544"/>
  <c r="AG544"/>
  <c r="AS543"/>
  <c r="AR543"/>
  <c r="AQ543"/>
  <c r="AP543"/>
  <c r="AO543"/>
  <c r="AN543"/>
  <c r="AM543"/>
  <c r="AL543"/>
  <c r="AK543"/>
  <c r="AJ543"/>
  <c r="AI543"/>
  <c r="AH543"/>
  <c r="AG543"/>
  <c r="AS542"/>
  <c r="AR542"/>
  <c r="AQ542"/>
  <c r="AP542"/>
  <c r="AO542"/>
  <c r="AN542"/>
  <c r="AM542"/>
  <c r="AL542"/>
  <c r="AK542"/>
  <c r="AJ542"/>
  <c r="AI542"/>
  <c r="AH542"/>
  <c r="AG542"/>
  <c r="AS541"/>
  <c r="AR541"/>
  <c r="AQ541"/>
  <c r="AP541"/>
  <c r="AO541"/>
  <c r="AN541"/>
  <c r="AM541"/>
  <c r="AL541"/>
  <c r="AK541"/>
  <c r="AJ541"/>
  <c r="AI541"/>
  <c r="AH541"/>
  <c r="AG541"/>
  <c r="AS540"/>
  <c r="AR540"/>
  <c r="AQ540"/>
  <c r="AP540"/>
  <c r="AO540"/>
  <c r="AN540"/>
  <c r="AM540"/>
  <c r="AL540"/>
  <c r="AK540"/>
  <c r="AJ540"/>
  <c r="AI540"/>
  <c r="AH540"/>
  <c r="AG540"/>
  <c r="AS539"/>
  <c r="AR539"/>
  <c r="AQ539"/>
  <c r="AP539"/>
  <c r="AO539"/>
  <c r="AN539"/>
  <c r="AM539"/>
  <c r="AL539"/>
  <c r="AK539"/>
  <c r="AJ539"/>
  <c r="AI539"/>
  <c r="AH539"/>
  <c r="AG539"/>
  <c r="AS538"/>
  <c r="AR538"/>
  <c r="AQ538"/>
  <c r="AP538"/>
  <c r="AO538"/>
  <c r="AN538"/>
  <c r="AM538"/>
  <c r="AL538"/>
  <c r="AK538"/>
  <c r="AJ538"/>
  <c r="AI538"/>
  <c r="AH538"/>
  <c r="AG538"/>
  <c r="AS537"/>
  <c r="AR537"/>
  <c r="AQ537"/>
  <c r="AP537"/>
  <c r="AO537"/>
  <c r="AN537"/>
  <c r="AM537"/>
  <c r="AL537"/>
  <c r="AK537"/>
  <c r="AJ537"/>
  <c r="AI537"/>
  <c r="AH537"/>
  <c r="AG537"/>
  <c r="AS536"/>
  <c r="AR536"/>
  <c r="AQ536"/>
  <c r="AP536"/>
  <c r="AO536"/>
  <c r="AN536"/>
  <c r="AM536"/>
  <c r="AL536"/>
  <c r="AK536"/>
  <c r="AJ536"/>
  <c r="AI536"/>
  <c r="AH536"/>
  <c r="AG536"/>
  <c r="AS535"/>
  <c r="AR535"/>
  <c r="AQ535"/>
  <c r="AP535"/>
  <c r="AO535"/>
  <c r="AN535"/>
  <c r="AM535"/>
  <c r="AL535"/>
  <c r="AK535"/>
  <c r="AJ535"/>
  <c r="AI535"/>
  <c r="AH535"/>
  <c r="AG535"/>
  <c r="AS534"/>
  <c r="AR534"/>
  <c r="AQ534"/>
  <c r="AP534"/>
  <c r="AO534"/>
  <c r="AN534"/>
  <c r="AM534"/>
  <c r="AL534"/>
  <c r="AK534"/>
  <c r="AJ534"/>
  <c r="AI534"/>
  <c r="AH534"/>
  <c r="AG534"/>
  <c r="AS533"/>
  <c r="AR533"/>
  <c r="AQ533"/>
  <c r="AP533"/>
  <c r="AO533"/>
  <c r="AN533"/>
  <c r="AM533"/>
  <c r="AL533"/>
  <c r="AK533"/>
  <c r="AJ533"/>
  <c r="AI533"/>
  <c r="AH533"/>
  <c r="AG533"/>
  <c r="AS532"/>
  <c r="AR532"/>
  <c r="AQ532"/>
  <c r="AP532"/>
  <c r="AO532"/>
  <c r="AN532"/>
  <c r="AM532"/>
  <c r="AL532"/>
  <c r="AK532"/>
  <c r="AJ532"/>
  <c r="AI532"/>
  <c r="AH532"/>
  <c r="AG532"/>
  <c r="AS531"/>
  <c r="AR531"/>
  <c r="AQ531"/>
  <c r="AP531"/>
  <c r="AO531"/>
  <c r="AN531"/>
  <c r="AM531"/>
  <c r="AL531"/>
  <c r="AK531"/>
  <c r="AJ531"/>
  <c r="AI531"/>
  <c r="AH531"/>
  <c r="AG531"/>
  <c r="AS530"/>
  <c r="AR530"/>
  <c r="AQ530"/>
  <c r="AP530"/>
  <c r="AO530"/>
  <c r="AN530"/>
  <c r="AM530"/>
  <c r="AL530"/>
  <c r="AK530"/>
  <c r="AJ530"/>
  <c r="AI530"/>
  <c r="AH530"/>
  <c r="AG530"/>
  <c r="AS529"/>
  <c r="AR529"/>
  <c r="AQ529"/>
  <c r="AP529"/>
  <c r="AO529"/>
  <c r="AN529"/>
  <c r="AM529"/>
  <c r="AL529"/>
  <c r="AK529"/>
  <c r="AJ529"/>
  <c r="AI529"/>
  <c r="AH529"/>
  <c r="AG529"/>
  <c r="AS528"/>
  <c r="AR528"/>
  <c r="AQ528"/>
  <c r="AP528"/>
  <c r="AO528"/>
  <c r="AN528"/>
  <c r="AM528"/>
  <c r="AL528"/>
  <c r="AK528"/>
  <c r="AJ528"/>
  <c r="AI528"/>
  <c r="AH528"/>
  <c r="AG528"/>
  <c r="AS527"/>
  <c r="AR527"/>
  <c r="AQ527"/>
  <c r="AP527"/>
  <c r="AO527"/>
  <c r="AN527"/>
  <c r="AM527"/>
  <c r="AL527"/>
  <c r="AK527"/>
  <c r="AJ527"/>
  <c r="AI527"/>
  <c r="AH527"/>
  <c r="AG527"/>
  <c r="AS526"/>
  <c r="AR526"/>
  <c r="AQ526"/>
  <c r="AP526"/>
  <c r="AO526"/>
  <c r="AN526"/>
  <c r="AM526"/>
  <c r="AL526"/>
  <c r="AK526"/>
  <c r="AJ526"/>
  <c r="AI526"/>
  <c r="AH526"/>
  <c r="AG526"/>
  <c r="AS525"/>
  <c r="AR525"/>
  <c r="AQ525"/>
  <c r="AP525"/>
  <c r="AO525"/>
  <c r="AN525"/>
  <c r="AM525"/>
  <c r="AL525"/>
  <c r="AK525"/>
  <c r="AJ525"/>
  <c r="AI525"/>
  <c r="AH525"/>
  <c r="AG525"/>
  <c r="AS524"/>
  <c r="AR524"/>
  <c r="AQ524"/>
  <c r="AP524"/>
  <c r="AO524"/>
  <c r="AN524"/>
  <c r="AM524"/>
  <c r="AL524"/>
  <c r="AK524"/>
  <c r="AJ524"/>
  <c r="AI524"/>
  <c r="AH524"/>
  <c r="AG524"/>
  <c r="AS523"/>
  <c r="AR523"/>
  <c r="AQ523"/>
  <c r="AP523"/>
  <c r="AO523"/>
  <c r="AN523"/>
  <c r="AM523"/>
  <c r="AL523"/>
  <c r="AK523"/>
  <c r="AJ523"/>
  <c r="AI523"/>
  <c r="AH523"/>
  <c r="AG523"/>
  <c r="AS522"/>
  <c r="AR522"/>
  <c r="AQ522"/>
  <c r="AP522"/>
  <c r="AO522"/>
  <c r="AN522"/>
  <c r="AM522"/>
  <c r="AL522"/>
  <c r="AK522"/>
  <c r="AJ522"/>
  <c r="AI522"/>
  <c r="AH522"/>
  <c r="AG522"/>
  <c r="AS521"/>
  <c r="AR521"/>
  <c r="AQ521"/>
  <c r="AP521"/>
  <c r="AO521"/>
  <c r="AN521"/>
  <c r="AM521"/>
  <c r="AL521"/>
  <c r="AK521"/>
  <c r="AJ521"/>
  <c r="AI521"/>
  <c r="AH521"/>
  <c r="AG521"/>
  <c r="AS520"/>
  <c r="AR520"/>
  <c r="AQ520"/>
  <c r="AP520"/>
  <c r="AO520"/>
  <c r="AN520"/>
  <c r="AM520"/>
  <c r="AL520"/>
  <c r="AK520"/>
  <c r="AJ520"/>
  <c r="AI520"/>
  <c r="AH520"/>
  <c r="AG520"/>
  <c r="AS519"/>
  <c r="AR519"/>
  <c r="AQ519"/>
  <c r="AP519"/>
  <c r="AO519"/>
  <c r="AN519"/>
  <c r="AM519"/>
  <c r="AL519"/>
  <c r="AK519"/>
  <c r="AJ519"/>
  <c r="AI519"/>
  <c r="AH519"/>
  <c r="AG519"/>
  <c r="AS518"/>
  <c r="AR518"/>
  <c r="AQ518"/>
  <c r="AP518"/>
  <c r="AO518"/>
  <c r="AN518"/>
  <c r="AM518"/>
  <c r="AL518"/>
  <c r="AK518"/>
  <c r="AJ518"/>
  <c r="AI518"/>
  <c r="AH518"/>
  <c r="AG518"/>
  <c r="AS517"/>
  <c r="AR517"/>
  <c r="AQ517"/>
  <c r="AP517"/>
  <c r="AO517"/>
  <c r="AN517"/>
  <c r="AM517"/>
  <c r="AL517"/>
  <c r="AK517"/>
  <c r="AJ517"/>
  <c r="AI517"/>
  <c r="AH517"/>
  <c r="AG517"/>
  <c r="AS516"/>
  <c r="AR516"/>
  <c r="AQ516"/>
  <c r="AP516"/>
  <c r="AO516"/>
  <c r="AN516"/>
  <c r="AM516"/>
  <c r="AL516"/>
  <c r="AK516"/>
  <c r="AJ516"/>
  <c r="AI516"/>
  <c r="AH516"/>
  <c r="AG516"/>
  <c r="AS515"/>
  <c r="AR515"/>
  <c r="AQ515"/>
  <c r="AP515"/>
  <c r="AO515"/>
  <c r="AN515"/>
  <c r="AM515"/>
  <c r="AL515"/>
  <c r="AK515"/>
  <c r="AJ515"/>
  <c r="AI515"/>
  <c r="AH515"/>
  <c r="AG515"/>
  <c r="AS514"/>
  <c r="AR514"/>
  <c r="AQ514"/>
  <c r="AP514"/>
  <c r="AO514"/>
  <c r="AN514"/>
  <c r="AM514"/>
  <c r="AL514"/>
  <c r="AK514"/>
  <c r="AJ514"/>
  <c r="AI514"/>
  <c r="AH514"/>
  <c r="AG514"/>
  <c r="AS513"/>
  <c r="AR513"/>
  <c r="AQ513"/>
  <c r="AP513"/>
  <c r="AO513"/>
  <c r="AN513"/>
  <c r="AM513"/>
  <c r="AL513"/>
  <c r="AK513"/>
  <c r="AJ513"/>
  <c r="AI513"/>
  <c r="AH513"/>
  <c r="AG513"/>
  <c r="AS512"/>
  <c r="AR512"/>
  <c r="AQ512"/>
  <c r="AP512"/>
  <c r="AO512"/>
  <c r="AN512"/>
  <c r="AM512"/>
  <c r="AL512"/>
  <c r="AK512"/>
  <c r="AJ512"/>
  <c r="AI512"/>
  <c r="AH512"/>
  <c r="AG512"/>
  <c r="AS511"/>
  <c r="AR511"/>
  <c r="AQ511"/>
  <c r="AP511"/>
  <c r="AO511"/>
  <c r="AN511"/>
  <c r="AM511"/>
  <c r="AL511"/>
  <c r="AK511"/>
  <c r="AJ511"/>
  <c r="AI511"/>
  <c r="AH511"/>
  <c r="AG511"/>
  <c r="AS510"/>
  <c r="AR510"/>
  <c r="AQ510"/>
  <c r="AP510"/>
  <c r="AO510"/>
  <c r="AN510"/>
  <c r="AM510"/>
  <c r="AL510"/>
  <c r="AK510"/>
  <c r="AJ510"/>
  <c r="AI510"/>
  <c r="AH510"/>
  <c r="AG510"/>
  <c r="AS509"/>
  <c r="AR509"/>
  <c r="AQ509"/>
  <c r="AP509"/>
  <c r="AO509"/>
  <c r="AN509"/>
  <c r="AM509"/>
  <c r="AL509"/>
  <c r="AK509"/>
  <c r="AJ509"/>
  <c r="AI509"/>
  <c r="AH509"/>
  <c r="AG509"/>
  <c r="AS508"/>
  <c r="AR508"/>
  <c r="AQ508"/>
  <c r="AP508"/>
  <c r="AO508"/>
  <c r="AN508"/>
  <c r="AM508"/>
  <c r="AL508"/>
  <c r="AK508"/>
  <c r="AJ508"/>
  <c r="AI508"/>
  <c r="AH508"/>
  <c r="AG508"/>
  <c r="AS507"/>
  <c r="AR507"/>
  <c r="AQ507"/>
  <c r="AP507"/>
  <c r="AO507"/>
  <c r="AN507"/>
  <c r="AM507"/>
  <c r="AL507"/>
  <c r="AK507"/>
  <c r="AJ507"/>
  <c r="AI507"/>
  <c r="AH507"/>
  <c r="AG507"/>
  <c r="AS506"/>
  <c r="AR506"/>
  <c r="AQ506"/>
  <c r="AP506"/>
  <c r="AO506"/>
  <c r="AN506"/>
  <c r="AM506"/>
  <c r="AL506"/>
  <c r="AK506"/>
  <c r="AJ506"/>
  <c r="AI506"/>
  <c r="AH506"/>
  <c r="AG506"/>
  <c r="AS505"/>
  <c r="AR505"/>
  <c r="AQ505"/>
  <c r="AP505"/>
  <c r="AO505"/>
  <c r="AN505"/>
  <c r="AM505"/>
  <c r="AL505"/>
  <c r="AK505"/>
  <c r="AJ505"/>
  <c r="AI505"/>
  <c r="AH505"/>
  <c r="AG505"/>
  <c r="AS504"/>
  <c r="AR504"/>
  <c r="AQ504"/>
  <c r="AP504"/>
  <c r="AO504"/>
  <c r="AN504"/>
  <c r="AM504"/>
  <c r="AL504"/>
  <c r="AK504"/>
  <c r="AJ504"/>
  <c r="AI504"/>
  <c r="AH504"/>
  <c r="AG504"/>
  <c r="AS503"/>
  <c r="AR503"/>
  <c r="AQ503"/>
  <c r="AP503"/>
  <c r="AO503"/>
  <c r="AN503"/>
  <c r="AM503"/>
  <c r="AL503"/>
  <c r="AK503"/>
  <c r="AJ503"/>
  <c r="AI503"/>
  <c r="AH503"/>
  <c r="AG503"/>
  <c r="AS502"/>
  <c r="AR502"/>
  <c r="AQ502"/>
  <c r="AP502"/>
  <c r="AO502"/>
  <c r="AN502"/>
  <c r="AM502"/>
  <c r="AL502"/>
  <c r="AK502"/>
  <c r="AJ502"/>
  <c r="AI502"/>
  <c r="AH502"/>
  <c r="AG502"/>
  <c r="AS501"/>
  <c r="AR501"/>
  <c r="AQ501"/>
  <c r="AP501"/>
  <c r="AO501"/>
  <c r="AN501"/>
  <c r="AM501"/>
  <c r="AL501"/>
  <c r="AK501"/>
  <c r="AJ501"/>
  <c r="AI501"/>
  <c r="AH501"/>
  <c r="AG501"/>
  <c r="AS500"/>
  <c r="AR500"/>
  <c r="AQ500"/>
  <c r="AP500"/>
  <c r="AO500"/>
  <c r="AN500"/>
  <c r="AM500"/>
  <c r="AL500"/>
  <c r="AK500"/>
  <c r="AJ500"/>
  <c r="AI500"/>
  <c r="AH500"/>
  <c r="AG500"/>
  <c r="AS499"/>
  <c r="AR499"/>
  <c r="AQ499"/>
  <c r="AP499"/>
  <c r="AO499"/>
  <c r="AN499"/>
  <c r="AM499"/>
  <c r="AL499"/>
  <c r="AK499"/>
  <c r="AJ499"/>
  <c r="AI499"/>
  <c r="AH499"/>
  <c r="AG499"/>
  <c r="AS498"/>
  <c r="AR498"/>
  <c r="AQ498"/>
  <c r="AP498"/>
  <c r="AO498"/>
  <c r="AN498"/>
  <c r="AM498"/>
  <c r="AL498"/>
  <c r="AK498"/>
  <c r="AJ498"/>
  <c r="AI498"/>
  <c r="AH498"/>
  <c r="AG498"/>
  <c r="AS497"/>
  <c r="AR497"/>
  <c r="AQ497"/>
  <c r="AP497"/>
  <c r="AO497"/>
  <c r="AN497"/>
  <c r="AM497"/>
  <c r="AL497"/>
  <c r="AK497"/>
  <c r="AJ497"/>
  <c r="AI497"/>
  <c r="AH497"/>
  <c r="AG497"/>
  <c r="AS496"/>
  <c r="AR496"/>
  <c r="AQ496"/>
  <c r="AP496"/>
  <c r="AO496"/>
  <c r="AN496"/>
  <c r="AM496"/>
  <c r="AL496"/>
  <c r="AK496"/>
  <c r="AJ496"/>
  <c r="AI496"/>
  <c r="AH496"/>
  <c r="AG496"/>
  <c r="AS495"/>
  <c r="AR495"/>
  <c r="AQ495"/>
  <c r="AP495"/>
  <c r="AO495"/>
  <c r="AN495"/>
  <c r="AM495"/>
  <c r="AL495"/>
  <c r="AK495"/>
  <c r="AJ495"/>
  <c r="AI495"/>
  <c r="AH495"/>
  <c r="AG495"/>
  <c r="AS494"/>
  <c r="AR494"/>
  <c r="AQ494"/>
  <c r="AP494"/>
  <c r="AO494"/>
  <c r="AN494"/>
  <c r="AM494"/>
  <c r="AL494"/>
  <c r="AK494"/>
  <c r="AJ494"/>
  <c r="AI494"/>
  <c r="AH494"/>
  <c r="AG494"/>
  <c r="AS493"/>
  <c r="AR493"/>
  <c r="AQ493"/>
  <c r="AP493"/>
  <c r="AO493"/>
  <c r="AN493"/>
  <c r="AM493"/>
  <c r="AL493"/>
  <c r="AK493"/>
  <c r="AJ493"/>
  <c r="AI493"/>
  <c r="AH493"/>
  <c r="AG493"/>
  <c r="AS492"/>
  <c r="AR492"/>
  <c r="AQ492"/>
  <c r="AP492"/>
  <c r="AO492"/>
  <c r="AN492"/>
  <c r="AM492"/>
  <c r="AL492"/>
  <c r="AK492"/>
  <c r="AJ492"/>
  <c r="AI492"/>
  <c r="AH492"/>
  <c r="AG492"/>
  <c r="AS491"/>
  <c r="AR491"/>
  <c r="AQ491"/>
  <c r="AP491"/>
  <c r="AO491"/>
  <c r="AN491"/>
  <c r="AM491"/>
  <c r="AL491"/>
  <c r="AK491"/>
  <c r="AJ491"/>
  <c r="AI491"/>
  <c r="AH491"/>
  <c r="AG491"/>
  <c r="AS490"/>
  <c r="AR490"/>
  <c r="AQ490"/>
  <c r="AP490"/>
  <c r="AO490"/>
  <c r="AN490"/>
  <c r="AM490"/>
  <c r="AL490"/>
  <c r="AK490"/>
  <c r="AJ490"/>
  <c r="AI490"/>
  <c r="AH490"/>
  <c r="AG490"/>
  <c r="AS489"/>
  <c r="AR489"/>
  <c r="AQ489"/>
  <c r="AP489"/>
  <c r="AO489"/>
  <c r="AN489"/>
  <c r="AM489"/>
  <c r="AL489"/>
  <c r="AK489"/>
  <c r="AJ489"/>
  <c r="AI489"/>
  <c r="AH489"/>
  <c r="AG489"/>
  <c r="AS488"/>
  <c r="AR488"/>
  <c r="AQ488"/>
  <c r="AP488"/>
  <c r="AO488"/>
  <c r="AN488"/>
  <c r="AM488"/>
  <c r="AL488"/>
  <c r="AK488"/>
  <c r="AJ488"/>
  <c r="AI488"/>
  <c r="AH488"/>
  <c r="AG488"/>
  <c r="AS487"/>
  <c r="AR487"/>
  <c r="AQ487"/>
  <c r="AP487"/>
  <c r="AO487"/>
  <c r="AN487"/>
  <c r="AM487"/>
  <c r="AL487"/>
  <c r="AK487"/>
  <c r="AJ487"/>
  <c r="AI487"/>
  <c r="AH487"/>
  <c r="AG487"/>
  <c r="AS486"/>
  <c r="AR486"/>
  <c r="AQ486"/>
  <c r="AP486"/>
  <c r="AO486"/>
  <c r="AN486"/>
  <c r="AM486"/>
  <c r="AL486"/>
  <c r="AK486"/>
  <c r="AJ486"/>
  <c r="AI486"/>
  <c r="AH486"/>
  <c r="AG486"/>
  <c r="AS485"/>
  <c r="AR485"/>
  <c r="AQ485"/>
  <c r="AP485"/>
  <c r="AO485"/>
  <c r="AN485"/>
  <c r="AM485"/>
  <c r="AL485"/>
  <c r="AK485"/>
  <c r="AJ485"/>
  <c r="AI485"/>
  <c r="AH485"/>
  <c r="AG485"/>
  <c r="AS484"/>
  <c r="AR484"/>
  <c r="AQ484"/>
  <c r="AP484"/>
  <c r="AO484"/>
  <c r="AN484"/>
  <c r="AM484"/>
  <c r="AL484"/>
  <c r="AK484"/>
  <c r="AJ484"/>
  <c r="AI484"/>
  <c r="AH484"/>
  <c r="AG484"/>
  <c r="AS483"/>
  <c r="AR483"/>
  <c r="AQ483"/>
  <c r="AP483"/>
  <c r="AO483"/>
  <c r="AN483"/>
  <c r="AM483"/>
  <c r="AL483"/>
  <c r="AK483"/>
  <c r="AJ483"/>
  <c r="AI483"/>
  <c r="AH483"/>
  <c r="AG483"/>
  <c r="AS482"/>
  <c r="AR482"/>
  <c r="AQ482"/>
  <c r="AP482"/>
  <c r="AO482"/>
  <c r="AN482"/>
  <c r="AM482"/>
  <c r="AL482"/>
  <c r="AK482"/>
  <c r="AJ482"/>
  <c r="AI482"/>
  <c r="AH482"/>
  <c r="AG482"/>
  <c r="AS481"/>
  <c r="AR481"/>
  <c r="AQ481"/>
  <c r="AP481"/>
  <c r="AO481"/>
  <c r="AN481"/>
  <c r="AM481"/>
  <c r="AL481"/>
  <c r="AK481"/>
  <c r="AJ481"/>
  <c r="AI481"/>
  <c r="AH481"/>
  <c r="AG481"/>
  <c r="AS480"/>
  <c r="AR480"/>
  <c r="AQ480"/>
  <c r="AP480"/>
  <c r="AO480"/>
  <c r="AN480"/>
  <c r="AM480"/>
  <c r="AL480"/>
  <c r="AK480"/>
  <c r="AJ480"/>
  <c r="AI480"/>
  <c r="AH480"/>
  <c r="AG480"/>
  <c r="AS479"/>
  <c r="AR479"/>
  <c r="AQ479"/>
  <c r="AP479"/>
  <c r="AO479"/>
  <c r="AN479"/>
  <c r="AM479"/>
  <c r="AL479"/>
  <c r="AK479"/>
  <c r="AJ479"/>
  <c r="AI479"/>
  <c r="AH479"/>
  <c r="AG479"/>
  <c r="AS478"/>
  <c r="AR478"/>
  <c r="AQ478"/>
  <c r="AP478"/>
  <c r="AO478"/>
  <c r="AN478"/>
  <c r="AM478"/>
  <c r="AL478"/>
  <c r="AK478"/>
  <c r="AJ478"/>
  <c r="AI478"/>
  <c r="AH478"/>
  <c r="AG478"/>
  <c r="AS477"/>
  <c r="AR477"/>
  <c r="AQ477"/>
  <c r="AP477"/>
  <c r="AO477"/>
  <c r="AN477"/>
  <c r="AM477"/>
  <c r="AL477"/>
  <c r="AK477"/>
  <c r="AJ477"/>
  <c r="AI477"/>
  <c r="AH477"/>
  <c r="AG477"/>
  <c r="AS476"/>
  <c r="AR476"/>
  <c r="AQ476"/>
  <c r="AP476"/>
  <c r="AO476"/>
  <c r="AN476"/>
  <c r="AM476"/>
  <c r="AL476"/>
  <c r="AK476"/>
  <c r="AJ476"/>
  <c r="AI476"/>
  <c r="AH476"/>
  <c r="AG476"/>
  <c r="AS475"/>
  <c r="AR475"/>
  <c r="AQ475"/>
  <c r="AP475"/>
  <c r="AO475"/>
  <c r="AN475"/>
  <c r="AM475"/>
  <c r="AL475"/>
  <c r="AK475"/>
  <c r="AJ475"/>
  <c r="AI475"/>
  <c r="AH475"/>
  <c r="AG475"/>
  <c r="AS474"/>
  <c r="AR474"/>
  <c r="AQ474"/>
  <c r="AP474"/>
  <c r="AO474"/>
  <c r="AN474"/>
  <c r="AM474"/>
  <c r="AL474"/>
  <c r="AK474"/>
  <c r="AJ474"/>
  <c r="AI474"/>
  <c r="AH474"/>
  <c r="AG474"/>
  <c r="AS473"/>
  <c r="AR473"/>
  <c r="AQ473"/>
  <c r="AP473"/>
  <c r="AO473"/>
  <c r="AN473"/>
  <c r="AM473"/>
  <c r="AL473"/>
  <c r="AK473"/>
  <c r="AJ473"/>
  <c r="AI473"/>
  <c r="AH473"/>
  <c r="AG473"/>
  <c r="AS472"/>
  <c r="AR472"/>
  <c r="AQ472"/>
  <c r="AP472"/>
  <c r="AO472"/>
  <c r="AN472"/>
  <c r="AM472"/>
  <c r="AL472"/>
  <c r="AK472"/>
  <c r="AJ472"/>
  <c r="AI472"/>
  <c r="AH472"/>
  <c r="AG472"/>
  <c r="AS471"/>
  <c r="AR471"/>
  <c r="AQ471"/>
  <c r="AP471"/>
  <c r="AO471"/>
  <c r="AN471"/>
  <c r="AM471"/>
  <c r="AL471"/>
  <c r="AK471"/>
  <c r="AJ471"/>
  <c r="AI471"/>
  <c r="AH471"/>
  <c r="AG471"/>
  <c r="AS470"/>
  <c r="AR470"/>
  <c r="AQ470"/>
  <c r="AP470"/>
  <c r="AO470"/>
  <c r="AN470"/>
  <c r="AM470"/>
  <c r="AL470"/>
  <c r="AK470"/>
  <c r="AJ470"/>
  <c r="AI470"/>
  <c r="AH470"/>
  <c r="AG470"/>
  <c r="AS469"/>
  <c r="AR469"/>
  <c r="AQ469"/>
  <c r="AP469"/>
  <c r="AO469"/>
  <c r="AN469"/>
  <c r="AM469"/>
  <c r="AL469"/>
  <c r="AK469"/>
  <c r="AJ469"/>
  <c r="AI469"/>
  <c r="AH469"/>
  <c r="AG469"/>
  <c r="AS468"/>
  <c r="AR468"/>
  <c r="AQ468"/>
  <c r="AP468"/>
  <c r="AO468"/>
  <c r="AN468"/>
  <c r="AM468"/>
  <c r="AL468"/>
  <c r="AK468"/>
  <c r="AJ468"/>
  <c r="AI468"/>
  <c r="AH468"/>
  <c r="AG468"/>
  <c r="AS467"/>
  <c r="AR467"/>
  <c r="AQ467"/>
  <c r="AP467"/>
  <c r="AO467"/>
  <c r="AN467"/>
  <c r="AM467"/>
  <c r="AL467"/>
  <c r="AK467"/>
  <c r="AJ467"/>
  <c r="AI467"/>
  <c r="AH467"/>
  <c r="AG467"/>
  <c r="AS466"/>
  <c r="AR466"/>
  <c r="AQ466"/>
  <c r="AP466"/>
  <c r="AO466"/>
  <c r="AN466"/>
  <c r="AM466"/>
  <c r="AL466"/>
  <c r="AK466"/>
  <c r="AJ466"/>
  <c r="AI466"/>
  <c r="AH466"/>
  <c r="AG466"/>
  <c r="AS465"/>
  <c r="AR465"/>
  <c r="AQ465"/>
  <c r="AP465"/>
  <c r="AO465"/>
  <c r="AN465"/>
  <c r="AM465"/>
  <c r="AL465"/>
  <c r="AK465"/>
  <c r="AJ465"/>
  <c r="AI465"/>
  <c r="AH465"/>
  <c r="AG465"/>
  <c r="AS464"/>
  <c r="AR464"/>
  <c r="AQ464"/>
  <c r="AP464"/>
  <c r="AO464"/>
  <c r="AN464"/>
  <c r="AM464"/>
  <c r="AL464"/>
  <c r="AK464"/>
  <c r="AJ464"/>
  <c r="AI464"/>
  <c r="AH464"/>
  <c r="AG464"/>
  <c r="AS463"/>
  <c r="AR463"/>
  <c r="AQ463"/>
  <c r="AP463"/>
  <c r="AO463"/>
  <c r="AN463"/>
  <c r="AM463"/>
  <c r="AL463"/>
  <c r="AK463"/>
  <c r="AJ463"/>
  <c r="AI463"/>
  <c r="AH463"/>
  <c r="AG463"/>
  <c r="AS462"/>
  <c r="AR462"/>
  <c r="AQ462"/>
  <c r="AP462"/>
  <c r="AO462"/>
  <c r="AN462"/>
  <c r="AM462"/>
  <c r="AL462"/>
  <c r="AK462"/>
  <c r="AJ462"/>
  <c r="AI462"/>
  <c r="AH462"/>
  <c r="AG462"/>
  <c r="AS461"/>
  <c r="AR461"/>
  <c r="AQ461"/>
  <c r="AP461"/>
  <c r="AO461"/>
  <c r="AN461"/>
  <c r="AM461"/>
  <c r="AL461"/>
  <c r="AK461"/>
  <c r="AJ461"/>
  <c r="AI461"/>
  <c r="AH461"/>
  <c r="AG461"/>
  <c r="AS460"/>
  <c r="AR460"/>
  <c r="AQ460"/>
  <c r="AP460"/>
  <c r="AO460"/>
  <c r="AN460"/>
  <c r="AM460"/>
  <c r="AL460"/>
  <c r="AK460"/>
  <c r="AJ460"/>
  <c r="AI460"/>
  <c r="AH460"/>
  <c r="AG460"/>
  <c r="AS459"/>
  <c r="AR459"/>
  <c r="AQ459"/>
  <c r="AP459"/>
  <c r="AO459"/>
  <c r="AN459"/>
  <c r="AM459"/>
  <c r="AL459"/>
  <c r="AK459"/>
  <c r="AJ459"/>
  <c r="AI459"/>
  <c r="AH459"/>
  <c r="AG459"/>
  <c r="AS458"/>
  <c r="AR458"/>
  <c r="AQ458"/>
  <c r="AP458"/>
  <c r="AO458"/>
  <c r="AN458"/>
  <c r="AM458"/>
  <c r="AL458"/>
  <c r="AK458"/>
  <c r="AJ458"/>
  <c r="AI458"/>
  <c r="AH458"/>
  <c r="AG458"/>
  <c r="AS457"/>
  <c r="AR457"/>
  <c r="AQ457"/>
  <c r="AP457"/>
  <c r="AO457"/>
  <c r="AN457"/>
  <c r="AM457"/>
  <c r="AL457"/>
  <c r="AK457"/>
  <c r="AJ457"/>
  <c r="AI457"/>
  <c r="AH457"/>
  <c r="AG457"/>
  <c r="AS456"/>
  <c r="AR456"/>
  <c r="AQ456"/>
  <c r="AP456"/>
  <c r="AO456"/>
  <c r="AN456"/>
  <c r="AM456"/>
  <c r="AL456"/>
  <c r="AK456"/>
  <c r="AJ456"/>
  <c r="AI456"/>
  <c r="AH456"/>
  <c r="AG456"/>
  <c r="AS455"/>
  <c r="AR455"/>
  <c r="AQ455"/>
  <c r="AP455"/>
  <c r="AO455"/>
  <c r="AN455"/>
  <c r="AM455"/>
  <c r="AL455"/>
  <c r="AK455"/>
  <c r="AJ455"/>
  <c r="AI455"/>
  <c r="AH455"/>
  <c r="AG455"/>
  <c r="AS454"/>
  <c r="AR454"/>
  <c r="AQ454"/>
  <c r="AP454"/>
  <c r="AO454"/>
  <c r="AN454"/>
  <c r="AM454"/>
  <c r="AL454"/>
  <c r="AK454"/>
  <c r="AJ454"/>
  <c r="AI454"/>
  <c r="AH454"/>
  <c r="AG454"/>
  <c r="AS453"/>
  <c r="AR453"/>
  <c r="AQ453"/>
  <c r="AP453"/>
  <c r="AO453"/>
  <c r="AN453"/>
  <c r="AM453"/>
  <c r="AL453"/>
  <c r="AK453"/>
  <c r="AJ453"/>
  <c r="AI453"/>
  <c r="AH453"/>
  <c r="AG453"/>
  <c r="AS452"/>
  <c r="AR452"/>
  <c r="AQ452"/>
  <c r="AP452"/>
  <c r="AO452"/>
  <c r="AN452"/>
  <c r="AM452"/>
  <c r="AL452"/>
  <c r="AK452"/>
  <c r="AJ452"/>
  <c r="AI452"/>
  <c r="AH452"/>
  <c r="AG452"/>
  <c r="AS451"/>
  <c r="AR451"/>
  <c r="AQ451"/>
  <c r="AP451"/>
  <c r="AO451"/>
  <c r="AN451"/>
  <c r="AM451"/>
  <c r="AL451"/>
  <c r="AK451"/>
  <c r="AJ451"/>
  <c r="AI451"/>
  <c r="AH451"/>
  <c r="AG451"/>
  <c r="AS450"/>
  <c r="AR450"/>
  <c r="AQ450"/>
  <c r="AP450"/>
  <c r="AO450"/>
  <c r="AN450"/>
  <c r="AM450"/>
  <c r="AL450"/>
  <c r="AK450"/>
  <c r="AJ450"/>
  <c r="AI450"/>
  <c r="AH450"/>
  <c r="AG450"/>
  <c r="AS449"/>
  <c r="AR449"/>
  <c r="AQ449"/>
  <c r="AP449"/>
  <c r="AO449"/>
  <c r="AN449"/>
  <c r="AM449"/>
  <c r="AL449"/>
  <c r="AK449"/>
  <c r="AJ449"/>
  <c r="AI449"/>
  <c r="AH449"/>
  <c r="AG449"/>
  <c r="AS448"/>
  <c r="AR448"/>
  <c r="AQ448"/>
  <c r="AP448"/>
  <c r="AO448"/>
  <c r="AN448"/>
  <c r="AM448"/>
  <c r="AL448"/>
  <c r="AK448"/>
  <c r="AJ448"/>
  <c r="AI448"/>
  <c r="AH448"/>
  <c r="AG448"/>
  <c r="AS447"/>
  <c r="AR447"/>
  <c r="AQ447"/>
  <c r="AP447"/>
  <c r="AO447"/>
  <c r="AN447"/>
  <c r="AM447"/>
  <c r="AL447"/>
  <c r="AK447"/>
  <c r="AJ447"/>
  <c r="AI447"/>
  <c r="AH447"/>
  <c r="AG447"/>
  <c r="AS446"/>
  <c r="AR446"/>
  <c r="AQ446"/>
  <c r="AP446"/>
  <c r="AO446"/>
  <c r="AN446"/>
  <c r="AM446"/>
  <c r="AL446"/>
  <c r="AK446"/>
  <c r="AJ446"/>
  <c r="AI446"/>
  <c r="AH446"/>
  <c r="AG446"/>
  <c r="AS445"/>
  <c r="AR445"/>
  <c r="AQ445"/>
  <c r="AP445"/>
  <c r="AO445"/>
  <c r="AN445"/>
  <c r="AM445"/>
  <c r="AL445"/>
  <c r="AK445"/>
  <c r="AJ445"/>
  <c r="AI445"/>
  <c r="AH445"/>
  <c r="AG445"/>
  <c r="AS444"/>
  <c r="AR444"/>
  <c r="AQ444"/>
  <c r="AP444"/>
  <c r="AO444"/>
  <c r="AN444"/>
  <c r="AM444"/>
  <c r="AL444"/>
  <c r="AK444"/>
  <c r="AJ444"/>
  <c r="AI444"/>
  <c r="AH444"/>
  <c r="AG444"/>
  <c r="AS443"/>
  <c r="AR443"/>
  <c r="AQ443"/>
  <c r="AP443"/>
  <c r="AO443"/>
  <c r="AN443"/>
  <c r="AM443"/>
  <c r="AL443"/>
  <c r="AK443"/>
  <c r="AJ443"/>
  <c r="AI443"/>
  <c r="AH443"/>
  <c r="AG443"/>
  <c r="AS442"/>
  <c r="AR442"/>
  <c r="AQ442"/>
  <c r="AP442"/>
  <c r="AO442"/>
  <c r="AN442"/>
  <c r="AM442"/>
  <c r="AL442"/>
  <c r="AK442"/>
  <c r="AJ442"/>
  <c r="AI442"/>
  <c r="AH442"/>
  <c r="AG442"/>
  <c r="AS441"/>
  <c r="AR441"/>
  <c r="AQ441"/>
  <c r="AP441"/>
  <c r="AO441"/>
  <c r="AN441"/>
  <c r="AM441"/>
  <c r="AL441"/>
  <c r="AK441"/>
  <c r="AJ441"/>
  <c r="AI441"/>
  <c r="AH441"/>
  <c r="AG441"/>
  <c r="AS440"/>
  <c r="AR440"/>
  <c r="AQ440"/>
  <c r="AP440"/>
  <c r="AO440"/>
  <c r="AN440"/>
  <c r="AM440"/>
  <c r="AL440"/>
  <c r="AK440"/>
  <c r="AJ440"/>
  <c r="AI440"/>
  <c r="AH440"/>
  <c r="AG440"/>
  <c r="AS439"/>
  <c r="AR439"/>
  <c r="AQ439"/>
  <c r="AP439"/>
  <c r="AO439"/>
  <c r="AN439"/>
  <c r="AM439"/>
  <c r="AL439"/>
  <c r="AK439"/>
  <c r="AJ439"/>
  <c r="AI439"/>
  <c r="AH439"/>
  <c r="AG439"/>
  <c r="AS438"/>
  <c r="AR438"/>
  <c r="AQ438"/>
  <c r="AP438"/>
  <c r="AO438"/>
  <c r="AN438"/>
  <c r="AM438"/>
  <c r="AL438"/>
  <c r="AK438"/>
  <c r="AJ438"/>
  <c r="AI438"/>
  <c r="AH438"/>
  <c r="AG438"/>
  <c r="AS437"/>
  <c r="AR437"/>
  <c r="AQ437"/>
  <c r="AP437"/>
  <c r="AO437"/>
  <c r="AN437"/>
  <c r="AM437"/>
  <c r="AL437"/>
  <c r="AK437"/>
  <c r="AJ437"/>
  <c r="AI437"/>
  <c r="AH437"/>
  <c r="AG437"/>
  <c r="AS436"/>
  <c r="AR436"/>
  <c r="AQ436"/>
  <c r="AP436"/>
  <c r="AO436"/>
  <c r="AN436"/>
  <c r="AM436"/>
  <c r="AL436"/>
  <c r="AK436"/>
  <c r="AJ436"/>
  <c r="AI436"/>
  <c r="AH436"/>
  <c r="AG436"/>
  <c r="AS435"/>
  <c r="AR435"/>
  <c r="AQ435"/>
  <c r="AP435"/>
  <c r="AO435"/>
  <c r="AN435"/>
  <c r="AM435"/>
  <c r="AL435"/>
  <c r="AK435"/>
  <c r="AJ435"/>
  <c r="AI435"/>
  <c r="AH435"/>
  <c r="AG435"/>
  <c r="AS434"/>
  <c r="AR434"/>
  <c r="AQ434"/>
  <c r="AP434"/>
  <c r="AO434"/>
  <c r="AN434"/>
  <c r="AM434"/>
  <c r="AL434"/>
  <c r="AK434"/>
  <c r="AJ434"/>
  <c r="AI434"/>
  <c r="AH434"/>
  <c r="AG434"/>
  <c r="AS433"/>
  <c r="AR433"/>
  <c r="AQ433"/>
  <c r="AP433"/>
  <c r="AO433"/>
  <c r="AN433"/>
  <c r="AM433"/>
  <c r="AL433"/>
  <c r="AK433"/>
  <c r="AJ433"/>
  <c r="AI433"/>
  <c r="AH433"/>
  <c r="AG433"/>
  <c r="AS432"/>
  <c r="AR432"/>
  <c r="AQ432"/>
  <c r="AP432"/>
  <c r="AO432"/>
  <c r="AN432"/>
  <c r="AM432"/>
  <c r="AL432"/>
  <c r="AK432"/>
  <c r="AJ432"/>
  <c r="AI432"/>
  <c r="AH432"/>
  <c r="AG432"/>
  <c r="AS431"/>
  <c r="AR431"/>
  <c r="AQ431"/>
  <c r="AP431"/>
  <c r="AO431"/>
  <c r="AN431"/>
  <c r="AM431"/>
  <c r="AL431"/>
  <c r="AK431"/>
  <c r="AJ431"/>
  <c r="AI431"/>
  <c r="AH431"/>
  <c r="AG431"/>
  <c r="AS430"/>
  <c r="AR430"/>
  <c r="AQ430"/>
  <c r="AP430"/>
  <c r="AO430"/>
  <c r="AN430"/>
  <c r="AM430"/>
  <c r="AL430"/>
  <c r="AK430"/>
  <c r="AJ430"/>
  <c r="AI430"/>
  <c r="AH430"/>
  <c r="AG430"/>
  <c r="AS429"/>
  <c r="AR429"/>
  <c r="AQ429"/>
  <c r="AP429"/>
  <c r="AO429"/>
  <c r="AN429"/>
  <c r="AM429"/>
  <c r="AL429"/>
  <c r="AK429"/>
  <c r="AJ429"/>
  <c r="AI429"/>
  <c r="AH429"/>
  <c r="AG429"/>
  <c r="AS428"/>
  <c r="AR428"/>
  <c r="AQ428"/>
  <c r="AP428"/>
  <c r="AO428"/>
  <c r="AN428"/>
  <c r="AM428"/>
  <c r="AL428"/>
  <c r="AK428"/>
  <c r="AJ428"/>
  <c r="AI428"/>
  <c r="AH428"/>
  <c r="AG428"/>
  <c r="AS427"/>
  <c r="AR427"/>
  <c r="AQ427"/>
  <c r="AP427"/>
  <c r="AO427"/>
  <c r="AN427"/>
  <c r="AM427"/>
  <c r="AL427"/>
  <c r="AK427"/>
  <c r="AJ427"/>
  <c r="AI427"/>
  <c r="AH427"/>
  <c r="AG427"/>
  <c r="AS426"/>
  <c r="AR426"/>
  <c r="AQ426"/>
  <c r="AP426"/>
  <c r="AO426"/>
  <c r="AN426"/>
  <c r="AM426"/>
  <c r="AL426"/>
  <c r="AK426"/>
  <c r="AJ426"/>
  <c r="AI426"/>
  <c r="AH426"/>
  <c r="AG426"/>
  <c r="AS425"/>
  <c r="AR425"/>
  <c r="AQ425"/>
  <c r="AP425"/>
  <c r="AO425"/>
  <c r="AN425"/>
  <c r="AM425"/>
  <c r="AL425"/>
  <c r="AK425"/>
  <c r="AJ425"/>
  <c r="AI425"/>
  <c r="AH425"/>
  <c r="AG425"/>
  <c r="AS424"/>
  <c r="AR424"/>
  <c r="AQ424"/>
  <c r="AP424"/>
  <c r="AO424"/>
  <c r="AN424"/>
  <c r="AM424"/>
  <c r="AL424"/>
  <c r="AK424"/>
  <c r="AJ424"/>
  <c r="AI424"/>
  <c r="AH424"/>
  <c r="AG424"/>
  <c r="AS423"/>
  <c r="AR423"/>
  <c r="AQ423"/>
  <c r="AP423"/>
  <c r="AO423"/>
  <c r="AN423"/>
  <c r="AM423"/>
  <c r="AL423"/>
  <c r="AK423"/>
  <c r="AJ423"/>
  <c r="AI423"/>
  <c r="AH423"/>
  <c r="AG423"/>
  <c r="AS422"/>
  <c r="AR422"/>
  <c r="AQ422"/>
  <c r="AP422"/>
  <c r="AO422"/>
  <c r="AN422"/>
  <c r="AM422"/>
  <c r="AL422"/>
  <c r="AK422"/>
  <c r="AJ422"/>
  <c r="AI422"/>
  <c r="AH422"/>
  <c r="AG422"/>
  <c r="AS421"/>
  <c r="AR421"/>
  <c r="AQ421"/>
  <c r="AP421"/>
  <c r="AO421"/>
  <c r="AN421"/>
  <c r="AM421"/>
  <c r="AL421"/>
  <c r="AK421"/>
  <c r="AJ421"/>
  <c r="AI421"/>
  <c r="AH421"/>
  <c r="AG421"/>
  <c r="AS420"/>
  <c r="AR420"/>
  <c r="AQ420"/>
  <c r="AP420"/>
  <c r="AO420"/>
  <c r="AN420"/>
  <c r="AM420"/>
  <c r="AL420"/>
  <c r="AK420"/>
  <c r="AJ420"/>
  <c r="AI420"/>
  <c r="AH420"/>
  <c r="AG420"/>
  <c r="AS419"/>
  <c r="AR419"/>
  <c r="AQ419"/>
  <c r="AP419"/>
  <c r="AO419"/>
  <c r="AN419"/>
  <c r="AM419"/>
  <c r="AL419"/>
  <c r="AK419"/>
  <c r="AJ419"/>
  <c r="AI419"/>
  <c r="AH419"/>
  <c r="AG419"/>
  <c r="AS418"/>
  <c r="AR418"/>
  <c r="AQ418"/>
  <c r="AP418"/>
  <c r="AO418"/>
  <c r="AN418"/>
  <c r="AM418"/>
  <c r="AL418"/>
  <c r="AK418"/>
  <c r="AJ418"/>
  <c r="AI418"/>
  <c r="AH418"/>
  <c r="AG418"/>
  <c r="AS417"/>
  <c r="AR417"/>
  <c r="AQ417"/>
  <c r="AP417"/>
  <c r="AO417"/>
  <c r="AN417"/>
  <c r="AM417"/>
  <c r="AL417"/>
  <c r="AK417"/>
  <c r="AJ417"/>
  <c r="AI417"/>
  <c r="AH417"/>
  <c r="AG417"/>
  <c r="AS416"/>
  <c r="AR416"/>
  <c r="AQ416"/>
  <c r="AP416"/>
  <c r="AO416"/>
  <c r="AN416"/>
  <c r="AM416"/>
  <c r="AL416"/>
  <c r="AK416"/>
  <c r="AJ416"/>
  <c r="AI416"/>
  <c r="AH416"/>
  <c r="AG416"/>
  <c r="AS415"/>
  <c r="AR415"/>
  <c r="AQ415"/>
  <c r="AP415"/>
  <c r="AO415"/>
  <c r="AN415"/>
  <c r="AM415"/>
  <c r="AL415"/>
  <c r="AK415"/>
  <c r="AJ415"/>
  <c r="AI415"/>
  <c r="AH415"/>
  <c r="AG415"/>
  <c r="AS414"/>
  <c r="AR414"/>
  <c r="AQ414"/>
  <c r="AP414"/>
  <c r="AO414"/>
  <c r="AN414"/>
  <c r="AM414"/>
  <c r="AL414"/>
  <c r="AK414"/>
  <c r="AJ414"/>
  <c r="AI414"/>
  <c r="AH414"/>
  <c r="AG414"/>
  <c r="AS413"/>
  <c r="AR413"/>
  <c r="AQ413"/>
  <c r="AP413"/>
  <c r="AO413"/>
  <c r="AN413"/>
  <c r="AM413"/>
  <c r="AL413"/>
  <c r="AK413"/>
  <c r="AJ413"/>
  <c r="AI413"/>
  <c r="AH413"/>
  <c r="AG413"/>
  <c r="AS412"/>
  <c r="AR412"/>
  <c r="AQ412"/>
  <c r="AP412"/>
  <c r="AO412"/>
  <c r="AN412"/>
  <c r="AM412"/>
  <c r="AL412"/>
  <c r="AK412"/>
  <c r="AJ412"/>
  <c r="AI412"/>
  <c r="AH412"/>
  <c r="AG412"/>
  <c r="AS411"/>
  <c r="AR411"/>
  <c r="AQ411"/>
  <c r="AP411"/>
  <c r="AO411"/>
  <c r="AN411"/>
  <c r="AM411"/>
  <c r="AL411"/>
  <c r="AK411"/>
  <c r="AJ411"/>
  <c r="AI411"/>
  <c r="AH411"/>
  <c r="AG411"/>
  <c r="AS410"/>
  <c r="AR410"/>
  <c r="AQ410"/>
  <c r="AP410"/>
  <c r="AO410"/>
  <c r="AN410"/>
  <c r="AM410"/>
  <c r="AL410"/>
  <c r="AK410"/>
  <c r="AJ410"/>
  <c r="AI410"/>
  <c r="AH410"/>
  <c r="AG410"/>
  <c r="AS409"/>
  <c r="AR409"/>
  <c r="AQ409"/>
  <c r="AP409"/>
  <c r="AO409"/>
  <c r="AN409"/>
  <c r="AM409"/>
  <c r="AL409"/>
  <c r="AK409"/>
  <c r="AJ409"/>
  <c r="AI409"/>
  <c r="AH409"/>
  <c r="AG409"/>
  <c r="AS408"/>
  <c r="AR408"/>
  <c r="AQ408"/>
  <c r="AP408"/>
  <c r="AO408"/>
  <c r="AN408"/>
  <c r="AM408"/>
  <c r="AL408"/>
  <c r="AK408"/>
  <c r="AJ408"/>
  <c r="AI408"/>
  <c r="AH408"/>
  <c r="AG408"/>
  <c r="AS407"/>
  <c r="AR407"/>
  <c r="AQ407"/>
  <c r="AP407"/>
  <c r="AO407"/>
  <c r="AN407"/>
  <c r="AM407"/>
  <c r="AL407"/>
  <c r="AK407"/>
  <c r="AJ407"/>
  <c r="AI407"/>
  <c r="AH407"/>
  <c r="AG407"/>
  <c r="AS406"/>
  <c r="AR406"/>
  <c r="AQ406"/>
  <c r="AP406"/>
  <c r="AO406"/>
  <c r="AN406"/>
  <c r="AM406"/>
  <c r="AL406"/>
  <c r="AK406"/>
  <c r="AJ406"/>
  <c r="AI406"/>
  <c r="AH406"/>
  <c r="AG406"/>
  <c r="AS405"/>
  <c r="AR405"/>
  <c r="AQ405"/>
  <c r="AP405"/>
  <c r="AO405"/>
  <c r="AN405"/>
  <c r="AM405"/>
  <c r="AL405"/>
  <c r="AK405"/>
  <c r="AJ405"/>
  <c r="AI405"/>
  <c r="AH405"/>
  <c r="AG405"/>
  <c r="AS404"/>
  <c r="AR404"/>
  <c r="AQ404"/>
  <c r="AP404"/>
  <c r="AO404"/>
  <c r="AN404"/>
  <c r="AM404"/>
  <c r="AL404"/>
  <c r="AK404"/>
  <c r="AJ404"/>
  <c r="AI404"/>
  <c r="AH404"/>
  <c r="AG404"/>
  <c r="AS403"/>
  <c r="AR403"/>
  <c r="AQ403"/>
  <c r="AP403"/>
  <c r="AO403"/>
  <c r="AN403"/>
  <c r="AM403"/>
  <c r="AL403"/>
  <c r="AK403"/>
  <c r="AJ403"/>
  <c r="AI403"/>
  <c r="AH403"/>
  <c r="AG403"/>
  <c r="AS402"/>
  <c r="AR402"/>
  <c r="AQ402"/>
  <c r="AP402"/>
  <c r="AO402"/>
  <c r="AN402"/>
  <c r="AM402"/>
  <c r="AL402"/>
  <c r="AK402"/>
  <c r="AJ402"/>
  <c r="AI402"/>
  <c r="AH402"/>
  <c r="AG402"/>
  <c r="AS401"/>
  <c r="AR401"/>
  <c r="AQ401"/>
  <c r="AP401"/>
  <c r="AO401"/>
  <c r="AN401"/>
  <c r="AM401"/>
  <c r="AL401"/>
  <c r="AK401"/>
  <c r="AJ401"/>
  <c r="AI401"/>
  <c r="AH401"/>
  <c r="AG401"/>
  <c r="AS400"/>
  <c r="AR400"/>
  <c r="AQ400"/>
  <c r="AP400"/>
  <c r="AO400"/>
  <c r="AN400"/>
  <c r="AM400"/>
  <c r="AL400"/>
  <c r="AK400"/>
  <c r="AJ400"/>
  <c r="AI400"/>
  <c r="AH400"/>
  <c r="AG400"/>
  <c r="AS399"/>
  <c r="AR399"/>
  <c r="AQ399"/>
  <c r="AP399"/>
  <c r="AO399"/>
  <c r="AN399"/>
  <c r="AM399"/>
  <c r="AL399"/>
  <c r="AK399"/>
  <c r="AJ399"/>
  <c r="AI399"/>
  <c r="AH399"/>
  <c r="AG399"/>
  <c r="AS398"/>
  <c r="AR398"/>
  <c r="AQ398"/>
  <c r="AP398"/>
  <c r="AO398"/>
  <c r="AN398"/>
  <c r="AM398"/>
  <c r="AL398"/>
  <c r="AK398"/>
  <c r="AJ398"/>
  <c r="AI398"/>
  <c r="AH398"/>
  <c r="AG398"/>
  <c r="AS397"/>
  <c r="AR397"/>
  <c r="AQ397"/>
  <c r="AP397"/>
  <c r="AO397"/>
  <c r="AN397"/>
  <c r="AM397"/>
  <c r="AL397"/>
  <c r="AK397"/>
  <c r="AJ397"/>
  <c r="AI397"/>
  <c r="AH397"/>
  <c r="AG397"/>
  <c r="AS396"/>
  <c r="AR396"/>
  <c r="AQ396"/>
  <c r="AP396"/>
  <c r="AO396"/>
  <c r="AN396"/>
  <c r="AM396"/>
  <c r="AL396"/>
  <c r="AK396"/>
  <c r="AJ396"/>
  <c r="AI396"/>
  <c r="AH396"/>
  <c r="AG396"/>
  <c r="AS395"/>
  <c r="AR395"/>
  <c r="AQ395"/>
  <c r="AP395"/>
  <c r="AO395"/>
  <c r="AN395"/>
  <c r="AM395"/>
  <c r="AL395"/>
  <c r="AK395"/>
  <c r="AJ395"/>
  <c r="AI395"/>
  <c r="AH395"/>
  <c r="AG395"/>
  <c r="AS394"/>
  <c r="AR394"/>
  <c r="AQ394"/>
  <c r="AP394"/>
  <c r="AO394"/>
  <c r="AN394"/>
  <c r="AM394"/>
  <c r="AL394"/>
  <c r="AK394"/>
  <c r="AJ394"/>
  <c r="AI394"/>
  <c r="AH394"/>
  <c r="AG394"/>
  <c r="AS393"/>
  <c r="AR393"/>
  <c r="AQ393"/>
  <c r="AP393"/>
  <c r="AO393"/>
  <c r="AN393"/>
  <c r="AM393"/>
  <c r="AL393"/>
  <c r="AK393"/>
  <c r="AJ393"/>
  <c r="AI393"/>
  <c r="AH393"/>
  <c r="AG393"/>
  <c r="AS392"/>
  <c r="AR392"/>
  <c r="AQ392"/>
  <c r="AP392"/>
  <c r="AO392"/>
  <c r="AN392"/>
  <c r="AM392"/>
  <c r="AL392"/>
  <c r="AK392"/>
  <c r="AJ392"/>
  <c r="AI392"/>
  <c r="AH392"/>
  <c r="AG392"/>
  <c r="AS391"/>
  <c r="AR391"/>
  <c r="AQ391"/>
  <c r="AP391"/>
  <c r="AO391"/>
  <c r="AN391"/>
  <c r="AM391"/>
  <c r="AL391"/>
  <c r="AK391"/>
  <c r="AJ391"/>
  <c r="AI391"/>
  <c r="AH391"/>
  <c r="AG391"/>
  <c r="AS390"/>
  <c r="AR390"/>
  <c r="AQ390"/>
  <c r="AP390"/>
  <c r="AO390"/>
  <c r="AN390"/>
  <c r="AM390"/>
  <c r="AL390"/>
  <c r="AK390"/>
  <c r="AJ390"/>
  <c r="AI390"/>
  <c r="AH390"/>
  <c r="AG390"/>
  <c r="AS389"/>
  <c r="AR389"/>
  <c r="AQ389"/>
  <c r="AP389"/>
  <c r="AO389"/>
  <c r="AN389"/>
  <c r="AM389"/>
  <c r="AL389"/>
  <c r="AK389"/>
  <c r="AJ389"/>
  <c r="AI389"/>
  <c r="AH389"/>
  <c r="AG389"/>
  <c r="AS388"/>
  <c r="AR388"/>
  <c r="AQ388"/>
  <c r="AP388"/>
  <c r="AO388"/>
  <c r="AN388"/>
  <c r="AM388"/>
  <c r="AL388"/>
  <c r="AK388"/>
  <c r="AJ388"/>
  <c r="AI388"/>
  <c r="AH388"/>
  <c r="AG388"/>
  <c r="AS387"/>
  <c r="AR387"/>
  <c r="AQ387"/>
  <c r="AP387"/>
  <c r="AO387"/>
  <c r="AN387"/>
  <c r="AM387"/>
  <c r="AL387"/>
  <c r="AK387"/>
  <c r="AJ387"/>
  <c r="AI387"/>
  <c r="AH387"/>
  <c r="AG387"/>
  <c r="AS386"/>
  <c r="AR386"/>
  <c r="AQ386"/>
  <c r="AP386"/>
  <c r="AO386"/>
  <c r="AN386"/>
  <c r="AM386"/>
  <c r="AL386"/>
  <c r="AK386"/>
  <c r="AJ386"/>
  <c r="AI386"/>
  <c r="AH386"/>
  <c r="AG386"/>
  <c r="AS385"/>
  <c r="AR385"/>
  <c r="AQ385"/>
  <c r="AP385"/>
  <c r="AO385"/>
  <c r="AN385"/>
  <c r="AM385"/>
  <c r="AL385"/>
  <c r="AK385"/>
  <c r="AJ385"/>
  <c r="AI385"/>
  <c r="AH385"/>
  <c r="AG385"/>
  <c r="AS384"/>
  <c r="AR384"/>
  <c r="AQ384"/>
  <c r="AP384"/>
  <c r="AO384"/>
  <c r="AN384"/>
  <c r="AM384"/>
  <c r="AL384"/>
  <c r="AK384"/>
  <c r="AJ384"/>
  <c r="AI384"/>
  <c r="AH384"/>
  <c r="AG384"/>
  <c r="AS383"/>
  <c r="AR383"/>
  <c r="AQ383"/>
  <c r="AP383"/>
  <c r="AO383"/>
  <c r="AN383"/>
  <c r="AM383"/>
  <c r="AL383"/>
  <c r="AK383"/>
  <c r="AJ383"/>
  <c r="AI383"/>
  <c r="AH383"/>
  <c r="AG383"/>
  <c r="AS382"/>
  <c r="AR382"/>
  <c r="AQ382"/>
  <c r="AP382"/>
  <c r="AO382"/>
  <c r="AN382"/>
  <c r="AM382"/>
  <c r="AL382"/>
  <c r="AK382"/>
  <c r="AJ382"/>
  <c r="AI382"/>
  <c r="AH382"/>
  <c r="AG382"/>
  <c r="AS381"/>
  <c r="AR381"/>
  <c r="AQ381"/>
  <c r="AP381"/>
  <c r="AO381"/>
  <c r="AN381"/>
  <c r="AM381"/>
  <c r="AL381"/>
  <c r="AK381"/>
  <c r="AJ381"/>
  <c r="AI381"/>
  <c r="AH381"/>
  <c r="AG381"/>
  <c r="AS380"/>
  <c r="AR380"/>
  <c r="AQ380"/>
  <c r="AP380"/>
  <c r="AO380"/>
  <c r="AN380"/>
  <c r="AM380"/>
  <c r="AL380"/>
  <c r="AK380"/>
  <c r="AJ380"/>
  <c r="AI380"/>
  <c r="AH380"/>
  <c r="AG380"/>
  <c r="AS379"/>
  <c r="AR379"/>
  <c r="AQ379"/>
  <c r="AP379"/>
  <c r="AO379"/>
  <c r="AN379"/>
  <c r="AM379"/>
  <c r="AL379"/>
  <c r="AK379"/>
  <c r="AJ379"/>
  <c r="AI379"/>
  <c r="AH379"/>
  <c r="AG379"/>
  <c r="AS378"/>
  <c r="AR378"/>
  <c r="AQ378"/>
  <c r="AP378"/>
  <c r="AO378"/>
  <c r="AN378"/>
  <c r="AM378"/>
  <c r="AL378"/>
  <c r="AK378"/>
  <c r="AJ378"/>
  <c r="AI378"/>
  <c r="AH378"/>
  <c r="AG378"/>
  <c r="AS377"/>
  <c r="AR377"/>
  <c r="AQ377"/>
  <c r="AP377"/>
  <c r="AO377"/>
  <c r="AN377"/>
  <c r="AM377"/>
  <c r="AL377"/>
  <c r="AK377"/>
  <c r="AJ377"/>
  <c r="AI377"/>
  <c r="AH377"/>
  <c r="AG377"/>
  <c r="AS376"/>
  <c r="AR376"/>
  <c r="AQ376"/>
  <c r="AP376"/>
  <c r="AO376"/>
  <c r="AN376"/>
  <c r="AM376"/>
  <c r="AL376"/>
  <c r="AK376"/>
  <c r="AJ376"/>
  <c r="AI376"/>
  <c r="AH376"/>
  <c r="AG376"/>
  <c r="AS375"/>
  <c r="AR375"/>
  <c r="AQ375"/>
  <c r="AP375"/>
  <c r="AO375"/>
  <c r="AN375"/>
  <c r="AM375"/>
  <c r="AL375"/>
  <c r="AK375"/>
  <c r="AJ375"/>
  <c r="AI375"/>
  <c r="AH375"/>
  <c r="AG375"/>
  <c r="AS374"/>
  <c r="AR374"/>
  <c r="AQ374"/>
  <c r="AP374"/>
  <c r="AO374"/>
  <c r="AN374"/>
  <c r="AM374"/>
  <c r="AL374"/>
  <c r="AK374"/>
  <c r="AJ374"/>
  <c r="AI374"/>
  <c r="AH374"/>
  <c r="AG374"/>
  <c r="AS373"/>
  <c r="AR373"/>
  <c r="AQ373"/>
  <c r="AP373"/>
  <c r="AO373"/>
  <c r="AN373"/>
  <c r="AM373"/>
  <c r="AL373"/>
  <c r="AK373"/>
  <c r="AJ373"/>
  <c r="AI373"/>
  <c r="AH373"/>
  <c r="AG373"/>
  <c r="AS372"/>
  <c r="AR372"/>
  <c r="AQ372"/>
  <c r="AP372"/>
  <c r="AO372"/>
  <c r="AN372"/>
  <c r="AM372"/>
  <c r="AL372"/>
  <c r="AK372"/>
  <c r="AJ372"/>
  <c r="AI372"/>
  <c r="AH372"/>
  <c r="AG372"/>
  <c r="AS371"/>
  <c r="AR371"/>
  <c r="AQ371"/>
  <c r="AP371"/>
  <c r="AO371"/>
  <c r="AN371"/>
  <c r="AM371"/>
  <c r="AL371"/>
  <c r="AK371"/>
  <c r="AJ371"/>
  <c r="AI371"/>
  <c r="AH371"/>
  <c r="AG371"/>
  <c r="AS370"/>
  <c r="AR370"/>
  <c r="AQ370"/>
  <c r="AP370"/>
  <c r="AO370"/>
  <c r="AN370"/>
  <c r="AM370"/>
  <c r="AL370"/>
  <c r="AK370"/>
  <c r="AJ370"/>
  <c r="AI370"/>
  <c r="AH370"/>
  <c r="AG370"/>
  <c r="AS369"/>
  <c r="AR369"/>
  <c r="AQ369"/>
  <c r="AP369"/>
  <c r="AO369"/>
  <c r="AN369"/>
  <c r="AM369"/>
  <c r="AL369"/>
  <c r="AK369"/>
  <c r="AJ369"/>
  <c r="AI369"/>
  <c r="AH369"/>
  <c r="AG369"/>
  <c r="AS368"/>
  <c r="AR368"/>
  <c r="AQ368"/>
  <c r="AP368"/>
  <c r="AO368"/>
  <c r="AN368"/>
  <c r="AM368"/>
  <c r="AL368"/>
  <c r="AK368"/>
  <c r="AJ368"/>
  <c r="AI368"/>
  <c r="AH368"/>
  <c r="AG368"/>
  <c r="AS367"/>
  <c r="AR367"/>
  <c r="AQ367"/>
  <c r="AP367"/>
  <c r="AO367"/>
  <c r="AN367"/>
  <c r="AM367"/>
  <c r="AL367"/>
  <c r="AK367"/>
  <c r="AJ367"/>
  <c r="AI367"/>
  <c r="AH367"/>
  <c r="AG367"/>
  <c r="AS366"/>
  <c r="AR366"/>
  <c r="AQ366"/>
  <c r="AP366"/>
  <c r="AO366"/>
  <c r="AN366"/>
  <c r="AM366"/>
  <c r="AL366"/>
  <c r="AK366"/>
  <c r="AJ366"/>
  <c r="AI366"/>
  <c r="AH366"/>
  <c r="AG366"/>
  <c r="AS365"/>
  <c r="AR365"/>
  <c r="AQ365"/>
  <c r="AP365"/>
  <c r="AO365"/>
  <c r="AN365"/>
  <c r="AM365"/>
  <c r="AL365"/>
  <c r="AK365"/>
  <c r="AJ365"/>
  <c r="AI365"/>
  <c r="AH365"/>
  <c r="AG365"/>
  <c r="AS364"/>
  <c r="AR364"/>
  <c r="AQ364"/>
  <c r="AP364"/>
  <c r="AO364"/>
  <c r="AN364"/>
  <c r="AM364"/>
  <c r="AL364"/>
  <c r="AK364"/>
  <c r="AJ364"/>
  <c r="AI364"/>
  <c r="AH364"/>
  <c r="AG364"/>
  <c r="AS363"/>
  <c r="AR363"/>
  <c r="AQ363"/>
  <c r="AP363"/>
  <c r="AO363"/>
  <c r="AN363"/>
  <c r="AM363"/>
  <c r="AL363"/>
  <c r="AK363"/>
  <c r="AJ363"/>
  <c r="AI363"/>
  <c r="AH363"/>
  <c r="AG363"/>
  <c r="AS362"/>
  <c r="AR362"/>
  <c r="AQ362"/>
  <c r="AP362"/>
  <c r="AO362"/>
  <c r="AN362"/>
  <c r="AM362"/>
  <c r="AL362"/>
  <c r="AK362"/>
  <c r="AJ362"/>
  <c r="AI362"/>
  <c r="AH362"/>
  <c r="AG362"/>
  <c r="AS361"/>
  <c r="AR361"/>
  <c r="AQ361"/>
  <c r="AP361"/>
  <c r="AO361"/>
  <c r="AN361"/>
  <c r="AM361"/>
  <c r="AL361"/>
  <c r="AK361"/>
  <c r="AJ361"/>
  <c r="AI361"/>
  <c r="AH361"/>
  <c r="AG361"/>
  <c r="AS360"/>
  <c r="AR360"/>
  <c r="AQ360"/>
  <c r="AP360"/>
  <c r="AO360"/>
  <c r="AN360"/>
  <c r="AM360"/>
  <c r="AL360"/>
  <c r="AK360"/>
  <c r="AJ360"/>
  <c r="AI360"/>
  <c r="AH360"/>
  <c r="AG360"/>
  <c r="AS359"/>
  <c r="AR359"/>
  <c r="AQ359"/>
  <c r="AP359"/>
  <c r="AO359"/>
  <c r="AN359"/>
  <c r="AM359"/>
  <c r="AL359"/>
  <c r="AK359"/>
  <c r="AJ359"/>
  <c r="AI359"/>
  <c r="AH359"/>
  <c r="AG359"/>
  <c r="AS358"/>
  <c r="AR358"/>
  <c r="AQ358"/>
  <c r="AP358"/>
  <c r="AO358"/>
  <c r="AN358"/>
  <c r="AM358"/>
  <c r="AL358"/>
  <c r="AK358"/>
  <c r="AJ358"/>
  <c r="AI358"/>
  <c r="AH358"/>
  <c r="AG358"/>
  <c r="AS357"/>
  <c r="AR357"/>
  <c r="AQ357"/>
  <c r="AP357"/>
  <c r="AO357"/>
  <c r="AN357"/>
  <c r="AM357"/>
  <c r="AL357"/>
  <c r="AK357"/>
  <c r="AJ357"/>
  <c r="AI357"/>
  <c r="AH357"/>
  <c r="AG357"/>
  <c r="AS356"/>
  <c r="AR356"/>
  <c r="AQ356"/>
  <c r="AP356"/>
  <c r="AO356"/>
  <c r="AN356"/>
  <c r="AM356"/>
  <c r="AL356"/>
  <c r="AK356"/>
  <c r="AJ356"/>
  <c r="AI356"/>
  <c r="AH356"/>
  <c r="AG356"/>
  <c r="AS355"/>
  <c r="AR355"/>
  <c r="AQ355"/>
  <c r="AP355"/>
  <c r="AO355"/>
  <c r="AN355"/>
  <c r="AM355"/>
  <c r="AL355"/>
  <c r="AK355"/>
  <c r="AJ355"/>
  <c r="AI355"/>
  <c r="AH355"/>
  <c r="AG355"/>
  <c r="AS354"/>
  <c r="AR354"/>
  <c r="AQ354"/>
  <c r="AP354"/>
  <c r="AO354"/>
  <c r="AN354"/>
  <c r="AM354"/>
  <c r="AL354"/>
  <c r="AK354"/>
  <c r="AJ354"/>
  <c r="AI354"/>
  <c r="AH354"/>
  <c r="AG354"/>
  <c r="AS353"/>
  <c r="AR353"/>
  <c r="AQ353"/>
  <c r="AP353"/>
  <c r="AO353"/>
  <c r="AN353"/>
  <c r="AM353"/>
  <c r="AL353"/>
  <c r="AK353"/>
  <c r="AJ353"/>
  <c r="AI353"/>
  <c r="AH353"/>
  <c r="AG353"/>
  <c r="AS352"/>
  <c r="AR352"/>
  <c r="AQ352"/>
  <c r="AP352"/>
  <c r="AO352"/>
  <c r="AN352"/>
  <c r="AM352"/>
  <c r="AL352"/>
  <c r="AK352"/>
  <c r="AJ352"/>
  <c r="AI352"/>
  <c r="AH352"/>
  <c r="AG352"/>
  <c r="AS351"/>
  <c r="AR351"/>
  <c r="AQ351"/>
  <c r="AP351"/>
  <c r="AO351"/>
  <c r="AN351"/>
  <c r="AM351"/>
  <c r="AL351"/>
  <c r="AK351"/>
  <c r="AJ351"/>
  <c r="AI351"/>
  <c r="AH351"/>
  <c r="AG351"/>
  <c r="AS350"/>
  <c r="AR350"/>
  <c r="AQ350"/>
  <c r="AP350"/>
  <c r="AO350"/>
  <c r="AN350"/>
  <c r="AM350"/>
  <c r="AL350"/>
  <c r="AK350"/>
  <c r="AJ350"/>
  <c r="AI350"/>
  <c r="AH350"/>
  <c r="AG350"/>
  <c r="AS349"/>
  <c r="AR349"/>
  <c r="AQ349"/>
  <c r="AP349"/>
  <c r="AO349"/>
  <c r="AN349"/>
  <c r="AM349"/>
  <c r="AL349"/>
  <c r="AK349"/>
  <c r="AJ349"/>
  <c r="AI349"/>
  <c r="AH349"/>
  <c r="AG349"/>
  <c r="AS348"/>
  <c r="AR348"/>
  <c r="AQ348"/>
  <c r="AP348"/>
  <c r="AO348"/>
  <c r="AN348"/>
  <c r="AM348"/>
  <c r="AL348"/>
  <c r="AK348"/>
  <c r="AJ348"/>
  <c r="AI348"/>
  <c r="AH348"/>
  <c r="AG348"/>
  <c r="AS347"/>
  <c r="AR347"/>
  <c r="AQ347"/>
  <c r="AP347"/>
  <c r="AO347"/>
  <c r="AN347"/>
  <c r="AM347"/>
  <c r="AL347"/>
  <c r="AK347"/>
  <c r="AJ347"/>
  <c r="AI347"/>
  <c r="AH347"/>
  <c r="AG347"/>
  <c r="AS346"/>
  <c r="AR346"/>
  <c r="AQ346"/>
  <c r="AP346"/>
  <c r="AO346"/>
  <c r="AN346"/>
  <c r="AM346"/>
  <c r="AL346"/>
  <c r="AK346"/>
  <c r="AJ346"/>
  <c r="AI346"/>
  <c r="AH346"/>
  <c r="AG346"/>
  <c r="AS345"/>
  <c r="AR345"/>
  <c r="AQ345"/>
  <c r="AP345"/>
  <c r="AO345"/>
  <c r="AN345"/>
  <c r="AM345"/>
  <c r="AL345"/>
  <c r="AK345"/>
  <c r="AJ345"/>
  <c r="AI345"/>
  <c r="AH345"/>
  <c r="AG345"/>
  <c r="AS344"/>
  <c r="AR344"/>
  <c r="AQ344"/>
  <c r="AP344"/>
  <c r="AO344"/>
  <c r="AN344"/>
  <c r="AM344"/>
  <c r="AL344"/>
  <c r="AK344"/>
  <c r="AJ344"/>
  <c r="AI344"/>
  <c r="AH344"/>
  <c r="AG344"/>
  <c r="AS343"/>
  <c r="AR343"/>
  <c r="AQ343"/>
  <c r="AP343"/>
  <c r="AO343"/>
  <c r="AN343"/>
  <c r="AM343"/>
  <c r="AL343"/>
  <c r="AK343"/>
  <c r="AJ343"/>
  <c r="AI343"/>
  <c r="AH343"/>
  <c r="AG343"/>
  <c r="AS342"/>
  <c r="AR342"/>
  <c r="AQ342"/>
  <c r="AP342"/>
  <c r="AO342"/>
  <c r="AN342"/>
  <c r="AM342"/>
  <c r="AL342"/>
  <c r="AK342"/>
  <c r="AJ342"/>
  <c r="AI342"/>
  <c r="AH342"/>
  <c r="AG342"/>
  <c r="AS341"/>
  <c r="AR341"/>
  <c r="AQ341"/>
  <c r="AP341"/>
  <c r="AO341"/>
  <c r="AN341"/>
  <c r="AM341"/>
  <c r="AL341"/>
  <c r="AK341"/>
  <c r="AJ341"/>
  <c r="AI341"/>
  <c r="AH341"/>
  <c r="AG341"/>
  <c r="AS340"/>
  <c r="AR340"/>
  <c r="AQ340"/>
  <c r="AP340"/>
  <c r="AO340"/>
  <c r="AN340"/>
  <c r="AM340"/>
  <c r="AL340"/>
  <c r="AK340"/>
  <c r="AJ340"/>
  <c r="AI340"/>
  <c r="AH340"/>
  <c r="AG340"/>
  <c r="AS339"/>
  <c r="AR339"/>
  <c r="AQ339"/>
  <c r="AP339"/>
  <c r="AO339"/>
  <c r="AN339"/>
  <c r="AM339"/>
  <c r="AL339"/>
  <c r="AK339"/>
  <c r="AJ339"/>
  <c r="AI339"/>
  <c r="AH339"/>
  <c r="AG339"/>
  <c r="AS338"/>
  <c r="AR338"/>
  <c r="AQ338"/>
  <c r="AP338"/>
  <c r="AO338"/>
  <c r="AN338"/>
  <c r="AM338"/>
  <c r="AL338"/>
  <c r="AK338"/>
  <c r="AJ338"/>
  <c r="AI338"/>
  <c r="AH338"/>
  <c r="AG338"/>
  <c r="AS337"/>
  <c r="AR337"/>
  <c r="AQ337"/>
  <c r="AP337"/>
  <c r="AO337"/>
  <c r="AN337"/>
  <c r="AM337"/>
  <c r="AL337"/>
  <c r="AK337"/>
  <c r="AJ337"/>
  <c r="AI337"/>
  <c r="AH337"/>
  <c r="AG337"/>
  <c r="AS336"/>
  <c r="AR336"/>
  <c r="AQ336"/>
  <c r="AP336"/>
  <c r="AO336"/>
  <c r="AN336"/>
  <c r="AM336"/>
  <c r="AL336"/>
  <c r="AK336"/>
  <c r="AJ336"/>
  <c r="AI336"/>
  <c r="AH336"/>
  <c r="AG336"/>
  <c r="AS335"/>
  <c r="AR335"/>
  <c r="AQ335"/>
  <c r="AP335"/>
  <c r="AO335"/>
  <c r="AN335"/>
  <c r="AM335"/>
  <c r="AL335"/>
  <c r="AK335"/>
  <c r="AJ335"/>
  <c r="AI335"/>
  <c r="AH335"/>
  <c r="AG335"/>
  <c r="AS334"/>
  <c r="AR334"/>
  <c r="AQ334"/>
  <c r="AP334"/>
  <c r="AO334"/>
  <c r="AN334"/>
  <c r="AM334"/>
  <c r="AL334"/>
  <c r="AK334"/>
  <c r="AJ334"/>
  <c r="AI334"/>
  <c r="AH334"/>
  <c r="AG334"/>
  <c r="AS333"/>
  <c r="AR333"/>
  <c r="AQ333"/>
  <c r="AP333"/>
  <c r="AO333"/>
  <c r="AN333"/>
  <c r="AM333"/>
  <c r="AL333"/>
  <c r="AK333"/>
  <c r="AJ333"/>
  <c r="AI333"/>
  <c r="AH333"/>
  <c r="AG333"/>
  <c r="AS332"/>
  <c r="AR332"/>
  <c r="AQ332"/>
  <c r="AP332"/>
  <c r="AO332"/>
  <c r="AN332"/>
  <c r="AM332"/>
  <c r="AL332"/>
  <c r="AK332"/>
  <c r="AJ332"/>
  <c r="AI332"/>
  <c r="AH332"/>
  <c r="AG332"/>
  <c r="AS331"/>
  <c r="AR331"/>
  <c r="AQ331"/>
  <c r="AP331"/>
  <c r="AO331"/>
  <c r="AN331"/>
  <c r="AM331"/>
  <c r="AL331"/>
  <c r="AK331"/>
  <c r="AJ331"/>
  <c r="AI331"/>
  <c r="AH331"/>
  <c r="AG331"/>
  <c r="AS330"/>
  <c r="AR330"/>
  <c r="AQ330"/>
  <c r="AP330"/>
  <c r="AO330"/>
  <c r="AN330"/>
  <c r="AM330"/>
  <c r="AL330"/>
  <c r="AK330"/>
  <c r="AJ330"/>
  <c r="AI330"/>
  <c r="AH330"/>
  <c r="AG330"/>
  <c r="AS329"/>
  <c r="AR329"/>
  <c r="AQ329"/>
  <c r="AP329"/>
  <c r="AO329"/>
  <c r="AN329"/>
  <c r="AM329"/>
  <c r="AL329"/>
  <c r="AK329"/>
  <c r="AJ329"/>
  <c r="AI329"/>
  <c r="AH329"/>
  <c r="AG329"/>
  <c r="AS328"/>
  <c r="AR328"/>
  <c r="AQ328"/>
  <c r="AP328"/>
  <c r="AO328"/>
  <c r="AN328"/>
  <c r="AM328"/>
  <c r="AL328"/>
  <c r="AK328"/>
  <c r="AJ328"/>
  <c r="AI328"/>
  <c r="AH328"/>
  <c r="AG328"/>
  <c r="AS327"/>
  <c r="AR327"/>
  <c r="AQ327"/>
  <c r="AP327"/>
  <c r="AO327"/>
  <c r="AN327"/>
  <c r="AM327"/>
  <c r="AL327"/>
  <c r="AK327"/>
  <c r="AJ327"/>
  <c r="AI327"/>
  <c r="AH327"/>
  <c r="AG327"/>
  <c r="AS326"/>
  <c r="AR326"/>
  <c r="AQ326"/>
  <c r="AP326"/>
  <c r="AO326"/>
  <c r="AN326"/>
  <c r="AM326"/>
  <c r="AL326"/>
  <c r="AK326"/>
  <c r="AJ326"/>
  <c r="AI326"/>
  <c r="AH326"/>
  <c r="AG326"/>
  <c r="AS325"/>
  <c r="AR325"/>
  <c r="AQ325"/>
  <c r="AP325"/>
  <c r="AO325"/>
  <c r="AN325"/>
  <c r="AM325"/>
  <c r="AL325"/>
  <c r="AK325"/>
  <c r="AJ325"/>
  <c r="AI325"/>
  <c r="AH325"/>
  <c r="AG325"/>
  <c r="AS324"/>
  <c r="AR324"/>
  <c r="AQ324"/>
  <c r="AP324"/>
  <c r="AO324"/>
  <c r="AN324"/>
  <c r="AM324"/>
  <c r="AL324"/>
  <c r="AK324"/>
  <c r="AJ324"/>
  <c r="AI324"/>
  <c r="AH324"/>
  <c r="AG324"/>
  <c r="AS323"/>
  <c r="AR323"/>
  <c r="AQ323"/>
  <c r="AP323"/>
  <c r="AO323"/>
  <c r="AN323"/>
  <c r="AM323"/>
  <c r="AL323"/>
  <c r="AK323"/>
  <c r="AJ323"/>
  <c r="AI323"/>
  <c r="AH323"/>
  <c r="AG323"/>
  <c r="AS322"/>
  <c r="AR322"/>
  <c r="AQ322"/>
  <c r="AP322"/>
  <c r="AO322"/>
  <c r="AN322"/>
  <c r="AM322"/>
  <c r="AL322"/>
  <c r="AK322"/>
  <c r="AJ322"/>
  <c r="AI322"/>
  <c r="AH322"/>
  <c r="AG322"/>
  <c r="AS321"/>
  <c r="AR321"/>
  <c r="AQ321"/>
  <c r="AP321"/>
  <c r="AO321"/>
  <c r="AN321"/>
  <c r="AM321"/>
  <c r="AL321"/>
  <c r="AK321"/>
  <c r="AJ321"/>
  <c r="AI321"/>
  <c r="AH321"/>
  <c r="AG321"/>
  <c r="AS320"/>
  <c r="AR320"/>
  <c r="AQ320"/>
  <c r="AP320"/>
  <c r="AO320"/>
  <c r="AN320"/>
  <c r="AM320"/>
  <c r="AL320"/>
  <c r="AK320"/>
  <c r="AJ320"/>
  <c r="AI320"/>
  <c r="AH320"/>
  <c r="AG320"/>
  <c r="AS319"/>
  <c r="AR319"/>
  <c r="AQ319"/>
  <c r="AP319"/>
  <c r="AO319"/>
  <c r="AN319"/>
  <c r="AM319"/>
  <c r="AL319"/>
  <c r="AK319"/>
  <c r="AJ319"/>
  <c r="AI319"/>
  <c r="AH319"/>
  <c r="AG319"/>
  <c r="AS318"/>
  <c r="AR318"/>
  <c r="AQ318"/>
  <c r="AP318"/>
  <c r="AO318"/>
  <c r="AN318"/>
  <c r="AM318"/>
  <c r="AL318"/>
  <c r="AK318"/>
  <c r="AJ318"/>
  <c r="AI318"/>
  <c r="AH318"/>
  <c r="AG318"/>
  <c r="AS317"/>
  <c r="AR317"/>
  <c r="AQ317"/>
  <c r="AP317"/>
  <c r="AO317"/>
  <c r="AN317"/>
  <c r="AM317"/>
  <c r="AL317"/>
  <c r="AK317"/>
  <c r="AJ317"/>
  <c r="AI317"/>
  <c r="AH317"/>
  <c r="AG317"/>
  <c r="AS316"/>
  <c r="AR316"/>
  <c r="AQ316"/>
  <c r="AP316"/>
  <c r="AO316"/>
  <c r="AN316"/>
  <c r="AM316"/>
  <c r="AL316"/>
  <c r="AK316"/>
  <c r="AJ316"/>
  <c r="AI316"/>
  <c r="AH316"/>
  <c r="AG316"/>
  <c r="AS315"/>
  <c r="AR315"/>
  <c r="AQ315"/>
  <c r="AP315"/>
  <c r="AO315"/>
  <c r="AN315"/>
  <c r="AM315"/>
  <c r="AL315"/>
  <c r="AK315"/>
  <c r="AJ315"/>
  <c r="AI315"/>
  <c r="AH315"/>
  <c r="AG315"/>
  <c r="AS314"/>
  <c r="AR314"/>
  <c r="AQ314"/>
  <c r="AP314"/>
  <c r="AO314"/>
  <c r="AN314"/>
  <c r="AM314"/>
  <c r="AL314"/>
  <c r="AK314"/>
  <c r="AJ314"/>
  <c r="AI314"/>
  <c r="AH314"/>
  <c r="AG314"/>
  <c r="AS313"/>
  <c r="AR313"/>
  <c r="AQ313"/>
  <c r="AP313"/>
  <c r="AO313"/>
  <c r="AN313"/>
  <c r="AM313"/>
  <c r="AL313"/>
  <c r="AK313"/>
  <c r="AJ313"/>
  <c r="AI313"/>
  <c r="AH313"/>
  <c r="AG313"/>
  <c r="AS312"/>
  <c r="AR312"/>
  <c r="AQ312"/>
  <c r="AP312"/>
  <c r="AO312"/>
  <c r="AN312"/>
  <c r="AM312"/>
  <c r="AL312"/>
  <c r="AK312"/>
  <c r="AJ312"/>
  <c r="AI312"/>
  <c r="AH312"/>
  <c r="AG312"/>
  <c r="AS311"/>
  <c r="AR311"/>
  <c r="AQ311"/>
  <c r="AP311"/>
  <c r="AO311"/>
  <c r="AN311"/>
  <c r="AM311"/>
  <c r="AL311"/>
  <c r="AK311"/>
  <c r="AJ311"/>
  <c r="AI311"/>
  <c r="AH311"/>
  <c r="AG311"/>
  <c r="AS310"/>
  <c r="AR310"/>
  <c r="AQ310"/>
  <c r="AP310"/>
  <c r="AO310"/>
  <c r="AN310"/>
  <c r="AM310"/>
  <c r="AL310"/>
  <c r="AK310"/>
  <c r="AJ310"/>
  <c r="AI310"/>
  <c r="AH310"/>
  <c r="AG310"/>
  <c r="AS309"/>
  <c r="AR309"/>
  <c r="AQ309"/>
  <c r="AP309"/>
  <c r="AO309"/>
  <c r="AN309"/>
  <c r="AM309"/>
  <c r="AL309"/>
  <c r="AK309"/>
  <c r="AJ309"/>
  <c r="AI309"/>
  <c r="AH309"/>
  <c r="AG309"/>
  <c r="AS308"/>
  <c r="AR308"/>
  <c r="AQ308"/>
  <c r="AP308"/>
  <c r="AO308"/>
  <c r="AN308"/>
  <c r="AM308"/>
  <c r="AL308"/>
  <c r="AK308"/>
  <c r="AJ308"/>
  <c r="AI308"/>
  <c r="AH308"/>
  <c r="AG308"/>
  <c r="AS307"/>
  <c r="AR307"/>
  <c r="AQ307"/>
  <c r="AP307"/>
  <c r="AO307"/>
  <c r="AN307"/>
  <c r="AM307"/>
  <c r="AL307"/>
  <c r="AK307"/>
  <c r="AJ307"/>
  <c r="AI307"/>
  <c r="AH307"/>
  <c r="AG307"/>
  <c r="AS306"/>
  <c r="AR306"/>
  <c r="AQ306"/>
  <c r="AP306"/>
  <c r="AO306"/>
  <c r="AN306"/>
  <c r="AM306"/>
  <c r="AL306"/>
  <c r="AK306"/>
  <c r="AJ306"/>
  <c r="AI306"/>
  <c r="AH306"/>
  <c r="AG306"/>
  <c r="AS305"/>
  <c r="AR305"/>
  <c r="AQ305"/>
  <c r="AP305"/>
  <c r="AO305"/>
  <c r="AN305"/>
  <c r="AM305"/>
  <c r="AL305"/>
  <c r="AK305"/>
  <c r="AJ305"/>
  <c r="AI305"/>
  <c r="AH305"/>
  <c r="AG305"/>
  <c r="AS304"/>
  <c r="AR304"/>
  <c r="AQ304"/>
  <c r="AP304"/>
  <c r="AO304"/>
  <c r="AN304"/>
  <c r="AM304"/>
  <c r="AL304"/>
  <c r="AK304"/>
  <c r="AJ304"/>
  <c r="AI304"/>
  <c r="AH304"/>
  <c r="AG304"/>
  <c r="AS303"/>
  <c r="AR303"/>
  <c r="AQ303"/>
  <c r="AP303"/>
  <c r="AO303"/>
  <c r="AN303"/>
  <c r="AM303"/>
  <c r="AL303"/>
  <c r="AK303"/>
  <c r="AJ303"/>
  <c r="AI303"/>
  <c r="AH303"/>
  <c r="AG303"/>
  <c r="AS302"/>
  <c r="AR302"/>
  <c r="AQ302"/>
  <c r="AP302"/>
  <c r="AO302"/>
  <c r="AN302"/>
  <c r="AM302"/>
  <c r="AL302"/>
  <c r="AK302"/>
  <c r="AJ302"/>
  <c r="AI302"/>
  <c r="AH302"/>
  <c r="AG302"/>
  <c r="AS301"/>
  <c r="AR301"/>
  <c r="AQ301"/>
  <c r="AP301"/>
  <c r="AO301"/>
  <c r="AN301"/>
  <c r="AM301"/>
  <c r="AL301"/>
  <c r="AK301"/>
  <c r="AJ301"/>
  <c r="AI301"/>
  <c r="AH301"/>
  <c r="AG301"/>
  <c r="AS300"/>
  <c r="AR300"/>
  <c r="AQ300"/>
  <c r="AP300"/>
  <c r="AO300"/>
  <c r="AN300"/>
  <c r="AM300"/>
  <c r="AL300"/>
  <c r="AK300"/>
  <c r="AJ300"/>
  <c r="AI300"/>
  <c r="AH300"/>
  <c r="AG300"/>
  <c r="AS299"/>
  <c r="AR299"/>
  <c r="AQ299"/>
  <c r="AP299"/>
  <c r="AO299"/>
  <c r="AN299"/>
  <c r="AM299"/>
  <c r="AL299"/>
  <c r="AK299"/>
  <c r="AJ299"/>
  <c r="AI299"/>
  <c r="AH299"/>
  <c r="AG299"/>
  <c r="AS298"/>
  <c r="AR298"/>
  <c r="AQ298"/>
  <c r="AP298"/>
  <c r="AO298"/>
  <c r="AN298"/>
  <c r="AM298"/>
  <c r="AL298"/>
  <c r="AK298"/>
  <c r="AJ298"/>
  <c r="AI298"/>
  <c r="AH298"/>
  <c r="AG298"/>
  <c r="AS297"/>
  <c r="AR297"/>
  <c r="AQ297"/>
  <c r="AP297"/>
  <c r="AO297"/>
  <c r="AN297"/>
  <c r="AM297"/>
  <c r="AL297"/>
  <c r="AK297"/>
  <c r="AJ297"/>
  <c r="AI297"/>
  <c r="AH297"/>
  <c r="AG297"/>
  <c r="AS296"/>
  <c r="AR296"/>
  <c r="AQ296"/>
  <c r="AP296"/>
  <c r="AO296"/>
  <c r="AN296"/>
  <c r="AM296"/>
  <c r="AL296"/>
  <c r="AK296"/>
  <c r="AJ296"/>
  <c r="AI296"/>
  <c r="AH296"/>
  <c r="AG296"/>
  <c r="AS295"/>
  <c r="AR295"/>
  <c r="AQ295"/>
  <c r="AP295"/>
  <c r="AO295"/>
  <c r="AN295"/>
  <c r="AM295"/>
  <c r="AL295"/>
  <c r="AK295"/>
  <c r="AJ295"/>
  <c r="AI295"/>
  <c r="AH295"/>
  <c r="AG295"/>
  <c r="AS294"/>
  <c r="AR294"/>
  <c r="AQ294"/>
  <c r="AP294"/>
  <c r="AO294"/>
  <c r="AN294"/>
  <c r="AM294"/>
  <c r="AL294"/>
  <c r="AK294"/>
  <c r="AJ294"/>
  <c r="AI294"/>
  <c r="AH294"/>
  <c r="AG294"/>
  <c r="AS293"/>
  <c r="AR293"/>
  <c r="AQ293"/>
  <c r="AP293"/>
  <c r="AO293"/>
  <c r="AN293"/>
  <c r="AM293"/>
  <c r="AL293"/>
  <c r="AK293"/>
  <c r="AJ293"/>
  <c r="AI293"/>
  <c r="AH293"/>
  <c r="AG293"/>
  <c r="AS292"/>
  <c r="AR292"/>
  <c r="AQ292"/>
  <c r="AP292"/>
  <c r="AO292"/>
  <c r="AN292"/>
  <c r="AM292"/>
  <c r="AL292"/>
  <c r="AK292"/>
  <c r="AJ292"/>
  <c r="AI292"/>
  <c r="AH292"/>
  <c r="AG292"/>
  <c r="AS291"/>
  <c r="AR291"/>
  <c r="AQ291"/>
  <c r="AP291"/>
  <c r="AO291"/>
  <c r="AN291"/>
  <c r="AM291"/>
  <c r="AL291"/>
  <c r="AK291"/>
  <c r="AJ291"/>
  <c r="AI291"/>
  <c r="AH291"/>
  <c r="AG291"/>
  <c r="AS290"/>
  <c r="AR290"/>
  <c r="AQ290"/>
  <c r="AP290"/>
  <c r="AO290"/>
  <c r="AN290"/>
  <c r="AM290"/>
  <c r="AL290"/>
  <c r="AK290"/>
  <c r="AJ290"/>
  <c r="AI290"/>
  <c r="AH290"/>
  <c r="AG290"/>
  <c r="AS289"/>
  <c r="AR289"/>
  <c r="AQ289"/>
  <c r="AP289"/>
  <c r="AO289"/>
  <c r="AN289"/>
  <c r="AM289"/>
  <c r="AL289"/>
  <c r="AK289"/>
  <c r="AJ289"/>
  <c r="AI289"/>
  <c r="AH289"/>
  <c r="AG289"/>
  <c r="AS288"/>
  <c r="AR288"/>
  <c r="AQ288"/>
  <c r="AP288"/>
  <c r="AO288"/>
  <c r="AN288"/>
  <c r="AM288"/>
  <c r="AL288"/>
  <c r="AK288"/>
  <c r="AJ288"/>
  <c r="AI288"/>
  <c r="AH288"/>
  <c r="AG288"/>
  <c r="AS287"/>
  <c r="AR287"/>
  <c r="AQ287"/>
  <c r="AP287"/>
  <c r="AO287"/>
  <c r="AN287"/>
  <c r="AM287"/>
  <c r="AL287"/>
  <c r="AK287"/>
  <c r="AJ287"/>
  <c r="AI287"/>
  <c r="AH287"/>
  <c r="AG287"/>
  <c r="AS286"/>
  <c r="AR286"/>
  <c r="AQ286"/>
  <c r="AP286"/>
  <c r="AO286"/>
  <c r="AN286"/>
  <c r="AM286"/>
  <c r="AL286"/>
  <c r="AK286"/>
  <c r="AJ286"/>
  <c r="AI286"/>
  <c r="AH286"/>
  <c r="AG286"/>
  <c r="AS285"/>
  <c r="AR285"/>
  <c r="AQ285"/>
  <c r="AP285"/>
  <c r="AO285"/>
  <c r="AN285"/>
  <c r="AM285"/>
  <c r="AL285"/>
  <c r="AK285"/>
  <c r="AJ285"/>
  <c r="AI285"/>
  <c r="AH285"/>
  <c r="AG285"/>
  <c r="AS284"/>
  <c r="AR284"/>
  <c r="AQ284"/>
  <c r="AP284"/>
  <c r="AO284"/>
  <c r="AN284"/>
  <c r="AM284"/>
  <c r="AL284"/>
  <c r="AK284"/>
  <c r="AJ284"/>
  <c r="AI284"/>
  <c r="AH284"/>
  <c r="AG284"/>
  <c r="AS283"/>
  <c r="AR283"/>
  <c r="AQ283"/>
  <c r="AP283"/>
  <c r="AO283"/>
  <c r="AN283"/>
  <c r="AM283"/>
  <c r="AL283"/>
  <c r="AK283"/>
  <c r="AJ283"/>
  <c r="AI283"/>
  <c r="AH283"/>
  <c r="AG283"/>
  <c r="AS282"/>
  <c r="AR282"/>
  <c r="AQ282"/>
  <c r="AP282"/>
  <c r="AO282"/>
  <c r="AN282"/>
  <c r="AM282"/>
  <c r="AL282"/>
  <c r="AK282"/>
  <c r="AJ282"/>
  <c r="AI282"/>
  <c r="AH282"/>
  <c r="AG282"/>
  <c r="AS281"/>
  <c r="AR281"/>
  <c r="AQ281"/>
  <c r="AP281"/>
  <c r="AO281"/>
  <c r="AN281"/>
  <c r="AM281"/>
  <c r="AL281"/>
  <c r="AK281"/>
  <c r="AJ281"/>
  <c r="AI281"/>
  <c r="AH281"/>
  <c r="AG281"/>
  <c r="AS280"/>
  <c r="AR280"/>
  <c r="AQ280"/>
  <c r="AP280"/>
  <c r="AO280"/>
  <c r="AN280"/>
  <c r="AM280"/>
  <c r="AL280"/>
  <c r="AK280"/>
  <c r="AJ280"/>
  <c r="AI280"/>
  <c r="AH280"/>
  <c r="AG280"/>
  <c r="AS279"/>
  <c r="AR279"/>
  <c r="AQ279"/>
  <c r="AP279"/>
  <c r="AO279"/>
  <c r="AN279"/>
  <c r="AM279"/>
  <c r="AL279"/>
  <c r="AK279"/>
  <c r="AJ279"/>
  <c r="AI279"/>
  <c r="AH279"/>
  <c r="AG279"/>
  <c r="AS278"/>
  <c r="AR278"/>
  <c r="AQ278"/>
  <c r="AP278"/>
  <c r="AO278"/>
  <c r="AN278"/>
  <c r="AM278"/>
  <c r="AL278"/>
  <c r="AK278"/>
  <c r="AJ278"/>
  <c r="AI278"/>
  <c r="AH278"/>
  <c r="AG278"/>
  <c r="AS277"/>
  <c r="AR277"/>
  <c r="AQ277"/>
  <c r="AP277"/>
  <c r="AO277"/>
  <c r="AN277"/>
  <c r="AM277"/>
  <c r="AL277"/>
  <c r="AK277"/>
  <c r="AJ277"/>
  <c r="AI277"/>
  <c r="AH277"/>
  <c r="AG277"/>
  <c r="AS276"/>
  <c r="AR276"/>
  <c r="AQ276"/>
  <c r="AP276"/>
  <c r="AO276"/>
  <c r="AN276"/>
  <c r="AM276"/>
  <c r="AL276"/>
  <c r="AK276"/>
  <c r="AJ276"/>
  <c r="AI276"/>
  <c r="AH276"/>
  <c r="AG276"/>
  <c r="AS275"/>
  <c r="AR275"/>
  <c r="AQ275"/>
  <c r="AP275"/>
  <c r="AO275"/>
  <c r="AN275"/>
  <c r="AM275"/>
  <c r="AL275"/>
  <c r="AK275"/>
  <c r="AJ275"/>
  <c r="AI275"/>
  <c r="AH275"/>
  <c r="AG275"/>
  <c r="AS274"/>
  <c r="AR274"/>
  <c r="AQ274"/>
  <c r="AP274"/>
  <c r="AO274"/>
  <c r="AN274"/>
  <c r="AM274"/>
  <c r="AL274"/>
  <c r="AK274"/>
  <c r="AJ274"/>
  <c r="AI274"/>
  <c r="AH274"/>
  <c r="AG274"/>
  <c r="AS273"/>
  <c r="AR273"/>
  <c r="AQ273"/>
  <c r="AP273"/>
  <c r="AO273"/>
  <c r="AN273"/>
  <c r="AM273"/>
  <c r="AL273"/>
  <c r="AK273"/>
  <c r="AJ273"/>
  <c r="AI273"/>
  <c r="AH273"/>
  <c r="AG273"/>
  <c r="AS272"/>
  <c r="AR272"/>
  <c r="AQ272"/>
  <c r="AP272"/>
  <c r="AO272"/>
  <c r="AN272"/>
  <c r="AM272"/>
  <c r="AL272"/>
  <c r="AK272"/>
  <c r="AJ272"/>
  <c r="AI272"/>
  <c r="AH272"/>
  <c r="AG272"/>
  <c r="AS271"/>
  <c r="AR271"/>
  <c r="AQ271"/>
  <c r="AP271"/>
  <c r="AO271"/>
  <c r="AN271"/>
  <c r="AM271"/>
  <c r="AL271"/>
  <c r="AK271"/>
  <c r="AJ271"/>
  <c r="AI271"/>
  <c r="AH271"/>
  <c r="AG271"/>
  <c r="AS270"/>
  <c r="AR270"/>
  <c r="AQ270"/>
  <c r="AP270"/>
  <c r="AO270"/>
  <c r="AN270"/>
  <c r="AM270"/>
  <c r="AL270"/>
  <c r="AK270"/>
  <c r="AJ270"/>
  <c r="AI270"/>
  <c r="AH270"/>
  <c r="AG270"/>
  <c r="AS269"/>
  <c r="AR269"/>
  <c r="AQ269"/>
  <c r="AP269"/>
  <c r="AO269"/>
  <c r="AN269"/>
  <c r="AM269"/>
  <c r="AL269"/>
  <c r="AK269"/>
  <c r="AJ269"/>
  <c r="AI269"/>
  <c r="AH269"/>
  <c r="AG269"/>
  <c r="AS268"/>
  <c r="AR268"/>
  <c r="AQ268"/>
  <c r="AP268"/>
  <c r="AO268"/>
  <c r="AN268"/>
  <c r="AM268"/>
  <c r="AL268"/>
  <c r="AK268"/>
  <c r="AJ268"/>
  <c r="AI268"/>
  <c r="AH268"/>
  <c r="AG268"/>
  <c r="AS267"/>
  <c r="AR267"/>
  <c r="AQ267"/>
  <c r="AP267"/>
  <c r="AO267"/>
  <c r="AN267"/>
  <c r="AM267"/>
  <c r="AL267"/>
  <c r="AK267"/>
  <c r="AJ267"/>
  <c r="AI267"/>
  <c r="AH267"/>
  <c r="AG267"/>
  <c r="AS266"/>
  <c r="AR266"/>
  <c r="AQ266"/>
  <c r="AP266"/>
  <c r="AO266"/>
  <c r="AN266"/>
  <c r="AM266"/>
  <c r="AL266"/>
  <c r="AK266"/>
  <c r="AJ266"/>
  <c r="AI266"/>
  <c r="AH266"/>
  <c r="AG266"/>
  <c r="AS265"/>
  <c r="AR265"/>
  <c r="AQ265"/>
  <c r="AP265"/>
  <c r="AO265"/>
  <c r="AN265"/>
  <c r="AM265"/>
  <c r="AL265"/>
  <c r="AK265"/>
  <c r="AJ265"/>
  <c r="AI265"/>
  <c r="AH265"/>
  <c r="AG265"/>
  <c r="AS264"/>
  <c r="AR264"/>
  <c r="AQ264"/>
  <c r="AP264"/>
  <c r="AO264"/>
  <c r="AN264"/>
  <c r="AM264"/>
  <c r="AL264"/>
  <c r="AK264"/>
  <c r="AJ264"/>
  <c r="AI264"/>
  <c r="AH264"/>
  <c r="AG264"/>
  <c r="AS263"/>
  <c r="AR263"/>
  <c r="AQ263"/>
  <c r="AP263"/>
  <c r="AO263"/>
  <c r="AN263"/>
  <c r="AM263"/>
  <c r="AL263"/>
  <c r="AK263"/>
  <c r="AJ263"/>
  <c r="AI263"/>
  <c r="AH263"/>
  <c r="AG263"/>
  <c r="AS262"/>
  <c r="AR262"/>
  <c r="AQ262"/>
  <c r="AP262"/>
  <c r="AO262"/>
  <c r="AN262"/>
  <c r="AM262"/>
  <c r="AL262"/>
  <c r="AK262"/>
  <c r="AJ262"/>
  <c r="AI262"/>
  <c r="AH262"/>
  <c r="AG262"/>
  <c r="AS261"/>
  <c r="AR261"/>
  <c r="AQ261"/>
  <c r="AP261"/>
  <c r="AO261"/>
  <c r="AN261"/>
  <c r="AM261"/>
  <c r="AL261"/>
  <c r="AK261"/>
  <c r="AJ261"/>
  <c r="AI261"/>
  <c r="AH261"/>
  <c r="AG261"/>
  <c r="AS260"/>
  <c r="AR260"/>
  <c r="AQ260"/>
  <c r="AP260"/>
  <c r="AO260"/>
  <c r="AN260"/>
  <c r="AM260"/>
  <c r="AL260"/>
  <c r="AK260"/>
  <c r="AJ260"/>
  <c r="AI260"/>
  <c r="AH260"/>
  <c r="AG260"/>
  <c r="AS259"/>
  <c r="AR259"/>
  <c r="AQ259"/>
  <c r="AP259"/>
  <c r="AO259"/>
  <c r="AN259"/>
  <c r="AM259"/>
  <c r="AL259"/>
  <c r="AK259"/>
  <c r="AJ259"/>
  <c r="AI259"/>
  <c r="AH259"/>
  <c r="AG259"/>
  <c r="AS258"/>
  <c r="AR258"/>
  <c r="AQ258"/>
  <c r="AP258"/>
  <c r="AO258"/>
  <c r="AN258"/>
  <c r="AM258"/>
  <c r="AL258"/>
  <c r="AK258"/>
  <c r="AJ258"/>
  <c r="AI258"/>
  <c r="AH258"/>
  <c r="AG258"/>
  <c r="AS257"/>
  <c r="AR257"/>
  <c r="AQ257"/>
  <c r="AP257"/>
  <c r="AO257"/>
  <c r="AN257"/>
  <c r="AM257"/>
  <c r="AL257"/>
  <c r="AK257"/>
  <c r="AJ257"/>
  <c r="AI257"/>
  <c r="AH257"/>
  <c r="AG257"/>
  <c r="AS256"/>
  <c r="AR256"/>
  <c r="AQ256"/>
  <c r="AP256"/>
  <c r="AO256"/>
  <c r="AN256"/>
  <c r="AM256"/>
  <c r="AL256"/>
  <c r="AK256"/>
  <c r="AJ256"/>
  <c r="AI256"/>
  <c r="AH256"/>
  <c r="AG256"/>
  <c r="AS255"/>
  <c r="AR255"/>
  <c r="AQ255"/>
  <c r="AP255"/>
  <c r="AO255"/>
  <c r="AN255"/>
  <c r="AM255"/>
  <c r="AL255"/>
  <c r="AK255"/>
  <c r="AJ255"/>
  <c r="AI255"/>
  <c r="AH255"/>
  <c r="AG255"/>
  <c r="AS254"/>
  <c r="AR254"/>
  <c r="AQ254"/>
  <c r="AP254"/>
  <c r="AO254"/>
  <c r="AN254"/>
  <c r="AM254"/>
  <c r="AL254"/>
  <c r="AK254"/>
  <c r="AJ254"/>
  <c r="AI254"/>
  <c r="AH254"/>
  <c r="AG254"/>
  <c r="AS253"/>
  <c r="AR253"/>
  <c r="AQ253"/>
  <c r="AP253"/>
  <c r="AO253"/>
  <c r="AN253"/>
  <c r="AM253"/>
  <c r="AL253"/>
  <c r="AK253"/>
  <c r="AJ253"/>
  <c r="AI253"/>
  <c r="AH253"/>
  <c r="AG253"/>
  <c r="AS252"/>
  <c r="AR252"/>
  <c r="AQ252"/>
  <c r="AP252"/>
  <c r="AO252"/>
  <c r="AN252"/>
  <c r="AM252"/>
  <c r="AL252"/>
  <c r="AK252"/>
  <c r="AJ252"/>
  <c r="AI252"/>
  <c r="AH252"/>
  <c r="AG252"/>
  <c r="AS251"/>
  <c r="AR251"/>
  <c r="AQ251"/>
  <c r="AP251"/>
  <c r="AO251"/>
  <c r="AN251"/>
  <c r="AM251"/>
  <c r="AL251"/>
  <c r="AK251"/>
  <c r="AJ251"/>
  <c r="AI251"/>
  <c r="AH251"/>
  <c r="AG251"/>
  <c r="AS250"/>
  <c r="AR250"/>
  <c r="AQ250"/>
  <c r="AP250"/>
  <c r="AO250"/>
  <c r="AN250"/>
  <c r="AM250"/>
  <c r="AL250"/>
  <c r="AK250"/>
  <c r="AJ250"/>
  <c r="AI250"/>
  <c r="AH250"/>
  <c r="AG250"/>
  <c r="AS249"/>
  <c r="AR249"/>
  <c r="AQ249"/>
  <c r="AP249"/>
  <c r="AO249"/>
  <c r="AN249"/>
  <c r="AM249"/>
  <c r="AL249"/>
  <c r="AK249"/>
  <c r="AJ249"/>
  <c r="AI249"/>
  <c r="AH249"/>
  <c r="AG249"/>
  <c r="AS248"/>
  <c r="AR248"/>
  <c r="AQ248"/>
  <c r="AP248"/>
  <c r="AO248"/>
  <c r="AN248"/>
  <c r="AM248"/>
  <c r="AL248"/>
  <c r="AK248"/>
  <c r="AJ248"/>
  <c r="AI248"/>
  <c r="AH248"/>
  <c r="AG248"/>
  <c r="AS247"/>
  <c r="AR247"/>
  <c r="AQ247"/>
  <c r="AP247"/>
  <c r="AO247"/>
  <c r="AN247"/>
  <c r="AM247"/>
  <c r="AL247"/>
  <c r="AK247"/>
  <c r="AJ247"/>
  <c r="AI247"/>
  <c r="AH247"/>
  <c r="AG247"/>
  <c r="AS246"/>
  <c r="AR246"/>
  <c r="AQ246"/>
  <c r="AP246"/>
  <c r="AO246"/>
  <c r="AN246"/>
  <c r="AM246"/>
  <c r="AL246"/>
  <c r="AK246"/>
  <c r="AJ246"/>
  <c r="AI246"/>
  <c r="AH246"/>
  <c r="AG246"/>
  <c r="AS245"/>
  <c r="AR245"/>
  <c r="AQ245"/>
  <c r="AP245"/>
  <c r="AO245"/>
  <c r="AN245"/>
  <c r="AM245"/>
  <c r="AL245"/>
  <c r="AK245"/>
  <c r="AJ245"/>
  <c r="AI245"/>
  <c r="AH245"/>
  <c r="AG245"/>
  <c r="AS244"/>
  <c r="AR244"/>
  <c r="AQ244"/>
  <c r="AP244"/>
  <c r="AO244"/>
  <c r="AN244"/>
  <c r="AM244"/>
  <c r="AL244"/>
  <c r="AK244"/>
  <c r="AJ244"/>
  <c r="AI244"/>
  <c r="AH244"/>
  <c r="AG244"/>
  <c r="AS243"/>
  <c r="AR243"/>
  <c r="AQ243"/>
  <c r="AP243"/>
  <c r="AO243"/>
  <c r="AN243"/>
  <c r="AM243"/>
  <c r="AL243"/>
  <c r="AK243"/>
  <c r="AJ243"/>
  <c r="AI243"/>
  <c r="AH243"/>
  <c r="AG243"/>
  <c r="AS242"/>
  <c r="AR242"/>
  <c r="AQ242"/>
  <c r="AP242"/>
  <c r="AO242"/>
  <c r="AN242"/>
  <c r="AM242"/>
  <c r="AL242"/>
  <c r="AK242"/>
  <c r="AJ242"/>
  <c r="AI242"/>
  <c r="AH242"/>
  <c r="AG242"/>
  <c r="AS241"/>
  <c r="AR241"/>
  <c r="AQ241"/>
  <c r="AP241"/>
  <c r="AO241"/>
  <c r="AN241"/>
  <c r="AM241"/>
  <c r="AL241"/>
  <c r="AK241"/>
  <c r="AJ241"/>
  <c r="AI241"/>
  <c r="AH241"/>
  <c r="AG241"/>
  <c r="AS240"/>
  <c r="AR240"/>
  <c r="AQ240"/>
  <c r="AP240"/>
  <c r="AO240"/>
  <c r="AN240"/>
  <c r="AM240"/>
  <c r="AL240"/>
  <c r="AK240"/>
  <c r="AJ240"/>
  <c r="AI240"/>
  <c r="AH240"/>
  <c r="AG240"/>
  <c r="AS239"/>
  <c r="AR239"/>
  <c r="AQ239"/>
  <c r="AP239"/>
  <c r="AO239"/>
  <c r="AN239"/>
  <c r="AM239"/>
  <c r="AL239"/>
  <c r="AK239"/>
  <c r="AJ239"/>
  <c r="AI239"/>
  <c r="AH239"/>
  <c r="AG239"/>
  <c r="AS238"/>
  <c r="AR238"/>
  <c r="AQ238"/>
  <c r="AP238"/>
  <c r="AO238"/>
  <c r="AN238"/>
  <c r="AM238"/>
  <c r="AL238"/>
  <c r="AK238"/>
  <c r="AJ238"/>
  <c r="AI238"/>
  <c r="AH238"/>
  <c r="AG238"/>
  <c r="AS237"/>
  <c r="AR237"/>
  <c r="AQ237"/>
  <c r="AP237"/>
  <c r="AO237"/>
  <c r="AN237"/>
  <c r="AM237"/>
  <c r="AL237"/>
  <c r="AK237"/>
  <c r="AJ237"/>
  <c r="AI237"/>
  <c r="AH237"/>
  <c r="AG237"/>
  <c r="AS236"/>
  <c r="AR236"/>
  <c r="AQ236"/>
  <c r="AP236"/>
  <c r="AO236"/>
  <c r="AN236"/>
  <c r="AM236"/>
  <c r="AL236"/>
  <c r="AK236"/>
  <c r="AJ236"/>
  <c r="AI236"/>
  <c r="AH236"/>
  <c r="AG236"/>
  <c r="AS235"/>
  <c r="AR235"/>
  <c r="AQ235"/>
  <c r="AP235"/>
  <c r="AO235"/>
  <c r="AN235"/>
  <c r="AM235"/>
  <c r="AL235"/>
  <c r="AK235"/>
  <c r="AJ235"/>
  <c r="AI235"/>
  <c r="AH235"/>
  <c r="AG235"/>
  <c r="AS234"/>
  <c r="AR234"/>
  <c r="AQ234"/>
  <c r="AP234"/>
  <c r="AO234"/>
  <c r="AN234"/>
  <c r="AM234"/>
  <c r="AL234"/>
  <c r="AK234"/>
  <c r="AJ234"/>
  <c r="AI234"/>
  <c r="AH234"/>
  <c r="AG234"/>
  <c r="AS233"/>
  <c r="AR233"/>
  <c r="AQ233"/>
  <c r="AP233"/>
  <c r="AO233"/>
  <c r="AN233"/>
  <c r="AM233"/>
  <c r="AL233"/>
  <c r="AK233"/>
  <c r="AJ233"/>
  <c r="AI233"/>
  <c r="AH233"/>
  <c r="AG233"/>
  <c r="AS232"/>
  <c r="AR232"/>
  <c r="AQ232"/>
  <c r="AP232"/>
  <c r="AO232"/>
  <c r="AN232"/>
  <c r="AM232"/>
  <c r="AL232"/>
  <c r="AK232"/>
  <c r="AJ232"/>
  <c r="AI232"/>
  <c r="AH232"/>
  <c r="AG232"/>
  <c r="AS231"/>
  <c r="AR231"/>
  <c r="AQ231"/>
  <c r="AP231"/>
  <c r="AO231"/>
  <c r="AN231"/>
  <c r="AM231"/>
  <c r="AL231"/>
  <c r="AK231"/>
  <c r="AJ231"/>
  <c r="AI231"/>
  <c r="AH231"/>
  <c r="AG231"/>
  <c r="AS230"/>
  <c r="AR230"/>
  <c r="AQ230"/>
  <c r="AP230"/>
  <c r="AO230"/>
  <c r="AN230"/>
  <c r="AM230"/>
  <c r="AL230"/>
  <c r="AK230"/>
  <c r="AJ230"/>
  <c r="AI230"/>
  <c r="AH230"/>
  <c r="AG230"/>
  <c r="AS229"/>
  <c r="AR229"/>
  <c r="AQ229"/>
  <c r="AP229"/>
  <c r="AO229"/>
  <c r="AN229"/>
  <c r="AM229"/>
  <c r="AL229"/>
  <c r="AK229"/>
  <c r="AJ229"/>
  <c r="AI229"/>
  <c r="AH229"/>
  <c r="AG229"/>
  <c r="AS228"/>
  <c r="AR228"/>
  <c r="AQ228"/>
  <c r="AP228"/>
  <c r="AO228"/>
  <c r="AN228"/>
  <c r="AM228"/>
  <c r="AL228"/>
  <c r="AK228"/>
  <c r="AJ228"/>
  <c r="AI228"/>
  <c r="AH228"/>
  <c r="AG228"/>
  <c r="AS227"/>
  <c r="AR227"/>
  <c r="AQ227"/>
  <c r="AP227"/>
  <c r="AO227"/>
  <c r="AN227"/>
  <c r="AM227"/>
  <c r="AL227"/>
  <c r="AK227"/>
  <c r="AJ227"/>
  <c r="AI227"/>
  <c r="AH227"/>
  <c r="AG227"/>
  <c r="AS226"/>
  <c r="AR226"/>
  <c r="AQ226"/>
  <c r="AP226"/>
  <c r="AO226"/>
  <c r="AN226"/>
  <c r="AM226"/>
  <c r="AL226"/>
  <c r="AK226"/>
  <c r="AJ226"/>
  <c r="AI226"/>
  <c r="AH226"/>
  <c r="AG226"/>
  <c r="AS225"/>
  <c r="AR225"/>
  <c r="AQ225"/>
  <c r="AP225"/>
  <c r="AO225"/>
  <c r="AN225"/>
  <c r="AM225"/>
  <c r="AL225"/>
  <c r="AK225"/>
  <c r="AJ225"/>
  <c r="AI225"/>
  <c r="AH225"/>
  <c r="AG225"/>
  <c r="AS224"/>
  <c r="AR224"/>
  <c r="AQ224"/>
  <c r="AP224"/>
  <c r="AO224"/>
  <c r="AN224"/>
  <c r="AM224"/>
  <c r="AL224"/>
  <c r="AK224"/>
  <c r="AJ224"/>
  <c r="AI224"/>
  <c r="AH224"/>
  <c r="AG224"/>
  <c r="AS223"/>
  <c r="AR223"/>
  <c r="AQ223"/>
  <c r="AP223"/>
  <c r="AO223"/>
  <c r="AN223"/>
  <c r="AM223"/>
  <c r="AL223"/>
  <c r="AK223"/>
  <c r="AJ223"/>
  <c r="AI223"/>
  <c r="AH223"/>
  <c r="AG223"/>
  <c r="AS222"/>
  <c r="AR222"/>
  <c r="AQ222"/>
  <c r="AP222"/>
  <c r="AO222"/>
  <c r="AN222"/>
  <c r="AM222"/>
  <c r="AL222"/>
  <c r="AK222"/>
  <c r="AJ222"/>
  <c r="AI222"/>
  <c r="AH222"/>
  <c r="AG222"/>
  <c r="AS221"/>
  <c r="AR221"/>
  <c r="AQ221"/>
  <c r="AP221"/>
  <c r="AO221"/>
  <c r="AN221"/>
  <c r="AM221"/>
  <c r="AL221"/>
  <c r="AK221"/>
  <c r="AJ221"/>
  <c r="AI221"/>
  <c r="AH221"/>
  <c r="AG221"/>
  <c r="AS220"/>
  <c r="AR220"/>
  <c r="AQ220"/>
  <c r="AP220"/>
  <c r="AO220"/>
  <c r="AN220"/>
  <c r="AM220"/>
  <c r="AL220"/>
  <c r="AK220"/>
  <c r="AJ220"/>
  <c r="AI220"/>
  <c r="AH220"/>
  <c r="AG220"/>
  <c r="AS219"/>
  <c r="AR219"/>
  <c r="AQ219"/>
  <c r="AP219"/>
  <c r="AO219"/>
  <c r="AN219"/>
  <c r="AM219"/>
  <c r="AL219"/>
  <c r="AK219"/>
  <c r="AJ219"/>
  <c r="AI219"/>
  <c r="AH219"/>
  <c r="AG219"/>
  <c r="AS218"/>
  <c r="AR218"/>
  <c r="AQ218"/>
  <c r="AP218"/>
  <c r="AO218"/>
  <c r="AN218"/>
  <c r="AM218"/>
  <c r="AL218"/>
  <c r="AK218"/>
  <c r="AJ218"/>
  <c r="AI218"/>
  <c r="AH218"/>
  <c r="AG218"/>
  <c r="AS217"/>
  <c r="AR217"/>
  <c r="AQ217"/>
  <c r="AP217"/>
  <c r="AO217"/>
  <c r="AN217"/>
  <c r="AM217"/>
  <c r="AL217"/>
  <c r="AK217"/>
  <c r="AJ217"/>
  <c r="AI217"/>
  <c r="AH217"/>
  <c r="AG217"/>
  <c r="AS216"/>
  <c r="AR216"/>
  <c r="AQ216"/>
  <c r="AP216"/>
  <c r="AO216"/>
  <c r="AN216"/>
  <c r="AM216"/>
  <c r="AL216"/>
  <c r="AK216"/>
  <c r="AJ216"/>
  <c r="AI216"/>
  <c r="AH216"/>
  <c r="AG216"/>
  <c r="AS215"/>
  <c r="AR215"/>
  <c r="AQ215"/>
  <c r="AP215"/>
  <c r="AO215"/>
  <c r="AN215"/>
  <c r="AM215"/>
  <c r="AL215"/>
  <c r="AK215"/>
  <c r="AJ215"/>
  <c r="AI215"/>
  <c r="AH215"/>
  <c r="AG215"/>
  <c r="AS214"/>
  <c r="AR214"/>
  <c r="AQ214"/>
  <c r="AP214"/>
  <c r="AO214"/>
  <c r="AN214"/>
  <c r="AM214"/>
  <c r="AL214"/>
  <c r="AK214"/>
  <c r="AJ214"/>
  <c r="AI214"/>
  <c r="AH214"/>
  <c r="AG214"/>
  <c r="AS213"/>
  <c r="AR213"/>
  <c r="AQ213"/>
  <c r="AP213"/>
  <c r="AO213"/>
  <c r="AN213"/>
  <c r="AM213"/>
  <c r="AL213"/>
  <c r="AK213"/>
  <c r="AJ213"/>
  <c r="AI213"/>
  <c r="AH213"/>
  <c r="AG213"/>
  <c r="AS212"/>
  <c r="AR212"/>
  <c r="AQ212"/>
  <c r="AP212"/>
  <c r="AO212"/>
  <c r="AN212"/>
  <c r="AM212"/>
  <c r="AL212"/>
  <c r="AK212"/>
  <c r="AJ212"/>
  <c r="AI212"/>
  <c r="AH212"/>
  <c r="AG212"/>
  <c r="AS211"/>
  <c r="AR211"/>
  <c r="AQ211"/>
  <c r="AP211"/>
  <c r="AO211"/>
  <c r="AN211"/>
  <c r="AM211"/>
  <c r="AL211"/>
  <c r="AK211"/>
  <c r="AJ211"/>
  <c r="AI211"/>
  <c r="AH211"/>
  <c r="AG211"/>
  <c r="AS210"/>
  <c r="AR210"/>
  <c r="AQ210"/>
  <c r="AP210"/>
  <c r="AO210"/>
  <c r="AN210"/>
  <c r="AM210"/>
  <c r="AL210"/>
  <c r="AK210"/>
  <c r="AJ210"/>
  <c r="AI210"/>
  <c r="AH210"/>
  <c r="AG210"/>
  <c r="AS209"/>
  <c r="AR209"/>
  <c r="AQ209"/>
  <c r="AP209"/>
  <c r="AO209"/>
  <c r="AN209"/>
  <c r="AM209"/>
  <c r="AL209"/>
  <c r="AK209"/>
  <c r="AJ209"/>
  <c r="AI209"/>
  <c r="AH209"/>
  <c r="AG209"/>
  <c r="AS208"/>
  <c r="AR208"/>
  <c r="AQ208"/>
  <c r="AP208"/>
  <c r="AO208"/>
  <c r="AN208"/>
  <c r="AM208"/>
  <c r="AL208"/>
  <c r="AK208"/>
  <c r="AJ208"/>
  <c r="AI208"/>
  <c r="AH208"/>
  <c r="AG208"/>
  <c r="AS207"/>
  <c r="AR207"/>
  <c r="AQ207"/>
  <c r="AP207"/>
  <c r="AO207"/>
  <c r="AN207"/>
  <c r="AM207"/>
  <c r="AL207"/>
  <c r="AK207"/>
  <c r="AJ207"/>
  <c r="AI207"/>
  <c r="AH207"/>
  <c r="AG207"/>
  <c r="AS206"/>
  <c r="AR206"/>
  <c r="AQ206"/>
  <c r="AP206"/>
  <c r="AO206"/>
  <c r="AN206"/>
  <c r="AM206"/>
  <c r="AL206"/>
  <c r="AK206"/>
  <c r="AJ206"/>
  <c r="AI206"/>
  <c r="AH206"/>
  <c r="AG206"/>
  <c r="AS205"/>
  <c r="AR205"/>
  <c r="AQ205"/>
  <c r="AP205"/>
  <c r="AO205"/>
  <c r="AN205"/>
  <c r="AM205"/>
  <c r="AL205"/>
  <c r="AK205"/>
  <c r="AJ205"/>
  <c r="AI205"/>
  <c r="AH205"/>
  <c r="AG205"/>
  <c r="AS204"/>
  <c r="AR204"/>
  <c r="AQ204"/>
  <c r="AP204"/>
  <c r="AO204"/>
  <c r="AN204"/>
  <c r="AM204"/>
  <c r="AL204"/>
  <c r="AK204"/>
  <c r="AJ204"/>
  <c r="AI204"/>
  <c r="AH204"/>
  <c r="AG204"/>
  <c r="AS203"/>
  <c r="AR203"/>
  <c r="AQ203"/>
  <c r="AP203"/>
  <c r="AO203"/>
  <c r="AN203"/>
  <c r="AM203"/>
  <c r="AL203"/>
  <c r="AK203"/>
  <c r="AJ203"/>
  <c r="AI203"/>
  <c r="AH203"/>
  <c r="AG203"/>
  <c r="AS202"/>
  <c r="AR202"/>
  <c r="AQ202"/>
  <c r="AP202"/>
  <c r="AO202"/>
  <c r="AN202"/>
  <c r="AM202"/>
  <c r="AL202"/>
  <c r="AK202"/>
  <c r="AJ202"/>
  <c r="AI202"/>
  <c r="AH202"/>
  <c r="AG202"/>
  <c r="AS201"/>
  <c r="AR201"/>
  <c r="AQ201"/>
  <c r="AP201"/>
  <c r="AO201"/>
  <c r="AN201"/>
  <c r="AM201"/>
  <c r="AL201"/>
  <c r="AK201"/>
  <c r="AJ201"/>
  <c r="AI201"/>
  <c r="AH201"/>
  <c r="AG201"/>
  <c r="AS200"/>
  <c r="AR200"/>
  <c r="AQ200"/>
  <c r="AP200"/>
  <c r="AO200"/>
  <c r="AN200"/>
  <c r="AM200"/>
  <c r="AL200"/>
  <c r="AK200"/>
  <c r="AJ200"/>
  <c r="AI200"/>
  <c r="AH200"/>
  <c r="AG200"/>
  <c r="AS199"/>
  <c r="AR199"/>
  <c r="AQ199"/>
  <c r="AP199"/>
  <c r="AO199"/>
  <c r="AN199"/>
  <c r="AM199"/>
  <c r="AL199"/>
  <c r="AK199"/>
  <c r="AJ199"/>
  <c r="AI199"/>
  <c r="AH199"/>
  <c r="AG199"/>
  <c r="AS198"/>
  <c r="AR198"/>
  <c r="AQ198"/>
  <c r="AP198"/>
  <c r="AO198"/>
  <c r="AN198"/>
  <c r="AM198"/>
  <c r="AL198"/>
  <c r="AK198"/>
  <c r="AJ198"/>
  <c r="AI198"/>
  <c r="AH198"/>
  <c r="AG198"/>
  <c r="AS197"/>
  <c r="AR197"/>
  <c r="AQ197"/>
  <c r="AP197"/>
  <c r="AO197"/>
  <c r="AN197"/>
  <c r="AM197"/>
  <c r="AL197"/>
  <c r="AK197"/>
  <c r="AJ197"/>
  <c r="AI197"/>
  <c r="AH197"/>
  <c r="AG197"/>
  <c r="AS196"/>
  <c r="AR196"/>
  <c r="AQ196"/>
  <c r="AP196"/>
  <c r="AO196"/>
  <c r="AN196"/>
  <c r="AM196"/>
  <c r="AL196"/>
  <c r="AK196"/>
  <c r="AJ196"/>
  <c r="AI196"/>
  <c r="AH196"/>
  <c r="AG196"/>
  <c r="AS195"/>
  <c r="AR195"/>
  <c r="AQ195"/>
  <c r="AP195"/>
  <c r="AO195"/>
  <c r="AN195"/>
  <c r="AM195"/>
  <c r="AL195"/>
  <c r="AK195"/>
  <c r="AJ195"/>
  <c r="AI195"/>
  <c r="AH195"/>
  <c r="AG195"/>
  <c r="AS194"/>
  <c r="AR194"/>
  <c r="AQ194"/>
  <c r="AP194"/>
  <c r="AO194"/>
  <c r="AN194"/>
  <c r="AM194"/>
  <c r="AL194"/>
  <c r="AK194"/>
  <c r="AJ194"/>
  <c r="AI194"/>
  <c r="AH194"/>
  <c r="AG194"/>
  <c r="AS193"/>
  <c r="AR193"/>
  <c r="AQ193"/>
  <c r="AP193"/>
  <c r="AO193"/>
  <c r="AN193"/>
  <c r="AM193"/>
  <c r="AL193"/>
  <c r="AK193"/>
  <c r="AJ193"/>
  <c r="AI193"/>
  <c r="AH193"/>
  <c r="AG193"/>
  <c r="AS192"/>
  <c r="AR192"/>
  <c r="AQ192"/>
  <c r="AP192"/>
  <c r="AO192"/>
  <c r="AN192"/>
  <c r="AM192"/>
  <c r="AL192"/>
  <c r="AK192"/>
  <c r="AJ192"/>
  <c r="AI192"/>
  <c r="AH192"/>
  <c r="AG192"/>
  <c r="AS191"/>
  <c r="AR191"/>
  <c r="AQ191"/>
  <c r="AP191"/>
  <c r="AO191"/>
  <c r="AN191"/>
  <c r="AM191"/>
  <c r="AL191"/>
  <c r="AK191"/>
  <c r="AJ191"/>
  <c r="AI191"/>
  <c r="AH191"/>
  <c r="AG191"/>
  <c r="AS190"/>
  <c r="AR190"/>
  <c r="AQ190"/>
  <c r="AP190"/>
  <c r="AO190"/>
  <c r="AN190"/>
  <c r="AM190"/>
  <c r="AL190"/>
  <c r="AK190"/>
  <c r="AJ190"/>
  <c r="AI190"/>
  <c r="AH190"/>
  <c r="AG190"/>
  <c r="AS189"/>
  <c r="AR189"/>
  <c r="AQ189"/>
  <c r="AP189"/>
  <c r="AO189"/>
  <c r="AN189"/>
  <c r="AM189"/>
  <c r="AL189"/>
  <c r="AK189"/>
  <c r="AJ189"/>
  <c r="AI189"/>
  <c r="AH189"/>
  <c r="AG189"/>
  <c r="AS188"/>
  <c r="AR188"/>
  <c r="AQ188"/>
  <c r="AP188"/>
  <c r="AO188"/>
  <c r="AN188"/>
  <c r="AM188"/>
  <c r="AL188"/>
  <c r="AK188"/>
  <c r="AJ188"/>
  <c r="AI188"/>
  <c r="AH188"/>
  <c r="AG188"/>
  <c r="AS187"/>
  <c r="AR187"/>
  <c r="AQ187"/>
  <c r="AP187"/>
  <c r="AO187"/>
  <c r="AN187"/>
  <c r="AM187"/>
  <c r="AL187"/>
  <c r="AK187"/>
  <c r="AJ187"/>
  <c r="AI187"/>
  <c r="AH187"/>
  <c r="AG187"/>
  <c r="AS186"/>
  <c r="AR186"/>
  <c r="AQ186"/>
  <c r="AP186"/>
  <c r="AO186"/>
  <c r="AN186"/>
  <c r="AM186"/>
  <c r="AL186"/>
  <c r="AK186"/>
  <c r="AJ186"/>
  <c r="AI186"/>
  <c r="AH186"/>
  <c r="AG186"/>
  <c r="AS185"/>
  <c r="AR185"/>
  <c r="AQ185"/>
  <c r="AP185"/>
  <c r="AO185"/>
  <c r="AN185"/>
  <c r="AM185"/>
  <c r="AL185"/>
  <c r="AK185"/>
  <c r="AJ185"/>
  <c r="AI185"/>
  <c r="AH185"/>
  <c r="AG185"/>
  <c r="AS184"/>
  <c r="AR184"/>
  <c r="AQ184"/>
  <c r="AP184"/>
  <c r="AO184"/>
  <c r="AN184"/>
  <c r="AM184"/>
  <c r="AL184"/>
  <c r="AK184"/>
  <c r="AJ184"/>
  <c r="AI184"/>
  <c r="AH184"/>
  <c r="AG184"/>
  <c r="AS183"/>
  <c r="AR183"/>
  <c r="AQ183"/>
  <c r="AP183"/>
  <c r="AO183"/>
  <c r="AN183"/>
  <c r="AM183"/>
  <c r="AL183"/>
  <c r="AK183"/>
  <c r="AJ183"/>
  <c r="AI183"/>
  <c r="AH183"/>
  <c r="AG183"/>
  <c r="AS182"/>
  <c r="AR182"/>
  <c r="AQ182"/>
  <c r="AP182"/>
  <c r="AO182"/>
  <c r="AN182"/>
  <c r="AM182"/>
  <c r="AL182"/>
  <c r="AK182"/>
  <c r="AJ182"/>
  <c r="AI182"/>
  <c r="AH182"/>
  <c r="AG182"/>
  <c r="AS181"/>
  <c r="AR181"/>
  <c r="AQ181"/>
  <c r="AP181"/>
  <c r="AO181"/>
  <c r="AN181"/>
  <c r="AM181"/>
  <c r="AL181"/>
  <c r="AK181"/>
  <c r="AJ181"/>
  <c r="AI181"/>
  <c r="AH181"/>
  <c r="AG181"/>
  <c r="AS180"/>
  <c r="AR180"/>
  <c r="AQ180"/>
  <c r="AP180"/>
  <c r="AO180"/>
  <c r="AN180"/>
  <c r="AM180"/>
  <c r="AL180"/>
  <c r="AK180"/>
  <c r="AJ180"/>
  <c r="AI180"/>
  <c r="AH180"/>
  <c r="AG180"/>
  <c r="AS179"/>
  <c r="AR179"/>
  <c r="AQ179"/>
  <c r="AP179"/>
  <c r="AO179"/>
  <c r="AN179"/>
  <c r="AM179"/>
  <c r="AL179"/>
  <c r="AK179"/>
  <c r="AJ179"/>
  <c r="AI179"/>
  <c r="AH179"/>
  <c r="AG179"/>
  <c r="AS178"/>
  <c r="AR178"/>
  <c r="AQ178"/>
  <c r="AP178"/>
  <c r="AO178"/>
  <c r="AN178"/>
  <c r="AM178"/>
  <c r="AL178"/>
  <c r="AK178"/>
  <c r="AJ178"/>
  <c r="AI178"/>
  <c r="AH178"/>
  <c r="AG178"/>
  <c r="AS177"/>
  <c r="AR177"/>
  <c r="AQ177"/>
  <c r="AP177"/>
  <c r="AO177"/>
  <c r="AN177"/>
  <c r="AM177"/>
  <c r="AL177"/>
  <c r="AK177"/>
  <c r="AJ177"/>
  <c r="AI177"/>
  <c r="AH177"/>
  <c r="AG177"/>
  <c r="AS176"/>
  <c r="AR176"/>
  <c r="AQ176"/>
  <c r="AP176"/>
  <c r="AO176"/>
  <c r="AN176"/>
  <c r="AM176"/>
  <c r="AL176"/>
  <c r="AK176"/>
  <c r="AJ176"/>
  <c r="AI176"/>
  <c r="AH176"/>
  <c r="AG176"/>
  <c r="AS175"/>
  <c r="AR175"/>
  <c r="AQ175"/>
  <c r="AP175"/>
  <c r="AO175"/>
  <c r="AN175"/>
  <c r="AM175"/>
  <c r="AL175"/>
  <c r="AK175"/>
  <c r="AJ175"/>
  <c r="AI175"/>
  <c r="AH175"/>
  <c r="AG175"/>
  <c r="AS174"/>
  <c r="AR174"/>
  <c r="AQ174"/>
  <c r="AP174"/>
  <c r="AO174"/>
  <c r="AN174"/>
  <c r="AM174"/>
  <c r="AL174"/>
  <c r="AK174"/>
  <c r="AJ174"/>
  <c r="AI174"/>
  <c r="AH174"/>
  <c r="AG174"/>
  <c r="AS173"/>
  <c r="AR173"/>
  <c r="AQ173"/>
  <c r="AP173"/>
  <c r="AO173"/>
  <c r="AN173"/>
  <c r="AM173"/>
  <c r="AL173"/>
  <c r="AK173"/>
  <c r="AJ173"/>
  <c r="AI173"/>
  <c r="AH173"/>
  <c r="AG173"/>
  <c r="AS172"/>
  <c r="AR172"/>
  <c r="AQ172"/>
  <c r="AP172"/>
  <c r="AO172"/>
  <c r="AN172"/>
  <c r="AM172"/>
  <c r="AL172"/>
  <c r="AK172"/>
  <c r="AJ172"/>
  <c r="AI172"/>
  <c r="AH172"/>
  <c r="AG172"/>
  <c r="AS171"/>
  <c r="AR171"/>
  <c r="AQ171"/>
  <c r="AP171"/>
  <c r="AO171"/>
  <c r="AN171"/>
  <c r="AM171"/>
  <c r="AL171"/>
  <c r="AK171"/>
  <c r="AJ171"/>
  <c r="AI171"/>
  <c r="AH171"/>
  <c r="AG171"/>
  <c r="AS170"/>
  <c r="AR170"/>
  <c r="AQ170"/>
  <c r="AP170"/>
  <c r="AO170"/>
  <c r="AN170"/>
  <c r="AM170"/>
  <c r="AL170"/>
  <c r="AK170"/>
  <c r="AJ170"/>
  <c r="AI170"/>
  <c r="AH170"/>
  <c r="AG170"/>
  <c r="AS169"/>
  <c r="AR169"/>
  <c r="AQ169"/>
  <c r="AP169"/>
  <c r="AO169"/>
  <c r="AN169"/>
  <c r="AM169"/>
  <c r="AL169"/>
  <c r="AK169"/>
  <c r="AJ169"/>
  <c r="AI169"/>
  <c r="AH169"/>
  <c r="AG169"/>
  <c r="AS168"/>
  <c r="AR168"/>
  <c r="AQ168"/>
  <c r="AP168"/>
  <c r="AO168"/>
  <c r="AN168"/>
  <c r="AM168"/>
  <c r="AL168"/>
  <c r="AK168"/>
  <c r="AJ168"/>
  <c r="AI168"/>
  <c r="AH168"/>
  <c r="AG168"/>
  <c r="AS167"/>
  <c r="AR167"/>
  <c r="AQ167"/>
  <c r="AP167"/>
  <c r="AO167"/>
  <c r="AN167"/>
  <c r="AM167"/>
  <c r="AL167"/>
  <c r="AK167"/>
  <c r="AJ167"/>
  <c r="AI167"/>
  <c r="AH167"/>
  <c r="AG167"/>
  <c r="AS166"/>
  <c r="AR166"/>
  <c r="AQ166"/>
  <c r="AP166"/>
  <c r="AO166"/>
  <c r="AN166"/>
  <c r="AM166"/>
  <c r="AL166"/>
  <c r="AK166"/>
  <c r="AJ166"/>
  <c r="AI166"/>
  <c r="AH166"/>
  <c r="AG166"/>
  <c r="AS165"/>
  <c r="AR165"/>
  <c r="AQ165"/>
  <c r="AP165"/>
  <c r="AO165"/>
  <c r="AN165"/>
  <c r="AM165"/>
  <c r="AL165"/>
  <c r="AK165"/>
  <c r="AJ165"/>
  <c r="AI165"/>
  <c r="AH165"/>
  <c r="AG165"/>
  <c r="AS164"/>
  <c r="AR164"/>
  <c r="AQ164"/>
  <c r="AP164"/>
  <c r="AO164"/>
  <c r="AN164"/>
  <c r="AM164"/>
  <c r="AL164"/>
  <c r="AK164"/>
  <c r="AJ164"/>
  <c r="AI164"/>
  <c r="AH164"/>
  <c r="AG164"/>
  <c r="AS163"/>
  <c r="AR163"/>
  <c r="AQ163"/>
  <c r="AP163"/>
  <c r="AO163"/>
  <c r="AN163"/>
  <c r="AM163"/>
  <c r="AL163"/>
  <c r="AK163"/>
  <c r="AJ163"/>
  <c r="AI163"/>
  <c r="AH163"/>
  <c r="AG163"/>
  <c r="AS162"/>
  <c r="AR162"/>
  <c r="AQ162"/>
  <c r="AP162"/>
  <c r="AO162"/>
  <c r="AN162"/>
  <c r="AM162"/>
  <c r="AL162"/>
  <c r="AK162"/>
  <c r="AJ162"/>
  <c r="AI162"/>
  <c r="AH162"/>
  <c r="AG162"/>
  <c r="AS161"/>
  <c r="AR161"/>
  <c r="AQ161"/>
  <c r="AP161"/>
  <c r="AO161"/>
  <c r="AN161"/>
  <c r="AM161"/>
  <c r="AL161"/>
  <c r="AK161"/>
  <c r="AJ161"/>
  <c r="AI161"/>
  <c r="AH161"/>
  <c r="AG161"/>
  <c r="AS160"/>
  <c r="AR160"/>
  <c r="AQ160"/>
  <c r="AP160"/>
  <c r="AO160"/>
  <c r="AN160"/>
  <c r="AM160"/>
  <c r="AL160"/>
  <c r="AK160"/>
  <c r="AJ160"/>
  <c r="AI160"/>
  <c r="AH160"/>
  <c r="AG160"/>
  <c r="AS159"/>
  <c r="AR159"/>
  <c r="AQ159"/>
  <c r="AP159"/>
  <c r="AO159"/>
  <c r="AN159"/>
  <c r="AM159"/>
  <c r="AL159"/>
  <c r="AK159"/>
  <c r="AJ159"/>
  <c r="AI159"/>
  <c r="AH159"/>
  <c r="AG159"/>
  <c r="AS158"/>
  <c r="AR158"/>
  <c r="AQ158"/>
  <c r="AP158"/>
  <c r="AO158"/>
  <c r="AN158"/>
  <c r="AM158"/>
  <c r="AL158"/>
  <c r="AK158"/>
  <c r="AJ158"/>
  <c r="AI158"/>
  <c r="AH158"/>
  <c r="AG158"/>
  <c r="AS157"/>
  <c r="AR157"/>
  <c r="AQ157"/>
  <c r="AP157"/>
  <c r="AO157"/>
  <c r="AN157"/>
  <c r="AM157"/>
  <c r="AL157"/>
  <c r="AK157"/>
  <c r="AJ157"/>
  <c r="AI157"/>
  <c r="AH157"/>
  <c r="AG157"/>
  <c r="AS156"/>
  <c r="AR156"/>
  <c r="AQ156"/>
  <c r="AP156"/>
  <c r="AO156"/>
  <c r="AN156"/>
  <c r="AM156"/>
  <c r="AL156"/>
  <c r="AK156"/>
  <c r="AJ156"/>
  <c r="AI156"/>
  <c r="AH156"/>
  <c r="AG156"/>
  <c r="AS155"/>
  <c r="AR155"/>
  <c r="AQ155"/>
  <c r="AP155"/>
  <c r="AO155"/>
  <c r="AN155"/>
  <c r="AM155"/>
  <c r="AL155"/>
  <c r="AK155"/>
  <c r="AJ155"/>
  <c r="AI155"/>
  <c r="AH155"/>
  <c r="AG155"/>
  <c r="AS154"/>
  <c r="AR154"/>
  <c r="AQ154"/>
  <c r="AP154"/>
  <c r="AO154"/>
  <c r="AN154"/>
  <c r="AM154"/>
  <c r="AL154"/>
  <c r="AK154"/>
  <c r="AJ154"/>
  <c r="AI154"/>
  <c r="AH154"/>
  <c r="AG154"/>
  <c r="AS153"/>
  <c r="AR153"/>
  <c r="AQ153"/>
  <c r="AP153"/>
  <c r="AO153"/>
  <c r="AN153"/>
  <c r="AM153"/>
  <c r="AL153"/>
  <c r="AK153"/>
  <c r="AJ153"/>
  <c r="AI153"/>
  <c r="AH153"/>
  <c r="AG153"/>
  <c r="AS152"/>
  <c r="AR152"/>
  <c r="AQ152"/>
  <c r="AP152"/>
  <c r="AO152"/>
  <c r="AN152"/>
  <c r="AM152"/>
  <c r="AL152"/>
  <c r="AK152"/>
  <c r="AJ152"/>
  <c r="AI152"/>
  <c r="AH152"/>
  <c r="AG152"/>
  <c r="AS151"/>
  <c r="AR151"/>
  <c r="AQ151"/>
  <c r="AP151"/>
  <c r="AO151"/>
  <c r="AN151"/>
  <c r="AM151"/>
  <c r="AL151"/>
  <c r="AK151"/>
  <c r="AJ151"/>
  <c r="AI151"/>
  <c r="AH151"/>
  <c r="AG151"/>
  <c r="AS150"/>
  <c r="AR150"/>
  <c r="AQ150"/>
  <c r="AP150"/>
  <c r="AO150"/>
  <c r="AN150"/>
  <c r="AM150"/>
  <c r="AL150"/>
  <c r="AK150"/>
  <c r="AJ150"/>
  <c r="AI150"/>
  <c r="AH150"/>
  <c r="AG150"/>
  <c r="AS149"/>
  <c r="AR149"/>
  <c r="AQ149"/>
  <c r="AP149"/>
  <c r="AO149"/>
  <c r="AN149"/>
  <c r="AM149"/>
  <c r="AL149"/>
  <c r="AK149"/>
  <c r="AJ149"/>
  <c r="AI149"/>
  <c r="AH149"/>
  <c r="AG149"/>
  <c r="AS148"/>
  <c r="AR148"/>
  <c r="AQ148"/>
  <c r="AP148"/>
  <c r="AO148"/>
  <c r="AN148"/>
  <c r="AM148"/>
  <c r="AL148"/>
  <c r="AK148"/>
  <c r="AJ148"/>
  <c r="AI148"/>
  <c r="AH148"/>
  <c r="AG148"/>
  <c r="AS147"/>
  <c r="AR147"/>
  <c r="AQ147"/>
  <c r="AP147"/>
  <c r="AO147"/>
  <c r="AN147"/>
  <c r="AM147"/>
  <c r="AL147"/>
  <c r="AK147"/>
  <c r="AJ147"/>
  <c r="AI147"/>
  <c r="AH147"/>
  <c r="AG147"/>
  <c r="AS146"/>
  <c r="AR146"/>
  <c r="AQ146"/>
  <c r="AP146"/>
  <c r="AO146"/>
  <c r="AN146"/>
  <c r="AM146"/>
  <c r="AL146"/>
  <c r="AK146"/>
  <c r="AJ146"/>
  <c r="AI146"/>
  <c r="AH146"/>
  <c r="AG146"/>
  <c r="AS145"/>
  <c r="AR145"/>
  <c r="AQ145"/>
  <c r="AP145"/>
  <c r="AO145"/>
  <c r="AN145"/>
  <c r="AM145"/>
  <c r="AL145"/>
  <c r="AK145"/>
  <c r="AJ145"/>
  <c r="AI145"/>
  <c r="AH145"/>
  <c r="AG145"/>
  <c r="AS144"/>
  <c r="AR144"/>
  <c r="AQ144"/>
  <c r="AP144"/>
  <c r="AO144"/>
  <c r="AN144"/>
  <c r="AM144"/>
  <c r="AL144"/>
  <c r="AK144"/>
  <c r="AJ144"/>
  <c r="AI144"/>
  <c r="AH144"/>
  <c r="AG144"/>
  <c r="AS143"/>
  <c r="AR143"/>
  <c r="AQ143"/>
  <c r="AP143"/>
  <c r="AO143"/>
  <c r="AN143"/>
  <c r="AM143"/>
  <c r="AL143"/>
  <c r="AK143"/>
  <c r="AJ143"/>
  <c r="AI143"/>
  <c r="AH143"/>
  <c r="AG143"/>
  <c r="AS142"/>
  <c r="AR142"/>
  <c r="AQ142"/>
  <c r="AP142"/>
  <c r="AO142"/>
  <c r="AN142"/>
  <c r="AM142"/>
  <c r="AL142"/>
  <c r="AK142"/>
  <c r="AJ142"/>
  <c r="AI142"/>
  <c r="AH142"/>
  <c r="AG142"/>
  <c r="AS141"/>
  <c r="AR141"/>
  <c r="AQ141"/>
  <c r="AP141"/>
  <c r="AO141"/>
  <c r="AN141"/>
  <c r="AM141"/>
  <c r="AL141"/>
  <c r="AK141"/>
  <c r="AJ141"/>
  <c r="AI141"/>
  <c r="AH141"/>
  <c r="AG141"/>
  <c r="AS140"/>
  <c r="AR140"/>
  <c r="AQ140"/>
  <c r="AP140"/>
  <c r="AO140"/>
  <c r="AN140"/>
  <c r="AM140"/>
  <c r="AL140"/>
  <c r="AK140"/>
  <c r="AJ140"/>
  <c r="AI140"/>
  <c r="AH140"/>
  <c r="AG140"/>
  <c r="AS139"/>
  <c r="AR139"/>
  <c r="AQ139"/>
  <c r="AP139"/>
  <c r="AO139"/>
  <c r="AN139"/>
  <c r="AM139"/>
  <c r="AL139"/>
  <c r="AK139"/>
  <c r="AJ139"/>
  <c r="AI139"/>
  <c r="AH139"/>
  <c r="AG139"/>
  <c r="AS138"/>
  <c r="AR138"/>
  <c r="AQ138"/>
  <c r="AP138"/>
  <c r="AO138"/>
  <c r="AN138"/>
  <c r="AM138"/>
  <c r="AL138"/>
  <c r="AK138"/>
  <c r="AJ138"/>
  <c r="AI138"/>
  <c r="AH138"/>
  <c r="AG138"/>
  <c r="AS137"/>
  <c r="AR137"/>
  <c r="AQ137"/>
  <c r="AP137"/>
  <c r="AO137"/>
  <c r="AN137"/>
  <c r="AM137"/>
  <c r="AL137"/>
  <c r="AK137"/>
  <c r="AJ137"/>
  <c r="AI137"/>
  <c r="AH137"/>
  <c r="AG137"/>
  <c r="AS136"/>
  <c r="AR136"/>
  <c r="AQ136"/>
  <c r="AP136"/>
  <c r="AO136"/>
  <c r="AN136"/>
  <c r="AM136"/>
  <c r="AL136"/>
  <c r="AK136"/>
  <c r="AJ136"/>
  <c r="AI136"/>
  <c r="AH136"/>
  <c r="AG136"/>
  <c r="AS135"/>
  <c r="AR135"/>
  <c r="AQ135"/>
  <c r="AP135"/>
  <c r="AO135"/>
  <c r="AN135"/>
  <c r="AM135"/>
  <c r="AL135"/>
  <c r="AK135"/>
  <c r="AJ135"/>
  <c r="AI135"/>
  <c r="AH135"/>
  <c r="AG135"/>
  <c r="AS134"/>
  <c r="AR134"/>
  <c r="AQ134"/>
  <c r="AP134"/>
  <c r="AO134"/>
  <c r="AN134"/>
  <c r="AM134"/>
  <c r="AL134"/>
  <c r="AK134"/>
  <c r="AJ134"/>
  <c r="AI134"/>
  <c r="AH134"/>
  <c r="AG134"/>
  <c r="AS133"/>
  <c r="AR133"/>
  <c r="AQ133"/>
  <c r="AP133"/>
  <c r="AO133"/>
  <c r="AN133"/>
  <c r="AM133"/>
  <c r="AL133"/>
  <c r="AK133"/>
  <c r="AJ133"/>
  <c r="AI133"/>
  <c r="AH133"/>
  <c r="AG133"/>
  <c r="AS132"/>
  <c r="AR132"/>
  <c r="AQ132"/>
  <c r="AP132"/>
  <c r="AO132"/>
  <c r="AN132"/>
  <c r="AM132"/>
  <c r="AL132"/>
  <c r="AK132"/>
  <c r="AJ132"/>
  <c r="AI132"/>
  <c r="AH132"/>
  <c r="AG132"/>
  <c r="AS131"/>
  <c r="AR131"/>
  <c r="AQ131"/>
  <c r="AP131"/>
  <c r="AO131"/>
  <c r="AN131"/>
  <c r="AM131"/>
  <c r="AL131"/>
  <c r="AK131"/>
  <c r="AJ131"/>
  <c r="AI131"/>
  <c r="AH131"/>
  <c r="AG131"/>
  <c r="AS130"/>
  <c r="AR130"/>
  <c r="AQ130"/>
  <c r="AP130"/>
  <c r="AO130"/>
  <c r="AN130"/>
  <c r="AM130"/>
  <c r="AL130"/>
  <c r="AK130"/>
  <c r="AJ130"/>
  <c r="AI130"/>
  <c r="AH130"/>
  <c r="AG130"/>
  <c r="AS129"/>
  <c r="AR129"/>
  <c r="AQ129"/>
  <c r="AP129"/>
  <c r="AO129"/>
  <c r="AN129"/>
  <c r="AM129"/>
  <c r="AL129"/>
  <c r="AK129"/>
  <c r="AJ129"/>
  <c r="AI129"/>
  <c r="AH129"/>
  <c r="AG129"/>
  <c r="AS128"/>
  <c r="AR128"/>
  <c r="AQ128"/>
  <c r="AP128"/>
  <c r="AO128"/>
  <c r="AN128"/>
  <c r="AM128"/>
  <c r="AL128"/>
  <c r="AK128"/>
  <c r="AJ128"/>
  <c r="AI128"/>
  <c r="AH128"/>
  <c r="AG128"/>
  <c r="AS127"/>
  <c r="AR127"/>
  <c r="AQ127"/>
  <c r="AP127"/>
  <c r="AO127"/>
  <c r="AN127"/>
  <c r="AM127"/>
  <c r="AL127"/>
  <c r="AK127"/>
  <c r="AJ127"/>
  <c r="AI127"/>
  <c r="AH127"/>
  <c r="AG127"/>
  <c r="AS126"/>
  <c r="AR126"/>
  <c r="AQ126"/>
  <c r="AP126"/>
  <c r="AO126"/>
  <c r="AN126"/>
  <c r="AM126"/>
  <c r="AL126"/>
  <c r="AK126"/>
  <c r="AJ126"/>
  <c r="AI126"/>
  <c r="AH126"/>
  <c r="AG126"/>
  <c r="AS125"/>
  <c r="AR125"/>
  <c r="AQ125"/>
  <c r="AP125"/>
  <c r="AO125"/>
  <c r="AN125"/>
  <c r="AM125"/>
  <c r="AL125"/>
  <c r="AK125"/>
  <c r="AJ125"/>
  <c r="AI125"/>
  <c r="AH125"/>
  <c r="AG125"/>
  <c r="AS124"/>
  <c r="AR124"/>
  <c r="AQ124"/>
  <c r="AP124"/>
  <c r="AO124"/>
  <c r="AN124"/>
  <c r="AM124"/>
  <c r="AL124"/>
  <c r="AK124"/>
  <c r="AJ124"/>
  <c r="AI124"/>
  <c r="AH124"/>
  <c r="AG124"/>
  <c r="AS123"/>
  <c r="AR123"/>
  <c r="AQ123"/>
  <c r="AP123"/>
  <c r="AO123"/>
  <c r="AN123"/>
  <c r="AM123"/>
  <c r="AL123"/>
  <c r="AK123"/>
  <c r="AJ123"/>
  <c r="AI123"/>
  <c r="AH123"/>
  <c r="AG123"/>
  <c r="AS122"/>
  <c r="AR122"/>
  <c r="AQ122"/>
  <c r="AP122"/>
  <c r="AO122"/>
  <c r="AN122"/>
  <c r="AM122"/>
  <c r="AL122"/>
  <c r="AK122"/>
  <c r="AJ122"/>
  <c r="AI122"/>
  <c r="AH122"/>
  <c r="AG122"/>
  <c r="AS121"/>
  <c r="AR121"/>
  <c r="AQ121"/>
  <c r="AP121"/>
  <c r="AO121"/>
  <c r="AN121"/>
  <c r="AM121"/>
  <c r="AL121"/>
  <c r="AK121"/>
  <c r="AJ121"/>
  <c r="AI121"/>
  <c r="AH121"/>
  <c r="AG121"/>
  <c r="AS120"/>
  <c r="AR120"/>
  <c r="AQ120"/>
  <c r="AP120"/>
  <c r="AO120"/>
  <c r="AN120"/>
  <c r="AM120"/>
  <c r="AL120"/>
  <c r="AK120"/>
  <c r="AJ120"/>
  <c r="AI120"/>
  <c r="AH120"/>
  <c r="AG120"/>
  <c r="AS119"/>
  <c r="AR119"/>
  <c r="AQ119"/>
  <c r="AP119"/>
  <c r="AO119"/>
  <c r="AN119"/>
  <c r="AM119"/>
  <c r="AL119"/>
  <c r="AK119"/>
  <c r="AJ119"/>
  <c r="AI119"/>
  <c r="AH119"/>
  <c r="AG119"/>
  <c r="AS118"/>
  <c r="AR118"/>
  <c r="AQ118"/>
  <c r="AP118"/>
  <c r="AO118"/>
  <c r="AN118"/>
  <c r="AM118"/>
  <c r="AL118"/>
  <c r="AK118"/>
  <c r="AJ118"/>
  <c r="AI118"/>
  <c r="AH118"/>
  <c r="AG118"/>
  <c r="AS117"/>
  <c r="AR117"/>
  <c r="AQ117"/>
  <c r="AP117"/>
  <c r="AO117"/>
  <c r="AN117"/>
  <c r="AM117"/>
  <c r="AL117"/>
  <c r="AK117"/>
  <c r="AJ117"/>
  <c r="AI117"/>
  <c r="AH117"/>
  <c r="AG117"/>
  <c r="AS116"/>
  <c r="AR116"/>
  <c r="AQ116"/>
  <c r="AP116"/>
  <c r="AO116"/>
  <c r="AN116"/>
  <c r="AM116"/>
  <c r="AL116"/>
  <c r="AK116"/>
  <c r="AJ116"/>
  <c r="AI116"/>
  <c r="AH116"/>
  <c r="AG116"/>
  <c r="AS115"/>
  <c r="AR115"/>
  <c r="AQ115"/>
  <c r="AP115"/>
  <c r="AO115"/>
  <c r="AN115"/>
  <c r="AM115"/>
  <c r="AL115"/>
  <c r="AK115"/>
  <c r="AJ115"/>
  <c r="AI115"/>
  <c r="AH115"/>
  <c r="AG115"/>
  <c r="AS114"/>
  <c r="AR114"/>
  <c r="AQ114"/>
  <c r="AP114"/>
  <c r="AO114"/>
  <c r="AN114"/>
  <c r="AM114"/>
  <c r="AL114"/>
  <c r="AK114"/>
  <c r="AJ114"/>
  <c r="AI114"/>
  <c r="AH114"/>
  <c r="AG114"/>
  <c r="AS113"/>
  <c r="AR113"/>
  <c r="AQ113"/>
  <c r="AP113"/>
  <c r="AO113"/>
  <c r="AN113"/>
  <c r="AM113"/>
  <c r="AL113"/>
  <c r="AK113"/>
  <c r="AJ113"/>
  <c r="AI113"/>
  <c r="AH113"/>
  <c r="AG113"/>
  <c r="AS112"/>
  <c r="AR112"/>
  <c r="AQ112"/>
  <c r="AP112"/>
  <c r="AO112"/>
  <c r="AN112"/>
  <c r="AM112"/>
  <c r="AL112"/>
  <c r="AK112"/>
  <c r="AJ112"/>
  <c r="AI112"/>
  <c r="AH112"/>
  <c r="AG112"/>
  <c r="AS111"/>
  <c r="AR111"/>
  <c r="AQ111"/>
  <c r="AP111"/>
  <c r="AO111"/>
  <c r="AN111"/>
  <c r="AM111"/>
  <c r="AL111"/>
  <c r="AK111"/>
  <c r="AJ111"/>
  <c r="AI111"/>
  <c r="AH111"/>
  <c r="AG111"/>
  <c r="AS110"/>
  <c r="AR110"/>
  <c r="AQ110"/>
  <c r="AP110"/>
  <c r="AO110"/>
  <c r="AN110"/>
  <c r="AM110"/>
  <c r="AL110"/>
  <c r="AK110"/>
  <c r="AJ110"/>
  <c r="AI110"/>
  <c r="AH110"/>
  <c r="AG110"/>
  <c r="AS109"/>
  <c r="AR109"/>
  <c r="AQ109"/>
  <c r="AP109"/>
  <c r="AO109"/>
  <c r="AN109"/>
  <c r="AM109"/>
  <c r="AL109"/>
  <c r="AK109"/>
  <c r="AJ109"/>
  <c r="AI109"/>
  <c r="AH109"/>
  <c r="AG109"/>
  <c r="AS108"/>
  <c r="AR108"/>
  <c r="AQ108"/>
  <c r="AP108"/>
  <c r="AO108"/>
  <c r="AN108"/>
  <c r="AM108"/>
  <c r="AL108"/>
  <c r="AK108"/>
  <c r="AJ108"/>
  <c r="AI108"/>
  <c r="AH108"/>
  <c r="AG108"/>
  <c r="AS107"/>
  <c r="AR107"/>
  <c r="AQ107"/>
  <c r="AP107"/>
  <c r="AO107"/>
  <c r="AN107"/>
  <c r="AM107"/>
  <c r="AL107"/>
  <c r="AK107"/>
  <c r="AJ107"/>
  <c r="AI107"/>
  <c r="AH107"/>
  <c r="AG107"/>
  <c r="AS106"/>
  <c r="AR106"/>
  <c r="AQ106"/>
  <c r="AP106"/>
  <c r="AO106"/>
  <c r="AN106"/>
  <c r="AM106"/>
  <c r="AL106"/>
  <c r="AK106"/>
  <c r="AJ106"/>
  <c r="AI106"/>
  <c r="AH106"/>
  <c r="AG106"/>
  <c r="AS105"/>
  <c r="AR105"/>
  <c r="AQ105"/>
  <c r="AP105"/>
  <c r="AO105"/>
  <c r="AN105"/>
  <c r="AM105"/>
  <c r="AL105"/>
  <c r="AK105"/>
  <c r="AJ105"/>
  <c r="AI105"/>
  <c r="AH105"/>
  <c r="AG105"/>
  <c r="AS104"/>
  <c r="AR104"/>
  <c r="AQ104"/>
  <c r="AP104"/>
  <c r="AO104"/>
  <c r="AN104"/>
  <c r="AM104"/>
  <c r="AL104"/>
  <c r="AK104"/>
  <c r="AJ104"/>
  <c r="AI104"/>
  <c r="AH104"/>
  <c r="AG104"/>
  <c r="AS103"/>
  <c r="AR103"/>
  <c r="AQ103"/>
  <c r="AP103"/>
  <c r="AO103"/>
  <c r="AN103"/>
  <c r="AM103"/>
  <c r="AL103"/>
  <c r="AK103"/>
  <c r="AJ103"/>
  <c r="AI103"/>
  <c r="AH103"/>
  <c r="AG103"/>
  <c r="AS102"/>
  <c r="AR102"/>
  <c r="AQ102"/>
  <c r="AP102"/>
  <c r="AO102"/>
  <c r="AN102"/>
  <c r="AM102"/>
  <c r="AL102"/>
  <c r="AK102"/>
  <c r="AJ102"/>
  <c r="AI102"/>
  <c r="AH102"/>
  <c r="AG102"/>
  <c r="AS101"/>
  <c r="AR101"/>
  <c r="AQ101"/>
  <c r="AP101"/>
  <c r="AO101"/>
  <c r="AN101"/>
  <c r="AM101"/>
  <c r="AL101"/>
  <c r="AK101"/>
  <c r="AJ101"/>
  <c r="AI101"/>
  <c r="AH101"/>
  <c r="AG101"/>
  <c r="AS100"/>
  <c r="AR100"/>
  <c r="AQ100"/>
  <c r="AP100"/>
  <c r="AO100"/>
  <c r="AN100"/>
  <c r="AM100"/>
  <c r="AL100"/>
  <c r="AK100"/>
  <c r="AJ100"/>
  <c r="AI100"/>
  <c r="AH100"/>
  <c r="AG100"/>
  <c r="AS99"/>
  <c r="AR99"/>
  <c r="AQ99"/>
  <c r="AP99"/>
  <c r="AO99"/>
  <c r="AN99"/>
  <c r="AM99"/>
  <c r="AL99"/>
  <c r="AK99"/>
  <c r="AJ99"/>
  <c r="AI99"/>
  <c r="AH99"/>
  <c r="AG99"/>
  <c r="AS98"/>
  <c r="AR98"/>
  <c r="AQ98"/>
  <c r="AP98"/>
  <c r="AO98"/>
  <c r="AN98"/>
  <c r="AM98"/>
  <c r="AL98"/>
  <c r="AK98"/>
  <c r="AJ98"/>
  <c r="AI98"/>
  <c r="AH98"/>
  <c r="AG98"/>
  <c r="AS97"/>
  <c r="AR97"/>
  <c r="AQ97"/>
  <c r="AP97"/>
  <c r="AO97"/>
  <c r="AN97"/>
  <c r="AM97"/>
  <c r="AL97"/>
  <c r="AK97"/>
  <c r="AJ97"/>
  <c r="AI97"/>
  <c r="AH97"/>
  <c r="AG97"/>
  <c r="AS96"/>
  <c r="AR96"/>
  <c r="AQ96"/>
  <c r="AP96"/>
  <c r="AO96"/>
  <c r="AN96"/>
  <c r="AM96"/>
  <c r="AL96"/>
  <c r="AK96"/>
  <c r="AJ96"/>
  <c r="AI96"/>
  <c r="AH96"/>
  <c r="AG96"/>
  <c r="AS95"/>
  <c r="AR95"/>
  <c r="AQ95"/>
  <c r="AP95"/>
  <c r="AO95"/>
  <c r="AN95"/>
  <c r="AM95"/>
  <c r="AL95"/>
  <c r="AK95"/>
  <c r="AJ95"/>
  <c r="AI95"/>
  <c r="AH95"/>
  <c r="AG95"/>
  <c r="AS94"/>
  <c r="AR94"/>
  <c r="AQ94"/>
  <c r="AP94"/>
  <c r="AO94"/>
  <c r="AN94"/>
  <c r="AM94"/>
  <c r="AL94"/>
  <c r="AK94"/>
  <c r="AJ94"/>
  <c r="AI94"/>
  <c r="AH94"/>
  <c r="AG94"/>
  <c r="AS93"/>
  <c r="AR93"/>
  <c r="AQ93"/>
  <c r="AP93"/>
  <c r="AO93"/>
  <c r="AN93"/>
  <c r="AM93"/>
  <c r="AL93"/>
  <c r="AK93"/>
  <c r="AJ93"/>
  <c r="AI93"/>
  <c r="AH93"/>
  <c r="AG93"/>
  <c r="AS92"/>
  <c r="AR92"/>
  <c r="AQ92"/>
  <c r="AP92"/>
  <c r="AO92"/>
  <c r="AN92"/>
  <c r="AM92"/>
  <c r="AL92"/>
  <c r="AK92"/>
  <c r="AJ92"/>
  <c r="AI92"/>
  <c r="AH92"/>
  <c r="AG92"/>
  <c r="AS91"/>
  <c r="AR91"/>
  <c r="AQ91"/>
  <c r="AP91"/>
  <c r="AO91"/>
  <c r="AN91"/>
  <c r="AM91"/>
  <c r="AL91"/>
  <c r="AK91"/>
  <c r="AJ91"/>
  <c r="AI91"/>
  <c r="AH91"/>
  <c r="AG91"/>
  <c r="AS90"/>
  <c r="AR90"/>
  <c r="AQ90"/>
  <c r="AP90"/>
  <c r="AO90"/>
  <c r="AN90"/>
  <c r="AM90"/>
  <c r="AL90"/>
  <c r="AK90"/>
  <c r="AJ90"/>
  <c r="AI90"/>
  <c r="AH90"/>
  <c r="AG90"/>
  <c r="AS89"/>
  <c r="AR89"/>
  <c r="AQ89"/>
  <c r="AP89"/>
  <c r="AO89"/>
  <c r="AN89"/>
  <c r="AM89"/>
  <c r="AL89"/>
  <c r="AK89"/>
  <c r="AJ89"/>
  <c r="AI89"/>
  <c r="AH89"/>
  <c r="AG89"/>
  <c r="AS88"/>
  <c r="AR88"/>
  <c r="AQ88"/>
  <c r="AP88"/>
  <c r="AO88"/>
  <c r="AN88"/>
  <c r="AM88"/>
  <c r="AL88"/>
  <c r="AK88"/>
  <c r="AJ88"/>
  <c r="AI88"/>
  <c r="AH88"/>
  <c r="AG88"/>
  <c r="AS87"/>
  <c r="AR87"/>
  <c r="AQ87"/>
  <c r="AP87"/>
  <c r="AO87"/>
  <c r="AN87"/>
  <c r="AM87"/>
  <c r="AL87"/>
  <c r="AK87"/>
  <c r="AJ87"/>
  <c r="AI87"/>
  <c r="AH87"/>
  <c r="AG87"/>
  <c r="AS86"/>
  <c r="AR86"/>
  <c r="AQ86"/>
  <c r="AP86"/>
  <c r="AO86"/>
  <c r="AN86"/>
  <c r="AM86"/>
  <c r="AL86"/>
  <c r="AK86"/>
  <c r="AJ86"/>
  <c r="AI86"/>
  <c r="AH86"/>
  <c r="AG86"/>
  <c r="AS85"/>
  <c r="AR85"/>
  <c r="AQ85"/>
  <c r="AP85"/>
  <c r="AO85"/>
  <c r="AN85"/>
  <c r="AM85"/>
  <c r="AL85"/>
  <c r="AK85"/>
  <c r="AJ85"/>
  <c r="AI85"/>
  <c r="AH85"/>
  <c r="AG85"/>
  <c r="AS84"/>
  <c r="AR84"/>
  <c r="AQ84"/>
  <c r="AP84"/>
  <c r="AO84"/>
  <c r="AN84"/>
  <c r="AM84"/>
  <c r="AL84"/>
  <c r="AK84"/>
  <c r="AJ84"/>
  <c r="AI84"/>
  <c r="AH84"/>
  <c r="AG84"/>
  <c r="AS83"/>
  <c r="AR83"/>
  <c r="AQ83"/>
  <c r="AP83"/>
  <c r="AO83"/>
  <c r="AN83"/>
  <c r="AM83"/>
  <c r="AL83"/>
  <c r="AK83"/>
  <c r="AJ83"/>
  <c r="AI83"/>
  <c r="AH83"/>
  <c r="AG83"/>
  <c r="AS82"/>
  <c r="AR82"/>
  <c r="AQ82"/>
  <c r="AP82"/>
  <c r="AO82"/>
  <c r="AN82"/>
  <c r="AM82"/>
  <c r="AL82"/>
  <c r="AK82"/>
  <c r="AJ82"/>
  <c r="AI82"/>
  <c r="AH82"/>
  <c r="AG82"/>
  <c r="AS81"/>
  <c r="AR81"/>
  <c r="AQ81"/>
  <c r="AP81"/>
  <c r="AO81"/>
  <c r="AN81"/>
  <c r="AM81"/>
  <c r="AL81"/>
  <c r="AK81"/>
  <c r="AJ81"/>
  <c r="AI81"/>
  <c r="AH81"/>
  <c r="AG81"/>
  <c r="AS80"/>
  <c r="AR80"/>
  <c r="AQ80"/>
  <c r="AP80"/>
  <c r="AO80"/>
  <c r="AN80"/>
  <c r="AM80"/>
  <c r="AL80"/>
  <c r="AK80"/>
  <c r="AJ80"/>
  <c r="AI80"/>
  <c r="AH80"/>
  <c r="AG80"/>
  <c r="AS79"/>
  <c r="AR79"/>
  <c r="AQ79"/>
  <c r="AP79"/>
  <c r="AO79"/>
  <c r="AN79"/>
  <c r="AM79"/>
  <c r="AL79"/>
  <c r="AK79"/>
  <c r="AJ79"/>
  <c r="AI79"/>
  <c r="AH79"/>
  <c r="AG79"/>
  <c r="AS78"/>
  <c r="AR78"/>
  <c r="AQ78"/>
  <c r="AP78"/>
  <c r="AO78"/>
  <c r="AN78"/>
  <c r="AM78"/>
  <c r="AL78"/>
  <c r="AK78"/>
  <c r="AJ78"/>
  <c r="AI78"/>
  <c r="AH78"/>
  <c r="AG78"/>
  <c r="AS77"/>
  <c r="AR77"/>
  <c r="AQ77"/>
  <c r="AP77"/>
  <c r="AO77"/>
  <c r="AN77"/>
  <c r="AM77"/>
  <c r="AL77"/>
  <c r="AK77"/>
  <c r="AJ77"/>
  <c r="AI77"/>
  <c r="AH77"/>
  <c r="AG77"/>
  <c r="AS76"/>
  <c r="AR76"/>
  <c r="AQ76"/>
  <c r="AP76"/>
  <c r="AO76"/>
  <c r="AN76"/>
  <c r="AM76"/>
  <c r="AL76"/>
  <c r="AK76"/>
  <c r="AJ76"/>
  <c r="AI76"/>
  <c r="AH76"/>
  <c r="AG76"/>
  <c r="AS75"/>
  <c r="AR75"/>
  <c r="AQ75"/>
  <c r="AP75"/>
  <c r="AO75"/>
  <c r="AN75"/>
  <c r="AM75"/>
  <c r="AL75"/>
  <c r="AK75"/>
  <c r="AJ75"/>
  <c r="AI75"/>
  <c r="AH75"/>
  <c r="AG75"/>
  <c r="AS74"/>
  <c r="AR74"/>
  <c r="AQ74"/>
  <c r="AP74"/>
  <c r="AO74"/>
  <c r="AN74"/>
  <c r="AM74"/>
  <c r="AL74"/>
  <c r="AK74"/>
  <c r="AJ74"/>
  <c r="AI74"/>
  <c r="AH74"/>
  <c r="AG74"/>
  <c r="AS73"/>
  <c r="AR73"/>
  <c r="AQ73"/>
  <c r="AP73"/>
  <c r="AO73"/>
  <c r="AN73"/>
  <c r="AM73"/>
  <c r="AL73"/>
  <c r="AK73"/>
  <c r="AJ73"/>
  <c r="AI73"/>
  <c r="AH73"/>
  <c r="AG73"/>
  <c r="AS72"/>
  <c r="AR72"/>
  <c r="AQ72"/>
  <c r="AP72"/>
  <c r="AO72"/>
  <c r="AN72"/>
  <c r="AM72"/>
  <c r="AL72"/>
  <c r="AK72"/>
  <c r="AJ72"/>
  <c r="AI72"/>
  <c r="AH72"/>
  <c r="AG72"/>
  <c r="AS71"/>
  <c r="AR71"/>
  <c r="AQ71"/>
  <c r="AP71"/>
  <c r="AO71"/>
  <c r="AN71"/>
  <c r="AM71"/>
  <c r="AL71"/>
  <c r="AK71"/>
  <c r="AJ71"/>
  <c r="AI71"/>
  <c r="AH71"/>
  <c r="AG71"/>
  <c r="AS70"/>
  <c r="AR70"/>
  <c r="AQ70"/>
  <c r="AP70"/>
  <c r="AO70"/>
  <c r="AN70"/>
  <c r="AM70"/>
  <c r="AL70"/>
  <c r="AK70"/>
  <c r="AJ70"/>
  <c r="AI70"/>
  <c r="AH70"/>
  <c r="AG70"/>
  <c r="AS69"/>
  <c r="AR69"/>
  <c r="AQ69"/>
  <c r="AP69"/>
  <c r="AO69"/>
  <c r="AN69"/>
  <c r="AM69"/>
  <c r="AL69"/>
  <c r="AK69"/>
  <c r="AJ69"/>
  <c r="AI69"/>
  <c r="AH69"/>
  <c r="AG69"/>
  <c r="AS68"/>
  <c r="AR68"/>
  <c r="AQ68"/>
  <c r="AP68"/>
  <c r="AO68"/>
  <c r="AN68"/>
  <c r="AM68"/>
  <c r="AL68"/>
  <c r="AK68"/>
  <c r="AJ68"/>
  <c r="AI68"/>
  <c r="AH68"/>
  <c r="AG68"/>
  <c r="AS67"/>
  <c r="AR67"/>
  <c r="AQ67"/>
  <c r="AP67"/>
  <c r="AO67"/>
  <c r="AN67"/>
  <c r="AM67"/>
  <c r="AL67"/>
  <c r="AK67"/>
  <c r="AJ67"/>
  <c r="AI67"/>
  <c r="AH67"/>
  <c r="AG67"/>
  <c r="AS66"/>
  <c r="AR66"/>
  <c r="AQ66"/>
  <c r="AP66"/>
  <c r="AO66"/>
  <c r="AN66"/>
  <c r="AM66"/>
  <c r="AL66"/>
  <c r="AK66"/>
  <c r="AJ66"/>
  <c r="AI66"/>
  <c r="AH66"/>
  <c r="AG66"/>
  <c r="AS65"/>
  <c r="AR65"/>
  <c r="AQ65"/>
  <c r="AP65"/>
  <c r="AO65"/>
  <c r="AN65"/>
  <c r="AM65"/>
  <c r="AL65"/>
  <c r="AK65"/>
  <c r="AJ65"/>
  <c r="AI65"/>
  <c r="AH65"/>
  <c r="AG65"/>
  <c r="AS64"/>
  <c r="AR64"/>
  <c r="AQ64"/>
  <c r="AP64"/>
  <c r="AO64"/>
  <c r="AN64"/>
  <c r="AM64"/>
  <c r="AL64"/>
  <c r="AK64"/>
  <c r="AJ64"/>
  <c r="AI64"/>
  <c r="AH64"/>
  <c r="AG64"/>
  <c r="AS63"/>
  <c r="AR63"/>
  <c r="AQ63"/>
  <c r="AP63"/>
  <c r="AO63"/>
  <c r="AN63"/>
  <c r="AM63"/>
  <c r="AL63"/>
  <c r="AK63"/>
  <c r="AJ63"/>
  <c r="AI63"/>
  <c r="AH63"/>
  <c r="AG63"/>
  <c r="AS62"/>
  <c r="AR62"/>
  <c r="AQ62"/>
  <c r="AP62"/>
  <c r="AO62"/>
  <c r="AN62"/>
  <c r="AM62"/>
  <c r="AL62"/>
  <c r="AK62"/>
  <c r="AJ62"/>
  <c r="AI62"/>
  <c r="AH62"/>
  <c r="AG62"/>
  <c r="AS61"/>
  <c r="AR61"/>
  <c r="AQ61"/>
  <c r="AP61"/>
  <c r="AO61"/>
  <c r="AN61"/>
  <c r="AM61"/>
  <c r="AL61"/>
  <c r="AK61"/>
  <c r="AJ61"/>
  <c r="AI61"/>
  <c r="AH61"/>
  <c r="AG61"/>
  <c r="AS60"/>
  <c r="AR60"/>
  <c r="AQ60"/>
  <c r="AP60"/>
  <c r="AO60"/>
  <c r="AN60"/>
  <c r="AM60"/>
  <c r="AL60"/>
  <c r="AK60"/>
  <c r="AJ60"/>
  <c r="AI60"/>
  <c r="AH60"/>
  <c r="AG60"/>
  <c r="AS59"/>
  <c r="AR59"/>
  <c r="AQ59"/>
  <c r="AP59"/>
  <c r="AO59"/>
  <c r="AN59"/>
  <c r="AM59"/>
  <c r="AL59"/>
  <c r="AK59"/>
  <c r="AJ59"/>
  <c r="AI59"/>
  <c r="AH59"/>
  <c r="AG59"/>
  <c r="AS58"/>
  <c r="AR58"/>
  <c r="AQ58"/>
  <c r="AP58"/>
  <c r="AO58"/>
  <c r="AN58"/>
  <c r="AM58"/>
  <c r="AL58"/>
  <c r="AK58"/>
  <c r="AJ58"/>
  <c r="AI58"/>
  <c r="AH58"/>
  <c r="AG58"/>
  <c r="AS57"/>
  <c r="AR57"/>
  <c r="AQ57"/>
  <c r="AP57"/>
  <c r="AO57"/>
  <c r="AN57"/>
  <c r="AM57"/>
  <c r="AL57"/>
  <c r="AK57"/>
  <c r="AJ57"/>
  <c r="AI57"/>
  <c r="AH57"/>
  <c r="AG57"/>
  <c r="AS56"/>
  <c r="AR56"/>
  <c r="AQ56"/>
  <c r="AP56"/>
  <c r="AO56"/>
  <c r="AN56"/>
  <c r="AM56"/>
  <c r="AL56"/>
  <c r="AK56"/>
  <c r="AJ56"/>
  <c r="AI56"/>
  <c r="AH56"/>
  <c r="AG56"/>
  <c r="AS55"/>
  <c r="AR55"/>
  <c r="AQ55"/>
  <c r="AP55"/>
  <c r="AO55"/>
  <c r="AN55"/>
  <c r="AM55"/>
  <c r="AL55"/>
  <c r="AK55"/>
  <c r="AJ55"/>
  <c r="AI55"/>
  <c r="AH55"/>
  <c r="AG55"/>
  <c r="AS54"/>
  <c r="AR54"/>
  <c r="AQ54"/>
  <c r="AP54"/>
  <c r="AO54"/>
  <c r="AN54"/>
  <c r="AM54"/>
  <c r="AL54"/>
  <c r="AK54"/>
  <c r="AJ54"/>
  <c r="AI54"/>
  <c r="AH54"/>
  <c r="AG54"/>
  <c r="AS53"/>
  <c r="AR53"/>
  <c r="AQ53"/>
  <c r="AP53"/>
  <c r="AO53"/>
  <c r="AN53"/>
  <c r="AM53"/>
  <c r="AL53"/>
  <c r="AK53"/>
  <c r="AJ53"/>
  <c r="AI53"/>
  <c r="AH53"/>
  <c r="AG53"/>
  <c r="AS52"/>
  <c r="AR52"/>
  <c r="AQ52"/>
  <c r="AP52"/>
  <c r="AO52"/>
  <c r="AN52"/>
  <c r="AM52"/>
  <c r="AL52"/>
  <c r="AK52"/>
  <c r="AJ52"/>
  <c r="AI52"/>
  <c r="AH52"/>
  <c r="AG52"/>
  <c r="AS51"/>
  <c r="AR51"/>
  <c r="AQ51"/>
  <c r="AP51"/>
  <c r="AO51"/>
  <c r="AN51"/>
  <c r="AM51"/>
  <c r="AL51"/>
  <c r="AK51"/>
  <c r="AJ51"/>
  <c r="AI51"/>
  <c r="AH51"/>
  <c r="AG51"/>
  <c r="AS50"/>
  <c r="AR50"/>
  <c r="AQ50"/>
  <c r="AP50"/>
  <c r="AO50"/>
  <c r="AN50"/>
  <c r="AM50"/>
  <c r="AL50"/>
  <c r="AK50"/>
  <c r="AJ50"/>
  <c r="AI50"/>
  <c r="AH50"/>
  <c r="AG50"/>
  <c r="AS49"/>
  <c r="AR49"/>
  <c r="AQ49"/>
  <c r="AP49"/>
  <c r="AO49"/>
  <c r="AN49"/>
  <c r="AM49"/>
  <c r="AL49"/>
  <c r="AK49"/>
  <c r="AJ49"/>
  <c r="AI49"/>
  <c r="AH49"/>
  <c r="AG49"/>
  <c r="AS48"/>
  <c r="AR48"/>
  <c r="AQ48"/>
  <c r="AP48"/>
  <c r="AO48"/>
  <c r="AN48"/>
  <c r="AM48"/>
  <c r="AL48"/>
  <c r="AK48"/>
  <c r="AJ48"/>
  <c r="AI48"/>
  <c r="AH48"/>
  <c r="AG48"/>
  <c r="AS47"/>
  <c r="AR47"/>
  <c r="AQ47"/>
  <c r="AP47"/>
  <c r="AO47"/>
  <c r="AN47"/>
  <c r="AM47"/>
  <c r="AL47"/>
  <c r="AK47"/>
  <c r="AJ47"/>
  <c r="AI47"/>
  <c r="AH47"/>
  <c r="AG47"/>
  <c r="AS46"/>
  <c r="AR46"/>
  <c r="AQ46"/>
  <c r="AP46"/>
  <c r="AO46"/>
  <c r="AN46"/>
  <c r="AM46"/>
  <c r="AL46"/>
  <c r="AK46"/>
  <c r="AJ46"/>
  <c r="AI46"/>
  <c r="AH46"/>
  <c r="AG46"/>
  <c r="AS45"/>
  <c r="AR45"/>
  <c r="AQ45"/>
  <c r="AP45"/>
  <c r="AO45"/>
  <c r="AN45"/>
  <c r="AM45"/>
  <c r="AL45"/>
  <c r="AK45"/>
  <c r="AJ45"/>
  <c r="AI45"/>
  <c r="AH45"/>
  <c r="AG45"/>
  <c r="AS44"/>
  <c r="AR44"/>
  <c r="AQ44"/>
  <c r="AP44"/>
  <c r="AO44"/>
  <c r="AN44"/>
  <c r="AM44"/>
  <c r="AL44"/>
  <c r="AK44"/>
  <c r="AJ44"/>
  <c r="AI44"/>
  <c r="AH44"/>
  <c r="AG44"/>
  <c r="AS43"/>
  <c r="AR43"/>
  <c r="AQ43"/>
  <c r="AP43"/>
  <c r="AO43"/>
  <c r="AN43"/>
  <c r="AM43"/>
  <c r="AL43"/>
  <c r="AK43"/>
  <c r="AJ43"/>
  <c r="AI43"/>
  <c r="AH43"/>
  <c r="AG43"/>
  <c r="AS42"/>
  <c r="AR42"/>
  <c r="AQ42"/>
  <c r="AP42"/>
  <c r="AO42"/>
  <c r="AN42"/>
  <c r="AM42"/>
  <c r="AL42"/>
  <c r="AK42"/>
  <c r="AJ42"/>
  <c r="AI42"/>
  <c r="AH42"/>
  <c r="AG42"/>
  <c r="AS41"/>
  <c r="AR41"/>
  <c r="AQ41"/>
  <c r="AP41"/>
  <c r="AO41"/>
  <c r="AN41"/>
  <c r="AM41"/>
  <c r="AL41"/>
  <c r="AK41"/>
  <c r="AJ41"/>
  <c r="AI41"/>
  <c r="AH41"/>
  <c r="AG41"/>
  <c r="AS40"/>
  <c r="AR40"/>
  <c r="AQ40"/>
  <c r="AP40"/>
  <c r="AO40"/>
  <c r="AN40"/>
  <c r="AM40"/>
  <c r="AL40"/>
  <c r="AK40"/>
  <c r="AJ40"/>
  <c r="AI40"/>
  <c r="AH40"/>
  <c r="AG40"/>
  <c r="AS39"/>
  <c r="AR39"/>
  <c r="AQ39"/>
  <c r="AP39"/>
  <c r="AO39"/>
  <c r="AN39"/>
  <c r="AM39"/>
  <c r="AL39"/>
  <c r="AK39"/>
  <c r="AJ39"/>
  <c r="AI39"/>
  <c r="AH39"/>
  <c r="AG39"/>
  <c r="AS38"/>
  <c r="AR38"/>
  <c r="AQ38"/>
  <c r="AP38"/>
  <c r="AO38"/>
  <c r="AN38"/>
  <c r="AM38"/>
  <c r="AL38"/>
  <c r="AK38"/>
  <c r="AJ38"/>
  <c r="AI38"/>
  <c r="AH38"/>
  <c r="AG38"/>
  <c r="AS37"/>
  <c r="AR37"/>
  <c r="AQ37"/>
  <c r="AP37"/>
  <c r="AO37"/>
  <c r="AN37"/>
  <c r="AM37"/>
  <c r="AL37"/>
  <c r="AK37"/>
  <c r="AJ37"/>
  <c r="AI37"/>
  <c r="AH37"/>
  <c r="AG37"/>
  <c r="AS36"/>
  <c r="AR36"/>
  <c r="AQ36"/>
  <c r="AP36"/>
  <c r="AO36"/>
  <c r="AN36"/>
  <c r="AM36"/>
  <c r="AL36"/>
  <c r="AK36"/>
  <c r="AJ36"/>
  <c r="AI36"/>
  <c r="AH36"/>
  <c r="AG36"/>
  <c r="AS35"/>
  <c r="AR35"/>
  <c r="AQ35"/>
  <c r="AP35"/>
  <c r="AO35"/>
  <c r="AN35"/>
  <c r="AM35"/>
  <c r="AL35"/>
  <c r="AK35"/>
  <c r="AJ35"/>
  <c r="AI35"/>
  <c r="AH35"/>
  <c r="AG35"/>
  <c r="AS34"/>
  <c r="AR34"/>
  <c r="AQ34"/>
  <c r="AP34"/>
  <c r="AO34"/>
  <c r="AN34"/>
  <c r="AM34"/>
  <c r="AL34"/>
  <c r="AK34"/>
  <c r="AJ34"/>
  <c r="AI34"/>
  <c r="AH34"/>
  <c r="AG34"/>
  <c r="AS33"/>
  <c r="AR33"/>
  <c r="AQ33"/>
  <c r="AP33"/>
  <c r="AO33"/>
  <c r="AN33"/>
  <c r="AM33"/>
  <c r="AL33"/>
  <c r="AK33"/>
  <c r="AJ33"/>
  <c r="AI33"/>
  <c r="AH33"/>
  <c r="AG33"/>
  <c r="AS32"/>
  <c r="AR32"/>
  <c r="AQ32"/>
  <c r="AP32"/>
  <c r="AO32"/>
  <c r="AN32"/>
  <c r="AM32"/>
  <c r="AL32"/>
  <c r="AK32"/>
  <c r="AJ32"/>
  <c r="AI32"/>
  <c r="AH32"/>
  <c r="AG32"/>
  <c r="AS31"/>
  <c r="AR31"/>
  <c r="AQ31"/>
  <c r="AP31"/>
  <c r="AO31"/>
  <c r="AN31"/>
  <c r="AM31"/>
  <c r="AL31"/>
  <c r="AK31"/>
  <c r="AJ31"/>
  <c r="AI31"/>
  <c r="AH31"/>
  <c r="AG31"/>
  <c r="AS30"/>
  <c r="AR30"/>
  <c r="AQ30"/>
  <c r="AP30"/>
  <c r="AO30"/>
  <c r="AN30"/>
  <c r="AM30"/>
  <c r="AL30"/>
  <c r="AK30"/>
  <c r="AJ30"/>
  <c r="AI30"/>
  <c r="AH30"/>
  <c r="AG30"/>
  <c r="AS29"/>
  <c r="AR29"/>
  <c r="AQ29"/>
  <c r="AP29"/>
  <c r="AO29"/>
  <c r="AN29"/>
  <c r="AM29"/>
  <c r="AL29"/>
  <c r="AK29"/>
  <c r="AJ29"/>
  <c r="AI29"/>
  <c r="AH29"/>
  <c r="AG29"/>
  <c r="AS28"/>
  <c r="AR28"/>
  <c r="AQ28"/>
  <c r="AP28"/>
  <c r="AO28"/>
  <c r="AN28"/>
  <c r="AM28"/>
  <c r="AL28"/>
  <c r="AK28"/>
  <c r="AJ28"/>
  <c r="AI28"/>
  <c r="AH28"/>
  <c r="AG28"/>
  <c r="AS27"/>
  <c r="AR27"/>
  <c r="AQ27"/>
  <c r="AP27"/>
  <c r="AO27"/>
  <c r="AN27"/>
  <c r="AM27"/>
  <c r="AL27"/>
  <c r="AK27"/>
  <c r="AJ27"/>
  <c r="AI27"/>
  <c r="AH27"/>
  <c r="AG27"/>
  <c r="AS26"/>
  <c r="AR26"/>
  <c r="AQ26"/>
  <c r="AP26"/>
  <c r="AO26"/>
  <c r="AN26"/>
  <c r="AM26"/>
  <c r="AL26"/>
  <c r="AK26"/>
  <c r="AJ26"/>
  <c r="AI26"/>
  <c r="AH26"/>
  <c r="AG26"/>
  <c r="AS25"/>
  <c r="AR25"/>
  <c r="AQ25"/>
  <c r="AP25"/>
  <c r="AO25"/>
  <c r="AN25"/>
  <c r="AM25"/>
  <c r="AL25"/>
  <c r="AK25"/>
  <c r="AJ25"/>
  <c r="AI25"/>
  <c r="AH25"/>
  <c r="AG25"/>
  <c r="AS24"/>
  <c r="AR24"/>
  <c r="AQ24"/>
  <c r="AP24"/>
  <c r="AO24"/>
  <c r="AN24"/>
  <c r="AM24"/>
  <c r="AL24"/>
  <c r="AK24"/>
  <c r="AJ24"/>
  <c r="AI24"/>
  <c r="AH24"/>
  <c r="AG24"/>
  <c r="AS23"/>
  <c r="AR23"/>
  <c r="AQ23"/>
  <c r="AP23"/>
  <c r="AO23"/>
  <c r="AN23"/>
  <c r="AM23"/>
  <c r="AL23"/>
  <c r="AK23"/>
  <c r="AJ23"/>
  <c r="AI23"/>
  <c r="AH23"/>
  <c r="AG23"/>
  <c r="AS22"/>
  <c r="AR22"/>
  <c r="AQ22"/>
  <c r="AP22"/>
  <c r="AO22"/>
  <c r="AN22"/>
  <c r="AM22"/>
  <c r="AL22"/>
  <c r="AK22"/>
  <c r="AJ22"/>
  <c r="AI22"/>
  <c r="AH22"/>
  <c r="AG22"/>
  <c r="AS21"/>
  <c r="AR21"/>
  <c r="AQ21"/>
  <c r="AP21"/>
  <c r="AO21"/>
  <c r="AN21"/>
  <c r="AM21"/>
  <c r="AL21"/>
  <c r="AK21"/>
  <c r="AJ21"/>
  <c r="AI21"/>
  <c r="AH21"/>
  <c r="AG21"/>
  <c r="AS20"/>
  <c r="AR20"/>
  <c r="AQ20"/>
  <c r="AP20"/>
  <c r="AO20"/>
  <c r="AN20"/>
  <c r="AM20"/>
  <c r="AL20"/>
  <c r="AK20"/>
  <c r="AJ20"/>
  <c r="AI20"/>
  <c r="AH20"/>
  <c r="AG20"/>
  <c r="AS19"/>
  <c r="AR19"/>
  <c r="AQ19"/>
  <c r="AP19"/>
  <c r="AO19"/>
  <c r="AN19"/>
  <c r="AM19"/>
  <c r="AL19"/>
  <c r="AK19"/>
  <c r="AJ19"/>
  <c r="AI19"/>
  <c r="AH19"/>
  <c r="AG19"/>
  <c r="AS18"/>
  <c r="AR18"/>
  <c r="AQ18"/>
  <c r="AP18"/>
  <c r="AO18"/>
  <c r="AN18"/>
  <c r="AM18"/>
  <c r="AL18"/>
  <c r="AK18"/>
  <c r="AJ18"/>
  <c r="AI18"/>
  <c r="AH18"/>
  <c r="AG18"/>
  <c r="AS17"/>
  <c r="AR17"/>
  <c r="AQ17"/>
  <c r="AP17"/>
  <c r="AO17"/>
  <c r="AN17"/>
  <c r="AM17"/>
  <c r="AL17"/>
  <c r="AK17"/>
  <c r="AJ17"/>
  <c r="AI17"/>
  <c r="AH17"/>
  <c r="AG17"/>
  <c r="AS16"/>
  <c r="AR16"/>
  <c r="AQ16"/>
  <c r="AP16"/>
  <c r="AO16"/>
  <c r="AN16"/>
  <c r="AM16"/>
  <c r="AL16"/>
  <c r="AK16"/>
  <c r="AJ16"/>
  <c r="AI16"/>
  <c r="AH16"/>
  <c r="AG16"/>
  <c r="AS15"/>
  <c r="AR15"/>
  <c r="AQ15"/>
  <c r="AP15"/>
  <c r="AO15"/>
  <c r="AN15"/>
  <c r="AM15"/>
  <c r="AL15"/>
  <c r="AK15"/>
  <c r="AJ15"/>
  <c r="AI15"/>
  <c r="AH15"/>
  <c r="AG15"/>
  <c r="AS14"/>
  <c r="AR14"/>
  <c r="AQ14"/>
  <c r="AP14"/>
  <c r="AO14"/>
  <c r="AN14"/>
  <c r="AM14"/>
  <c r="AL14"/>
  <c r="AK14"/>
  <c r="AJ14"/>
  <c r="AI14"/>
  <c r="AH14"/>
  <c r="AG14"/>
  <c r="AS13"/>
  <c r="AR13"/>
  <c r="AQ13"/>
  <c r="AP13"/>
  <c r="AO13"/>
  <c r="AN13"/>
  <c r="AM13"/>
  <c r="AL13"/>
  <c r="AK13"/>
  <c r="AJ13"/>
  <c r="AI13"/>
  <c r="AH13"/>
  <c r="AG13"/>
  <c r="AS12"/>
  <c r="AR12"/>
  <c r="AQ12"/>
  <c r="AP12"/>
  <c r="AO12"/>
  <c r="AN12"/>
  <c r="AM12"/>
  <c r="AL12"/>
  <c r="AK12"/>
  <c r="AJ12"/>
  <c r="AI12"/>
  <c r="AH12"/>
  <c r="AG12"/>
  <c r="AS11"/>
  <c r="AR11"/>
  <c r="AQ11"/>
  <c r="AP11"/>
  <c r="AO11"/>
  <c r="AN11"/>
  <c r="AM11"/>
  <c r="AL11"/>
  <c r="AK11"/>
  <c r="AJ11"/>
  <c r="AI11"/>
  <c r="AH11"/>
  <c r="AG11"/>
  <c r="AS10"/>
  <c r="AR10"/>
  <c r="AQ10"/>
  <c r="AP10"/>
  <c r="AO10"/>
  <c r="AN10"/>
  <c r="AM10"/>
  <c r="AL10"/>
  <c r="AK10"/>
  <c r="AJ10"/>
  <c r="AI10"/>
  <c r="AH10"/>
  <c r="AG10"/>
  <c r="AS9"/>
  <c r="AR9"/>
  <c r="AQ9"/>
  <c r="AP9"/>
  <c r="AO9"/>
  <c r="AN9"/>
  <c r="AM9"/>
  <c r="AL9"/>
  <c r="AK9"/>
  <c r="AJ9"/>
  <c r="AI9"/>
  <c r="AH9"/>
  <c r="AG9"/>
  <c r="AS8"/>
  <c r="AR8"/>
  <c r="AQ8"/>
  <c r="AP8"/>
  <c r="AO8"/>
  <c r="AN8"/>
  <c r="AM8"/>
  <c r="AL8"/>
  <c r="AK8"/>
  <c r="AJ8"/>
  <c r="AI8"/>
  <c r="AH8"/>
  <c r="AG8"/>
  <c r="AS7"/>
  <c r="AR7"/>
  <c r="AQ7"/>
  <c r="AP7"/>
  <c r="AO7"/>
  <c r="AN7"/>
  <c r="AM7"/>
  <c r="AL7"/>
  <c r="AK7"/>
  <c r="AJ7"/>
  <c r="AI7"/>
  <c r="AH7"/>
  <c r="AG7"/>
  <c r="F1432" i="2" l="1"/>
  <c r="F1431" l="1"/>
  <c r="F1430" l="1"/>
  <c r="F1429" l="1"/>
  <c r="F1428" l="1"/>
  <c r="F1427" l="1"/>
  <c r="F1426" l="1"/>
  <c r="F1425" l="1"/>
  <c r="F1424" l="1"/>
  <c r="F1423" l="1"/>
  <c r="F1422" l="1"/>
  <c r="F1421" l="1"/>
  <c r="F1420" l="1"/>
  <c r="F1419" l="1"/>
  <c r="F1418" l="1"/>
  <c r="F1417" l="1"/>
  <c r="F1416" l="1"/>
  <c r="F1415" l="1"/>
  <c r="F1414" l="1"/>
  <c r="F1413" l="1"/>
  <c r="F1412" l="1"/>
  <c r="F1411" l="1"/>
  <c r="F1410" l="1"/>
  <c r="F1409" l="1"/>
  <c r="F1408" l="1"/>
  <c r="F1407" l="1"/>
  <c r="F1406" l="1"/>
  <c r="F1405" l="1"/>
  <c r="F1404" l="1"/>
  <c r="F1403" l="1"/>
  <c r="F1402" l="1"/>
  <c r="F1401" l="1"/>
  <c r="F1400" l="1"/>
  <c r="F1399" l="1"/>
  <c r="F1398" l="1"/>
  <c r="F1397" l="1"/>
  <c r="F1396" l="1"/>
  <c r="F1395" l="1"/>
  <c r="F1394" l="1"/>
  <c r="F1393" l="1"/>
  <c r="F1392" l="1"/>
  <c r="F1391" l="1"/>
  <c r="F1390" l="1"/>
  <c r="F1389" l="1"/>
  <c r="F1388" l="1"/>
  <c r="F1387" l="1"/>
  <c r="F1386" l="1"/>
  <c r="F1385" l="1"/>
  <c r="F1384" l="1"/>
  <c r="F1383" l="1"/>
  <c r="F1382" l="1"/>
  <c r="F1381" l="1"/>
  <c r="F1380" l="1"/>
  <c r="F1379" l="1"/>
  <c r="F1378" l="1"/>
  <c r="F1377" l="1"/>
  <c r="F1376" l="1"/>
  <c r="F1375" l="1"/>
  <c r="F1374" l="1"/>
  <c r="F1373" l="1"/>
  <c r="F1372" l="1"/>
  <c r="F1371" l="1"/>
  <c r="F1370" l="1"/>
  <c r="F1369" l="1"/>
  <c r="F1368" l="1"/>
  <c r="F1367" l="1"/>
  <c r="F1366" l="1"/>
  <c r="F1365" l="1"/>
  <c r="F1364" l="1"/>
  <c r="F1363" l="1"/>
  <c r="F1362" l="1"/>
  <c r="F1361" l="1"/>
  <c r="F1360" l="1"/>
  <c r="F1359" l="1"/>
  <c r="F1358" l="1"/>
  <c r="F1357" l="1"/>
  <c r="F1356" l="1"/>
  <c r="F1355" l="1"/>
  <c r="F1354" l="1"/>
  <c r="F1353" l="1"/>
  <c r="F1352" l="1"/>
  <c r="F1351" l="1"/>
  <c r="F1350" l="1"/>
  <c r="F1349" l="1"/>
  <c r="F1348" l="1"/>
  <c r="F1347" l="1"/>
  <c r="F1346" l="1"/>
  <c r="F1345" l="1"/>
  <c r="F1344" l="1"/>
  <c r="F1343" l="1"/>
  <c r="F1342" l="1"/>
  <c r="F1341" l="1"/>
  <c r="F1340" l="1"/>
  <c r="F1339" l="1"/>
  <c r="F1338" l="1"/>
  <c r="F1337" l="1"/>
  <c r="F1336" l="1"/>
  <c r="F1335" l="1"/>
  <c r="F1334" l="1"/>
  <c r="F1333" l="1"/>
  <c r="F1332" l="1"/>
  <c r="F1331" l="1"/>
  <c r="F1330" l="1"/>
  <c r="F1329" l="1"/>
  <c r="F1328" l="1"/>
  <c r="F1327" l="1"/>
  <c r="F1326" l="1"/>
  <c r="F1325" l="1"/>
  <c r="F1324" l="1"/>
  <c r="F1323" l="1"/>
  <c r="F1322" l="1"/>
  <c r="F1321" l="1"/>
  <c r="F1320" l="1"/>
  <c r="F1319" l="1"/>
  <c r="F1318" l="1"/>
  <c r="F1317" l="1"/>
  <c r="F1316" l="1"/>
  <c r="F1315" l="1"/>
  <c r="F1314" l="1"/>
  <c r="F1313" l="1"/>
  <c r="F1312" l="1"/>
  <c r="F1311" l="1"/>
  <c r="F1310" l="1"/>
  <c r="F1309" l="1"/>
  <c r="F1308" l="1"/>
  <c r="F1307" l="1"/>
  <c r="F1306" l="1"/>
  <c r="F1305" l="1"/>
  <c r="F1304" l="1"/>
  <c r="F1303" l="1"/>
  <c r="F1302" l="1"/>
  <c r="F1301" l="1"/>
  <c r="F1300" l="1"/>
  <c r="F1299" l="1"/>
  <c r="F1298" l="1"/>
  <c r="F1297" l="1"/>
  <c r="F1296" l="1"/>
  <c r="F1295" l="1"/>
  <c r="F1294" l="1"/>
  <c r="F1293" l="1"/>
  <c r="F1292" l="1"/>
  <c r="F1291" l="1"/>
  <c r="F1290" l="1"/>
  <c r="F1289" l="1"/>
  <c r="F1288" l="1"/>
  <c r="F1287" l="1"/>
  <c r="F1286" l="1"/>
  <c r="F1285" l="1"/>
  <c r="F1284" l="1"/>
  <c r="F1283" l="1"/>
  <c r="F1282" l="1"/>
  <c r="F1281" l="1"/>
  <c r="F1280" l="1"/>
  <c r="F1279" l="1"/>
  <c r="F1278" l="1"/>
  <c r="F1277" l="1"/>
  <c r="F1276" l="1"/>
  <c r="F1275" l="1"/>
  <c r="F1274" l="1"/>
  <c r="F1273" l="1"/>
  <c r="F1272" l="1"/>
  <c r="F1271" l="1"/>
  <c r="F1270" l="1"/>
  <c r="F1269" l="1"/>
  <c r="F1268" l="1"/>
  <c r="F1267" l="1"/>
  <c r="F1266" l="1"/>
  <c r="F1265" l="1"/>
  <c r="F1264" l="1"/>
  <c r="F1263" l="1"/>
  <c r="F1262" l="1"/>
  <c r="F1261" l="1"/>
  <c r="F1260" l="1"/>
  <c r="F1259" l="1"/>
  <c r="F1258" l="1"/>
  <c r="F1257" l="1"/>
  <c r="F1256" l="1"/>
  <c r="F1255" l="1"/>
  <c r="F1254" l="1"/>
  <c r="F1253" l="1"/>
  <c r="F1252" l="1"/>
  <c r="F1251" l="1"/>
  <c r="F1250" l="1"/>
  <c r="F1249" l="1"/>
  <c r="F1248" l="1"/>
  <c r="F1247" l="1"/>
  <c r="F1246" l="1"/>
  <c r="F1245" l="1"/>
  <c r="F1244" l="1"/>
  <c r="F1243" l="1"/>
  <c r="F1242" l="1"/>
  <c r="F1241" l="1"/>
  <c r="F1240" l="1"/>
  <c r="F1239" l="1"/>
  <c r="F1238" l="1"/>
  <c r="F1237" l="1"/>
  <c r="F1236" l="1"/>
  <c r="F1235" l="1"/>
  <c r="F1234" l="1"/>
  <c r="F1233" l="1"/>
  <c r="F1232" l="1"/>
  <c r="F1231" l="1"/>
  <c r="F1230" l="1"/>
  <c r="F1229" l="1"/>
  <c r="F1228" l="1"/>
  <c r="F1227" l="1"/>
  <c r="F1226" l="1"/>
  <c r="F1225" l="1"/>
  <c r="F1224" l="1"/>
  <c r="F1223" l="1"/>
  <c r="F1222" l="1"/>
  <c r="F1221" l="1"/>
  <c r="F1220" l="1"/>
  <c r="F1219" l="1"/>
  <c r="F1218" l="1"/>
  <c r="F1217" l="1"/>
  <c r="F1216" l="1"/>
  <c r="F1215" l="1"/>
  <c r="F1214" l="1"/>
  <c r="F1213" l="1"/>
  <c r="F1212" l="1"/>
  <c r="F1211" l="1"/>
  <c r="F1210" l="1"/>
  <c r="F1209" l="1"/>
  <c r="F1208" l="1"/>
  <c r="F1207" l="1"/>
  <c r="F1206" l="1"/>
  <c r="F1205" l="1"/>
  <c r="F1204" l="1"/>
  <c r="F1203" l="1"/>
  <c r="F1202" l="1"/>
  <c r="F1201" l="1"/>
  <c r="F1200" l="1"/>
  <c r="F1199" l="1"/>
  <c r="F1198" l="1"/>
  <c r="F1197" l="1"/>
  <c r="F1196" l="1"/>
  <c r="F1195" l="1"/>
  <c r="F1194" l="1"/>
  <c r="F1193" l="1"/>
  <c r="F1192" l="1"/>
  <c r="F1191" l="1"/>
  <c r="F1190" l="1"/>
  <c r="F1189" l="1"/>
  <c r="F1188" l="1"/>
  <c r="F1187" l="1"/>
  <c r="F1186" l="1"/>
  <c r="F1185" l="1"/>
  <c r="F1184" l="1"/>
  <c r="F1183" l="1"/>
  <c r="F1182" l="1"/>
  <c r="F1181" l="1"/>
  <c r="F1180" l="1"/>
  <c r="F1179" l="1"/>
  <c r="F1178" l="1"/>
  <c r="F1177" l="1"/>
  <c r="F1176" l="1"/>
  <c r="F1175" l="1"/>
  <c r="F1174" l="1"/>
  <c r="F1173" l="1"/>
  <c r="F1172" l="1"/>
  <c r="F1171" l="1"/>
  <c r="F1170" l="1"/>
  <c r="F1169" l="1"/>
  <c r="F1168" l="1"/>
  <c r="F1167" l="1"/>
  <c r="F1166" l="1"/>
  <c r="F1165" l="1"/>
  <c r="F1164" l="1"/>
  <c r="F1163" l="1"/>
  <c r="F1162" l="1"/>
  <c r="F1161" l="1"/>
  <c r="F1160" l="1"/>
  <c r="F1159" l="1"/>
  <c r="F1158" l="1"/>
  <c r="F1157" l="1"/>
  <c r="F1156" l="1"/>
  <c r="F1155" l="1"/>
  <c r="F1154" l="1"/>
  <c r="F1153" l="1"/>
  <c r="F1152" l="1"/>
  <c r="F1151" l="1"/>
  <c r="F1150" l="1"/>
  <c r="F1149" l="1"/>
  <c r="F1148" l="1"/>
  <c r="F1147" l="1"/>
  <c r="F1146" l="1"/>
  <c r="F1145" l="1"/>
  <c r="F1144" l="1"/>
  <c r="F1143" l="1"/>
  <c r="F1142" l="1"/>
  <c r="F1141" l="1"/>
  <c r="F1140" l="1"/>
  <c r="F1139" l="1"/>
  <c r="F1138" l="1"/>
  <c r="F1137" l="1"/>
  <c r="F1136" l="1"/>
  <c r="F1135" l="1"/>
  <c r="F1134" l="1"/>
  <c r="F1133" l="1"/>
  <c r="F1132" l="1"/>
  <c r="F1131" l="1"/>
  <c r="F1130" l="1"/>
  <c r="F1129" l="1"/>
  <c r="F1128" l="1"/>
  <c r="F1127" l="1"/>
  <c r="F1126" l="1"/>
  <c r="F1125" l="1"/>
  <c r="F1124" l="1"/>
  <c r="F1123" l="1"/>
  <c r="F1122" l="1"/>
  <c r="F1121" l="1"/>
  <c r="F1120" l="1"/>
  <c r="F1119" l="1"/>
  <c r="F1118" l="1"/>
  <c r="F1117" l="1"/>
  <c r="F1116" l="1"/>
  <c r="F1115" l="1"/>
  <c r="F1114" l="1"/>
  <c r="F1113" l="1"/>
  <c r="F1112" l="1"/>
  <c r="F1111" l="1"/>
  <c r="F1110" l="1"/>
  <c r="F1109" l="1"/>
  <c r="F1108" l="1"/>
  <c r="F1107" l="1"/>
  <c r="F1106" l="1"/>
  <c r="F1105" l="1"/>
  <c r="F1104" l="1"/>
  <c r="F1103" l="1"/>
  <c r="F1102" l="1"/>
  <c r="F1101" l="1"/>
  <c r="F1100" l="1"/>
  <c r="F1099" l="1"/>
  <c r="F1098" l="1"/>
  <c r="F1097" l="1"/>
  <c r="F1096" l="1"/>
  <c r="F1095" l="1"/>
  <c r="F1094" l="1"/>
  <c r="F1093" l="1"/>
  <c r="F1092" l="1"/>
  <c r="F1091" l="1"/>
  <c r="F1090" l="1"/>
  <c r="F1089" l="1"/>
  <c r="F1088" l="1"/>
  <c r="F1087" l="1"/>
  <c r="F1086" l="1"/>
  <c r="F1085" l="1"/>
  <c r="F1084" l="1"/>
  <c r="F1083" l="1"/>
  <c r="F1082" l="1"/>
  <c r="F1081" l="1"/>
  <c r="F1080" l="1"/>
  <c r="F1079" l="1"/>
  <c r="F1078" l="1"/>
  <c r="F1077" l="1"/>
  <c r="F1076" l="1"/>
  <c r="F1075" l="1"/>
  <c r="F1074" l="1"/>
  <c r="F1073" l="1"/>
  <c r="F1072" l="1"/>
  <c r="F1071" l="1"/>
  <c r="F1070" l="1"/>
  <c r="F1069" l="1"/>
  <c r="F1068" l="1"/>
  <c r="F1067" l="1"/>
  <c r="F1066" l="1"/>
  <c r="F1065" l="1"/>
  <c r="F1064" l="1"/>
  <c r="F1063" l="1"/>
  <c r="F1062" l="1"/>
  <c r="F1061" l="1"/>
  <c r="F1060" l="1"/>
  <c r="F1059" l="1"/>
  <c r="F1058" l="1"/>
  <c r="F1057" l="1"/>
  <c r="F1056" l="1"/>
  <c r="F1055" l="1"/>
  <c r="F1054" l="1"/>
  <c r="F1053" l="1"/>
  <c r="F1052" l="1"/>
  <c r="F1051" l="1"/>
  <c r="F1050" l="1"/>
  <c r="F1049" l="1"/>
  <c r="F1048" l="1"/>
  <c r="F1047" l="1"/>
  <c r="F1046" l="1"/>
  <c r="F1045" l="1"/>
  <c r="F1044" l="1"/>
  <c r="F1043" l="1"/>
  <c r="F1042" l="1"/>
  <c r="F1041" l="1"/>
  <c r="F1040" l="1"/>
  <c r="F1039" l="1"/>
  <c r="F1038" l="1"/>
  <c r="F1037" l="1"/>
  <c r="F1036" l="1"/>
  <c r="F1035" l="1"/>
  <c r="F1034" l="1"/>
  <c r="F1033" l="1"/>
  <c r="F1032" l="1"/>
  <c r="F1031" l="1"/>
  <c r="F1030" l="1"/>
  <c r="F1029" l="1"/>
  <c r="F1028" l="1"/>
  <c r="F1027" l="1"/>
  <c r="F1026" l="1"/>
  <c r="F1025" l="1"/>
  <c r="F1024" l="1"/>
  <c r="F1023" l="1"/>
  <c r="F1022" l="1"/>
  <c r="F1021" l="1"/>
  <c r="F1020" l="1"/>
  <c r="F1019" l="1"/>
  <c r="F1018" l="1"/>
  <c r="F1017" l="1"/>
  <c r="F1016" l="1"/>
  <c r="F1015" l="1"/>
  <c r="F1014" l="1"/>
  <c r="F1013" l="1"/>
  <c r="F1012" l="1"/>
  <c r="F1011" l="1"/>
  <c r="F1010" l="1"/>
  <c r="F1009" l="1"/>
  <c r="F1008" l="1"/>
  <c r="F1007" l="1"/>
  <c r="F1006" l="1"/>
  <c r="F1005" l="1"/>
  <c r="F1004" l="1"/>
  <c r="F1003" l="1"/>
  <c r="F1002" l="1"/>
  <c r="F1001" l="1"/>
  <c r="F1000" l="1"/>
  <c r="F999" l="1"/>
  <c r="F998" l="1"/>
  <c r="F997" l="1"/>
  <c r="F996" l="1"/>
  <c r="F995" l="1"/>
  <c r="F994" l="1"/>
  <c r="F993" l="1"/>
  <c r="F992" l="1"/>
  <c r="F991" l="1"/>
  <c r="F990" l="1"/>
  <c r="F989" l="1"/>
  <c r="F988" l="1"/>
  <c r="F987" l="1"/>
  <c r="F986" l="1"/>
  <c r="F985" l="1"/>
  <c r="F984" l="1"/>
  <c r="F983" l="1"/>
  <c r="F982" l="1"/>
  <c r="F981" l="1"/>
  <c r="F980" l="1"/>
  <c r="F979" l="1"/>
  <c r="F978" l="1"/>
  <c r="F977" l="1"/>
  <c r="F976" l="1"/>
  <c r="F975" l="1"/>
  <c r="F974" l="1"/>
  <c r="F973" l="1"/>
  <c r="F972" l="1"/>
  <c r="F971" l="1"/>
  <c r="F970" l="1"/>
  <c r="F969" l="1"/>
  <c r="F968" l="1"/>
  <c r="F967" l="1"/>
  <c r="F966" l="1"/>
  <c r="F965" l="1"/>
  <c r="F964" l="1"/>
  <c r="F963" l="1"/>
  <c r="F962" l="1"/>
  <c r="F961" l="1"/>
  <c r="F960" l="1"/>
  <c r="F959" l="1"/>
  <c r="F958" l="1"/>
  <c r="F957" l="1"/>
  <c r="F956" l="1"/>
  <c r="F955" l="1"/>
  <c r="F954" l="1"/>
  <c r="F953" l="1"/>
  <c r="F952" l="1"/>
  <c r="F951" l="1"/>
  <c r="F950" l="1"/>
  <c r="F949" l="1"/>
  <c r="F948" l="1"/>
  <c r="F947" l="1"/>
  <c r="F946" l="1"/>
  <c r="F945" l="1"/>
  <c r="F944" l="1"/>
  <c r="F943" l="1"/>
  <c r="F942" l="1"/>
  <c r="F941" l="1"/>
  <c r="F940" l="1"/>
  <c r="F939" l="1"/>
  <c r="F938" l="1"/>
  <c r="F937" l="1"/>
  <c r="F936" l="1"/>
  <c r="F935" l="1"/>
  <c r="F934" l="1"/>
  <c r="F933" l="1"/>
  <c r="F932" l="1"/>
  <c r="F931" l="1"/>
  <c r="F930" l="1"/>
  <c r="F929" l="1"/>
  <c r="F928" l="1"/>
  <c r="F927" l="1"/>
  <c r="F926" l="1"/>
  <c r="F925" l="1"/>
  <c r="F924" l="1"/>
  <c r="F923" l="1"/>
  <c r="F922" l="1"/>
  <c r="F921" l="1"/>
  <c r="F920" l="1"/>
  <c r="F919" l="1"/>
  <c r="F918" l="1"/>
  <c r="F917" l="1"/>
  <c r="F916" l="1"/>
  <c r="F915" l="1"/>
  <c r="F914" l="1"/>
  <c r="F913" l="1"/>
  <c r="F912" l="1"/>
  <c r="F911" l="1"/>
  <c r="F910" l="1"/>
  <c r="F909" l="1"/>
  <c r="F908" l="1"/>
  <c r="F907" l="1"/>
  <c r="F906" l="1"/>
  <c r="F905" l="1"/>
  <c r="F904" l="1"/>
  <c r="F903" l="1"/>
  <c r="F902" l="1"/>
  <c r="F901" l="1"/>
  <c r="F900" l="1"/>
  <c r="F899" l="1"/>
  <c r="F898" l="1"/>
  <c r="F897" l="1"/>
  <c r="F896" l="1"/>
  <c r="F895" l="1"/>
  <c r="F894" l="1"/>
  <c r="F893" l="1"/>
  <c r="F892" l="1"/>
  <c r="F891" l="1"/>
  <c r="F890" l="1"/>
  <c r="F889" l="1"/>
  <c r="F888" l="1"/>
  <c r="F887" l="1"/>
  <c r="F886" l="1"/>
  <c r="F885" l="1"/>
  <c r="F884" l="1"/>
  <c r="F883" l="1"/>
  <c r="F882" l="1"/>
  <c r="F881" l="1"/>
  <c r="F880" l="1"/>
  <c r="F879" l="1"/>
  <c r="F878" l="1"/>
  <c r="F877" l="1"/>
  <c r="F876" l="1"/>
  <c r="F875" l="1"/>
  <c r="F874" l="1"/>
  <c r="F873" l="1"/>
  <c r="F872" l="1"/>
  <c r="F871" l="1"/>
  <c r="F870" l="1"/>
  <c r="F869" l="1"/>
  <c r="F868" l="1"/>
  <c r="F867" l="1"/>
  <c r="F866" l="1"/>
  <c r="F865" l="1"/>
  <c r="F864" l="1"/>
  <c r="F863" l="1"/>
  <c r="F862" l="1"/>
  <c r="F861" l="1"/>
  <c r="F860" l="1"/>
  <c r="F859" l="1"/>
  <c r="F858" l="1"/>
  <c r="F857" l="1"/>
  <c r="F856" l="1"/>
  <c r="F855" l="1"/>
  <c r="F854" l="1"/>
  <c r="F853" l="1"/>
  <c r="F852" l="1"/>
  <c r="F851" l="1"/>
  <c r="F850" l="1"/>
  <c r="F849" l="1"/>
  <c r="F848" l="1"/>
  <c r="F847" l="1"/>
  <c r="F846" l="1"/>
  <c r="F845" l="1"/>
  <c r="F844" l="1"/>
  <c r="F843" l="1"/>
  <c r="F842" l="1"/>
  <c r="F841" l="1"/>
  <c r="F840" l="1"/>
  <c r="F839" l="1"/>
  <c r="F838" l="1"/>
  <c r="F837" l="1"/>
  <c r="F836" l="1"/>
  <c r="F835" l="1"/>
  <c r="F834" l="1"/>
  <c r="F833" l="1"/>
  <c r="F832" l="1"/>
  <c r="F831" l="1"/>
  <c r="F830" l="1"/>
  <c r="F829" l="1"/>
  <c r="F828" l="1"/>
  <c r="F827" l="1"/>
  <c r="F826" l="1"/>
  <c r="F825" l="1"/>
  <c r="F824" l="1"/>
  <c r="F823" l="1"/>
  <c r="F822" l="1"/>
  <c r="F821" l="1"/>
  <c r="F820" l="1"/>
  <c r="F819" l="1"/>
  <c r="F818" l="1"/>
  <c r="F817" l="1"/>
  <c r="F816" l="1"/>
  <c r="F815" l="1"/>
  <c r="F814" l="1"/>
  <c r="F813" l="1"/>
  <c r="F812" l="1"/>
  <c r="F811" l="1"/>
  <c r="F810" l="1"/>
  <c r="F809" l="1"/>
  <c r="F808" l="1"/>
  <c r="F807" l="1"/>
  <c r="F806" l="1"/>
  <c r="F805" l="1"/>
  <c r="F804" l="1"/>
  <c r="F803" l="1"/>
  <c r="F802" l="1"/>
  <c r="F801" l="1"/>
  <c r="F800" l="1"/>
  <c r="F799" l="1"/>
  <c r="F798" l="1"/>
  <c r="F797" l="1"/>
  <c r="F796" l="1"/>
  <c r="F795" l="1"/>
  <c r="F794" l="1"/>
  <c r="F793" l="1"/>
  <c r="F792" l="1"/>
  <c r="F791" l="1"/>
  <c r="F790" l="1"/>
  <c r="F789" l="1"/>
  <c r="F788" l="1"/>
  <c r="F787" l="1"/>
  <c r="F786" l="1"/>
  <c r="F785" l="1"/>
  <c r="F784" l="1"/>
  <c r="F783" l="1"/>
  <c r="F782" l="1"/>
  <c r="F781" l="1"/>
  <c r="F780" l="1"/>
  <c r="F779" l="1"/>
  <c r="F778" l="1"/>
  <c r="F777" l="1"/>
  <c r="F776" l="1"/>
  <c r="F775" l="1"/>
  <c r="F774" l="1"/>
  <c r="F773" l="1"/>
  <c r="F772" l="1"/>
  <c r="F771" l="1"/>
  <c r="F770" l="1"/>
  <c r="F769" l="1"/>
  <c r="F768" l="1"/>
  <c r="F767" l="1"/>
  <c r="F766" l="1"/>
  <c r="F765" l="1"/>
  <c r="F764" l="1"/>
  <c r="F763" l="1"/>
  <c r="F762" l="1"/>
  <c r="F761" l="1"/>
  <c r="F760" l="1"/>
  <c r="F759" l="1"/>
  <c r="F758" l="1"/>
  <c r="F757" l="1"/>
  <c r="F756" l="1"/>
  <c r="F755" l="1"/>
  <c r="F754" l="1"/>
  <c r="F753" l="1"/>
  <c r="F752" l="1"/>
  <c r="F751" l="1"/>
  <c r="F750" l="1"/>
  <c r="F749" l="1"/>
  <c r="F748" l="1"/>
  <c r="F747" l="1"/>
  <c r="F746" l="1"/>
  <c r="F745" l="1"/>
  <c r="F744" l="1"/>
  <c r="F743" l="1"/>
  <c r="F742" l="1"/>
  <c r="F741" l="1"/>
  <c r="F740" l="1"/>
  <c r="F739" l="1"/>
  <c r="F738" l="1"/>
  <c r="F737" l="1"/>
  <c r="F736" l="1"/>
  <c r="F735" l="1"/>
  <c r="F734" l="1"/>
  <c r="F733" l="1"/>
  <c r="F732" l="1"/>
  <c r="F731" l="1"/>
  <c r="F730" l="1"/>
  <c r="F729" l="1"/>
  <c r="F728" l="1"/>
  <c r="F727" l="1"/>
  <c r="F726" l="1"/>
  <c r="F725" l="1"/>
  <c r="F724" l="1"/>
  <c r="F723" l="1"/>
  <c r="F722" l="1"/>
  <c r="F721" l="1"/>
  <c r="F720" l="1"/>
  <c r="F719" l="1"/>
  <c r="F718" l="1"/>
  <c r="F717" l="1"/>
  <c r="F716" l="1"/>
  <c r="F715" l="1"/>
  <c r="F714" l="1"/>
  <c r="F713" l="1"/>
  <c r="F712" l="1"/>
  <c r="F711" l="1"/>
  <c r="F710" l="1"/>
  <c r="F709" l="1"/>
  <c r="F708" l="1"/>
  <c r="F707" l="1"/>
  <c r="F706" l="1"/>
  <c r="F705" l="1"/>
  <c r="F704" l="1"/>
  <c r="F703" l="1"/>
  <c r="F702" l="1"/>
  <c r="F701" l="1"/>
  <c r="F700" l="1"/>
  <c r="F699" l="1"/>
  <c r="F698" l="1"/>
  <c r="F697" l="1"/>
  <c r="F696" l="1"/>
  <c r="F695" l="1"/>
  <c r="F694" l="1"/>
  <c r="F693" l="1"/>
  <c r="F692" l="1"/>
  <c r="F691" l="1"/>
  <c r="F690" l="1"/>
  <c r="F689" l="1"/>
  <c r="F688" l="1"/>
  <c r="F687" l="1"/>
  <c r="F686" l="1"/>
  <c r="F685" l="1"/>
  <c r="F684" l="1"/>
  <c r="F683" l="1"/>
  <c r="F682" l="1"/>
  <c r="F681" l="1"/>
  <c r="F680" l="1"/>
  <c r="F679" l="1"/>
  <c r="F678" l="1"/>
  <c r="F677" l="1"/>
  <c r="F676" l="1"/>
  <c r="F675" l="1"/>
  <c r="F674" l="1"/>
  <c r="F673" l="1"/>
  <c r="F672" l="1"/>
  <c r="F671" l="1"/>
  <c r="F670" l="1"/>
  <c r="F669" l="1"/>
  <c r="F668" l="1"/>
  <c r="F667" l="1"/>
  <c r="F666" l="1"/>
  <c r="F665" l="1"/>
  <c r="F664" l="1"/>
  <c r="F663" l="1"/>
  <c r="F662" l="1"/>
  <c r="F661" l="1"/>
  <c r="F660" l="1"/>
  <c r="F659" l="1"/>
  <c r="F658" l="1"/>
  <c r="F657" l="1"/>
  <c r="F656" l="1"/>
  <c r="F655" l="1"/>
  <c r="F654" l="1"/>
  <c r="F653" l="1"/>
  <c r="F652" l="1"/>
  <c r="F651" l="1"/>
  <c r="F650" l="1"/>
  <c r="F649" l="1"/>
  <c r="F648" l="1"/>
  <c r="F647" l="1"/>
  <c r="F646" l="1"/>
  <c r="F645" l="1"/>
  <c r="F644" l="1"/>
  <c r="F643" l="1"/>
  <c r="F642" l="1"/>
  <c r="F641" l="1"/>
  <c r="F640" l="1"/>
  <c r="F639" l="1"/>
  <c r="F638" l="1"/>
  <c r="F637" l="1"/>
  <c r="F636" l="1"/>
  <c r="F635" l="1"/>
  <c r="F634" l="1"/>
  <c r="F633" l="1"/>
  <c r="F632" l="1"/>
  <c r="F631" l="1"/>
  <c r="F630" l="1"/>
  <c r="F629" l="1"/>
  <c r="F628" l="1"/>
  <c r="F627" l="1"/>
  <c r="F626" l="1"/>
  <c r="F625" l="1"/>
  <c r="F624" l="1"/>
  <c r="F623" l="1"/>
  <c r="F622" l="1"/>
  <c r="F621" l="1"/>
  <c r="F620" l="1"/>
  <c r="F619" l="1"/>
  <c r="F618" l="1"/>
  <c r="F617" l="1"/>
  <c r="F616" l="1"/>
  <c r="F615" l="1"/>
  <c r="F614" l="1"/>
  <c r="F613" l="1"/>
  <c r="F612" l="1"/>
  <c r="F611" l="1"/>
  <c r="F610" l="1"/>
  <c r="F609" l="1"/>
  <c r="F608" l="1"/>
  <c r="F607" l="1"/>
  <c r="F606" l="1"/>
  <c r="F605" l="1"/>
  <c r="F604" l="1"/>
  <c r="F603" l="1"/>
  <c r="F602" l="1"/>
  <c r="F601" l="1"/>
  <c r="F600" l="1"/>
  <c r="F599" l="1"/>
  <c r="F598" l="1"/>
  <c r="F597" l="1"/>
  <c r="F596" l="1"/>
  <c r="F595" l="1"/>
  <c r="F594" l="1"/>
  <c r="F593" l="1"/>
  <c r="F592" l="1"/>
  <c r="F591" l="1"/>
  <c r="F590" l="1"/>
  <c r="F589" l="1"/>
  <c r="F588" l="1"/>
  <c r="F587" l="1"/>
  <c r="F586" l="1"/>
  <c r="F585" l="1"/>
  <c r="F584" l="1"/>
  <c r="F583" l="1"/>
  <c r="F582" l="1"/>
  <c r="F581" l="1"/>
  <c r="F580" l="1"/>
  <c r="F579" l="1"/>
  <c r="F578" l="1"/>
  <c r="F577" l="1"/>
  <c r="F576" l="1"/>
  <c r="F575" l="1"/>
  <c r="F574" l="1"/>
  <c r="F573" l="1"/>
  <c r="F572" l="1"/>
  <c r="F571" l="1"/>
  <c r="F570" l="1"/>
  <c r="F569" l="1"/>
  <c r="F568" l="1"/>
  <c r="F567" l="1"/>
  <c r="F566" l="1"/>
  <c r="F565" l="1"/>
  <c r="F564" l="1"/>
  <c r="F563" l="1"/>
  <c r="F562" l="1"/>
  <c r="F561" l="1"/>
  <c r="F560" l="1"/>
  <c r="F559" l="1"/>
  <c r="F558" l="1"/>
  <c r="F557" l="1"/>
  <c r="F556" l="1"/>
  <c r="F555" l="1"/>
  <c r="F554" l="1"/>
  <c r="F553" l="1"/>
  <c r="F552" l="1"/>
  <c r="F551" l="1"/>
  <c r="F550" l="1"/>
  <c r="F549" l="1"/>
  <c r="F548" l="1"/>
  <c r="F547" l="1"/>
  <c r="F546" l="1"/>
  <c r="F545" l="1"/>
  <c r="F544" l="1"/>
  <c r="F543" l="1"/>
  <c r="F542" l="1"/>
  <c r="F541" l="1"/>
  <c r="F540" l="1"/>
  <c r="F539" l="1"/>
  <c r="F538" l="1"/>
  <c r="F537" l="1"/>
  <c r="F536" l="1"/>
  <c r="F535" l="1"/>
  <c r="F534" l="1"/>
  <c r="F533" l="1"/>
  <c r="F532" l="1"/>
  <c r="F531" l="1"/>
  <c r="F530" l="1"/>
  <c r="F529" l="1"/>
  <c r="F528" l="1"/>
  <c r="F527" l="1"/>
  <c r="F526" l="1"/>
  <c r="F525" l="1"/>
  <c r="F524" l="1"/>
  <c r="F523" l="1"/>
  <c r="F522" l="1"/>
  <c r="F521" l="1"/>
  <c r="F520" l="1"/>
  <c r="F519" l="1"/>
  <c r="F518" l="1"/>
  <c r="F517" l="1"/>
  <c r="F516" l="1"/>
  <c r="F515" l="1"/>
  <c r="F514" l="1"/>
  <c r="F513" l="1"/>
  <c r="F512" l="1"/>
  <c r="F511" l="1"/>
  <c r="F510" l="1"/>
  <c r="F509" l="1"/>
  <c r="F508" l="1"/>
  <c r="F507" l="1"/>
  <c r="F506" l="1"/>
  <c r="F505" l="1"/>
  <c r="F504" l="1"/>
  <c r="F503" l="1"/>
  <c r="F502" l="1"/>
  <c r="F501" l="1"/>
  <c r="F500" l="1"/>
  <c r="F499" l="1"/>
  <c r="F498" l="1"/>
  <c r="F497" l="1"/>
  <c r="F496" l="1"/>
  <c r="F495" l="1"/>
  <c r="F494" l="1"/>
  <c r="F493" l="1"/>
  <c r="F492" l="1"/>
  <c r="F491" l="1"/>
  <c r="F490" l="1"/>
  <c r="F489" l="1"/>
  <c r="F488" l="1"/>
  <c r="F487" l="1"/>
  <c r="F486" l="1"/>
  <c r="F485" l="1"/>
  <c r="F484" l="1"/>
  <c r="F483" l="1"/>
  <c r="F482" l="1"/>
  <c r="F481" l="1"/>
  <c r="F480" l="1"/>
  <c r="F479" l="1"/>
  <c r="F478" l="1"/>
  <c r="F477" l="1"/>
  <c r="F476" l="1"/>
  <c r="F475" l="1"/>
  <c r="F474" l="1"/>
  <c r="F473" l="1"/>
  <c r="F472" l="1"/>
  <c r="F471" l="1"/>
  <c r="F470" l="1"/>
  <c r="F469" l="1"/>
  <c r="F468" l="1"/>
  <c r="F467" l="1"/>
  <c r="F466" l="1"/>
  <c r="F465" l="1"/>
  <c r="F464" l="1"/>
  <c r="F463" l="1"/>
  <c r="F462" l="1"/>
  <c r="F461" l="1"/>
  <c r="F460" l="1"/>
  <c r="F459" l="1"/>
  <c r="F458" l="1"/>
  <c r="F457" l="1"/>
  <c r="F456" l="1"/>
  <c r="F455" l="1"/>
  <c r="F454" l="1"/>
  <c r="F453" l="1"/>
  <c r="F452" l="1"/>
  <c r="F451" l="1"/>
  <c r="F450" l="1"/>
  <c r="F449" l="1"/>
  <c r="F448" l="1"/>
  <c r="F447" l="1"/>
  <c r="F446" l="1"/>
  <c r="F445" l="1"/>
  <c r="F444" l="1"/>
  <c r="F443" l="1"/>
  <c r="F442" l="1"/>
  <c r="F441" l="1"/>
  <c r="F440" l="1"/>
  <c r="F439" l="1"/>
  <c r="F438" l="1"/>
  <c r="F437" l="1"/>
  <c r="F436" l="1"/>
  <c r="F435" l="1"/>
  <c r="F434" l="1"/>
  <c r="F433" l="1"/>
  <c r="F432" l="1"/>
  <c r="F431" l="1"/>
  <c r="F430" l="1"/>
  <c r="F429" l="1"/>
  <c r="F428" l="1"/>
  <c r="F427" l="1"/>
  <c r="F426" l="1"/>
  <c r="F425" l="1"/>
  <c r="F424" l="1"/>
  <c r="F423" l="1"/>
  <c r="F422" l="1"/>
  <c r="F421" l="1"/>
  <c r="F420" l="1"/>
  <c r="F419" l="1"/>
  <c r="F418" l="1"/>
  <c r="F417" l="1"/>
  <c r="F416" l="1"/>
  <c r="F415" l="1"/>
  <c r="F414" l="1"/>
  <c r="F413" l="1"/>
  <c r="F412" l="1"/>
  <c r="F411" l="1"/>
  <c r="F410" l="1"/>
  <c r="F409" l="1"/>
  <c r="F408" l="1"/>
  <c r="F407" l="1"/>
  <c r="F406" l="1"/>
  <c r="F405" l="1"/>
  <c r="F404" l="1"/>
  <c r="F403" l="1"/>
  <c r="F402" l="1"/>
  <c r="F401" l="1"/>
  <c r="F400" l="1"/>
  <c r="F399" l="1"/>
  <c r="F398" l="1"/>
  <c r="F397" l="1"/>
  <c r="F396" l="1"/>
  <c r="F395" l="1"/>
  <c r="F394" l="1"/>
  <c r="F393" l="1"/>
  <c r="F392" l="1"/>
  <c r="F391" l="1"/>
  <c r="F390" l="1"/>
  <c r="F389" l="1"/>
  <c r="F388" l="1"/>
  <c r="F387" l="1"/>
  <c r="F386" l="1"/>
  <c r="F385" l="1"/>
  <c r="F384" l="1"/>
  <c r="F383" l="1"/>
  <c r="F382" l="1"/>
  <c r="F381" l="1"/>
  <c r="F380" l="1"/>
  <c r="F379" l="1"/>
  <c r="F378" l="1"/>
  <c r="F377" l="1"/>
  <c r="F376" l="1"/>
  <c r="F375" l="1"/>
  <c r="F374" l="1"/>
  <c r="F373" l="1"/>
  <c r="F372" l="1"/>
  <c r="F371" l="1"/>
  <c r="F370" l="1"/>
  <c r="F369" l="1"/>
  <c r="F368" l="1"/>
  <c r="F367" l="1"/>
  <c r="F366" l="1"/>
  <c r="F365" l="1"/>
  <c r="F364" l="1"/>
  <c r="F363" l="1"/>
  <c r="F362" l="1"/>
  <c r="F361" l="1"/>
  <c r="F360" l="1"/>
  <c r="F359" l="1"/>
  <c r="F358" l="1"/>
  <c r="F357" l="1"/>
  <c r="F356" l="1"/>
  <c r="F355" l="1"/>
  <c r="F354" l="1"/>
  <c r="F353" l="1"/>
  <c r="F352" l="1"/>
  <c r="F351" l="1"/>
  <c r="F350" l="1"/>
  <c r="F349" l="1"/>
  <c r="F348" l="1"/>
  <c r="F347" l="1"/>
  <c r="F346" l="1"/>
  <c r="F345" l="1"/>
  <c r="F344" l="1"/>
  <c r="F343" l="1"/>
  <c r="F342" l="1"/>
  <c r="F341" l="1"/>
  <c r="F340" l="1"/>
  <c r="F339" l="1"/>
  <c r="F338" l="1"/>
  <c r="F337" l="1"/>
  <c r="F336" l="1"/>
  <c r="F335" l="1"/>
  <c r="F334" l="1"/>
  <c r="F333" l="1"/>
  <c r="F332" l="1"/>
  <c r="F331" l="1"/>
  <c r="F330" l="1"/>
  <c r="F329" l="1"/>
  <c r="F328" l="1"/>
  <c r="F327" l="1"/>
  <c r="F326" l="1"/>
  <c r="F325" l="1"/>
  <c r="F324" l="1"/>
  <c r="F323" l="1"/>
  <c r="F322" l="1"/>
  <c r="F321" l="1"/>
  <c r="F320" l="1"/>
  <c r="F319" l="1"/>
  <c r="F318" l="1"/>
  <c r="F317" l="1"/>
  <c r="F316" l="1"/>
  <c r="F315" l="1"/>
  <c r="F314" l="1"/>
  <c r="F313" l="1"/>
  <c r="F312" l="1"/>
  <c r="F311" l="1"/>
  <c r="F310" l="1"/>
  <c r="F309" l="1"/>
  <c r="F308" l="1"/>
  <c r="F307" l="1"/>
  <c r="F306" l="1"/>
  <c r="F305" l="1"/>
  <c r="F304" l="1"/>
  <c r="F303" l="1"/>
  <c r="F302" l="1"/>
  <c r="F301" l="1"/>
  <c r="F300" l="1"/>
  <c r="F299" l="1"/>
  <c r="F298" l="1"/>
  <c r="F297" l="1"/>
  <c r="F296" l="1"/>
  <c r="F295" l="1"/>
  <c r="F294" l="1"/>
  <c r="F293" l="1"/>
  <c r="F292" l="1"/>
  <c r="F291" l="1"/>
  <c r="F290" l="1"/>
  <c r="F289" l="1"/>
  <c r="F288" l="1"/>
  <c r="F287" l="1"/>
  <c r="F286" l="1"/>
  <c r="F285" l="1"/>
  <c r="F284" l="1"/>
  <c r="F283" l="1"/>
  <c r="F282" l="1"/>
  <c r="F281" l="1"/>
  <c r="F280" l="1"/>
  <c r="F279" l="1"/>
  <c r="F278" l="1"/>
  <c r="F277" l="1"/>
  <c r="F276" l="1"/>
  <c r="F275" l="1"/>
  <c r="F274" l="1"/>
  <c r="F273" l="1"/>
  <c r="F272" l="1"/>
  <c r="F271" l="1"/>
  <c r="F270" l="1"/>
  <c r="F269" l="1"/>
  <c r="F268" l="1"/>
  <c r="F267" l="1"/>
  <c r="F266" l="1"/>
  <c r="F265" l="1"/>
  <c r="F264" l="1"/>
  <c r="F263" l="1"/>
  <c r="F262" l="1"/>
  <c r="F261" l="1"/>
  <c r="F260" l="1"/>
  <c r="F259" l="1"/>
  <c r="F258" l="1"/>
  <c r="F257" l="1"/>
  <c r="F256" l="1"/>
  <c r="F255" l="1"/>
  <c r="F254" l="1"/>
  <c r="F253" l="1"/>
  <c r="F252" l="1"/>
  <c r="F251" l="1"/>
  <c r="F250" l="1"/>
  <c r="F249" l="1"/>
  <c r="F248" l="1"/>
  <c r="F247" l="1"/>
  <c r="F246" l="1"/>
  <c r="F245" l="1"/>
  <c r="F244" l="1"/>
  <c r="F243" l="1"/>
  <c r="F242" l="1"/>
  <c r="F241" l="1"/>
  <c r="F240" l="1"/>
  <c r="F239" l="1"/>
  <c r="F238" l="1"/>
  <c r="F237" l="1"/>
  <c r="F236" l="1"/>
  <c r="F235" l="1"/>
  <c r="F234" l="1"/>
  <c r="F233" l="1"/>
  <c r="F232" l="1"/>
  <c r="F231" l="1"/>
  <c r="F230" l="1"/>
  <c r="F229" l="1"/>
  <c r="F228" l="1"/>
  <c r="F227" l="1"/>
  <c r="F226" l="1"/>
  <c r="F225" l="1"/>
  <c r="F224" l="1"/>
  <c r="F223" l="1"/>
  <c r="F222" l="1"/>
  <c r="F221" l="1"/>
  <c r="F220" l="1"/>
  <c r="F219" l="1"/>
  <c r="F218" l="1"/>
  <c r="F217" l="1"/>
  <c r="F216" l="1"/>
  <c r="F215" l="1"/>
  <c r="F214" l="1"/>
  <c r="F213" l="1"/>
  <c r="F212" l="1"/>
  <c r="F211" l="1"/>
  <c r="F210" l="1"/>
  <c r="F209" l="1"/>
  <c r="F208" l="1"/>
  <c r="F207" l="1"/>
  <c r="F206" l="1"/>
  <c r="F205" l="1"/>
  <c r="F204" l="1"/>
  <c r="F203" l="1"/>
  <c r="F202" l="1"/>
  <c r="F201" l="1"/>
  <c r="F200" l="1"/>
  <c r="F199" l="1"/>
  <c r="F198" l="1"/>
  <c r="F197" l="1"/>
  <c r="F196" l="1"/>
  <c r="F195" l="1"/>
  <c r="F194" l="1"/>
  <c r="F193" l="1"/>
  <c r="F192" l="1"/>
  <c r="F191" l="1"/>
  <c r="F190" l="1"/>
  <c r="F189" l="1"/>
  <c r="F188" l="1"/>
  <c r="F187" l="1"/>
  <c r="F186" l="1"/>
  <c r="F185" l="1"/>
  <c r="F184" l="1"/>
  <c r="F183" l="1"/>
  <c r="F182" l="1"/>
  <c r="F181" l="1"/>
  <c r="F180" l="1"/>
  <c r="F179" l="1"/>
  <c r="F178" l="1"/>
  <c r="F177" l="1"/>
  <c r="F176" l="1"/>
  <c r="F175" l="1"/>
  <c r="F174" l="1"/>
  <c r="F173" l="1"/>
  <c r="F172" l="1"/>
  <c r="F171" l="1"/>
  <c r="F170" l="1"/>
  <c r="F169" l="1"/>
  <c r="F168" l="1"/>
  <c r="F167" l="1"/>
  <c r="F166" l="1"/>
  <c r="F165" l="1"/>
  <c r="F164" l="1"/>
  <c r="F163" l="1"/>
  <c r="F162" l="1"/>
  <c r="F161" l="1"/>
  <c r="F160" l="1"/>
  <c r="F159" l="1"/>
  <c r="F158" l="1"/>
  <c r="F157" l="1"/>
  <c r="F156" l="1"/>
  <c r="F155" l="1"/>
  <c r="F154" l="1"/>
  <c r="F153" l="1"/>
  <c r="F152" l="1"/>
  <c r="F151" l="1"/>
  <c r="F150" l="1"/>
  <c r="F149" l="1"/>
  <c r="F148" l="1"/>
  <c r="F147" l="1"/>
  <c r="F146" l="1"/>
  <c r="F145" l="1"/>
  <c r="F144" l="1"/>
  <c r="F143" l="1"/>
  <c r="F142" l="1"/>
  <c r="F141" l="1"/>
  <c r="F140" l="1"/>
  <c r="F139" l="1"/>
  <c r="F138" l="1"/>
  <c r="F137" l="1"/>
  <c r="F136" l="1"/>
  <c r="F135" l="1"/>
  <c r="F134" l="1"/>
  <c r="F133" l="1"/>
  <c r="F132" l="1"/>
  <c r="F131" l="1"/>
  <c r="F130" l="1"/>
  <c r="F129" l="1"/>
  <c r="F128" l="1"/>
  <c r="F127" l="1"/>
  <c r="F126" l="1"/>
  <c r="F125" l="1"/>
  <c r="F124" l="1"/>
  <c r="F123" l="1"/>
  <c r="F122" l="1"/>
  <c r="F121" l="1"/>
  <c r="F120" l="1"/>
  <c r="F119" l="1"/>
  <c r="F118" l="1"/>
  <c r="F117" l="1"/>
  <c r="F116" l="1"/>
  <c r="F115" l="1"/>
  <c r="F114" l="1"/>
  <c r="F113" l="1"/>
  <c r="F112" l="1"/>
  <c r="F111" l="1"/>
  <c r="F110" l="1"/>
  <c r="F109" l="1"/>
  <c r="F108" l="1"/>
  <c r="F107" l="1"/>
  <c r="F106" l="1"/>
  <c r="F105" l="1"/>
  <c r="F104" l="1"/>
  <c r="F103" l="1"/>
  <c r="F102" l="1"/>
  <c r="F101" l="1"/>
  <c r="F100" l="1"/>
  <c r="F99" l="1"/>
  <c r="F98" l="1"/>
  <c r="F97" l="1"/>
  <c r="F96" l="1"/>
  <c r="F95" l="1"/>
  <c r="F94" l="1"/>
  <c r="F93" l="1"/>
  <c r="F92" l="1"/>
  <c r="F91" l="1"/>
  <c r="F90" l="1"/>
  <c r="F89" l="1"/>
  <c r="F88" l="1"/>
  <c r="F87" l="1"/>
  <c r="F86" l="1"/>
  <c r="F85" l="1"/>
  <c r="F84" l="1"/>
  <c r="F83" l="1"/>
  <c r="F82" l="1"/>
  <c r="F81" l="1"/>
  <c r="F80" l="1"/>
  <c r="F79" l="1"/>
  <c r="F78" l="1"/>
  <c r="F77" l="1"/>
  <c r="F76" l="1"/>
  <c r="F75" l="1"/>
  <c r="F74" l="1"/>
  <c r="F73" l="1"/>
  <c r="F72" l="1"/>
  <c r="F71" l="1"/>
  <c r="F70" l="1"/>
  <c r="F69" l="1"/>
  <c r="F68" l="1"/>
  <c r="F67" l="1"/>
  <c r="F66" l="1"/>
  <c r="F65" l="1"/>
  <c r="F64" l="1"/>
  <c r="F63" l="1"/>
  <c r="F62" l="1"/>
  <c r="F61" l="1"/>
  <c r="F60" l="1"/>
  <c r="F59" l="1"/>
  <c r="F58" l="1"/>
  <c r="F57" l="1"/>
  <c r="F56" l="1"/>
  <c r="F55" l="1"/>
  <c r="F54" l="1"/>
  <c r="F53" l="1"/>
  <c r="F52" l="1"/>
  <c r="F51" l="1"/>
  <c r="F50" l="1"/>
  <c r="F49" l="1"/>
  <c r="F48" l="1"/>
  <c r="F47" l="1"/>
  <c r="F46" l="1"/>
  <c r="F45" l="1"/>
  <c r="F44" l="1"/>
  <c r="F43" l="1"/>
  <c r="F42" l="1"/>
  <c r="F41" l="1"/>
  <c r="F40" l="1"/>
  <c r="F39" l="1"/>
  <c r="F38" l="1"/>
  <c r="F37" l="1"/>
  <c r="F36" l="1"/>
  <c r="F35" l="1"/>
  <c r="F34" l="1"/>
  <c r="F33" l="1"/>
  <c r="F32" l="1"/>
  <c r="F31" l="1"/>
  <c r="F30" l="1"/>
  <c r="F29" l="1"/>
  <c r="F28" l="1"/>
  <c r="F27" l="1"/>
  <c r="F26" l="1"/>
  <c r="F25" l="1"/>
  <c r="F24" l="1"/>
  <c r="F23" l="1"/>
  <c r="F22" l="1"/>
  <c r="F21" l="1"/>
  <c r="F20" l="1"/>
  <c r="F19" l="1"/>
  <c r="F18" l="1"/>
  <c r="F17" l="1"/>
  <c r="F16" l="1"/>
  <c r="F15" l="1"/>
  <c r="F14" l="1"/>
  <c r="F13" l="1"/>
  <c r="F12" l="1"/>
  <c r="F11" l="1"/>
  <c r="F10" l="1"/>
  <c r="F9" l="1"/>
  <c r="F8" l="1"/>
  <c r="F7" l="1"/>
  <c r="F6" l="1"/>
  <c r="F5" l="1"/>
  <c r="F4"/>
  <c r="I4" s="1"/>
  <c r="G4" s="1"/>
  <c r="G5" l="1"/>
  <c r="U1436" i="1"/>
  <c r="T1436"/>
  <c r="S1436"/>
  <c r="R1436"/>
  <c r="Q1436"/>
  <c r="BV1435"/>
  <c r="AF1435"/>
  <c r="AD1435"/>
  <c r="BV1434"/>
  <c r="AF1434"/>
  <c r="AD1434"/>
  <c r="BV1433"/>
  <c r="AF1433"/>
  <c r="AD1433"/>
  <c r="BV1432"/>
  <c r="AF1432"/>
  <c r="AD1432"/>
  <c r="BV1431"/>
  <c r="AF1431"/>
  <c r="AD1431"/>
  <c r="BV1430"/>
  <c r="AF1430"/>
  <c r="AD1430"/>
  <c r="BV1429"/>
  <c r="AF1429"/>
  <c r="AD1429"/>
  <c r="BV1428"/>
  <c r="AF1428"/>
  <c r="AD1428"/>
  <c r="BV1427"/>
  <c r="AF1427"/>
  <c r="AD1427"/>
  <c r="BV1426"/>
  <c r="AF1426"/>
  <c r="AD1426"/>
  <c r="BV1425"/>
  <c r="AF1425"/>
  <c r="AD1425"/>
  <c r="BV1424"/>
  <c r="AF1424"/>
  <c r="AD1424"/>
  <c r="BV1423"/>
  <c r="AF1423"/>
  <c r="AD1423"/>
  <c r="BV1422"/>
  <c r="AF1422"/>
  <c r="AD1422"/>
  <c r="BV1421"/>
  <c r="AF1421"/>
  <c r="AD1421"/>
  <c r="BV1420"/>
  <c r="AF1420"/>
  <c r="AD1420"/>
  <c r="BV1419"/>
  <c r="AF1419"/>
  <c r="AD1419"/>
  <c r="BV1418"/>
  <c r="AF1418"/>
  <c r="AD1418"/>
  <c r="BV1417"/>
  <c r="AF1417"/>
  <c r="AD1417"/>
  <c r="BV1416"/>
  <c r="AF1416"/>
  <c r="AD1416"/>
  <c r="BV1415"/>
  <c r="AF1415"/>
  <c r="AD1415"/>
  <c r="BV1414"/>
  <c r="AF1414"/>
  <c r="AD1414"/>
  <c r="BV1413"/>
  <c r="AF1413"/>
  <c r="AD1413"/>
  <c r="BV1412"/>
  <c r="AF1412"/>
  <c r="AD1412"/>
  <c r="BV1411"/>
  <c r="AF1411"/>
  <c r="AD1411"/>
  <c r="BV1410"/>
  <c r="AF1410"/>
  <c r="AD1410"/>
  <c r="BV1409"/>
  <c r="AF1409"/>
  <c r="AD1409"/>
  <c r="BV1408"/>
  <c r="AF1408"/>
  <c r="AD1408"/>
  <c r="BV1407"/>
  <c r="AF1407"/>
  <c r="AD1407"/>
  <c r="BV1406"/>
  <c r="AF1406"/>
  <c r="AD1406"/>
  <c r="BV1405"/>
  <c r="AF1405"/>
  <c r="AD1405"/>
  <c r="BV1404"/>
  <c r="AF1404"/>
  <c r="AD1404"/>
  <c r="BV1403"/>
  <c r="AF1403"/>
  <c r="AD1403"/>
  <c r="BV1402"/>
  <c r="AF1402"/>
  <c r="AD1402"/>
  <c r="BV1401"/>
  <c r="AF1401"/>
  <c r="AD1401"/>
  <c r="BV1400"/>
  <c r="AF1400"/>
  <c r="AD1400"/>
  <c r="BV1399"/>
  <c r="AF1399"/>
  <c r="AD1399"/>
  <c r="BV1398"/>
  <c r="AF1398"/>
  <c r="AD1398"/>
  <c r="BV1397"/>
  <c r="AF1397"/>
  <c r="AD1397"/>
  <c r="BV1396"/>
  <c r="AF1396"/>
  <c r="AD1396"/>
  <c r="BV1395"/>
  <c r="AF1395"/>
  <c r="AD1395"/>
  <c r="BV1394"/>
  <c r="AF1394"/>
  <c r="AD1394"/>
  <c r="BV1393"/>
  <c r="AF1393"/>
  <c r="AD1393"/>
  <c r="BV1392"/>
  <c r="AF1392"/>
  <c r="AD1392"/>
  <c r="BV1391"/>
  <c r="AF1391"/>
  <c r="AD1391"/>
  <c r="BV1390"/>
  <c r="AF1390"/>
  <c r="AD1390"/>
  <c r="BV1389"/>
  <c r="AF1389"/>
  <c r="AD1389"/>
  <c r="BV1388"/>
  <c r="AF1388"/>
  <c r="AD1388"/>
  <c r="BV1387"/>
  <c r="AF1387"/>
  <c r="AD1387"/>
  <c r="BV1386"/>
  <c r="AF1386"/>
  <c r="AD1386"/>
  <c r="BV1385"/>
  <c r="AF1385"/>
  <c r="AD1385"/>
  <c r="BV1384"/>
  <c r="AF1384"/>
  <c r="AD1384"/>
  <c r="BV1383"/>
  <c r="AF1383"/>
  <c r="AD1383"/>
  <c r="BV1382"/>
  <c r="AF1382"/>
  <c r="AD1382"/>
  <c r="BV1381"/>
  <c r="AF1381"/>
  <c r="AD1381"/>
  <c r="BV1380"/>
  <c r="AF1380"/>
  <c r="AD1380"/>
  <c r="BV1379"/>
  <c r="AF1379"/>
  <c r="AD1379"/>
  <c r="BV1378"/>
  <c r="AF1378"/>
  <c r="AD1378"/>
  <c r="BV1377"/>
  <c r="AF1377"/>
  <c r="AD1377"/>
  <c r="BV1376"/>
  <c r="AF1376"/>
  <c r="AD1376"/>
  <c r="BV1375"/>
  <c r="AF1375"/>
  <c r="AD1375"/>
  <c r="BV1374"/>
  <c r="AF1374"/>
  <c r="AD1374"/>
  <c r="BV1373"/>
  <c r="AF1373"/>
  <c r="AD1373"/>
  <c r="BV1372"/>
  <c r="AF1372"/>
  <c r="AD1372"/>
  <c r="BV1371"/>
  <c r="AF1371"/>
  <c r="AD1371"/>
  <c r="BV1370"/>
  <c r="AF1370"/>
  <c r="AD1370"/>
  <c r="BV1369"/>
  <c r="AF1369"/>
  <c r="AD1369"/>
  <c r="BV1368"/>
  <c r="AF1368"/>
  <c r="AD1368"/>
  <c r="BV1367"/>
  <c r="AF1367"/>
  <c r="AD1367"/>
  <c r="BV1366"/>
  <c r="AF1366"/>
  <c r="AD1366"/>
  <c r="BV1365"/>
  <c r="AF1365"/>
  <c r="AD1365"/>
  <c r="BV1364"/>
  <c r="AF1364"/>
  <c r="AD1364"/>
  <c r="BV1363"/>
  <c r="AF1363"/>
  <c r="AD1363"/>
  <c r="BV1362"/>
  <c r="AF1362"/>
  <c r="AD1362"/>
  <c r="BV1361"/>
  <c r="AF1361"/>
  <c r="AD1361"/>
  <c r="BV1360"/>
  <c r="AF1360"/>
  <c r="AD1360"/>
  <c r="BV1359"/>
  <c r="AF1359"/>
  <c r="AD1359"/>
  <c r="BV1358"/>
  <c r="AF1358"/>
  <c r="AD1358"/>
  <c r="BV1357"/>
  <c r="AF1357"/>
  <c r="AD1357"/>
  <c r="BV1356"/>
  <c r="AF1356"/>
  <c r="AD1356"/>
  <c r="BV1355"/>
  <c r="AF1355"/>
  <c r="AD1355"/>
  <c r="BV1354"/>
  <c r="AF1354"/>
  <c r="AD1354"/>
  <c r="BV1353"/>
  <c r="AF1353"/>
  <c r="AD1353"/>
  <c r="BV1352"/>
  <c r="AF1352"/>
  <c r="AD1352"/>
  <c r="BV1351"/>
  <c r="AF1351"/>
  <c r="AD1351"/>
  <c r="BV1350"/>
  <c r="AF1350"/>
  <c r="AD1350"/>
  <c r="BV1349"/>
  <c r="AF1349"/>
  <c r="AD1349"/>
  <c r="BV1348"/>
  <c r="AF1348"/>
  <c r="AD1348"/>
  <c r="BV1347"/>
  <c r="AF1347"/>
  <c r="AD1347"/>
  <c r="BV1346"/>
  <c r="AF1346"/>
  <c r="AD1346"/>
  <c r="BV1345"/>
  <c r="AF1345"/>
  <c r="AD1345"/>
  <c r="BV1344"/>
  <c r="AF1344"/>
  <c r="AD1344"/>
  <c r="BV1343"/>
  <c r="AF1343"/>
  <c r="AD1343"/>
  <c r="BV1342"/>
  <c r="AF1342"/>
  <c r="AD1342"/>
  <c r="BV1341"/>
  <c r="AF1341"/>
  <c r="AD1341"/>
  <c r="BV1340"/>
  <c r="AF1340"/>
  <c r="AD1340"/>
  <c r="BV1339"/>
  <c r="AF1339"/>
  <c r="AD1339"/>
  <c r="BV1338"/>
  <c r="AF1338"/>
  <c r="AD1338"/>
  <c r="BV1337"/>
  <c r="AF1337"/>
  <c r="AD1337"/>
  <c r="BV1336"/>
  <c r="AF1336"/>
  <c r="AD1336"/>
  <c r="BV1335"/>
  <c r="AF1335"/>
  <c r="AD1335"/>
  <c r="BV1334"/>
  <c r="AF1334"/>
  <c r="AD1334"/>
  <c r="BV1333"/>
  <c r="AF1333"/>
  <c r="AD1333"/>
  <c r="BV1332"/>
  <c r="AF1332"/>
  <c r="AD1332"/>
  <c r="BV1331"/>
  <c r="AF1331"/>
  <c r="AD1331"/>
  <c r="BV1330"/>
  <c r="AF1330"/>
  <c r="AD1330"/>
  <c r="BV1329"/>
  <c r="AF1329"/>
  <c r="AD1329"/>
  <c r="BV1328"/>
  <c r="AF1328"/>
  <c r="AD1328"/>
  <c r="BV1327"/>
  <c r="AF1327"/>
  <c r="AD1327"/>
  <c r="BV1326"/>
  <c r="AF1326"/>
  <c r="AD1326"/>
  <c r="BV1325"/>
  <c r="AF1325"/>
  <c r="AD1325"/>
  <c r="BV1324"/>
  <c r="AF1324"/>
  <c r="AD1324"/>
  <c r="BV1323"/>
  <c r="AF1323"/>
  <c r="AD1323"/>
  <c r="BV1322"/>
  <c r="AF1322"/>
  <c r="AD1322"/>
  <c r="BV1321"/>
  <c r="AF1321"/>
  <c r="AD1321"/>
  <c r="BV1320"/>
  <c r="AF1320"/>
  <c r="AD1320"/>
  <c r="BV1319"/>
  <c r="AF1319"/>
  <c r="AD1319"/>
  <c r="BV1318"/>
  <c r="AF1318"/>
  <c r="AD1318"/>
  <c r="BV1317"/>
  <c r="AF1317"/>
  <c r="AD1317"/>
  <c r="BV1316"/>
  <c r="AF1316"/>
  <c r="AD1316"/>
  <c r="BV1315"/>
  <c r="AF1315"/>
  <c r="AD1315"/>
  <c r="BV1314"/>
  <c r="AF1314"/>
  <c r="AD1314"/>
  <c r="BV1313"/>
  <c r="AF1313"/>
  <c r="AD1313"/>
  <c r="BV1312"/>
  <c r="AF1312"/>
  <c r="AD1312"/>
  <c r="BV1311"/>
  <c r="AF1311"/>
  <c r="AD1311"/>
  <c r="BV1310"/>
  <c r="AF1310"/>
  <c r="AD1310"/>
  <c r="BV1309"/>
  <c r="AF1309"/>
  <c r="AD1309"/>
  <c r="BV1308"/>
  <c r="AF1308"/>
  <c r="AD1308"/>
  <c r="BV1307"/>
  <c r="AF1307"/>
  <c r="AD1307"/>
  <c r="BV1306"/>
  <c r="AF1306"/>
  <c r="AD1306"/>
  <c r="BV1305"/>
  <c r="AF1305"/>
  <c r="AD1305"/>
  <c r="BV1304"/>
  <c r="AF1304"/>
  <c r="AD1304"/>
  <c r="BV1303"/>
  <c r="AF1303"/>
  <c r="AD1303"/>
  <c r="BV1302"/>
  <c r="AF1302"/>
  <c r="AD1302"/>
  <c r="BV1301"/>
  <c r="AF1301"/>
  <c r="AD1301"/>
  <c r="BV1300"/>
  <c r="AF1300"/>
  <c r="AD1300"/>
  <c r="BV1299"/>
  <c r="AF1299"/>
  <c r="AD1299"/>
  <c r="BV1298"/>
  <c r="AF1298"/>
  <c r="AD1298"/>
  <c r="BV1297"/>
  <c r="AF1297"/>
  <c r="AD1297"/>
  <c r="BV1296"/>
  <c r="AF1296"/>
  <c r="AD1296"/>
  <c r="BV1295"/>
  <c r="AF1295"/>
  <c r="AD1295"/>
  <c r="BV1294"/>
  <c r="AF1294"/>
  <c r="AD1294"/>
  <c r="BV1293"/>
  <c r="AF1293"/>
  <c r="AD1293"/>
  <c r="BV1292"/>
  <c r="AF1292"/>
  <c r="AD1292"/>
  <c r="BV1291"/>
  <c r="AF1291"/>
  <c r="AD1291"/>
  <c r="BV1290"/>
  <c r="AF1290"/>
  <c r="AD1290"/>
  <c r="BV1289"/>
  <c r="AF1289"/>
  <c r="AD1289"/>
  <c r="BV1288"/>
  <c r="AF1288"/>
  <c r="AD1288"/>
  <c r="BV1287"/>
  <c r="AF1287"/>
  <c r="AD1287"/>
  <c r="BV1286"/>
  <c r="AF1286"/>
  <c r="AD1286"/>
  <c r="BV1285"/>
  <c r="AF1285"/>
  <c r="AD1285"/>
  <c r="BV1284"/>
  <c r="AF1284"/>
  <c r="AD1284"/>
  <c r="BV1283"/>
  <c r="AF1283"/>
  <c r="AD1283"/>
  <c r="BV1282"/>
  <c r="AF1282"/>
  <c r="AD1282"/>
  <c r="BV1281"/>
  <c r="AF1281"/>
  <c r="AD1281"/>
  <c r="BV1280"/>
  <c r="AF1280"/>
  <c r="AD1280"/>
  <c r="BV1279"/>
  <c r="AF1279"/>
  <c r="AD1279"/>
  <c r="BV1278"/>
  <c r="AF1278"/>
  <c r="AD1278"/>
  <c r="BV1277"/>
  <c r="AF1277"/>
  <c r="AD1277"/>
  <c r="BV1276"/>
  <c r="AF1276"/>
  <c r="AD1276"/>
  <c r="BV1275"/>
  <c r="AF1275"/>
  <c r="AD1275"/>
  <c r="BV1274"/>
  <c r="AF1274"/>
  <c r="AD1274"/>
  <c r="BV1273"/>
  <c r="AF1273"/>
  <c r="AD1273"/>
  <c r="BV1272"/>
  <c r="AF1272"/>
  <c r="AD1272"/>
  <c r="BV1271"/>
  <c r="AF1271"/>
  <c r="AD1271"/>
  <c r="BV1270"/>
  <c r="AF1270"/>
  <c r="AD1270"/>
  <c r="BV1269"/>
  <c r="AF1269"/>
  <c r="AD1269"/>
  <c r="BV1268"/>
  <c r="AF1268"/>
  <c r="AD1268"/>
  <c r="BV1267"/>
  <c r="AF1267"/>
  <c r="AD1267"/>
  <c r="BV1266"/>
  <c r="AF1266"/>
  <c r="AD1266"/>
  <c r="BV1265"/>
  <c r="AF1265"/>
  <c r="AD1265"/>
  <c r="BV1264"/>
  <c r="AF1264"/>
  <c r="AD1264"/>
  <c r="BV1263"/>
  <c r="AF1263"/>
  <c r="AD1263"/>
  <c r="BV1262"/>
  <c r="AF1262"/>
  <c r="AD1262"/>
  <c r="BV1261"/>
  <c r="AF1261"/>
  <c r="AD1261"/>
  <c r="BV1260"/>
  <c r="AF1260"/>
  <c r="AD1260"/>
  <c r="BV1259"/>
  <c r="AF1259"/>
  <c r="AD1259"/>
  <c r="BV1258"/>
  <c r="AF1258"/>
  <c r="AD1258"/>
  <c r="BV1257"/>
  <c r="AF1257"/>
  <c r="AD1257"/>
  <c r="BV1256"/>
  <c r="AF1256"/>
  <c r="AD1256"/>
  <c r="BV1255"/>
  <c r="AF1255"/>
  <c r="AD1255"/>
  <c r="BV1254"/>
  <c r="AF1254"/>
  <c r="AD1254"/>
  <c r="BV1253"/>
  <c r="AF1253"/>
  <c r="AD1253"/>
  <c r="BV1252"/>
  <c r="AF1252"/>
  <c r="AD1252"/>
  <c r="BV1251"/>
  <c r="AF1251"/>
  <c r="AD1251"/>
  <c r="BV1250"/>
  <c r="AF1250"/>
  <c r="AD1250"/>
  <c r="BV1249"/>
  <c r="AF1249"/>
  <c r="AD1249"/>
  <c r="BV1248"/>
  <c r="AF1248"/>
  <c r="AD1248"/>
  <c r="BV1247"/>
  <c r="AF1247"/>
  <c r="AD1247"/>
  <c r="BV1246"/>
  <c r="AF1246"/>
  <c r="AD1246"/>
  <c r="BV1245"/>
  <c r="AF1245"/>
  <c r="AD1245"/>
  <c r="BV1244"/>
  <c r="AF1244"/>
  <c r="AD1244"/>
  <c r="BV1243"/>
  <c r="AF1243"/>
  <c r="AD1243"/>
  <c r="BV1242"/>
  <c r="AF1242"/>
  <c r="AD1242"/>
  <c r="BV1241"/>
  <c r="AF1241"/>
  <c r="AD1241"/>
  <c r="BV1240"/>
  <c r="AF1240"/>
  <c r="AD1240"/>
  <c r="BV1239"/>
  <c r="AF1239"/>
  <c r="AD1239"/>
  <c r="BV1238"/>
  <c r="AF1238"/>
  <c r="AD1238"/>
  <c r="BV1237"/>
  <c r="AF1237"/>
  <c r="AD1237"/>
  <c r="BV1236"/>
  <c r="AF1236"/>
  <c r="AD1236"/>
  <c r="BV1235"/>
  <c r="AF1235"/>
  <c r="AD1235"/>
  <c r="BV1234"/>
  <c r="AF1234"/>
  <c r="AD1234"/>
  <c r="BV1233"/>
  <c r="AF1233"/>
  <c r="AD1233"/>
  <c r="BV1232"/>
  <c r="AF1232"/>
  <c r="AD1232"/>
  <c r="BV1231"/>
  <c r="AF1231"/>
  <c r="AD1231"/>
  <c r="BV1230"/>
  <c r="AF1230"/>
  <c r="AD1230"/>
  <c r="BV1229"/>
  <c r="AF1229"/>
  <c r="AD1229"/>
  <c r="BV1228"/>
  <c r="AF1228"/>
  <c r="AD1228"/>
  <c r="BV1227"/>
  <c r="AF1227"/>
  <c r="AD1227"/>
  <c r="BV1226"/>
  <c r="AF1226"/>
  <c r="AD1226"/>
  <c r="BV1225"/>
  <c r="AF1225"/>
  <c r="AD1225"/>
  <c r="BV1224"/>
  <c r="AF1224"/>
  <c r="AD1224"/>
  <c r="BV1223"/>
  <c r="AF1223"/>
  <c r="AD1223"/>
  <c r="BV1222"/>
  <c r="AF1222"/>
  <c r="AD1222"/>
  <c r="BV1221"/>
  <c r="AF1221"/>
  <c r="AD1221"/>
  <c r="BV1220"/>
  <c r="AF1220"/>
  <c r="AD1220"/>
  <c r="BV1219"/>
  <c r="AF1219"/>
  <c r="AD1219"/>
  <c r="BV1218"/>
  <c r="AF1218"/>
  <c r="AD1218"/>
  <c r="BV1217"/>
  <c r="AF1217"/>
  <c r="AD1217"/>
  <c r="BV1216"/>
  <c r="AF1216"/>
  <c r="AD1216"/>
  <c r="BV1215"/>
  <c r="AF1215"/>
  <c r="AD1215"/>
  <c r="BV1214"/>
  <c r="AF1214"/>
  <c r="AD1214"/>
  <c r="BV1213"/>
  <c r="AF1213"/>
  <c r="AD1213"/>
  <c r="BV1212"/>
  <c r="AF1212"/>
  <c r="AD1212"/>
  <c r="BV1211"/>
  <c r="AF1211"/>
  <c r="AD1211"/>
  <c r="BV1210"/>
  <c r="AF1210"/>
  <c r="AD1210"/>
  <c r="BV1209"/>
  <c r="AF1209"/>
  <c r="AD1209"/>
  <c r="BV1208"/>
  <c r="AF1208"/>
  <c r="AD1208"/>
  <c r="BV1207"/>
  <c r="AF1207"/>
  <c r="AD1207"/>
  <c r="BV1206"/>
  <c r="AF1206"/>
  <c r="AD1206"/>
  <c r="BV1205"/>
  <c r="AF1205"/>
  <c r="AD1205"/>
  <c r="BV1204"/>
  <c r="AF1204"/>
  <c r="AD1204"/>
  <c r="BV1203"/>
  <c r="AF1203"/>
  <c r="AD1203"/>
  <c r="BV1202"/>
  <c r="AF1202"/>
  <c r="AD1202"/>
  <c r="BV1201"/>
  <c r="AF1201"/>
  <c r="AD1201"/>
  <c r="BV1200"/>
  <c r="AF1200"/>
  <c r="AD1200"/>
  <c r="BV1199"/>
  <c r="AF1199"/>
  <c r="AD1199"/>
  <c r="BV1198"/>
  <c r="AF1198"/>
  <c r="AD1198"/>
  <c r="BV1197"/>
  <c r="AF1197"/>
  <c r="AD1197"/>
  <c r="BV1196"/>
  <c r="AF1196"/>
  <c r="AD1196"/>
  <c r="BV1195"/>
  <c r="AF1195"/>
  <c r="AD1195"/>
  <c r="BV1194"/>
  <c r="AF1194"/>
  <c r="AD1194"/>
  <c r="BV1193"/>
  <c r="AF1193"/>
  <c r="AD1193"/>
  <c r="BV1192"/>
  <c r="AF1192"/>
  <c r="AD1192"/>
  <c r="BV1191"/>
  <c r="AF1191"/>
  <c r="AD1191"/>
  <c r="BV1190"/>
  <c r="AF1190"/>
  <c r="AD1190"/>
  <c r="BV1189"/>
  <c r="AF1189"/>
  <c r="AD1189"/>
  <c r="BV1188"/>
  <c r="AF1188"/>
  <c r="AD1188"/>
  <c r="BV1187"/>
  <c r="AF1187"/>
  <c r="AD1187"/>
  <c r="BV1186"/>
  <c r="AF1186"/>
  <c r="AD1186"/>
  <c r="BV1185"/>
  <c r="AF1185"/>
  <c r="AD1185"/>
  <c r="BV1184"/>
  <c r="AF1184"/>
  <c r="AD1184"/>
  <c r="BV1183"/>
  <c r="AF1183"/>
  <c r="AD1183"/>
  <c r="BV1182"/>
  <c r="AF1182"/>
  <c r="AD1182"/>
  <c r="BV1181"/>
  <c r="AF1181"/>
  <c r="AD1181"/>
  <c r="BV1180"/>
  <c r="AF1180"/>
  <c r="AD1180"/>
  <c r="BV1179"/>
  <c r="AF1179"/>
  <c r="AD1179"/>
  <c r="BV1178"/>
  <c r="AF1178"/>
  <c r="AD1178"/>
  <c r="BV1177"/>
  <c r="AF1177"/>
  <c r="AD1177"/>
  <c r="BV1176"/>
  <c r="AF1176"/>
  <c r="AD1176"/>
  <c r="BV1175"/>
  <c r="AF1175"/>
  <c r="AD1175"/>
  <c r="BV1174"/>
  <c r="AF1174"/>
  <c r="AD1174"/>
  <c r="BV1173"/>
  <c r="AF1173"/>
  <c r="AD1173"/>
  <c r="BV1172"/>
  <c r="AF1172"/>
  <c r="AD1172"/>
  <c r="BV1171"/>
  <c r="AF1171"/>
  <c r="AD1171"/>
  <c r="BV1170"/>
  <c r="AF1170"/>
  <c r="AD1170"/>
  <c r="BV1169"/>
  <c r="AF1169"/>
  <c r="AD1169"/>
  <c r="BV1168"/>
  <c r="AF1168"/>
  <c r="AD1168"/>
  <c r="BV1167"/>
  <c r="AF1167"/>
  <c r="AD1167"/>
  <c r="BV1166"/>
  <c r="AF1166"/>
  <c r="AD1166"/>
  <c r="BV1165"/>
  <c r="AF1165"/>
  <c r="AD1165"/>
  <c r="BV1164"/>
  <c r="AF1164"/>
  <c r="AD1164"/>
  <c r="BV1163"/>
  <c r="AF1163"/>
  <c r="AD1163"/>
  <c r="BV1162"/>
  <c r="AF1162"/>
  <c r="AD1162"/>
  <c r="BV1161"/>
  <c r="AF1161"/>
  <c r="AD1161"/>
  <c r="BV1160"/>
  <c r="AF1160"/>
  <c r="AD1160"/>
  <c r="BV1159"/>
  <c r="AF1159"/>
  <c r="AD1159"/>
  <c r="BV1158"/>
  <c r="AF1158"/>
  <c r="AD1158"/>
  <c r="BV1157"/>
  <c r="AF1157"/>
  <c r="AD1157"/>
  <c r="BV1156"/>
  <c r="AF1156"/>
  <c r="AD1156"/>
  <c r="BV1155"/>
  <c r="AF1155"/>
  <c r="AD1155"/>
  <c r="BV1154"/>
  <c r="AF1154"/>
  <c r="AD1154"/>
  <c r="BV1153"/>
  <c r="AF1153"/>
  <c r="AD1153"/>
  <c r="BV1152"/>
  <c r="AF1152"/>
  <c r="AD1152"/>
  <c r="BV1151"/>
  <c r="AF1151"/>
  <c r="AD1151"/>
  <c r="BV1150"/>
  <c r="AF1150"/>
  <c r="AD1150"/>
  <c r="BV1149"/>
  <c r="AF1149"/>
  <c r="AD1149"/>
  <c r="BV1148"/>
  <c r="AF1148"/>
  <c r="AD1148"/>
  <c r="BV1147"/>
  <c r="AF1147"/>
  <c r="AD1147"/>
  <c r="BV1146"/>
  <c r="AF1146"/>
  <c r="AD1146"/>
  <c r="BV1145"/>
  <c r="AF1145"/>
  <c r="AD1145"/>
  <c r="BV1144"/>
  <c r="AF1144"/>
  <c r="AD1144"/>
  <c r="BV1143"/>
  <c r="AF1143"/>
  <c r="AD1143"/>
  <c r="BV1142"/>
  <c r="AF1142"/>
  <c r="AD1142"/>
  <c r="BV1141"/>
  <c r="AF1141"/>
  <c r="AD1141"/>
  <c r="BV1140"/>
  <c r="AF1140"/>
  <c r="AD1140"/>
  <c r="BV1139"/>
  <c r="AF1139"/>
  <c r="AD1139"/>
  <c r="BV1138"/>
  <c r="AF1138"/>
  <c r="AD1138"/>
  <c r="BV1137"/>
  <c r="AF1137"/>
  <c r="AD1137"/>
  <c r="BV1136"/>
  <c r="AF1136"/>
  <c r="AD1136"/>
  <c r="BV1135"/>
  <c r="AF1135"/>
  <c r="AD1135"/>
  <c r="BV1134"/>
  <c r="AF1134"/>
  <c r="AD1134"/>
  <c r="BV1133"/>
  <c r="AF1133"/>
  <c r="AD1133"/>
  <c r="BV1132"/>
  <c r="AF1132"/>
  <c r="AD1132"/>
  <c r="BV1131"/>
  <c r="AF1131"/>
  <c r="AD1131"/>
  <c r="BV1130"/>
  <c r="AF1130"/>
  <c r="AD1130"/>
  <c r="BV1129"/>
  <c r="AF1129"/>
  <c r="AD1129"/>
  <c r="BV1128"/>
  <c r="AF1128"/>
  <c r="AD1128"/>
  <c r="BV1127"/>
  <c r="AF1127"/>
  <c r="AD1127"/>
  <c r="BV1126"/>
  <c r="AF1126"/>
  <c r="AD1126"/>
  <c r="BV1125"/>
  <c r="AF1125"/>
  <c r="AD1125"/>
  <c r="BV1124"/>
  <c r="AF1124"/>
  <c r="AD1124"/>
  <c r="BV1123"/>
  <c r="AF1123"/>
  <c r="AD1123"/>
  <c r="BV1122"/>
  <c r="AF1122"/>
  <c r="AD1122"/>
  <c r="BV1121"/>
  <c r="AF1121"/>
  <c r="AD1121"/>
  <c r="BV1120"/>
  <c r="AF1120"/>
  <c r="AD1120"/>
  <c r="BV1119"/>
  <c r="AF1119"/>
  <c r="AD1119"/>
  <c r="BV1118"/>
  <c r="AF1118"/>
  <c r="AD1118"/>
  <c r="BV1117"/>
  <c r="AF1117"/>
  <c r="AD1117"/>
  <c r="BV1116"/>
  <c r="AF1116"/>
  <c r="AD1116"/>
  <c r="BV1115"/>
  <c r="AF1115"/>
  <c r="AD1115"/>
  <c r="BV1114"/>
  <c r="AF1114"/>
  <c r="AD1114"/>
  <c r="BV1113"/>
  <c r="AF1113"/>
  <c r="AD1113"/>
  <c r="BV1112"/>
  <c r="AF1112"/>
  <c r="AD1112"/>
  <c r="BV1111"/>
  <c r="AF1111"/>
  <c r="AD1111"/>
  <c r="BV1110"/>
  <c r="AF1110"/>
  <c r="AD1110"/>
  <c r="BV1109"/>
  <c r="AF1109"/>
  <c r="AD1109"/>
  <c r="BV1108"/>
  <c r="AF1108"/>
  <c r="AD1108"/>
  <c r="BV1107"/>
  <c r="AF1107"/>
  <c r="AD1107"/>
  <c r="BV1106"/>
  <c r="AF1106"/>
  <c r="AD1106"/>
  <c r="BV1105"/>
  <c r="AF1105"/>
  <c r="AD1105"/>
  <c r="BV1104"/>
  <c r="AF1104"/>
  <c r="AD1104"/>
  <c r="BV1103"/>
  <c r="AF1103"/>
  <c r="AD1103"/>
  <c r="BV1102"/>
  <c r="AF1102"/>
  <c r="AD1102"/>
  <c r="BV1101"/>
  <c r="AF1101"/>
  <c r="AD1101"/>
  <c r="BV1100"/>
  <c r="AF1100"/>
  <c r="AD1100"/>
  <c r="BV1099"/>
  <c r="AF1099"/>
  <c r="AD1099"/>
  <c r="BV1098"/>
  <c r="AF1098"/>
  <c r="AD1098"/>
  <c r="BV1097"/>
  <c r="AF1097"/>
  <c r="AD1097"/>
  <c r="BV1096"/>
  <c r="AF1096"/>
  <c r="AD1096"/>
  <c r="BV1095"/>
  <c r="AF1095"/>
  <c r="AD1095"/>
  <c r="BV1094"/>
  <c r="AF1094"/>
  <c r="AD1094"/>
  <c r="BV1093"/>
  <c r="AF1093"/>
  <c r="AD1093"/>
  <c r="BV1092"/>
  <c r="AF1092"/>
  <c r="AD1092"/>
  <c r="BV1091"/>
  <c r="AF1091"/>
  <c r="AD1091"/>
  <c r="BV1090"/>
  <c r="AF1090"/>
  <c r="AD1090"/>
  <c r="BV1089"/>
  <c r="AF1089"/>
  <c r="AD1089"/>
  <c r="BV1088"/>
  <c r="AF1088"/>
  <c r="AD1088"/>
  <c r="BV1087"/>
  <c r="AF1087"/>
  <c r="AD1087"/>
  <c r="BV1086"/>
  <c r="AF1086"/>
  <c r="AD1086"/>
  <c r="BV1085"/>
  <c r="AF1085"/>
  <c r="AD1085"/>
  <c r="BV1084"/>
  <c r="AF1084"/>
  <c r="AD1084"/>
  <c r="BV1083"/>
  <c r="AF1083"/>
  <c r="AD1083"/>
  <c r="BV1082"/>
  <c r="AF1082"/>
  <c r="AD1082"/>
  <c r="BV1081"/>
  <c r="AF1081"/>
  <c r="AD1081"/>
  <c r="BV1080"/>
  <c r="AF1080"/>
  <c r="AD1080"/>
  <c r="BV1079"/>
  <c r="AF1079"/>
  <c r="AD1079"/>
  <c r="BV1078"/>
  <c r="AF1078"/>
  <c r="AD1078"/>
  <c r="BV1077"/>
  <c r="AF1077"/>
  <c r="AD1077"/>
  <c r="BV1076"/>
  <c r="AF1076"/>
  <c r="AD1076"/>
  <c r="BV1075"/>
  <c r="AF1075"/>
  <c r="AD1075"/>
  <c r="BV1074"/>
  <c r="AF1074"/>
  <c r="AD1074"/>
  <c r="BV1073"/>
  <c r="AF1073"/>
  <c r="AD1073"/>
  <c r="BV1072"/>
  <c r="AF1072"/>
  <c r="AD1072"/>
  <c r="BV1071"/>
  <c r="AF1071"/>
  <c r="AD1071"/>
  <c r="BV1070"/>
  <c r="AF1070"/>
  <c r="AD1070"/>
  <c r="BV1069"/>
  <c r="AF1069"/>
  <c r="AD1069"/>
  <c r="BV1068"/>
  <c r="AF1068"/>
  <c r="AD1068"/>
  <c r="BV1067"/>
  <c r="AF1067"/>
  <c r="AD1067"/>
  <c r="BV1066"/>
  <c r="AF1066"/>
  <c r="AD1066"/>
  <c r="BV1065"/>
  <c r="AF1065"/>
  <c r="AD1065"/>
  <c r="BV1064"/>
  <c r="AF1064"/>
  <c r="AD1064"/>
  <c r="BV1063"/>
  <c r="AF1063"/>
  <c r="AD1063"/>
  <c r="BV1062"/>
  <c r="AF1062"/>
  <c r="AD1062"/>
  <c r="BV1061"/>
  <c r="AF1061"/>
  <c r="AD1061"/>
  <c r="BV1060"/>
  <c r="AF1060"/>
  <c r="AD1060"/>
  <c r="BV1059"/>
  <c r="AF1059"/>
  <c r="AD1059"/>
  <c r="BV1058"/>
  <c r="AF1058"/>
  <c r="AD1058"/>
  <c r="BV1057"/>
  <c r="AF1057"/>
  <c r="AD1057"/>
  <c r="BV1056"/>
  <c r="AF1056"/>
  <c r="AD1056"/>
  <c r="BV1055"/>
  <c r="AF1055"/>
  <c r="AD1055"/>
  <c r="BV1054"/>
  <c r="AF1054"/>
  <c r="AD1054"/>
  <c r="BV1053"/>
  <c r="AF1053"/>
  <c r="AD1053"/>
  <c r="BV1052"/>
  <c r="AF1052"/>
  <c r="AD1052"/>
  <c r="BV1051"/>
  <c r="AF1051"/>
  <c r="AD1051"/>
  <c r="BV1050"/>
  <c r="AF1050"/>
  <c r="AD1050"/>
  <c r="BV1049"/>
  <c r="AF1049"/>
  <c r="AD1049"/>
  <c r="BV1048"/>
  <c r="AF1048"/>
  <c r="AD1048"/>
  <c r="BV1047"/>
  <c r="AF1047"/>
  <c r="AD1047"/>
  <c r="BV1046"/>
  <c r="AF1046"/>
  <c r="AD1046"/>
  <c r="BV1045"/>
  <c r="AF1045"/>
  <c r="AD1045"/>
  <c r="BV1044"/>
  <c r="AF1044"/>
  <c r="AD1044"/>
  <c r="BV1043"/>
  <c r="AF1043"/>
  <c r="AD1043"/>
  <c r="BV1042"/>
  <c r="AF1042"/>
  <c r="AD1042"/>
  <c r="BV1041"/>
  <c r="AF1041"/>
  <c r="AD1041"/>
  <c r="BV1040"/>
  <c r="AF1040"/>
  <c r="AD1040"/>
  <c r="BV1039"/>
  <c r="AF1039"/>
  <c r="AD1039"/>
  <c r="BV1038"/>
  <c r="AF1038"/>
  <c r="AD1038"/>
  <c r="BV1037"/>
  <c r="AF1037"/>
  <c r="AD1037"/>
  <c r="BV1036"/>
  <c r="AF1036"/>
  <c r="AD1036"/>
  <c r="BV1035"/>
  <c r="AF1035"/>
  <c r="AD1035"/>
  <c r="BV1034"/>
  <c r="AF1034"/>
  <c r="AD1034"/>
  <c r="BV1033"/>
  <c r="AF1033"/>
  <c r="AD1033"/>
  <c r="BV1032"/>
  <c r="AF1032"/>
  <c r="AD1032"/>
  <c r="BV1031"/>
  <c r="AF1031"/>
  <c r="AD1031"/>
  <c r="BV1030"/>
  <c r="AF1030"/>
  <c r="AD1030"/>
  <c r="BV1029"/>
  <c r="AF1029"/>
  <c r="AD1029"/>
  <c r="BV1028"/>
  <c r="AF1028"/>
  <c r="AD1028"/>
  <c r="BV1027"/>
  <c r="AF1027"/>
  <c r="AD1027"/>
  <c r="BV1026"/>
  <c r="AF1026"/>
  <c r="AD1026"/>
  <c r="BV1025"/>
  <c r="AF1025"/>
  <c r="AD1025"/>
  <c r="BV1024"/>
  <c r="AF1024"/>
  <c r="AD1024"/>
  <c r="BV1023"/>
  <c r="AF1023"/>
  <c r="AD1023"/>
  <c r="BV1022"/>
  <c r="AF1022"/>
  <c r="AD1022"/>
  <c r="BV1021"/>
  <c r="AF1021"/>
  <c r="AD1021"/>
  <c r="BV1020"/>
  <c r="AF1020"/>
  <c r="AD1020"/>
  <c r="BV1019"/>
  <c r="AF1019"/>
  <c r="AD1019"/>
  <c r="BV1018"/>
  <c r="AF1018"/>
  <c r="AD1018"/>
  <c r="BV1017"/>
  <c r="AF1017"/>
  <c r="AD1017"/>
  <c r="BV1016"/>
  <c r="AF1016"/>
  <c r="AD1016"/>
  <c r="BV1015"/>
  <c r="AF1015"/>
  <c r="AD1015"/>
  <c r="BV1014"/>
  <c r="AF1014"/>
  <c r="AD1014"/>
  <c r="BV1013"/>
  <c r="AF1013"/>
  <c r="AD1013"/>
  <c r="BV1012"/>
  <c r="AF1012"/>
  <c r="AD1012"/>
  <c r="BV1011"/>
  <c r="AF1011"/>
  <c r="AD1011"/>
  <c r="BV1010"/>
  <c r="AF1010"/>
  <c r="AD1010"/>
  <c r="BV1009"/>
  <c r="AF1009"/>
  <c r="AD1009"/>
  <c r="BV1008"/>
  <c r="AF1008"/>
  <c r="AD1008"/>
  <c r="BV1007"/>
  <c r="AF1007"/>
  <c r="AD1007"/>
  <c r="BV1006"/>
  <c r="AF1006"/>
  <c r="AD1006"/>
  <c r="BV1005"/>
  <c r="AF1005"/>
  <c r="AD1005"/>
  <c r="BV1004"/>
  <c r="AF1004"/>
  <c r="AD1004"/>
  <c r="BV1003"/>
  <c r="AF1003"/>
  <c r="AD1003"/>
  <c r="BV1002"/>
  <c r="AF1002"/>
  <c r="AD1002"/>
  <c r="BV1001"/>
  <c r="AF1001"/>
  <c r="AD1001"/>
  <c r="BV1000"/>
  <c r="AF1000"/>
  <c r="AD1000"/>
  <c r="BV999"/>
  <c r="AF999"/>
  <c r="AD999"/>
  <c r="BV998"/>
  <c r="AF998"/>
  <c r="AD998"/>
  <c r="BV997"/>
  <c r="AF997"/>
  <c r="AD997"/>
  <c r="BV996"/>
  <c r="AF996"/>
  <c r="AD996"/>
  <c r="BV995"/>
  <c r="AF995"/>
  <c r="AD995"/>
  <c r="BV994"/>
  <c r="AF994"/>
  <c r="AD994"/>
  <c r="BV993"/>
  <c r="AF993"/>
  <c r="AD993"/>
  <c r="BV992"/>
  <c r="AF992"/>
  <c r="AD992"/>
  <c r="BV991"/>
  <c r="AF991"/>
  <c r="AD991"/>
  <c r="BV990"/>
  <c r="AF990"/>
  <c r="AD990"/>
  <c r="BV989"/>
  <c r="AF989"/>
  <c r="AD989"/>
  <c r="BV988"/>
  <c r="AF988"/>
  <c r="AD988"/>
  <c r="BV987"/>
  <c r="AF987"/>
  <c r="AD987"/>
  <c r="BV986"/>
  <c r="AF986"/>
  <c r="AD986"/>
  <c r="BV985"/>
  <c r="AF985"/>
  <c r="AD985"/>
  <c r="BV984"/>
  <c r="AF984"/>
  <c r="AD984"/>
  <c r="BV983"/>
  <c r="AF983"/>
  <c r="AD983"/>
  <c r="BV982"/>
  <c r="AF982"/>
  <c r="AD982"/>
  <c r="BV981"/>
  <c r="AF981"/>
  <c r="AD981"/>
  <c r="BV980"/>
  <c r="AF980"/>
  <c r="AD980"/>
  <c r="BV979"/>
  <c r="AF979"/>
  <c r="AD979"/>
  <c r="BV978"/>
  <c r="AF978"/>
  <c r="AD978"/>
  <c r="BV977"/>
  <c r="AF977"/>
  <c r="AD977"/>
  <c r="BV976"/>
  <c r="AF976"/>
  <c r="AD976"/>
  <c r="BV975"/>
  <c r="AF975"/>
  <c r="AD975"/>
  <c r="BV974"/>
  <c r="AF974"/>
  <c r="AD974"/>
  <c r="BV973"/>
  <c r="AF973"/>
  <c r="AD973"/>
  <c r="BV972"/>
  <c r="AF972"/>
  <c r="AD972"/>
  <c r="BV971"/>
  <c r="AF971"/>
  <c r="AD971"/>
  <c r="BV970"/>
  <c r="AF970"/>
  <c r="AD970"/>
  <c r="BV969"/>
  <c r="AF969"/>
  <c r="AD969"/>
  <c r="BV968"/>
  <c r="AF968"/>
  <c r="AD968"/>
  <c r="BV967"/>
  <c r="AF967"/>
  <c r="AD967"/>
  <c r="BV966"/>
  <c r="AF966"/>
  <c r="AD966"/>
  <c r="BV965"/>
  <c r="AF965"/>
  <c r="AD965"/>
  <c r="BV964"/>
  <c r="AF964"/>
  <c r="AD964"/>
  <c r="BV963"/>
  <c r="AF963"/>
  <c r="AD963"/>
  <c r="BV962"/>
  <c r="AF962"/>
  <c r="AD962"/>
  <c r="BV961"/>
  <c r="AF961"/>
  <c r="AD961"/>
  <c r="BV960"/>
  <c r="AF960"/>
  <c r="AD960"/>
  <c r="BV959"/>
  <c r="AF959"/>
  <c r="AD959"/>
  <c r="BV958"/>
  <c r="AF958"/>
  <c r="AD958"/>
  <c r="BV957"/>
  <c r="AF957"/>
  <c r="AD957"/>
  <c r="BV956"/>
  <c r="AF956"/>
  <c r="AD956"/>
  <c r="BV955"/>
  <c r="AF955"/>
  <c r="AD955"/>
  <c r="BV954"/>
  <c r="AF954"/>
  <c r="AD954"/>
  <c r="BV953"/>
  <c r="AF953"/>
  <c r="AD953"/>
  <c r="BV952"/>
  <c r="AF952"/>
  <c r="AD952"/>
  <c r="BV951"/>
  <c r="AF951"/>
  <c r="AD951"/>
  <c r="BV950"/>
  <c r="AF950"/>
  <c r="AD950"/>
  <c r="BV949"/>
  <c r="AF949"/>
  <c r="AD949"/>
  <c r="BV948"/>
  <c r="AF948"/>
  <c r="AD948"/>
  <c r="BV947"/>
  <c r="AF947"/>
  <c r="AD947"/>
  <c r="BV946"/>
  <c r="AF946"/>
  <c r="AD946"/>
  <c r="BV945"/>
  <c r="AF945"/>
  <c r="AD945"/>
  <c r="BV944"/>
  <c r="AF944"/>
  <c r="AD944"/>
  <c r="BV943"/>
  <c r="AF943"/>
  <c r="AD943"/>
  <c r="BV942"/>
  <c r="AF942"/>
  <c r="AD942"/>
  <c r="BV941"/>
  <c r="AF941"/>
  <c r="AD941"/>
  <c r="BV940"/>
  <c r="AF940"/>
  <c r="AD940"/>
  <c r="BV939"/>
  <c r="AF939"/>
  <c r="AD939"/>
  <c r="BV938"/>
  <c r="AF938"/>
  <c r="AD938"/>
  <c r="BV937"/>
  <c r="AF937"/>
  <c r="AD937"/>
  <c r="BV936"/>
  <c r="AF936"/>
  <c r="AD936"/>
  <c r="BV935"/>
  <c r="AF935"/>
  <c r="AD935"/>
  <c r="BV934"/>
  <c r="AF934"/>
  <c r="AD934"/>
  <c r="BV933"/>
  <c r="AF933"/>
  <c r="AD933"/>
  <c r="BV932"/>
  <c r="AF932"/>
  <c r="AD932"/>
  <c r="BV931"/>
  <c r="AF931"/>
  <c r="AD931"/>
  <c r="BV930"/>
  <c r="AF930"/>
  <c r="AD930"/>
  <c r="BV929"/>
  <c r="AF929"/>
  <c r="AD929"/>
  <c r="BV928"/>
  <c r="AF928"/>
  <c r="AD928"/>
  <c r="BV927"/>
  <c r="AF927"/>
  <c r="AD927"/>
  <c r="BV926"/>
  <c r="AF926"/>
  <c r="AD926"/>
  <c r="BV925"/>
  <c r="AF925"/>
  <c r="AD925"/>
  <c r="BV924"/>
  <c r="AF924"/>
  <c r="AD924"/>
  <c r="BV923"/>
  <c r="AF923"/>
  <c r="AD923"/>
  <c r="BV922"/>
  <c r="AF922"/>
  <c r="AD922"/>
  <c r="BV921"/>
  <c r="AF921"/>
  <c r="AD921"/>
  <c r="BV920"/>
  <c r="AF920"/>
  <c r="AD920"/>
  <c r="BV919"/>
  <c r="AF919"/>
  <c r="AD919"/>
  <c r="BV918"/>
  <c r="AF918"/>
  <c r="AD918"/>
  <c r="BV917"/>
  <c r="AF917"/>
  <c r="AD917"/>
  <c r="BV916"/>
  <c r="AF916"/>
  <c r="AD916"/>
  <c r="BV915"/>
  <c r="AF915"/>
  <c r="AD915"/>
  <c r="BV914"/>
  <c r="AF914"/>
  <c r="AD914"/>
  <c r="BV913"/>
  <c r="AF913"/>
  <c r="AD913"/>
  <c r="BV912"/>
  <c r="AF912"/>
  <c r="AD912"/>
  <c r="BV911"/>
  <c r="AF911"/>
  <c r="AD911"/>
  <c r="BV910"/>
  <c r="AF910"/>
  <c r="AD910"/>
  <c r="BV909"/>
  <c r="AF909"/>
  <c r="AD909"/>
  <c r="BV908"/>
  <c r="AF908"/>
  <c r="AD908"/>
  <c r="BV907"/>
  <c r="AF907"/>
  <c r="AD907"/>
  <c r="BV906"/>
  <c r="AF906"/>
  <c r="AD906"/>
  <c r="BV905"/>
  <c r="AF905"/>
  <c r="AD905"/>
  <c r="BV904"/>
  <c r="AF904"/>
  <c r="AD904"/>
  <c r="BV903"/>
  <c r="AF903"/>
  <c r="AD903"/>
  <c r="BV902"/>
  <c r="AF902"/>
  <c r="AD902"/>
  <c r="BV901"/>
  <c r="AF901"/>
  <c r="AD901"/>
  <c r="BV900"/>
  <c r="AF900"/>
  <c r="AD900"/>
  <c r="BV899"/>
  <c r="AF899"/>
  <c r="AD899"/>
  <c r="BV898"/>
  <c r="AF898"/>
  <c r="AD898"/>
  <c r="BV897"/>
  <c r="AF897"/>
  <c r="AD897"/>
  <c r="BV896"/>
  <c r="AF896"/>
  <c r="AD896"/>
  <c r="BV895"/>
  <c r="AF895"/>
  <c r="AD895"/>
  <c r="BV894"/>
  <c r="AF894"/>
  <c r="AD894"/>
  <c r="BV893"/>
  <c r="AF893"/>
  <c r="AD893"/>
  <c r="BV892"/>
  <c r="AF892"/>
  <c r="AD892"/>
  <c r="BV891"/>
  <c r="AF891"/>
  <c r="AD891"/>
  <c r="BV890"/>
  <c r="AF890"/>
  <c r="AD890"/>
  <c r="BV889"/>
  <c r="AF889"/>
  <c r="AD889"/>
  <c r="BV888"/>
  <c r="AF888"/>
  <c r="AD888"/>
  <c r="BV887"/>
  <c r="AF887"/>
  <c r="AD887"/>
  <c r="BV886"/>
  <c r="AF886"/>
  <c r="AD886"/>
  <c r="BV885"/>
  <c r="AF885"/>
  <c r="AD885"/>
  <c r="BV884"/>
  <c r="AF884"/>
  <c r="AD884"/>
  <c r="BV883"/>
  <c r="AF883"/>
  <c r="AD883"/>
  <c r="BV882"/>
  <c r="AF882"/>
  <c r="AD882"/>
  <c r="BV881"/>
  <c r="AF881"/>
  <c r="AD881"/>
  <c r="BV880"/>
  <c r="AF880"/>
  <c r="AD880"/>
  <c r="BV879"/>
  <c r="AF879"/>
  <c r="AD879"/>
  <c r="BV878"/>
  <c r="AF878"/>
  <c r="AD878"/>
  <c r="BV877"/>
  <c r="AF877"/>
  <c r="AD877"/>
  <c r="BV876"/>
  <c r="AF876"/>
  <c r="AD876"/>
  <c r="BV875"/>
  <c r="AF875"/>
  <c r="AD875"/>
  <c r="BV874"/>
  <c r="AF874"/>
  <c r="AD874"/>
  <c r="BV873"/>
  <c r="AF873"/>
  <c r="AD873"/>
  <c r="BV872"/>
  <c r="AF872"/>
  <c r="AD872"/>
  <c r="BV871"/>
  <c r="AF871"/>
  <c r="AD871"/>
  <c r="BV870"/>
  <c r="AF870"/>
  <c r="AD870"/>
  <c r="BV869"/>
  <c r="AF869"/>
  <c r="AD869"/>
  <c r="BV868"/>
  <c r="AF868"/>
  <c r="AD868"/>
  <c r="BV867"/>
  <c r="AF867"/>
  <c r="AD867"/>
  <c r="BV866"/>
  <c r="AF866"/>
  <c r="AD866"/>
  <c r="BV865"/>
  <c r="AF865"/>
  <c r="AD865"/>
  <c r="BV864"/>
  <c r="AF864"/>
  <c r="AD864"/>
  <c r="BV863"/>
  <c r="AF863"/>
  <c r="AD863"/>
  <c r="BV862"/>
  <c r="AF862"/>
  <c r="AD862"/>
  <c r="BV861"/>
  <c r="AF861"/>
  <c r="AD861"/>
  <c r="BV860"/>
  <c r="AF860"/>
  <c r="AD860"/>
  <c r="BV859"/>
  <c r="AF859"/>
  <c r="AD859"/>
  <c r="BV858"/>
  <c r="AF858"/>
  <c r="AD858"/>
  <c r="BV857"/>
  <c r="AF857"/>
  <c r="AD857"/>
  <c r="BV856"/>
  <c r="AF856"/>
  <c r="AD856"/>
  <c r="BV855"/>
  <c r="AF855"/>
  <c r="AD855"/>
  <c r="BV854"/>
  <c r="AF854"/>
  <c r="AD854"/>
  <c r="BV853"/>
  <c r="AF853"/>
  <c r="AD853"/>
  <c r="BV852"/>
  <c r="AF852"/>
  <c r="AD852"/>
  <c r="BV851"/>
  <c r="AF851"/>
  <c r="AD851"/>
  <c r="BV850"/>
  <c r="AF850"/>
  <c r="AD850"/>
  <c r="BV849"/>
  <c r="AF849"/>
  <c r="AD849"/>
  <c r="BV848"/>
  <c r="AF848"/>
  <c r="AD848"/>
  <c r="BV847"/>
  <c r="AF847"/>
  <c r="AD847"/>
  <c r="BV846"/>
  <c r="AF846"/>
  <c r="AD846"/>
  <c r="BV845"/>
  <c r="AF845"/>
  <c r="AD845"/>
  <c r="BV844"/>
  <c r="AF844"/>
  <c r="AD844"/>
  <c r="BV843"/>
  <c r="AF843"/>
  <c r="AD843"/>
  <c r="BV842"/>
  <c r="AF842"/>
  <c r="AD842"/>
  <c r="BV841"/>
  <c r="AF841"/>
  <c r="AD841"/>
  <c r="BV840"/>
  <c r="AF840"/>
  <c r="AD840"/>
  <c r="BV839"/>
  <c r="AF839"/>
  <c r="AD839"/>
  <c r="BV838"/>
  <c r="AF838"/>
  <c r="AD838"/>
  <c r="BV837"/>
  <c r="AF837"/>
  <c r="AD837"/>
  <c r="BV836"/>
  <c r="AF836"/>
  <c r="AD836"/>
  <c r="BV835"/>
  <c r="AF835"/>
  <c r="AD835"/>
  <c r="BV834"/>
  <c r="AF834"/>
  <c r="AD834"/>
  <c r="BV833"/>
  <c r="AF833"/>
  <c r="AD833"/>
  <c r="BV832"/>
  <c r="AF832"/>
  <c r="AD832"/>
  <c r="BV831"/>
  <c r="AF831"/>
  <c r="AD831"/>
  <c r="BV830"/>
  <c r="AF830"/>
  <c r="AD830"/>
  <c r="BV829"/>
  <c r="AF829"/>
  <c r="AD829"/>
  <c r="BV828"/>
  <c r="AF828"/>
  <c r="AD828"/>
  <c r="BV827"/>
  <c r="AF827"/>
  <c r="AD827"/>
  <c r="BV826"/>
  <c r="AF826"/>
  <c r="AD826"/>
  <c r="BV825"/>
  <c r="AF825"/>
  <c r="AD825"/>
  <c r="BV824"/>
  <c r="AF824"/>
  <c r="AD824"/>
  <c r="BV823"/>
  <c r="AF823"/>
  <c r="AD823"/>
  <c r="BV822"/>
  <c r="AF822"/>
  <c r="AD822"/>
  <c r="BV821"/>
  <c r="AF821"/>
  <c r="AD821"/>
  <c r="BV820"/>
  <c r="AF820"/>
  <c r="AD820"/>
  <c r="BV819"/>
  <c r="AF819"/>
  <c r="AD819"/>
  <c r="BV818"/>
  <c r="AF818"/>
  <c r="AD818"/>
  <c r="BV817"/>
  <c r="AF817"/>
  <c r="AD817"/>
  <c r="BV816"/>
  <c r="AF816"/>
  <c r="AD816"/>
  <c r="BV815"/>
  <c r="AF815"/>
  <c r="AD815"/>
  <c r="BV814"/>
  <c r="AF814"/>
  <c r="AD814"/>
  <c r="BV813"/>
  <c r="AF813"/>
  <c r="AD813"/>
  <c r="BV812"/>
  <c r="AF812"/>
  <c r="AD812"/>
  <c r="BV811"/>
  <c r="AF811"/>
  <c r="AD811"/>
  <c r="BV810"/>
  <c r="AF810"/>
  <c r="AD810"/>
  <c r="BV809"/>
  <c r="AF809"/>
  <c r="AD809"/>
  <c r="BV808"/>
  <c r="AF808"/>
  <c r="AD808"/>
  <c r="BV807"/>
  <c r="AF807"/>
  <c r="AD807"/>
  <c r="BV806"/>
  <c r="AF806"/>
  <c r="AD806"/>
  <c r="BV805"/>
  <c r="AF805"/>
  <c r="AD805"/>
  <c r="BV804"/>
  <c r="AF804"/>
  <c r="AD804"/>
  <c r="BV803"/>
  <c r="AF803"/>
  <c r="AD803"/>
  <c r="BV802"/>
  <c r="AF802"/>
  <c r="AD802"/>
  <c r="BV801"/>
  <c r="AF801"/>
  <c r="AD801"/>
  <c r="BV800"/>
  <c r="AF800"/>
  <c r="AD800"/>
  <c r="BV799"/>
  <c r="AF799"/>
  <c r="AD799"/>
  <c r="BV798"/>
  <c r="AF798"/>
  <c r="AD798"/>
  <c r="BV797"/>
  <c r="AF797"/>
  <c r="AD797"/>
  <c r="BV796"/>
  <c r="AF796"/>
  <c r="AD796"/>
  <c r="BV795"/>
  <c r="AF795"/>
  <c r="AD795"/>
  <c r="BV794"/>
  <c r="AF794"/>
  <c r="AD794"/>
  <c r="BV793"/>
  <c r="AF793"/>
  <c r="AD793"/>
  <c r="BV792"/>
  <c r="AF792"/>
  <c r="AD792"/>
  <c r="BV791"/>
  <c r="AF791"/>
  <c r="AD791"/>
  <c r="BV790"/>
  <c r="AF790"/>
  <c r="AD790"/>
  <c r="BV789"/>
  <c r="AF789"/>
  <c r="AD789"/>
  <c r="BV788"/>
  <c r="AF788"/>
  <c r="AD788"/>
  <c r="BV787"/>
  <c r="AF787"/>
  <c r="AD787"/>
  <c r="BV786"/>
  <c r="AF786"/>
  <c r="AD786"/>
  <c r="BV785"/>
  <c r="AF785"/>
  <c r="AD785"/>
  <c r="BV784"/>
  <c r="AF784"/>
  <c r="AD784"/>
  <c r="BV783"/>
  <c r="AF783"/>
  <c r="AD783"/>
  <c r="BV782"/>
  <c r="AF782"/>
  <c r="AD782"/>
  <c r="BV781"/>
  <c r="AF781"/>
  <c r="AD781"/>
  <c r="BV780"/>
  <c r="AF780"/>
  <c r="AD780"/>
  <c r="BV779"/>
  <c r="AF779"/>
  <c r="AD779"/>
  <c r="BV778"/>
  <c r="AF778"/>
  <c r="AD778"/>
  <c r="BV777"/>
  <c r="AF777"/>
  <c r="AD777"/>
  <c r="BV776"/>
  <c r="AF776"/>
  <c r="AD776"/>
  <c r="BV775"/>
  <c r="AF775"/>
  <c r="AD775"/>
  <c r="BV774"/>
  <c r="AF774"/>
  <c r="AD774"/>
  <c r="BV773"/>
  <c r="AF773"/>
  <c r="AD773"/>
  <c r="BV772"/>
  <c r="AF772"/>
  <c r="AD772"/>
  <c r="BV771"/>
  <c r="AF771"/>
  <c r="AD771"/>
  <c r="BV770"/>
  <c r="AF770"/>
  <c r="AD770"/>
  <c r="BV769"/>
  <c r="AF769"/>
  <c r="AD769"/>
  <c r="BV768"/>
  <c r="AF768"/>
  <c r="AD768"/>
  <c r="BV767"/>
  <c r="AF767"/>
  <c r="AD767"/>
  <c r="BV766"/>
  <c r="AF766"/>
  <c r="AD766"/>
  <c r="BV765"/>
  <c r="AF765"/>
  <c r="AD765"/>
  <c r="BV764"/>
  <c r="AF764"/>
  <c r="AD764"/>
  <c r="BV763"/>
  <c r="AF763"/>
  <c r="AD763"/>
  <c r="BV762"/>
  <c r="AF762"/>
  <c r="AD762"/>
  <c r="BV761"/>
  <c r="AF761"/>
  <c r="AD761"/>
  <c r="BV760"/>
  <c r="AF760"/>
  <c r="AD760"/>
  <c r="BV759"/>
  <c r="AF759"/>
  <c r="AD759"/>
  <c r="BV758"/>
  <c r="AF758"/>
  <c r="AD758"/>
  <c r="BV757"/>
  <c r="AF757"/>
  <c r="AD757"/>
  <c r="BV756"/>
  <c r="AF756"/>
  <c r="AD756"/>
  <c r="BV755"/>
  <c r="AF755"/>
  <c r="AD755"/>
  <c r="BV754"/>
  <c r="AF754"/>
  <c r="AD754"/>
  <c r="BV753"/>
  <c r="AF753"/>
  <c r="AD753"/>
  <c r="BV752"/>
  <c r="AF752"/>
  <c r="AD752"/>
  <c r="BV751"/>
  <c r="AF751"/>
  <c r="AD751"/>
  <c r="BV750"/>
  <c r="AF750"/>
  <c r="AD750"/>
  <c r="BV749"/>
  <c r="AF749"/>
  <c r="AD749"/>
  <c r="BV748"/>
  <c r="AF748"/>
  <c r="AD748"/>
  <c r="BV747"/>
  <c r="AF747"/>
  <c r="AD747"/>
  <c r="BV746"/>
  <c r="AF746"/>
  <c r="AD746"/>
  <c r="BV745"/>
  <c r="AF745"/>
  <c r="AD745"/>
  <c r="BV744"/>
  <c r="AF744"/>
  <c r="AD744"/>
  <c r="BV743"/>
  <c r="AF743"/>
  <c r="AD743"/>
  <c r="BV742"/>
  <c r="AF742"/>
  <c r="AD742"/>
  <c r="BV741"/>
  <c r="AF741"/>
  <c r="AD741"/>
  <c r="BV740"/>
  <c r="AF740"/>
  <c r="AD740"/>
  <c r="BV739"/>
  <c r="AF739"/>
  <c r="AD739"/>
  <c r="BV738"/>
  <c r="AF738"/>
  <c r="AD738"/>
  <c r="BV737"/>
  <c r="AF737"/>
  <c r="AD737"/>
  <c r="BV736"/>
  <c r="AF736"/>
  <c r="AD736"/>
  <c r="BV735"/>
  <c r="AF735"/>
  <c r="AD735"/>
  <c r="BV734"/>
  <c r="AF734"/>
  <c r="AD734"/>
  <c r="BV733"/>
  <c r="AF733"/>
  <c r="AD733"/>
  <c r="BV732"/>
  <c r="AF732"/>
  <c r="AD732"/>
  <c r="BV731"/>
  <c r="AF731"/>
  <c r="AD731"/>
  <c r="BV730"/>
  <c r="AF730"/>
  <c r="AD730"/>
  <c r="BV729"/>
  <c r="AF729"/>
  <c r="AD729"/>
  <c r="BV728"/>
  <c r="AF728"/>
  <c r="AD728"/>
  <c r="BV727"/>
  <c r="AF727"/>
  <c r="AD727"/>
  <c r="BV726"/>
  <c r="AF726"/>
  <c r="AD726"/>
  <c r="BV725"/>
  <c r="AF725"/>
  <c r="AD725"/>
  <c r="BV724"/>
  <c r="AF724"/>
  <c r="AD724"/>
  <c r="BV723"/>
  <c r="AF723"/>
  <c r="AD723"/>
  <c r="BV722"/>
  <c r="AF722"/>
  <c r="AD722"/>
  <c r="BV721"/>
  <c r="AF721"/>
  <c r="AD721"/>
  <c r="BV720"/>
  <c r="AF720"/>
  <c r="AD720"/>
  <c r="BV719"/>
  <c r="AF719"/>
  <c r="AD719"/>
  <c r="BV718"/>
  <c r="AF718"/>
  <c r="AD718"/>
  <c r="BV717"/>
  <c r="AF717"/>
  <c r="AD717"/>
  <c r="BV716"/>
  <c r="AF716"/>
  <c r="AD716"/>
  <c r="BV715"/>
  <c r="AF715"/>
  <c r="AD715"/>
  <c r="BV714"/>
  <c r="AF714"/>
  <c r="AD714"/>
  <c r="BV713"/>
  <c r="AF713"/>
  <c r="AD713"/>
  <c r="BV712"/>
  <c r="AF712"/>
  <c r="AD712"/>
  <c r="BV711"/>
  <c r="AF711"/>
  <c r="AD711"/>
  <c r="BV710"/>
  <c r="AF710"/>
  <c r="AD710"/>
  <c r="BV709"/>
  <c r="AF709"/>
  <c r="AD709"/>
  <c r="BV708"/>
  <c r="AF708"/>
  <c r="AD708"/>
  <c r="BV707"/>
  <c r="AF707"/>
  <c r="AD707"/>
  <c r="BV706"/>
  <c r="AF706"/>
  <c r="AD706"/>
  <c r="BV705"/>
  <c r="AF705"/>
  <c r="AD705"/>
  <c r="BV704"/>
  <c r="AF704"/>
  <c r="AD704"/>
  <c r="BV703"/>
  <c r="AF703"/>
  <c r="AD703"/>
  <c r="BV702"/>
  <c r="AF702"/>
  <c r="AD702"/>
  <c r="BV701"/>
  <c r="AF701"/>
  <c r="AD701"/>
  <c r="BV700"/>
  <c r="AF700"/>
  <c r="AD700"/>
  <c r="BV699"/>
  <c r="AF699"/>
  <c r="AD699"/>
  <c r="BV698"/>
  <c r="AF698"/>
  <c r="AD698"/>
  <c r="BV697"/>
  <c r="AF697"/>
  <c r="AD697"/>
  <c r="BV696"/>
  <c r="AF696"/>
  <c r="AD696"/>
  <c r="BV695"/>
  <c r="AF695"/>
  <c r="AD695"/>
  <c r="BV694"/>
  <c r="AF694"/>
  <c r="AD694"/>
  <c r="BV693"/>
  <c r="AF693"/>
  <c r="AD693"/>
  <c r="BV692"/>
  <c r="AF692"/>
  <c r="AD692"/>
  <c r="BV691"/>
  <c r="AF691"/>
  <c r="AD691"/>
  <c r="BV690"/>
  <c r="AF690"/>
  <c r="AD690"/>
  <c r="BV689"/>
  <c r="AF689"/>
  <c r="AD689"/>
  <c r="BV688"/>
  <c r="AF688"/>
  <c r="AD688"/>
  <c r="BV687"/>
  <c r="AF687"/>
  <c r="AD687"/>
  <c r="BV686"/>
  <c r="AF686"/>
  <c r="AD686"/>
  <c r="BV685"/>
  <c r="AF685"/>
  <c r="AD685"/>
  <c r="BV684"/>
  <c r="AF684"/>
  <c r="AD684"/>
  <c r="BV683"/>
  <c r="AF683"/>
  <c r="AD683"/>
  <c r="BV682"/>
  <c r="AF682"/>
  <c r="AD682"/>
  <c r="BV681"/>
  <c r="AF681"/>
  <c r="AD681"/>
  <c r="BV680"/>
  <c r="AF680"/>
  <c r="AD680"/>
  <c r="BV679"/>
  <c r="AF679"/>
  <c r="AD679"/>
  <c r="BV678"/>
  <c r="AF678"/>
  <c r="AD678"/>
  <c r="BV677"/>
  <c r="AF677"/>
  <c r="AD677"/>
  <c r="BV676"/>
  <c r="AF676"/>
  <c r="AD676"/>
  <c r="BV675"/>
  <c r="AF675"/>
  <c r="AD675"/>
  <c r="BV674"/>
  <c r="AF674"/>
  <c r="AD674"/>
  <c r="BV673"/>
  <c r="AF673"/>
  <c r="AD673"/>
  <c r="BV672"/>
  <c r="AF672"/>
  <c r="AD672"/>
  <c r="BV671"/>
  <c r="AF671"/>
  <c r="AD671"/>
  <c r="BV670"/>
  <c r="AF670"/>
  <c r="AD670"/>
  <c r="BV669"/>
  <c r="AF669"/>
  <c r="AD669"/>
  <c r="BV668"/>
  <c r="AF668"/>
  <c r="AD668"/>
  <c r="BV667"/>
  <c r="AF667"/>
  <c r="AD667"/>
  <c r="BV666"/>
  <c r="AF666"/>
  <c r="AD666"/>
  <c r="BV665"/>
  <c r="AF665"/>
  <c r="AD665"/>
  <c r="BV664"/>
  <c r="AF664"/>
  <c r="AD664"/>
  <c r="BV663"/>
  <c r="AF663"/>
  <c r="AD663"/>
  <c r="BV662"/>
  <c r="AF662"/>
  <c r="AD662"/>
  <c r="BV661"/>
  <c r="AF661"/>
  <c r="AD661"/>
  <c r="BV660"/>
  <c r="AF660"/>
  <c r="AD660"/>
  <c r="BV659"/>
  <c r="AF659"/>
  <c r="AD659"/>
  <c r="BV658"/>
  <c r="AF658"/>
  <c r="AD658"/>
  <c r="BV657"/>
  <c r="AF657"/>
  <c r="AD657"/>
  <c r="BV656"/>
  <c r="AF656"/>
  <c r="AD656"/>
  <c r="BV655"/>
  <c r="AF655"/>
  <c r="AD655"/>
  <c r="BV654"/>
  <c r="AF654"/>
  <c r="AD654"/>
  <c r="BV653"/>
  <c r="AF653"/>
  <c r="AD653"/>
  <c r="BV652"/>
  <c r="AF652"/>
  <c r="AD652"/>
  <c r="BV651"/>
  <c r="AF651"/>
  <c r="AD651"/>
  <c r="BV650"/>
  <c r="AF650"/>
  <c r="AD650"/>
  <c r="BV649"/>
  <c r="AF649"/>
  <c r="AD649"/>
  <c r="BV648"/>
  <c r="AF648"/>
  <c r="AD648"/>
  <c r="BV647"/>
  <c r="AF647"/>
  <c r="AD647"/>
  <c r="BV646"/>
  <c r="AF646"/>
  <c r="AD646"/>
  <c r="BV645"/>
  <c r="AF645"/>
  <c r="AD645"/>
  <c r="BV644"/>
  <c r="AF644"/>
  <c r="AD644"/>
  <c r="BV643"/>
  <c r="AF643"/>
  <c r="AD643"/>
  <c r="BV642"/>
  <c r="AF642"/>
  <c r="AD642"/>
  <c r="BV641"/>
  <c r="AF641"/>
  <c r="AD641"/>
  <c r="BV640"/>
  <c r="AF640"/>
  <c r="AD640"/>
  <c r="BV639"/>
  <c r="AF639"/>
  <c r="AD639"/>
  <c r="BV638"/>
  <c r="AF638"/>
  <c r="AD638"/>
  <c r="BV637"/>
  <c r="AF637"/>
  <c r="AD637"/>
  <c r="BV636"/>
  <c r="AF636"/>
  <c r="AD636"/>
  <c r="BV635"/>
  <c r="AF635"/>
  <c r="AD635"/>
  <c r="BV634"/>
  <c r="AF634"/>
  <c r="AD634"/>
  <c r="BV633"/>
  <c r="AF633"/>
  <c r="AD633"/>
  <c r="BV632"/>
  <c r="AF632"/>
  <c r="AD632"/>
  <c r="BV631"/>
  <c r="AF631"/>
  <c r="AD631"/>
  <c r="BV630"/>
  <c r="AF630"/>
  <c r="AD630"/>
  <c r="BV629"/>
  <c r="AF629"/>
  <c r="AD629"/>
  <c r="BV628"/>
  <c r="AF628"/>
  <c r="AD628"/>
  <c r="BV627"/>
  <c r="AF627"/>
  <c r="AD627"/>
  <c r="BV626"/>
  <c r="AF626"/>
  <c r="AD626"/>
  <c r="BV625"/>
  <c r="AF625"/>
  <c r="AD625"/>
  <c r="BV624"/>
  <c r="AF624"/>
  <c r="AD624"/>
  <c r="BV623"/>
  <c r="AF623"/>
  <c r="AD623"/>
  <c r="BV622"/>
  <c r="AF622"/>
  <c r="AD622"/>
  <c r="BV621"/>
  <c r="AF621"/>
  <c r="AD621"/>
  <c r="BV620"/>
  <c r="AF620"/>
  <c r="AD620"/>
  <c r="BV619"/>
  <c r="AF619"/>
  <c r="AD619"/>
  <c r="BV618"/>
  <c r="AF618"/>
  <c r="AD618"/>
  <c r="BV617"/>
  <c r="AF617"/>
  <c r="AD617"/>
  <c r="BV616"/>
  <c r="AF616"/>
  <c r="AD616"/>
  <c r="BV615"/>
  <c r="AF615"/>
  <c r="AD615"/>
  <c r="BV614"/>
  <c r="AF614"/>
  <c r="AD614"/>
  <c r="BV613"/>
  <c r="AF613"/>
  <c r="AD613"/>
  <c r="BV612"/>
  <c r="AF612"/>
  <c r="AD612"/>
  <c r="BV611"/>
  <c r="AF611"/>
  <c r="AD611"/>
  <c r="BV610"/>
  <c r="AF610"/>
  <c r="AD610"/>
  <c r="BV609"/>
  <c r="AF609"/>
  <c r="AD609"/>
  <c r="BV608"/>
  <c r="AF608"/>
  <c r="AD608"/>
  <c r="BV607"/>
  <c r="AF607"/>
  <c r="AD607"/>
  <c r="BV606"/>
  <c r="AF606"/>
  <c r="AD606"/>
  <c r="BV605"/>
  <c r="AF605"/>
  <c r="AD605"/>
  <c r="BV604"/>
  <c r="AF604"/>
  <c r="AD604"/>
  <c r="BV603"/>
  <c r="AF603"/>
  <c r="AD603"/>
  <c r="BV602"/>
  <c r="AF602"/>
  <c r="AD602"/>
  <c r="BV601"/>
  <c r="AF601"/>
  <c r="AD601"/>
  <c r="BV600"/>
  <c r="AF600"/>
  <c r="AD600"/>
  <c r="BV599"/>
  <c r="AF599"/>
  <c r="AD599"/>
  <c r="BV598"/>
  <c r="AF598"/>
  <c r="AD598"/>
  <c r="BV597"/>
  <c r="AF597"/>
  <c r="AD597"/>
  <c r="BV596"/>
  <c r="AF596"/>
  <c r="AD596"/>
  <c r="BV595"/>
  <c r="AF595"/>
  <c r="AD595"/>
  <c r="BV594"/>
  <c r="AF594"/>
  <c r="AD594"/>
  <c r="BV593"/>
  <c r="AF593"/>
  <c r="AD593"/>
  <c r="BV592"/>
  <c r="AF592"/>
  <c r="AD592"/>
  <c r="BV591"/>
  <c r="AF591"/>
  <c r="AD591"/>
  <c r="BV590"/>
  <c r="AF590"/>
  <c r="AD590"/>
  <c r="BV589"/>
  <c r="AF589"/>
  <c r="AD589"/>
  <c r="BV588"/>
  <c r="AF588"/>
  <c r="AD588"/>
  <c r="BV587"/>
  <c r="AF587"/>
  <c r="AD587"/>
  <c r="BV586"/>
  <c r="AF586"/>
  <c r="AD586"/>
  <c r="BV585"/>
  <c r="AF585"/>
  <c r="AD585"/>
  <c r="BV584"/>
  <c r="AF584"/>
  <c r="AD584"/>
  <c r="BV583"/>
  <c r="AF583"/>
  <c r="AD583"/>
  <c r="BV582"/>
  <c r="AF582"/>
  <c r="AD582"/>
  <c r="BV581"/>
  <c r="AF581"/>
  <c r="AD581"/>
  <c r="BV580"/>
  <c r="AF580"/>
  <c r="AD580"/>
  <c r="BV579"/>
  <c r="AF579"/>
  <c r="AD579"/>
  <c r="BV578"/>
  <c r="AF578"/>
  <c r="AD578"/>
  <c r="BV577"/>
  <c r="AF577"/>
  <c r="AD577"/>
  <c r="BV576"/>
  <c r="AF576"/>
  <c r="AD576"/>
  <c r="BV575"/>
  <c r="AF575"/>
  <c r="AD575"/>
  <c r="BV574"/>
  <c r="AF574"/>
  <c r="AD574"/>
  <c r="BV573"/>
  <c r="AF573"/>
  <c r="AD573"/>
  <c r="BV572"/>
  <c r="AF572"/>
  <c r="AD572"/>
  <c r="BV571"/>
  <c r="AF571"/>
  <c r="AD571"/>
  <c r="BV570"/>
  <c r="AF570"/>
  <c r="AD570"/>
  <c r="BV569"/>
  <c r="AF569"/>
  <c r="AD569"/>
  <c r="BV568"/>
  <c r="AF568"/>
  <c r="AD568"/>
  <c r="BV567"/>
  <c r="AF567"/>
  <c r="AD567"/>
  <c r="BV566"/>
  <c r="AF566"/>
  <c r="AD566"/>
  <c r="BV565"/>
  <c r="AF565"/>
  <c r="AD565"/>
  <c r="BV564"/>
  <c r="AF564"/>
  <c r="AD564"/>
  <c r="BV563"/>
  <c r="AF563"/>
  <c r="AD563"/>
  <c r="BV562"/>
  <c r="AF562"/>
  <c r="AD562"/>
  <c r="BV561"/>
  <c r="AF561"/>
  <c r="AD561"/>
  <c r="BV560"/>
  <c r="AF560"/>
  <c r="AD560"/>
  <c r="BV559"/>
  <c r="AF559"/>
  <c r="AD559"/>
  <c r="BV558"/>
  <c r="AF558"/>
  <c r="AD558"/>
  <c r="BV557"/>
  <c r="AF557"/>
  <c r="AD557"/>
  <c r="BV556"/>
  <c r="AF556"/>
  <c r="AD556"/>
  <c r="BV555"/>
  <c r="AF555"/>
  <c r="AD555"/>
  <c r="BV554"/>
  <c r="AF554"/>
  <c r="AD554"/>
  <c r="BV553"/>
  <c r="AF553"/>
  <c r="AD553"/>
  <c r="BV552"/>
  <c r="AF552"/>
  <c r="AD552"/>
  <c r="BV551"/>
  <c r="AF551"/>
  <c r="AD551"/>
  <c r="BV550"/>
  <c r="AF550"/>
  <c r="AD550"/>
  <c r="BV549"/>
  <c r="AF549"/>
  <c r="AD549"/>
  <c r="BV548"/>
  <c r="AF548"/>
  <c r="AD548"/>
  <c r="BV547"/>
  <c r="AF547"/>
  <c r="AD547"/>
  <c r="BV546"/>
  <c r="AF546"/>
  <c r="AD546"/>
  <c r="BV545"/>
  <c r="AF545"/>
  <c r="AD545"/>
  <c r="BV544"/>
  <c r="AF544"/>
  <c r="AD544"/>
  <c r="BV543"/>
  <c r="AF543"/>
  <c r="AD543"/>
  <c r="BV542"/>
  <c r="AF542"/>
  <c r="AD542"/>
  <c r="BV541"/>
  <c r="AF541"/>
  <c r="AD541"/>
  <c r="BV540"/>
  <c r="AF540"/>
  <c r="AD540"/>
  <c r="BV539"/>
  <c r="AF539"/>
  <c r="AD539"/>
  <c r="BV538"/>
  <c r="AF538"/>
  <c r="AD538"/>
  <c r="BV537"/>
  <c r="AF537"/>
  <c r="AD537"/>
  <c r="BV536"/>
  <c r="AF536"/>
  <c r="AD536"/>
  <c r="BV535"/>
  <c r="AF535"/>
  <c r="AD535"/>
  <c r="BV534"/>
  <c r="AF534"/>
  <c r="AD534"/>
  <c r="BV533"/>
  <c r="AF533"/>
  <c r="AD533"/>
  <c r="BV532"/>
  <c r="AF532"/>
  <c r="AD532"/>
  <c r="BV531"/>
  <c r="AF531"/>
  <c r="AD531"/>
  <c r="BV530"/>
  <c r="AF530"/>
  <c r="AD530"/>
  <c r="BV529"/>
  <c r="AF529"/>
  <c r="AD529"/>
  <c r="BV528"/>
  <c r="AF528"/>
  <c r="AD528"/>
  <c r="BV527"/>
  <c r="AF527"/>
  <c r="AD527"/>
  <c r="BV526"/>
  <c r="AF526"/>
  <c r="AD526"/>
  <c r="BV525"/>
  <c r="AF525"/>
  <c r="AD525"/>
  <c r="BV524"/>
  <c r="AF524"/>
  <c r="AD524"/>
  <c r="BV523"/>
  <c r="AF523"/>
  <c r="AD523"/>
  <c r="BV522"/>
  <c r="AF522"/>
  <c r="AD522"/>
  <c r="BV521"/>
  <c r="AF521"/>
  <c r="AD521"/>
  <c r="BV520"/>
  <c r="AF520"/>
  <c r="AD520"/>
  <c r="BV519"/>
  <c r="AF519"/>
  <c r="AD519"/>
  <c r="BV518"/>
  <c r="AF518"/>
  <c r="AD518"/>
  <c r="BV517"/>
  <c r="AF517"/>
  <c r="AD517"/>
  <c r="BV516"/>
  <c r="AF516"/>
  <c r="AD516"/>
  <c r="BV515"/>
  <c r="AF515"/>
  <c r="AD515"/>
  <c r="BV514"/>
  <c r="AF514"/>
  <c r="AD514"/>
  <c r="BV513"/>
  <c r="AF513"/>
  <c r="AD513"/>
  <c r="BV512"/>
  <c r="AF512"/>
  <c r="AD512"/>
  <c r="BV511"/>
  <c r="AF511"/>
  <c r="AD511"/>
  <c r="BV510"/>
  <c r="AF510"/>
  <c r="AD510"/>
  <c r="BF510" l="1"/>
  <c r="BT510" s="1"/>
  <c r="BD510"/>
  <c r="BR510" s="1"/>
  <c r="BB510"/>
  <c r="BP510" s="1"/>
  <c r="AZ510"/>
  <c r="BN510" s="1"/>
  <c r="AX510"/>
  <c r="BL510" s="1"/>
  <c r="AV510"/>
  <c r="BJ510" s="1"/>
  <c r="AT510"/>
  <c r="BH510" s="1"/>
  <c r="BE510"/>
  <c r="BS510" s="1"/>
  <c r="BC510"/>
  <c r="BQ510" s="1"/>
  <c r="BA510"/>
  <c r="BO510" s="1"/>
  <c r="AY510"/>
  <c r="BM510" s="1"/>
  <c r="AW510"/>
  <c r="BK510" s="1"/>
  <c r="AU510"/>
  <c r="BI510" s="1"/>
  <c r="BE511"/>
  <c r="BS511" s="1"/>
  <c r="BC511"/>
  <c r="BQ511" s="1"/>
  <c r="BA511"/>
  <c r="BO511" s="1"/>
  <c r="AY511"/>
  <c r="BM511" s="1"/>
  <c r="AW511"/>
  <c r="BK511" s="1"/>
  <c r="AU511"/>
  <c r="BI511" s="1"/>
  <c r="BF511"/>
  <c r="BT511" s="1"/>
  <c r="BD511"/>
  <c r="BR511" s="1"/>
  <c r="BB511"/>
  <c r="BP511" s="1"/>
  <c r="AZ511"/>
  <c r="BN511" s="1"/>
  <c r="AX511"/>
  <c r="BL511" s="1"/>
  <c r="AV511"/>
  <c r="BJ511" s="1"/>
  <c r="AT511"/>
  <c r="BH511" s="1"/>
  <c r="BF512"/>
  <c r="BT512" s="1"/>
  <c r="BD512"/>
  <c r="BR512" s="1"/>
  <c r="BB512"/>
  <c r="BP512" s="1"/>
  <c r="AZ512"/>
  <c r="BN512" s="1"/>
  <c r="AX512"/>
  <c r="BL512" s="1"/>
  <c r="AV512"/>
  <c r="BJ512" s="1"/>
  <c r="AT512"/>
  <c r="BH512" s="1"/>
  <c r="BE512"/>
  <c r="BS512" s="1"/>
  <c r="BC512"/>
  <c r="BQ512" s="1"/>
  <c r="BA512"/>
  <c r="BO512" s="1"/>
  <c r="AY512"/>
  <c r="BM512" s="1"/>
  <c r="AW512"/>
  <c r="BK512" s="1"/>
  <c r="AU512"/>
  <c r="BI512" s="1"/>
  <c r="BE513"/>
  <c r="BS513" s="1"/>
  <c r="BC513"/>
  <c r="BQ513" s="1"/>
  <c r="BA513"/>
  <c r="BO513" s="1"/>
  <c r="AY513"/>
  <c r="BM513" s="1"/>
  <c r="AW513"/>
  <c r="BK513" s="1"/>
  <c r="AU513"/>
  <c r="BI513" s="1"/>
  <c r="BF513"/>
  <c r="BT513" s="1"/>
  <c r="BD513"/>
  <c r="BR513" s="1"/>
  <c r="BB513"/>
  <c r="BP513" s="1"/>
  <c r="AZ513"/>
  <c r="BN513" s="1"/>
  <c r="AX513"/>
  <c r="BL513" s="1"/>
  <c r="AV513"/>
  <c r="BJ513" s="1"/>
  <c r="AT513"/>
  <c r="BH513" s="1"/>
  <c r="BF514"/>
  <c r="BT514" s="1"/>
  <c r="BD514"/>
  <c r="BR514" s="1"/>
  <c r="BB514"/>
  <c r="BP514" s="1"/>
  <c r="AZ514"/>
  <c r="BN514" s="1"/>
  <c r="AX514"/>
  <c r="BL514" s="1"/>
  <c r="AV514"/>
  <c r="BJ514" s="1"/>
  <c r="AT514"/>
  <c r="BH514" s="1"/>
  <c r="BE514"/>
  <c r="BS514" s="1"/>
  <c r="BC514"/>
  <c r="BQ514" s="1"/>
  <c r="BA514"/>
  <c r="BO514" s="1"/>
  <c r="AY514"/>
  <c r="BM514" s="1"/>
  <c r="AW514"/>
  <c r="BK514" s="1"/>
  <c r="AU514"/>
  <c r="BI514" s="1"/>
  <c r="BE515"/>
  <c r="BS515" s="1"/>
  <c r="BC515"/>
  <c r="BQ515" s="1"/>
  <c r="BA515"/>
  <c r="BO515" s="1"/>
  <c r="AY515"/>
  <c r="BM515" s="1"/>
  <c r="AW515"/>
  <c r="BK515" s="1"/>
  <c r="AU515"/>
  <c r="BI515" s="1"/>
  <c r="BF515"/>
  <c r="BT515" s="1"/>
  <c r="BD515"/>
  <c r="BR515" s="1"/>
  <c r="BB515"/>
  <c r="BP515" s="1"/>
  <c r="AZ515"/>
  <c r="BN515" s="1"/>
  <c r="AX515"/>
  <c r="BL515" s="1"/>
  <c r="AV515"/>
  <c r="BJ515" s="1"/>
  <c r="AT515"/>
  <c r="BH515" s="1"/>
  <c r="BF516"/>
  <c r="BT516" s="1"/>
  <c r="BD516"/>
  <c r="BR516" s="1"/>
  <c r="BB516"/>
  <c r="BP516" s="1"/>
  <c r="AZ516"/>
  <c r="BN516" s="1"/>
  <c r="AX516"/>
  <c r="BL516" s="1"/>
  <c r="AV516"/>
  <c r="BJ516" s="1"/>
  <c r="AT516"/>
  <c r="BH516" s="1"/>
  <c r="BE516"/>
  <c r="BS516" s="1"/>
  <c r="BC516"/>
  <c r="BQ516" s="1"/>
  <c r="BA516"/>
  <c r="BO516" s="1"/>
  <c r="AY516"/>
  <c r="BM516" s="1"/>
  <c r="AW516"/>
  <c r="BK516" s="1"/>
  <c r="AU516"/>
  <c r="BI516" s="1"/>
  <c r="BE517"/>
  <c r="BS517" s="1"/>
  <c r="BC517"/>
  <c r="BQ517" s="1"/>
  <c r="BA517"/>
  <c r="BO517" s="1"/>
  <c r="AY517"/>
  <c r="BM517" s="1"/>
  <c r="AW517"/>
  <c r="BK517" s="1"/>
  <c r="AU517"/>
  <c r="BI517" s="1"/>
  <c r="BF517"/>
  <c r="BT517" s="1"/>
  <c r="BD517"/>
  <c r="BR517" s="1"/>
  <c r="BB517"/>
  <c r="BP517" s="1"/>
  <c r="AZ517"/>
  <c r="BN517" s="1"/>
  <c r="AX517"/>
  <c r="BL517" s="1"/>
  <c r="AV517"/>
  <c r="BJ517" s="1"/>
  <c r="AT517"/>
  <c r="BH517" s="1"/>
  <c r="BF518"/>
  <c r="BT518" s="1"/>
  <c r="BD518"/>
  <c r="BR518" s="1"/>
  <c r="BB518"/>
  <c r="BP518" s="1"/>
  <c r="AZ518"/>
  <c r="BN518" s="1"/>
  <c r="AX518"/>
  <c r="BL518" s="1"/>
  <c r="AV518"/>
  <c r="BJ518" s="1"/>
  <c r="AT518"/>
  <c r="BH518" s="1"/>
  <c r="BE518"/>
  <c r="BS518" s="1"/>
  <c r="BC518"/>
  <c r="BQ518" s="1"/>
  <c r="BA518"/>
  <c r="BO518" s="1"/>
  <c r="AY518"/>
  <c r="BM518" s="1"/>
  <c r="AW518"/>
  <c r="BK518" s="1"/>
  <c r="AU518"/>
  <c r="BI518" s="1"/>
  <c r="BE519"/>
  <c r="BS519" s="1"/>
  <c r="BC519"/>
  <c r="BQ519" s="1"/>
  <c r="BA519"/>
  <c r="BO519" s="1"/>
  <c r="AY519"/>
  <c r="BM519" s="1"/>
  <c r="AW519"/>
  <c r="BK519" s="1"/>
  <c r="AU519"/>
  <c r="BI519" s="1"/>
  <c r="BF519"/>
  <c r="BT519" s="1"/>
  <c r="BD519"/>
  <c r="BR519" s="1"/>
  <c r="BB519"/>
  <c r="BP519" s="1"/>
  <c r="AZ519"/>
  <c r="BN519" s="1"/>
  <c r="AX519"/>
  <c r="BL519" s="1"/>
  <c r="AV519"/>
  <c r="BJ519" s="1"/>
  <c r="AT519"/>
  <c r="BH519" s="1"/>
  <c r="BF520"/>
  <c r="BT520" s="1"/>
  <c r="BD520"/>
  <c r="BR520" s="1"/>
  <c r="BB520"/>
  <c r="BP520" s="1"/>
  <c r="AZ520"/>
  <c r="BN520" s="1"/>
  <c r="AX520"/>
  <c r="BL520" s="1"/>
  <c r="AV520"/>
  <c r="BJ520" s="1"/>
  <c r="AT520"/>
  <c r="BH520" s="1"/>
  <c r="BE520"/>
  <c r="BS520" s="1"/>
  <c r="BC520"/>
  <c r="BQ520" s="1"/>
  <c r="BA520"/>
  <c r="BO520" s="1"/>
  <c r="AY520"/>
  <c r="BM520" s="1"/>
  <c r="AW520"/>
  <c r="BK520" s="1"/>
  <c r="AU520"/>
  <c r="BI520" s="1"/>
  <c r="BE521"/>
  <c r="BS521" s="1"/>
  <c r="BC521"/>
  <c r="BQ521" s="1"/>
  <c r="BA521"/>
  <c r="BO521" s="1"/>
  <c r="AY521"/>
  <c r="BM521" s="1"/>
  <c r="AW521"/>
  <c r="BK521" s="1"/>
  <c r="AU521"/>
  <c r="BI521" s="1"/>
  <c r="BF521"/>
  <c r="BT521" s="1"/>
  <c r="BD521"/>
  <c r="BR521" s="1"/>
  <c r="BB521"/>
  <c r="BP521" s="1"/>
  <c r="AZ521"/>
  <c r="BN521" s="1"/>
  <c r="AX521"/>
  <c r="BL521" s="1"/>
  <c r="AV521"/>
  <c r="BJ521" s="1"/>
  <c r="AT521"/>
  <c r="BH521" s="1"/>
  <c r="BF522"/>
  <c r="BT522" s="1"/>
  <c r="BD522"/>
  <c r="BR522" s="1"/>
  <c r="BB522"/>
  <c r="BP522" s="1"/>
  <c r="AZ522"/>
  <c r="BN522" s="1"/>
  <c r="AX522"/>
  <c r="BL522" s="1"/>
  <c r="AV522"/>
  <c r="BJ522" s="1"/>
  <c r="AT522"/>
  <c r="BH522" s="1"/>
  <c r="BE522"/>
  <c r="BS522" s="1"/>
  <c r="BC522"/>
  <c r="BQ522" s="1"/>
  <c r="BA522"/>
  <c r="BO522" s="1"/>
  <c r="AY522"/>
  <c r="BM522" s="1"/>
  <c r="AW522"/>
  <c r="BK522" s="1"/>
  <c r="AU522"/>
  <c r="BI522" s="1"/>
  <c r="BE523"/>
  <c r="BS523" s="1"/>
  <c r="BC523"/>
  <c r="BQ523" s="1"/>
  <c r="BA523"/>
  <c r="BO523" s="1"/>
  <c r="AY523"/>
  <c r="BM523" s="1"/>
  <c r="AW523"/>
  <c r="BK523" s="1"/>
  <c r="AU523"/>
  <c r="BI523" s="1"/>
  <c r="BF523"/>
  <c r="BT523" s="1"/>
  <c r="BD523"/>
  <c r="BR523" s="1"/>
  <c r="BB523"/>
  <c r="BP523" s="1"/>
  <c r="AZ523"/>
  <c r="BN523" s="1"/>
  <c r="AX523"/>
  <c r="BL523" s="1"/>
  <c r="AV523"/>
  <c r="BJ523" s="1"/>
  <c r="AT523"/>
  <c r="BH523" s="1"/>
  <c r="BF524"/>
  <c r="BT524" s="1"/>
  <c r="BD524"/>
  <c r="BR524" s="1"/>
  <c r="BB524"/>
  <c r="BP524" s="1"/>
  <c r="AZ524"/>
  <c r="BN524" s="1"/>
  <c r="AX524"/>
  <c r="BL524" s="1"/>
  <c r="AV524"/>
  <c r="BJ524" s="1"/>
  <c r="AT524"/>
  <c r="BH524" s="1"/>
  <c r="BE524"/>
  <c r="BS524" s="1"/>
  <c r="BC524"/>
  <c r="BQ524" s="1"/>
  <c r="BA524"/>
  <c r="BO524" s="1"/>
  <c r="AY524"/>
  <c r="BM524" s="1"/>
  <c r="AW524"/>
  <c r="BK524" s="1"/>
  <c r="AU524"/>
  <c r="BI524" s="1"/>
  <c r="BE525"/>
  <c r="BS525" s="1"/>
  <c r="BC525"/>
  <c r="BQ525" s="1"/>
  <c r="BA525"/>
  <c r="BO525" s="1"/>
  <c r="AY525"/>
  <c r="BM525" s="1"/>
  <c r="AW525"/>
  <c r="BK525" s="1"/>
  <c r="AU525"/>
  <c r="BI525" s="1"/>
  <c r="BF525"/>
  <c r="BT525" s="1"/>
  <c r="BD525"/>
  <c r="BR525" s="1"/>
  <c r="BB525"/>
  <c r="BP525" s="1"/>
  <c r="AZ525"/>
  <c r="BN525" s="1"/>
  <c r="AX525"/>
  <c r="BL525" s="1"/>
  <c r="AV525"/>
  <c r="BJ525" s="1"/>
  <c r="AT525"/>
  <c r="BH525" s="1"/>
  <c r="BF526"/>
  <c r="BT526" s="1"/>
  <c r="BD526"/>
  <c r="BR526" s="1"/>
  <c r="BB526"/>
  <c r="BP526" s="1"/>
  <c r="AZ526"/>
  <c r="BN526" s="1"/>
  <c r="AX526"/>
  <c r="BL526" s="1"/>
  <c r="AV526"/>
  <c r="BJ526" s="1"/>
  <c r="AT526"/>
  <c r="BH526" s="1"/>
  <c r="BE526"/>
  <c r="BS526" s="1"/>
  <c r="BC526"/>
  <c r="BQ526" s="1"/>
  <c r="BA526"/>
  <c r="BO526" s="1"/>
  <c r="AY526"/>
  <c r="BM526" s="1"/>
  <c r="AW526"/>
  <c r="BK526" s="1"/>
  <c r="AU526"/>
  <c r="BI526" s="1"/>
  <c r="BE527"/>
  <c r="BS527" s="1"/>
  <c r="BC527"/>
  <c r="BQ527" s="1"/>
  <c r="BA527"/>
  <c r="BO527" s="1"/>
  <c r="AY527"/>
  <c r="BM527" s="1"/>
  <c r="AW527"/>
  <c r="BK527" s="1"/>
  <c r="AU527"/>
  <c r="BI527" s="1"/>
  <c r="BF527"/>
  <c r="BT527" s="1"/>
  <c r="BD527"/>
  <c r="BR527" s="1"/>
  <c r="BB527"/>
  <c r="BP527" s="1"/>
  <c r="AZ527"/>
  <c r="BN527" s="1"/>
  <c r="AX527"/>
  <c r="BL527" s="1"/>
  <c r="AV527"/>
  <c r="BJ527" s="1"/>
  <c r="AT527"/>
  <c r="BH527" s="1"/>
  <c r="BF528"/>
  <c r="BT528" s="1"/>
  <c r="BD528"/>
  <c r="BR528" s="1"/>
  <c r="BB528"/>
  <c r="BP528" s="1"/>
  <c r="AZ528"/>
  <c r="BN528" s="1"/>
  <c r="AX528"/>
  <c r="BL528" s="1"/>
  <c r="AV528"/>
  <c r="BJ528" s="1"/>
  <c r="AT528"/>
  <c r="BH528" s="1"/>
  <c r="BE528"/>
  <c r="BS528" s="1"/>
  <c r="BC528"/>
  <c r="BQ528" s="1"/>
  <c r="BA528"/>
  <c r="BO528" s="1"/>
  <c r="AY528"/>
  <c r="BM528" s="1"/>
  <c r="AW528"/>
  <c r="BK528" s="1"/>
  <c r="AU528"/>
  <c r="BI528" s="1"/>
  <c r="BE529"/>
  <c r="BS529" s="1"/>
  <c r="BC529"/>
  <c r="BQ529" s="1"/>
  <c r="BA529"/>
  <c r="BO529" s="1"/>
  <c r="AY529"/>
  <c r="BM529" s="1"/>
  <c r="AW529"/>
  <c r="BK529" s="1"/>
  <c r="AU529"/>
  <c r="BI529" s="1"/>
  <c r="BF529"/>
  <c r="BT529" s="1"/>
  <c r="BD529"/>
  <c r="BR529" s="1"/>
  <c r="BB529"/>
  <c r="BP529" s="1"/>
  <c r="AZ529"/>
  <c r="BN529" s="1"/>
  <c r="AX529"/>
  <c r="BL529" s="1"/>
  <c r="AV529"/>
  <c r="BJ529" s="1"/>
  <c r="AT529"/>
  <c r="BH529" s="1"/>
  <c r="BF530"/>
  <c r="BT530" s="1"/>
  <c r="BD530"/>
  <c r="BR530" s="1"/>
  <c r="BB530"/>
  <c r="BP530" s="1"/>
  <c r="AZ530"/>
  <c r="BN530" s="1"/>
  <c r="AX530"/>
  <c r="BL530" s="1"/>
  <c r="AV530"/>
  <c r="BJ530" s="1"/>
  <c r="AT530"/>
  <c r="BH530" s="1"/>
  <c r="BE530"/>
  <c r="BS530" s="1"/>
  <c r="BC530"/>
  <c r="BQ530" s="1"/>
  <c r="BA530"/>
  <c r="BO530" s="1"/>
  <c r="AY530"/>
  <c r="BM530" s="1"/>
  <c r="AW530"/>
  <c r="BK530" s="1"/>
  <c r="AU530"/>
  <c r="BI530" s="1"/>
  <c r="BE531"/>
  <c r="BS531" s="1"/>
  <c r="BC531"/>
  <c r="BQ531" s="1"/>
  <c r="BA531"/>
  <c r="BO531" s="1"/>
  <c r="AY531"/>
  <c r="BM531" s="1"/>
  <c r="AW531"/>
  <c r="BK531" s="1"/>
  <c r="AU531"/>
  <c r="BI531" s="1"/>
  <c r="BF531"/>
  <c r="BT531" s="1"/>
  <c r="BD531"/>
  <c r="BR531" s="1"/>
  <c r="BB531"/>
  <c r="BP531" s="1"/>
  <c r="AZ531"/>
  <c r="BN531" s="1"/>
  <c r="AX531"/>
  <c r="BL531" s="1"/>
  <c r="AV531"/>
  <c r="BJ531" s="1"/>
  <c r="AT531"/>
  <c r="BH531" s="1"/>
  <c r="BF532"/>
  <c r="BT532" s="1"/>
  <c r="BD532"/>
  <c r="BR532" s="1"/>
  <c r="BB532"/>
  <c r="BP532" s="1"/>
  <c r="AZ532"/>
  <c r="BN532" s="1"/>
  <c r="AX532"/>
  <c r="BL532" s="1"/>
  <c r="AV532"/>
  <c r="BJ532" s="1"/>
  <c r="AT532"/>
  <c r="BH532" s="1"/>
  <c r="BE532"/>
  <c r="BS532" s="1"/>
  <c r="BC532"/>
  <c r="BQ532" s="1"/>
  <c r="BA532"/>
  <c r="BO532" s="1"/>
  <c r="AY532"/>
  <c r="BM532" s="1"/>
  <c r="AW532"/>
  <c r="BK532" s="1"/>
  <c r="AU532"/>
  <c r="BI532" s="1"/>
  <c r="BE533"/>
  <c r="BS533" s="1"/>
  <c r="BC533"/>
  <c r="BQ533" s="1"/>
  <c r="BA533"/>
  <c r="BO533" s="1"/>
  <c r="AY533"/>
  <c r="BM533" s="1"/>
  <c r="AW533"/>
  <c r="BK533" s="1"/>
  <c r="AU533"/>
  <c r="BI533" s="1"/>
  <c r="BF533"/>
  <c r="BT533" s="1"/>
  <c r="BD533"/>
  <c r="BR533" s="1"/>
  <c r="BB533"/>
  <c r="BP533" s="1"/>
  <c r="AZ533"/>
  <c r="BN533" s="1"/>
  <c r="AX533"/>
  <c r="BL533" s="1"/>
  <c r="AV533"/>
  <c r="BJ533" s="1"/>
  <c r="AT533"/>
  <c r="BH533" s="1"/>
  <c r="BF534"/>
  <c r="BT534" s="1"/>
  <c r="BD534"/>
  <c r="BR534" s="1"/>
  <c r="BB534"/>
  <c r="BP534" s="1"/>
  <c r="AZ534"/>
  <c r="BN534" s="1"/>
  <c r="AX534"/>
  <c r="BL534" s="1"/>
  <c r="AV534"/>
  <c r="BJ534" s="1"/>
  <c r="AT534"/>
  <c r="BH534" s="1"/>
  <c r="BE534"/>
  <c r="BS534" s="1"/>
  <c r="BC534"/>
  <c r="BQ534" s="1"/>
  <c r="BA534"/>
  <c r="BO534" s="1"/>
  <c r="AY534"/>
  <c r="BM534" s="1"/>
  <c r="AW534"/>
  <c r="BK534" s="1"/>
  <c r="AU534"/>
  <c r="BI534" s="1"/>
  <c r="BE535"/>
  <c r="BS535" s="1"/>
  <c r="BC535"/>
  <c r="BQ535" s="1"/>
  <c r="BA535"/>
  <c r="BO535" s="1"/>
  <c r="AY535"/>
  <c r="BM535" s="1"/>
  <c r="AW535"/>
  <c r="BK535" s="1"/>
  <c r="AU535"/>
  <c r="BI535" s="1"/>
  <c r="BF535"/>
  <c r="BT535" s="1"/>
  <c r="BD535"/>
  <c r="BR535" s="1"/>
  <c r="BB535"/>
  <c r="BP535" s="1"/>
  <c r="AZ535"/>
  <c r="BN535" s="1"/>
  <c r="AX535"/>
  <c r="BL535" s="1"/>
  <c r="AV535"/>
  <c r="BJ535" s="1"/>
  <c r="AT535"/>
  <c r="BH535" s="1"/>
  <c r="BF536"/>
  <c r="BT536" s="1"/>
  <c r="BD536"/>
  <c r="BR536" s="1"/>
  <c r="BB536"/>
  <c r="BP536" s="1"/>
  <c r="AZ536"/>
  <c r="BN536" s="1"/>
  <c r="AX536"/>
  <c r="BL536" s="1"/>
  <c r="AV536"/>
  <c r="BJ536" s="1"/>
  <c r="AT536"/>
  <c r="BH536" s="1"/>
  <c r="BE536"/>
  <c r="BS536" s="1"/>
  <c r="BC536"/>
  <c r="BQ536" s="1"/>
  <c r="BA536"/>
  <c r="BO536" s="1"/>
  <c r="AY536"/>
  <c r="BM536" s="1"/>
  <c r="AW536"/>
  <c r="BK536" s="1"/>
  <c r="AU536"/>
  <c r="BI536" s="1"/>
  <c r="BE537"/>
  <c r="BS537" s="1"/>
  <c r="BC537"/>
  <c r="BQ537" s="1"/>
  <c r="BA537"/>
  <c r="BO537" s="1"/>
  <c r="AY537"/>
  <c r="BM537" s="1"/>
  <c r="AW537"/>
  <c r="BK537" s="1"/>
  <c r="AU537"/>
  <c r="BI537" s="1"/>
  <c r="BF537"/>
  <c r="BT537" s="1"/>
  <c r="BD537"/>
  <c r="BR537" s="1"/>
  <c r="BB537"/>
  <c r="BP537" s="1"/>
  <c r="AZ537"/>
  <c r="BN537" s="1"/>
  <c r="AX537"/>
  <c r="BL537" s="1"/>
  <c r="AV537"/>
  <c r="BJ537" s="1"/>
  <c r="AT537"/>
  <c r="BH537" s="1"/>
  <c r="BF538"/>
  <c r="BT538" s="1"/>
  <c r="BD538"/>
  <c r="BR538" s="1"/>
  <c r="BB538"/>
  <c r="BP538" s="1"/>
  <c r="AZ538"/>
  <c r="BN538" s="1"/>
  <c r="AX538"/>
  <c r="BL538" s="1"/>
  <c r="AV538"/>
  <c r="BJ538" s="1"/>
  <c r="AT538"/>
  <c r="BH538" s="1"/>
  <c r="BE538"/>
  <c r="BS538" s="1"/>
  <c r="BC538"/>
  <c r="BQ538" s="1"/>
  <c r="BA538"/>
  <c r="BO538" s="1"/>
  <c r="AY538"/>
  <c r="BM538" s="1"/>
  <c r="AW538"/>
  <c r="BK538" s="1"/>
  <c r="AU538"/>
  <c r="BI538" s="1"/>
  <c r="BE539"/>
  <c r="BS539" s="1"/>
  <c r="BC539"/>
  <c r="BQ539" s="1"/>
  <c r="BA539"/>
  <c r="BO539" s="1"/>
  <c r="AY539"/>
  <c r="BM539" s="1"/>
  <c r="AW539"/>
  <c r="BK539" s="1"/>
  <c r="AU539"/>
  <c r="BI539" s="1"/>
  <c r="BF539"/>
  <c r="BT539" s="1"/>
  <c r="BD539"/>
  <c r="BR539" s="1"/>
  <c r="BB539"/>
  <c r="BP539" s="1"/>
  <c r="AZ539"/>
  <c r="BN539" s="1"/>
  <c r="AX539"/>
  <c r="BL539" s="1"/>
  <c r="AV539"/>
  <c r="BJ539" s="1"/>
  <c r="AT539"/>
  <c r="BH539" s="1"/>
  <c r="BF540"/>
  <c r="BT540" s="1"/>
  <c r="BD540"/>
  <c r="BR540" s="1"/>
  <c r="BB540"/>
  <c r="BP540" s="1"/>
  <c r="AZ540"/>
  <c r="BN540" s="1"/>
  <c r="AX540"/>
  <c r="BL540" s="1"/>
  <c r="AV540"/>
  <c r="BJ540" s="1"/>
  <c r="AT540"/>
  <c r="BH540" s="1"/>
  <c r="BE540"/>
  <c r="BS540" s="1"/>
  <c r="BC540"/>
  <c r="BQ540" s="1"/>
  <c r="BA540"/>
  <c r="BO540" s="1"/>
  <c r="AY540"/>
  <c r="BM540" s="1"/>
  <c r="AW540"/>
  <c r="BK540" s="1"/>
  <c r="AU540"/>
  <c r="BI540" s="1"/>
  <c r="BE541"/>
  <c r="BS541" s="1"/>
  <c r="BC541"/>
  <c r="BQ541" s="1"/>
  <c r="BA541"/>
  <c r="BO541" s="1"/>
  <c r="AY541"/>
  <c r="BM541" s="1"/>
  <c r="AW541"/>
  <c r="BK541" s="1"/>
  <c r="AU541"/>
  <c r="BI541" s="1"/>
  <c r="BF541"/>
  <c r="BT541" s="1"/>
  <c r="BD541"/>
  <c r="BR541" s="1"/>
  <c r="BB541"/>
  <c r="BP541" s="1"/>
  <c r="AZ541"/>
  <c r="BN541" s="1"/>
  <c r="AX541"/>
  <c r="BL541" s="1"/>
  <c r="AV541"/>
  <c r="BJ541" s="1"/>
  <c r="AT541"/>
  <c r="BH541" s="1"/>
  <c r="BF542"/>
  <c r="BT542" s="1"/>
  <c r="BD542"/>
  <c r="BR542" s="1"/>
  <c r="BB542"/>
  <c r="BP542" s="1"/>
  <c r="AZ542"/>
  <c r="BN542" s="1"/>
  <c r="AX542"/>
  <c r="BL542" s="1"/>
  <c r="AV542"/>
  <c r="BJ542" s="1"/>
  <c r="AT542"/>
  <c r="BH542" s="1"/>
  <c r="BE542"/>
  <c r="BS542" s="1"/>
  <c r="BC542"/>
  <c r="BQ542" s="1"/>
  <c r="BA542"/>
  <c r="BO542" s="1"/>
  <c r="AY542"/>
  <c r="BM542" s="1"/>
  <c r="AW542"/>
  <c r="BK542" s="1"/>
  <c r="AU542"/>
  <c r="BI542" s="1"/>
  <c r="BE543"/>
  <c r="BS543" s="1"/>
  <c r="BC543"/>
  <c r="BQ543" s="1"/>
  <c r="BA543"/>
  <c r="BO543" s="1"/>
  <c r="AY543"/>
  <c r="BM543" s="1"/>
  <c r="AW543"/>
  <c r="BK543" s="1"/>
  <c r="AU543"/>
  <c r="BI543" s="1"/>
  <c r="BF543"/>
  <c r="BT543" s="1"/>
  <c r="BD543"/>
  <c r="BR543" s="1"/>
  <c r="BB543"/>
  <c r="BP543" s="1"/>
  <c r="AZ543"/>
  <c r="BN543" s="1"/>
  <c r="AX543"/>
  <c r="BL543" s="1"/>
  <c r="AV543"/>
  <c r="BJ543" s="1"/>
  <c r="AT543"/>
  <c r="BH543" s="1"/>
  <c r="BF544"/>
  <c r="BT544" s="1"/>
  <c r="BD544"/>
  <c r="BR544" s="1"/>
  <c r="BB544"/>
  <c r="BP544" s="1"/>
  <c r="AZ544"/>
  <c r="BN544" s="1"/>
  <c r="AX544"/>
  <c r="BL544" s="1"/>
  <c r="AV544"/>
  <c r="BJ544" s="1"/>
  <c r="AT544"/>
  <c r="BH544" s="1"/>
  <c r="BE544"/>
  <c r="BS544" s="1"/>
  <c r="BC544"/>
  <c r="BQ544" s="1"/>
  <c r="BA544"/>
  <c r="BO544" s="1"/>
  <c r="AY544"/>
  <c r="BM544" s="1"/>
  <c r="AW544"/>
  <c r="BK544" s="1"/>
  <c r="AU544"/>
  <c r="BI544" s="1"/>
  <c r="BE545"/>
  <c r="BS545" s="1"/>
  <c r="BC545"/>
  <c r="BQ545" s="1"/>
  <c r="BA545"/>
  <c r="BO545" s="1"/>
  <c r="AY545"/>
  <c r="BM545" s="1"/>
  <c r="AW545"/>
  <c r="BK545" s="1"/>
  <c r="AU545"/>
  <c r="BI545" s="1"/>
  <c r="BF545"/>
  <c r="BT545" s="1"/>
  <c r="BD545"/>
  <c r="BR545" s="1"/>
  <c r="BB545"/>
  <c r="BP545" s="1"/>
  <c r="AZ545"/>
  <c r="BN545" s="1"/>
  <c r="AX545"/>
  <c r="BL545" s="1"/>
  <c r="AV545"/>
  <c r="BJ545" s="1"/>
  <c r="AT545"/>
  <c r="BH545" s="1"/>
  <c r="BF546"/>
  <c r="BT546" s="1"/>
  <c r="BD546"/>
  <c r="BR546" s="1"/>
  <c r="BB546"/>
  <c r="BP546" s="1"/>
  <c r="AZ546"/>
  <c r="BN546" s="1"/>
  <c r="AX546"/>
  <c r="BL546" s="1"/>
  <c r="AV546"/>
  <c r="BJ546" s="1"/>
  <c r="AT546"/>
  <c r="BH546" s="1"/>
  <c r="BE546"/>
  <c r="BS546" s="1"/>
  <c r="BC546"/>
  <c r="BQ546" s="1"/>
  <c r="BA546"/>
  <c r="BO546" s="1"/>
  <c r="AY546"/>
  <c r="BM546" s="1"/>
  <c r="AW546"/>
  <c r="BK546" s="1"/>
  <c r="AU546"/>
  <c r="BI546" s="1"/>
  <c r="BE547"/>
  <c r="BS547" s="1"/>
  <c r="BC547"/>
  <c r="BQ547" s="1"/>
  <c r="BA547"/>
  <c r="BO547" s="1"/>
  <c r="AY547"/>
  <c r="BM547" s="1"/>
  <c r="AW547"/>
  <c r="BK547" s="1"/>
  <c r="AU547"/>
  <c r="BI547" s="1"/>
  <c r="BF547"/>
  <c r="BT547" s="1"/>
  <c r="BD547"/>
  <c r="BR547" s="1"/>
  <c r="BB547"/>
  <c r="BP547" s="1"/>
  <c r="AZ547"/>
  <c r="BN547" s="1"/>
  <c r="AX547"/>
  <c r="BL547" s="1"/>
  <c r="AV547"/>
  <c r="BJ547" s="1"/>
  <c r="AT547"/>
  <c r="BH547" s="1"/>
  <c r="BF548"/>
  <c r="BT548" s="1"/>
  <c r="BD548"/>
  <c r="BR548" s="1"/>
  <c r="BB548"/>
  <c r="BP548" s="1"/>
  <c r="AZ548"/>
  <c r="BN548" s="1"/>
  <c r="AX548"/>
  <c r="BL548" s="1"/>
  <c r="AV548"/>
  <c r="BJ548" s="1"/>
  <c r="AT548"/>
  <c r="BH548" s="1"/>
  <c r="BE548"/>
  <c r="BS548" s="1"/>
  <c r="BC548"/>
  <c r="BQ548" s="1"/>
  <c r="BA548"/>
  <c r="BO548" s="1"/>
  <c r="AY548"/>
  <c r="BM548" s="1"/>
  <c r="AW548"/>
  <c r="BK548" s="1"/>
  <c r="AU548"/>
  <c r="BI548" s="1"/>
  <c r="BE549"/>
  <c r="BS549" s="1"/>
  <c r="BC549"/>
  <c r="BQ549" s="1"/>
  <c r="BA549"/>
  <c r="BO549" s="1"/>
  <c r="AY549"/>
  <c r="BM549" s="1"/>
  <c r="AW549"/>
  <c r="BK549" s="1"/>
  <c r="AU549"/>
  <c r="BI549" s="1"/>
  <c r="BF549"/>
  <c r="BT549" s="1"/>
  <c r="BD549"/>
  <c r="BR549" s="1"/>
  <c r="BB549"/>
  <c r="BP549" s="1"/>
  <c r="AZ549"/>
  <c r="BN549" s="1"/>
  <c r="AX549"/>
  <c r="BL549" s="1"/>
  <c r="AV549"/>
  <c r="BJ549" s="1"/>
  <c r="AT549"/>
  <c r="BH549" s="1"/>
  <c r="BF550"/>
  <c r="BT550" s="1"/>
  <c r="BD550"/>
  <c r="BR550" s="1"/>
  <c r="BB550"/>
  <c r="BP550" s="1"/>
  <c r="AZ550"/>
  <c r="BN550" s="1"/>
  <c r="AX550"/>
  <c r="BL550" s="1"/>
  <c r="AV550"/>
  <c r="BJ550" s="1"/>
  <c r="AT550"/>
  <c r="BH550" s="1"/>
  <c r="BE550"/>
  <c r="BS550" s="1"/>
  <c r="BC550"/>
  <c r="BQ550" s="1"/>
  <c r="BA550"/>
  <c r="BO550" s="1"/>
  <c r="AY550"/>
  <c r="BM550" s="1"/>
  <c r="AW550"/>
  <c r="BK550" s="1"/>
  <c r="AU550"/>
  <c r="BI550" s="1"/>
  <c r="BE551"/>
  <c r="BS551" s="1"/>
  <c r="BC551"/>
  <c r="BQ551" s="1"/>
  <c r="BA551"/>
  <c r="BO551" s="1"/>
  <c r="AY551"/>
  <c r="BM551" s="1"/>
  <c r="AW551"/>
  <c r="BK551" s="1"/>
  <c r="AU551"/>
  <c r="BI551" s="1"/>
  <c r="BF551"/>
  <c r="BT551" s="1"/>
  <c r="BD551"/>
  <c r="BR551" s="1"/>
  <c r="BB551"/>
  <c r="BP551" s="1"/>
  <c r="AZ551"/>
  <c r="BN551" s="1"/>
  <c r="AX551"/>
  <c r="BL551" s="1"/>
  <c r="AV551"/>
  <c r="BJ551" s="1"/>
  <c r="AT551"/>
  <c r="BH551" s="1"/>
  <c r="BF552"/>
  <c r="BT552" s="1"/>
  <c r="BD552"/>
  <c r="BR552" s="1"/>
  <c r="BB552"/>
  <c r="BP552" s="1"/>
  <c r="AZ552"/>
  <c r="BN552" s="1"/>
  <c r="AX552"/>
  <c r="BL552" s="1"/>
  <c r="AV552"/>
  <c r="BJ552" s="1"/>
  <c r="AT552"/>
  <c r="BH552" s="1"/>
  <c r="BE552"/>
  <c r="BS552" s="1"/>
  <c r="BC552"/>
  <c r="BQ552" s="1"/>
  <c r="BA552"/>
  <c r="BO552" s="1"/>
  <c r="AY552"/>
  <c r="BM552" s="1"/>
  <c r="AW552"/>
  <c r="BK552" s="1"/>
  <c r="AU552"/>
  <c r="BI552" s="1"/>
  <c r="BE553"/>
  <c r="BS553" s="1"/>
  <c r="BC553"/>
  <c r="BQ553" s="1"/>
  <c r="BA553"/>
  <c r="BO553" s="1"/>
  <c r="AY553"/>
  <c r="BM553" s="1"/>
  <c r="AW553"/>
  <c r="BK553" s="1"/>
  <c r="AU553"/>
  <c r="BI553" s="1"/>
  <c r="BF553"/>
  <c r="BT553" s="1"/>
  <c r="BD553"/>
  <c r="BR553" s="1"/>
  <c r="BB553"/>
  <c r="BP553" s="1"/>
  <c r="AZ553"/>
  <c r="BN553" s="1"/>
  <c r="AX553"/>
  <c r="BL553" s="1"/>
  <c r="AV553"/>
  <c r="BJ553" s="1"/>
  <c r="AT553"/>
  <c r="BH553" s="1"/>
  <c r="BF554"/>
  <c r="BT554" s="1"/>
  <c r="BD554"/>
  <c r="BR554" s="1"/>
  <c r="BB554"/>
  <c r="BP554" s="1"/>
  <c r="AZ554"/>
  <c r="BN554" s="1"/>
  <c r="AX554"/>
  <c r="BL554" s="1"/>
  <c r="AV554"/>
  <c r="BJ554" s="1"/>
  <c r="AT554"/>
  <c r="BH554" s="1"/>
  <c r="BE554"/>
  <c r="BS554" s="1"/>
  <c r="BC554"/>
  <c r="BQ554" s="1"/>
  <c r="BA554"/>
  <c r="BO554" s="1"/>
  <c r="AY554"/>
  <c r="BM554" s="1"/>
  <c r="AW554"/>
  <c r="BK554" s="1"/>
  <c r="AU554"/>
  <c r="BI554" s="1"/>
  <c r="BE555"/>
  <c r="BS555" s="1"/>
  <c r="BC555"/>
  <c r="BQ555" s="1"/>
  <c r="BA555"/>
  <c r="BO555" s="1"/>
  <c r="AY555"/>
  <c r="BM555" s="1"/>
  <c r="AW555"/>
  <c r="BK555" s="1"/>
  <c r="AU555"/>
  <c r="BI555" s="1"/>
  <c r="BF555"/>
  <c r="BT555" s="1"/>
  <c r="BD555"/>
  <c r="BR555" s="1"/>
  <c r="BB555"/>
  <c r="BP555" s="1"/>
  <c r="AZ555"/>
  <c r="BN555" s="1"/>
  <c r="AX555"/>
  <c r="BL555" s="1"/>
  <c r="AV555"/>
  <c r="BJ555" s="1"/>
  <c r="AT555"/>
  <c r="BH555" s="1"/>
  <c r="BF556"/>
  <c r="BT556" s="1"/>
  <c r="BD556"/>
  <c r="BR556" s="1"/>
  <c r="BB556"/>
  <c r="BP556" s="1"/>
  <c r="AZ556"/>
  <c r="BN556" s="1"/>
  <c r="AX556"/>
  <c r="BL556" s="1"/>
  <c r="AV556"/>
  <c r="BJ556" s="1"/>
  <c r="AT556"/>
  <c r="BH556" s="1"/>
  <c r="BE556"/>
  <c r="BS556" s="1"/>
  <c r="BC556"/>
  <c r="BQ556" s="1"/>
  <c r="BA556"/>
  <c r="BO556" s="1"/>
  <c r="AY556"/>
  <c r="BM556" s="1"/>
  <c r="AW556"/>
  <c r="BK556" s="1"/>
  <c r="AU556"/>
  <c r="BI556" s="1"/>
  <c r="BE557"/>
  <c r="BS557" s="1"/>
  <c r="BC557"/>
  <c r="BQ557" s="1"/>
  <c r="BA557"/>
  <c r="BO557" s="1"/>
  <c r="AY557"/>
  <c r="BM557" s="1"/>
  <c r="AW557"/>
  <c r="BK557" s="1"/>
  <c r="AU557"/>
  <c r="BI557" s="1"/>
  <c r="BF557"/>
  <c r="BT557" s="1"/>
  <c r="BD557"/>
  <c r="BR557" s="1"/>
  <c r="BB557"/>
  <c r="BP557" s="1"/>
  <c r="AZ557"/>
  <c r="BN557" s="1"/>
  <c r="AX557"/>
  <c r="BL557" s="1"/>
  <c r="AV557"/>
  <c r="BJ557" s="1"/>
  <c r="AT557"/>
  <c r="BH557" s="1"/>
  <c r="BF558"/>
  <c r="BT558" s="1"/>
  <c r="BD558"/>
  <c r="BR558" s="1"/>
  <c r="BB558"/>
  <c r="BP558" s="1"/>
  <c r="AZ558"/>
  <c r="BN558" s="1"/>
  <c r="AX558"/>
  <c r="BL558" s="1"/>
  <c r="AV558"/>
  <c r="BJ558" s="1"/>
  <c r="AT558"/>
  <c r="BH558" s="1"/>
  <c r="BE558"/>
  <c r="BS558" s="1"/>
  <c r="BC558"/>
  <c r="BQ558" s="1"/>
  <c r="BA558"/>
  <c r="BO558" s="1"/>
  <c r="AY558"/>
  <c r="BM558" s="1"/>
  <c r="AW558"/>
  <c r="BK558" s="1"/>
  <c r="AU558"/>
  <c r="BI558" s="1"/>
  <c r="BE559"/>
  <c r="BS559" s="1"/>
  <c r="BC559"/>
  <c r="BQ559" s="1"/>
  <c r="BA559"/>
  <c r="BO559" s="1"/>
  <c r="AY559"/>
  <c r="BM559" s="1"/>
  <c r="AW559"/>
  <c r="BK559" s="1"/>
  <c r="AU559"/>
  <c r="BI559" s="1"/>
  <c r="BF559"/>
  <c r="BT559" s="1"/>
  <c r="BD559"/>
  <c r="BR559" s="1"/>
  <c r="BB559"/>
  <c r="BP559" s="1"/>
  <c r="AZ559"/>
  <c r="BN559" s="1"/>
  <c r="AX559"/>
  <c r="BL559" s="1"/>
  <c r="AV559"/>
  <c r="BJ559" s="1"/>
  <c r="AT559"/>
  <c r="BH559" s="1"/>
  <c r="BF560"/>
  <c r="BT560" s="1"/>
  <c r="BD560"/>
  <c r="BR560" s="1"/>
  <c r="BB560"/>
  <c r="BP560" s="1"/>
  <c r="AZ560"/>
  <c r="BN560" s="1"/>
  <c r="AX560"/>
  <c r="BL560" s="1"/>
  <c r="AV560"/>
  <c r="BJ560" s="1"/>
  <c r="AT560"/>
  <c r="BH560" s="1"/>
  <c r="BE560"/>
  <c r="BS560" s="1"/>
  <c r="BC560"/>
  <c r="BQ560" s="1"/>
  <c r="BA560"/>
  <c r="BO560" s="1"/>
  <c r="AY560"/>
  <c r="BM560" s="1"/>
  <c r="AW560"/>
  <c r="BK560" s="1"/>
  <c r="AU560"/>
  <c r="BI560" s="1"/>
  <c r="BE561"/>
  <c r="BS561" s="1"/>
  <c r="BC561"/>
  <c r="BQ561" s="1"/>
  <c r="BA561"/>
  <c r="BO561" s="1"/>
  <c r="AY561"/>
  <c r="BM561" s="1"/>
  <c r="AW561"/>
  <c r="BK561" s="1"/>
  <c r="AU561"/>
  <c r="BI561" s="1"/>
  <c r="BF561"/>
  <c r="BT561" s="1"/>
  <c r="BD561"/>
  <c r="BR561" s="1"/>
  <c r="BB561"/>
  <c r="BP561" s="1"/>
  <c r="AZ561"/>
  <c r="BN561" s="1"/>
  <c r="AX561"/>
  <c r="BL561" s="1"/>
  <c r="AV561"/>
  <c r="BJ561" s="1"/>
  <c r="AT561"/>
  <c r="BH561" s="1"/>
  <c r="BF562"/>
  <c r="BT562" s="1"/>
  <c r="BD562"/>
  <c r="BR562" s="1"/>
  <c r="BB562"/>
  <c r="BP562" s="1"/>
  <c r="AZ562"/>
  <c r="BN562" s="1"/>
  <c r="AX562"/>
  <c r="BL562" s="1"/>
  <c r="AV562"/>
  <c r="BJ562" s="1"/>
  <c r="AT562"/>
  <c r="BH562" s="1"/>
  <c r="BE562"/>
  <c r="BS562" s="1"/>
  <c r="BC562"/>
  <c r="BQ562" s="1"/>
  <c r="BA562"/>
  <c r="BO562" s="1"/>
  <c r="AY562"/>
  <c r="BM562" s="1"/>
  <c r="AW562"/>
  <c r="BK562" s="1"/>
  <c r="AU562"/>
  <c r="BI562" s="1"/>
  <c r="BE563"/>
  <c r="BS563" s="1"/>
  <c r="BC563"/>
  <c r="BQ563" s="1"/>
  <c r="BA563"/>
  <c r="BO563" s="1"/>
  <c r="AY563"/>
  <c r="BM563" s="1"/>
  <c r="AW563"/>
  <c r="BK563" s="1"/>
  <c r="AU563"/>
  <c r="BI563" s="1"/>
  <c r="BF563"/>
  <c r="BT563" s="1"/>
  <c r="BD563"/>
  <c r="BR563" s="1"/>
  <c r="BB563"/>
  <c r="BP563" s="1"/>
  <c r="AZ563"/>
  <c r="BN563" s="1"/>
  <c r="AX563"/>
  <c r="BL563" s="1"/>
  <c r="AV563"/>
  <c r="BJ563" s="1"/>
  <c r="AT563"/>
  <c r="BH563" s="1"/>
  <c r="BF564"/>
  <c r="BT564" s="1"/>
  <c r="BD564"/>
  <c r="BR564" s="1"/>
  <c r="BB564"/>
  <c r="BP564" s="1"/>
  <c r="AZ564"/>
  <c r="BN564" s="1"/>
  <c r="AX564"/>
  <c r="BL564" s="1"/>
  <c r="AV564"/>
  <c r="BJ564" s="1"/>
  <c r="AT564"/>
  <c r="BH564" s="1"/>
  <c r="BE564"/>
  <c r="BS564" s="1"/>
  <c r="BC564"/>
  <c r="BQ564" s="1"/>
  <c r="BA564"/>
  <c r="BO564" s="1"/>
  <c r="AY564"/>
  <c r="BM564" s="1"/>
  <c r="AW564"/>
  <c r="BK564" s="1"/>
  <c r="AU564"/>
  <c r="BI564" s="1"/>
  <c r="BE565"/>
  <c r="BS565" s="1"/>
  <c r="BC565"/>
  <c r="BQ565" s="1"/>
  <c r="BA565"/>
  <c r="BO565" s="1"/>
  <c r="AY565"/>
  <c r="BM565" s="1"/>
  <c r="AW565"/>
  <c r="BK565" s="1"/>
  <c r="AU565"/>
  <c r="BI565" s="1"/>
  <c r="BF565"/>
  <c r="BT565" s="1"/>
  <c r="BD565"/>
  <c r="BR565" s="1"/>
  <c r="BB565"/>
  <c r="BP565" s="1"/>
  <c r="AZ565"/>
  <c r="BN565" s="1"/>
  <c r="AX565"/>
  <c r="BL565" s="1"/>
  <c r="AV565"/>
  <c r="BJ565" s="1"/>
  <c r="AT565"/>
  <c r="BH565" s="1"/>
  <c r="BF566"/>
  <c r="BT566" s="1"/>
  <c r="BD566"/>
  <c r="BR566" s="1"/>
  <c r="BB566"/>
  <c r="BP566" s="1"/>
  <c r="AZ566"/>
  <c r="BN566" s="1"/>
  <c r="AX566"/>
  <c r="BL566" s="1"/>
  <c r="AV566"/>
  <c r="BJ566" s="1"/>
  <c r="AT566"/>
  <c r="BH566" s="1"/>
  <c r="BE566"/>
  <c r="BS566" s="1"/>
  <c r="BC566"/>
  <c r="BQ566" s="1"/>
  <c r="BA566"/>
  <c r="BO566" s="1"/>
  <c r="AY566"/>
  <c r="BM566" s="1"/>
  <c r="AW566"/>
  <c r="BK566" s="1"/>
  <c r="AU566"/>
  <c r="BI566" s="1"/>
  <c r="BE567"/>
  <c r="BS567" s="1"/>
  <c r="BC567"/>
  <c r="BQ567" s="1"/>
  <c r="BA567"/>
  <c r="BO567" s="1"/>
  <c r="AY567"/>
  <c r="BM567" s="1"/>
  <c r="AW567"/>
  <c r="BK567" s="1"/>
  <c r="AU567"/>
  <c r="BI567" s="1"/>
  <c r="BF567"/>
  <c r="BT567" s="1"/>
  <c r="BD567"/>
  <c r="BR567" s="1"/>
  <c r="BB567"/>
  <c r="BP567" s="1"/>
  <c r="AZ567"/>
  <c r="BN567" s="1"/>
  <c r="AX567"/>
  <c r="BL567" s="1"/>
  <c r="AV567"/>
  <c r="BJ567" s="1"/>
  <c r="AT567"/>
  <c r="BH567" s="1"/>
  <c r="BF568"/>
  <c r="BT568" s="1"/>
  <c r="BD568"/>
  <c r="BR568" s="1"/>
  <c r="BB568"/>
  <c r="BP568" s="1"/>
  <c r="AZ568"/>
  <c r="BN568" s="1"/>
  <c r="AX568"/>
  <c r="BL568" s="1"/>
  <c r="AV568"/>
  <c r="BJ568" s="1"/>
  <c r="AT568"/>
  <c r="BH568" s="1"/>
  <c r="BE568"/>
  <c r="BS568" s="1"/>
  <c r="BC568"/>
  <c r="BQ568" s="1"/>
  <c r="BA568"/>
  <c r="BO568" s="1"/>
  <c r="AY568"/>
  <c r="BM568" s="1"/>
  <c r="AW568"/>
  <c r="BK568" s="1"/>
  <c r="AU568"/>
  <c r="BI568" s="1"/>
  <c r="BE569"/>
  <c r="BS569" s="1"/>
  <c r="BC569"/>
  <c r="BQ569" s="1"/>
  <c r="BA569"/>
  <c r="BO569" s="1"/>
  <c r="AY569"/>
  <c r="BM569" s="1"/>
  <c r="AW569"/>
  <c r="BK569" s="1"/>
  <c r="AU569"/>
  <c r="BI569" s="1"/>
  <c r="BF569"/>
  <c r="BT569" s="1"/>
  <c r="BD569"/>
  <c r="BR569" s="1"/>
  <c r="BB569"/>
  <c r="BP569" s="1"/>
  <c r="AZ569"/>
  <c r="BN569" s="1"/>
  <c r="AX569"/>
  <c r="BL569" s="1"/>
  <c r="AV569"/>
  <c r="BJ569" s="1"/>
  <c r="AT569"/>
  <c r="BH569" s="1"/>
  <c r="BF570"/>
  <c r="BT570" s="1"/>
  <c r="BD570"/>
  <c r="BR570" s="1"/>
  <c r="BB570"/>
  <c r="BP570" s="1"/>
  <c r="AZ570"/>
  <c r="BN570" s="1"/>
  <c r="AX570"/>
  <c r="BL570" s="1"/>
  <c r="AV570"/>
  <c r="BJ570" s="1"/>
  <c r="AT570"/>
  <c r="BH570" s="1"/>
  <c r="BE570"/>
  <c r="BS570" s="1"/>
  <c r="BC570"/>
  <c r="BQ570" s="1"/>
  <c r="BA570"/>
  <c r="BO570" s="1"/>
  <c r="AY570"/>
  <c r="BM570" s="1"/>
  <c r="AW570"/>
  <c r="BK570" s="1"/>
  <c r="AU570"/>
  <c r="BI570" s="1"/>
  <c r="BE571"/>
  <c r="BS571" s="1"/>
  <c r="BC571"/>
  <c r="BQ571" s="1"/>
  <c r="BA571"/>
  <c r="BO571" s="1"/>
  <c r="AY571"/>
  <c r="BM571" s="1"/>
  <c r="AW571"/>
  <c r="BK571" s="1"/>
  <c r="AU571"/>
  <c r="BI571" s="1"/>
  <c r="BF571"/>
  <c r="BT571" s="1"/>
  <c r="BD571"/>
  <c r="BR571" s="1"/>
  <c r="BB571"/>
  <c r="BP571" s="1"/>
  <c r="AZ571"/>
  <c r="BN571" s="1"/>
  <c r="AX571"/>
  <c r="BL571" s="1"/>
  <c r="AV571"/>
  <c r="BJ571" s="1"/>
  <c r="AT571"/>
  <c r="BH571" s="1"/>
  <c r="BF572"/>
  <c r="BT572" s="1"/>
  <c r="BD572"/>
  <c r="BR572" s="1"/>
  <c r="BB572"/>
  <c r="BP572" s="1"/>
  <c r="AZ572"/>
  <c r="BN572" s="1"/>
  <c r="AX572"/>
  <c r="BL572" s="1"/>
  <c r="AV572"/>
  <c r="BJ572" s="1"/>
  <c r="AT572"/>
  <c r="BH572" s="1"/>
  <c r="BE572"/>
  <c r="BS572" s="1"/>
  <c r="BC572"/>
  <c r="BQ572" s="1"/>
  <c r="BA572"/>
  <c r="BO572" s="1"/>
  <c r="AY572"/>
  <c r="BM572" s="1"/>
  <c r="AW572"/>
  <c r="BK572" s="1"/>
  <c r="AU572"/>
  <c r="BI572" s="1"/>
  <c r="BE573"/>
  <c r="BS573" s="1"/>
  <c r="BC573"/>
  <c r="BQ573" s="1"/>
  <c r="BA573"/>
  <c r="BO573" s="1"/>
  <c r="AY573"/>
  <c r="BM573" s="1"/>
  <c r="AW573"/>
  <c r="BK573" s="1"/>
  <c r="AU573"/>
  <c r="BI573" s="1"/>
  <c r="BF573"/>
  <c r="BT573" s="1"/>
  <c r="BD573"/>
  <c r="BR573" s="1"/>
  <c r="BB573"/>
  <c r="BP573" s="1"/>
  <c r="AZ573"/>
  <c r="BN573" s="1"/>
  <c r="AX573"/>
  <c r="BL573" s="1"/>
  <c r="AV573"/>
  <c r="BJ573" s="1"/>
  <c r="AT573"/>
  <c r="BH573" s="1"/>
  <c r="BF574"/>
  <c r="BT574" s="1"/>
  <c r="BD574"/>
  <c r="BR574" s="1"/>
  <c r="BB574"/>
  <c r="BP574" s="1"/>
  <c r="AZ574"/>
  <c r="BN574" s="1"/>
  <c r="AX574"/>
  <c r="BL574" s="1"/>
  <c r="AV574"/>
  <c r="BJ574" s="1"/>
  <c r="AT574"/>
  <c r="BH574" s="1"/>
  <c r="BE574"/>
  <c r="BS574" s="1"/>
  <c r="BC574"/>
  <c r="BQ574" s="1"/>
  <c r="BA574"/>
  <c r="BO574" s="1"/>
  <c r="AY574"/>
  <c r="BM574" s="1"/>
  <c r="AW574"/>
  <c r="BK574" s="1"/>
  <c r="AU574"/>
  <c r="BI574" s="1"/>
  <c r="BE575"/>
  <c r="BS575" s="1"/>
  <c r="BC575"/>
  <c r="BQ575" s="1"/>
  <c r="BA575"/>
  <c r="BO575" s="1"/>
  <c r="AY575"/>
  <c r="BM575" s="1"/>
  <c r="AW575"/>
  <c r="BK575" s="1"/>
  <c r="AU575"/>
  <c r="BI575" s="1"/>
  <c r="BF575"/>
  <c r="BT575" s="1"/>
  <c r="BD575"/>
  <c r="BR575" s="1"/>
  <c r="BB575"/>
  <c r="BP575" s="1"/>
  <c r="AZ575"/>
  <c r="BN575" s="1"/>
  <c r="AX575"/>
  <c r="BL575" s="1"/>
  <c r="AV575"/>
  <c r="BJ575" s="1"/>
  <c r="AT575"/>
  <c r="BH575" s="1"/>
  <c r="BF576"/>
  <c r="BT576" s="1"/>
  <c r="BD576"/>
  <c r="BR576" s="1"/>
  <c r="BB576"/>
  <c r="BP576" s="1"/>
  <c r="AZ576"/>
  <c r="BN576" s="1"/>
  <c r="AX576"/>
  <c r="BL576" s="1"/>
  <c r="AV576"/>
  <c r="BJ576" s="1"/>
  <c r="AT576"/>
  <c r="BH576" s="1"/>
  <c r="BE576"/>
  <c r="BS576" s="1"/>
  <c r="BC576"/>
  <c r="BQ576" s="1"/>
  <c r="BA576"/>
  <c r="BO576" s="1"/>
  <c r="AY576"/>
  <c r="BM576" s="1"/>
  <c r="AW576"/>
  <c r="BK576" s="1"/>
  <c r="AU576"/>
  <c r="BI576" s="1"/>
  <c r="BE577"/>
  <c r="BS577" s="1"/>
  <c r="BC577"/>
  <c r="BQ577" s="1"/>
  <c r="BA577"/>
  <c r="BO577" s="1"/>
  <c r="AY577"/>
  <c r="BM577" s="1"/>
  <c r="AW577"/>
  <c r="BK577" s="1"/>
  <c r="AU577"/>
  <c r="BI577" s="1"/>
  <c r="BF577"/>
  <c r="BT577" s="1"/>
  <c r="BD577"/>
  <c r="BR577" s="1"/>
  <c r="BB577"/>
  <c r="BP577" s="1"/>
  <c r="AZ577"/>
  <c r="BN577" s="1"/>
  <c r="AX577"/>
  <c r="BL577" s="1"/>
  <c r="AV577"/>
  <c r="BJ577" s="1"/>
  <c r="AT577"/>
  <c r="BH577" s="1"/>
  <c r="BF578"/>
  <c r="BT578" s="1"/>
  <c r="BD578"/>
  <c r="BR578" s="1"/>
  <c r="BB578"/>
  <c r="BP578" s="1"/>
  <c r="AZ578"/>
  <c r="BN578" s="1"/>
  <c r="AX578"/>
  <c r="BL578" s="1"/>
  <c r="AV578"/>
  <c r="BJ578" s="1"/>
  <c r="AT578"/>
  <c r="BH578" s="1"/>
  <c r="BE578"/>
  <c r="BS578" s="1"/>
  <c r="BC578"/>
  <c r="BQ578" s="1"/>
  <c r="BA578"/>
  <c r="BO578" s="1"/>
  <c r="AY578"/>
  <c r="BM578" s="1"/>
  <c r="AW578"/>
  <c r="BK578" s="1"/>
  <c r="AU578"/>
  <c r="BI578" s="1"/>
  <c r="BE579"/>
  <c r="BS579" s="1"/>
  <c r="BC579"/>
  <c r="BQ579" s="1"/>
  <c r="BA579"/>
  <c r="BO579" s="1"/>
  <c r="AY579"/>
  <c r="BM579" s="1"/>
  <c r="AW579"/>
  <c r="BK579" s="1"/>
  <c r="AU579"/>
  <c r="BI579" s="1"/>
  <c r="BF579"/>
  <c r="BT579" s="1"/>
  <c r="BD579"/>
  <c r="BR579" s="1"/>
  <c r="BB579"/>
  <c r="BP579" s="1"/>
  <c r="AZ579"/>
  <c r="BN579" s="1"/>
  <c r="AX579"/>
  <c r="BL579" s="1"/>
  <c r="AV579"/>
  <c r="BJ579" s="1"/>
  <c r="AT579"/>
  <c r="BH579" s="1"/>
  <c r="BF580"/>
  <c r="BT580" s="1"/>
  <c r="BD580"/>
  <c r="BR580" s="1"/>
  <c r="BB580"/>
  <c r="BP580" s="1"/>
  <c r="AZ580"/>
  <c r="BN580" s="1"/>
  <c r="AX580"/>
  <c r="BL580" s="1"/>
  <c r="AV580"/>
  <c r="BJ580" s="1"/>
  <c r="AT580"/>
  <c r="BH580" s="1"/>
  <c r="BE580"/>
  <c r="BS580" s="1"/>
  <c r="BC580"/>
  <c r="BQ580" s="1"/>
  <c r="BA580"/>
  <c r="BO580" s="1"/>
  <c r="AY580"/>
  <c r="BM580" s="1"/>
  <c r="AW580"/>
  <c r="BK580" s="1"/>
  <c r="AU580"/>
  <c r="BI580" s="1"/>
  <c r="BE581"/>
  <c r="BS581" s="1"/>
  <c r="BC581"/>
  <c r="BQ581" s="1"/>
  <c r="BA581"/>
  <c r="BO581" s="1"/>
  <c r="AY581"/>
  <c r="BM581" s="1"/>
  <c r="AW581"/>
  <c r="BK581" s="1"/>
  <c r="AU581"/>
  <c r="BI581" s="1"/>
  <c r="BF581"/>
  <c r="BT581" s="1"/>
  <c r="BD581"/>
  <c r="BR581" s="1"/>
  <c r="BB581"/>
  <c r="BP581" s="1"/>
  <c r="AZ581"/>
  <c r="BN581" s="1"/>
  <c r="AX581"/>
  <c r="BL581" s="1"/>
  <c r="AV581"/>
  <c r="BJ581" s="1"/>
  <c r="AT581"/>
  <c r="BH581" s="1"/>
  <c r="BF582"/>
  <c r="BT582" s="1"/>
  <c r="BD582"/>
  <c r="BR582" s="1"/>
  <c r="BB582"/>
  <c r="BP582" s="1"/>
  <c r="AZ582"/>
  <c r="BN582" s="1"/>
  <c r="AX582"/>
  <c r="BL582" s="1"/>
  <c r="AV582"/>
  <c r="BJ582" s="1"/>
  <c r="AT582"/>
  <c r="BH582" s="1"/>
  <c r="BE582"/>
  <c r="BS582" s="1"/>
  <c r="BC582"/>
  <c r="BQ582" s="1"/>
  <c r="BA582"/>
  <c r="BO582" s="1"/>
  <c r="AY582"/>
  <c r="BM582" s="1"/>
  <c r="AW582"/>
  <c r="BK582" s="1"/>
  <c r="AU582"/>
  <c r="BI582" s="1"/>
  <c r="BE583"/>
  <c r="BS583" s="1"/>
  <c r="BC583"/>
  <c r="BQ583" s="1"/>
  <c r="BA583"/>
  <c r="BO583" s="1"/>
  <c r="AY583"/>
  <c r="BM583" s="1"/>
  <c r="AW583"/>
  <c r="BK583" s="1"/>
  <c r="AU583"/>
  <c r="BI583" s="1"/>
  <c r="BF583"/>
  <c r="BT583" s="1"/>
  <c r="BD583"/>
  <c r="BR583" s="1"/>
  <c r="BB583"/>
  <c r="BP583" s="1"/>
  <c r="AZ583"/>
  <c r="BN583" s="1"/>
  <c r="AX583"/>
  <c r="BL583" s="1"/>
  <c r="AV583"/>
  <c r="BJ583" s="1"/>
  <c r="AT583"/>
  <c r="BH583" s="1"/>
  <c r="BF584"/>
  <c r="BT584" s="1"/>
  <c r="BD584"/>
  <c r="BR584" s="1"/>
  <c r="BB584"/>
  <c r="BP584" s="1"/>
  <c r="AZ584"/>
  <c r="BN584" s="1"/>
  <c r="AX584"/>
  <c r="BL584" s="1"/>
  <c r="AV584"/>
  <c r="BJ584" s="1"/>
  <c r="AT584"/>
  <c r="BH584" s="1"/>
  <c r="BE584"/>
  <c r="BS584" s="1"/>
  <c r="BC584"/>
  <c r="BQ584" s="1"/>
  <c r="BA584"/>
  <c r="BO584" s="1"/>
  <c r="AY584"/>
  <c r="BM584" s="1"/>
  <c r="AW584"/>
  <c r="BK584" s="1"/>
  <c r="AU584"/>
  <c r="BI584" s="1"/>
  <c r="BE585"/>
  <c r="BS585" s="1"/>
  <c r="BC585"/>
  <c r="BQ585" s="1"/>
  <c r="BA585"/>
  <c r="BO585" s="1"/>
  <c r="AY585"/>
  <c r="BM585" s="1"/>
  <c r="AW585"/>
  <c r="BK585" s="1"/>
  <c r="AU585"/>
  <c r="BI585" s="1"/>
  <c r="BF585"/>
  <c r="BT585" s="1"/>
  <c r="BD585"/>
  <c r="BR585" s="1"/>
  <c r="BB585"/>
  <c r="BP585" s="1"/>
  <c r="AZ585"/>
  <c r="BN585" s="1"/>
  <c r="AX585"/>
  <c r="BL585" s="1"/>
  <c r="AV585"/>
  <c r="BJ585" s="1"/>
  <c r="AT585"/>
  <c r="BH585" s="1"/>
  <c r="BF586"/>
  <c r="BT586" s="1"/>
  <c r="BD586"/>
  <c r="BR586" s="1"/>
  <c r="BB586"/>
  <c r="BP586" s="1"/>
  <c r="AZ586"/>
  <c r="BN586" s="1"/>
  <c r="AX586"/>
  <c r="BL586" s="1"/>
  <c r="AV586"/>
  <c r="BJ586" s="1"/>
  <c r="AT586"/>
  <c r="BH586" s="1"/>
  <c r="BE586"/>
  <c r="BS586" s="1"/>
  <c r="BC586"/>
  <c r="BQ586" s="1"/>
  <c r="BA586"/>
  <c r="BO586" s="1"/>
  <c r="AY586"/>
  <c r="BM586" s="1"/>
  <c r="AW586"/>
  <c r="BK586" s="1"/>
  <c r="AU586"/>
  <c r="BI586" s="1"/>
  <c r="BE587"/>
  <c r="BS587" s="1"/>
  <c r="BC587"/>
  <c r="BQ587" s="1"/>
  <c r="BA587"/>
  <c r="BO587" s="1"/>
  <c r="AY587"/>
  <c r="BM587" s="1"/>
  <c r="AW587"/>
  <c r="BK587" s="1"/>
  <c r="AU587"/>
  <c r="BI587" s="1"/>
  <c r="BF587"/>
  <c r="BT587" s="1"/>
  <c r="BD587"/>
  <c r="BR587" s="1"/>
  <c r="BB587"/>
  <c r="BP587" s="1"/>
  <c r="AZ587"/>
  <c r="BN587" s="1"/>
  <c r="AX587"/>
  <c r="BL587" s="1"/>
  <c r="AV587"/>
  <c r="BJ587" s="1"/>
  <c r="AT587"/>
  <c r="BH587" s="1"/>
  <c r="BF588"/>
  <c r="BT588" s="1"/>
  <c r="BD588"/>
  <c r="BR588" s="1"/>
  <c r="BB588"/>
  <c r="BP588" s="1"/>
  <c r="AZ588"/>
  <c r="BN588" s="1"/>
  <c r="AX588"/>
  <c r="BL588" s="1"/>
  <c r="AV588"/>
  <c r="BJ588" s="1"/>
  <c r="AT588"/>
  <c r="BH588" s="1"/>
  <c r="BE588"/>
  <c r="BS588" s="1"/>
  <c r="BC588"/>
  <c r="BQ588" s="1"/>
  <c r="BA588"/>
  <c r="BO588" s="1"/>
  <c r="AY588"/>
  <c r="BM588" s="1"/>
  <c r="AW588"/>
  <c r="BK588" s="1"/>
  <c r="AU588"/>
  <c r="BI588" s="1"/>
  <c r="BE589"/>
  <c r="BS589" s="1"/>
  <c r="BC589"/>
  <c r="BQ589" s="1"/>
  <c r="BA589"/>
  <c r="BO589" s="1"/>
  <c r="AY589"/>
  <c r="BM589" s="1"/>
  <c r="AW589"/>
  <c r="BK589" s="1"/>
  <c r="AU589"/>
  <c r="BI589" s="1"/>
  <c r="BF589"/>
  <c r="BT589" s="1"/>
  <c r="BD589"/>
  <c r="BR589" s="1"/>
  <c r="BB589"/>
  <c r="BP589" s="1"/>
  <c r="AZ589"/>
  <c r="BN589" s="1"/>
  <c r="AX589"/>
  <c r="BL589" s="1"/>
  <c r="AV589"/>
  <c r="BJ589" s="1"/>
  <c r="AT589"/>
  <c r="BH589" s="1"/>
  <c r="BF590"/>
  <c r="BT590" s="1"/>
  <c r="BD590"/>
  <c r="BR590" s="1"/>
  <c r="BB590"/>
  <c r="BP590" s="1"/>
  <c r="AZ590"/>
  <c r="BN590" s="1"/>
  <c r="AX590"/>
  <c r="BL590" s="1"/>
  <c r="AV590"/>
  <c r="BJ590" s="1"/>
  <c r="AT590"/>
  <c r="BH590" s="1"/>
  <c r="BE590"/>
  <c r="BS590" s="1"/>
  <c r="BC590"/>
  <c r="BQ590" s="1"/>
  <c r="BA590"/>
  <c r="BO590" s="1"/>
  <c r="AY590"/>
  <c r="BM590" s="1"/>
  <c r="AW590"/>
  <c r="BK590" s="1"/>
  <c r="AU590"/>
  <c r="BI590" s="1"/>
  <c r="BE591"/>
  <c r="BS591" s="1"/>
  <c r="BC591"/>
  <c r="BQ591" s="1"/>
  <c r="BA591"/>
  <c r="BO591" s="1"/>
  <c r="AY591"/>
  <c r="BM591" s="1"/>
  <c r="AW591"/>
  <c r="BK591" s="1"/>
  <c r="AU591"/>
  <c r="BI591" s="1"/>
  <c r="BF591"/>
  <c r="BT591" s="1"/>
  <c r="BD591"/>
  <c r="BR591" s="1"/>
  <c r="BB591"/>
  <c r="BP591" s="1"/>
  <c r="AZ591"/>
  <c r="BN591" s="1"/>
  <c r="AX591"/>
  <c r="BL591" s="1"/>
  <c r="AV591"/>
  <c r="BJ591" s="1"/>
  <c r="AT591"/>
  <c r="BH591" s="1"/>
  <c r="BF592"/>
  <c r="BT592" s="1"/>
  <c r="BD592"/>
  <c r="BR592" s="1"/>
  <c r="BB592"/>
  <c r="BP592" s="1"/>
  <c r="AZ592"/>
  <c r="BN592" s="1"/>
  <c r="AX592"/>
  <c r="BL592" s="1"/>
  <c r="AV592"/>
  <c r="BJ592" s="1"/>
  <c r="AT592"/>
  <c r="BH592" s="1"/>
  <c r="BE592"/>
  <c r="BS592" s="1"/>
  <c r="BC592"/>
  <c r="BQ592" s="1"/>
  <c r="BA592"/>
  <c r="BO592" s="1"/>
  <c r="AY592"/>
  <c r="BM592" s="1"/>
  <c r="AW592"/>
  <c r="BK592" s="1"/>
  <c r="AU592"/>
  <c r="BI592" s="1"/>
  <c r="BE593"/>
  <c r="BS593" s="1"/>
  <c r="BC593"/>
  <c r="BQ593" s="1"/>
  <c r="BA593"/>
  <c r="BO593" s="1"/>
  <c r="AY593"/>
  <c r="BM593" s="1"/>
  <c r="AW593"/>
  <c r="BK593" s="1"/>
  <c r="AU593"/>
  <c r="BI593" s="1"/>
  <c r="BF593"/>
  <c r="BT593" s="1"/>
  <c r="BD593"/>
  <c r="BR593" s="1"/>
  <c r="BB593"/>
  <c r="BP593" s="1"/>
  <c r="AZ593"/>
  <c r="BN593" s="1"/>
  <c r="AX593"/>
  <c r="BL593" s="1"/>
  <c r="AV593"/>
  <c r="BJ593" s="1"/>
  <c r="AT593"/>
  <c r="BH593" s="1"/>
  <c r="BF594"/>
  <c r="BT594" s="1"/>
  <c r="BD594"/>
  <c r="BR594" s="1"/>
  <c r="BB594"/>
  <c r="BP594" s="1"/>
  <c r="AZ594"/>
  <c r="BN594" s="1"/>
  <c r="AX594"/>
  <c r="BL594" s="1"/>
  <c r="AV594"/>
  <c r="BJ594" s="1"/>
  <c r="AT594"/>
  <c r="BH594" s="1"/>
  <c r="BE594"/>
  <c r="BS594" s="1"/>
  <c r="BC594"/>
  <c r="BQ594" s="1"/>
  <c r="BA594"/>
  <c r="BO594" s="1"/>
  <c r="AY594"/>
  <c r="BM594" s="1"/>
  <c r="AW594"/>
  <c r="BK594" s="1"/>
  <c r="AU594"/>
  <c r="BI594" s="1"/>
  <c r="BE595"/>
  <c r="BS595" s="1"/>
  <c r="BC595"/>
  <c r="BQ595" s="1"/>
  <c r="BA595"/>
  <c r="BO595" s="1"/>
  <c r="AY595"/>
  <c r="BM595" s="1"/>
  <c r="AW595"/>
  <c r="BK595" s="1"/>
  <c r="AU595"/>
  <c r="BI595" s="1"/>
  <c r="BF595"/>
  <c r="BT595" s="1"/>
  <c r="BD595"/>
  <c r="BR595" s="1"/>
  <c r="BB595"/>
  <c r="BP595" s="1"/>
  <c r="AZ595"/>
  <c r="BN595" s="1"/>
  <c r="AX595"/>
  <c r="BL595" s="1"/>
  <c r="AV595"/>
  <c r="BJ595" s="1"/>
  <c r="AT595"/>
  <c r="BH595" s="1"/>
  <c r="BF596"/>
  <c r="BT596" s="1"/>
  <c r="BD596"/>
  <c r="BR596" s="1"/>
  <c r="BB596"/>
  <c r="BP596" s="1"/>
  <c r="AZ596"/>
  <c r="BN596" s="1"/>
  <c r="AX596"/>
  <c r="BL596" s="1"/>
  <c r="AV596"/>
  <c r="BJ596" s="1"/>
  <c r="AT596"/>
  <c r="BH596" s="1"/>
  <c r="BE596"/>
  <c r="BS596" s="1"/>
  <c r="BC596"/>
  <c r="BQ596" s="1"/>
  <c r="BA596"/>
  <c r="BO596" s="1"/>
  <c r="AY596"/>
  <c r="BM596" s="1"/>
  <c r="AW596"/>
  <c r="BK596" s="1"/>
  <c r="AU596"/>
  <c r="BI596" s="1"/>
  <c r="BE597"/>
  <c r="BS597" s="1"/>
  <c r="BC597"/>
  <c r="BQ597" s="1"/>
  <c r="BA597"/>
  <c r="BO597" s="1"/>
  <c r="AY597"/>
  <c r="BM597" s="1"/>
  <c r="AW597"/>
  <c r="BK597" s="1"/>
  <c r="AU597"/>
  <c r="BI597" s="1"/>
  <c r="BF597"/>
  <c r="BT597" s="1"/>
  <c r="BD597"/>
  <c r="BR597" s="1"/>
  <c r="BB597"/>
  <c r="BP597" s="1"/>
  <c r="AZ597"/>
  <c r="BN597" s="1"/>
  <c r="AX597"/>
  <c r="BL597" s="1"/>
  <c r="AV597"/>
  <c r="BJ597" s="1"/>
  <c r="AT597"/>
  <c r="BH597" s="1"/>
  <c r="BF598"/>
  <c r="BT598" s="1"/>
  <c r="BD598"/>
  <c r="BR598" s="1"/>
  <c r="BB598"/>
  <c r="BP598" s="1"/>
  <c r="AZ598"/>
  <c r="BN598" s="1"/>
  <c r="AX598"/>
  <c r="BL598" s="1"/>
  <c r="AV598"/>
  <c r="BJ598" s="1"/>
  <c r="AT598"/>
  <c r="BH598" s="1"/>
  <c r="BE598"/>
  <c r="BS598" s="1"/>
  <c r="BC598"/>
  <c r="BQ598" s="1"/>
  <c r="BA598"/>
  <c r="BO598" s="1"/>
  <c r="AY598"/>
  <c r="BM598" s="1"/>
  <c r="AW598"/>
  <c r="BK598" s="1"/>
  <c r="AU598"/>
  <c r="BI598" s="1"/>
  <c r="BE599"/>
  <c r="BS599" s="1"/>
  <c r="BC599"/>
  <c r="BQ599" s="1"/>
  <c r="BA599"/>
  <c r="BO599" s="1"/>
  <c r="AY599"/>
  <c r="BM599" s="1"/>
  <c r="AW599"/>
  <c r="BK599" s="1"/>
  <c r="AU599"/>
  <c r="BI599" s="1"/>
  <c r="BF599"/>
  <c r="BT599" s="1"/>
  <c r="BD599"/>
  <c r="BR599" s="1"/>
  <c r="BB599"/>
  <c r="BP599" s="1"/>
  <c r="AZ599"/>
  <c r="BN599" s="1"/>
  <c r="AX599"/>
  <c r="BL599" s="1"/>
  <c r="AV599"/>
  <c r="BJ599" s="1"/>
  <c r="AT599"/>
  <c r="BH599" s="1"/>
  <c r="BF600"/>
  <c r="BT600" s="1"/>
  <c r="BD600"/>
  <c r="BR600" s="1"/>
  <c r="BB600"/>
  <c r="BP600" s="1"/>
  <c r="AZ600"/>
  <c r="BN600" s="1"/>
  <c r="AX600"/>
  <c r="BL600" s="1"/>
  <c r="AV600"/>
  <c r="BJ600" s="1"/>
  <c r="AT600"/>
  <c r="BH600" s="1"/>
  <c r="BE600"/>
  <c r="BS600" s="1"/>
  <c r="BC600"/>
  <c r="BQ600" s="1"/>
  <c r="BA600"/>
  <c r="BO600" s="1"/>
  <c r="AY600"/>
  <c r="BM600" s="1"/>
  <c r="AW600"/>
  <c r="BK600" s="1"/>
  <c r="AU600"/>
  <c r="BI600" s="1"/>
  <c r="BE601"/>
  <c r="BS601" s="1"/>
  <c r="BC601"/>
  <c r="BQ601" s="1"/>
  <c r="BA601"/>
  <c r="BO601" s="1"/>
  <c r="AY601"/>
  <c r="BM601" s="1"/>
  <c r="AW601"/>
  <c r="BK601" s="1"/>
  <c r="AU601"/>
  <c r="BI601" s="1"/>
  <c r="BF601"/>
  <c r="BT601" s="1"/>
  <c r="BD601"/>
  <c r="BR601" s="1"/>
  <c r="BB601"/>
  <c r="BP601" s="1"/>
  <c r="AZ601"/>
  <c r="BN601" s="1"/>
  <c r="AX601"/>
  <c r="BL601" s="1"/>
  <c r="AV601"/>
  <c r="BJ601" s="1"/>
  <c r="AT601"/>
  <c r="BH601" s="1"/>
  <c r="BF602"/>
  <c r="BT602" s="1"/>
  <c r="BD602"/>
  <c r="BR602" s="1"/>
  <c r="BB602"/>
  <c r="BP602" s="1"/>
  <c r="AZ602"/>
  <c r="BN602" s="1"/>
  <c r="AX602"/>
  <c r="BL602" s="1"/>
  <c r="AV602"/>
  <c r="BJ602" s="1"/>
  <c r="AT602"/>
  <c r="BH602" s="1"/>
  <c r="BE602"/>
  <c r="BS602" s="1"/>
  <c r="BC602"/>
  <c r="BQ602" s="1"/>
  <c r="BA602"/>
  <c r="BO602" s="1"/>
  <c r="AY602"/>
  <c r="BM602" s="1"/>
  <c r="AW602"/>
  <c r="BK602" s="1"/>
  <c r="AU602"/>
  <c r="BI602" s="1"/>
  <c r="BE603"/>
  <c r="BS603" s="1"/>
  <c r="BC603"/>
  <c r="BQ603" s="1"/>
  <c r="BA603"/>
  <c r="BO603" s="1"/>
  <c r="AY603"/>
  <c r="BM603" s="1"/>
  <c r="AW603"/>
  <c r="BK603" s="1"/>
  <c r="AU603"/>
  <c r="BI603" s="1"/>
  <c r="BF603"/>
  <c r="BT603" s="1"/>
  <c r="BD603"/>
  <c r="BR603" s="1"/>
  <c r="BB603"/>
  <c r="BP603" s="1"/>
  <c r="AZ603"/>
  <c r="BN603" s="1"/>
  <c r="AX603"/>
  <c r="BL603" s="1"/>
  <c r="AV603"/>
  <c r="BJ603" s="1"/>
  <c r="AT603"/>
  <c r="BH603" s="1"/>
  <c r="BF604"/>
  <c r="BT604" s="1"/>
  <c r="BD604"/>
  <c r="BR604" s="1"/>
  <c r="BB604"/>
  <c r="BP604" s="1"/>
  <c r="AZ604"/>
  <c r="BN604" s="1"/>
  <c r="AX604"/>
  <c r="BL604" s="1"/>
  <c r="AV604"/>
  <c r="BJ604" s="1"/>
  <c r="AT604"/>
  <c r="BH604" s="1"/>
  <c r="BE604"/>
  <c r="BS604" s="1"/>
  <c r="BC604"/>
  <c r="BQ604" s="1"/>
  <c r="BA604"/>
  <c r="BO604" s="1"/>
  <c r="AY604"/>
  <c r="BM604" s="1"/>
  <c r="AW604"/>
  <c r="BK604" s="1"/>
  <c r="AU604"/>
  <c r="BI604" s="1"/>
  <c r="BE605"/>
  <c r="BS605" s="1"/>
  <c r="BC605"/>
  <c r="BQ605" s="1"/>
  <c r="BA605"/>
  <c r="BO605" s="1"/>
  <c r="AY605"/>
  <c r="BM605" s="1"/>
  <c r="AW605"/>
  <c r="BK605" s="1"/>
  <c r="AU605"/>
  <c r="BI605" s="1"/>
  <c r="BF605"/>
  <c r="BT605" s="1"/>
  <c r="BD605"/>
  <c r="BR605" s="1"/>
  <c r="BB605"/>
  <c r="BP605" s="1"/>
  <c r="AZ605"/>
  <c r="BN605" s="1"/>
  <c r="AX605"/>
  <c r="BL605" s="1"/>
  <c r="AV605"/>
  <c r="BJ605" s="1"/>
  <c r="AT605"/>
  <c r="BH605" s="1"/>
  <c r="BF606"/>
  <c r="BT606" s="1"/>
  <c r="BD606"/>
  <c r="BR606" s="1"/>
  <c r="BB606"/>
  <c r="BP606" s="1"/>
  <c r="AZ606"/>
  <c r="BN606" s="1"/>
  <c r="AX606"/>
  <c r="BL606" s="1"/>
  <c r="AV606"/>
  <c r="BJ606" s="1"/>
  <c r="AT606"/>
  <c r="BH606" s="1"/>
  <c r="BE606"/>
  <c r="BS606" s="1"/>
  <c r="BC606"/>
  <c r="BQ606" s="1"/>
  <c r="BA606"/>
  <c r="BO606" s="1"/>
  <c r="AY606"/>
  <c r="BM606" s="1"/>
  <c r="AW606"/>
  <c r="BK606" s="1"/>
  <c r="AU606"/>
  <c r="BI606" s="1"/>
  <c r="BE607"/>
  <c r="BS607" s="1"/>
  <c r="BC607"/>
  <c r="BQ607" s="1"/>
  <c r="BA607"/>
  <c r="BO607" s="1"/>
  <c r="AY607"/>
  <c r="BM607" s="1"/>
  <c r="AW607"/>
  <c r="BK607" s="1"/>
  <c r="AU607"/>
  <c r="BI607" s="1"/>
  <c r="BF607"/>
  <c r="BT607" s="1"/>
  <c r="BD607"/>
  <c r="BR607" s="1"/>
  <c r="BB607"/>
  <c r="BP607" s="1"/>
  <c r="AZ607"/>
  <c r="BN607" s="1"/>
  <c r="AX607"/>
  <c r="BL607" s="1"/>
  <c r="AV607"/>
  <c r="BJ607" s="1"/>
  <c r="AT607"/>
  <c r="BH607" s="1"/>
  <c r="BF608"/>
  <c r="BT608" s="1"/>
  <c r="BD608"/>
  <c r="BR608" s="1"/>
  <c r="BB608"/>
  <c r="BP608" s="1"/>
  <c r="AZ608"/>
  <c r="BN608" s="1"/>
  <c r="AX608"/>
  <c r="BL608" s="1"/>
  <c r="AV608"/>
  <c r="BJ608" s="1"/>
  <c r="AT608"/>
  <c r="BH608" s="1"/>
  <c r="BE608"/>
  <c r="BS608" s="1"/>
  <c r="BC608"/>
  <c r="BQ608" s="1"/>
  <c r="BA608"/>
  <c r="BO608" s="1"/>
  <c r="AY608"/>
  <c r="BM608" s="1"/>
  <c r="AW608"/>
  <c r="BK608" s="1"/>
  <c r="AU608"/>
  <c r="BI608" s="1"/>
  <c r="BE609"/>
  <c r="BS609" s="1"/>
  <c r="BC609"/>
  <c r="BQ609" s="1"/>
  <c r="BA609"/>
  <c r="BO609" s="1"/>
  <c r="AY609"/>
  <c r="BM609" s="1"/>
  <c r="AW609"/>
  <c r="BK609" s="1"/>
  <c r="AU609"/>
  <c r="BI609" s="1"/>
  <c r="BF609"/>
  <c r="BT609" s="1"/>
  <c r="BD609"/>
  <c r="BR609" s="1"/>
  <c r="BB609"/>
  <c r="BP609" s="1"/>
  <c r="AZ609"/>
  <c r="BN609" s="1"/>
  <c r="AX609"/>
  <c r="BL609" s="1"/>
  <c r="AV609"/>
  <c r="BJ609" s="1"/>
  <c r="AT609"/>
  <c r="BH609" s="1"/>
  <c r="BF610"/>
  <c r="BT610" s="1"/>
  <c r="BD610"/>
  <c r="BR610" s="1"/>
  <c r="BB610"/>
  <c r="BP610" s="1"/>
  <c r="AZ610"/>
  <c r="BN610" s="1"/>
  <c r="AX610"/>
  <c r="BL610" s="1"/>
  <c r="AV610"/>
  <c r="BJ610" s="1"/>
  <c r="AT610"/>
  <c r="BH610" s="1"/>
  <c r="BE610"/>
  <c r="BS610" s="1"/>
  <c r="BC610"/>
  <c r="BQ610" s="1"/>
  <c r="BA610"/>
  <c r="BO610" s="1"/>
  <c r="AY610"/>
  <c r="BM610" s="1"/>
  <c r="AW610"/>
  <c r="BK610" s="1"/>
  <c r="AU610"/>
  <c r="BI610" s="1"/>
  <c r="BE611"/>
  <c r="BS611" s="1"/>
  <c r="BC611"/>
  <c r="BQ611" s="1"/>
  <c r="BA611"/>
  <c r="BO611" s="1"/>
  <c r="AY611"/>
  <c r="BM611" s="1"/>
  <c r="AW611"/>
  <c r="BK611" s="1"/>
  <c r="AU611"/>
  <c r="BI611" s="1"/>
  <c r="BF611"/>
  <c r="BT611" s="1"/>
  <c r="BD611"/>
  <c r="BR611" s="1"/>
  <c r="BB611"/>
  <c r="BP611" s="1"/>
  <c r="AZ611"/>
  <c r="BN611" s="1"/>
  <c r="AX611"/>
  <c r="BL611" s="1"/>
  <c r="AV611"/>
  <c r="BJ611" s="1"/>
  <c r="AT611"/>
  <c r="BH611" s="1"/>
  <c r="BF612"/>
  <c r="BT612" s="1"/>
  <c r="BD612"/>
  <c r="BR612" s="1"/>
  <c r="BB612"/>
  <c r="BP612" s="1"/>
  <c r="AZ612"/>
  <c r="BN612" s="1"/>
  <c r="AX612"/>
  <c r="BL612" s="1"/>
  <c r="AV612"/>
  <c r="BJ612" s="1"/>
  <c r="AT612"/>
  <c r="BH612" s="1"/>
  <c r="BE612"/>
  <c r="BS612" s="1"/>
  <c r="BC612"/>
  <c r="BQ612" s="1"/>
  <c r="BA612"/>
  <c r="BO612" s="1"/>
  <c r="AY612"/>
  <c r="BM612" s="1"/>
  <c r="AW612"/>
  <c r="BK612" s="1"/>
  <c r="AU612"/>
  <c r="BI612" s="1"/>
  <c r="BE613"/>
  <c r="BS613" s="1"/>
  <c r="BC613"/>
  <c r="BQ613" s="1"/>
  <c r="BA613"/>
  <c r="BO613" s="1"/>
  <c r="AY613"/>
  <c r="BM613" s="1"/>
  <c r="AW613"/>
  <c r="BK613" s="1"/>
  <c r="AU613"/>
  <c r="BI613" s="1"/>
  <c r="BF613"/>
  <c r="BT613" s="1"/>
  <c r="BD613"/>
  <c r="BR613" s="1"/>
  <c r="BB613"/>
  <c r="BP613" s="1"/>
  <c r="AZ613"/>
  <c r="BN613" s="1"/>
  <c r="AX613"/>
  <c r="BL613" s="1"/>
  <c r="AV613"/>
  <c r="BJ613" s="1"/>
  <c r="AT613"/>
  <c r="BH613" s="1"/>
  <c r="BF614"/>
  <c r="BT614" s="1"/>
  <c r="BD614"/>
  <c r="BR614" s="1"/>
  <c r="BB614"/>
  <c r="BP614" s="1"/>
  <c r="AZ614"/>
  <c r="BN614" s="1"/>
  <c r="AX614"/>
  <c r="BL614" s="1"/>
  <c r="AV614"/>
  <c r="BJ614" s="1"/>
  <c r="AT614"/>
  <c r="BH614" s="1"/>
  <c r="BE614"/>
  <c r="BS614" s="1"/>
  <c r="BC614"/>
  <c r="BQ614" s="1"/>
  <c r="BA614"/>
  <c r="BO614" s="1"/>
  <c r="AY614"/>
  <c r="BM614" s="1"/>
  <c r="AW614"/>
  <c r="BK614" s="1"/>
  <c r="AU614"/>
  <c r="BI614" s="1"/>
  <c r="BE615"/>
  <c r="BS615" s="1"/>
  <c r="BC615"/>
  <c r="BQ615" s="1"/>
  <c r="BA615"/>
  <c r="BO615" s="1"/>
  <c r="AY615"/>
  <c r="BM615" s="1"/>
  <c r="AW615"/>
  <c r="BK615" s="1"/>
  <c r="AU615"/>
  <c r="BI615" s="1"/>
  <c r="BF615"/>
  <c r="BT615" s="1"/>
  <c r="BD615"/>
  <c r="BR615" s="1"/>
  <c r="BB615"/>
  <c r="BP615" s="1"/>
  <c r="AZ615"/>
  <c r="BN615" s="1"/>
  <c r="AX615"/>
  <c r="BL615" s="1"/>
  <c r="AV615"/>
  <c r="BJ615" s="1"/>
  <c r="AT615"/>
  <c r="BH615" s="1"/>
  <c r="BF616"/>
  <c r="BT616" s="1"/>
  <c r="BD616"/>
  <c r="BR616" s="1"/>
  <c r="BB616"/>
  <c r="BP616" s="1"/>
  <c r="AZ616"/>
  <c r="BN616" s="1"/>
  <c r="AX616"/>
  <c r="BL616" s="1"/>
  <c r="AV616"/>
  <c r="BJ616" s="1"/>
  <c r="AT616"/>
  <c r="BH616" s="1"/>
  <c r="BE616"/>
  <c r="BS616" s="1"/>
  <c r="BC616"/>
  <c r="BQ616" s="1"/>
  <c r="BA616"/>
  <c r="BO616" s="1"/>
  <c r="AY616"/>
  <c r="BM616" s="1"/>
  <c r="AW616"/>
  <c r="BK616" s="1"/>
  <c r="AU616"/>
  <c r="BI616" s="1"/>
  <c r="BE617"/>
  <c r="BS617" s="1"/>
  <c r="BC617"/>
  <c r="BQ617" s="1"/>
  <c r="BA617"/>
  <c r="BO617" s="1"/>
  <c r="AY617"/>
  <c r="BM617" s="1"/>
  <c r="AW617"/>
  <c r="BK617" s="1"/>
  <c r="AU617"/>
  <c r="BI617" s="1"/>
  <c r="BF617"/>
  <c r="BT617" s="1"/>
  <c r="BD617"/>
  <c r="BR617" s="1"/>
  <c r="BB617"/>
  <c r="BP617" s="1"/>
  <c r="AZ617"/>
  <c r="BN617" s="1"/>
  <c r="AX617"/>
  <c r="BL617" s="1"/>
  <c r="AV617"/>
  <c r="BJ617" s="1"/>
  <c r="AT617"/>
  <c r="BH617" s="1"/>
  <c r="BF618"/>
  <c r="BT618" s="1"/>
  <c r="BD618"/>
  <c r="BR618" s="1"/>
  <c r="BB618"/>
  <c r="BP618" s="1"/>
  <c r="AZ618"/>
  <c r="BN618" s="1"/>
  <c r="AX618"/>
  <c r="BL618" s="1"/>
  <c r="AV618"/>
  <c r="BJ618" s="1"/>
  <c r="AT618"/>
  <c r="BH618" s="1"/>
  <c r="BE618"/>
  <c r="BS618" s="1"/>
  <c r="BC618"/>
  <c r="BQ618" s="1"/>
  <c r="BA618"/>
  <c r="BO618" s="1"/>
  <c r="AY618"/>
  <c r="BM618" s="1"/>
  <c r="AW618"/>
  <c r="BK618" s="1"/>
  <c r="AU618"/>
  <c r="BI618" s="1"/>
  <c r="BE619"/>
  <c r="BS619" s="1"/>
  <c r="BC619"/>
  <c r="BQ619" s="1"/>
  <c r="BA619"/>
  <c r="BO619" s="1"/>
  <c r="AY619"/>
  <c r="BM619" s="1"/>
  <c r="AW619"/>
  <c r="BK619" s="1"/>
  <c r="AU619"/>
  <c r="BI619" s="1"/>
  <c r="BF619"/>
  <c r="BT619" s="1"/>
  <c r="BD619"/>
  <c r="BR619" s="1"/>
  <c r="BB619"/>
  <c r="BP619" s="1"/>
  <c r="AZ619"/>
  <c r="BN619" s="1"/>
  <c r="AX619"/>
  <c r="BL619" s="1"/>
  <c r="AV619"/>
  <c r="BJ619" s="1"/>
  <c r="AT619"/>
  <c r="BH619" s="1"/>
  <c r="BF620"/>
  <c r="BT620" s="1"/>
  <c r="BD620"/>
  <c r="BR620" s="1"/>
  <c r="BB620"/>
  <c r="BP620" s="1"/>
  <c r="AZ620"/>
  <c r="BN620" s="1"/>
  <c r="AX620"/>
  <c r="BL620" s="1"/>
  <c r="AV620"/>
  <c r="BJ620" s="1"/>
  <c r="AT620"/>
  <c r="BH620" s="1"/>
  <c r="BE620"/>
  <c r="BS620" s="1"/>
  <c r="BC620"/>
  <c r="BQ620" s="1"/>
  <c r="BA620"/>
  <c r="BO620" s="1"/>
  <c r="AY620"/>
  <c r="BM620" s="1"/>
  <c r="AW620"/>
  <c r="BK620" s="1"/>
  <c r="AU620"/>
  <c r="BI620" s="1"/>
  <c r="BE621"/>
  <c r="BS621" s="1"/>
  <c r="BC621"/>
  <c r="BQ621" s="1"/>
  <c r="BA621"/>
  <c r="BO621" s="1"/>
  <c r="AY621"/>
  <c r="BM621" s="1"/>
  <c r="AW621"/>
  <c r="BK621" s="1"/>
  <c r="AU621"/>
  <c r="BI621" s="1"/>
  <c r="BF621"/>
  <c r="BT621" s="1"/>
  <c r="BD621"/>
  <c r="BR621" s="1"/>
  <c r="BB621"/>
  <c r="BP621" s="1"/>
  <c r="AZ621"/>
  <c r="BN621" s="1"/>
  <c r="AX621"/>
  <c r="BL621" s="1"/>
  <c r="AV621"/>
  <c r="BJ621" s="1"/>
  <c r="AT621"/>
  <c r="BH621" s="1"/>
  <c r="BF622"/>
  <c r="BT622" s="1"/>
  <c r="BD622"/>
  <c r="BR622" s="1"/>
  <c r="BB622"/>
  <c r="BP622" s="1"/>
  <c r="AZ622"/>
  <c r="BN622" s="1"/>
  <c r="AX622"/>
  <c r="BL622" s="1"/>
  <c r="AV622"/>
  <c r="BJ622" s="1"/>
  <c r="AT622"/>
  <c r="BH622" s="1"/>
  <c r="BE622"/>
  <c r="BS622" s="1"/>
  <c r="BC622"/>
  <c r="BQ622" s="1"/>
  <c r="BA622"/>
  <c r="BO622" s="1"/>
  <c r="AY622"/>
  <c r="BM622" s="1"/>
  <c r="AW622"/>
  <c r="BK622" s="1"/>
  <c r="AU622"/>
  <c r="BI622" s="1"/>
  <c r="BE623"/>
  <c r="BS623" s="1"/>
  <c r="BC623"/>
  <c r="BQ623" s="1"/>
  <c r="BA623"/>
  <c r="BO623" s="1"/>
  <c r="AY623"/>
  <c r="BM623" s="1"/>
  <c r="AW623"/>
  <c r="BK623" s="1"/>
  <c r="AU623"/>
  <c r="BI623" s="1"/>
  <c r="BF623"/>
  <c r="BT623" s="1"/>
  <c r="BD623"/>
  <c r="BR623" s="1"/>
  <c r="BB623"/>
  <c r="BP623" s="1"/>
  <c r="AZ623"/>
  <c r="BN623" s="1"/>
  <c r="AX623"/>
  <c r="BL623" s="1"/>
  <c r="AV623"/>
  <c r="BJ623" s="1"/>
  <c r="AT623"/>
  <c r="BH623" s="1"/>
  <c r="BF624"/>
  <c r="BT624" s="1"/>
  <c r="BD624"/>
  <c r="BR624" s="1"/>
  <c r="BB624"/>
  <c r="BP624" s="1"/>
  <c r="AZ624"/>
  <c r="BN624" s="1"/>
  <c r="AX624"/>
  <c r="BL624" s="1"/>
  <c r="AV624"/>
  <c r="BJ624" s="1"/>
  <c r="AT624"/>
  <c r="BH624" s="1"/>
  <c r="BE624"/>
  <c r="BS624" s="1"/>
  <c r="BC624"/>
  <c r="BQ624" s="1"/>
  <c r="BA624"/>
  <c r="BO624" s="1"/>
  <c r="AY624"/>
  <c r="BM624" s="1"/>
  <c r="AW624"/>
  <c r="BK624" s="1"/>
  <c r="AU624"/>
  <c r="BI624" s="1"/>
  <c r="BE625"/>
  <c r="BS625" s="1"/>
  <c r="BC625"/>
  <c r="BQ625" s="1"/>
  <c r="BA625"/>
  <c r="BO625" s="1"/>
  <c r="AY625"/>
  <c r="BM625" s="1"/>
  <c r="AW625"/>
  <c r="BK625" s="1"/>
  <c r="AU625"/>
  <c r="BI625" s="1"/>
  <c r="BF625"/>
  <c r="BT625" s="1"/>
  <c r="BD625"/>
  <c r="BR625" s="1"/>
  <c r="BB625"/>
  <c r="BP625" s="1"/>
  <c r="AZ625"/>
  <c r="BN625" s="1"/>
  <c r="AX625"/>
  <c r="BL625" s="1"/>
  <c r="AV625"/>
  <c r="BJ625" s="1"/>
  <c r="AT625"/>
  <c r="BH625" s="1"/>
  <c r="BF626"/>
  <c r="BT626" s="1"/>
  <c r="BD626"/>
  <c r="BR626" s="1"/>
  <c r="BB626"/>
  <c r="BP626" s="1"/>
  <c r="AZ626"/>
  <c r="BN626" s="1"/>
  <c r="AX626"/>
  <c r="BL626" s="1"/>
  <c r="AV626"/>
  <c r="BJ626" s="1"/>
  <c r="AT626"/>
  <c r="BH626" s="1"/>
  <c r="BE626"/>
  <c r="BS626" s="1"/>
  <c r="BC626"/>
  <c r="BQ626" s="1"/>
  <c r="BA626"/>
  <c r="BO626" s="1"/>
  <c r="AY626"/>
  <c r="BM626" s="1"/>
  <c r="AW626"/>
  <c r="BK626" s="1"/>
  <c r="AU626"/>
  <c r="BI626" s="1"/>
  <c r="BE627"/>
  <c r="BS627" s="1"/>
  <c r="BC627"/>
  <c r="BQ627" s="1"/>
  <c r="BA627"/>
  <c r="BO627" s="1"/>
  <c r="AY627"/>
  <c r="BM627" s="1"/>
  <c r="AW627"/>
  <c r="BK627" s="1"/>
  <c r="AU627"/>
  <c r="BI627" s="1"/>
  <c r="BF627"/>
  <c r="BT627" s="1"/>
  <c r="BD627"/>
  <c r="BR627" s="1"/>
  <c r="BB627"/>
  <c r="BP627" s="1"/>
  <c r="AZ627"/>
  <c r="BN627" s="1"/>
  <c r="AX627"/>
  <c r="BL627" s="1"/>
  <c r="AV627"/>
  <c r="BJ627" s="1"/>
  <c r="AT627"/>
  <c r="BH627" s="1"/>
  <c r="BF628"/>
  <c r="BT628" s="1"/>
  <c r="BD628"/>
  <c r="BR628" s="1"/>
  <c r="BB628"/>
  <c r="BP628" s="1"/>
  <c r="AZ628"/>
  <c r="BN628" s="1"/>
  <c r="AX628"/>
  <c r="BL628" s="1"/>
  <c r="AV628"/>
  <c r="BJ628" s="1"/>
  <c r="AT628"/>
  <c r="BH628" s="1"/>
  <c r="BE628"/>
  <c r="BS628" s="1"/>
  <c r="BC628"/>
  <c r="BQ628" s="1"/>
  <c r="BA628"/>
  <c r="BO628" s="1"/>
  <c r="AY628"/>
  <c r="BM628" s="1"/>
  <c r="AW628"/>
  <c r="BK628" s="1"/>
  <c r="AU628"/>
  <c r="BI628" s="1"/>
  <c r="BE629"/>
  <c r="BS629" s="1"/>
  <c r="BC629"/>
  <c r="BQ629" s="1"/>
  <c r="BA629"/>
  <c r="BO629" s="1"/>
  <c r="AY629"/>
  <c r="BM629" s="1"/>
  <c r="AW629"/>
  <c r="BK629" s="1"/>
  <c r="AU629"/>
  <c r="BI629" s="1"/>
  <c r="BF629"/>
  <c r="BT629" s="1"/>
  <c r="BD629"/>
  <c r="BR629" s="1"/>
  <c r="BB629"/>
  <c r="BP629" s="1"/>
  <c r="AZ629"/>
  <c r="BN629" s="1"/>
  <c r="AX629"/>
  <c r="BL629" s="1"/>
  <c r="AV629"/>
  <c r="BJ629" s="1"/>
  <c r="AT629"/>
  <c r="BH629" s="1"/>
  <c r="BF630"/>
  <c r="BT630" s="1"/>
  <c r="BD630"/>
  <c r="BR630" s="1"/>
  <c r="BB630"/>
  <c r="BP630" s="1"/>
  <c r="AZ630"/>
  <c r="BN630" s="1"/>
  <c r="AX630"/>
  <c r="BL630" s="1"/>
  <c r="AV630"/>
  <c r="BJ630" s="1"/>
  <c r="AT630"/>
  <c r="BH630" s="1"/>
  <c r="BE630"/>
  <c r="BS630" s="1"/>
  <c r="BC630"/>
  <c r="BQ630" s="1"/>
  <c r="BA630"/>
  <c r="BO630" s="1"/>
  <c r="AY630"/>
  <c r="BM630" s="1"/>
  <c r="AW630"/>
  <c r="BK630" s="1"/>
  <c r="AU630"/>
  <c r="BI630" s="1"/>
  <c r="BE631"/>
  <c r="BS631" s="1"/>
  <c r="BC631"/>
  <c r="BQ631" s="1"/>
  <c r="BA631"/>
  <c r="BO631" s="1"/>
  <c r="AY631"/>
  <c r="BM631" s="1"/>
  <c r="AW631"/>
  <c r="BK631" s="1"/>
  <c r="AU631"/>
  <c r="BI631" s="1"/>
  <c r="BF631"/>
  <c r="BT631" s="1"/>
  <c r="BD631"/>
  <c r="BR631" s="1"/>
  <c r="BB631"/>
  <c r="BP631" s="1"/>
  <c r="AZ631"/>
  <c r="BN631" s="1"/>
  <c r="AX631"/>
  <c r="BL631" s="1"/>
  <c r="AV631"/>
  <c r="BJ631" s="1"/>
  <c r="AT631"/>
  <c r="BH631" s="1"/>
  <c r="BF632"/>
  <c r="BT632" s="1"/>
  <c r="BD632"/>
  <c r="BR632" s="1"/>
  <c r="BB632"/>
  <c r="BP632" s="1"/>
  <c r="AZ632"/>
  <c r="BN632" s="1"/>
  <c r="AX632"/>
  <c r="BL632" s="1"/>
  <c r="AV632"/>
  <c r="BJ632" s="1"/>
  <c r="AT632"/>
  <c r="BH632" s="1"/>
  <c r="BE632"/>
  <c r="BS632" s="1"/>
  <c r="BC632"/>
  <c r="BQ632" s="1"/>
  <c r="BA632"/>
  <c r="BO632" s="1"/>
  <c r="AY632"/>
  <c r="BM632" s="1"/>
  <c r="AW632"/>
  <c r="BK632" s="1"/>
  <c r="AU632"/>
  <c r="BI632" s="1"/>
  <c r="BE633"/>
  <c r="BS633" s="1"/>
  <c r="BC633"/>
  <c r="BQ633" s="1"/>
  <c r="BA633"/>
  <c r="BO633" s="1"/>
  <c r="AY633"/>
  <c r="BM633" s="1"/>
  <c r="AW633"/>
  <c r="BK633" s="1"/>
  <c r="AU633"/>
  <c r="BI633" s="1"/>
  <c r="BF633"/>
  <c r="BT633" s="1"/>
  <c r="BD633"/>
  <c r="BR633" s="1"/>
  <c r="BB633"/>
  <c r="BP633" s="1"/>
  <c r="AZ633"/>
  <c r="BN633" s="1"/>
  <c r="AX633"/>
  <c r="BL633" s="1"/>
  <c r="AV633"/>
  <c r="BJ633" s="1"/>
  <c r="AT633"/>
  <c r="BH633" s="1"/>
  <c r="BF634"/>
  <c r="BT634" s="1"/>
  <c r="BD634"/>
  <c r="BR634" s="1"/>
  <c r="BB634"/>
  <c r="BP634" s="1"/>
  <c r="AZ634"/>
  <c r="BN634" s="1"/>
  <c r="AX634"/>
  <c r="BL634" s="1"/>
  <c r="AV634"/>
  <c r="BJ634" s="1"/>
  <c r="AT634"/>
  <c r="BH634" s="1"/>
  <c r="BE634"/>
  <c r="BS634" s="1"/>
  <c r="BC634"/>
  <c r="BQ634" s="1"/>
  <c r="BA634"/>
  <c r="BO634" s="1"/>
  <c r="AY634"/>
  <c r="BM634" s="1"/>
  <c r="AW634"/>
  <c r="BK634" s="1"/>
  <c r="AU634"/>
  <c r="BI634" s="1"/>
  <c r="BE635"/>
  <c r="BS635" s="1"/>
  <c r="BC635"/>
  <c r="BQ635" s="1"/>
  <c r="BA635"/>
  <c r="BO635" s="1"/>
  <c r="AY635"/>
  <c r="BM635" s="1"/>
  <c r="AW635"/>
  <c r="BK635" s="1"/>
  <c r="AU635"/>
  <c r="BI635" s="1"/>
  <c r="BF635"/>
  <c r="BT635" s="1"/>
  <c r="BD635"/>
  <c r="BR635" s="1"/>
  <c r="BB635"/>
  <c r="BP635" s="1"/>
  <c r="AZ635"/>
  <c r="BN635" s="1"/>
  <c r="AX635"/>
  <c r="BL635" s="1"/>
  <c r="AV635"/>
  <c r="BJ635" s="1"/>
  <c r="AT635"/>
  <c r="BH635" s="1"/>
  <c r="BF636"/>
  <c r="BT636" s="1"/>
  <c r="BD636"/>
  <c r="BR636" s="1"/>
  <c r="BB636"/>
  <c r="BP636" s="1"/>
  <c r="AZ636"/>
  <c r="BN636" s="1"/>
  <c r="AX636"/>
  <c r="BL636" s="1"/>
  <c r="AV636"/>
  <c r="BJ636" s="1"/>
  <c r="AT636"/>
  <c r="BH636" s="1"/>
  <c r="BE636"/>
  <c r="BS636" s="1"/>
  <c r="BC636"/>
  <c r="BQ636" s="1"/>
  <c r="BA636"/>
  <c r="BO636" s="1"/>
  <c r="AY636"/>
  <c r="BM636" s="1"/>
  <c r="AW636"/>
  <c r="BK636" s="1"/>
  <c r="AU636"/>
  <c r="BI636" s="1"/>
  <c r="BE637"/>
  <c r="BS637" s="1"/>
  <c r="BC637"/>
  <c r="BQ637" s="1"/>
  <c r="BA637"/>
  <c r="BO637" s="1"/>
  <c r="AY637"/>
  <c r="BM637" s="1"/>
  <c r="AW637"/>
  <c r="BK637" s="1"/>
  <c r="AU637"/>
  <c r="BI637" s="1"/>
  <c r="BF637"/>
  <c r="BT637" s="1"/>
  <c r="BD637"/>
  <c r="BR637" s="1"/>
  <c r="BB637"/>
  <c r="BP637" s="1"/>
  <c r="AZ637"/>
  <c r="BN637" s="1"/>
  <c r="AX637"/>
  <c r="BL637" s="1"/>
  <c r="AV637"/>
  <c r="BJ637" s="1"/>
  <c r="AT637"/>
  <c r="BH637" s="1"/>
  <c r="BF638"/>
  <c r="BT638" s="1"/>
  <c r="BD638"/>
  <c r="BR638" s="1"/>
  <c r="BB638"/>
  <c r="BP638" s="1"/>
  <c r="AZ638"/>
  <c r="BN638" s="1"/>
  <c r="AX638"/>
  <c r="BL638" s="1"/>
  <c r="AV638"/>
  <c r="BJ638" s="1"/>
  <c r="AT638"/>
  <c r="BH638" s="1"/>
  <c r="BE638"/>
  <c r="BS638" s="1"/>
  <c r="BC638"/>
  <c r="BQ638" s="1"/>
  <c r="BA638"/>
  <c r="BO638" s="1"/>
  <c r="AY638"/>
  <c r="BM638" s="1"/>
  <c r="AW638"/>
  <c r="BK638" s="1"/>
  <c r="AU638"/>
  <c r="BI638" s="1"/>
  <c r="BE639"/>
  <c r="BS639" s="1"/>
  <c r="BC639"/>
  <c r="BQ639" s="1"/>
  <c r="BA639"/>
  <c r="BO639" s="1"/>
  <c r="AY639"/>
  <c r="BM639" s="1"/>
  <c r="AW639"/>
  <c r="BK639" s="1"/>
  <c r="AU639"/>
  <c r="BI639" s="1"/>
  <c r="BF639"/>
  <c r="BT639" s="1"/>
  <c r="BD639"/>
  <c r="BR639" s="1"/>
  <c r="BB639"/>
  <c r="BP639" s="1"/>
  <c r="AZ639"/>
  <c r="BN639" s="1"/>
  <c r="AX639"/>
  <c r="BL639" s="1"/>
  <c r="AV639"/>
  <c r="BJ639" s="1"/>
  <c r="AT639"/>
  <c r="BH639" s="1"/>
  <c r="BF640"/>
  <c r="BT640" s="1"/>
  <c r="BD640"/>
  <c r="BR640" s="1"/>
  <c r="BB640"/>
  <c r="BP640" s="1"/>
  <c r="AZ640"/>
  <c r="BN640" s="1"/>
  <c r="AX640"/>
  <c r="BL640" s="1"/>
  <c r="AV640"/>
  <c r="BJ640" s="1"/>
  <c r="AT640"/>
  <c r="BH640" s="1"/>
  <c r="BE640"/>
  <c r="BS640" s="1"/>
  <c r="BC640"/>
  <c r="BQ640" s="1"/>
  <c r="BA640"/>
  <c r="BO640" s="1"/>
  <c r="AY640"/>
  <c r="BM640" s="1"/>
  <c r="AW640"/>
  <c r="BK640" s="1"/>
  <c r="AU640"/>
  <c r="BI640" s="1"/>
  <c r="BE641"/>
  <c r="BS641" s="1"/>
  <c r="BC641"/>
  <c r="BQ641" s="1"/>
  <c r="BA641"/>
  <c r="BO641" s="1"/>
  <c r="AY641"/>
  <c r="BM641" s="1"/>
  <c r="AW641"/>
  <c r="BK641" s="1"/>
  <c r="AU641"/>
  <c r="BI641" s="1"/>
  <c r="BF641"/>
  <c r="BT641" s="1"/>
  <c r="BD641"/>
  <c r="BR641" s="1"/>
  <c r="BB641"/>
  <c r="BP641" s="1"/>
  <c r="AZ641"/>
  <c r="BN641" s="1"/>
  <c r="AX641"/>
  <c r="BL641" s="1"/>
  <c r="AV641"/>
  <c r="BJ641" s="1"/>
  <c r="AT641"/>
  <c r="BH641" s="1"/>
  <c r="BF642"/>
  <c r="BT642" s="1"/>
  <c r="BD642"/>
  <c r="BR642" s="1"/>
  <c r="BB642"/>
  <c r="BP642" s="1"/>
  <c r="AZ642"/>
  <c r="BN642" s="1"/>
  <c r="AX642"/>
  <c r="BL642" s="1"/>
  <c r="AV642"/>
  <c r="BJ642" s="1"/>
  <c r="AT642"/>
  <c r="BH642" s="1"/>
  <c r="BE642"/>
  <c r="BS642" s="1"/>
  <c r="BC642"/>
  <c r="BQ642" s="1"/>
  <c r="BA642"/>
  <c r="BO642" s="1"/>
  <c r="AY642"/>
  <c r="BM642" s="1"/>
  <c r="AW642"/>
  <c r="BK642" s="1"/>
  <c r="AU642"/>
  <c r="BI642" s="1"/>
  <c r="BE643"/>
  <c r="BS643" s="1"/>
  <c r="BC643"/>
  <c r="BQ643" s="1"/>
  <c r="BA643"/>
  <c r="BO643" s="1"/>
  <c r="AY643"/>
  <c r="BM643" s="1"/>
  <c r="AW643"/>
  <c r="BK643" s="1"/>
  <c r="AU643"/>
  <c r="BI643" s="1"/>
  <c r="BF643"/>
  <c r="BT643" s="1"/>
  <c r="BD643"/>
  <c r="BR643" s="1"/>
  <c r="BB643"/>
  <c r="BP643" s="1"/>
  <c r="AZ643"/>
  <c r="BN643" s="1"/>
  <c r="AX643"/>
  <c r="BL643" s="1"/>
  <c r="AV643"/>
  <c r="BJ643" s="1"/>
  <c r="AT643"/>
  <c r="BH643" s="1"/>
  <c r="BF644"/>
  <c r="BT644" s="1"/>
  <c r="BD644"/>
  <c r="BR644" s="1"/>
  <c r="BB644"/>
  <c r="BP644" s="1"/>
  <c r="AZ644"/>
  <c r="BN644" s="1"/>
  <c r="AX644"/>
  <c r="BL644" s="1"/>
  <c r="AV644"/>
  <c r="BJ644" s="1"/>
  <c r="AT644"/>
  <c r="BH644" s="1"/>
  <c r="BE644"/>
  <c r="BS644" s="1"/>
  <c r="BC644"/>
  <c r="BQ644" s="1"/>
  <c r="BA644"/>
  <c r="BO644" s="1"/>
  <c r="AY644"/>
  <c r="BM644" s="1"/>
  <c r="AW644"/>
  <c r="BK644" s="1"/>
  <c r="AU644"/>
  <c r="BI644" s="1"/>
  <c r="BE645"/>
  <c r="BS645" s="1"/>
  <c r="BC645"/>
  <c r="BQ645" s="1"/>
  <c r="BA645"/>
  <c r="BO645" s="1"/>
  <c r="AY645"/>
  <c r="BM645" s="1"/>
  <c r="AW645"/>
  <c r="BK645" s="1"/>
  <c r="AU645"/>
  <c r="BI645" s="1"/>
  <c r="BF645"/>
  <c r="BT645" s="1"/>
  <c r="BD645"/>
  <c r="BR645" s="1"/>
  <c r="BB645"/>
  <c r="BP645" s="1"/>
  <c r="AZ645"/>
  <c r="BN645" s="1"/>
  <c r="AX645"/>
  <c r="BL645" s="1"/>
  <c r="AV645"/>
  <c r="BJ645" s="1"/>
  <c r="AT645"/>
  <c r="BH645" s="1"/>
  <c r="BF646"/>
  <c r="BT646" s="1"/>
  <c r="BD646"/>
  <c r="BR646" s="1"/>
  <c r="BB646"/>
  <c r="BP646" s="1"/>
  <c r="AZ646"/>
  <c r="BN646" s="1"/>
  <c r="AX646"/>
  <c r="BL646" s="1"/>
  <c r="AV646"/>
  <c r="BJ646" s="1"/>
  <c r="AT646"/>
  <c r="BH646" s="1"/>
  <c r="BE646"/>
  <c r="BS646" s="1"/>
  <c r="BC646"/>
  <c r="BQ646" s="1"/>
  <c r="BA646"/>
  <c r="BO646" s="1"/>
  <c r="AY646"/>
  <c r="BM646" s="1"/>
  <c r="AW646"/>
  <c r="BK646" s="1"/>
  <c r="AU646"/>
  <c r="BI646" s="1"/>
  <c r="BE647"/>
  <c r="BS647" s="1"/>
  <c r="BC647"/>
  <c r="BQ647" s="1"/>
  <c r="BA647"/>
  <c r="BO647" s="1"/>
  <c r="AY647"/>
  <c r="BM647" s="1"/>
  <c r="AW647"/>
  <c r="BK647" s="1"/>
  <c r="AU647"/>
  <c r="BI647" s="1"/>
  <c r="BF647"/>
  <c r="BT647" s="1"/>
  <c r="BD647"/>
  <c r="BR647" s="1"/>
  <c r="BB647"/>
  <c r="BP647" s="1"/>
  <c r="AZ647"/>
  <c r="BN647" s="1"/>
  <c r="AX647"/>
  <c r="BL647" s="1"/>
  <c r="AV647"/>
  <c r="BJ647" s="1"/>
  <c r="AT647"/>
  <c r="BH647" s="1"/>
  <c r="BF648"/>
  <c r="BT648" s="1"/>
  <c r="BD648"/>
  <c r="BR648" s="1"/>
  <c r="BB648"/>
  <c r="BP648" s="1"/>
  <c r="AZ648"/>
  <c r="BN648" s="1"/>
  <c r="AX648"/>
  <c r="BL648" s="1"/>
  <c r="AV648"/>
  <c r="BJ648" s="1"/>
  <c r="AT648"/>
  <c r="BH648" s="1"/>
  <c r="BE648"/>
  <c r="BS648" s="1"/>
  <c r="BC648"/>
  <c r="BQ648" s="1"/>
  <c r="BA648"/>
  <c r="BO648" s="1"/>
  <c r="AY648"/>
  <c r="BM648" s="1"/>
  <c r="AW648"/>
  <c r="BK648" s="1"/>
  <c r="AU648"/>
  <c r="BI648" s="1"/>
  <c r="BE649"/>
  <c r="BS649" s="1"/>
  <c r="BC649"/>
  <c r="BQ649" s="1"/>
  <c r="BA649"/>
  <c r="BO649" s="1"/>
  <c r="AY649"/>
  <c r="BM649" s="1"/>
  <c r="AW649"/>
  <c r="BK649" s="1"/>
  <c r="AU649"/>
  <c r="BI649" s="1"/>
  <c r="BF649"/>
  <c r="BT649" s="1"/>
  <c r="BD649"/>
  <c r="BR649" s="1"/>
  <c r="BB649"/>
  <c r="BP649" s="1"/>
  <c r="AZ649"/>
  <c r="BN649" s="1"/>
  <c r="AX649"/>
  <c r="BL649" s="1"/>
  <c r="AV649"/>
  <c r="BJ649" s="1"/>
  <c r="AT649"/>
  <c r="BH649" s="1"/>
  <c r="BF650"/>
  <c r="BT650" s="1"/>
  <c r="BD650"/>
  <c r="BR650" s="1"/>
  <c r="BB650"/>
  <c r="BP650" s="1"/>
  <c r="AZ650"/>
  <c r="BN650" s="1"/>
  <c r="AX650"/>
  <c r="BL650" s="1"/>
  <c r="AV650"/>
  <c r="BJ650" s="1"/>
  <c r="AT650"/>
  <c r="BH650" s="1"/>
  <c r="BE650"/>
  <c r="BS650" s="1"/>
  <c r="BC650"/>
  <c r="BQ650" s="1"/>
  <c r="BA650"/>
  <c r="BO650" s="1"/>
  <c r="AY650"/>
  <c r="BM650" s="1"/>
  <c r="AW650"/>
  <c r="BK650" s="1"/>
  <c r="AU650"/>
  <c r="BI650" s="1"/>
  <c r="BE651"/>
  <c r="BS651" s="1"/>
  <c r="BC651"/>
  <c r="BQ651" s="1"/>
  <c r="BA651"/>
  <c r="BO651" s="1"/>
  <c r="AY651"/>
  <c r="BM651" s="1"/>
  <c r="BD651"/>
  <c r="BR651" s="1"/>
  <c r="AZ651"/>
  <c r="BN651" s="1"/>
  <c r="AW651"/>
  <c r="BK651" s="1"/>
  <c r="AU651"/>
  <c r="BI651" s="1"/>
  <c r="BF651"/>
  <c r="BT651" s="1"/>
  <c r="BB651"/>
  <c r="BP651" s="1"/>
  <c r="AX651"/>
  <c r="BL651" s="1"/>
  <c r="AV651"/>
  <c r="BJ651" s="1"/>
  <c r="AT651"/>
  <c r="BH651" s="1"/>
  <c r="BF652"/>
  <c r="BT652" s="1"/>
  <c r="BD652"/>
  <c r="BR652" s="1"/>
  <c r="BB652"/>
  <c r="BP652" s="1"/>
  <c r="AZ652"/>
  <c r="BN652" s="1"/>
  <c r="AX652"/>
  <c r="BL652" s="1"/>
  <c r="AV652"/>
  <c r="BJ652" s="1"/>
  <c r="AT652"/>
  <c r="BH652" s="1"/>
  <c r="BC652"/>
  <c r="BQ652" s="1"/>
  <c r="AY652"/>
  <c r="BM652" s="1"/>
  <c r="AU652"/>
  <c r="BI652" s="1"/>
  <c r="BE652"/>
  <c r="BS652" s="1"/>
  <c r="BA652"/>
  <c r="BO652" s="1"/>
  <c r="AW652"/>
  <c r="BK652" s="1"/>
  <c r="BE653"/>
  <c r="BS653" s="1"/>
  <c r="BC653"/>
  <c r="BQ653" s="1"/>
  <c r="BA653"/>
  <c r="BO653" s="1"/>
  <c r="AY653"/>
  <c r="BM653" s="1"/>
  <c r="AW653"/>
  <c r="BK653" s="1"/>
  <c r="AU653"/>
  <c r="BI653" s="1"/>
  <c r="BF653"/>
  <c r="BT653" s="1"/>
  <c r="BB653"/>
  <c r="BP653" s="1"/>
  <c r="AX653"/>
  <c r="BL653" s="1"/>
  <c r="AT653"/>
  <c r="BH653" s="1"/>
  <c r="BD653"/>
  <c r="BR653" s="1"/>
  <c r="AZ653"/>
  <c r="BN653" s="1"/>
  <c r="AV653"/>
  <c r="BJ653" s="1"/>
  <c r="BF654"/>
  <c r="BT654" s="1"/>
  <c r="BD654"/>
  <c r="BR654" s="1"/>
  <c r="BB654"/>
  <c r="BP654" s="1"/>
  <c r="AZ654"/>
  <c r="BN654" s="1"/>
  <c r="AX654"/>
  <c r="BL654" s="1"/>
  <c r="AV654"/>
  <c r="BJ654" s="1"/>
  <c r="AT654"/>
  <c r="BH654" s="1"/>
  <c r="BE654"/>
  <c r="BS654" s="1"/>
  <c r="BA654"/>
  <c r="BO654" s="1"/>
  <c r="AW654"/>
  <c r="BK654" s="1"/>
  <c r="BC654"/>
  <c r="BQ654" s="1"/>
  <c r="AY654"/>
  <c r="BM654" s="1"/>
  <c r="AU654"/>
  <c r="BI654" s="1"/>
  <c r="BE655"/>
  <c r="BS655" s="1"/>
  <c r="BC655"/>
  <c r="BQ655" s="1"/>
  <c r="BA655"/>
  <c r="BO655" s="1"/>
  <c r="AY655"/>
  <c r="BM655" s="1"/>
  <c r="AW655"/>
  <c r="BK655" s="1"/>
  <c r="AU655"/>
  <c r="BI655" s="1"/>
  <c r="BD655"/>
  <c r="BR655" s="1"/>
  <c r="AZ655"/>
  <c r="BN655" s="1"/>
  <c r="AV655"/>
  <c r="BJ655" s="1"/>
  <c r="BF655"/>
  <c r="BT655" s="1"/>
  <c r="BB655"/>
  <c r="BP655" s="1"/>
  <c r="AX655"/>
  <c r="BL655" s="1"/>
  <c r="AT655"/>
  <c r="BH655" s="1"/>
  <c r="BF656"/>
  <c r="BT656" s="1"/>
  <c r="BD656"/>
  <c r="BR656" s="1"/>
  <c r="BB656"/>
  <c r="BP656" s="1"/>
  <c r="AZ656"/>
  <c r="BN656" s="1"/>
  <c r="AX656"/>
  <c r="BL656" s="1"/>
  <c r="AV656"/>
  <c r="BJ656" s="1"/>
  <c r="AT656"/>
  <c r="BH656" s="1"/>
  <c r="BC656"/>
  <c r="BQ656" s="1"/>
  <c r="AY656"/>
  <c r="BM656" s="1"/>
  <c r="AU656"/>
  <c r="BI656" s="1"/>
  <c r="BE656"/>
  <c r="BS656" s="1"/>
  <c r="BA656"/>
  <c r="BO656" s="1"/>
  <c r="AW656"/>
  <c r="BK656" s="1"/>
  <c r="BE657"/>
  <c r="BS657" s="1"/>
  <c r="BC657"/>
  <c r="BQ657" s="1"/>
  <c r="BA657"/>
  <c r="BO657" s="1"/>
  <c r="AY657"/>
  <c r="BM657" s="1"/>
  <c r="AW657"/>
  <c r="BK657" s="1"/>
  <c r="AU657"/>
  <c r="BI657" s="1"/>
  <c r="BF657"/>
  <c r="BT657" s="1"/>
  <c r="BB657"/>
  <c r="BP657" s="1"/>
  <c r="AX657"/>
  <c r="BL657" s="1"/>
  <c r="AT657"/>
  <c r="BH657" s="1"/>
  <c r="BD657"/>
  <c r="BR657" s="1"/>
  <c r="AZ657"/>
  <c r="BN657" s="1"/>
  <c r="AV657"/>
  <c r="BJ657" s="1"/>
  <c r="BF658"/>
  <c r="BT658" s="1"/>
  <c r="BD658"/>
  <c r="BR658" s="1"/>
  <c r="BB658"/>
  <c r="BP658" s="1"/>
  <c r="AZ658"/>
  <c r="BN658" s="1"/>
  <c r="AX658"/>
  <c r="BL658" s="1"/>
  <c r="AV658"/>
  <c r="BJ658" s="1"/>
  <c r="AT658"/>
  <c r="BH658" s="1"/>
  <c r="BE658"/>
  <c r="BS658" s="1"/>
  <c r="BA658"/>
  <c r="BO658" s="1"/>
  <c r="AW658"/>
  <c r="BK658" s="1"/>
  <c r="BC658"/>
  <c r="BQ658" s="1"/>
  <c r="AY658"/>
  <c r="BM658" s="1"/>
  <c r="AU658"/>
  <c r="BI658" s="1"/>
  <c r="BF659"/>
  <c r="BT659" s="1"/>
  <c r="BD659"/>
  <c r="BR659" s="1"/>
  <c r="BB659"/>
  <c r="BP659" s="1"/>
  <c r="AZ659"/>
  <c r="BN659" s="1"/>
  <c r="AX659"/>
  <c r="BL659" s="1"/>
  <c r="AV659"/>
  <c r="BJ659" s="1"/>
  <c r="BE659"/>
  <c r="BS659" s="1"/>
  <c r="BC659"/>
  <c r="BQ659" s="1"/>
  <c r="BA659"/>
  <c r="BO659" s="1"/>
  <c r="AY659"/>
  <c r="BM659" s="1"/>
  <c r="AW659"/>
  <c r="BK659" s="1"/>
  <c r="AU659"/>
  <c r="BI659" s="1"/>
  <c r="AT659"/>
  <c r="BH659" s="1"/>
  <c r="BE660"/>
  <c r="BS660" s="1"/>
  <c r="BC660"/>
  <c r="BQ660" s="1"/>
  <c r="BA660"/>
  <c r="BO660" s="1"/>
  <c r="AY660"/>
  <c r="BM660" s="1"/>
  <c r="AW660"/>
  <c r="BK660" s="1"/>
  <c r="AU660"/>
  <c r="BI660" s="1"/>
  <c r="BF660"/>
  <c r="BT660" s="1"/>
  <c r="BD660"/>
  <c r="BR660" s="1"/>
  <c r="BB660"/>
  <c r="BP660" s="1"/>
  <c r="AZ660"/>
  <c r="BN660" s="1"/>
  <c r="AX660"/>
  <c r="BL660" s="1"/>
  <c r="AV660"/>
  <c r="BJ660" s="1"/>
  <c r="AT660"/>
  <c r="BH660" s="1"/>
  <c r="BF661"/>
  <c r="BT661" s="1"/>
  <c r="BD661"/>
  <c r="BR661" s="1"/>
  <c r="BB661"/>
  <c r="BP661" s="1"/>
  <c r="AZ661"/>
  <c r="BN661" s="1"/>
  <c r="AX661"/>
  <c r="BL661" s="1"/>
  <c r="AV661"/>
  <c r="BJ661" s="1"/>
  <c r="AT661"/>
  <c r="BH661" s="1"/>
  <c r="BE661"/>
  <c r="BS661" s="1"/>
  <c r="BC661"/>
  <c r="BQ661" s="1"/>
  <c r="BA661"/>
  <c r="BO661" s="1"/>
  <c r="AY661"/>
  <c r="BM661" s="1"/>
  <c r="AW661"/>
  <c r="BK661" s="1"/>
  <c r="AU661"/>
  <c r="BI661" s="1"/>
  <c r="BE662"/>
  <c r="BS662" s="1"/>
  <c r="BC662"/>
  <c r="BQ662" s="1"/>
  <c r="BA662"/>
  <c r="BO662" s="1"/>
  <c r="AY662"/>
  <c r="BM662" s="1"/>
  <c r="AW662"/>
  <c r="BK662" s="1"/>
  <c r="AU662"/>
  <c r="BI662" s="1"/>
  <c r="BF662"/>
  <c r="BT662" s="1"/>
  <c r="BD662"/>
  <c r="BR662" s="1"/>
  <c r="BB662"/>
  <c r="BP662" s="1"/>
  <c r="AZ662"/>
  <c r="BN662" s="1"/>
  <c r="AX662"/>
  <c r="BL662" s="1"/>
  <c r="AV662"/>
  <c r="BJ662" s="1"/>
  <c r="AT662"/>
  <c r="BH662" s="1"/>
  <c r="BF663"/>
  <c r="BT663" s="1"/>
  <c r="BD663"/>
  <c r="BR663" s="1"/>
  <c r="BB663"/>
  <c r="BP663" s="1"/>
  <c r="AZ663"/>
  <c r="BN663" s="1"/>
  <c r="AX663"/>
  <c r="BL663" s="1"/>
  <c r="AV663"/>
  <c r="BJ663" s="1"/>
  <c r="AT663"/>
  <c r="BH663" s="1"/>
  <c r="BE663"/>
  <c r="BS663" s="1"/>
  <c r="BC663"/>
  <c r="BQ663" s="1"/>
  <c r="BA663"/>
  <c r="BO663" s="1"/>
  <c r="AY663"/>
  <c r="BM663" s="1"/>
  <c r="AW663"/>
  <c r="BK663" s="1"/>
  <c r="AU663"/>
  <c r="BI663" s="1"/>
  <c r="BE664"/>
  <c r="BS664" s="1"/>
  <c r="BC664"/>
  <c r="BQ664" s="1"/>
  <c r="BA664"/>
  <c r="BO664" s="1"/>
  <c r="AY664"/>
  <c r="BM664" s="1"/>
  <c r="AW664"/>
  <c r="BK664" s="1"/>
  <c r="AU664"/>
  <c r="BI664" s="1"/>
  <c r="BF664"/>
  <c r="BT664" s="1"/>
  <c r="BD664"/>
  <c r="BR664" s="1"/>
  <c r="BB664"/>
  <c r="BP664" s="1"/>
  <c r="AZ664"/>
  <c r="BN664" s="1"/>
  <c r="AX664"/>
  <c r="BL664" s="1"/>
  <c r="AV664"/>
  <c r="BJ664" s="1"/>
  <c r="AT664"/>
  <c r="BH664" s="1"/>
  <c r="BF665"/>
  <c r="BT665" s="1"/>
  <c r="BD665"/>
  <c r="BR665" s="1"/>
  <c r="BB665"/>
  <c r="BP665" s="1"/>
  <c r="AZ665"/>
  <c r="BN665" s="1"/>
  <c r="AX665"/>
  <c r="BL665" s="1"/>
  <c r="AV665"/>
  <c r="BJ665" s="1"/>
  <c r="AT665"/>
  <c r="BH665" s="1"/>
  <c r="BE665"/>
  <c r="BS665" s="1"/>
  <c r="BC665"/>
  <c r="BQ665" s="1"/>
  <c r="BA665"/>
  <c r="BO665" s="1"/>
  <c r="AY665"/>
  <c r="BM665" s="1"/>
  <c r="AW665"/>
  <c r="BK665" s="1"/>
  <c r="AU665"/>
  <c r="BI665" s="1"/>
  <c r="BE666"/>
  <c r="BS666" s="1"/>
  <c r="BC666"/>
  <c r="BQ666" s="1"/>
  <c r="BA666"/>
  <c r="BO666" s="1"/>
  <c r="AY666"/>
  <c r="BM666" s="1"/>
  <c r="AW666"/>
  <c r="BK666" s="1"/>
  <c r="AU666"/>
  <c r="BI666" s="1"/>
  <c r="BF666"/>
  <c r="BT666" s="1"/>
  <c r="BD666"/>
  <c r="BR666" s="1"/>
  <c r="BB666"/>
  <c r="BP666" s="1"/>
  <c r="AZ666"/>
  <c r="BN666" s="1"/>
  <c r="AX666"/>
  <c r="BL666" s="1"/>
  <c r="AV666"/>
  <c r="BJ666" s="1"/>
  <c r="AT666"/>
  <c r="BH666" s="1"/>
  <c r="BF667"/>
  <c r="BT667" s="1"/>
  <c r="BD667"/>
  <c r="BR667" s="1"/>
  <c r="BB667"/>
  <c r="BP667" s="1"/>
  <c r="AZ667"/>
  <c r="BN667" s="1"/>
  <c r="AX667"/>
  <c r="BL667" s="1"/>
  <c r="AV667"/>
  <c r="BJ667" s="1"/>
  <c r="AT667"/>
  <c r="BH667" s="1"/>
  <c r="BE667"/>
  <c r="BS667" s="1"/>
  <c r="BC667"/>
  <c r="BQ667" s="1"/>
  <c r="BA667"/>
  <c r="BO667" s="1"/>
  <c r="AY667"/>
  <c r="BM667" s="1"/>
  <c r="AW667"/>
  <c r="BK667" s="1"/>
  <c r="AU667"/>
  <c r="BI667" s="1"/>
  <c r="BE668"/>
  <c r="BS668" s="1"/>
  <c r="BC668"/>
  <c r="BQ668" s="1"/>
  <c r="BA668"/>
  <c r="BO668" s="1"/>
  <c r="AY668"/>
  <c r="BM668" s="1"/>
  <c r="AW668"/>
  <c r="BK668" s="1"/>
  <c r="AU668"/>
  <c r="BI668" s="1"/>
  <c r="BF668"/>
  <c r="BT668" s="1"/>
  <c r="BD668"/>
  <c r="BR668" s="1"/>
  <c r="BB668"/>
  <c r="BP668" s="1"/>
  <c r="AZ668"/>
  <c r="BN668" s="1"/>
  <c r="AX668"/>
  <c r="BL668" s="1"/>
  <c r="AV668"/>
  <c r="BJ668" s="1"/>
  <c r="AT668"/>
  <c r="BH668" s="1"/>
  <c r="BF669"/>
  <c r="BT669" s="1"/>
  <c r="BD669"/>
  <c r="BR669" s="1"/>
  <c r="BB669"/>
  <c r="BP669" s="1"/>
  <c r="AZ669"/>
  <c r="BN669" s="1"/>
  <c r="AX669"/>
  <c r="BL669" s="1"/>
  <c r="AV669"/>
  <c r="BJ669" s="1"/>
  <c r="AT669"/>
  <c r="BH669" s="1"/>
  <c r="BE669"/>
  <c r="BS669" s="1"/>
  <c r="BC669"/>
  <c r="BQ669" s="1"/>
  <c r="BA669"/>
  <c r="BO669" s="1"/>
  <c r="AY669"/>
  <c r="BM669" s="1"/>
  <c r="AW669"/>
  <c r="BK669" s="1"/>
  <c r="AU669"/>
  <c r="BI669" s="1"/>
  <c r="BE670"/>
  <c r="BS670" s="1"/>
  <c r="BC670"/>
  <c r="BQ670" s="1"/>
  <c r="BA670"/>
  <c r="BO670" s="1"/>
  <c r="AY670"/>
  <c r="BM670" s="1"/>
  <c r="AW670"/>
  <c r="BK670" s="1"/>
  <c r="AU670"/>
  <c r="BI670" s="1"/>
  <c r="BF670"/>
  <c r="BT670" s="1"/>
  <c r="BD670"/>
  <c r="BR670" s="1"/>
  <c r="BB670"/>
  <c r="BP670" s="1"/>
  <c r="AZ670"/>
  <c r="BN670" s="1"/>
  <c r="AX670"/>
  <c r="BL670" s="1"/>
  <c r="AV670"/>
  <c r="BJ670" s="1"/>
  <c r="AT670"/>
  <c r="BH670" s="1"/>
  <c r="BF671"/>
  <c r="BT671" s="1"/>
  <c r="BD671"/>
  <c r="BR671" s="1"/>
  <c r="BB671"/>
  <c r="BP671" s="1"/>
  <c r="AZ671"/>
  <c r="BN671" s="1"/>
  <c r="AX671"/>
  <c r="BL671" s="1"/>
  <c r="AV671"/>
  <c r="BJ671" s="1"/>
  <c r="AT671"/>
  <c r="BH671" s="1"/>
  <c r="BE671"/>
  <c r="BS671" s="1"/>
  <c r="BC671"/>
  <c r="BQ671" s="1"/>
  <c r="BA671"/>
  <c r="BO671" s="1"/>
  <c r="AY671"/>
  <c r="BM671" s="1"/>
  <c r="AW671"/>
  <c r="BK671" s="1"/>
  <c r="AU671"/>
  <c r="BI671" s="1"/>
  <c r="BE672"/>
  <c r="BS672" s="1"/>
  <c r="BC672"/>
  <c r="BQ672" s="1"/>
  <c r="BA672"/>
  <c r="BO672" s="1"/>
  <c r="AY672"/>
  <c r="BM672" s="1"/>
  <c r="AW672"/>
  <c r="BK672" s="1"/>
  <c r="AU672"/>
  <c r="BI672" s="1"/>
  <c r="BF672"/>
  <c r="BT672" s="1"/>
  <c r="BD672"/>
  <c r="BR672" s="1"/>
  <c r="BB672"/>
  <c r="BP672" s="1"/>
  <c r="AZ672"/>
  <c r="BN672" s="1"/>
  <c r="AX672"/>
  <c r="BL672" s="1"/>
  <c r="AV672"/>
  <c r="BJ672" s="1"/>
  <c r="AT672"/>
  <c r="BH672" s="1"/>
  <c r="BF673"/>
  <c r="BT673" s="1"/>
  <c r="BD673"/>
  <c r="BR673" s="1"/>
  <c r="BB673"/>
  <c r="BP673" s="1"/>
  <c r="AZ673"/>
  <c r="BN673" s="1"/>
  <c r="AX673"/>
  <c r="BL673" s="1"/>
  <c r="AV673"/>
  <c r="BJ673" s="1"/>
  <c r="AT673"/>
  <c r="BH673" s="1"/>
  <c r="BE673"/>
  <c r="BS673" s="1"/>
  <c r="BC673"/>
  <c r="BQ673" s="1"/>
  <c r="BA673"/>
  <c r="BO673" s="1"/>
  <c r="AY673"/>
  <c r="BM673" s="1"/>
  <c r="AW673"/>
  <c r="BK673" s="1"/>
  <c r="AU673"/>
  <c r="BI673" s="1"/>
  <c r="BE674"/>
  <c r="BS674" s="1"/>
  <c r="BC674"/>
  <c r="BQ674" s="1"/>
  <c r="BA674"/>
  <c r="BO674" s="1"/>
  <c r="AY674"/>
  <c r="BM674" s="1"/>
  <c r="AW674"/>
  <c r="BK674" s="1"/>
  <c r="AU674"/>
  <c r="BI674" s="1"/>
  <c r="BF674"/>
  <c r="BT674" s="1"/>
  <c r="BD674"/>
  <c r="BR674" s="1"/>
  <c r="BB674"/>
  <c r="BP674" s="1"/>
  <c r="AZ674"/>
  <c r="BN674" s="1"/>
  <c r="AX674"/>
  <c r="BL674" s="1"/>
  <c r="AV674"/>
  <c r="BJ674" s="1"/>
  <c r="AT674"/>
  <c r="BH674" s="1"/>
  <c r="BF675"/>
  <c r="BT675" s="1"/>
  <c r="BD675"/>
  <c r="BR675" s="1"/>
  <c r="BB675"/>
  <c r="BP675" s="1"/>
  <c r="AZ675"/>
  <c r="BN675" s="1"/>
  <c r="AX675"/>
  <c r="BL675" s="1"/>
  <c r="AV675"/>
  <c r="BJ675" s="1"/>
  <c r="AT675"/>
  <c r="BH675" s="1"/>
  <c r="BE675"/>
  <c r="BS675" s="1"/>
  <c r="BC675"/>
  <c r="BQ675" s="1"/>
  <c r="BA675"/>
  <c r="BO675" s="1"/>
  <c r="AY675"/>
  <c r="BM675" s="1"/>
  <c r="AW675"/>
  <c r="BK675" s="1"/>
  <c r="AU675"/>
  <c r="BI675" s="1"/>
  <c r="BE676"/>
  <c r="BS676" s="1"/>
  <c r="BC676"/>
  <c r="BQ676" s="1"/>
  <c r="BA676"/>
  <c r="BO676" s="1"/>
  <c r="AY676"/>
  <c r="BM676" s="1"/>
  <c r="AW676"/>
  <c r="BK676" s="1"/>
  <c r="AU676"/>
  <c r="BI676" s="1"/>
  <c r="BF676"/>
  <c r="BT676" s="1"/>
  <c r="BD676"/>
  <c r="BR676" s="1"/>
  <c r="BB676"/>
  <c r="BP676" s="1"/>
  <c r="AZ676"/>
  <c r="BN676" s="1"/>
  <c r="AX676"/>
  <c r="BL676" s="1"/>
  <c r="AV676"/>
  <c r="BJ676" s="1"/>
  <c r="AT676"/>
  <c r="BH676" s="1"/>
  <c r="BF677"/>
  <c r="BT677" s="1"/>
  <c r="BD677"/>
  <c r="BR677" s="1"/>
  <c r="BB677"/>
  <c r="BP677" s="1"/>
  <c r="AZ677"/>
  <c r="BN677" s="1"/>
  <c r="AX677"/>
  <c r="BL677" s="1"/>
  <c r="AV677"/>
  <c r="BJ677" s="1"/>
  <c r="AT677"/>
  <c r="BH677" s="1"/>
  <c r="BE677"/>
  <c r="BS677" s="1"/>
  <c r="BC677"/>
  <c r="BQ677" s="1"/>
  <c r="BA677"/>
  <c r="BO677" s="1"/>
  <c r="AY677"/>
  <c r="BM677" s="1"/>
  <c r="AW677"/>
  <c r="BK677" s="1"/>
  <c r="AU677"/>
  <c r="BI677" s="1"/>
  <c r="BE678"/>
  <c r="BS678" s="1"/>
  <c r="BC678"/>
  <c r="BQ678" s="1"/>
  <c r="BA678"/>
  <c r="BO678" s="1"/>
  <c r="AY678"/>
  <c r="BM678" s="1"/>
  <c r="AW678"/>
  <c r="BK678" s="1"/>
  <c r="AU678"/>
  <c r="BI678" s="1"/>
  <c r="BF678"/>
  <c r="BT678" s="1"/>
  <c r="BD678"/>
  <c r="BR678" s="1"/>
  <c r="BB678"/>
  <c r="BP678" s="1"/>
  <c r="AZ678"/>
  <c r="BN678" s="1"/>
  <c r="AX678"/>
  <c r="BL678" s="1"/>
  <c r="AV678"/>
  <c r="BJ678" s="1"/>
  <c r="AT678"/>
  <c r="BH678" s="1"/>
  <c r="BF679"/>
  <c r="BT679" s="1"/>
  <c r="BD679"/>
  <c r="BR679" s="1"/>
  <c r="BB679"/>
  <c r="BP679" s="1"/>
  <c r="AZ679"/>
  <c r="BN679" s="1"/>
  <c r="AX679"/>
  <c r="BL679" s="1"/>
  <c r="AV679"/>
  <c r="BJ679" s="1"/>
  <c r="AT679"/>
  <c r="BH679" s="1"/>
  <c r="BE679"/>
  <c r="BS679" s="1"/>
  <c r="BC679"/>
  <c r="BQ679" s="1"/>
  <c r="BA679"/>
  <c r="BO679" s="1"/>
  <c r="AY679"/>
  <c r="BM679" s="1"/>
  <c r="AW679"/>
  <c r="BK679" s="1"/>
  <c r="AU679"/>
  <c r="BI679" s="1"/>
  <c r="BE680"/>
  <c r="BS680" s="1"/>
  <c r="BC680"/>
  <c r="BQ680" s="1"/>
  <c r="BA680"/>
  <c r="BO680" s="1"/>
  <c r="AY680"/>
  <c r="BM680" s="1"/>
  <c r="AW680"/>
  <c r="BK680" s="1"/>
  <c r="AU680"/>
  <c r="BI680" s="1"/>
  <c r="BF680"/>
  <c r="BT680" s="1"/>
  <c r="BD680"/>
  <c r="BR680" s="1"/>
  <c r="BB680"/>
  <c r="BP680" s="1"/>
  <c r="AZ680"/>
  <c r="BN680" s="1"/>
  <c r="AX680"/>
  <c r="BL680" s="1"/>
  <c r="AV680"/>
  <c r="BJ680" s="1"/>
  <c r="AT680"/>
  <c r="BH680" s="1"/>
  <c r="BF681"/>
  <c r="BT681" s="1"/>
  <c r="BD681"/>
  <c r="BR681" s="1"/>
  <c r="BB681"/>
  <c r="BP681" s="1"/>
  <c r="AZ681"/>
  <c r="BN681" s="1"/>
  <c r="AX681"/>
  <c r="BL681" s="1"/>
  <c r="AV681"/>
  <c r="BJ681" s="1"/>
  <c r="AT681"/>
  <c r="BH681" s="1"/>
  <c r="BE681"/>
  <c r="BS681" s="1"/>
  <c r="BC681"/>
  <c r="BQ681" s="1"/>
  <c r="BA681"/>
  <c r="BO681" s="1"/>
  <c r="AY681"/>
  <c r="BM681" s="1"/>
  <c r="AW681"/>
  <c r="BK681" s="1"/>
  <c r="AU681"/>
  <c r="BI681" s="1"/>
  <c r="BE682"/>
  <c r="BS682" s="1"/>
  <c r="BC682"/>
  <c r="BQ682" s="1"/>
  <c r="BA682"/>
  <c r="BO682" s="1"/>
  <c r="AY682"/>
  <c r="BM682" s="1"/>
  <c r="AW682"/>
  <c r="BK682" s="1"/>
  <c r="AU682"/>
  <c r="BI682" s="1"/>
  <c r="BF682"/>
  <c r="BT682" s="1"/>
  <c r="BD682"/>
  <c r="BR682" s="1"/>
  <c r="BB682"/>
  <c r="BP682" s="1"/>
  <c r="AZ682"/>
  <c r="BN682" s="1"/>
  <c r="AX682"/>
  <c r="BL682" s="1"/>
  <c r="AV682"/>
  <c r="BJ682" s="1"/>
  <c r="AT682"/>
  <c r="BH682" s="1"/>
  <c r="BF683"/>
  <c r="BT683" s="1"/>
  <c r="BD683"/>
  <c r="BR683" s="1"/>
  <c r="BB683"/>
  <c r="BP683" s="1"/>
  <c r="AZ683"/>
  <c r="BN683" s="1"/>
  <c r="AX683"/>
  <c r="BL683" s="1"/>
  <c r="AV683"/>
  <c r="BJ683" s="1"/>
  <c r="AT683"/>
  <c r="BH683" s="1"/>
  <c r="BE683"/>
  <c r="BS683" s="1"/>
  <c r="BC683"/>
  <c r="BQ683" s="1"/>
  <c r="BA683"/>
  <c r="BO683" s="1"/>
  <c r="AY683"/>
  <c r="BM683" s="1"/>
  <c r="AW683"/>
  <c r="BK683" s="1"/>
  <c r="AU683"/>
  <c r="BI683" s="1"/>
  <c r="BE684"/>
  <c r="BS684" s="1"/>
  <c r="BC684"/>
  <c r="BQ684" s="1"/>
  <c r="BA684"/>
  <c r="BO684" s="1"/>
  <c r="AY684"/>
  <c r="BM684" s="1"/>
  <c r="AW684"/>
  <c r="BK684" s="1"/>
  <c r="AU684"/>
  <c r="BI684" s="1"/>
  <c r="BF684"/>
  <c r="BT684" s="1"/>
  <c r="BD684"/>
  <c r="BR684" s="1"/>
  <c r="BB684"/>
  <c r="BP684" s="1"/>
  <c r="AZ684"/>
  <c r="BN684" s="1"/>
  <c r="AX684"/>
  <c r="BL684" s="1"/>
  <c r="AV684"/>
  <c r="BJ684" s="1"/>
  <c r="AT684"/>
  <c r="BH684" s="1"/>
  <c r="BF685"/>
  <c r="BT685" s="1"/>
  <c r="BD685"/>
  <c r="BR685" s="1"/>
  <c r="BB685"/>
  <c r="BP685" s="1"/>
  <c r="AZ685"/>
  <c r="BN685" s="1"/>
  <c r="AX685"/>
  <c r="BL685" s="1"/>
  <c r="AV685"/>
  <c r="BJ685" s="1"/>
  <c r="AT685"/>
  <c r="BH685" s="1"/>
  <c r="BE685"/>
  <c r="BS685" s="1"/>
  <c r="BC685"/>
  <c r="BQ685" s="1"/>
  <c r="BA685"/>
  <c r="BO685" s="1"/>
  <c r="AY685"/>
  <c r="BM685" s="1"/>
  <c r="AW685"/>
  <c r="BK685" s="1"/>
  <c r="AU685"/>
  <c r="BI685" s="1"/>
  <c r="BE686"/>
  <c r="BS686" s="1"/>
  <c r="BC686"/>
  <c r="BQ686" s="1"/>
  <c r="BA686"/>
  <c r="BO686" s="1"/>
  <c r="AY686"/>
  <c r="BM686" s="1"/>
  <c r="AW686"/>
  <c r="BK686" s="1"/>
  <c r="AU686"/>
  <c r="BI686" s="1"/>
  <c r="BF686"/>
  <c r="BT686" s="1"/>
  <c r="BD686"/>
  <c r="BR686" s="1"/>
  <c r="BB686"/>
  <c r="BP686" s="1"/>
  <c r="AZ686"/>
  <c r="BN686" s="1"/>
  <c r="AX686"/>
  <c r="BL686" s="1"/>
  <c r="AV686"/>
  <c r="BJ686" s="1"/>
  <c r="AT686"/>
  <c r="BH686" s="1"/>
  <c r="BF687"/>
  <c r="BT687" s="1"/>
  <c r="BD687"/>
  <c r="BR687" s="1"/>
  <c r="BB687"/>
  <c r="BP687" s="1"/>
  <c r="AZ687"/>
  <c r="BN687" s="1"/>
  <c r="AX687"/>
  <c r="BL687" s="1"/>
  <c r="AV687"/>
  <c r="BJ687" s="1"/>
  <c r="AT687"/>
  <c r="BH687" s="1"/>
  <c r="BE687"/>
  <c r="BS687" s="1"/>
  <c r="BC687"/>
  <c r="BQ687" s="1"/>
  <c r="BA687"/>
  <c r="BO687" s="1"/>
  <c r="AY687"/>
  <c r="BM687" s="1"/>
  <c r="AW687"/>
  <c r="BK687" s="1"/>
  <c r="AU687"/>
  <c r="BI687" s="1"/>
  <c r="BE688"/>
  <c r="BS688" s="1"/>
  <c r="BC688"/>
  <c r="BQ688" s="1"/>
  <c r="BA688"/>
  <c r="BO688" s="1"/>
  <c r="AY688"/>
  <c r="BM688" s="1"/>
  <c r="AW688"/>
  <c r="BK688" s="1"/>
  <c r="AU688"/>
  <c r="BI688" s="1"/>
  <c r="BF688"/>
  <c r="BT688" s="1"/>
  <c r="BD688"/>
  <c r="BR688" s="1"/>
  <c r="BB688"/>
  <c r="BP688" s="1"/>
  <c r="AZ688"/>
  <c r="BN688" s="1"/>
  <c r="AX688"/>
  <c r="BL688" s="1"/>
  <c r="AV688"/>
  <c r="BJ688" s="1"/>
  <c r="AT688"/>
  <c r="BH688" s="1"/>
  <c r="BF689"/>
  <c r="BT689" s="1"/>
  <c r="BD689"/>
  <c r="BR689" s="1"/>
  <c r="BB689"/>
  <c r="BP689" s="1"/>
  <c r="AZ689"/>
  <c r="BN689" s="1"/>
  <c r="AX689"/>
  <c r="BL689" s="1"/>
  <c r="AV689"/>
  <c r="BJ689" s="1"/>
  <c r="AT689"/>
  <c r="BH689" s="1"/>
  <c r="BE689"/>
  <c r="BS689" s="1"/>
  <c r="BC689"/>
  <c r="BQ689" s="1"/>
  <c r="BA689"/>
  <c r="BO689" s="1"/>
  <c r="AY689"/>
  <c r="BM689" s="1"/>
  <c r="AW689"/>
  <c r="BK689" s="1"/>
  <c r="AU689"/>
  <c r="BI689" s="1"/>
  <c r="BE690"/>
  <c r="BS690" s="1"/>
  <c r="BC690"/>
  <c r="BQ690" s="1"/>
  <c r="BA690"/>
  <c r="BO690" s="1"/>
  <c r="AY690"/>
  <c r="BM690" s="1"/>
  <c r="AW690"/>
  <c r="BK690" s="1"/>
  <c r="AU690"/>
  <c r="BI690" s="1"/>
  <c r="BF690"/>
  <c r="BT690" s="1"/>
  <c r="BD690"/>
  <c r="BR690" s="1"/>
  <c r="BB690"/>
  <c r="BP690" s="1"/>
  <c r="AZ690"/>
  <c r="BN690" s="1"/>
  <c r="AX690"/>
  <c r="BL690" s="1"/>
  <c r="AV690"/>
  <c r="BJ690" s="1"/>
  <c r="AT690"/>
  <c r="BH690" s="1"/>
  <c r="BF691"/>
  <c r="BT691" s="1"/>
  <c r="BD691"/>
  <c r="BR691" s="1"/>
  <c r="BB691"/>
  <c r="BP691" s="1"/>
  <c r="AZ691"/>
  <c r="BN691" s="1"/>
  <c r="AX691"/>
  <c r="BL691" s="1"/>
  <c r="AV691"/>
  <c r="BJ691" s="1"/>
  <c r="AT691"/>
  <c r="BH691" s="1"/>
  <c r="BE691"/>
  <c r="BS691" s="1"/>
  <c r="BC691"/>
  <c r="BQ691" s="1"/>
  <c r="BA691"/>
  <c r="BO691" s="1"/>
  <c r="AY691"/>
  <c r="BM691" s="1"/>
  <c r="AW691"/>
  <c r="BK691" s="1"/>
  <c r="AU691"/>
  <c r="BI691" s="1"/>
  <c r="BE692"/>
  <c r="BS692" s="1"/>
  <c r="BC692"/>
  <c r="BQ692" s="1"/>
  <c r="BA692"/>
  <c r="BO692" s="1"/>
  <c r="AY692"/>
  <c r="BM692" s="1"/>
  <c r="AW692"/>
  <c r="BK692" s="1"/>
  <c r="AU692"/>
  <c r="BI692" s="1"/>
  <c r="BF692"/>
  <c r="BT692" s="1"/>
  <c r="BD692"/>
  <c r="BR692" s="1"/>
  <c r="BB692"/>
  <c r="BP692" s="1"/>
  <c r="AZ692"/>
  <c r="BN692" s="1"/>
  <c r="AX692"/>
  <c r="BL692" s="1"/>
  <c r="AV692"/>
  <c r="BJ692" s="1"/>
  <c r="AT692"/>
  <c r="BH692" s="1"/>
  <c r="BF693"/>
  <c r="BT693" s="1"/>
  <c r="BD693"/>
  <c r="BR693" s="1"/>
  <c r="BB693"/>
  <c r="BP693" s="1"/>
  <c r="AZ693"/>
  <c r="BN693" s="1"/>
  <c r="AX693"/>
  <c r="BL693" s="1"/>
  <c r="AV693"/>
  <c r="BJ693" s="1"/>
  <c r="AT693"/>
  <c r="BH693" s="1"/>
  <c r="BE693"/>
  <c r="BS693" s="1"/>
  <c r="BC693"/>
  <c r="BQ693" s="1"/>
  <c r="BA693"/>
  <c r="BO693" s="1"/>
  <c r="AY693"/>
  <c r="BM693" s="1"/>
  <c r="AW693"/>
  <c r="BK693" s="1"/>
  <c r="AU693"/>
  <c r="BI693" s="1"/>
  <c r="BE694"/>
  <c r="BS694" s="1"/>
  <c r="BC694"/>
  <c r="BQ694" s="1"/>
  <c r="BA694"/>
  <c r="BO694" s="1"/>
  <c r="AY694"/>
  <c r="BM694" s="1"/>
  <c r="AW694"/>
  <c r="BK694" s="1"/>
  <c r="AU694"/>
  <c r="BI694" s="1"/>
  <c r="BF694"/>
  <c r="BT694" s="1"/>
  <c r="BD694"/>
  <c r="BR694" s="1"/>
  <c r="BB694"/>
  <c r="BP694" s="1"/>
  <c r="AZ694"/>
  <c r="BN694" s="1"/>
  <c r="AX694"/>
  <c r="BL694" s="1"/>
  <c r="AV694"/>
  <c r="BJ694" s="1"/>
  <c r="AT694"/>
  <c r="BH694" s="1"/>
  <c r="BF695"/>
  <c r="BT695" s="1"/>
  <c r="BD695"/>
  <c r="BR695" s="1"/>
  <c r="BB695"/>
  <c r="BP695" s="1"/>
  <c r="AZ695"/>
  <c r="BN695" s="1"/>
  <c r="AX695"/>
  <c r="BL695" s="1"/>
  <c r="AV695"/>
  <c r="BJ695" s="1"/>
  <c r="AT695"/>
  <c r="BH695" s="1"/>
  <c r="BE695"/>
  <c r="BS695" s="1"/>
  <c r="BC695"/>
  <c r="BQ695" s="1"/>
  <c r="BA695"/>
  <c r="BO695" s="1"/>
  <c r="AY695"/>
  <c r="BM695" s="1"/>
  <c r="AW695"/>
  <c r="BK695" s="1"/>
  <c r="AU695"/>
  <c r="BI695" s="1"/>
  <c r="BE696"/>
  <c r="BS696" s="1"/>
  <c r="BC696"/>
  <c r="BQ696" s="1"/>
  <c r="BA696"/>
  <c r="BO696" s="1"/>
  <c r="AY696"/>
  <c r="BM696" s="1"/>
  <c r="AW696"/>
  <c r="BK696" s="1"/>
  <c r="AU696"/>
  <c r="BI696" s="1"/>
  <c r="BF696"/>
  <c r="BT696" s="1"/>
  <c r="BD696"/>
  <c r="BR696" s="1"/>
  <c r="BB696"/>
  <c r="BP696" s="1"/>
  <c r="AZ696"/>
  <c r="BN696" s="1"/>
  <c r="AX696"/>
  <c r="BL696" s="1"/>
  <c r="AV696"/>
  <c r="BJ696" s="1"/>
  <c r="AT696"/>
  <c r="BH696" s="1"/>
  <c r="BF697"/>
  <c r="BT697" s="1"/>
  <c r="BD697"/>
  <c r="BR697" s="1"/>
  <c r="BB697"/>
  <c r="BP697" s="1"/>
  <c r="AZ697"/>
  <c r="BN697" s="1"/>
  <c r="AX697"/>
  <c r="BL697" s="1"/>
  <c r="AV697"/>
  <c r="BJ697" s="1"/>
  <c r="AT697"/>
  <c r="BH697" s="1"/>
  <c r="BE697"/>
  <c r="BS697" s="1"/>
  <c r="BC697"/>
  <c r="BQ697" s="1"/>
  <c r="BA697"/>
  <c r="BO697" s="1"/>
  <c r="AY697"/>
  <c r="BM697" s="1"/>
  <c r="AW697"/>
  <c r="BK697" s="1"/>
  <c r="AU697"/>
  <c r="BI697" s="1"/>
  <c r="BE698"/>
  <c r="BS698" s="1"/>
  <c r="BC698"/>
  <c r="BQ698" s="1"/>
  <c r="BA698"/>
  <c r="BO698" s="1"/>
  <c r="AY698"/>
  <c r="BM698" s="1"/>
  <c r="AW698"/>
  <c r="BK698" s="1"/>
  <c r="AU698"/>
  <c r="BI698" s="1"/>
  <c r="BF698"/>
  <c r="BT698" s="1"/>
  <c r="BD698"/>
  <c r="BR698" s="1"/>
  <c r="BB698"/>
  <c r="BP698" s="1"/>
  <c r="AZ698"/>
  <c r="BN698" s="1"/>
  <c r="AX698"/>
  <c r="BL698" s="1"/>
  <c r="AV698"/>
  <c r="BJ698" s="1"/>
  <c r="AT698"/>
  <c r="BH698" s="1"/>
  <c r="BF699"/>
  <c r="BT699" s="1"/>
  <c r="BD699"/>
  <c r="BR699" s="1"/>
  <c r="BB699"/>
  <c r="BP699" s="1"/>
  <c r="AZ699"/>
  <c r="BN699" s="1"/>
  <c r="AX699"/>
  <c r="BL699" s="1"/>
  <c r="AV699"/>
  <c r="BJ699" s="1"/>
  <c r="AT699"/>
  <c r="BH699" s="1"/>
  <c r="BE699"/>
  <c r="BS699" s="1"/>
  <c r="BC699"/>
  <c r="BQ699" s="1"/>
  <c r="BA699"/>
  <c r="BO699" s="1"/>
  <c r="AY699"/>
  <c r="BM699" s="1"/>
  <c r="AW699"/>
  <c r="BK699" s="1"/>
  <c r="AU699"/>
  <c r="BI699" s="1"/>
  <c r="BE700"/>
  <c r="BS700" s="1"/>
  <c r="BC700"/>
  <c r="BQ700" s="1"/>
  <c r="BA700"/>
  <c r="BO700" s="1"/>
  <c r="AY700"/>
  <c r="BM700" s="1"/>
  <c r="AW700"/>
  <c r="BK700" s="1"/>
  <c r="AU700"/>
  <c r="BI700" s="1"/>
  <c r="BF700"/>
  <c r="BT700" s="1"/>
  <c r="BD700"/>
  <c r="BR700" s="1"/>
  <c r="BB700"/>
  <c r="BP700" s="1"/>
  <c r="AZ700"/>
  <c r="BN700" s="1"/>
  <c r="AX700"/>
  <c r="BL700" s="1"/>
  <c r="AV700"/>
  <c r="BJ700" s="1"/>
  <c r="AT700"/>
  <c r="BH700" s="1"/>
  <c r="BF701"/>
  <c r="BT701" s="1"/>
  <c r="BD701"/>
  <c r="BR701" s="1"/>
  <c r="BB701"/>
  <c r="BP701" s="1"/>
  <c r="AZ701"/>
  <c r="BN701" s="1"/>
  <c r="AX701"/>
  <c r="BL701" s="1"/>
  <c r="AV701"/>
  <c r="BJ701" s="1"/>
  <c r="AT701"/>
  <c r="BH701" s="1"/>
  <c r="BE701"/>
  <c r="BS701" s="1"/>
  <c r="BC701"/>
  <c r="BQ701" s="1"/>
  <c r="BA701"/>
  <c r="BO701" s="1"/>
  <c r="AY701"/>
  <c r="BM701" s="1"/>
  <c r="AW701"/>
  <c r="BK701" s="1"/>
  <c r="AU701"/>
  <c r="BI701" s="1"/>
  <c r="BE702"/>
  <c r="BS702" s="1"/>
  <c r="BC702"/>
  <c r="BQ702" s="1"/>
  <c r="BA702"/>
  <c r="BO702" s="1"/>
  <c r="AY702"/>
  <c r="BM702" s="1"/>
  <c r="AW702"/>
  <c r="BK702" s="1"/>
  <c r="AU702"/>
  <c r="BI702" s="1"/>
  <c r="BF702"/>
  <c r="BT702" s="1"/>
  <c r="BD702"/>
  <c r="BR702" s="1"/>
  <c r="BB702"/>
  <c r="BP702" s="1"/>
  <c r="AZ702"/>
  <c r="BN702" s="1"/>
  <c r="AX702"/>
  <c r="BL702" s="1"/>
  <c r="AV702"/>
  <c r="BJ702" s="1"/>
  <c r="AT702"/>
  <c r="BH702" s="1"/>
  <c r="BF703"/>
  <c r="BT703" s="1"/>
  <c r="BD703"/>
  <c r="BR703" s="1"/>
  <c r="BB703"/>
  <c r="BP703" s="1"/>
  <c r="AZ703"/>
  <c r="BN703" s="1"/>
  <c r="AX703"/>
  <c r="BL703" s="1"/>
  <c r="AV703"/>
  <c r="BJ703" s="1"/>
  <c r="AT703"/>
  <c r="BH703" s="1"/>
  <c r="BE703"/>
  <c r="BS703" s="1"/>
  <c r="BC703"/>
  <c r="BQ703" s="1"/>
  <c r="BA703"/>
  <c r="BO703" s="1"/>
  <c r="AY703"/>
  <c r="BM703" s="1"/>
  <c r="AW703"/>
  <c r="BK703" s="1"/>
  <c r="AU703"/>
  <c r="BI703" s="1"/>
  <c r="BE704"/>
  <c r="BS704" s="1"/>
  <c r="BC704"/>
  <c r="BQ704" s="1"/>
  <c r="BA704"/>
  <c r="BO704" s="1"/>
  <c r="AY704"/>
  <c r="BM704" s="1"/>
  <c r="AW704"/>
  <c r="BK704" s="1"/>
  <c r="AU704"/>
  <c r="BI704" s="1"/>
  <c r="BF704"/>
  <c r="BT704" s="1"/>
  <c r="BD704"/>
  <c r="BR704" s="1"/>
  <c r="BB704"/>
  <c r="BP704" s="1"/>
  <c r="AZ704"/>
  <c r="BN704" s="1"/>
  <c r="AX704"/>
  <c r="BL704" s="1"/>
  <c r="AV704"/>
  <c r="BJ704" s="1"/>
  <c r="AT704"/>
  <c r="BH704" s="1"/>
  <c r="BF705"/>
  <c r="BT705" s="1"/>
  <c r="BD705"/>
  <c r="BR705" s="1"/>
  <c r="BB705"/>
  <c r="BP705" s="1"/>
  <c r="AZ705"/>
  <c r="BN705" s="1"/>
  <c r="AX705"/>
  <c r="BL705" s="1"/>
  <c r="AV705"/>
  <c r="BJ705" s="1"/>
  <c r="AT705"/>
  <c r="BH705" s="1"/>
  <c r="BE705"/>
  <c r="BS705" s="1"/>
  <c r="BC705"/>
  <c r="BQ705" s="1"/>
  <c r="BA705"/>
  <c r="BO705" s="1"/>
  <c r="AY705"/>
  <c r="BM705" s="1"/>
  <c r="AW705"/>
  <c r="BK705" s="1"/>
  <c r="AU705"/>
  <c r="BI705" s="1"/>
  <c r="BE706"/>
  <c r="BS706" s="1"/>
  <c r="BC706"/>
  <c r="BQ706" s="1"/>
  <c r="BA706"/>
  <c r="BO706" s="1"/>
  <c r="AY706"/>
  <c r="BM706" s="1"/>
  <c r="AW706"/>
  <c r="BK706" s="1"/>
  <c r="AU706"/>
  <c r="BI706" s="1"/>
  <c r="BF706"/>
  <c r="BT706" s="1"/>
  <c r="BD706"/>
  <c r="BR706" s="1"/>
  <c r="BB706"/>
  <c r="BP706" s="1"/>
  <c r="AZ706"/>
  <c r="BN706" s="1"/>
  <c r="AX706"/>
  <c r="BL706" s="1"/>
  <c r="AV706"/>
  <c r="BJ706" s="1"/>
  <c r="AT706"/>
  <c r="BH706" s="1"/>
  <c r="BF707"/>
  <c r="BT707" s="1"/>
  <c r="BD707"/>
  <c r="BR707" s="1"/>
  <c r="BB707"/>
  <c r="BP707" s="1"/>
  <c r="AZ707"/>
  <c r="BN707" s="1"/>
  <c r="AX707"/>
  <c r="BL707" s="1"/>
  <c r="AV707"/>
  <c r="BJ707" s="1"/>
  <c r="AT707"/>
  <c r="BH707" s="1"/>
  <c r="BE707"/>
  <c r="BS707" s="1"/>
  <c r="BC707"/>
  <c r="BQ707" s="1"/>
  <c r="BA707"/>
  <c r="BO707" s="1"/>
  <c r="AY707"/>
  <c r="BM707" s="1"/>
  <c r="AW707"/>
  <c r="BK707" s="1"/>
  <c r="AU707"/>
  <c r="BI707" s="1"/>
  <c r="BE708"/>
  <c r="BS708" s="1"/>
  <c r="BC708"/>
  <c r="BQ708" s="1"/>
  <c r="BA708"/>
  <c r="BO708" s="1"/>
  <c r="AY708"/>
  <c r="BM708" s="1"/>
  <c r="AW708"/>
  <c r="BK708" s="1"/>
  <c r="AU708"/>
  <c r="BI708" s="1"/>
  <c r="BF708"/>
  <c r="BT708" s="1"/>
  <c r="BD708"/>
  <c r="BR708" s="1"/>
  <c r="BB708"/>
  <c r="BP708" s="1"/>
  <c r="AZ708"/>
  <c r="BN708" s="1"/>
  <c r="AX708"/>
  <c r="BL708" s="1"/>
  <c r="AV708"/>
  <c r="BJ708" s="1"/>
  <c r="AT708"/>
  <c r="BH708" s="1"/>
  <c r="BF709"/>
  <c r="BT709" s="1"/>
  <c r="BD709"/>
  <c r="BR709" s="1"/>
  <c r="BB709"/>
  <c r="BP709" s="1"/>
  <c r="AZ709"/>
  <c r="BN709" s="1"/>
  <c r="AX709"/>
  <c r="BL709" s="1"/>
  <c r="AV709"/>
  <c r="BJ709" s="1"/>
  <c r="AT709"/>
  <c r="BH709" s="1"/>
  <c r="BE709"/>
  <c r="BS709" s="1"/>
  <c r="BC709"/>
  <c r="BQ709" s="1"/>
  <c r="BA709"/>
  <c r="BO709" s="1"/>
  <c r="AY709"/>
  <c r="BM709" s="1"/>
  <c r="AW709"/>
  <c r="BK709" s="1"/>
  <c r="AU709"/>
  <c r="BI709" s="1"/>
  <c r="BE710"/>
  <c r="BS710" s="1"/>
  <c r="BC710"/>
  <c r="BQ710" s="1"/>
  <c r="BA710"/>
  <c r="BO710" s="1"/>
  <c r="AY710"/>
  <c r="BM710" s="1"/>
  <c r="AW710"/>
  <c r="BK710" s="1"/>
  <c r="AU710"/>
  <c r="BI710" s="1"/>
  <c r="BF710"/>
  <c r="BT710" s="1"/>
  <c r="BD710"/>
  <c r="BR710" s="1"/>
  <c r="BB710"/>
  <c r="BP710" s="1"/>
  <c r="AZ710"/>
  <c r="BN710" s="1"/>
  <c r="AX710"/>
  <c r="BL710" s="1"/>
  <c r="AV710"/>
  <c r="BJ710" s="1"/>
  <c r="AT710"/>
  <c r="BH710" s="1"/>
  <c r="BF711"/>
  <c r="BT711" s="1"/>
  <c r="BD711"/>
  <c r="BR711" s="1"/>
  <c r="BB711"/>
  <c r="BP711" s="1"/>
  <c r="AZ711"/>
  <c r="BN711" s="1"/>
  <c r="AX711"/>
  <c r="BL711" s="1"/>
  <c r="AV711"/>
  <c r="BJ711" s="1"/>
  <c r="AT711"/>
  <c r="BH711" s="1"/>
  <c r="BE711"/>
  <c r="BS711" s="1"/>
  <c r="BC711"/>
  <c r="BQ711" s="1"/>
  <c r="BA711"/>
  <c r="BO711" s="1"/>
  <c r="AY711"/>
  <c r="BM711" s="1"/>
  <c r="AW711"/>
  <c r="BK711" s="1"/>
  <c r="AU711"/>
  <c r="BI711" s="1"/>
  <c r="BE712"/>
  <c r="BS712" s="1"/>
  <c r="BC712"/>
  <c r="BQ712" s="1"/>
  <c r="BA712"/>
  <c r="BO712" s="1"/>
  <c r="AY712"/>
  <c r="BM712" s="1"/>
  <c r="AW712"/>
  <c r="BK712" s="1"/>
  <c r="AU712"/>
  <c r="BI712" s="1"/>
  <c r="BF712"/>
  <c r="BT712" s="1"/>
  <c r="BD712"/>
  <c r="BR712" s="1"/>
  <c r="BB712"/>
  <c r="BP712" s="1"/>
  <c r="AZ712"/>
  <c r="BN712" s="1"/>
  <c r="AX712"/>
  <c r="BL712" s="1"/>
  <c r="AV712"/>
  <c r="BJ712" s="1"/>
  <c r="AT712"/>
  <c r="BH712" s="1"/>
  <c r="BF713"/>
  <c r="BT713" s="1"/>
  <c r="BD713"/>
  <c r="BR713" s="1"/>
  <c r="BB713"/>
  <c r="BP713" s="1"/>
  <c r="AZ713"/>
  <c r="BN713" s="1"/>
  <c r="AX713"/>
  <c r="BL713" s="1"/>
  <c r="AV713"/>
  <c r="BJ713" s="1"/>
  <c r="AT713"/>
  <c r="BH713" s="1"/>
  <c r="BE713"/>
  <c r="BS713" s="1"/>
  <c r="BC713"/>
  <c r="BQ713" s="1"/>
  <c r="BA713"/>
  <c r="BO713" s="1"/>
  <c r="AY713"/>
  <c r="BM713" s="1"/>
  <c r="AW713"/>
  <c r="BK713" s="1"/>
  <c r="AU713"/>
  <c r="BI713" s="1"/>
  <c r="BE714"/>
  <c r="BS714" s="1"/>
  <c r="BC714"/>
  <c r="BQ714" s="1"/>
  <c r="BA714"/>
  <c r="BO714" s="1"/>
  <c r="AY714"/>
  <c r="BM714" s="1"/>
  <c r="AW714"/>
  <c r="BK714" s="1"/>
  <c r="AU714"/>
  <c r="BI714" s="1"/>
  <c r="BF714"/>
  <c r="BT714" s="1"/>
  <c r="BD714"/>
  <c r="BR714" s="1"/>
  <c r="BB714"/>
  <c r="BP714" s="1"/>
  <c r="AZ714"/>
  <c r="BN714" s="1"/>
  <c r="AX714"/>
  <c r="BL714" s="1"/>
  <c r="AV714"/>
  <c r="BJ714" s="1"/>
  <c r="AT714"/>
  <c r="BH714" s="1"/>
  <c r="BF715"/>
  <c r="BT715" s="1"/>
  <c r="BD715"/>
  <c r="BR715" s="1"/>
  <c r="BB715"/>
  <c r="BP715" s="1"/>
  <c r="AZ715"/>
  <c r="BN715" s="1"/>
  <c r="AX715"/>
  <c r="BL715" s="1"/>
  <c r="AV715"/>
  <c r="BJ715" s="1"/>
  <c r="AT715"/>
  <c r="BH715" s="1"/>
  <c r="BE715"/>
  <c r="BS715" s="1"/>
  <c r="BC715"/>
  <c r="BQ715" s="1"/>
  <c r="BA715"/>
  <c r="BO715" s="1"/>
  <c r="AY715"/>
  <c r="BM715" s="1"/>
  <c r="AW715"/>
  <c r="BK715" s="1"/>
  <c r="AU715"/>
  <c r="BI715" s="1"/>
  <c r="BE716"/>
  <c r="BS716" s="1"/>
  <c r="BC716"/>
  <c r="BQ716" s="1"/>
  <c r="BA716"/>
  <c r="BO716" s="1"/>
  <c r="AY716"/>
  <c r="BM716" s="1"/>
  <c r="AW716"/>
  <c r="BK716" s="1"/>
  <c r="AU716"/>
  <c r="BI716" s="1"/>
  <c r="BF716"/>
  <c r="BT716" s="1"/>
  <c r="BD716"/>
  <c r="BR716" s="1"/>
  <c r="BB716"/>
  <c r="BP716" s="1"/>
  <c r="AZ716"/>
  <c r="BN716" s="1"/>
  <c r="AX716"/>
  <c r="BL716" s="1"/>
  <c r="AV716"/>
  <c r="BJ716" s="1"/>
  <c r="AT716"/>
  <c r="BH716" s="1"/>
  <c r="BF717"/>
  <c r="BT717" s="1"/>
  <c r="BD717"/>
  <c r="BR717" s="1"/>
  <c r="BB717"/>
  <c r="BP717" s="1"/>
  <c r="AZ717"/>
  <c r="BN717" s="1"/>
  <c r="AX717"/>
  <c r="BL717" s="1"/>
  <c r="AV717"/>
  <c r="BJ717" s="1"/>
  <c r="AT717"/>
  <c r="BH717" s="1"/>
  <c r="BE717"/>
  <c r="BS717" s="1"/>
  <c r="BC717"/>
  <c r="BQ717" s="1"/>
  <c r="BA717"/>
  <c r="BO717" s="1"/>
  <c r="AY717"/>
  <c r="BM717" s="1"/>
  <c r="AW717"/>
  <c r="BK717" s="1"/>
  <c r="AU717"/>
  <c r="BI717" s="1"/>
  <c r="BE718"/>
  <c r="BS718" s="1"/>
  <c r="BC718"/>
  <c r="BQ718" s="1"/>
  <c r="BA718"/>
  <c r="BO718" s="1"/>
  <c r="AY718"/>
  <c r="BM718" s="1"/>
  <c r="AW718"/>
  <c r="BK718" s="1"/>
  <c r="AU718"/>
  <c r="BI718" s="1"/>
  <c r="BF718"/>
  <c r="BT718" s="1"/>
  <c r="BD718"/>
  <c r="BR718" s="1"/>
  <c r="BB718"/>
  <c r="BP718" s="1"/>
  <c r="AZ718"/>
  <c r="BN718" s="1"/>
  <c r="AX718"/>
  <c r="BL718" s="1"/>
  <c r="AV718"/>
  <c r="BJ718" s="1"/>
  <c r="AT718"/>
  <c r="BH718" s="1"/>
  <c r="BF719"/>
  <c r="BT719" s="1"/>
  <c r="BD719"/>
  <c r="BR719" s="1"/>
  <c r="BB719"/>
  <c r="BP719" s="1"/>
  <c r="AZ719"/>
  <c r="BN719" s="1"/>
  <c r="AX719"/>
  <c r="BL719" s="1"/>
  <c r="AV719"/>
  <c r="BJ719" s="1"/>
  <c r="AT719"/>
  <c r="BH719" s="1"/>
  <c r="BE719"/>
  <c r="BS719" s="1"/>
  <c r="BC719"/>
  <c r="BQ719" s="1"/>
  <c r="BA719"/>
  <c r="BO719" s="1"/>
  <c r="AY719"/>
  <c r="BM719" s="1"/>
  <c r="AW719"/>
  <c r="BK719" s="1"/>
  <c r="AU719"/>
  <c r="BI719" s="1"/>
  <c r="BE720"/>
  <c r="BS720" s="1"/>
  <c r="BC720"/>
  <c r="BQ720" s="1"/>
  <c r="BA720"/>
  <c r="BO720" s="1"/>
  <c r="AY720"/>
  <c r="BM720" s="1"/>
  <c r="AW720"/>
  <c r="BK720" s="1"/>
  <c r="AU720"/>
  <c r="BI720" s="1"/>
  <c r="BF720"/>
  <c r="BT720" s="1"/>
  <c r="BD720"/>
  <c r="BR720" s="1"/>
  <c r="BB720"/>
  <c r="BP720" s="1"/>
  <c r="AZ720"/>
  <c r="BN720" s="1"/>
  <c r="AX720"/>
  <c r="BL720" s="1"/>
  <c r="AV720"/>
  <c r="BJ720" s="1"/>
  <c r="AT720"/>
  <c r="BH720" s="1"/>
  <c r="BF721"/>
  <c r="BT721" s="1"/>
  <c r="BD721"/>
  <c r="BR721" s="1"/>
  <c r="BB721"/>
  <c r="BP721" s="1"/>
  <c r="AZ721"/>
  <c r="BN721" s="1"/>
  <c r="AX721"/>
  <c r="BL721" s="1"/>
  <c r="AV721"/>
  <c r="BJ721" s="1"/>
  <c r="AT721"/>
  <c r="BH721" s="1"/>
  <c r="BE721"/>
  <c r="BS721" s="1"/>
  <c r="BC721"/>
  <c r="BQ721" s="1"/>
  <c r="BA721"/>
  <c r="BO721" s="1"/>
  <c r="AY721"/>
  <c r="BM721" s="1"/>
  <c r="AW721"/>
  <c r="BK721" s="1"/>
  <c r="AU721"/>
  <c r="BI721" s="1"/>
  <c r="BE722"/>
  <c r="BS722" s="1"/>
  <c r="BC722"/>
  <c r="BQ722" s="1"/>
  <c r="BA722"/>
  <c r="BO722" s="1"/>
  <c r="AY722"/>
  <c r="BM722" s="1"/>
  <c r="AW722"/>
  <c r="BK722" s="1"/>
  <c r="AU722"/>
  <c r="BI722" s="1"/>
  <c r="BF722"/>
  <c r="BT722" s="1"/>
  <c r="BD722"/>
  <c r="BR722" s="1"/>
  <c r="BB722"/>
  <c r="BP722" s="1"/>
  <c r="AZ722"/>
  <c r="BN722" s="1"/>
  <c r="AX722"/>
  <c r="BL722" s="1"/>
  <c r="AV722"/>
  <c r="BJ722" s="1"/>
  <c r="AT722"/>
  <c r="BH722" s="1"/>
  <c r="BF723"/>
  <c r="BT723" s="1"/>
  <c r="BD723"/>
  <c r="BR723" s="1"/>
  <c r="BB723"/>
  <c r="BP723" s="1"/>
  <c r="AZ723"/>
  <c r="BN723" s="1"/>
  <c r="AX723"/>
  <c r="BL723" s="1"/>
  <c r="AV723"/>
  <c r="BJ723" s="1"/>
  <c r="AT723"/>
  <c r="BH723" s="1"/>
  <c r="BE723"/>
  <c r="BS723" s="1"/>
  <c r="BC723"/>
  <c r="BQ723" s="1"/>
  <c r="BA723"/>
  <c r="BO723" s="1"/>
  <c r="AY723"/>
  <c r="BM723" s="1"/>
  <c r="AW723"/>
  <c r="BK723" s="1"/>
  <c r="AU723"/>
  <c r="BI723" s="1"/>
  <c r="BE724"/>
  <c r="BS724" s="1"/>
  <c r="BC724"/>
  <c r="BQ724" s="1"/>
  <c r="BA724"/>
  <c r="BO724" s="1"/>
  <c r="AY724"/>
  <c r="BM724" s="1"/>
  <c r="AW724"/>
  <c r="BK724" s="1"/>
  <c r="AU724"/>
  <c r="BI724" s="1"/>
  <c r="BF724"/>
  <c r="BT724" s="1"/>
  <c r="BD724"/>
  <c r="BR724" s="1"/>
  <c r="BB724"/>
  <c r="BP724" s="1"/>
  <c r="AZ724"/>
  <c r="BN724" s="1"/>
  <c r="AX724"/>
  <c r="BL724" s="1"/>
  <c r="AV724"/>
  <c r="BJ724" s="1"/>
  <c r="AT724"/>
  <c r="BH724" s="1"/>
  <c r="BF725"/>
  <c r="BT725" s="1"/>
  <c r="BD725"/>
  <c r="BR725" s="1"/>
  <c r="BB725"/>
  <c r="BP725" s="1"/>
  <c r="AZ725"/>
  <c r="BN725" s="1"/>
  <c r="AX725"/>
  <c r="BL725" s="1"/>
  <c r="AV725"/>
  <c r="BJ725" s="1"/>
  <c r="AT725"/>
  <c r="BH725" s="1"/>
  <c r="BE725"/>
  <c r="BS725" s="1"/>
  <c r="BC725"/>
  <c r="BQ725" s="1"/>
  <c r="BA725"/>
  <c r="BO725" s="1"/>
  <c r="AY725"/>
  <c r="BM725" s="1"/>
  <c r="AW725"/>
  <c r="BK725" s="1"/>
  <c r="AU725"/>
  <c r="BI725" s="1"/>
  <c r="BE726"/>
  <c r="BS726" s="1"/>
  <c r="BC726"/>
  <c r="BQ726" s="1"/>
  <c r="BA726"/>
  <c r="BO726" s="1"/>
  <c r="AY726"/>
  <c r="BM726" s="1"/>
  <c r="AW726"/>
  <c r="BK726" s="1"/>
  <c r="AU726"/>
  <c r="BI726" s="1"/>
  <c r="BF726"/>
  <c r="BT726" s="1"/>
  <c r="BD726"/>
  <c r="BR726" s="1"/>
  <c r="BB726"/>
  <c r="BP726" s="1"/>
  <c r="AZ726"/>
  <c r="BN726" s="1"/>
  <c r="AX726"/>
  <c r="BL726" s="1"/>
  <c r="AV726"/>
  <c r="BJ726" s="1"/>
  <c r="AT726"/>
  <c r="BH726" s="1"/>
  <c r="BF727"/>
  <c r="BT727" s="1"/>
  <c r="BD727"/>
  <c r="BR727" s="1"/>
  <c r="BB727"/>
  <c r="BP727" s="1"/>
  <c r="AZ727"/>
  <c r="BN727" s="1"/>
  <c r="AX727"/>
  <c r="BL727" s="1"/>
  <c r="AV727"/>
  <c r="BJ727" s="1"/>
  <c r="AT727"/>
  <c r="BH727" s="1"/>
  <c r="BE727"/>
  <c r="BS727" s="1"/>
  <c r="BC727"/>
  <c r="BQ727" s="1"/>
  <c r="BA727"/>
  <c r="BO727" s="1"/>
  <c r="AY727"/>
  <c r="BM727" s="1"/>
  <c r="AW727"/>
  <c r="BK727" s="1"/>
  <c r="AU727"/>
  <c r="BI727" s="1"/>
  <c r="BE728"/>
  <c r="BS728" s="1"/>
  <c r="BC728"/>
  <c r="BQ728" s="1"/>
  <c r="BA728"/>
  <c r="BO728" s="1"/>
  <c r="AY728"/>
  <c r="BM728" s="1"/>
  <c r="AW728"/>
  <c r="BK728" s="1"/>
  <c r="AU728"/>
  <c r="BI728" s="1"/>
  <c r="BF728"/>
  <c r="BT728" s="1"/>
  <c r="BD728"/>
  <c r="BR728" s="1"/>
  <c r="BB728"/>
  <c r="BP728" s="1"/>
  <c r="AZ728"/>
  <c r="BN728" s="1"/>
  <c r="AX728"/>
  <c r="BL728" s="1"/>
  <c r="AV728"/>
  <c r="BJ728" s="1"/>
  <c r="AT728"/>
  <c r="BH728" s="1"/>
  <c r="BF729"/>
  <c r="BT729" s="1"/>
  <c r="BD729"/>
  <c r="BR729" s="1"/>
  <c r="BB729"/>
  <c r="BP729" s="1"/>
  <c r="AZ729"/>
  <c r="BN729" s="1"/>
  <c r="AX729"/>
  <c r="BL729" s="1"/>
  <c r="AV729"/>
  <c r="BJ729" s="1"/>
  <c r="AT729"/>
  <c r="BH729" s="1"/>
  <c r="BE729"/>
  <c r="BS729" s="1"/>
  <c r="BC729"/>
  <c r="BQ729" s="1"/>
  <c r="BA729"/>
  <c r="BO729" s="1"/>
  <c r="AY729"/>
  <c r="BM729" s="1"/>
  <c r="AW729"/>
  <c r="BK729" s="1"/>
  <c r="AU729"/>
  <c r="BI729" s="1"/>
  <c r="BE730"/>
  <c r="BS730" s="1"/>
  <c r="BC730"/>
  <c r="BQ730" s="1"/>
  <c r="BA730"/>
  <c r="BO730" s="1"/>
  <c r="AY730"/>
  <c r="BM730" s="1"/>
  <c r="AW730"/>
  <c r="BK730" s="1"/>
  <c r="AU730"/>
  <c r="BI730" s="1"/>
  <c r="BF730"/>
  <c r="BT730" s="1"/>
  <c r="BD730"/>
  <c r="BR730" s="1"/>
  <c r="BB730"/>
  <c r="BP730" s="1"/>
  <c r="AZ730"/>
  <c r="BN730" s="1"/>
  <c r="AX730"/>
  <c r="BL730" s="1"/>
  <c r="AV730"/>
  <c r="BJ730" s="1"/>
  <c r="AT730"/>
  <c r="BH730" s="1"/>
  <c r="BF731"/>
  <c r="BT731" s="1"/>
  <c r="BD731"/>
  <c r="BR731" s="1"/>
  <c r="BB731"/>
  <c r="BP731" s="1"/>
  <c r="AZ731"/>
  <c r="BN731" s="1"/>
  <c r="AX731"/>
  <c r="BL731" s="1"/>
  <c r="AV731"/>
  <c r="BJ731" s="1"/>
  <c r="AT731"/>
  <c r="BH731" s="1"/>
  <c r="BE731"/>
  <c r="BS731" s="1"/>
  <c r="BC731"/>
  <c r="BQ731" s="1"/>
  <c r="BA731"/>
  <c r="BO731" s="1"/>
  <c r="AY731"/>
  <c r="BM731" s="1"/>
  <c r="AW731"/>
  <c r="BK731" s="1"/>
  <c r="AU731"/>
  <c r="BI731" s="1"/>
  <c r="BE732"/>
  <c r="BS732" s="1"/>
  <c r="BC732"/>
  <c r="BQ732" s="1"/>
  <c r="BA732"/>
  <c r="BO732" s="1"/>
  <c r="AY732"/>
  <c r="BM732" s="1"/>
  <c r="AW732"/>
  <c r="BK732" s="1"/>
  <c r="AU732"/>
  <c r="BI732" s="1"/>
  <c r="BF732"/>
  <c r="BT732" s="1"/>
  <c r="BD732"/>
  <c r="BR732" s="1"/>
  <c r="BB732"/>
  <c r="BP732" s="1"/>
  <c r="AZ732"/>
  <c r="BN732" s="1"/>
  <c r="AX732"/>
  <c r="BL732" s="1"/>
  <c r="AV732"/>
  <c r="BJ732" s="1"/>
  <c r="AT732"/>
  <c r="BH732" s="1"/>
  <c r="BF733"/>
  <c r="BT733" s="1"/>
  <c r="BD733"/>
  <c r="BR733" s="1"/>
  <c r="BB733"/>
  <c r="BP733" s="1"/>
  <c r="AZ733"/>
  <c r="BN733" s="1"/>
  <c r="AX733"/>
  <c r="BL733" s="1"/>
  <c r="AV733"/>
  <c r="BJ733" s="1"/>
  <c r="AT733"/>
  <c r="BH733" s="1"/>
  <c r="BE733"/>
  <c r="BS733" s="1"/>
  <c r="BC733"/>
  <c r="BQ733" s="1"/>
  <c r="BA733"/>
  <c r="BO733" s="1"/>
  <c r="AY733"/>
  <c r="BM733" s="1"/>
  <c r="AW733"/>
  <c r="BK733" s="1"/>
  <c r="AU733"/>
  <c r="BI733" s="1"/>
  <c r="BE734"/>
  <c r="BS734" s="1"/>
  <c r="BC734"/>
  <c r="BQ734" s="1"/>
  <c r="BA734"/>
  <c r="BO734" s="1"/>
  <c r="AY734"/>
  <c r="BM734" s="1"/>
  <c r="AW734"/>
  <c r="BK734" s="1"/>
  <c r="AU734"/>
  <c r="BI734" s="1"/>
  <c r="BF734"/>
  <c r="BT734" s="1"/>
  <c r="BD734"/>
  <c r="BR734" s="1"/>
  <c r="BB734"/>
  <c r="BP734" s="1"/>
  <c r="AZ734"/>
  <c r="BN734" s="1"/>
  <c r="AX734"/>
  <c r="BL734" s="1"/>
  <c r="AV734"/>
  <c r="BJ734" s="1"/>
  <c r="AT734"/>
  <c r="BH734" s="1"/>
  <c r="BF735"/>
  <c r="BT735" s="1"/>
  <c r="BD735"/>
  <c r="BR735" s="1"/>
  <c r="BB735"/>
  <c r="BP735" s="1"/>
  <c r="AZ735"/>
  <c r="BN735" s="1"/>
  <c r="AX735"/>
  <c r="BL735" s="1"/>
  <c r="AV735"/>
  <c r="BJ735" s="1"/>
  <c r="AT735"/>
  <c r="BH735" s="1"/>
  <c r="BE735"/>
  <c r="BS735" s="1"/>
  <c r="BC735"/>
  <c r="BQ735" s="1"/>
  <c r="BA735"/>
  <c r="BO735" s="1"/>
  <c r="AY735"/>
  <c r="BM735" s="1"/>
  <c r="AW735"/>
  <c r="BK735" s="1"/>
  <c r="AU735"/>
  <c r="BI735" s="1"/>
  <c r="BE736"/>
  <c r="BS736" s="1"/>
  <c r="BC736"/>
  <c r="BQ736" s="1"/>
  <c r="BA736"/>
  <c r="BO736" s="1"/>
  <c r="AY736"/>
  <c r="BM736" s="1"/>
  <c r="AW736"/>
  <c r="BK736" s="1"/>
  <c r="AU736"/>
  <c r="BI736" s="1"/>
  <c r="BF736"/>
  <c r="BT736" s="1"/>
  <c r="BD736"/>
  <c r="BR736" s="1"/>
  <c r="BB736"/>
  <c r="BP736" s="1"/>
  <c r="AZ736"/>
  <c r="BN736" s="1"/>
  <c r="AX736"/>
  <c r="BL736" s="1"/>
  <c r="AV736"/>
  <c r="BJ736" s="1"/>
  <c r="AT736"/>
  <c r="BH736" s="1"/>
  <c r="BF737"/>
  <c r="BT737" s="1"/>
  <c r="BD737"/>
  <c r="BR737" s="1"/>
  <c r="BB737"/>
  <c r="BP737" s="1"/>
  <c r="AZ737"/>
  <c r="BN737" s="1"/>
  <c r="AX737"/>
  <c r="BL737" s="1"/>
  <c r="AV737"/>
  <c r="BJ737" s="1"/>
  <c r="AT737"/>
  <c r="BH737" s="1"/>
  <c r="BE737"/>
  <c r="BS737" s="1"/>
  <c r="BC737"/>
  <c r="BQ737" s="1"/>
  <c r="BA737"/>
  <c r="BO737" s="1"/>
  <c r="AY737"/>
  <c r="BM737" s="1"/>
  <c r="AW737"/>
  <c r="BK737" s="1"/>
  <c r="AU737"/>
  <c r="BI737" s="1"/>
  <c r="BE738"/>
  <c r="BS738" s="1"/>
  <c r="BC738"/>
  <c r="BQ738" s="1"/>
  <c r="BA738"/>
  <c r="BO738" s="1"/>
  <c r="AY738"/>
  <c r="BM738" s="1"/>
  <c r="AW738"/>
  <c r="BK738" s="1"/>
  <c r="AU738"/>
  <c r="BI738" s="1"/>
  <c r="BF738"/>
  <c r="BT738" s="1"/>
  <c r="BD738"/>
  <c r="BR738" s="1"/>
  <c r="BB738"/>
  <c r="BP738" s="1"/>
  <c r="AZ738"/>
  <c r="BN738" s="1"/>
  <c r="AX738"/>
  <c r="BL738" s="1"/>
  <c r="AV738"/>
  <c r="BJ738" s="1"/>
  <c r="AT738"/>
  <c r="BH738" s="1"/>
  <c r="BF739"/>
  <c r="BT739" s="1"/>
  <c r="BD739"/>
  <c r="BR739" s="1"/>
  <c r="BB739"/>
  <c r="BP739" s="1"/>
  <c r="AZ739"/>
  <c r="BN739" s="1"/>
  <c r="AX739"/>
  <c r="BL739" s="1"/>
  <c r="AV739"/>
  <c r="BJ739" s="1"/>
  <c r="AT739"/>
  <c r="BH739" s="1"/>
  <c r="BE739"/>
  <c r="BS739" s="1"/>
  <c r="BC739"/>
  <c r="BQ739" s="1"/>
  <c r="BA739"/>
  <c r="BO739" s="1"/>
  <c r="AY739"/>
  <c r="BM739" s="1"/>
  <c r="AW739"/>
  <c r="BK739" s="1"/>
  <c r="AU739"/>
  <c r="BI739" s="1"/>
  <c r="BE740"/>
  <c r="BS740" s="1"/>
  <c r="BC740"/>
  <c r="BQ740" s="1"/>
  <c r="BA740"/>
  <c r="BO740" s="1"/>
  <c r="AY740"/>
  <c r="BM740" s="1"/>
  <c r="AW740"/>
  <c r="BK740" s="1"/>
  <c r="AU740"/>
  <c r="BI740" s="1"/>
  <c r="BF740"/>
  <c r="BT740" s="1"/>
  <c r="BD740"/>
  <c r="BR740" s="1"/>
  <c r="BB740"/>
  <c r="BP740" s="1"/>
  <c r="AZ740"/>
  <c r="BN740" s="1"/>
  <c r="AX740"/>
  <c r="BL740" s="1"/>
  <c r="AV740"/>
  <c r="BJ740" s="1"/>
  <c r="AT740"/>
  <c r="BH740" s="1"/>
  <c r="BF741"/>
  <c r="BT741" s="1"/>
  <c r="BD741"/>
  <c r="BR741" s="1"/>
  <c r="BB741"/>
  <c r="BP741" s="1"/>
  <c r="AZ741"/>
  <c r="BN741" s="1"/>
  <c r="AX741"/>
  <c r="BL741" s="1"/>
  <c r="AV741"/>
  <c r="BJ741" s="1"/>
  <c r="AT741"/>
  <c r="BH741" s="1"/>
  <c r="BE741"/>
  <c r="BS741" s="1"/>
  <c r="BC741"/>
  <c r="BQ741" s="1"/>
  <c r="BA741"/>
  <c r="BO741" s="1"/>
  <c r="AY741"/>
  <c r="BM741" s="1"/>
  <c r="AW741"/>
  <c r="BK741" s="1"/>
  <c r="AU741"/>
  <c r="BI741" s="1"/>
  <c r="BE742"/>
  <c r="BS742" s="1"/>
  <c r="BC742"/>
  <c r="BQ742" s="1"/>
  <c r="BA742"/>
  <c r="BO742" s="1"/>
  <c r="AY742"/>
  <c r="BM742" s="1"/>
  <c r="AW742"/>
  <c r="BK742" s="1"/>
  <c r="AU742"/>
  <c r="BI742" s="1"/>
  <c r="BF742"/>
  <c r="BT742" s="1"/>
  <c r="BD742"/>
  <c r="BR742" s="1"/>
  <c r="BB742"/>
  <c r="BP742" s="1"/>
  <c r="AZ742"/>
  <c r="BN742" s="1"/>
  <c r="AX742"/>
  <c r="BL742" s="1"/>
  <c r="AV742"/>
  <c r="BJ742" s="1"/>
  <c r="AT742"/>
  <c r="BH742" s="1"/>
  <c r="BF743"/>
  <c r="BT743" s="1"/>
  <c r="BD743"/>
  <c r="BR743" s="1"/>
  <c r="BB743"/>
  <c r="BP743" s="1"/>
  <c r="AZ743"/>
  <c r="BN743" s="1"/>
  <c r="AX743"/>
  <c r="BL743" s="1"/>
  <c r="AV743"/>
  <c r="BJ743" s="1"/>
  <c r="AT743"/>
  <c r="BH743" s="1"/>
  <c r="BE743"/>
  <c r="BS743" s="1"/>
  <c r="BC743"/>
  <c r="BQ743" s="1"/>
  <c r="BA743"/>
  <c r="BO743" s="1"/>
  <c r="AY743"/>
  <c r="BM743" s="1"/>
  <c r="AW743"/>
  <c r="BK743" s="1"/>
  <c r="AU743"/>
  <c r="BI743" s="1"/>
  <c r="BE744"/>
  <c r="BS744" s="1"/>
  <c r="BC744"/>
  <c r="BQ744" s="1"/>
  <c r="BA744"/>
  <c r="BO744" s="1"/>
  <c r="AY744"/>
  <c r="BM744" s="1"/>
  <c r="AW744"/>
  <c r="BK744" s="1"/>
  <c r="AU744"/>
  <c r="BI744" s="1"/>
  <c r="BF744"/>
  <c r="BT744" s="1"/>
  <c r="BD744"/>
  <c r="BR744" s="1"/>
  <c r="BB744"/>
  <c r="BP744" s="1"/>
  <c r="AZ744"/>
  <c r="BN744" s="1"/>
  <c r="AX744"/>
  <c r="BL744" s="1"/>
  <c r="AV744"/>
  <c r="BJ744" s="1"/>
  <c r="AT744"/>
  <c r="BH744" s="1"/>
  <c r="BF745"/>
  <c r="BT745" s="1"/>
  <c r="BD745"/>
  <c r="BR745" s="1"/>
  <c r="BB745"/>
  <c r="BP745" s="1"/>
  <c r="AZ745"/>
  <c r="BN745" s="1"/>
  <c r="AX745"/>
  <c r="BL745" s="1"/>
  <c r="AV745"/>
  <c r="BJ745" s="1"/>
  <c r="AT745"/>
  <c r="BH745" s="1"/>
  <c r="BE745"/>
  <c r="BS745" s="1"/>
  <c r="BC745"/>
  <c r="BQ745" s="1"/>
  <c r="BA745"/>
  <c r="BO745" s="1"/>
  <c r="AY745"/>
  <c r="BM745" s="1"/>
  <c r="AW745"/>
  <c r="BK745" s="1"/>
  <c r="AU745"/>
  <c r="BI745" s="1"/>
  <c r="BE746"/>
  <c r="BS746" s="1"/>
  <c r="BC746"/>
  <c r="BQ746" s="1"/>
  <c r="BA746"/>
  <c r="BO746" s="1"/>
  <c r="AY746"/>
  <c r="BM746" s="1"/>
  <c r="AW746"/>
  <c r="BK746" s="1"/>
  <c r="AU746"/>
  <c r="BI746" s="1"/>
  <c r="BF746"/>
  <c r="BT746" s="1"/>
  <c r="BD746"/>
  <c r="BR746" s="1"/>
  <c r="BB746"/>
  <c r="BP746" s="1"/>
  <c r="AZ746"/>
  <c r="BN746" s="1"/>
  <c r="AX746"/>
  <c r="BL746" s="1"/>
  <c r="AV746"/>
  <c r="BJ746" s="1"/>
  <c r="AT746"/>
  <c r="BH746" s="1"/>
  <c r="BF747"/>
  <c r="BT747" s="1"/>
  <c r="BD747"/>
  <c r="BR747" s="1"/>
  <c r="BB747"/>
  <c r="BP747" s="1"/>
  <c r="AZ747"/>
  <c r="BN747" s="1"/>
  <c r="AX747"/>
  <c r="BL747" s="1"/>
  <c r="AV747"/>
  <c r="BJ747" s="1"/>
  <c r="AT747"/>
  <c r="BH747" s="1"/>
  <c r="BE747"/>
  <c r="BS747" s="1"/>
  <c r="BC747"/>
  <c r="BQ747" s="1"/>
  <c r="BA747"/>
  <c r="BO747" s="1"/>
  <c r="AY747"/>
  <c r="BM747" s="1"/>
  <c r="AW747"/>
  <c r="BK747" s="1"/>
  <c r="AU747"/>
  <c r="BI747" s="1"/>
  <c r="BE748"/>
  <c r="BS748" s="1"/>
  <c r="BC748"/>
  <c r="BQ748" s="1"/>
  <c r="BA748"/>
  <c r="BO748" s="1"/>
  <c r="AY748"/>
  <c r="BM748" s="1"/>
  <c r="AW748"/>
  <c r="BK748" s="1"/>
  <c r="AU748"/>
  <c r="BI748" s="1"/>
  <c r="BF748"/>
  <c r="BT748" s="1"/>
  <c r="BD748"/>
  <c r="BR748" s="1"/>
  <c r="BB748"/>
  <c r="BP748" s="1"/>
  <c r="AZ748"/>
  <c r="BN748" s="1"/>
  <c r="AX748"/>
  <c r="BL748" s="1"/>
  <c r="AV748"/>
  <c r="BJ748" s="1"/>
  <c r="AT748"/>
  <c r="BH748" s="1"/>
  <c r="BF749"/>
  <c r="BT749" s="1"/>
  <c r="BD749"/>
  <c r="BR749" s="1"/>
  <c r="BB749"/>
  <c r="BP749" s="1"/>
  <c r="AZ749"/>
  <c r="BN749" s="1"/>
  <c r="AX749"/>
  <c r="BL749" s="1"/>
  <c r="AV749"/>
  <c r="BJ749" s="1"/>
  <c r="AT749"/>
  <c r="BH749" s="1"/>
  <c r="BE749"/>
  <c r="BS749" s="1"/>
  <c r="BC749"/>
  <c r="BQ749" s="1"/>
  <c r="BA749"/>
  <c r="BO749" s="1"/>
  <c r="AY749"/>
  <c r="BM749" s="1"/>
  <c r="AW749"/>
  <c r="BK749" s="1"/>
  <c r="AU749"/>
  <c r="BI749" s="1"/>
  <c r="BE750"/>
  <c r="BS750" s="1"/>
  <c r="BC750"/>
  <c r="BQ750" s="1"/>
  <c r="BA750"/>
  <c r="BO750" s="1"/>
  <c r="AY750"/>
  <c r="BM750" s="1"/>
  <c r="AW750"/>
  <c r="BK750" s="1"/>
  <c r="AU750"/>
  <c r="BI750" s="1"/>
  <c r="BF750"/>
  <c r="BT750" s="1"/>
  <c r="BD750"/>
  <c r="BR750" s="1"/>
  <c r="BB750"/>
  <c r="BP750" s="1"/>
  <c r="AZ750"/>
  <c r="BN750" s="1"/>
  <c r="AX750"/>
  <c r="BL750" s="1"/>
  <c r="AV750"/>
  <c r="BJ750" s="1"/>
  <c r="AT750"/>
  <c r="BH750" s="1"/>
  <c r="BF751"/>
  <c r="BT751" s="1"/>
  <c r="BD751"/>
  <c r="BR751" s="1"/>
  <c r="BB751"/>
  <c r="BP751" s="1"/>
  <c r="AZ751"/>
  <c r="BN751" s="1"/>
  <c r="AX751"/>
  <c r="BL751" s="1"/>
  <c r="AV751"/>
  <c r="BJ751" s="1"/>
  <c r="AT751"/>
  <c r="BH751" s="1"/>
  <c r="BE751"/>
  <c r="BS751" s="1"/>
  <c r="BC751"/>
  <c r="BQ751" s="1"/>
  <c r="BA751"/>
  <c r="BO751" s="1"/>
  <c r="AY751"/>
  <c r="BM751" s="1"/>
  <c r="AW751"/>
  <c r="BK751" s="1"/>
  <c r="AU751"/>
  <c r="BI751" s="1"/>
  <c r="BE752"/>
  <c r="BS752" s="1"/>
  <c r="BC752"/>
  <c r="BQ752" s="1"/>
  <c r="BA752"/>
  <c r="BO752" s="1"/>
  <c r="AY752"/>
  <c r="BM752" s="1"/>
  <c r="AW752"/>
  <c r="BK752" s="1"/>
  <c r="AU752"/>
  <c r="BI752" s="1"/>
  <c r="BF752"/>
  <c r="BT752" s="1"/>
  <c r="BD752"/>
  <c r="BR752" s="1"/>
  <c r="BB752"/>
  <c r="BP752" s="1"/>
  <c r="AZ752"/>
  <c r="BN752" s="1"/>
  <c r="AX752"/>
  <c r="BL752" s="1"/>
  <c r="AV752"/>
  <c r="BJ752" s="1"/>
  <c r="AT752"/>
  <c r="BH752" s="1"/>
  <c r="BF753"/>
  <c r="BT753" s="1"/>
  <c r="BD753"/>
  <c r="BR753" s="1"/>
  <c r="BB753"/>
  <c r="BP753" s="1"/>
  <c r="AZ753"/>
  <c r="BN753" s="1"/>
  <c r="AX753"/>
  <c r="BL753" s="1"/>
  <c r="AV753"/>
  <c r="BJ753" s="1"/>
  <c r="AT753"/>
  <c r="BH753" s="1"/>
  <c r="BE753"/>
  <c r="BS753" s="1"/>
  <c r="BC753"/>
  <c r="BQ753" s="1"/>
  <c r="BA753"/>
  <c r="BO753" s="1"/>
  <c r="AY753"/>
  <c r="BM753" s="1"/>
  <c r="AW753"/>
  <c r="BK753" s="1"/>
  <c r="AU753"/>
  <c r="BI753" s="1"/>
  <c r="BE754"/>
  <c r="BS754" s="1"/>
  <c r="BC754"/>
  <c r="BQ754" s="1"/>
  <c r="BA754"/>
  <c r="BO754" s="1"/>
  <c r="AY754"/>
  <c r="BM754" s="1"/>
  <c r="AW754"/>
  <c r="BK754" s="1"/>
  <c r="AU754"/>
  <c r="BI754" s="1"/>
  <c r="BF754"/>
  <c r="BT754" s="1"/>
  <c r="BD754"/>
  <c r="BR754" s="1"/>
  <c r="BB754"/>
  <c r="BP754" s="1"/>
  <c r="AZ754"/>
  <c r="BN754" s="1"/>
  <c r="AX754"/>
  <c r="BL754" s="1"/>
  <c r="AV754"/>
  <c r="BJ754" s="1"/>
  <c r="AT754"/>
  <c r="BH754" s="1"/>
  <c r="BF755"/>
  <c r="BT755" s="1"/>
  <c r="BD755"/>
  <c r="BR755" s="1"/>
  <c r="BB755"/>
  <c r="BP755" s="1"/>
  <c r="AZ755"/>
  <c r="BN755" s="1"/>
  <c r="AX755"/>
  <c r="BL755" s="1"/>
  <c r="AV755"/>
  <c r="BJ755" s="1"/>
  <c r="AT755"/>
  <c r="BH755" s="1"/>
  <c r="BE755"/>
  <c r="BS755" s="1"/>
  <c r="BC755"/>
  <c r="BQ755" s="1"/>
  <c r="BA755"/>
  <c r="BO755" s="1"/>
  <c r="AY755"/>
  <c r="BM755" s="1"/>
  <c r="AW755"/>
  <c r="BK755" s="1"/>
  <c r="AU755"/>
  <c r="BI755" s="1"/>
  <c r="BE756"/>
  <c r="BS756" s="1"/>
  <c r="BC756"/>
  <c r="BQ756" s="1"/>
  <c r="BA756"/>
  <c r="BO756" s="1"/>
  <c r="AY756"/>
  <c r="BM756" s="1"/>
  <c r="AW756"/>
  <c r="BK756" s="1"/>
  <c r="AU756"/>
  <c r="BI756" s="1"/>
  <c r="BF756"/>
  <c r="BT756" s="1"/>
  <c r="BD756"/>
  <c r="BR756" s="1"/>
  <c r="BB756"/>
  <c r="BP756" s="1"/>
  <c r="AZ756"/>
  <c r="BN756" s="1"/>
  <c r="AX756"/>
  <c r="BL756" s="1"/>
  <c r="AV756"/>
  <c r="BJ756" s="1"/>
  <c r="AT756"/>
  <c r="BH756" s="1"/>
  <c r="BF757"/>
  <c r="BT757" s="1"/>
  <c r="BD757"/>
  <c r="BR757" s="1"/>
  <c r="BB757"/>
  <c r="BP757" s="1"/>
  <c r="AZ757"/>
  <c r="BN757" s="1"/>
  <c r="AX757"/>
  <c r="BL757" s="1"/>
  <c r="AV757"/>
  <c r="BJ757" s="1"/>
  <c r="AT757"/>
  <c r="BH757" s="1"/>
  <c r="BE757"/>
  <c r="BS757" s="1"/>
  <c r="BC757"/>
  <c r="BQ757" s="1"/>
  <c r="BA757"/>
  <c r="BO757" s="1"/>
  <c r="AY757"/>
  <c r="BM757" s="1"/>
  <c r="AW757"/>
  <c r="BK757" s="1"/>
  <c r="AU757"/>
  <c r="BI757" s="1"/>
  <c r="BE758"/>
  <c r="BS758" s="1"/>
  <c r="BC758"/>
  <c r="BQ758" s="1"/>
  <c r="BA758"/>
  <c r="BO758" s="1"/>
  <c r="AY758"/>
  <c r="BM758" s="1"/>
  <c r="AW758"/>
  <c r="BK758" s="1"/>
  <c r="AU758"/>
  <c r="BI758" s="1"/>
  <c r="BF758"/>
  <c r="BT758" s="1"/>
  <c r="BD758"/>
  <c r="BR758" s="1"/>
  <c r="BB758"/>
  <c r="BP758" s="1"/>
  <c r="AZ758"/>
  <c r="BN758" s="1"/>
  <c r="AX758"/>
  <c r="BL758" s="1"/>
  <c r="AV758"/>
  <c r="BJ758" s="1"/>
  <c r="AT758"/>
  <c r="BH758" s="1"/>
  <c r="BF759"/>
  <c r="BT759" s="1"/>
  <c r="BD759"/>
  <c r="BR759" s="1"/>
  <c r="BB759"/>
  <c r="BP759" s="1"/>
  <c r="AZ759"/>
  <c r="BN759" s="1"/>
  <c r="AX759"/>
  <c r="BL759" s="1"/>
  <c r="AV759"/>
  <c r="BJ759" s="1"/>
  <c r="AT759"/>
  <c r="BH759" s="1"/>
  <c r="BE759"/>
  <c r="BS759" s="1"/>
  <c r="BC759"/>
  <c r="BQ759" s="1"/>
  <c r="BA759"/>
  <c r="BO759" s="1"/>
  <c r="AY759"/>
  <c r="BM759" s="1"/>
  <c r="AW759"/>
  <c r="BK759" s="1"/>
  <c r="AU759"/>
  <c r="BI759" s="1"/>
  <c r="BE760"/>
  <c r="BS760" s="1"/>
  <c r="BC760"/>
  <c r="BQ760" s="1"/>
  <c r="BA760"/>
  <c r="BO760" s="1"/>
  <c r="AY760"/>
  <c r="BM760" s="1"/>
  <c r="AW760"/>
  <c r="BK760" s="1"/>
  <c r="AU760"/>
  <c r="BI760" s="1"/>
  <c r="BF760"/>
  <c r="BT760" s="1"/>
  <c r="BD760"/>
  <c r="BR760" s="1"/>
  <c r="BB760"/>
  <c r="BP760" s="1"/>
  <c r="AZ760"/>
  <c r="BN760" s="1"/>
  <c r="AX760"/>
  <c r="BL760" s="1"/>
  <c r="AV760"/>
  <c r="BJ760" s="1"/>
  <c r="AT760"/>
  <c r="BH760" s="1"/>
  <c r="BF761"/>
  <c r="BT761" s="1"/>
  <c r="BD761"/>
  <c r="BR761" s="1"/>
  <c r="BB761"/>
  <c r="BP761" s="1"/>
  <c r="AZ761"/>
  <c r="BN761" s="1"/>
  <c r="AX761"/>
  <c r="BL761" s="1"/>
  <c r="AV761"/>
  <c r="BJ761" s="1"/>
  <c r="AT761"/>
  <c r="BH761" s="1"/>
  <c r="BE761"/>
  <c r="BS761" s="1"/>
  <c r="BC761"/>
  <c r="BQ761" s="1"/>
  <c r="BA761"/>
  <c r="BO761" s="1"/>
  <c r="AY761"/>
  <c r="BM761" s="1"/>
  <c r="AW761"/>
  <c r="BK761" s="1"/>
  <c r="AU761"/>
  <c r="BI761" s="1"/>
  <c r="BE762"/>
  <c r="BS762" s="1"/>
  <c r="BC762"/>
  <c r="BQ762" s="1"/>
  <c r="BA762"/>
  <c r="BO762" s="1"/>
  <c r="AY762"/>
  <c r="BM762" s="1"/>
  <c r="AW762"/>
  <c r="BK762" s="1"/>
  <c r="AU762"/>
  <c r="BI762" s="1"/>
  <c r="BF762"/>
  <c r="BT762" s="1"/>
  <c r="BD762"/>
  <c r="BR762" s="1"/>
  <c r="BB762"/>
  <c r="BP762" s="1"/>
  <c r="AZ762"/>
  <c r="BN762" s="1"/>
  <c r="AX762"/>
  <c r="BL762" s="1"/>
  <c r="AV762"/>
  <c r="BJ762" s="1"/>
  <c r="AT762"/>
  <c r="BH762" s="1"/>
  <c r="BF763"/>
  <c r="BT763" s="1"/>
  <c r="BD763"/>
  <c r="BR763" s="1"/>
  <c r="BB763"/>
  <c r="BP763" s="1"/>
  <c r="AZ763"/>
  <c r="BN763" s="1"/>
  <c r="AX763"/>
  <c r="BL763" s="1"/>
  <c r="AV763"/>
  <c r="BJ763" s="1"/>
  <c r="AT763"/>
  <c r="BH763" s="1"/>
  <c r="BE763"/>
  <c r="BS763" s="1"/>
  <c r="BC763"/>
  <c r="BQ763" s="1"/>
  <c r="BA763"/>
  <c r="BO763" s="1"/>
  <c r="AY763"/>
  <c r="BM763" s="1"/>
  <c r="AW763"/>
  <c r="BK763" s="1"/>
  <c r="AU763"/>
  <c r="BI763" s="1"/>
  <c r="BE764"/>
  <c r="BS764" s="1"/>
  <c r="BC764"/>
  <c r="BQ764" s="1"/>
  <c r="BA764"/>
  <c r="BO764" s="1"/>
  <c r="AY764"/>
  <c r="BM764" s="1"/>
  <c r="AW764"/>
  <c r="BK764" s="1"/>
  <c r="AU764"/>
  <c r="BI764" s="1"/>
  <c r="BF764"/>
  <c r="BT764" s="1"/>
  <c r="BD764"/>
  <c r="BR764" s="1"/>
  <c r="BB764"/>
  <c r="BP764" s="1"/>
  <c r="AZ764"/>
  <c r="BN764" s="1"/>
  <c r="AX764"/>
  <c r="BL764" s="1"/>
  <c r="AV764"/>
  <c r="BJ764" s="1"/>
  <c r="AT764"/>
  <c r="BH764" s="1"/>
  <c r="BF765"/>
  <c r="BT765" s="1"/>
  <c r="BD765"/>
  <c r="BR765" s="1"/>
  <c r="BB765"/>
  <c r="BP765" s="1"/>
  <c r="AZ765"/>
  <c r="BN765" s="1"/>
  <c r="AX765"/>
  <c r="BL765" s="1"/>
  <c r="AV765"/>
  <c r="BJ765" s="1"/>
  <c r="AT765"/>
  <c r="BH765" s="1"/>
  <c r="BE765"/>
  <c r="BS765" s="1"/>
  <c r="BC765"/>
  <c r="BQ765" s="1"/>
  <c r="BA765"/>
  <c r="BO765" s="1"/>
  <c r="AY765"/>
  <c r="BM765" s="1"/>
  <c r="AW765"/>
  <c r="BK765" s="1"/>
  <c r="AU765"/>
  <c r="BI765" s="1"/>
  <c r="BE766"/>
  <c r="BS766" s="1"/>
  <c r="BC766"/>
  <c r="BQ766" s="1"/>
  <c r="BA766"/>
  <c r="BO766" s="1"/>
  <c r="AY766"/>
  <c r="BM766" s="1"/>
  <c r="AW766"/>
  <c r="BK766" s="1"/>
  <c r="AU766"/>
  <c r="BI766" s="1"/>
  <c r="BF766"/>
  <c r="BT766" s="1"/>
  <c r="BD766"/>
  <c r="BR766" s="1"/>
  <c r="BB766"/>
  <c r="BP766" s="1"/>
  <c r="AZ766"/>
  <c r="BN766" s="1"/>
  <c r="AX766"/>
  <c r="BL766" s="1"/>
  <c r="AV766"/>
  <c r="BJ766" s="1"/>
  <c r="AT766"/>
  <c r="BH766" s="1"/>
  <c r="BF767"/>
  <c r="BT767" s="1"/>
  <c r="BD767"/>
  <c r="BR767" s="1"/>
  <c r="BB767"/>
  <c r="BP767" s="1"/>
  <c r="AZ767"/>
  <c r="BN767" s="1"/>
  <c r="AX767"/>
  <c r="BL767" s="1"/>
  <c r="AV767"/>
  <c r="BJ767" s="1"/>
  <c r="AT767"/>
  <c r="BH767" s="1"/>
  <c r="BE767"/>
  <c r="BS767" s="1"/>
  <c r="BC767"/>
  <c r="BQ767" s="1"/>
  <c r="BA767"/>
  <c r="BO767" s="1"/>
  <c r="AY767"/>
  <c r="BM767" s="1"/>
  <c r="AW767"/>
  <c r="BK767" s="1"/>
  <c r="AU767"/>
  <c r="BI767" s="1"/>
  <c r="BE768"/>
  <c r="BS768" s="1"/>
  <c r="BC768"/>
  <c r="BQ768" s="1"/>
  <c r="BA768"/>
  <c r="BO768" s="1"/>
  <c r="AY768"/>
  <c r="BM768" s="1"/>
  <c r="AW768"/>
  <c r="BK768" s="1"/>
  <c r="AU768"/>
  <c r="BI768" s="1"/>
  <c r="BF768"/>
  <c r="BT768" s="1"/>
  <c r="BD768"/>
  <c r="BR768" s="1"/>
  <c r="BB768"/>
  <c r="BP768" s="1"/>
  <c r="AZ768"/>
  <c r="BN768" s="1"/>
  <c r="AX768"/>
  <c r="BL768" s="1"/>
  <c r="AV768"/>
  <c r="BJ768" s="1"/>
  <c r="AT768"/>
  <c r="BH768" s="1"/>
  <c r="BF769"/>
  <c r="BT769" s="1"/>
  <c r="BD769"/>
  <c r="BR769" s="1"/>
  <c r="BB769"/>
  <c r="BP769" s="1"/>
  <c r="AZ769"/>
  <c r="BN769" s="1"/>
  <c r="AX769"/>
  <c r="BL769" s="1"/>
  <c r="AV769"/>
  <c r="BJ769" s="1"/>
  <c r="AT769"/>
  <c r="BH769" s="1"/>
  <c r="BE769"/>
  <c r="BS769" s="1"/>
  <c r="BC769"/>
  <c r="BQ769" s="1"/>
  <c r="BA769"/>
  <c r="BO769" s="1"/>
  <c r="AY769"/>
  <c r="BM769" s="1"/>
  <c r="AW769"/>
  <c r="BK769" s="1"/>
  <c r="AU769"/>
  <c r="BI769" s="1"/>
  <c r="BE770"/>
  <c r="BS770" s="1"/>
  <c r="BC770"/>
  <c r="BQ770" s="1"/>
  <c r="BA770"/>
  <c r="BO770" s="1"/>
  <c r="AY770"/>
  <c r="BM770" s="1"/>
  <c r="AW770"/>
  <c r="BK770" s="1"/>
  <c r="AU770"/>
  <c r="BI770" s="1"/>
  <c r="BF770"/>
  <c r="BT770" s="1"/>
  <c r="BD770"/>
  <c r="BR770" s="1"/>
  <c r="BB770"/>
  <c r="BP770" s="1"/>
  <c r="AZ770"/>
  <c r="BN770" s="1"/>
  <c r="AX770"/>
  <c r="BL770" s="1"/>
  <c r="AV770"/>
  <c r="BJ770" s="1"/>
  <c r="AT770"/>
  <c r="BH770" s="1"/>
  <c r="BF771"/>
  <c r="BT771" s="1"/>
  <c r="BD771"/>
  <c r="BR771" s="1"/>
  <c r="BB771"/>
  <c r="BP771" s="1"/>
  <c r="AZ771"/>
  <c r="BN771" s="1"/>
  <c r="AX771"/>
  <c r="BL771" s="1"/>
  <c r="AV771"/>
  <c r="BJ771" s="1"/>
  <c r="AT771"/>
  <c r="BH771" s="1"/>
  <c r="BE771"/>
  <c r="BS771" s="1"/>
  <c r="BC771"/>
  <c r="BQ771" s="1"/>
  <c r="BA771"/>
  <c r="BO771" s="1"/>
  <c r="AY771"/>
  <c r="BM771" s="1"/>
  <c r="AW771"/>
  <c r="BK771" s="1"/>
  <c r="AU771"/>
  <c r="BI771" s="1"/>
  <c r="BE772"/>
  <c r="BS772" s="1"/>
  <c r="BC772"/>
  <c r="BQ772" s="1"/>
  <c r="BA772"/>
  <c r="BO772" s="1"/>
  <c r="AY772"/>
  <c r="BM772" s="1"/>
  <c r="AW772"/>
  <c r="BK772" s="1"/>
  <c r="AU772"/>
  <c r="BI772" s="1"/>
  <c r="BF772"/>
  <c r="BT772" s="1"/>
  <c r="BD772"/>
  <c r="BR772" s="1"/>
  <c r="BB772"/>
  <c r="BP772" s="1"/>
  <c r="AZ772"/>
  <c r="BN772" s="1"/>
  <c r="AX772"/>
  <c r="BL772" s="1"/>
  <c r="AV772"/>
  <c r="BJ772" s="1"/>
  <c r="AT772"/>
  <c r="BH772" s="1"/>
  <c r="BF773"/>
  <c r="BT773" s="1"/>
  <c r="BD773"/>
  <c r="BR773" s="1"/>
  <c r="BB773"/>
  <c r="BP773" s="1"/>
  <c r="AZ773"/>
  <c r="BN773" s="1"/>
  <c r="AX773"/>
  <c r="BL773" s="1"/>
  <c r="AV773"/>
  <c r="BJ773" s="1"/>
  <c r="AT773"/>
  <c r="BH773" s="1"/>
  <c r="BE773"/>
  <c r="BS773" s="1"/>
  <c r="BC773"/>
  <c r="BQ773" s="1"/>
  <c r="BA773"/>
  <c r="BO773" s="1"/>
  <c r="AY773"/>
  <c r="BM773" s="1"/>
  <c r="AW773"/>
  <c r="BK773" s="1"/>
  <c r="AU773"/>
  <c r="BI773" s="1"/>
  <c r="BE774"/>
  <c r="BS774" s="1"/>
  <c r="BC774"/>
  <c r="BQ774" s="1"/>
  <c r="BA774"/>
  <c r="BO774" s="1"/>
  <c r="AY774"/>
  <c r="BM774" s="1"/>
  <c r="AW774"/>
  <c r="BK774" s="1"/>
  <c r="AU774"/>
  <c r="BI774" s="1"/>
  <c r="BF774"/>
  <c r="BT774" s="1"/>
  <c r="BD774"/>
  <c r="BR774" s="1"/>
  <c r="BB774"/>
  <c r="BP774" s="1"/>
  <c r="AZ774"/>
  <c r="BN774" s="1"/>
  <c r="AX774"/>
  <c r="BL774" s="1"/>
  <c r="AV774"/>
  <c r="BJ774" s="1"/>
  <c r="AT774"/>
  <c r="BH774" s="1"/>
  <c r="BF775"/>
  <c r="BT775" s="1"/>
  <c r="BD775"/>
  <c r="BR775" s="1"/>
  <c r="BB775"/>
  <c r="BP775" s="1"/>
  <c r="AZ775"/>
  <c r="BN775" s="1"/>
  <c r="AX775"/>
  <c r="BL775" s="1"/>
  <c r="AV775"/>
  <c r="BJ775" s="1"/>
  <c r="AT775"/>
  <c r="BH775" s="1"/>
  <c r="BE775"/>
  <c r="BS775" s="1"/>
  <c r="BC775"/>
  <c r="BQ775" s="1"/>
  <c r="BA775"/>
  <c r="BO775" s="1"/>
  <c r="AY775"/>
  <c r="BM775" s="1"/>
  <c r="AW775"/>
  <c r="BK775" s="1"/>
  <c r="AU775"/>
  <c r="BI775" s="1"/>
  <c r="BE776"/>
  <c r="BS776" s="1"/>
  <c r="BC776"/>
  <c r="BQ776" s="1"/>
  <c r="BA776"/>
  <c r="BO776" s="1"/>
  <c r="AY776"/>
  <c r="BM776" s="1"/>
  <c r="AW776"/>
  <c r="BK776" s="1"/>
  <c r="AU776"/>
  <c r="BI776" s="1"/>
  <c r="BF776"/>
  <c r="BT776" s="1"/>
  <c r="BD776"/>
  <c r="BR776" s="1"/>
  <c r="BB776"/>
  <c r="BP776" s="1"/>
  <c r="AZ776"/>
  <c r="BN776" s="1"/>
  <c r="AX776"/>
  <c r="BL776" s="1"/>
  <c r="AV776"/>
  <c r="BJ776" s="1"/>
  <c r="AT776"/>
  <c r="BH776" s="1"/>
  <c r="BF777"/>
  <c r="BT777" s="1"/>
  <c r="BD777"/>
  <c r="BR777" s="1"/>
  <c r="BB777"/>
  <c r="BP777" s="1"/>
  <c r="AZ777"/>
  <c r="BN777" s="1"/>
  <c r="AX777"/>
  <c r="BL777" s="1"/>
  <c r="AV777"/>
  <c r="BJ777" s="1"/>
  <c r="AT777"/>
  <c r="BH777" s="1"/>
  <c r="BE777"/>
  <c r="BS777" s="1"/>
  <c r="BC777"/>
  <c r="BQ777" s="1"/>
  <c r="BA777"/>
  <c r="BO777" s="1"/>
  <c r="AY777"/>
  <c r="BM777" s="1"/>
  <c r="AW777"/>
  <c r="BK777" s="1"/>
  <c r="AU777"/>
  <c r="BI777" s="1"/>
  <c r="BE778"/>
  <c r="BS778" s="1"/>
  <c r="BC778"/>
  <c r="BQ778" s="1"/>
  <c r="BA778"/>
  <c r="BO778" s="1"/>
  <c r="AY778"/>
  <c r="BM778" s="1"/>
  <c r="AW778"/>
  <c r="BK778" s="1"/>
  <c r="AU778"/>
  <c r="BI778" s="1"/>
  <c r="BF778"/>
  <c r="BT778" s="1"/>
  <c r="BD778"/>
  <c r="BR778" s="1"/>
  <c r="BB778"/>
  <c r="BP778" s="1"/>
  <c r="AZ778"/>
  <c r="BN778" s="1"/>
  <c r="AX778"/>
  <c r="BL778" s="1"/>
  <c r="AV778"/>
  <c r="BJ778" s="1"/>
  <c r="AT778"/>
  <c r="BH778" s="1"/>
  <c r="BF779"/>
  <c r="BT779" s="1"/>
  <c r="BD779"/>
  <c r="BR779" s="1"/>
  <c r="BB779"/>
  <c r="BP779" s="1"/>
  <c r="AZ779"/>
  <c r="BN779" s="1"/>
  <c r="AX779"/>
  <c r="BL779" s="1"/>
  <c r="AV779"/>
  <c r="BJ779" s="1"/>
  <c r="AT779"/>
  <c r="BH779" s="1"/>
  <c r="BE779"/>
  <c r="BS779" s="1"/>
  <c r="BC779"/>
  <c r="BQ779" s="1"/>
  <c r="BA779"/>
  <c r="BO779" s="1"/>
  <c r="AY779"/>
  <c r="BM779" s="1"/>
  <c r="AW779"/>
  <c r="BK779" s="1"/>
  <c r="AU779"/>
  <c r="BI779" s="1"/>
  <c r="BE780"/>
  <c r="BS780" s="1"/>
  <c r="BC780"/>
  <c r="BQ780" s="1"/>
  <c r="BA780"/>
  <c r="BO780" s="1"/>
  <c r="AY780"/>
  <c r="BM780" s="1"/>
  <c r="AW780"/>
  <c r="BK780" s="1"/>
  <c r="AU780"/>
  <c r="BI780" s="1"/>
  <c r="BF780"/>
  <c r="BT780" s="1"/>
  <c r="BD780"/>
  <c r="BR780" s="1"/>
  <c r="BB780"/>
  <c r="BP780" s="1"/>
  <c r="AZ780"/>
  <c r="BN780" s="1"/>
  <c r="AX780"/>
  <c r="BL780" s="1"/>
  <c r="AV780"/>
  <c r="BJ780" s="1"/>
  <c r="AT780"/>
  <c r="BH780" s="1"/>
  <c r="BF781"/>
  <c r="BT781" s="1"/>
  <c r="BD781"/>
  <c r="BR781" s="1"/>
  <c r="BB781"/>
  <c r="BP781" s="1"/>
  <c r="AZ781"/>
  <c r="BN781" s="1"/>
  <c r="AX781"/>
  <c r="BL781" s="1"/>
  <c r="AV781"/>
  <c r="BJ781" s="1"/>
  <c r="AT781"/>
  <c r="BH781" s="1"/>
  <c r="BE781"/>
  <c r="BS781" s="1"/>
  <c r="BC781"/>
  <c r="BQ781" s="1"/>
  <c r="BA781"/>
  <c r="BO781" s="1"/>
  <c r="AY781"/>
  <c r="BM781" s="1"/>
  <c r="AW781"/>
  <c r="BK781" s="1"/>
  <c r="AU781"/>
  <c r="BI781" s="1"/>
  <c r="BE782"/>
  <c r="BS782" s="1"/>
  <c r="BC782"/>
  <c r="BQ782" s="1"/>
  <c r="BA782"/>
  <c r="BO782" s="1"/>
  <c r="AY782"/>
  <c r="BM782" s="1"/>
  <c r="AW782"/>
  <c r="BK782" s="1"/>
  <c r="AU782"/>
  <c r="BI782" s="1"/>
  <c r="BF782"/>
  <c r="BT782" s="1"/>
  <c r="BD782"/>
  <c r="BR782" s="1"/>
  <c r="BB782"/>
  <c r="BP782" s="1"/>
  <c r="AZ782"/>
  <c r="BN782" s="1"/>
  <c r="AX782"/>
  <c r="BL782" s="1"/>
  <c r="AV782"/>
  <c r="BJ782" s="1"/>
  <c r="AT782"/>
  <c r="BH782" s="1"/>
  <c r="BF783"/>
  <c r="BT783" s="1"/>
  <c r="BD783"/>
  <c r="BR783" s="1"/>
  <c r="BB783"/>
  <c r="BP783" s="1"/>
  <c r="AZ783"/>
  <c r="BN783" s="1"/>
  <c r="AX783"/>
  <c r="BL783" s="1"/>
  <c r="AV783"/>
  <c r="BJ783" s="1"/>
  <c r="AT783"/>
  <c r="BH783" s="1"/>
  <c r="BE783"/>
  <c r="BS783" s="1"/>
  <c r="BC783"/>
  <c r="BQ783" s="1"/>
  <c r="BA783"/>
  <c r="BO783" s="1"/>
  <c r="AY783"/>
  <c r="BM783" s="1"/>
  <c r="AW783"/>
  <c r="BK783" s="1"/>
  <c r="AU783"/>
  <c r="BI783" s="1"/>
  <c r="BE784"/>
  <c r="BS784" s="1"/>
  <c r="BC784"/>
  <c r="BQ784" s="1"/>
  <c r="BA784"/>
  <c r="BO784" s="1"/>
  <c r="AY784"/>
  <c r="BM784" s="1"/>
  <c r="AW784"/>
  <c r="BK784" s="1"/>
  <c r="AU784"/>
  <c r="BI784" s="1"/>
  <c r="BF784"/>
  <c r="BT784" s="1"/>
  <c r="BD784"/>
  <c r="BR784" s="1"/>
  <c r="BB784"/>
  <c r="BP784" s="1"/>
  <c r="AZ784"/>
  <c r="BN784" s="1"/>
  <c r="AX784"/>
  <c r="BL784" s="1"/>
  <c r="AV784"/>
  <c r="BJ784" s="1"/>
  <c r="AT784"/>
  <c r="BH784" s="1"/>
  <c r="BF785"/>
  <c r="BT785" s="1"/>
  <c r="BD785"/>
  <c r="BR785" s="1"/>
  <c r="BB785"/>
  <c r="BP785" s="1"/>
  <c r="AZ785"/>
  <c r="BN785" s="1"/>
  <c r="AX785"/>
  <c r="BL785" s="1"/>
  <c r="AV785"/>
  <c r="BJ785" s="1"/>
  <c r="AT785"/>
  <c r="BH785" s="1"/>
  <c r="BE785"/>
  <c r="BS785" s="1"/>
  <c r="BC785"/>
  <c r="BQ785" s="1"/>
  <c r="BA785"/>
  <c r="BO785" s="1"/>
  <c r="AY785"/>
  <c r="BM785" s="1"/>
  <c r="AW785"/>
  <c r="BK785" s="1"/>
  <c r="AU785"/>
  <c r="BI785" s="1"/>
  <c r="BE786"/>
  <c r="BS786" s="1"/>
  <c r="BC786"/>
  <c r="BQ786" s="1"/>
  <c r="BA786"/>
  <c r="BO786" s="1"/>
  <c r="AY786"/>
  <c r="BM786" s="1"/>
  <c r="AW786"/>
  <c r="BK786" s="1"/>
  <c r="AU786"/>
  <c r="BI786" s="1"/>
  <c r="BF786"/>
  <c r="BT786" s="1"/>
  <c r="BD786"/>
  <c r="BR786" s="1"/>
  <c r="BB786"/>
  <c r="BP786" s="1"/>
  <c r="AZ786"/>
  <c r="BN786" s="1"/>
  <c r="AX786"/>
  <c r="BL786" s="1"/>
  <c r="AV786"/>
  <c r="BJ786" s="1"/>
  <c r="AT786"/>
  <c r="BH786" s="1"/>
  <c r="BF787"/>
  <c r="BT787" s="1"/>
  <c r="BD787"/>
  <c r="BR787" s="1"/>
  <c r="BB787"/>
  <c r="BP787" s="1"/>
  <c r="AZ787"/>
  <c r="BN787" s="1"/>
  <c r="AX787"/>
  <c r="BL787" s="1"/>
  <c r="AV787"/>
  <c r="BJ787" s="1"/>
  <c r="AT787"/>
  <c r="BH787" s="1"/>
  <c r="BE787"/>
  <c r="BS787" s="1"/>
  <c r="BC787"/>
  <c r="BQ787" s="1"/>
  <c r="BA787"/>
  <c r="BO787" s="1"/>
  <c r="AY787"/>
  <c r="BM787" s="1"/>
  <c r="AW787"/>
  <c r="BK787" s="1"/>
  <c r="AU787"/>
  <c r="BI787" s="1"/>
  <c r="BE788"/>
  <c r="BS788" s="1"/>
  <c r="BC788"/>
  <c r="BQ788" s="1"/>
  <c r="BA788"/>
  <c r="BO788" s="1"/>
  <c r="AY788"/>
  <c r="BM788" s="1"/>
  <c r="AW788"/>
  <c r="BK788" s="1"/>
  <c r="AU788"/>
  <c r="BI788" s="1"/>
  <c r="BF788"/>
  <c r="BT788" s="1"/>
  <c r="BD788"/>
  <c r="BR788" s="1"/>
  <c r="BB788"/>
  <c r="BP788" s="1"/>
  <c r="AZ788"/>
  <c r="BN788" s="1"/>
  <c r="AX788"/>
  <c r="BL788" s="1"/>
  <c r="AV788"/>
  <c r="BJ788" s="1"/>
  <c r="AT788"/>
  <c r="BH788" s="1"/>
  <c r="BF789"/>
  <c r="BT789" s="1"/>
  <c r="BD789"/>
  <c r="BR789" s="1"/>
  <c r="BB789"/>
  <c r="BP789" s="1"/>
  <c r="AZ789"/>
  <c r="BN789" s="1"/>
  <c r="AX789"/>
  <c r="BL789" s="1"/>
  <c r="AV789"/>
  <c r="BJ789" s="1"/>
  <c r="AT789"/>
  <c r="BH789" s="1"/>
  <c r="BE789"/>
  <c r="BS789" s="1"/>
  <c r="BC789"/>
  <c r="BQ789" s="1"/>
  <c r="BA789"/>
  <c r="BO789" s="1"/>
  <c r="AY789"/>
  <c r="BM789" s="1"/>
  <c r="AW789"/>
  <c r="BK789" s="1"/>
  <c r="AU789"/>
  <c r="BI789" s="1"/>
  <c r="BE790"/>
  <c r="BS790" s="1"/>
  <c r="BC790"/>
  <c r="BQ790" s="1"/>
  <c r="BA790"/>
  <c r="BO790" s="1"/>
  <c r="AY790"/>
  <c r="BM790" s="1"/>
  <c r="AW790"/>
  <c r="BK790" s="1"/>
  <c r="AU790"/>
  <c r="BI790" s="1"/>
  <c r="BF790"/>
  <c r="BT790" s="1"/>
  <c r="BD790"/>
  <c r="BR790" s="1"/>
  <c r="BB790"/>
  <c r="BP790" s="1"/>
  <c r="AZ790"/>
  <c r="BN790" s="1"/>
  <c r="AX790"/>
  <c r="BL790" s="1"/>
  <c r="AV790"/>
  <c r="BJ790" s="1"/>
  <c r="AT790"/>
  <c r="BH790" s="1"/>
  <c r="BF791"/>
  <c r="BT791" s="1"/>
  <c r="BD791"/>
  <c r="BR791" s="1"/>
  <c r="BB791"/>
  <c r="BP791" s="1"/>
  <c r="AZ791"/>
  <c r="BN791" s="1"/>
  <c r="AX791"/>
  <c r="BL791" s="1"/>
  <c r="AV791"/>
  <c r="BJ791" s="1"/>
  <c r="AT791"/>
  <c r="BH791" s="1"/>
  <c r="BE791"/>
  <c r="BS791" s="1"/>
  <c r="BC791"/>
  <c r="BQ791" s="1"/>
  <c r="BA791"/>
  <c r="BO791" s="1"/>
  <c r="AY791"/>
  <c r="BM791" s="1"/>
  <c r="AW791"/>
  <c r="BK791" s="1"/>
  <c r="AU791"/>
  <c r="BI791" s="1"/>
  <c r="BE792"/>
  <c r="BS792" s="1"/>
  <c r="BC792"/>
  <c r="BQ792" s="1"/>
  <c r="BA792"/>
  <c r="BO792" s="1"/>
  <c r="AY792"/>
  <c r="BM792" s="1"/>
  <c r="AW792"/>
  <c r="BK792" s="1"/>
  <c r="AU792"/>
  <c r="BI792" s="1"/>
  <c r="BF792"/>
  <c r="BT792" s="1"/>
  <c r="BD792"/>
  <c r="BR792" s="1"/>
  <c r="BB792"/>
  <c r="BP792" s="1"/>
  <c r="AZ792"/>
  <c r="BN792" s="1"/>
  <c r="AX792"/>
  <c r="BL792" s="1"/>
  <c r="AV792"/>
  <c r="BJ792" s="1"/>
  <c r="AT792"/>
  <c r="BH792" s="1"/>
  <c r="BF793"/>
  <c r="BT793" s="1"/>
  <c r="BD793"/>
  <c r="BR793" s="1"/>
  <c r="BB793"/>
  <c r="BP793" s="1"/>
  <c r="AZ793"/>
  <c r="BN793" s="1"/>
  <c r="AX793"/>
  <c r="BL793" s="1"/>
  <c r="AV793"/>
  <c r="BJ793" s="1"/>
  <c r="AT793"/>
  <c r="BH793" s="1"/>
  <c r="BE793"/>
  <c r="BS793" s="1"/>
  <c r="BC793"/>
  <c r="BQ793" s="1"/>
  <c r="BA793"/>
  <c r="BO793" s="1"/>
  <c r="AY793"/>
  <c r="BM793" s="1"/>
  <c r="AW793"/>
  <c r="BK793" s="1"/>
  <c r="AU793"/>
  <c r="BI793" s="1"/>
  <c r="BE794"/>
  <c r="BS794" s="1"/>
  <c r="BC794"/>
  <c r="BQ794" s="1"/>
  <c r="BA794"/>
  <c r="BO794" s="1"/>
  <c r="AY794"/>
  <c r="BM794" s="1"/>
  <c r="AW794"/>
  <c r="BK794" s="1"/>
  <c r="AU794"/>
  <c r="BI794" s="1"/>
  <c r="BF794"/>
  <c r="BT794" s="1"/>
  <c r="BD794"/>
  <c r="BR794" s="1"/>
  <c r="BB794"/>
  <c r="BP794" s="1"/>
  <c r="AZ794"/>
  <c r="BN794" s="1"/>
  <c r="AX794"/>
  <c r="BL794" s="1"/>
  <c r="AV794"/>
  <c r="BJ794" s="1"/>
  <c r="AT794"/>
  <c r="BH794" s="1"/>
  <c r="BF795"/>
  <c r="BT795" s="1"/>
  <c r="BD795"/>
  <c r="BR795" s="1"/>
  <c r="BB795"/>
  <c r="BP795" s="1"/>
  <c r="AZ795"/>
  <c r="BN795" s="1"/>
  <c r="AX795"/>
  <c r="BL795" s="1"/>
  <c r="AV795"/>
  <c r="BJ795" s="1"/>
  <c r="AT795"/>
  <c r="BH795" s="1"/>
  <c r="BE795"/>
  <c r="BS795" s="1"/>
  <c r="BC795"/>
  <c r="BQ795" s="1"/>
  <c r="BA795"/>
  <c r="BO795" s="1"/>
  <c r="AY795"/>
  <c r="BM795" s="1"/>
  <c r="AW795"/>
  <c r="BK795" s="1"/>
  <c r="AU795"/>
  <c r="BI795" s="1"/>
  <c r="BE796"/>
  <c r="BS796" s="1"/>
  <c r="BC796"/>
  <c r="BQ796" s="1"/>
  <c r="BA796"/>
  <c r="BO796" s="1"/>
  <c r="AY796"/>
  <c r="BM796" s="1"/>
  <c r="AW796"/>
  <c r="BK796" s="1"/>
  <c r="AU796"/>
  <c r="BI796" s="1"/>
  <c r="BF796"/>
  <c r="BT796" s="1"/>
  <c r="BD796"/>
  <c r="BR796" s="1"/>
  <c r="BB796"/>
  <c r="BP796" s="1"/>
  <c r="AZ796"/>
  <c r="BN796" s="1"/>
  <c r="AX796"/>
  <c r="BL796" s="1"/>
  <c r="AV796"/>
  <c r="BJ796" s="1"/>
  <c r="AT796"/>
  <c r="BH796" s="1"/>
  <c r="BF797"/>
  <c r="BT797" s="1"/>
  <c r="BD797"/>
  <c r="BR797" s="1"/>
  <c r="BB797"/>
  <c r="BP797" s="1"/>
  <c r="AZ797"/>
  <c r="BN797" s="1"/>
  <c r="AX797"/>
  <c r="BL797" s="1"/>
  <c r="AV797"/>
  <c r="BJ797" s="1"/>
  <c r="AT797"/>
  <c r="BH797" s="1"/>
  <c r="BE797"/>
  <c r="BS797" s="1"/>
  <c r="BC797"/>
  <c r="BQ797" s="1"/>
  <c r="BA797"/>
  <c r="BO797" s="1"/>
  <c r="AY797"/>
  <c r="BM797" s="1"/>
  <c r="AW797"/>
  <c r="BK797" s="1"/>
  <c r="AU797"/>
  <c r="BI797" s="1"/>
  <c r="BE798"/>
  <c r="BS798" s="1"/>
  <c r="BC798"/>
  <c r="BQ798" s="1"/>
  <c r="BA798"/>
  <c r="BO798" s="1"/>
  <c r="AY798"/>
  <c r="BM798" s="1"/>
  <c r="AW798"/>
  <c r="BK798" s="1"/>
  <c r="AU798"/>
  <c r="BI798" s="1"/>
  <c r="BF798"/>
  <c r="BT798" s="1"/>
  <c r="BD798"/>
  <c r="BR798" s="1"/>
  <c r="BB798"/>
  <c r="BP798" s="1"/>
  <c r="AZ798"/>
  <c r="BN798" s="1"/>
  <c r="AX798"/>
  <c r="BL798" s="1"/>
  <c r="AV798"/>
  <c r="BJ798" s="1"/>
  <c r="AT798"/>
  <c r="BH798" s="1"/>
  <c r="BF799"/>
  <c r="BT799" s="1"/>
  <c r="BD799"/>
  <c r="BR799" s="1"/>
  <c r="BB799"/>
  <c r="BP799" s="1"/>
  <c r="AZ799"/>
  <c r="BN799" s="1"/>
  <c r="AX799"/>
  <c r="BL799" s="1"/>
  <c r="AV799"/>
  <c r="BJ799" s="1"/>
  <c r="AT799"/>
  <c r="BH799" s="1"/>
  <c r="BE799"/>
  <c r="BS799" s="1"/>
  <c r="BC799"/>
  <c r="BQ799" s="1"/>
  <c r="BA799"/>
  <c r="BO799" s="1"/>
  <c r="AY799"/>
  <c r="BM799" s="1"/>
  <c r="AW799"/>
  <c r="BK799" s="1"/>
  <c r="AU799"/>
  <c r="BI799" s="1"/>
  <c r="BE800"/>
  <c r="BS800" s="1"/>
  <c r="BC800"/>
  <c r="BQ800" s="1"/>
  <c r="BA800"/>
  <c r="BO800" s="1"/>
  <c r="AY800"/>
  <c r="BM800" s="1"/>
  <c r="AW800"/>
  <c r="BK800" s="1"/>
  <c r="AU800"/>
  <c r="BI800" s="1"/>
  <c r="BF800"/>
  <c r="BT800" s="1"/>
  <c r="BD800"/>
  <c r="BR800" s="1"/>
  <c r="BB800"/>
  <c r="BP800" s="1"/>
  <c r="AZ800"/>
  <c r="BN800" s="1"/>
  <c r="AX800"/>
  <c r="BL800" s="1"/>
  <c r="AV800"/>
  <c r="BJ800" s="1"/>
  <c r="AT800"/>
  <c r="BH800" s="1"/>
  <c r="BF801"/>
  <c r="BT801" s="1"/>
  <c r="BD801"/>
  <c r="BR801" s="1"/>
  <c r="BB801"/>
  <c r="BP801" s="1"/>
  <c r="AZ801"/>
  <c r="BN801" s="1"/>
  <c r="AX801"/>
  <c r="BL801" s="1"/>
  <c r="AV801"/>
  <c r="BJ801" s="1"/>
  <c r="AT801"/>
  <c r="BH801" s="1"/>
  <c r="BE801"/>
  <c r="BS801" s="1"/>
  <c r="BC801"/>
  <c r="BQ801" s="1"/>
  <c r="BA801"/>
  <c r="BO801" s="1"/>
  <c r="AY801"/>
  <c r="BM801" s="1"/>
  <c r="AW801"/>
  <c r="BK801" s="1"/>
  <c r="AU801"/>
  <c r="BI801" s="1"/>
  <c r="BE802"/>
  <c r="BS802" s="1"/>
  <c r="BC802"/>
  <c r="BQ802" s="1"/>
  <c r="BA802"/>
  <c r="BO802" s="1"/>
  <c r="AY802"/>
  <c r="BM802" s="1"/>
  <c r="AW802"/>
  <c r="BK802" s="1"/>
  <c r="AU802"/>
  <c r="BI802" s="1"/>
  <c r="BF802"/>
  <c r="BT802" s="1"/>
  <c r="BD802"/>
  <c r="BR802" s="1"/>
  <c r="BB802"/>
  <c r="BP802" s="1"/>
  <c r="AZ802"/>
  <c r="BN802" s="1"/>
  <c r="AX802"/>
  <c r="BL802" s="1"/>
  <c r="AV802"/>
  <c r="BJ802" s="1"/>
  <c r="AT802"/>
  <c r="BH802" s="1"/>
  <c r="BF803"/>
  <c r="BT803" s="1"/>
  <c r="BD803"/>
  <c r="BR803" s="1"/>
  <c r="BB803"/>
  <c r="BP803" s="1"/>
  <c r="AZ803"/>
  <c r="BN803" s="1"/>
  <c r="AX803"/>
  <c r="BL803" s="1"/>
  <c r="AV803"/>
  <c r="BJ803" s="1"/>
  <c r="AT803"/>
  <c r="BH803" s="1"/>
  <c r="BE803"/>
  <c r="BS803" s="1"/>
  <c r="BC803"/>
  <c r="BQ803" s="1"/>
  <c r="BA803"/>
  <c r="BO803" s="1"/>
  <c r="AY803"/>
  <c r="BM803" s="1"/>
  <c r="AW803"/>
  <c r="BK803" s="1"/>
  <c r="AU803"/>
  <c r="BI803" s="1"/>
  <c r="BE804"/>
  <c r="BS804" s="1"/>
  <c r="BC804"/>
  <c r="BQ804" s="1"/>
  <c r="BA804"/>
  <c r="BO804" s="1"/>
  <c r="AY804"/>
  <c r="BM804" s="1"/>
  <c r="AW804"/>
  <c r="BK804" s="1"/>
  <c r="AU804"/>
  <c r="BI804" s="1"/>
  <c r="BF804"/>
  <c r="BT804" s="1"/>
  <c r="BD804"/>
  <c r="BR804" s="1"/>
  <c r="BB804"/>
  <c r="BP804" s="1"/>
  <c r="AZ804"/>
  <c r="BN804" s="1"/>
  <c r="AX804"/>
  <c r="BL804" s="1"/>
  <c r="AV804"/>
  <c r="BJ804" s="1"/>
  <c r="AT804"/>
  <c r="BH804" s="1"/>
  <c r="BF805"/>
  <c r="BT805" s="1"/>
  <c r="BD805"/>
  <c r="BR805" s="1"/>
  <c r="BB805"/>
  <c r="BP805" s="1"/>
  <c r="AZ805"/>
  <c r="BN805" s="1"/>
  <c r="AX805"/>
  <c r="BL805" s="1"/>
  <c r="AV805"/>
  <c r="BJ805" s="1"/>
  <c r="AT805"/>
  <c r="BH805" s="1"/>
  <c r="BE805"/>
  <c r="BS805" s="1"/>
  <c r="BC805"/>
  <c r="BQ805" s="1"/>
  <c r="BA805"/>
  <c r="BO805" s="1"/>
  <c r="AY805"/>
  <c r="BM805" s="1"/>
  <c r="AW805"/>
  <c r="BK805" s="1"/>
  <c r="AU805"/>
  <c r="BI805" s="1"/>
  <c r="BE806"/>
  <c r="BS806" s="1"/>
  <c r="BC806"/>
  <c r="BQ806" s="1"/>
  <c r="BA806"/>
  <c r="BO806" s="1"/>
  <c r="AY806"/>
  <c r="BM806" s="1"/>
  <c r="AW806"/>
  <c r="BK806" s="1"/>
  <c r="AU806"/>
  <c r="BI806" s="1"/>
  <c r="BF806"/>
  <c r="BT806" s="1"/>
  <c r="BD806"/>
  <c r="BR806" s="1"/>
  <c r="BB806"/>
  <c r="BP806" s="1"/>
  <c r="AZ806"/>
  <c r="BN806" s="1"/>
  <c r="AX806"/>
  <c r="BL806" s="1"/>
  <c r="AV806"/>
  <c r="BJ806" s="1"/>
  <c r="AT806"/>
  <c r="BH806" s="1"/>
  <c r="BF807"/>
  <c r="BT807" s="1"/>
  <c r="BD807"/>
  <c r="BR807" s="1"/>
  <c r="BB807"/>
  <c r="BP807" s="1"/>
  <c r="AZ807"/>
  <c r="BN807" s="1"/>
  <c r="AX807"/>
  <c r="BL807" s="1"/>
  <c r="AV807"/>
  <c r="BJ807" s="1"/>
  <c r="AT807"/>
  <c r="BH807" s="1"/>
  <c r="BE807"/>
  <c r="BS807" s="1"/>
  <c r="BC807"/>
  <c r="BQ807" s="1"/>
  <c r="BA807"/>
  <c r="BO807" s="1"/>
  <c r="AY807"/>
  <c r="BM807" s="1"/>
  <c r="AW807"/>
  <c r="BK807" s="1"/>
  <c r="AU807"/>
  <c r="BI807" s="1"/>
  <c r="BE808"/>
  <c r="BS808" s="1"/>
  <c r="BC808"/>
  <c r="BQ808" s="1"/>
  <c r="BA808"/>
  <c r="BO808" s="1"/>
  <c r="AY808"/>
  <c r="BM808" s="1"/>
  <c r="AW808"/>
  <c r="BK808" s="1"/>
  <c r="AU808"/>
  <c r="BI808" s="1"/>
  <c r="BF808"/>
  <c r="BT808" s="1"/>
  <c r="BD808"/>
  <c r="BR808" s="1"/>
  <c r="BB808"/>
  <c r="BP808" s="1"/>
  <c r="AZ808"/>
  <c r="BN808" s="1"/>
  <c r="AX808"/>
  <c r="BL808" s="1"/>
  <c r="AV808"/>
  <c r="BJ808" s="1"/>
  <c r="AT808"/>
  <c r="BH808" s="1"/>
  <c r="BF809"/>
  <c r="BT809" s="1"/>
  <c r="BD809"/>
  <c r="BR809" s="1"/>
  <c r="BB809"/>
  <c r="BP809" s="1"/>
  <c r="AZ809"/>
  <c r="BN809" s="1"/>
  <c r="AX809"/>
  <c r="BL809" s="1"/>
  <c r="AV809"/>
  <c r="BJ809" s="1"/>
  <c r="AT809"/>
  <c r="BH809" s="1"/>
  <c r="BE809"/>
  <c r="BS809" s="1"/>
  <c r="BC809"/>
  <c r="BQ809" s="1"/>
  <c r="BA809"/>
  <c r="BO809" s="1"/>
  <c r="AY809"/>
  <c r="BM809" s="1"/>
  <c r="AW809"/>
  <c r="BK809" s="1"/>
  <c r="AU809"/>
  <c r="BI809" s="1"/>
  <c r="BE810"/>
  <c r="BS810" s="1"/>
  <c r="BC810"/>
  <c r="BQ810" s="1"/>
  <c r="BA810"/>
  <c r="BO810" s="1"/>
  <c r="AY810"/>
  <c r="BM810" s="1"/>
  <c r="AW810"/>
  <c r="BK810" s="1"/>
  <c r="AU810"/>
  <c r="BI810" s="1"/>
  <c r="BF810"/>
  <c r="BT810" s="1"/>
  <c r="BD810"/>
  <c r="BR810" s="1"/>
  <c r="BB810"/>
  <c r="BP810" s="1"/>
  <c r="AZ810"/>
  <c r="BN810" s="1"/>
  <c r="AX810"/>
  <c r="BL810" s="1"/>
  <c r="AV810"/>
  <c r="BJ810" s="1"/>
  <c r="AT810"/>
  <c r="BH810" s="1"/>
  <c r="BF811"/>
  <c r="BT811" s="1"/>
  <c r="BD811"/>
  <c r="BR811" s="1"/>
  <c r="BB811"/>
  <c r="BP811" s="1"/>
  <c r="AZ811"/>
  <c r="BN811" s="1"/>
  <c r="AX811"/>
  <c r="BL811" s="1"/>
  <c r="AV811"/>
  <c r="BJ811" s="1"/>
  <c r="AT811"/>
  <c r="BH811" s="1"/>
  <c r="BE811"/>
  <c r="BS811" s="1"/>
  <c r="BC811"/>
  <c r="BQ811" s="1"/>
  <c r="BA811"/>
  <c r="BO811" s="1"/>
  <c r="AY811"/>
  <c r="BM811" s="1"/>
  <c r="AW811"/>
  <c r="BK811" s="1"/>
  <c r="AU811"/>
  <c r="BI811" s="1"/>
  <c r="BE812"/>
  <c r="BS812" s="1"/>
  <c r="BC812"/>
  <c r="BQ812" s="1"/>
  <c r="BA812"/>
  <c r="BO812" s="1"/>
  <c r="AY812"/>
  <c r="BM812" s="1"/>
  <c r="AW812"/>
  <c r="BK812" s="1"/>
  <c r="AU812"/>
  <c r="BI812" s="1"/>
  <c r="BF812"/>
  <c r="BT812" s="1"/>
  <c r="BD812"/>
  <c r="BR812" s="1"/>
  <c r="BB812"/>
  <c r="BP812" s="1"/>
  <c r="AZ812"/>
  <c r="BN812" s="1"/>
  <c r="AX812"/>
  <c r="BL812" s="1"/>
  <c r="AV812"/>
  <c r="BJ812" s="1"/>
  <c r="AT812"/>
  <c r="BH812" s="1"/>
  <c r="BF813"/>
  <c r="BT813" s="1"/>
  <c r="BD813"/>
  <c r="BR813" s="1"/>
  <c r="BB813"/>
  <c r="BP813" s="1"/>
  <c r="AZ813"/>
  <c r="BN813" s="1"/>
  <c r="AX813"/>
  <c r="BL813" s="1"/>
  <c r="AV813"/>
  <c r="BJ813" s="1"/>
  <c r="AT813"/>
  <c r="BH813" s="1"/>
  <c r="BE813"/>
  <c r="BS813" s="1"/>
  <c r="BC813"/>
  <c r="BQ813" s="1"/>
  <c r="BA813"/>
  <c r="BO813" s="1"/>
  <c r="AY813"/>
  <c r="BM813" s="1"/>
  <c r="AW813"/>
  <c r="BK813" s="1"/>
  <c r="AU813"/>
  <c r="BI813" s="1"/>
  <c r="BE814"/>
  <c r="BS814" s="1"/>
  <c r="BC814"/>
  <c r="BQ814" s="1"/>
  <c r="BA814"/>
  <c r="BO814" s="1"/>
  <c r="AY814"/>
  <c r="BM814" s="1"/>
  <c r="AW814"/>
  <c r="BK814" s="1"/>
  <c r="AU814"/>
  <c r="BI814" s="1"/>
  <c r="BF814"/>
  <c r="BT814" s="1"/>
  <c r="BD814"/>
  <c r="BR814" s="1"/>
  <c r="BB814"/>
  <c r="BP814" s="1"/>
  <c r="AZ814"/>
  <c r="BN814" s="1"/>
  <c r="AX814"/>
  <c r="BL814" s="1"/>
  <c r="AV814"/>
  <c r="BJ814" s="1"/>
  <c r="AT814"/>
  <c r="BH814" s="1"/>
  <c r="BF815"/>
  <c r="BT815" s="1"/>
  <c r="BD815"/>
  <c r="BR815" s="1"/>
  <c r="BB815"/>
  <c r="BP815" s="1"/>
  <c r="AZ815"/>
  <c r="BN815" s="1"/>
  <c r="AX815"/>
  <c r="BL815" s="1"/>
  <c r="AV815"/>
  <c r="BJ815" s="1"/>
  <c r="AT815"/>
  <c r="BH815" s="1"/>
  <c r="BE815"/>
  <c r="BS815" s="1"/>
  <c r="BC815"/>
  <c r="BQ815" s="1"/>
  <c r="BA815"/>
  <c r="BO815" s="1"/>
  <c r="AY815"/>
  <c r="BM815" s="1"/>
  <c r="AW815"/>
  <c r="BK815" s="1"/>
  <c r="AU815"/>
  <c r="BI815" s="1"/>
  <c r="BE816"/>
  <c r="BS816" s="1"/>
  <c r="BC816"/>
  <c r="BQ816" s="1"/>
  <c r="BA816"/>
  <c r="BO816" s="1"/>
  <c r="AY816"/>
  <c r="BM816" s="1"/>
  <c r="AW816"/>
  <c r="BK816" s="1"/>
  <c r="AU816"/>
  <c r="BI816" s="1"/>
  <c r="BF816"/>
  <c r="BT816" s="1"/>
  <c r="BD816"/>
  <c r="BR816" s="1"/>
  <c r="BB816"/>
  <c r="BP816" s="1"/>
  <c r="AZ816"/>
  <c r="BN816" s="1"/>
  <c r="AX816"/>
  <c r="BL816" s="1"/>
  <c r="AV816"/>
  <c r="BJ816" s="1"/>
  <c r="AT816"/>
  <c r="BH816" s="1"/>
  <c r="BF817"/>
  <c r="BT817" s="1"/>
  <c r="BD817"/>
  <c r="BR817" s="1"/>
  <c r="BB817"/>
  <c r="BP817" s="1"/>
  <c r="AZ817"/>
  <c r="BN817" s="1"/>
  <c r="AX817"/>
  <c r="BL817" s="1"/>
  <c r="AV817"/>
  <c r="BJ817" s="1"/>
  <c r="AT817"/>
  <c r="BH817" s="1"/>
  <c r="BE817"/>
  <c r="BS817" s="1"/>
  <c r="BC817"/>
  <c r="BQ817" s="1"/>
  <c r="BA817"/>
  <c r="BO817" s="1"/>
  <c r="AY817"/>
  <c r="BM817" s="1"/>
  <c r="AW817"/>
  <c r="BK817" s="1"/>
  <c r="AU817"/>
  <c r="BI817" s="1"/>
  <c r="BE818"/>
  <c r="BS818" s="1"/>
  <c r="BC818"/>
  <c r="BQ818" s="1"/>
  <c r="BA818"/>
  <c r="BO818" s="1"/>
  <c r="AY818"/>
  <c r="BM818" s="1"/>
  <c r="AW818"/>
  <c r="BK818" s="1"/>
  <c r="AU818"/>
  <c r="BI818" s="1"/>
  <c r="BF818"/>
  <c r="BT818" s="1"/>
  <c r="BD818"/>
  <c r="BR818" s="1"/>
  <c r="BB818"/>
  <c r="BP818" s="1"/>
  <c r="AZ818"/>
  <c r="BN818" s="1"/>
  <c r="AX818"/>
  <c r="BL818" s="1"/>
  <c r="AV818"/>
  <c r="BJ818" s="1"/>
  <c r="AT818"/>
  <c r="BH818" s="1"/>
  <c r="BF819"/>
  <c r="BT819" s="1"/>
  <c r="BD819"/>
  <c r="BR819" s="1"/>
  <c r="BB819"/>
  <c r="BP819" s="1"/>
  <c r="AZ819"/>
  <c r="BN819" s="1"/>
  <c r="AX819"/>
  <c r="BL819" s="1"/>
  <c r="AV819"/>
  <c r="BJ819" s="1"/>
  <c r="AT819"/>
  <c r="BH819" s="1"/>
  <c r="BE819"/>
  <c r="BS819" s="1"/>
  <c r="BC819"/>
  <c r="BQ819" s="1"/>
  <c r="BA819"/>
  <c r="BO819" s="1"/>
  <c r="AY819"/>
  <c r="BM819" s="1"/>
  <c r="AW819"/>
  <c r="BK819" s="1"/>
  <c r="AU819"/>
  <c r="BI819" s="1"/>
  <c r="BE820"/>
  <c r="BS820" s="1"/>
  <c r="BC820"/>
  <c r="BQ820" s="1"/>
  <c r="BA820"/>
  <c r="BO820" s="1"/>
  <c r="AY820"/>
  <c r="BM820" s="1"/>
  <c r="AW820"/>
  <c r="BK820" s="1"/>
  <c r="AU820"/>
  <c r="BI820" s="1"/>
  <c r="BF820"/>
  <c r="BT820" s="1"/>
  <c r="BD820"/>
  <c r="BR820" s="1"/>
  <c r="BB820"/>
  <c r="BP820" s="1"/>
  <c r="AZ820"/>
  <c r="BN820" s="1"/>
  <c r="AX820"/>
  <c r="BL820" s="1"/>
  <c r="AV820"/>
  <c r="BJ820" s="1"/>
  <c r="AT820"/>
  <c r="BH820" s="1"/>
  <c r="BF821"/>
  <c r="BT821" s="1"/>
  <c r="BD821"/>
  <c r="BR821" s="1"/>
  <c r="BB821"/>
  <c r="BP821" s="1"/>
  <c r="AZ821"/>
  <c r="BN821" s="1"/>
  <c r="AX821"/>
  <c r="BL821" s="1"/>
  <c r="AV821"/>
  <c r="BJ821" s="1"/>
  <c r="AT821"/>
  <c r="BH821" s="1"/>
  <c r="BE821"/>
  <c r="BS821" s="1"/>
  <c r="BC821"/>
  <c r="BQ821" s="1"/>
  <c r="BA821"/>
  <c r="BO821" s="1"/>
  <c r="AY821"/>
  <c r="BM821" s="1"/>
  <c r="AW821"/>
  <c r="BK821" s="1"/>
  <c r="AU821"/>
  <c r="BI821" s="1"/>
  <c r="BE822"/>
  <c r="BS822" s="1"/>
  <c r="BC822"/>
  <c r="BQ822" s="1"/>
  <c r="BA822"/>
  <c r="BO822" s="1"/>
  <c r="AY822"/>
  <c r="BM822" s="1"/>
  <c r="AW822"/>
  <c r="BK822" s="1"/>
  <c r="AU822"/>
  <c r="BI822" s="1"/>
  <c r="BF822"/>
  <c r="BT822" s="1"/>
  <c r="BD822"/>
  <c r="BR822" s="1"/>
  <c r="BB822"/>
  <c r="BP822" s="1"/>
  <c r="AZ822"/>
  <c r="BN822" s="1"/>
  <c r="AX822"/>
  <c r="BL822" s="1"/>
  <c r="AV822"/>
  <c r="BJ822" s="1"/>
  <c r="AT822"/>
  <c r="BH822" s="1"/>
  <c r="BF823"/>
  <c r="BT823" s="1"/>
  <c r="BD823"/>
  <c r="BR823" s="1"/>
  <c r="BB823"/>
  <c r="BP823" s="1"/>
  <c r="AZ823"/>
  <c r="BN823" s="1"/>
  <c r="AX823"/>
  <c r="BL823" s="1"/>
  <c r="AV823"/>
  <c r="BJ823" s="1"/>
  <c r="AT823"/>
  <c r="BH823" s="1"/>
  <c r="BE823"/>
  <c r="BS823" s="1"/>
  <c r="BC823"/>
  <c r="BQ823" s="1"/>
  <c r="BA823"/>
  <c r="BO823" s="1"/>
  <c r="AY823"/>
  <c r="BM823" s="1"/>
  <c r="AW823"/>
  <c r="BK823" s="1"/>
  <c r="AU823"/>
  <c r="BI823" s="1"/>
  <c r="BE824"/>
  <c r="BS824" s="1"/>
  <c r="BC824"/>
  <c r="BQ824" s="1"/>
  <c r="BA824"/>
  <c r="BO824" s="1"/>
  <c r="AY824"/>
  <c r="BM824" s="1"/>
  <c r="AW824"/>
  <c r="BK824" s="1"/>
  <c r="AU824"/>
  <c r="BI824" s="1"/>
  <c r="BF824"/>
  <c r="BT824" s="1"/>
  <c r="BD824"/>
  <c r="BR824" s="1"/>
  <c r="BB824"/>
  <c r="BP824" s="1"/>
  <c r="AZ824"/>
  <c r="BN824" s="1"/>
  <c r="AX824"/>
  <c r="BL824" s="1"/>
  <c r="AV824"/>
  <c r="BJ824" s="1"/>
  <c r="AT824"/>
  <c r="BH824" s="1"/>
  <c r="BF825"/>
  <c r="BT825" s="1"/>
  <c r="BD825"/>
  <c r="BR825" s="1"/>
  <c r="BB825"/>
  <c r="BP825" s="1"/>
  <c r="AZ825"/>
  <c r="BN825" s="1"/>
  <c r="AX825"/>
  <c r="BL825" s="1"/>
  <c r="AV825"/>
  <c r="BJ825" s="1"/>
  <c r="AT825"/>
  <c r="BH825" s="1"/>
  <c r="BE825"/>
  <c r="BS825" s="1"/>
  <c r="BC825"/>
  <c r="BQ825" s="1"/>
  <c r="BA825"/>
  <c r="BO825" s="1"/>
  <c r="AY825"/>
  <c r="BM825" s="1"/>
  <c r="AW825"/>
  <c r="BK825" s="1"/>
  <c r="AU825"/>
  <c r="BI825" s="1"/>
  <c r="BE826"/>
  <c r="BS826" s="1"/>
  <c r="BC826"/>
  <c r="BQ826" s="1"/>
  <c r="BA826"/>
  <c r="BO826" s="1"/>
  <c r="AY826"/>
  <c r="BM826" s="1"/>
  <c r="AW826"/>
  <c r="BK826" s="1"/>
  <c r="AU826"/>
  <c r="BI826" s="1"/>
  <c r="BF826"/>
  <c r="BT826" s="1"/>
  <c r="BD826"/>
  <c r="BR826" s="1"/>
  <c r="BB826"/>
  <c r="BP826" s="1"/>
  <c r="AZ826"/>
  <c r="BN826" s="1"/>
  <c r="AX826"/>
  <c r="BL826" s="1"/>
  <c r="AV826"/>
  <c r="BJ826" s="1"/>
  <c r="AT826"/>
  <c r="BH826" s="1"/>
  <c r="BF827"/>
  <c r="BT827" s="1"/>
  <c r="BD827"/>
  <c r="BR827" s="1"/>
  <c r="BB827"/>
  <c r="BP827" s="1"/>
  <c r="AZ827"/>
  <c r="BN827" s="1"/>
  <c r="AX827"/>
  <c r="BL827" s="1"/>
  <c r="AV827"/>
  <c r="BJ827" s="1"/>
  <c r="AT827"/>
  <c r="BH827" s="1"/>
  <c r="BE827"/>
  <c r="BS827" s="1"/>
  <c r="BC827"/>
  <c r="BQ827" s="1"/>
  <c r="BA827"/>
  <c r="BO827" s="1"/>
  <c r="AY827"/>
  <c r="BM827" s="1"/>
  <c r="AW827"/>
  <c r="BK827" s="1"/>
  <c r="AU827"/>
  <c r="BI827" s="1"/>
  <c r="BE828"/>
  <c r="BS828" s="1"/>
  <c r="BC828"/>
  <c r="BQ828" s="1"/>
  <c r="BA828"/>
  <c r="BO828" s="1"/>
  <c r="AY828"/>
  <c r="BM828" s="1"/>
  <c r="AW828"/>
  <c r="BK828" s="1"/>
  <c r="AU828"/>
  <c r="BI828" s="1"/>
  <c r="BF828"/>
  <c r="BT828" s="1"/>
  <c r="BD828"/>
  <c r="BR828" s="1"/>
  <c r="BB828"/>
  <c r="BP828" s="1"/>
  <c r="AZ828"/>
  <c r="BN828" s="1"/>
  <c r="AX828"/>
  <c r="BL828" s="1"/>
  <c r="AV828"/>
  <c r="BJ828" s="1"/>
  <c r="AT828"/>
  <c r="BH828" s="1"/>
  <c r="BF829"/>
  <c r="BT829" s="1"/>
  <c r="BD829"/>
  <c r="BR829" s="1"/>
  <c r="BB829"/>
  <c r="BP829" s="1"/>
  <c r="AZ829"/>
  <c r="BN829" s="1"/>
  <c r="AX829"/>
  <c r="BL829" s="1"/>
  <c r="AV829"/>
  <c r="BJ829" s="1"/>
  <c r="AT829"/>
  <c r="BH829" s="1"/>
  <c r="BE829"/>
  <c r="BS829" s="1"/>
  <c r="BC829"/>
  <c r="BQ829" s="1"/>
  <c r="BA829"/>
  <c r="BO829" s="1"/>
  <c r="AY829"/>
  <c r="BM829" s="1"/>
  <c r="AW829"/>
  <c r="BK829" s="1"/>
  <c r="AU829"/>
  <c r="BI829" s="1"/>
  <c r="BE830"/>
  <c r="BS830" s="1"/>
  <c r="BC830"/>
  <c r="BQ830" s="1"/>
  <c r="BA830"/>
  <c r="BO830" s="1"/>
  <c r="AY830"/>
  <c r="BM830" s="1"/>
  <c r="AW830"/>
  <c r="BK830" s="1"/>
  <c r="AU830"/>
  <c r="BI830" s="1"/>
  <c r="BF830"/>
  <c r="BT830" s="1"/>
  <c r="BD830"/>
  <c r="BR830" s="1"/>
  <c r="BB830"/>
  <c r="BP830" s="1"/>
  <c r="AZ830"/>
  <c r="BN830" s="1"/>
  <c r="AX830"/>
  <c r="BL830" s="1"/>
  <c r="AV830"/>
  <c r="BJ830" s="1"/>
  <c r="AT830"/>
  <c r="BH830" s="1"/>
  <c r="BF831"/>
  <c r="BT831" s="1"/>
  <c r="BD831"/>
  <c r="BR831" s="1"/>
  <c r="BB831"/>
  <c r="BP831" s="1"/>
  <c r="AZ831"/>
  <c r="BN831" s="1"/>
  <c r="AX831"/>
  <c r="BL831" s="1"/>
  <c r="AV831"/>
  <c r="BJ831" s="1"/>
  <c r="AT831"/>
  <c r="BH831" s="1"/>
  <c r="BE831"/>
  <c r="BS831" s="1"/>
  <c r="BC831"/>
  <c r="BQ831" s="1"/>
  <c r="BA831"/>
  <c r="BO831" s="1"/>
  <c r="AY831"/>
  <c r="BM831" s="1"/>
  <c r="AW831"/>
  <c r="BK831" s="1"/>
  <c r="AU831"/>
  <c r="BI831" s="1"/>
  <c r="BE832"/>
  <c r="BS832" s="1"/>
  <c r="BC832"/>
  <c r="BQ832" s="1"/>
  <c r="BA832"/>
  <c r="BO832" s="1"/>
  <c r="AY832"/>
  <c r="BM832" s="1"/>
  <c r="AW832"/>
  <c r="BK832" s="1"/>
  <c r="AU832"/>
  <c r="BI832" s="1"/>
  <c r="BF832"/>
  <c r="BT832" s="1"/>
  <c r="BD832"/>
  <c r="BR832" s="1"/>
  <c r="BB832"/>
  <c r="BP832" s="1"/>
  <c r="AZ832"/>
  <c r="BN832" s="1"/>
  <c r="AX832"/>
  <c r="BL832" s="1"/>
  <c r="AV832"/>
  <c r="BJ832" s="1"/>
  <c r="AT832"/>
  <c r="BH832" s="1"/>
  <c r="BF833"/>
  <c r="BT833" s="1"/>
  <c r="BD833"/>
  <c r="BR833" s="1"/>
  <c r="BB833"/>
  <c r="BP833" s="1"/>
  <c r="AZ833"/>
  <c r="BN833" s="1"/>
  <c r="AX833"/>
  <c r="BL833" s="1"/>
  <c r="AV833"/>
  <c r="BJ833" s="1"/>
  <c r="AT833"/>
  <c r="BH833" s="1"/>
  <c r="BE833"/>
  <c r="BS833" s="1"/>
  <c r="BC833"/>
  <c r="BQ833" s="1"/>
  <c r="BA833"/>
  <c r="BO833" s="1"/>
  <c r="AY833"/>
  <c r="BM833" s="1"/>
  <c r="AW833"/>
  <c r="BK833" s="1"/>
  <c r="AU833"/>
  <c r="BI833" s="1"/>
  <c r="BE834"/>
  <c r="BS834" s="1"/>
  <c r="BC834"/>
  <c r="BQ834" s="1"/>
  <c r="BA834"/>
  <c r="BO834" s="1"/>
  <c r="AY834"/>
  <c r="BM834" s="1"/>
  <c r="AW834"/>
  <c r="BK834" s="1"/>
  <c r="AU834"/>
  <c r="BI834" s="1"/>
  <c r="BF834"/>
  <c r="BT834" s="1"/>
  <c r="BD834"/>
  <c r="BR834" s="1"/>
  <c r="BB834"/>
  <c r="BP834" s="1"/>
  <c r="AZ834"/>
  <c r="BN834" s="1"/>
  <c r="AX834"/>
  <c r="BL834" s="1"/>
  <c r="AV834"/>
  <c r="BJ834" s="1"/>
  <c r="AT834"/>
  <c r="BH834" s="1"/>
  <c r="BF835"/>
  <c r="BT835" s="1"/>
  <c r="BD835"/>
  <c r="BR835" s="1"/>
  <c r="BB835"/>
  <c r="BP835" s="1"/>
  <c r="AZ835"/>
  <c r="BN835" s="1"/>
  <c r="AX835"/>
  <c r="BL835" s="1"/>
  <c r="AV835"/>
  <c r="BJ835" s="1"/>
  <c r="AT835"/>
  <c r="BH835" s="1"/>
  <c r="BE835"/>
  <c r="BS835" s="1"/>
  <c r="BC835"/>
  <c r="BQ835" s="1"/>
  <c r="BA835"/>
  <c r="BO835" s="1"/>
  <c r="AY835"/>
  <c r="BM835" s="1"/>
  <c r="AW835"/>
  <c r="BK835" s="1"/>
  <c r="AU835"/>
  <c r="BI835" s="1"/>
  <c r="BE836"/>
  <c r="BS836" s="1"/>
  <c r="BC836"/>
  <c r="BQ836" s="1"/>
  <c r="BA836"/>
  <c r="BO836" s="1"/>
  <c r="AY836"/>
  <c r="BM836" s="1"/>
  <c r="AW836"/>
  <c r="BK836" s="1"/>
  <c r="AU836"/>
  <c r="BI836" s="1"/>
  <c r="BF836"/>
  <c r="BT836" s="1"/>
  <c r="BD836"/>
  <c r="BR836" s="1"/>
  <c r="BB836"/>
  <c r="BP836" s="1"/>
  <c r="AZ836"/>
  <c r="BN836" s="1"/>
  <c r="AX836"/>
  <c r="BL836" s="1"/>
  <c r="AV836"/>
  <c r="BJ836" s="1"/>
  <c r="AT836"/>
  <c r="BH836" s="1"/>
  <c r="BF837"/>
  <c r="BT837" s="1"/>
  <c r="BD837"/>
  <c r="BR837" s="1"/>
  <c r="BB837"/>
  <c r="BP837" s="1"/>
  <c r="AZ837"/>
  <c r="BN837" s="1"/>
  <c r="AX837"/>
  <c r="BL837" s="1"/>
  <c r="AV837"/>
  <c r="BJ837" s="1"/>
  <c r="AT837"/>
  <c r="BH837" s="1"/>
  <c r="BE837"/>
  <c r="BS837" s="1"/>
  <c r="BC837"/>
  <c r="BQ837" s="1"/>
  <c r="BA837"/>
  <c r="BO837" s="1"/>
  <c r="AY837"/>
  <c r="BM837" s="1"/>
  <c r="AW837"/>
  <c r="BK837" s="1"/>
  <c r="AU837"/>
  <c r="BI837" s="1"/>
  <c r="BE838"/>
  <c r="BS838" s="1"/>
  <c r="BC838"/>
  <c r="BQ838" s="1"/>
  <c r="BA838"/>
  <c r="BO838" s="1"/>
  <c r="AY838"/>
  <c r="BM838" s="1"/>
  <c r="AW838"/>
  <c r="BK838" s="1"/>
  <c r="AU838"/>
  <c r="BI838" s="1"/>
  <c r="BF838"/>
  <c r="BT838" s="1"/>
  <c r="BD838"/>
  <c r="BR838" s="1"/>
  <c r="BB838"/>
  <c r="BP838" s="1"/>
  <c r="AZ838"/>
  <c r="BN838" s="1"/>
  <c r="AX838"/>
  <c r="BL838" s="1"/>
  <c r="AV838"/>
  <c r="BJ838" s="1"/>
  <c r="AT838"/>
  <c r="BH838" s="1"/>
  <c r="BF839"/>
  <c r="BT839" s="1"/>
  <c r="BD839"/>
  <c r="BR839" s="1"/>
  <c r="BB839"/>
  <c r="BP839" s="1"/>
  <c r="AZ839"/>
  <c r="BN839" s="1"/>
  <c r="AX839"/>
  <c r="BL839" s="1"/>
  <c r="AV839"/>
  <c r="BJ839" s="1"/>
  <c r="AT839"/>
  <c r="BH839" s="1"/>
  <c r="BE839"/>
  <c r="BS839" s="1"/>
  <c r="BC839"/>
  <c r="BQ839" s="1"/>
  <c r="BA839"/>
  <c r="BO839" s="1"/>
  <c r="AY839"/>
  <c r="BM839" s="1"/>
  <c r="AW839"/>
  <c r="BK839" s="1"/>
  <c r="AU839"/>
  <c r="BI839" s="1"/>
  <c r="BE840"/>
  <c r="BS840" s="1"/>
  <c r="BC840"/>
  <c r="BQ840" s="1"/>
  <c r="BA840"/>
  <c r="BO840" s="1"/>
  <c r="AY840"/>
  <c r="BM840" s="1"/>
  <c r="AW840"/>
  <c r="BK840" s="1"/>
  <c r="AU840"/>
  <c r="BI840" s="1"/>
  <c r="BF840"/>
  <c r="BT840" s="1"/>
  <c r="BD840"/>
  <c r="BR840" s="1"/>
  <c r="BB840"/>
  <c r="BP840" s="1"/>
  <c r="AZ840"/>
  <c r="BN840" s="1"/>
  <c r="AX840"/>
  <c r="BL840" s="1"/>
  <c r="AV840"/>
  <c r="BJ840" s="1"/>
  <c r="AT840"/>
  <c r="BH840" s="1"/>
  <c r="BF841"/>
  <c r="BT841" s="1"/>
  <c r="BD841"/>
  <c r="BR841" s="1"/>
  <c r="BB841"/>
  <c r="BP841" s="1"/>
  <c r="AZ841"/>
  <c r="BN841" s="1"/>
  <c r="AX841"/>
  <c r="BL841" s="1"/>
  <c r="AV841"/>
  <c r="BJ841" s="1"/>
  <c r="AT841"/>
  <c r="BH841" s="1"/>
  <c r="BE841"/>
  <c r="BS841" s="1"/>
  <c r="BC841"/>
  <c r="BQ841" s="1"/>
  <c r="BA841"/>
  <c r="BO841" s="1"/>
  <c r="AY841"/>
  <c r="BM841" s="1"/>
  <c r="AW841"/>
  <c r="BK841" s="1"/>
  <c r="AU841"/>
  <c r="BI841" s="1"/>
  <c r="BE842"/>
  <c r="BS842" s="1"/>
  <c r="BC842"/>
  <c r="BQ842" s="1"/>
  <c r="BA842"/>
  <c r="BO842" s="1"/>
  <c r="AY842"/>
  <c r="BM842" s="1"/>
  <c r="AW842"/>
  <c r="BK842" s="1"/>
  <c r="AU842"/>
  <c r="BI842" s="1"/>
  <c r="BF842"/>
  <c r="BT842" s="1"/>
  <c r="BD842"/>
  <c r="BR842" s="1"/>
  <c r="BB842"/>
  <c r="BP842" s="1"/>
  <c r="AZ842"/>
  <c r="BN842" s="1"/>
  <c r="AX842"/>
  <c r="BL842" s="1"/>
  <c r="AV842"/>
  <c r="BJ842" s="1"/>
  <c r="AT842"/>
  <c r="BH842" s="1"/>
  <c r="BF843"/>
  <c r="BT843" s="1"/>
  <c r="BD843"/>
  <c r="BR843" s="1"/>
  <c r="BB843"/>
  <c r="BP843" s="1"/>
  <c r="AZ843"/>
  <c r="BN843" s="1"/>
  <c r="AX843"/>
  <c r="BL843" s="1"/>
  <c r="AV843"/>
  <c r="BJ843" s="1"/>
  <c r="AT843"/>
  <c r="BH843" s="1"/>
  <c r="BE843"/>
  <c r="BS843" s="1"/>
  <c r="BC843"/>
  <c r="BQ843" s="1"/>
  <c r="BA843"/>
  <c r="BO843" s="1"/>
  <c r="AY843"/>
  <c r="BM843" s="1"/>
  <c r="AW843"/>
  <c r="BK843" s="1"/>
  <c r="AU843"/>
  <c r="BI843" s="1"/>
  <c r="BE844"/>
  <c r="BS844" s="1"/>
  <c r="BC844"/>
  <c r="BQ844" s="1"/>
  <c r="BA844"/>
  <c r="BO844" s="1"/>
  <c r="AY844"/>
  <c r="BM844" s="1"/>
  <c r="AW844"/>
  <c r="BK844" s="1"/>
  <c r="AU844"/>
  <c r="BI844" s="1"/>
  <c r="BF844"/>
  <c r="BT844" s="1"/>
  <c r="BD844"/>
  <c r="BR844" s="1"/>
  <c r="BB844"/>
  <c r="BP844" s="1"/>
  <c r="AZ844"/>
  <c r="BN844" s="1"/>
  <c r="AX844"/>
  <c r="BL844" s="1"/>
  <c r="AV844"/>
  <c r="BJ844" s="1"/>
  <c r="AT844"/>
  <c r="BH844" s="1"/>
  <c r="BF845"/>
  <c r="BT845" s="1"/>
  <c r="BD845"/>
  <c r="BR845" s="1"/>
  <c r="BB845"/>
  <c r="BP845" s="1"/>
  <c r="AZ845"/>
  <c r="BN845" s="1"/>
  <c r="AX845"/>
  <c r="BL845" s="1"/>
  <c r="AV845"/>
  <c r="BJ845" s="1"/>
  <c r="AT845"/>
  <c r="BH845" s="1"/>
  <c r="BE845"/>
  <c r="BS845" s="1"/>
  <c r="BC845"/>
  <c r="BQ845" s="1"/>
  <c r="BA845"/>
  <c r="BO845" s="1"/>
  <c r="AY845"/>
  <c r="BM845" s="1"/>
  <c r="AW845"/>
  <c r="BK845" s="1"/>
  <c r="AU845"/>
  <c r="BI845" s="1"/>
  <c r="BE846"/>
  <c r="BS846" s="1"/>
  <c r="BC846"/>
  <c r="BQ846" s="1"/>
  <c r="BA846"/>
  <c r="BO846" s="1"/>
  <c r="AY846"/>
  <c r="BM846" s="1"/>
  <c r="AW846"/>
  <c r="BK846" s="1"/>
  <c r="AU846"/>
  <c r="BI846" s="1"/>
  <c r="BF846"/>
  <c r="BT846" s="1"/>
  <c r="BD846"/>
  <c r="BR846" s="1"/>
  <c r="BB846"/>
  <c r="BP846" s="1"/>
  <c r="AZ846"/>
  <c r="BN846" s="1"/>
  <c r="AX846"/>
  <c r="BL846" s="1"/>
  <c r="AV846"/>
  <c r="BJ846" s="1"/>
  <c r="AT846"/>
  <c r="BH846" s="1"/>
  <c r="BF847"/>
  <c r="BT847" s="1"/>
  <c r="BD847"/>
  <c r="BR847" s="1"/>
  <c r="BB847"/>
  <c r="BP847" s="1"/>
  <c r="AZ847"/>
  <c r="BN847" s="1"/>
  <c r="AX847"/>
  <c r="BL847" s="1"/>
  <c r="AV847"/>
  <c r="BJ847" s="1"/>
  <c r="AT847"/>
  <c r="BH847" s="1"/>
  <c r="BE847"/>
  <c r="BS847" s="1"/>
  <c r="BC847"/>
  <c r="BQ847" s="1"/>
  <c r="BA847"/>
  <c r="BO847" s="1"/>
  <c r="AY847"/>
  <c r="BM847" s="1"/>
  <c r="AW847"/>
  <c r="BK847" s="1"/>
  <c r="AU847"/>
  <c r="BI847" s="1"/>
  <c r="BE848"/>
  <c r="BS848" s="1"/>
  <c r="BC848"/>
  <c r="BQ848" s="1"/>
  <c r="BA848"/>
  <c r="BO848" s="1"/>
  <c r="AY848"/>
  <c r="BM848" s="1"/>
  <c r="AW848"/>
  <c r="BK848" s="1"/>
  <c r="AU848"/>
  <c r="BI848" s="1"/>
  <c r="BF848"/>
  <c r="BT848" s="1"/>
  <c r="BD848"/>
  <c r="BR848" s="1"/>
  <c r="BB848"/>
  <c r="BP848" s="1"/>
  <c r="AZ848"/>
  <c r="BN848" s="1"/>
  <c r="AX848"/>
  <c r="BL848" s="1"/>
  <c r="AV848"/>
  <c r="BJ848" s="1"/>
  <c r="AT848"/>
  <c r="BH848" s="1"/>
  <c r="BF849"/>
  <c r="BT849" s="1"/>
  <c r="BD849"/>
  <c r="BR849" s="1"/>
  <c r="BB849"/>
  <c r="BP849" s="1"/>
  <c r="AZ849"/>
  <c r="BN849" s="1"/>
  <c r="AX849"/>
  <c r="BL849" s="1"/>
  <c r="AV849"/>
  <c r="BJ849" s="1"/>
  <c r="AT849"/>
  <c r="BH849" s="1"/>
  <c r="BE849"/>
  <c r="BS849" s="1"/>
  <c r="BC849"/>
  <c r="BQ849" s="1"/>
  <c r="BA849"/>
  <c r="BO849" s="1"/>
  <c r="AY849"/>
  <c r="BM849" s="1"/>
  <c r="AW849"/>
  <c r="BK849" s="1"/>
  <c r="AU849"/>
  <c r="BI849" s="1"/>
  <c r="BE850"/>
  <c r="BS850" s="1"/>
  <c r="BC850"/>
  <c r="BQ850" s="1"/>
  <c r="BA850"/>
  <c r="BO850" s="1"/>
  <c r="AY850"/>
  <c r="BM850" s="1"/>
  <c r="AW850"/>
  <c r="BK850" s="1"/>
  <c r="AU850"/>
  <c r="BI850" s="1"/>
  <c r="BF850"/>
  <c r="BT850" s="1"/>
  <c r="BD850"/>
  <c r="BR850" s="1"/>
  <c r="BB850"/>
  <c r="BP850" s="1"/>
  <c r="AZ850"/>
  <c r="BN850" s="1"/>
  <c r="AX850"/>
  <c r="BL850" s="1"/>
  <c r="AV850"/>
  <c r="BJ850" s="1"/>
  <c r="AT850"/>
  <c r="BH850" s="1"/>
  <c r="BF851"/>
  <c r="BT851" s="1"/>
  <c r="BD851"/>
  <c r="BR851" s="1"/>
  <c r="BB851"/>
  <c r="BP851" s="1"/>
  <c r="AZ851"/>
  <c r="BN851" s="1"/>
  <c r="AX851"/>
  <c r="BL851" s="1"/>
  <c r="AV851"/>
  <c r="BJ851" s="1"/>
  <c r="AT851"/>
  <c r="BH851" s="1"/>
  <c r="BE851"/>
  <c r="BS851" s="1"/>
  <c r="BC851"/>
  <c r="BQ851" s="1"/>
  <c r="BA851"/>
  <c r="BO851" s="1"/>
  <c r="AY851"/>
  <c r="BM851" s="1"/>
  <c r="AW851"/>
  <c r="BK851" s="1"/>
  <c r="AU851"/>
  <c r="BI851" s="1"/>
  <c r="BE852"/>
  <c r="BS852" s="1"/>
  <c r="BC852"/>
  <c r="BQ852" s="1"/>
  <c r="BA852"/>
  <c r="BO852" s="1"/>
  <c r="AY852"/>
  <c r="BM852" s="1"/>
  <c r="AW852"/>
  <c r="BK852" s="1"/>
  <c r="AU852"/>
  <c r="BI852" s="1"/>
  <c r="BF852"/>
  <c r="BT852" s="1"/>
  <c r="BD852"/>
  <c r="BR852" s="1"/>
  <c r="BB852"/>
  <c r="BP852" s="1"/>
  <c r="AZ852"/>
  <c r="BN852" s="1"/>
  <c r="AX852"/>
  <c r="BL852" s="1"/>
  <c r="AV852"/>
  <c r="BJ852" s="1"/>
  <c r="AT852"/>
  <c r="BH852" s="1"/>
  <c r="BF853"/>
  <c r="BT853" s="1"/>
  <c r="BD853"/>
  <c r="BR853" s="1"/>
  <c r="BB853"/>
  <c r="BP853" s="1"/>
  <c r="AZ853"/>
  <c r="BN853" s="1"/>
  <c r="AX853"/>
  <c r="BL853" s="1"/>
  <c r="AV853"/>
  <c r="BJ853" s="1"/>
  <c r="AT853"/>
  <c r="BH853" s="1"/>
  <c r="BE853"/>
  <c r="BS853" s="1"/>
  <c r="BC853"/>
  <c r="BQ853" s="1"/>
  <c r="BA853"/>
  <c r="BO853" s="1"/>
  <c r="AY853"/>
  <c r="BM853" s="1"/>
  <c r="AW853"/>
  <c r="BK853" s="1"/>
  <c r="AU853"/>
  <c r="BI853" s="1"/>
  <c r="BE854"/>
  <c r="BS854" s="1"/>
  <c r="BC854"/>
  <c r="BQ854" s="1"/>
  <c r="BA854"/>
  <c r="BO854" s="1"/>
  <c r="AY854"/>
  <c r="BM854" s="1"/>
  <c r="AW854"/>
  <c r="BK854" s="1"/>
  <c r="AU854"/>
  <c r="BI854" s="1"/>
  <c r="BF854"/>
  <c r="BT854" s="1"/>
  <c r="BD854"/>
  <c r="BR854" s="1"/>
  <c r="BB854"/>
  <c r="BP854" s="1"/>
  <c r="AZ854"/>
  <c r="BN854" s="1"/>
  <c r="AX854"/>
  <c r="BL854" s="1"/>
  <c r="AV854"/>
  <c r="BJ854" s="1"/>
  <c r="AT854"/>
  <c r="BH854" s="1"/>
  <c r="BF855"/>
  <c r="BT855" s="1"/>
  <c r="BD855"/>
  <c r="BR855" s="1"/>
  <c r="BB855"/>
  <c r="BP855" s="1"/>
  <c r="AZ855"/>
  <c r="BN855" s="1"/>
  <c r="AX855"/>
  <c r="BL855" s="1"/>
  <c r="AV855"/>
  <c r="BJ855" s="1"/>
  <c r="AT855"/>
  <c r="BH855" s="1"/>
  <c r="BE855"/>
  <c r="BS855" s="1"/>
  <c r="BC855"/>
  <c r="BQ855" s="1"/>
  <c r="BA855"/>
  <c r="BO855" s="1"/>
  <c r="AY855"/>
  <c r="BM855" s="1"/>
  <c r="AW855"/>
  <c r="BK855" s="1"/>
  <c r="AU855"/>
  <c r="BI855" s="1"/>
  <c r="BE856"/>
  <c r="BS856" s="1"/>
  <c r="BC856"/>
  <c r="BQ856" s="1"/>
  <c r="BA856"/>
  <c r="BO856" s="1"/>
  <c r="AY856"/>
  <c r="BM856" s="1"/>
  <c r="AW856"/>
  <c r="BK856" s="1"/>
  <c r="AU856"/>
  <c r="BI856" s="1"/>
  <c r="BF856"/>
  <c r="BT856" s="1"/>
  <c r="BD856"/>
  <c r="BR856" s="1"/>
  <c r="BB856"/>
  <c r="BP856" s="1"/>
  <c r="AZ856"/>
  <c r="BN856" s="1"/>
  <c r="AX856"/>
  <c r="BL856" s="1"/>
  <c r="AV856"/>
  <c r="BJ856" s="1"/>
  <c r="AT856"/>
  <c r="BH856" s="1"/>
  <c r="BF857"/>
  <c r="BT857" s="1"/>
  <c r="BD857"/>
  <c r="BR857" s="1"/>
  <c r="BB857"/>
  <c r="BP857" s="1"/>
  <c r="AZ857"/>
  <c r="BN857" s="1"/>
  <c r="AX857"/>
  <c r="BL857" s="1"/>
  <c r="AV857"/>
  <c r="BJ857" s="1"/>
  <c r="AT857"/>
  <c r="BH857" s="1"/>
  <c r="BE857"/>
  <c r="BS857" s="1"/>
  <c r="BC857"/>
  <c r="BQ857" s="1"/>
  <c r="BA857"/>
  <c r="BO857" s="1"/>
  <c r="AY857"/>
  <c r="BM857" s="1"/>
  <c r="AW857"/>
  <c r="BK857" s="1"/>
  <c r="AU857"/>
  <c r="BI857" s="1"/>
  <c r="BE858"/>
  <c r="BS858" s="1"/>
  <c r="BC858"/>
  <c r="BQ858" s="1"/>
  <c r="BA858"/>
  <c r="BO858" s="1"/>
  <c r="AY858"/>
  <c r="BM858" s="1"/>
  <c r="AW858"/>
  <c r="BK858" s="1"/>
  <c r="AU858"/>
  <c r="BI858" s="1"/>
  <c r="BF858"/>
  <c r="BT858" s="1"/>
  <c r="BD858"/>
  <c r="BR858" s="1"/>
  <c r="BB858"/>
  <c r="BP858" s="1"/>
  <c r="AZ858"/>
  <c r="BN858" s="1"/>
  <c r="AX858"/>
  <c r="BL858" s="1"/>
  <c r="AV858"/>
  <c r="BJ858" s="1"/>
  <c r="AT858"/>
  <c r="BH858" s="1"/>
  <c r="BF859"/>
  <c r="BT859" s="1"/>
  <c r="BD859"/>
  <c r="BR859" s="1"/>
  <c r="BB859"/>
  <c r="BP859" s="1"/>
  <c r="AZ859"/>
  <c r="BN859" s="1"/>
  <c r="AX859"/>
  <c r="BL859" s="1"/>
  <c r="AV859"/>
  <c r="BJ859" s="1"/>
  <c r="AT859"/>
  <c r="BH859" s="1"/>
  <c r="BE859"/>
  <c r="BS859" s="1"/>
  <c r="BC859"/>
  <c r="BQ859" s="1"/>
  <c r="BA859"/>
  <c r="BO859" s="1"/>
  <c r="AY859"/>
  <c r="BM859" s="1"/>
  <c r="AW859"/>
  <c r="BK859" s="1"/>
  <c r="AU859"/>
  <c r="BI859" s="1"/>
  <c r="BE860"/>
  <c r="BS860" s="1"/>
  <c r="BC860"/>
  <c r="BQ860" s="1"/>
  <c r="BA860"/>
  <c r="BO860" s="1"/>
  <c r="AY860"/>
  <c r="BM860" s="1"/>
  <c r="AW860"/>
  <c r="BK860" s="1"/>
  <c r="AU860"/>
  <c r="BI860" s="1"/>
  <c r="BF860"/>
  <c r="BT860" s="1"/>
  <c r="BD860"/>
  <c r="BR860" s="1"/>
  <c r="BB860"/>
  <c r="BP860" s="1"/>
  <c r="AZ860"/>
  <c r="BN860" s="1"/>
  <c r="AX860"/>
  <c r="BL860" s="1"/>
  <c r="AV860"/>
  <c r="BJ860" s="1"/>
  <c r="AT860"/>
  <c r="BH860" s="1"/>
  <c r="BF861"/>
  <c r="BT861" s="1"/>
  <c r="BD861"/>
  <c r="BR861" s="1"/>
  <c r="BB861"/>
  <c r="BP861" s="1"/>
  <c r="AZ861"/>
  <c r="BN861" s="1"/>
  <c r="AX861"/>
  <c r="BL861" s="1"/>
  <c r="AV861"/>
  <c r="BJ861" s="1"/>
  <c r="AT861"/>
  <c r="BH861" s="1"/>
  <c r="BE861"/>
  <c r="BS861" s="1"/>
  <c r="BC861"/>
  <c r="BQ861" s="1"/>
  <c r="BA861"/>
  <c r="BO861" s="1"/>
  <c r="AY861"/>
  <c r="BM861" s="1"/>
  <c r="AW861"/>
  <c r="BK861" s="1"/>
  <c r="AU861"/>
  <c r="BI861" s="1"/>
  <c r="BE862"/>
  <c r="BS862" s="1"/>
  <c r="BC862"/>
  <c r="BQ862" s="1"/>
  <c r="BA862"/>
  <c r="BO862" s="1"/>
  <c r="AY862"/>
  <c r="BM862" s="1"/>
  <c r="AW862"/>
  <c r="BK862" s="1"/>
  <c r="AU862"/>
  <c r="BI862" s="1"/>
  <c r="BF862"/>
  <c r="BT862" s="1"/>
  <c r="BD862"/>
  <c r="BR862" s="1"/>
  <c r="BB862"/>
  <c r="BP862" s="1"/>
  <c r="AZ862"/>
  <c r="BN862" s="1"/>
  <c r="AX862"/>
  <c r="BL862" s="1"/>
  <c r="AV862"/>
  <c r="BJ862" s="1"/>
  <c r="AT862"/>
  <c r="BH862" s="1"/>
  <c r="BF863"/>
  <c r="BT863" s="1"/>
  <c r="BD863"/>
  <c r="BR863" s="1"/>
  <c r="BB863"/>
  <c r="BP863" s="1"/>
  <c r="AZ863"/>
  <c r="BN863" s="1"/>
  <c r="AX863"/>
  <c r="BL863" s="1"/>
  <c r="AV863"/>
  <c r="BJ863" s="1"/>
  <c r="AT863"/>
  <c r="BH863" s="1"/>
  <c r="BE863"/>
  <c r="BS863" s="1"/>
  <c r="BC863"/>
  <c r="BQ863" s="1"/>
  <c r="BA863"/>
  <c r="BO863" s="1"/>
  <c r="AY863"/>
  <c r="BM863" s="1"/>
  <c r="AW863"/>
  <c r="BK863" s="1"/>
  <c r="AU863"/>
  <c r="BI863" s="1"/>
  <c r="BE864"/>
  <c r="BS864" s="1"/>
  <c r="BC864"/>
  <c r="BQ864" s="1"/>
  <c r="BA864"/>
  <c r="BO864" s="1"/>
  <c r="AY864"/>
  <c r="BM864" s="1"/>
  <c r="AW864"/>
  <c r="BK864" s="1"/>
  <c r="AU864"/>
  <c r="BI864" s="1"/>
  <c r="BF864"/>
  <c r="BT864" s="1"/>
  <c r="BD864"/>
  <c r="BR864" s="1"/>
  <c r="BB864"/>
  <c r="BP864" s="1"/>
  <c r="AZ864"/>
  <c r="BN864" s="1"/>
  <c r="AX864"/>
  <c r="BL864" s="1"/>
  <c r="AV864"/>
  <c r="BJ864" s="1"/>
  <c r="AT864"/>
  <c r="BH864" s="1"/>
  <c r="BF865"/>
  <c r="BT865" s="1"/>
  <c r="BD865"/>
  <c r="BR865" s="1"/>
  <c r="BB865"/>
  <c r="BP865" s="1"/>
  <c r="AZ865"/>
  <c r="BN865" s="1"/>
  <c r="AX865"/>
  <c r="BL865" s="1"/>
  <c r="AV865"/>
  <c r="BJ865" s="1"/>
  <c r="AT865"/>
  <c r="BH865" s="1"/>
  <c r="BE865"/>
  <c r="BS865" s="1"/>
  <c r="BC865"/>
  <c r="BQ865" s="1"/>
  <c r="BA865"/>
  <c r="BO865" s="1"/>
  <c r="AY865"/>
  <c r="BM865" s="1"/>
  <c r="AW865"/>
  <c r="BK865" s="1"/>
  <c r="AU865"/>
  <c r="BI865" s="1"/>
  <c r="BE866"/>
  <c r="BS866" s="1"/>
  <c r="BC866"/>
  <c r="BQ866" s="1"/>
  <c r="BA866"/>
  <c r="BO866" s="1"/>
  <c r="AY866"/>
  <c r="BM866" s="1"/>
  <c r="AW866"/>
  <c r="BK866" s="1"/>
  <c r="AU866"/>
  <c r="BI866" s="1"/>
  <c r="BF866"/>
  <c r="BT866" s="1"/>
  <c r="BD866"/>
  <c r="BR866" s="1"/>
  <c r="BB866"/>
  <c r="BP866" s="1"/>
  <c r="AZ866"/>
  <c r="BN866" s="1"/>
  <c r="AX866"/>
  <c r="BL866" s="1"/>
  <c r="AV866"/>
  <c r="BJ866" s="1"/>
  <c r="AT866"/>
  <c r="BH866" s="1"/>
  <c r="BF867"/>
  <c r="BT867" s="1"/>
  <c r="BD867"/>
  <c r="BR867" s="1"/>
  <c r="BB867"/>
  <c r="BP867" s="1"/>
  <c r="AZ867"/>
  <c r="BN867" s="1"/>
  <c r="AX867"/>
  <c r="BL867" s="1"/>
  <c r="AV867"/>
  <c r="BJ867" s="1"/>
  <c r="AT867"/>
  <c r="BH867" s="1"/>
  <c r="BE867"/>
  <c r="BS867" s="1"/>
  <c r="BC867"/>
  <c r="BQ867" s="1"/>
  <c r="BA867"/>
  <c r="BO867" s="1"/>
  <c r="AY867"/>
  <c r="BM867" s="1"/>
  <c r="AW867"/>
  <c r="BK867" s="1"/>
  <c r="AU867"/>
  <c r="BI867" s="1"/>
  <c r="BE868"/>
  <c r="BS868" s="1"/>
  <c r="BC868"/>
  <c r="BQ868" s="1"/>
  <c r="BA868"/>
  <c r="BO868" s="1"/>
  <c r="AY868"/>
  <c r="BM868" s="1"/>
  <c r="AW868"/>
  <c r="BK868" s="1"/>
  <c r="AU868"/>
  <c r="BI868" s="1"/>
  <c r="BF868"/>
  <c r="BT868" s="1"/>
  <c r="BD868"/>
  <c r="BR868" s="1"/>
  <c r="BB868"/>
  <c r="BP868" s="1"/>
  <c r="AZ868"/>
  <c r="BN868" s="1"/>
  <c r="AX868"/>
  <c r="BL868" s="1"/>
  <c r="AV868"/>
  <c r="BJ868" s="1"/>
  <c r="AT868"/>
  <c r="BH868" s="1"/>
  <c r="BF869"/>
  <c r="BT869" s="1"/>
  <c r="BD869"/>
  <c r="BR869" s="1"/>
  <c r="BB869"/>
  <c r="BP869" s="1"/>
  <c r="AZ869"/>
  <c r="BN869" s="1"/>
  <c r="AX869"/>
  <c r="BL869" s="1"/>
  <c r="AV869"/>
  <c r="BJ869" s="1"/>
  <c r="AT869"/>
  <c r="BH869" s="1"/>
  <c r="BE869"/>
  <c r="BS869" s="1"/>
  <c r="BC869"/>
  <c r="BQ869" s="1"/>
  <c r="BA869"/>
  <c r="BO869" s="1"/>
  <c r="AY869"/>
  <c r="BM869" s="1"/>
  <c r="AW869"/>
  <c r="BK869" s="1"/>
  <c r="AU869"/>
  <c r="BI869" s="1"/>
  <c r="BE870"/>
  <c r="BS870" s="1"/>
  <c r="BC870"/>
  <c r="BQ870" s="1"/>
  <c r="BA870"/>
  <c r="BO870" s="1"/>
  <c r="AY870"/>
  <c r="BM870" s="1"/>
  <c r="AW870"/>
  <c r="BK870" s="1"/>
  <c r="AU870"/>
  <c r="BI870" s="1"/>
  <c r="BF870"/>
  <c r="BT870" s="1"/>
  <c r="BD870"/>
  <c r="BR870" s="1"/>
  <c r="BB870"/>
  <c r="BP870" s="1"/>
  <c r="AZ870"/>
  <c r="BN870" s="1"/>
  <c r="AX870"/>
  <c r="BL870" s="1"/>
  <c r="AV870"/>
  <c r="BJ870" s="1"/>
  <c r="AT870"/>
  <c r="BH870" s="1"/>
  <c r="BF871"/>
  <c r="BT871" s="1"/>
  <c r="BD871"/>
  <c r="BR871" s="1"/>
  <c r="BB871"/>
  <c r="BP871" s="1"/>
  <c r="AZ871"/>
  <c r="BN871" s="1"/>
  <c r="AX871"/>
  <c r="BL871" s="1"/>
  <c r="AV871"/>
  <c r="BJ871" s="1"/>
  <c r="AT871"/>
  <c r="BH871" s="1"/>
  <c r="BE871"/>
  <c r="BS871" s="1"/>
  <c r="BC871"/>
  <c r="BQ871" s="1"/>
  <c r="BA871"/>
  <c r="BO871" s="1"/>
  <c r="AY871"/>
  <c r="BM871" s="1"/>
  <c r="AW871"/>
  <c r="BK871" s="1"/>
  <c r="AU871"/>
  <c r="BI871" s="1"/>
  <c r="BE872"/>
  <c r="BS872" s="1"/>
  <c r="BC872"/>
  <c r="BQ872" s="1"/>
  <c r="BA872"/>
  <c r="BO872" s="1"/>
  <c r="AY872"/>
  <c r="BM872" s="1"/>
  <c r="AW872"/>
  <c r="BK872" s="1"/>
  <c r="AU872"/>
  <c r="BI872" s="1"/>
  <c r="BF872"/>
  <c r="BT872" s="1"/>
  <c r="BD872"/>
  <c r="BR872" s="1"/>
  <c r="BB872"/>
  <c r="BP872" s="1"/>
  <c r="AZ872"/>
  <c r="BN872" s="1"/>
  <c r="AX872"/>
  <c r="BL872" s="1"/>
  <c r="AV872"/>
  <c r="BJ872" s="1"/>
  <c r="AT872"/>
  <c r="BH872" s="1"/>
  <c r="BF873"/>
  <c r="BT873" s="1"/>
  <c r="BD873"/>
  <c r="BR873" s="1"/>
  <c r="BB873"/>
  <c r="BP873" s="1"/>
  <c r="AZ873"/>
  <c r="BN873" s="1"/>
  <c r="AX873"/>
  <c r="BL873" s="1"/>
  <c r="AV873"/>
  <c r="BJ873" s="1"/>
  <c r="AT873"/>
  <c r="BH873" s="1"/>
  <c r="BE873"/>
  <c r="BS873" s="1"/>
  <c r="BC873"/>
  <c r="BQ873" s="1"/>
  <c r="BA873"/>
  <c r="BO873" s="1"/>
  <c r="AY873"/>
  <c r="BM873" s="1"/>
  <c r="AW873"/>
  <c r="BK873" s="1"/>
  <c r="AU873"/>
  <c r="BI873" s="1"/>
  <c r="BE874"/>
  <c r="BS874" s="1"/>
  <c r="BC874"/>
  <c r="BQ874" s="1"/>
  <c r="BA874"/>
  <c r="BO874" s="1"/>
  <c r="AY874"/>
  <c r="BM874" s="1"/>
  <c r="AW874"/>
  <c r="BK874" s="1"/>
  <c r="AU874"/>
  <c r="BI874" s="1"/>
  <c r="BF874"/>
  <c r="BT874" s="1"/>
  <c r="BD874"/>
  <c r="BR874" s="1"/>
  <c r="BB874"/>
  <c r="BP874" s="1"/>
  <c r="AZ874"/>
  <c r="BN874" s="1"/>
  <c r="AX874"/>
  <c r="BL874" s="1"/>
  <c r="AV874"/>
  <c r="BJ874" s="1"/>
  <c r="AT874"/>
  <c r="BH874" s="1"/>
  <c r="BF875"/>
  <c r="BT875" s="1"/>
  <c r="BD875"/>
  <c r="BR875" s="1"/>
  <c r="BB875"/>
  <c r="BP875" s="1"/>
  <c r="AZ875"/>
  <c r="BN875" s="1"/>
  <c r="AX875"/>
  <c r="BL875" s="1"/>
  <c r="AV875"/>
  <c r="BJ875" s="1"/>
  <c r="AT875"/>
  <c r="BH875" s="1"/>
  <c r="BE875"/>
  <c r="BS875" s="1"/>
  <c r="BC875"/>
  <c r="BQ875" s="1"/>
  <c r="BA875"/>
  <c r="BO875" s="1"/>
  <c r="AY875"/>
  <c r="BM875" s="1"/>
  <c r="AW875"/>
  <c r="BK875" s="1"/>
  <c r="AU875"/>
  <c r="BI875" s="1"/>
  <c r="BE876"/>
  <c r="BS876" s="1"/>
  <c r="BC876"/>
  <c r="BQ876" s="1"/>
  <c r="BA876"/>
  <c r="BO876" s="1"/>
  <c r="AY876"/>
  <c r="BM876" s="1"/>
  <c r="AW876"/>
  <c r="BK876" s="1"/>
  <c r="AU876"/>
  <c r="BI876" s="1"/>
  <c r="BF876"/>
  <c r="BT876" s="1"/>
  <c r="BD876"/>
  <c r="BR876" s="1"/>
  <c r="BB876"/>
  <c r="BP876" s="1"/>
  <c r="AZ876"/>
  <c r="BN876" s="1"/>
  <c r="AX876"/>
  <c r="BL876" s="1"/>
  <c r="AV876"/>
  <c r="BJ876" s="1"/>
  <c r="AT876"/>
  <c r="BH876" s="1"/>
  <c r="BF877"/>
  <c r="BT877" s="1"/>
  <c r="BD877"/>
  <c r="BR877" s="1"/>
  <c r="BB877"/>
  <c r="BP877" s="1"/>
  <c r="AZ877"/>
  <c r="BN877" s="1"/>
  <c r="AX877"/>
  <c r="BL877" s="1"/>
  <c r="AV877"/>
  <c r="BJ877" s="1"/>
  <c r="AT877"/>
  <c r="BH877" s="1"/>
  <c r="BE877"/>
  <c r="BS877" s="1"/>
  <c r="BC877"/>
  <c r="BQ877" s="1"/>
  <c r="BA877"/>
  <c r="BO877" s="1"/>
  <c r="AY877"/>
  <c r="BM877" s="1"/>
  <c r="AW877"/>
  <c r="BK877" s="1"/>
  <c r="AU877"/>
  <c r="BI877" s="1"/>
  <c r="BE878"/>
  <c r="BS878" s="1"/>
  <c r="BC878"/>
  <c r="BQ878" s="1"/>
  <c r="BA878"/>
  <c r="BO878" s="1"/>
  <c r="AY878"/>
  <c r="BM878" s="1"/>
  <c r="AW878"/>
  <c r="BK878" s="1"/>
  <c r="AU878"/>
  <c r="BI878" s="1"/>
  <c r="BF878"/>
  <c r="BT878" s="1"/>
  <c r="BD878"/>
  <c r="BR878" s="1"/>
  <c r="BB878"/>
  <c r="BP878" s="1"/>
  <c r="AZ878"/>
  <c r="BN878" s="1"/>
  <c r="AX878"/>
  <c r="BL878" s="1"/>
  <c r="AV878"/>
  <c r="BJ878" s="1"/>
  <c r="AT878"/>
  <c r="BH878" s="1"/>
  <c r="BF879"/>
  <c r="BT879" s="1"/>
  <c r="BD879"/>
  <c r="BR879" s="1"/>
  <c r="BB879"/>
  <c r="BP879" s="1"/>
  <c r="AZ879"/>
  <c r="BN879" s="1"/>
  <c r="AX879"/>
  <c r="BL879" s="1"/>
  <c r="AV879"/>
  <c r="BJ879" s="1"/>
  <c r="AT879"/>
  <c r="BH879" s="1"/>
  <c r="BE879"/>
  <c r="BS879" s="1"/>
  <c r="BC879"/>
  <c r="BQ879" s="1"/>
  <c r="BA879"/>
  <c r="BO879" s="1"/>
  <c r="AY879"/>
  <c r="BM879" s="1"/>
  <c r="AW879"/>
  <c r="BK879" s="1"/>
  <c r="AU879"/>
  <c r="BI879" s="1"/>
  <c r="BE880"/>
  <c r="BS880" s="1"/>
  <c r="BC880"/>
  <c r="BQ880" s="1"/>
  <c r="BA880"/>
  <c r="BO880" s="1"/>
  <c r="AY880"/>
  <c r="BM880" s="1"/>
  <c r="AW880"/>
  <c r="BK880" s="1"/>
  <c r="AU880"/>
  <c r="BI880" s="1"/>
  <c r="BF880"/>
  <c r="BT880" s="1"/>
  <c r="BD880"/>
  <c r="BR880" s="1"/>
  <c r="BB880"/>
  <c r="BP880" s="1"/>
  <c r="AZ880"/>
  <c r="BN880" s="1"/>
  <c r="AX880"/>
  <c r="BL880" s="1"/>
  <c r="AV880"/>
  <c r="BJ880" s="1"/>
  <c r="AT880"/>
  <c r="BH880" s="1"/>
  <c r="BF881"/>
  <c r="BT881" s="1"/>
  <c r="BD881"/>
  <c r="BR881" s="1"/>
  <c r="BB881"/>
  <c r="BP881" s="1"/>
  <c r="AZ881"/>
  <c r="BN881" s="1"/>
  <c r="AX881"/>
  <c r="BL881" s="1"/>
  <c r="AV881"/>
  <c r="BJ881" s="1"/>
  <c r="AT881"/>
  <c r="BH881" s="1"/>
  <c r="BE881"/>
  <c r="BS881" s="1"/>
  <c r="BC881"/>
  <c r="BQ881" s="1"/>
  <c r="BA881"/>
  <c r="BO881" s="1"/>
  <c r="AY881"/>
  <c r="BM881" s="1"/>
  <c r="AW881"/>
  <c r="BK881" s="1"/>
  <c r="AU881"/>
  <c r="BI881" s="1"/>
  <c r="BE882"/>
  <c r="BS882" s="1"/>
  <c r="BC882"/>
  <c r="BQ882" s="1"/>
  <c r="BA882"/>
  <c r="BO882" s="1"/>
  <c r="AY882"/>
  <c r="BM882" s="1"/>
  <c r="AW882"/>
  <c r="BK882" s="1"/>
  <c r="AU882"/>
  <c r="BI882" s="1"/>
  <c r="BF882"/>
  <c r="BT882" s="1"/>
  <c r="BD882"/>
  <c r="BR882" s="1"/>
  <c r="BB882"/>
  <c r="BP882" s="1"/>
  <c r="AZ882"/>
  <c r="BN882" s="1"/>
  <c r="AX882"/>
  <c r="BL882" s="1"/>
  <c r="AV882"/>
  <c r="BJ882" s="1"/>
  <c r="AT882"/>
  <c r="BH882" s="1"/>
  <c r="BF883"/>
  <c r="BT883" s="1"/>
  <c r="BD883"/>
  <c r="BR883" s="1"/>
  <c r="BB883"/>
  <c r="BP883" s="1"/>
  <c r="AZ883"/>
  <c r="BN883" s="1"/>
  <c r="AX883"/>
  <c r="BL883" s="1"/>
  <c r="AV883"/>
  <c r="BJ883" s="1"/>
  <c r="AT883"/>
  <c r="BH883" s="1"/>
  <c r="BE883"/>
  <c r="BS883" s="1"/>
  <c r="BC883"/>
  <c r="BQ883" s="1"/>
  <c r="BA883"/>
  <c r="BO883" s="1"/>
  <c r="AY883"/>
  <c r="BM883" s="1"/>
  <c r="AW883"/>
  <c r="BK883" s="1"/>
  <c r="AU883"/>
  <c r="BI883" s="1"/>
  <c r="BE884"/>
  <c r="BS884" s="1"/>
  <c r="BC884"/>
  <c r="BQ884" s="1"/>
  <c r="BA884"/>
  <c r="BO884" s="1"/>
  <c r="AY884"/>
  <c r="BM884" s="1"/>
  <c r="AW884"/>
  <c r="BK884" s="1"/>
  <c r="AU884"/>
  <c r="BI884" s="1"/>
  <c r="BF884"/>
  <c r="BT884" s="1"/>
  <c r="BD884"/>
  <c r="BR884" s="1"/>
  <c r="BB884"/>
  <c r="BP884" s="1"/>
  <c r="AZ884"/>
  <c r="BN884" s="1"/>
  <c r="AX884"/>
  <c r="BL884" s="1"/>
  <c r="AV884"/>
  <c r="BJ884" s="1"/>
  <c r="AT884"/>
  <c r="BH884" s="1"/>
  <c r="BF885"/>
  <c r="BT885" s="1"/>
  <c r="BD885"/>
  <c r="BR885" s="1"/>
  <c r="BB885"/>
  <c r="BP885" s="1"/>
  <c r="AZ885"/>
  <c r="BN885" s="1"/>
  <c r="AX885"/>
  <c r="BL885" s="1"/>
  <c r="AV885"/>
  <c r="BJ885" s="1"/>
  <c r="AT885"/>
  <c r="BH885" s="1"/>
  <c r="BE885"/>
  <c r="BS885" s="1"/>
  <c r="BC885"/>
  <c r="BQ885" s="1"/>
  <c r="BA885"/>
  <c r="BO885" s="1"/>
  <c r="AY885"/>
  <c r="BM885" s="1"/>
  <c r="AW885"/>
  <c r="BK885" s="1"/>
  <c r="AU885"/>
  <c r="BI885" s="1"/>
  <c r="BE886"/>
  <c r="BS886" s="1"/>
  <c r="BC886"/>
  <c r="BQ886" s="1"/>
  <c r="BA886"/>
  <c r="BO886" s="1"/>
  <c r="AY886"/>
  <c r="BM886" s="1"/>
  <c r="AW886"/>
  <c r="BK886" s="1"/>
  <c r="AU886"/>
  <c r="BI886" s="1"/>
  <c r="BF886"/>
  <c r="BT886" s="1"/>
  <c r="BD886"/>
  <c r="BR886" s="1"/>
  <c r="BB886"/>
  <c r="BP886" s="1"/>
  <c r="AZ886"/>
  <c r="BN886" s="1"/>
  <c r="AX886"/>
  <c r="BL886" s="1"/>
  <c r="AV886"/>
  <c r="BJ886" s="1"/>
  <c r="AT886"/>
  <c r="BH886" s="1"/>
  <c r="BF887"/>
  <c r="BT887" s="1"/>
  <c r="BD887"/>
  <c r="BR887" s="1"/>
  <c r="BB887"/>
  <c r="BP887" s="1"/>
  <c r="AZ887"/>
  <c r="BN887" s="1"/>
  <c r="AX887"/>
  <c r="BL887" s="1"/>
  <c r="AV887"/>
  <c r="BJ887" s="1"/>
  <c r="AT887"/>
  <c r="BH887" s="1"/>
  <c r="BE887"/>
  <c r="BS887" s="1"/>
  <c r="BC887"/>
  <c r="BQ887" s="1"/>
  <c r="BA887"/>
  <c r="BO887" s="1"/>
  <c r="AY887"/>
  <c r="BM887" s="1"/>
  <c r="AW887"/>
  <c r="BK887" s="1"/>
  <c r="AU887"/>
  <c r="BI887" s="1"/>
  <c r="BE888"/>
  <c r="BS888" s="1"/>
  <c r="BC888"/>
  <c r="BQ888" s="1"/>
  <c r="BA888"/>
  <c r="BO888" s="1"/>
  <c r="AY888"/>
  <c r="BM888" s="1"/>
  <c r="AW888"/>
  <c r="BK888" s="1"/>
  <c r="AU888"/>
  <c r="BI888" s="1"/>
  <c r="BF888"/>
  <c r="BT888" s="1"/>
  <c r="BD888"/>
  <c r="BR888" s="1"/>
  <c r="BB888"/>
  <c r="BP888" s="1"/>
  <c r="AZ888"/>
  <c r="BN888" s="1"/>
  <c r="AX888"/>
  <c r="BL888" s="1"/>
  <c r="AV888"/>
  <c r="BJ888" s="1"/>
  <c r="AT888"/>
  <c r="BH888" s="1"/>
  <c r="BF889"/>
  <c r="BT889" s="1"/>
  <c r="BD889"/>
  <c r="BR889" s="1"/>
  <c r="BB889"/>
  <c r="BP889" s="1"/>
  <c r="AZ889"/>
  <c r="BN889" s="1"/>
  <c r="AX889"/>
  <c r="BL889" s="1"/>
  <c r="AV889"/>
  <c r="BJ889" s="1"/>
  <c r="AT889"/>
  <c r="BH889" s="1"/>
  <c r="BE889"/>
  <c r="BS889" s="1"/>
  <c r="BC889"/>
  <c r="BQ889" s="1"/>
  <c r="BA889"/>
  <c r="BO889" s="1"/>
  <c r="AY889"/>
  <c r="BM889" s="1"/>
  <c r="AW889"/>
  <c r="BK889" s="1"/>
  <c r="AU889"/>
  <c r="BI889" s="1"/>
  <c r="BE890"/>
  <c r="BS890" s="1"/>
  <c r="BC890"/>
  <c r="BQ890" s="1"/>
  <c r="BA890"/>
  <c r="BO890" s="1"/>
  <c r="AY890"/>
  <c r="BM890" s="1"/>
  <c r="AW890"/>
  <c r="BK890" s="1"/>
  <c r="AU890"/>
  <c r="BI890" s="1"/>
  <c r="BF890"/>
  <c r="BT890" s="1"/>
  <c r="BD890"/>
  <c r="BR890" s="1"/>
  <c r="BB890"/>
  <c r="BP890" s="1"/>
  <c r="AZ890"/>
  <c r="BN890" s="1"/>
  <c r="AX890"/>
  <c r="BL890" s="1"/>
  <c r="AV890"/>
  <c r="BJ890" s="1"/>
  <c r="AT890"/>
  <c r="BH890" s="1"/>
  <c r="BF891"/>
  <c r="BT891" s="1"/>
  <c r="BD891"/>
  <c r="BR891" s="1"/>
  <c r="BB891"/>
  <c r="BP891" s="1"/>
  <c r="AZ891"/>
  <c r="BN891" s="1"/>
  <c r="AX891"/>
  <c r="BL891" s="1"/>
  <c r="AV891"/>
  <c r="BJ891" s="1"/>
  <c r="AT891"/>
  <c r="BH891" s="1"/>
  <c r="BE891"/>
  <c r="BS891" s="1"/>
  <c r="BC891"/>
  <c r="BQ891" s="1"/>
  <c r="BA891"/>
  <c r="BO891" s="1"/>
  <c r="AY891"/>
  <c r="BM891" s="1"/>
  <c r="AW891"/>
  <c r="BK891" s="1"/>
  <c r="AU891"/>
  <c r="BI891" s="1"/>
  <c r="BE892"/>
  <c r="BS892" s="1"/>
  <c r="BC892"/>
  <c r="BQ892" s="1"/>
  <c r="BA892"/>
  <c r="BO892" s="1"/>
  <c r="AY892"/>
  <c r="BM892" s="1"/>
  <c r="AW892"/>
  <c r="BK892" s="1"/>
  <c r="AU892"/>
  <c r="BI892" s="1"/>
  <c r="BF892"/>
  <c r="BT892" s="1"/>
  <c r="BD892"/>
  <c r="BR892" s="1"/>
  <c r="BB892"/>
  <c r="BP892" s="1"/>
  <c r="AZ892"/>
  <c r="BN892" s="1"/>
  <c r="AX892"/>
  <c r="BL892" s="1"/>
  <c r="AV892"/>
  <c r="BJ892" s="1"/>
  <c r="AT892"/>
  <c r="BH892" s="1"/>
  <c r="BF893"/>
  <c r="BT893" s="1"/>
  <c r="BD893"/>
  <c r="BR893" s="1"/>
  <c r="BB893"/>
  <c r="BP893" s="1"/>
  <c r="AZ893"/>
  <c r="BN893" s="1"/>
  <c r="AX893"/>
  <c r="BL893" s="1"/>
  <c r="AV893"/>
  <c r="BJ893" s="1"/>
  <c r="AT893"/>
  <c r="BH893" s="1"/>
  <c r="BE893"/>
  <c r="BS893" s="1"/>
  <c r="BC893"/>
  <c r="BQ893" s="1"/>
  <c r="BA893"/>
  <c r="BO893" s="1"/>
  <c r="AY893"/>
  <c r="BM893" s="1"/>
  <c r="AW893"/>
  <c r="BK893" s="1"/>
  <c r="AU893"/>
  <c r="BI893" s="1"/>
  <c r="BE894"/>
  <c r="BS894" s="1"/>
  <c r="BC894"/>
  <c r="BQ894" s="1"/>
  <c r="BA894"/>
  <c r="BO894" s="1"/>
  <c r="AY894"/>
  <c r="BM894" s="1"/>
  <c r="AW894"/>
  <c r="BK894" s="1"/>
  <c r="AU894"/>
  <c r="BI894" s="1"/>
  <c r="BF894"/>
  <c r="BT894" s="1"/>
  <c r="BD894"/>
  <c r="BR894" s="1"/>
  <c r="BB894"/>
  <c r="BP894" s="1"/>
  <c r="AZ894"/>
  <c r="BN894" s="1"/>
  <c r="AX894"/>
  <c r="BL894" s="1"/>
  <c r="AV894"/>
  <c r="BJ894" s="1"/>
  <c r="AT894"/>
  <c r="BH894" s="1"/>
  <c r="BF895"/>
  <c r="BT895" s="1"/>
  <c r="BD895"/>
  <c r="BR895" s="1"/>
  <c r="BB895"/>
  <c r="BP895" s="1"/>
  <c r="AZ895"/>
  <c r="BN895" s="1"/>
  <c r="AX895"/>
  <c r="BL895" s="1"/>
  <c r="AV895"/>
  <c r="BJ895" s="1"/>
  <c r="AT895"/>
  <c r="BH895" s="1"/>
  <c r="BE895"/>
  <c r="BS895" s="1"/>
  <c r="BC895"/>
  <c r="BQ895" s="1"/>
  <c r="BA895"/>
  <c r="BO895" s="1"/>
  <c r="AY895"/>
  <c r="BM895" s="1"/>
  <c r="AW895"/>
  <c r="BK895" s="1"/>
  <c r="AU895"/>
  <c r="BI895" s="1"/>
  <c r="BE896"/>
  <c r="BS896" s="1"/>
  <c r="BC896"/>
  <c r="BQ896" s="1"/>
  <c r="BA896"/>
  <c r="BO896" s="1"/>
  <c r="AY896"/>
  <c r="BM896" s="1"/>
  <c r="AW896"/>
  <c r="BK896" s="1"/>
  <c r="AU896"/>
  <c r="BI896" s="1"/>
  <c r="BF896"/>
  <c r="BT896" s="1"/>
  <c r="BD896"/>
  <c r="BR896" s="1"/>
  <c r="BB896"/>
  <c r="BP896" s="1"/>
  <c r="AZ896"/>
  <c r="BN896" s="1"/>
  <c r="AX896"/>
  <c r="BL896" s="1"/>
  <c r="AV896"/>
  <c r="BJ896" s="1"/>
  <c r="AT896"/>
  <c r="BH896" s="1"/>
  <c r="BF897"/>
  <c r="BT897" s="1"/>
  <c r="BD897"/>
  <c r="BR897" s="1"/>
  <c r="BB897"/>
  <c r="BP897" s="1"/>
  <c r="AZ897"/>
  <c r="BN897" s="1"/>
  <c r="AX897"/>
  <c r="BL897" s="1"/>
  <c r="AV897"/>
  <c r="BJ897" s="1"/>
  <c r="AT897"/>
  <c r="BH897" s="1"/>
  <c r="BE897"/>
  <c r="BS897" s="1"/>
  <c r="BC897"/>
  <c r="BQ897" s="1"/>
  <c r="BA897"/>
  <c r="BO897" s="1"/>
  <c r="AY897"/>
  <c r="BM897" s="1"/>
  <c r="AW897"/>
  <c r="BK897" s="1"/>
  <c r="AU897"/>
  <c r="BI897" s="1"/>
  <c r="BE898"/>
  <c r="BS898" s="1"/>
  <c r="BC898"/>
  <c r="BQ898" s="1"/>
  <c r="BA898"/>
  <c r="BO898" s="1"/>
  <c r="AY898"/>
  <c r="BM898" s="1"/>
  <c r="AW898"/>
  <c r="BK898" s="1"/>
  <c r="AU898"/>
  <c r="BI898" s="1"/>
  <c r="BF898"/>
  <c r="BT898" s="1"/>
  <c r="BD898"/>
  <c r="BR898" s="1"/>
  <c r="BB898"/>
  <c r="BP898" s="1"/>
  <c r="AZ898"/>
  <c r="BN898" s="1"/>
  <c r="AX898"/>
  <c r="BL898" s="1"/>
  <c r="AV898"/>
  <c r="BJ898" s="1"/>
  <c r="AT898"/>
  <c r="BH898" s="1"/>
  <c r="BF899"/>
  <c r="BT899" s="1"/>
  <c r="BD899"/>
  <c r="BR899" s="1"/>
  <c r="BB899"/>
  <c r="BP899" s="1"/>
  <c r="AZ899"/>
  <c r="BN899" s="1"/>
  <c r="AX899"/>
  <c r="BL899" s="1"/>
  <c r="AV899"/>
  <c r="BJ899" s="1"/>
  <c r="AT899"/>
  <c r="BH899" s="1"/>
  <c r="BE899"/>
  <c r="BS899" s="1"/>
  <c r="BC899"/>
  <c r="BQ899" s="1"/>
  <c r="BA899"/>
  <c r="BO899" s="1"/>
  <c r="AY899"/>
  <c r="BM899" s="1"/>
  <c r="AW899"/>
  <c r="BK899" s="1"/>
  <c r="AU899"/>
  <c r="BI899" s="1"/>
  <c r="BE900"/>
  <c r="BS900" s="1"/>
  <c r="BC900"/>
  <c r="BQ900" s="1"/>
  <c r="BA900"/>
  <c r="BO900" s="1"/>
  <c r="AY900"/>
  <c r="BM900" s="1"/>
  <c r="AW900"/>
  <c r="BK900" s="1"/>
  <c r="AU900"/>
  <c r="BI900" s="1"/>
  <c r="BF900"/>
  <c r="BT900" s="1"/>
  <c r="BD900"/>
  <c r="BR900" s="1"/>
  <c r="BB900"/>
  <c r="BP900" s="1"/>
  <c r="AZ900"/>
  <c r="BN900" s="1"/>
  <c r="AX900"/>
  <c r="BL900" s="1"/>
  <c r="AV900"/>
  <c r="BJ900" s="1"/>
  <c r="AT900"/>
  <c r="BH900" s="1"/>
  <c r="BF901"/>
  <c r="BT901" s="1"/>
  <c r="BD901"/>
  <c r="BR901" s="1"/>
  <c r="BB901"/>
  <c r="BP901" s="1"/>
  <c r="AZ901"/>
  <c r="BN901" s="1"/>
  <c r="AX901"/>
  <c r="BL901" s="1"/>
  <c r="AV901"/>
  <c r="BJ901" s="1"/>
  <c r="AT901"/>
  <c r="BH901" s="1"/>
  <c r="BE901"/>
  <c r="BS901" s="1"/>
  <c r="BC901"/>
  <c r="BQ901" s="1"/>
  <c r="BA901"/>
  <c r="BO901" s="1"/>
  <c r="AY901"/>
  <c r="BM901" s="1"/>
  <c r="AW901"/>
  <c r="BK901" s="1"/>
  <c r="AU901"/>
  <c r="BI901" s="1"/>
  <c r="BE902"/>
  <c r="BS902" s="1"/>
  <c r="BC902"/>
  <c r="BQ902" s="1"/>
  <c r="BA902"/>
  <c r="BO902" s="1"/>
  <c r="AY902"/>
  <c r="BM902" s="1"/>
  <c r="AW902"/>
  <c r="BK902" s="1"/>
  <c r="AU902"/>
  <c r="BI902" s="1"/>
  <c r="BF902"/>
  <c r="BT902" s="1"/>
  <c r="BD902"/>
  <c r="BR902" s="1"/>
  <c r="BB902"/>
  <c r="BP902" s="1"/>
  <c r="AZ902"/>
  <c r="BN902" s="1"/>
  <c r="AX902"/>
  <c r="BL902" s="1"/>
  <c r="AV902"/>
  <c r="BJ902" s="1"/>
  <c r="AT902"/>
  <c r="BH902" s="1"/>
  <c r="BF903"/>
  <c r="BT903" s="1"/>
  <c r="BD903"/>
  <c r="BR903" s="1"/>
  <c r="BB903"/>
  <c r="BP903" s="1"/>
  <c r="AZ903"/>
  <c r="BN903" s="1"/>
  <c r="AX903"/>
  <c r="BL903" s="1"/>
  <c r="AV903"/>
  <c r="BJ903" s="1"/>
  <c r="AT903"/>
  <c r="BH903" s="1"/>
  <c r="BE903"/>
  <c r="BS903" s="1"/>
  <c r="BC903"/>
  <c r="BQ903" s="1"/>
  <c r="BA903"/>
  <c r="BO903" s="1"/>
  <c r="AY903"/>
  <c r="BM903" s="1"/>
  <c r="AW903"/>
  <c r="BK903" s="1"/>
  <c r="AU903"/>
  <c r="BI903" s="1"/>
  <c r="BE904"/>
  <c r="BS904" s="1"/>
  <c r="BC904"/>
  <c r="BQ904" s="1"/>
  <c r="BA904"/>
  <c r="BO904" s="1"/>
  <c r="AY904"/>
  <c r="BM904" s="1"/>
  <c r="AW904"/>
  <c r="BK904" s="1"/>
  <c r="AU904"/>
  <c r="BI904" s="1"/>
  <c r="BF904"/>
  <c r="BT904" s="1"/>
  <c r="BD904"/>
  <c r="BR904" s="1"/>
  <c r="BB904"/>
  <c r="BP904" s="1"/>
  <c r="AZ904"/>
  <c r="BN904" s="1"/>
  <c r="AX904"/>
  <c r="BL904" s="1"/>
  <c r="AV904"/>
  <c r="BJ904" s="1"/>
  <c r="AT904"/>
  <c r="BH904" s="1"/>
  <c r="BF905"/>
  <c r="BT905" s="1"/>
  <c r="BD905"/>
  <c r="BR905" s="1"/>
  <c r="BB905"/>
  <c r="BP905" s="1"/>
  <c r="AZ905"/>
  <c r="BN905" s="1"/>
  <c r="AX905"/>
  <c r="BL905" s="1"/>
  <c r="AV905"/>
  <c r="BJ905" s="1"/>
  <c r="AT905"/>
  <c r="BH905" s="1"/>
  <c r="BE905"/>
  <c r="BS905" s="1"/>
  <c r="BC905"/>
  <c r="BQ905" s="1"/>
  <c r="BA905"/>
  <c r="BO905" s="1"/>
  <c r="AY905"/>
  <c r="BM905" s="1"/>
  <c r="AW905"/>
  <c r="BK905" s="1"/>
  <c r="AU905"/>
  <c r="BI905" s="1"/>
  <c r="BE906"/>
  <c r="BS906" s="1"/>
  <c r="BC906"/>
  <c r="BQ906" s="1"/>
  <c r="BA906"/>
  <c r="BO906" s="1"/>
  <c r="AY906"/>
  <c r="BM906" s="1"/>
  <c r="AW906"/>
  <c r="BK906" s="1"/>
  <c r="AU906"/>
  <c r="BI906" s="1"/>
  <c r="BF906"/>
  <c r="BT906" s="1"/>
  <c r="BD906"/>
  <c r="BR906" s="1"/>
  <c r="BB906"/>
  <c r="BP906" s="1"/>
  <c r="AZ906"/>
  <c r="BN906" s="1"/>
  <c r="AX906"/>
  <c r="BL906" s="1"/>
  <c r="AV906"/>
  <c r="BJ906" s="1"/>
  <c r="AT906"/>
  <c r="BH906" s="1"/>
  <c r="BF907"/>
  <c r="BT907" s="1"/>
  <c r="BD907"/>
  <c r="BR907" s="1"/>
  <c r="BB907"/>
  <c r="BP907" s="1"/>
  <c r="AZ907"/>
  <c r="BN907" s="1"/>
  <c r="AX907"/>
  <c r="BL907" s="1"/>
  <c r="AV907"/>
  <c r="BJ907" s="1"/>
  <c r="AT907"/>
  <c r="BH907" s="1"/>
  <c r="BE907"/>
  <c r="BS907" s="1"/>
  <c r="BC907"/>
  <c r="BQ907" s="1"/>
  <c r="BA907"/>
  <c r="BO907" s="1"/>
  <c r="AY907"/>
  <c r="BM907" s="1"/>
  <c r="AW907"/>
  <c r="BK907" s="1"/>
  <c r="AU907"/>
  <c r="BI907" s="1"/>
  <c r="BE908"/>
  <c r="BS908" s="1"/>
  <c r="BC908"/>
  <c r="BQ908" s="1"/>
  <c r="BA908"/>
  <c r="BO908" s="1"/>
  <c r="AY908"/>
  <c r="BM908" s="1"/>
  <c r="AW908"/>
  <c r="BK908" s="1"/>
  <c r="AU908"/>
  <c r="BI908" s="1"/>
  <c r="BF908"/>
  <c r="BT908" s="1"/>
  <c r="BD908"/>
  <c r="BR908" s="1"/>
  <c r="BB908"/>
  <c r="BP908" s="1"/>
  <c r="AZ908"/>
  <c r="BN908" s="1"/>
  <c r="AX908"/>
  <c r="BL908" s="1"/>
  <c r="AV908"/>
  <c r="BJ908" s="1"/>
  <c r="AT908"/>
  <c r="BH908" s="1"/>
  <c r="BF909"/>
  <c r="BT909" s="1"/>
  <c r="BD909"/>
  <c r="BR909" s="1"/>
  <c r="BB909"/>
  <c r="BP909" s="1"/>
  <c r="AZ909"/>
  <c r="BN909" s="1"/>
  <c r="AX909"/>
  <c r="BL909" s="1"/>
  <c r="AV909"/>
  <c r="BJ909" s="1"/>
  <c r="AT909"/>
  <c r="BH909" s="1"/>
  <c r="BE909"/>
  <c r="BS909" s="1"/>
  <c r="BC909"/>
  <c r="BQ909" s="1"/>
  <c r="BA909"/>
  <c r="BO909" s="1"/>
  <c r="AY909"/>
  <c r="BM909" s="1"/>
  <c r="AW909"/>
  <c r="BK909" s="1"/>
  <c r="AU909"/>
  <c r="BI909" s="1"/>
  <c r="BE910"/>
  <c r="BS910" s="1"/>
  <c r="BC910"/>
  <c r="BQ910" s="1"/>
  <c r="BA910"/>
  <c r="BO910" s="1"/>
  <c r="AY910"/>
  <c r="BM910" s="1"/>
  <c r="AW910"/>
  <c r="BK910" s="1"/>
  <c r="AU910"/>
  <c r="BI910" s="1"/>
  <c r="BF910"/>
  <c r="BT910" s="1"/>
  <c r="BD910"/>
  <c r="BR910" s="1"/>
  <c r="BB910"/>
  <c r="BP910" s="1"/>
  <c r="AZ910"/>
  <c r="BN910" s="1"/>
  <c r="AX910"/>
  <c r="BL910" s="1"/>
  <c r="AV910"/>
  <c r="BJ910" s="1"/>
  <c r="AT910"/>
  <c r="BH910" s="1"/>
  <c r="BF911"/>
  <c r="BT911" s="1"/>
  <c r="BD911"/>
  <c r="BR911" s="1"/>
  <c r="BB911"/>
  <c r="BP911" s="1"/>
  <c r="AZ911"/>
  <c r="BN911" s="1"/>
  <c r="AX911"/>
  <c r="BL911" s="1"/>
  <c r="AV911"/>
  <c r="BJ911" s="1"/>
  <c r="AT911"/>
  <c r="BH911" s="1"/>
  <c r="BE911"/>
  <c r="BS911" s="1"/>
  <c r="BC911"/>
  <c r="BQ911" s="1"/>
  <c r="BA911"/>
  <c r="BO911" s="1"/>
  <c r="AY911"/>
  <c r="BM911" s="1"/>
  <c r="AW911"/>
  <c r="BK911" s="1"/>
  <c r="AU911"/>
  <c r="BI911" s="1"/>
  <c r="BE912"/>
  <c r="BS912" s="1"/>
  <c r="BC912"/>
  <c r="BQ912" s="1"/>
  <c r="BA912"/>
  <c r="BO912" s="1"/>
  <c r="AY912"/>
  <c r="BM912" s="1"/>
  <c r="AW912"/>
  <c r="BK912" s="1"/>
  <c r="AU912"/>
  <c r="BI912" s="1"/>
  <c r="BF912"/>
  <c r="BT912" s="1"/>
  <c r="BD912"/>
  <c r="BR912" s="1"/>
  <c r="BB912"/>
  <c r="BP912" s="1"/>
  <c r="AZ912"/>
  <c r="BN912" s="1"/>
  <c r="AX912"/>
  <c r="BL912" s="1"/>
  <c r="AV912"/>
  <c r="BJ912" s="1"/>
  <c r="AT912"/>
  <c r="BH912" s="1"/>
  <c r="BF913"/>
  <c r="BT913" s="1"/>
  <c r="BD913"/>
  <c r="BR913" s="1"/>
  <c r="BB913"/>
  <c r="BP913" s="1"/>
  <c r="AZ913"/>
  <c r="BN913" s="1"/>
  <c r="AX913"/>
  <c r="BL913" s="1"/>
  <c r="AV913"/>
  <c r="BJ913" s="1"/>
  <c r="AT913"/>
  <c r="BH913" s="1"/>
  <c r="BE913"/>
  <c r="BS913" s="1"/>
  <c r="BC913"/>
  <c r="BQ913" s="1"/>
  <c r="BA913"/>
  <c r="BO913" s="1"/>
  <c r="AY913"/>
  <c r="BM913" s="1"/>
  <c r="AW913"/>
  <c r="BK913" s="1"/>
  <c r="AU913"/>
  <c r="BI913" s="1"/>
  <c r="BE914"/>
  <c r="BS914" s="1"/>
  <c r="BC914"/>
  <c r="BQ914" s="1"/>
  <c r="BA914"/>
  <c r="BO914" s="1"/>
  <c r="AY914"/>
  <c r="BM914" s="1"/>
  <c r="AW914"/>
  <c r="BK914" s="1"/>
  <c r="AU914"/>
  <c r="BI914" s="1"/>
  <c r="BF914"/>
  <c r="BT914" s="1"/>
  <c r="BD914"/>
  <c r="BR914" s="1"/>
  <c r="BB914"/>
  <c r="BP914" s="1"/>
  <c r="AZ914"/>
  <c r="BN914" s="1"/>
  <c r="AX914"/>
  <c r="BL914" s="1"/>
  <c r="AV914"/>
  <c r="BJ914" s="1"/>
  <c r="AT914"/>
  <c r="BH914" s="1"/>
  <c r="BF915"/>
  <c r="BT915" s="1"/>
  <c r="BD915"/>
  <c r="BR915" s="1"/>
  <c r="BB915"/>
  <c r="BP915" s="1"/>
  <c r="AZ915"/>
  <c r="BN915" s="1"/>
  <c r="AX915"/>
  <c r="BL915" s="1"/>
  <c r="AV915"/>
  <c r="BJ915" s="1"/>
  <c r="AT915"/>
  <c r="BH915" s="1"/>
  <c r="BE915"/>
  <c r="BS915" s="1"/>
  <c r="BC915"/>
  <c r="BQ915" s="1"/>
  <c r="BA915"/>
  <c r="BO915" s="1"/>
  <c r="AY915"/>
  <c r="BM915" s="1"/>
  <c r="AW915"/>
  <c r="BK915" s="1"/>
  <c r="AU915"/>
  <c r="BI915" s="1"/>
  <c r="BE916"/>
  <c r="BS916" s="1"/>
  <c r="BC916"/>
  <c r="BQ916" s="1"/>
  <c r="BA916"/>
  <c r="BO916" s="1"/>
  <c r="AY916"/>
  <c r="BM916" s="1"/>
  <c r="AW916"/>
  <c r="BK916" s="1"/>
  <c r="AU916"/>
  <c r="BI916" s="1"/>
  <c r="BF916"/>
  <c r="BT916" s="1"/>
  <c r="BD916"/>
  <c r="BR916" s="1"/>
  <c r="BB916"/>
  <c r="BP916" s="1"/>
  <c r="AZ916"/>
  <c r="BN916" s="1"/>
  <c r="AX916"/>
  <c r="BL916" s="1"/>
  <c r="AV916"/>
  <c r="BJ916" s="1"/>
  <c r="AT916"/>
  <c r="BH916" s="1"/>
  <c r="BF917"/>
  <c r="BT917" s="1"/>
  <c r="BD917"/>
  <c r="BR917" s="1"/>
  <c r="BB917"/>
  <c r="BP917" s="1"/>
  <c r="AZ917"/>
  <c r="BN917" s="1"/>
  <c r="AX917"/>
  <c r="BL917" s="1"/>
  <c r="AV917"/>
  <c r="BJ917" s="1"/>
  <c r="AT917"/>
  <c r="BH917" s="1"/>
  <c r="BE917"/>
  <c r="BS917" s="1"/>
  <c r="BC917"/>
  <c r="BQ917" s="1"/>
  <c r="BA917"/>
  <c r="BO917" s="1"/>
  <c r="AY917"/>
  <c r="BM917" s="1"/>
  <c r="AW917"/>
  <c r="BK917" s="1"/>
  <c r="AU917"/>
  <c r="BI917" s="1"/>
  <c r="BE918"/>
  <c r="BS918" s="1"/>
  <c r="BC918"/>
  <c r="BQ918" s="1"/>
  <c r="BA918"/>
  <c r="BO918" s="1"/>
  <c r="AY918"/>
  <c r="BM918" s="1"/>
  <c r="AW918"/>
  <c r="BK918" s="1"/>
  <c r="AU918"/>
  <c r="BI918" s="1"/>
  <c r="BF918"/>
  <c r="BT918" s="1"/>
  <c r="BD918"/>
  <c r="BR918" s="1"/>
  <c r="BB918"/>
  <c r="BP918" s="1"/>
  <c r="AZ918"/>
  <c r="BN918" s="1"/>
  <c r="AX918"/>
  <c r="BL918" s="1"/>
  <c r="AV918"/>
  <c r="BJ918" s="1"/>
  <c r="AT918"/>
  <c r="BH918" s="1"/>
  <c r="BF919"/>
  <c r="BT919" s="1"/>
  <c r="BD919"/>
  <c r="BR919" s="1"/>
  <c r="BB919"/>
  <c r="BP919" s="1"/>
  <c r="AZ919"/>
  <c r="BN919" s="1"/>
  <c r="AX919"/>
  <c r="BL919" s="1"/>
  <c r="AV919"/>
  <c r="BJ919" s="1"/>
  <c r="AT919"/>
  <c r="BH919" s="1"/>
  <c r="BE919"/>
  <c r="BS919" s="1"/>
  <c r="BC919"/>
  <c r="BQ919" s="1"/>
  <c r="BA919"/>
  <c r="BO919" s="1"/>
  <c r="AY919"/>
  <c r="BM919" s="1"/>
  <c r="AW919"/>
  <c r="BK919" s="1"/>
  <c r="AU919"/>
  <c r="BI919" s="1"/>
  <c r="BE920"/>
  <c r="BS920" s="1"/>
  <c r="BC920"/>
  <c r="BQ920" s="1"/>
  <c r="BA920"/>
  <c r="BO920" s="1"/>
  <c r="AY920"/>
  <c r="BM920" s="1"/>
  <c r="AW920"/>
  <c r="BK920" s="1"/>
  <c r="AU920"/>
  <c r="BI920" s="1"/>
  <c r="BF920"/>
  <c r="BT920" s="1"/>
  <c r="BD920"/>
  <c r="BR920" s="1"/>
  <c r="BB920"/>
  <c r="BP920" s="1"/>
  <c r="AZ920"/>
  <c r="BN920" s="1"/>
  <c r="AX920"/>
  <c r="BL920" s="1"/>
  <c r="AV920"/>
  <c r="BJ920" s="1"/>
  <c r="AT920"/>
  <c r="BH920" s="1"/>
  <c r="BF921"/>
  <c r="BT921" s="1"/>
  <c r="BD921"/>
  <c r="BR921" s="1"/>
  <c r="BB921"/>
  <c r="BP921" s="1"/>
  <c r="AZ921"/>
  <c r="BN921" s="1"/>
  <c r="AX921"/>
  <c r="BL921" s="1"/>
  <c r="AV921"/>
  <c r="BJ921" s="1"/>
  <c r="AT921"/>
  <c r="BH921" s="1"/>
  <c r="BE921"/>
  <c r="BS921" s="1"/>
  <c r="BC921"/>
  <c r="BQ921" s="1"/>
  <c r="BA921"/>
  <c r="BO921" s="1"/>
  <c r="AY921"/>
  <c r="BM921" s="1"/>
  <c r="AW921"/>
  <c r="BK921" s="1"/>
  <c r="AU921"/>
  <c r="BI921" s="1"/>
  <c r="BE922"/>
  <c r="BS922" s="1"/>
  <c r="BC922"/>
  <c r="BQ922" s="1"/>
  <c r="BA922"/>
  <c r="BO922" s="1"/>
  <c r="AY922"/>
  <c r="BM922" s="1"/>
  <c r="AW922"/>
  <c r="BK922" s="1"/>
  <c r="AU922"/>
  <c r="BI922" s="1"/>
  <c r="BF922"/>
  <c r="BT922" s="1"/>
  <c r="BD922"/>
  <c r="BR922" s="1"/>
  <c r="BB922"/>
  <c r="BP922" s="1"/>
  <c r="AZ922"/>
  <c r="BN922" s="1"/>
  <c r="AX922"/>
  <c r="BL922" s="1"/>
  <c r="AV922"/>
  <c r="BJ922" s="1"/>
  <c r="AT922"/>
  <c r="BH922" s="1"/>
  <c r="BF923"/>
  <c r="BT923" s="1"/>
  <c r="BD923"/>
  <c r="BR923" s="1"/>
  <c r="BB923"/>
  <c r="BP923" s="1"/>
  <c r="AZ923"/>
  <c r="BN923" s="1"/>
  <c r="AX923"/>
  <c r="BL923" s="1"/>
  <c r="AV923"/>
  <c r="BJ923" s="1"/>
  <c r="AT923"/>
  <c r="BH923" s="1"/>
  <c r="BE923"/>
  <c r="BS923" s="1"/>
  <c r="BC923"/>
  <c r="BQ923" s="1"/>
  <c r="BA923"/>
  <c r="BO923" s="1"/>
  <c r="AY923"/>
  <c r="BM923" s="1"/>
  <c r="AW923"/>
  <c r="BK923" s="1"/>
  <c r="AU923"/>
  <c r="BI923" s="1"/>
  <c r="BE924"/>
  <c r="BS924" s="1"/>
  <c r="BC924"/>
  <c r="BQ924" s="1"/>
  <c r="BA924"/>
  <c r="BO924" s="1"/>
  <c r="AY924"/>
  <c r="BM924" s="1"/>
  <c r="AW924"/>
  <c r="BK924" s="1"/>
  <c r="AU924"/>
  <c r="BI924" s="1"/>
  <c r="BF924"/>
  <c r="BT924" s="1"/>
  <c r="BD924"/>
  <c r="BR924" s="1"/>
  <c r="BB924"/>
  <c r="BP924" s="1"/>
  <c r="AZ924"/>
  <c r="BN924" s="1"/>
  <c r="AX924"/>
  <c r="BL924" s="1"/>
  <c r="AV924"/>
  <c r="BJ924" s="1"/>
  <c r="AT924"/>
  <c r="BH924" s="1"/>
  <c r="BF925"/>
  <c r="BT925" s="1"/>
  <c r="BD925"/>
  <c r="BR925" s="1"/>
  <c r="BB925"/>
  <c r="BP925" s="1"/>
  <c r="AZ925"/>
  <c r="BN925" s="1"/>
  <c r="AX925"/>
  <c r="BL925" s="1"/>
  <c r="AV925"/>
  <c r="BJ925" s="1"/>
  <c r="AT925"/>
  <c r="BH925" s="1"/>
  <c r="BE925"/>
  <c r="BS925" s="1"/>
  <c r="BC925"/>
  <c r="BQ925" s="1"/>
  <c r="BA925"/>
  <c r="BO925" s="1"/>
  <c r="AY925"/>
  <c r="BM925" s="1"/>
  <c r="AW925"/>
  <c r="BK925" s="1"/>
  <c r="AU925"/>
  <c r="BI925" s="1"/>
  <c r="BE926"/>
  <c r="BS926" s="1"/>
  <c r="BC926"/>
  <c r="BQ926" s="1"/>
  <c r="BA926"/>
  <c r="BO926" s="1"/>
  <c r="AY926"/>
  <c r="BM926" s="1"/>
  <c r="AW926"/>
  <c r="BK926" s="1"/>
  <c r="AU926"/>
  <c r="BI926" s="1"/>
  <c r="BF926"/>
  <c r="BT926" s="1"/>
  <c r="BD926"/>
  <c r="BR926" s="1"/>
  <c r="BB926"/>
  <c r="BP926" s="1"/>
  <c r="AZ926"/>
  <c r="BN926" s="1"/>
  <c r="AX926"/>
  <c r="BL926" s="1"/>
  <c r="AV926"/>
  <c r="BJ926" s="1"/>
  <c r="AT926"/>
  <c r="BH926" s="1"/>
  <c r="BF927"/>
  <c r="BT927" s="1"/>
  <c r="BD927"/>
  <c r="BR927" s="1"/>
  <c r="BB927"/>
  <c r="BP927" s="1"/>
  <c r="AZ927"/>
  <c r="BN927" s="1"/>
  <c r="AX927"/>
  <c r="BL927" s="1"/>
  <c r="AV927"/>
  <c r="BJ927" s="1"/>
  <c r="AT927"/>
  <c r="BH927" s="1"/>
  <c r="BE927"/>
  <c r="BS927" s="1"/>
  <c r="BC927"/>
  <c r="BQ927" s="1"/>
  <c r="BA927"/>
  <c r="BO927" s="1"/>
  <c r="AY927"/>
  <c r="BM927" s="1"/>
  <c r="AW927"/>
  <c r="BK927" s="1"/>
  <c r="AU927"/>
  <c r="BI927" s="1"/>
  <c r="BE928"/>
  <c r="BS928" s="1"/>
  <c r="BC928"/>
  <c r="BQ928" s="1"/>
  <c r="BA928"/>
  <c r="BO928" s="1"/>
  <c r="AY928"/>
  <c r="BM928" s="1"/>
  <c r="AW928"/>
  <c r="BK928" s="1"/>
  <c r="AU928"/>
  <c r="BI928" s="1"/>
  <c r="BF928"/>
  <c r="BT928" s="1"/>
  <c r="BD928"/>
  <c r="BR928" s="1"/>
  <c r="BB928"/>
  <c r="BP928" s="1"/>
  <c r="AZ928"/>
  <c r="BN928" s="1"/>
  <c r="AX928"/>
  <c r="BL928" s="1"/>
  <c r="AV928"/>
  <c r="BJ928" s="1"/>
  <c r="AT928"/>
  <c r="BH928" s="1"/>
  <c r="BF929"/>
  <c r="BT929" s="1"/>
  <c r="BD929"/>
  <c r="BR929" s="1"/>
  <c r="BB929"/>
  <c r="BP929" s="1"/>
  <c r="AZ929"/>
  <c r="BN929" s="1"/>
  <c r="AX929"/>
  <c r="BL929" s="1"/>
  <c r="AV929"/>
  <c r="BJ929" s="1"/>
  <c r="AT929"/>
  <c r="BH929" s="1"/>
  <c r="BE929"/>
  <c r="BS929" s="1"/>
  <c r="BC929"/>
  <c r="BQ929" s="1"/>
  <c r="BA929"/>
  <c r="BO929" s="1"/>
  <c r="AY929"/>
  <c r="BM929" s="1"/>
  <c r="AW929"/>
  <c r="BK929" s="1"/>
  <c r="AU929"/>
  <c r="BI929" s="1"/>
  <c r="BE930"/>
  <c r="BS930" s="1"/>
  <c r="BC930"/>
  <c r="BQ930" s="1"/>
  <c r="BA930"/>
  <c r="BO930" s="1"/>
  <c r="AY930"/>
  <c r="BM930" s="1"/>
  <c r="AW930"/>
  <c r="BK930" s="1"/>
  <c r="AU930"/>
  <c r="BI930" s="1"/>
  <c r="BF930"/>
  <c r="BT930" s="1"/>
  <c r="BD930"/>
  <c r="BR930" s="1"/>
  <c r="BB930"/>
  <c r="BP930" s="1"/>
  <c r="AZ930"/>
  <c r="BN930" s="1"/>
  <c r="AX930"/>
  <c r="BL930" s="1"/>
  <c r="AV930"/>
  <c r="BJ930" s="1"/>
  <c r="AT930"/>
  <c r="BH930" s="1"/>
  <c r="BF931"/>
  <c r="BT931" s="1"/>
  <c r="BD931"/>
  <c r="BR931" s="1"/>
  <c r="BB931"/>
  <c r="BP931" s="1"/>
  <c r="AZ931"/>
  <c r="BN931" s="1"/>
  <c r="AX931"/>
  <c r="BL931" s="1"/>
  <c r="AV931"/>
  <c r="BJ931" s="1"/>
  <c r="AT931"/>
  <c r="BH931" s="1"/>
  <c r="BE931"/>
  <c r="BS931" s="1"/>
  <c r="BC931"/>
  <c r="BQ931" s="1"/>
  <c r="BA931"/>
  <c r="BO931" s="1"/>
  <c r="AY931"/>
  <c r="BM931" s="1"/>
  <c r="AW931"/>
  <c r="BK931" s="1"/>
  <c r="AU931"/>
  <c r="BI931" s="1"/>
  <c r="BE932"/>
  <c r="BS932" s="1"/>
  <c r="BC932"/>
  <c r="BQ932" s="1"/>
  <c r="BA932"/>
  <c r="BO932" s="1"/>
  <c r="AY932"/>
  <c r="BM932" s="1"/>
  <c r="AW932"/>
  <c r="BK932" s="1"/>
  <c r="AU932"/>
  <c r="BI932" s="1"/>
  <c r="BF932"/>
  <c r="BT932" s="1"/>
  <c r="BD932"/>
  <c r="BR932" s="1"/>
  <c r="BB932"/>
  <c r="BP932" s="1"/>
  <c r="AZ932"/>
  <c r="BN932" s="1"/>
  <c r="AX932"/>
  <c r="BL932" s="1"/>
  <c r="AV932"/>
  <c r="BJ932" s="1"/>
  <c r="AT932"/>
  <c r="BH932" s="1"/>
  <c r="BF933"/>
  <c r="BT933" s="1"/>
  <c r="BD933"/>
  <c r="BR933" s="1"/>
  <c r="BB933"/>
  <c r="BP933" s="1"/>
  <c r="AZ933"/>
  <c r="BN933" s="1"/>
  <c r="AX933"/>
  <c r="BL933" s="1"/>
  <c r="AV933"/>
  <c r="BJ933" s="1"/>
  <c r="AT933"/>
  <c r="BH933" s="1"/>
  <c r="BE933"/>
  <c r="BS933" s="1"/>
  <c r="BC933"/>
  <c r="BQ933" s="1"/>
  <c r="BA933"/>
  <c r="BO933" s="1"/>
  <c r="AY933"/>
  <c r="BM933" s="1"/>
  <c r="AW933"/>
  <c r="BK933" s="1"/>
  <c r="AU933"/>
  <c r="BI933" s="1"/>
  <c r="BE934"/>
  <c r="BS934" s="1"/>
  <c r="BC934"/>
  <c r="BQ934" s="1"/>
  <c r="BA934"/>
  <c r="BO934" s="1"/>
  <c r="AY934"/>
  <c r="BM934" s="1"/>
  <c r="AW934"/>
  <c r="BK934" s="1"/>
  <c r="AU934"/>
  <c r="BI934" s="1"/>
  <c r="BF934"/>
  <c r="BT934" s="1"/>
  <c r="BD934"/>
  <c r="BR934" s="1"/>
  <c r="BB934"/>
  <c r="BP934" s="1"/>
  <c r="AZ934"/>
  <c r="BN934" s="1"/>
  <c r="AX934"/>
  <c r="BL934" s="1"/>
  <c r="AV934"/>
  <c r="BJ934" s="1"/>
  <c r="AT934"/>
  <c r="BH934" s="1"/>
  <c r="BF935"/>
  <c r="BT935" s="1"/>
  <c r="BD935"/>
  <c r="BR935" s="1"/>
  <c r="BB935"/>
  <c r="BP935" s="1"/>
  <c r="AZ935"/>
  <c r="BN935" s="1"/>
  <c r="AX935"/>
  <c r="BL935" s="1"/>
  <c r="AV935"/>
  <c r="BJ935" s="1"/>
  <c r="AT935"/>
  <c r="BH935" s="1"/>
  <c r="BE935"/>
  <c r="BS935" s="1"/>
  <c r="BC935"/>
  <c r="BQ935" s="1"/>
  <c r="BA935"/>
  <c r="BO935" s="1"/>
  <c r="AY935"/>
  <c r="BM935" s="1"/>
  <c r="AW935"/>
  <c r="BK935" s="1"/>
  <c r="AU935"/>
  <c r="BI935" s="1"/>
  <c r="BE936"/>
  <c r="BS936" s="1"/>
  <c r="BC936"/>
  <c r="BQ936" s="1"/>
  <c r="BA936"/>
  <c r="BO936" s="1"/>
  <c r="AY936"/>
  <c r="BM936" s="1"/>
  <c r="AW936"/>
  <c r="BK936" s="1"/>
  <c r="AU936"/>
  <c r="BI936" s="1"/>
  <c r="BF936"/>
  <c r="BT936" s="1"/>
  <c r="BD936"/>
  <c r="BR936" s="1"/>
  <c r="BB936"/>
  <c r="BP936" s="1"/>
  <c r="AZ936"/>
  <c r="BN936" s="1"/>
  <c r="AX936"/>
  <c r="BL936" s="1"/>
  <c r="AV936"/>
  <c r="BJ936" s="1"/>
  <c r="AT936"/>
  <c r="BH936" s="1"/>
  <c r="BF937"/>
  <c r="BT937" s="1"/>
  <c r="BD937"/>
  <c r="BR937" s="1"/>
  <c r="BB937"/>
  <c r="BP937" s="1"/>
  <c r="AZ937"/>
  <c r="BN937" s="1"/>
  <c r="AX937"/>
  <c r="BL937" s="1"/>
  <c r="AV937"/>
  <c r="BJ937" s="1"/>
  <c r="AT937"/>
  <c r="BH937" s="1"/>
  <c r="BE937"/>
  <c r="BS937" s="1"/>
  <c r="BC937"/>
  <c r="BQ937" s="1"/>
  <c r="BA937"/>
  <c r="BO937" s="1"/>
  <c r="AY937"/>
  <c r="BM937" s="1"/>
  <c r="AW937"/>
  <c r="BK937" s="1"/>
  <c r="AU937"/>
  <c r="BI937" s="1"/>
  <c r="BE938"/>
  <c r="BS938" s="1"/>
  <c r="BC938"/>
  <c r="BQ938" s="1"/>
  <c r="BA938"/>
  <c r="BO938" s="1"/>
  <c r="AY938"/>
  <c r="BM938" s="1"/>
  <c r="AW938"/>
  <c r="BK938" s="1"/>
  <c r="AU938"/>
  <c r="BI938" s="1"/>
  <c r="BF938"/>
  <c r="BT938" s="1"/>
  <c r="BD938"/>
  <c r="BR938" s="1"/>
  <c r="BB938"/>
  <c r="BP938" s="1"/>
  <c r="AZ938"/>
  <c r="BN938" s="1"/>
  <c r="AX938"/>
  <c r="BL938" s="1"/>
  <c r="AV938"/>
  <c r="BJ938" s="1"/>
  <c r="AT938"/>
  <c r="BH938" s="1"/>
  <c r="BF939"/>
  <c r="BT939" s="1"/>
  <c r="BD939"/>
  <c r="BR939" s="1"/>
  <c r="BB939"/>
  <c r="BP939" s="1"/>
  <c r="AZ939"/>
  <c r="BN939" s="1"/>
  <c r="AX939"/>
  <c r="BL939" s="1"/>
  <c r="AV939"/>
  <c r="BJ939" s="1"/>
  <c r="AT939"/>
  <c r="BH939" s="1"/>
  <c r="BE939"/>
  <c r="BS939" s="1"/>
  <c r="BC939"/>
  <c r="BQ939" s="1"/>
  <c r="BA939"/>
  <c r="BO939" s="1"/>
  <c r="AY939"/>
  <c r="BM939" s="1"/>
  <c r="AW939"/>
  <c r="BK939" s="1"/>
  <c r="AU939"/>
  <c r="BI939" s="1"/>
  <c r="BE940"/>
  <c r="BS940" s="1"/>
  <c r="BC940"/>
  <c r="BQ940" s="1"/>
  <c r="BA940"/>
  <c r="BO940" s="1"/>
  <c r="AY940"/>
  <c r="BM940" s="1"/>
  <c r="AW940"/>
  <c r="BK940" s="1"/>
  <c r="AU940"/>
  <c r="BI940" s="1"/>
  <c r="BF940"/>
  <c r="BT940" s="1"/>
  <c r="BD940"/>
  <c r="BR940" s="1"/>
  <c r="BB940"/>
  <c r="BP940" s="1"/>
  <c r="AZ940"/>
  <c r="BN940" s="1"/>
  <c r="AX940"/>
  <c r="BL940" s="1"/>
  <c r="AV940"/>
  <c r="BJ940" s="1"/>
  <c r="AT940"/>
  <c r="BH940" s="1"/>
  <c r="BF941"/>
  <c r="BT941" s="1"/>
  <c r="BD941"/>
  <c r="BR941" s="1"/>
  <c r="BB941"/>
  <c r="BP941" s="1"/>
  <c r="AZ941"/>
  <c r="BN941" s="1"/>
  <c r="AX941"/>
  <c r="BL941" s="1"/>
  <c r="AV941"/>
  <c r="BJ941" s="1"/>
  <c r="AT941"/>
  <c r="BH941" s="1"/>
  <c r="BE941"/>
  <c r="BS941" s="1"/>
  <c r="BC941"/>
  <c r="BQ941" s="1"/>
  <c r="BA941"/>
  <c r="BO941" s="1"/>
  <c r="AY941"/>
  <c r="BM941" s="1"/>
  <c r="AW941"/>
  <c r="BK941" s="1"/>
  <c r="AU941"/>
  <c r="BI941" s="1"/>
  <c r="BE942"/>
  <c r="BS942" s="1"/>
  <c r="BC942"/>
  <c r="BQ942" s="1"/>
  <c r="BA942"/>
  <c r="BO942" s="1"/>
  <c r="AY942"/>
  <c r="BM942" s="1"/>
  <c r="AW942"/>
  <c r="BK942" s="1"/>
  <c r="AU942"/>
  <c r="BI942" s="1"/>
  <c r="BF942"/>
  <c r="BT942" s="1"/>
  <c r="BD942"/>
  <c r="BR942" s="1"/>
  <c r="BB942"/>
  <c r="BP942" s="1"/>
  <c r="AZ942"/>
  <c r="BN942" s="1"/>
  <c r="AX942"/>
  <c r="BL942" s="1"/>
  <c r="AV942"/>
  <c r="BJ942" s="1"/>
  <c r="AT942"/>
  <c r="BH942" s="1"/>
  <c r="BF943"/>
  <c r="BT943" s="1"/>
  <c r="BD943"/>
  <c r="BR943" s="1"/>
  <c r="BB943"/>
  <c r="BP943" s="1"/>
  <c r="AZ943"/>
  <c r="BN943" s="1"/>
  <c r="AX943"/>
  <c r="BL943" s="1"/>
  <c r="AV943"/>
  <c r="BJ943" s="1"/>
  <c r="AT943"/>
  <c r="BH943" s="1"/>
  <c r="BE943"/>
  <c r="BS943" s="1"/>
  <c r="BC943"/>
  <c r="BQ943" s="1"/>
  <c r="BA943"/>
  <c r="BO943" s="1"/>
  <c r="AY943"/>
  <c r="BM943" s="1"/>
  <c r="AW943"/>
  <c r="BK943" s="1"/>
  <c r="AU943"/>
  <c r="BI943" s="1"/>
  <c r="BE944"/>
  <c r="BS944" s="1"/>
  <c r="BC944"/>
  <c r="BQ944" s="1"/>
  <c r="BA944"/>
  <c r="BO944" s="1"/>
  <c r="AY944"/>
  <c r="BM944" s="1"/>
  <c r="AW944"/>
  <c r="BK944" s="1"/>
  <c r="AU944"/>
  <c r="BI944" s="1"/>
  <c r="BF944"/>
  <c r="BT944" s="1"/>
  <c r="BD944"/>
  <c r="BR944" s="1"/>
  <c r="BB944"/>
  <c r="BP944" s="1"/>
  <c r="AZ944"/>
  <c r="BN944" s="1"/>
  <c r="AX944"/>
  <c r="BL944" s="1"/>
  <c r="AV944"/>
  <c r="BJ944" s="1"/>
  <c r="AT944"/>
  <c r="BH944" s="1"/>
  <c r="BF945"/>
  <c r="BT945" s="1"/>
  <c r="BD945"/>
  <c r="BR945" s="1"/>
  <c r="BB945"/>
  <c r="BP945" s="1"/>
  <c r="AZ945"/>
  <c r="BN945" s="1"/>
  <c r="AX945"/>
  <c r="BL945" s="1"/>
  <c r="AV945"/>
  <c r="BJ945" s="1"/>
  <c r="AT945"/>
  <c r="BH945" s="1"/>
  <c r="BE945"/>
  <c r="BS945" s="1"/>
  <c r="BC945"/>
  <c r="BQ945" s="1"/>
  <c r="BA945"/>
  <c r="BO945" s="1"/>
  <c r="AY945"/>
  <c r="BM945" s="1"/>
  <c r="AW945"/>
  <c r="BK945" s="1"/>
  <c r="AU945"/>
  <c r="BI945" s="1"/>
  <c r="BE946"/>
  <c r="BS946" s="1"/>
  <c r="BC946"/>
  <c r="BQ946" s="1"/>
  <c r="BA946"/>
  <c r="BO946" s="1"/>
  <c r="AY946"/>
  <c r="BM946" s="1"/>
  <c r="AW946"/>
  <c r="BK946" s="1"/>
  <c r="AU946"/>
  <c r="BI946" s="1"/>
  <c r="BF946"/>
  <c r="BT946" s="1"/>
  <c r="BD946"/>
  <c r="BR946" s="1"/>
  <c r="BB946"/>
  <c r="BP946" s="1"/>
  <c r="AZ946"/>
  <c r="BN946" s="1"/>
  <c r="AX946"/>
  <c r="BL946" s="1"/>
  <c r="AV946"/>
  <c r="BJ946" s="1"/>
  <c r="AT946"/>
  <c r="BH946" s="1"/>
  <c r="BF947"/>
  <c r="BT947" s="1"/>
  <c r="BD947"/>
  <c r="BR947" s="1"/>
  <c r="BB947"/>
  <c r="BP947" s="1"/>
  <c r="AZ947"/>
  <c r="BN947" s="1"/>
  <c r="AX947"/>
  <c r="BL947" s="1"/>
  <c r="AV947"/>
  <c r="BJ947" s="1"/>
  <c r="AT947"/>
  <c r="BH947" s="1"/>
  <c r="BE947"/>
  <c r="BS947" s="1"/>
  <c r="BC947"/>
  <c r="BQ947" s="1"/>
  <c r="BA947"/>
  <c r="BO947" s="1"/>
  <c r="AY947"/>
  <c r="BM947" s="1"/>
  <c r="AW947"/>
  <c r="BK947" s="1"/>
  <c r="AU947"/>
  <c r="BI947" s="1"/>
  <c r="BE948"/>
  <c r="BS948" s="1"/>
  <c r="BC948"/>
  <c r="BQ948" s="1"/>
  <c r="BA948"/>
  <c r="BO948" s="1"/>
  <c r="AY948"/>
  <c r="BM948" s="1"/>
  <c r="AW948"/>
  <c r="BK948" s="1"/>
  <c r="AU948"/>
  <c r="BI948" s="1"/>
  <c r="BF948"/>
  <c r="BT948" s="1"/>
  <c r="BD948"/>
  <c r="BR948" s="1"/>
  <c r="BB948"/>
  <c r="BP948" s="1"/>
  <c r="AZ948"/>
  <c r="BN948" s="1"/>
  <c r="AX948"/>
  <c r="BL948" s="1"/>
  <c r="AV948"/>
  <c r="BJ948" s="1"/>
  <c r="AT948"/>
  <c r="BH948" s="1"/>
  <c r="BF949"/>
  <c r="BT949" s="1"/>
  <c r="BD949"/>
  <c r="BR949" s="1"/>
  <c r="BB949"/>
  <c r="BP949" s="1"/>
  <c r="AZ949"/>
  <c r="BN949" s="1"/>
  <c r="AX949"/>
  <c r="BL949" s="1"/>
  <c r="AV949"/>
  <c r="BJ949" s="1"/>
  <c r="AT949"/>
  <c r="BH949" s="1"/>
  <c r="BE949"/>
  <c r="BS949" s="1"/>
  <c r="BC949"/>
  <c r="BQ949" s="1"/>
  <c r="BA949"/>
  <c r="BO949" s="1"/>
  <c r="AY949"/>
  <c r="BM949" s="1"/>
  <c r="AW949"/>
  <c r="BK949" s="1"/>
  <c r="AU949"/>
  <c r="BI949" s="1"/>
  <c r="BE950"/>
  <c r="BS950" s="1"/>
  <c r="BC950"/>
  <c r="BQ950" s="1"/>
  <c r="BA950"/>
  <c r="BO950" s="1"/>
  <c r="AY950"/>
  <c r="BM950" s="1"/>
  <c r="AW950"/>
  <c r="BK950" s="1"/>
  <c r="AU950"/>
  <c r="BI950" s="1"/>
  <c r="BF950"/>
  <c r="BT950" s="1"/>
  <c r="BD950"/>
  <c r="BR950" s="1"/>
  <c r="BB950"/>
  <c r="BP950" s="1"/>
  <c r="AZ950"/>
  <c r="BN950" s="1"/>
  <c r="AX950"/>
  <c r="BL950" s="1"/>
  <c r="AV950"/>
  <c r="BJ950" s="1"/>
  <c r="AT950"/>
  <c r="BH950" s="1"/>
  <c r="BF951"/>
  <c r="BT951" s="1"/>
  <c r="BD951"/>
  <c r="BR951" s="1"/>
  <c r="BB951"/>
  <c r="BP951" s="1"/>
  <c r="AZ951"/>
  <c r="BN951" s="1"/>
  <c r="AX951"/>
  <c r="BL951" s="1"/>
  <c r="AV951"/>
  <c r="BJ951" s="1"/>
  <c r="AT951"/>
  <c r="BH951" s="1"/>
  <c r="BE951"/>
  <c r="BS951" s="1"/>
  <c r="BC951"/>
  <c r="BQ951" s="1"/>
  <c r="BA951"/>
  <c r="BO951" s="1"/>
  <c r="AY951"/>
  <c r="BM951" s="1"/>
  <c r="AW951"/>
  <c r="BK951" s="1"/>
  <c r="AU951"/>
  <c r="BI951" s="1"/>
  <c r="BE952"/>
  <c r="BS952" s="1"/>
  <c r="BC952"/>
  <c r="BQ952" s="1"/>
  <c r="BA952"/>
  <c r="BO952" s="1"/>
  <c r="AY952"/>
  <c r="BM952" s="1"/>
  <c r="AW952"/>
  <c r="BK952" s="1"/>
  <c r="AU952"/>
  <c r="BI952" s="1"/>
  <c r="BF952"/>
  <c r="BT952" s="1"/>
  <c r="BD952"/>
  <c r="BR952" s="1"/>
  <c r="BB952"/>
  <c r="BP952" s="1"/>
  <c r="AZ952"/>
  <c r="BN952" s="1"/>
  <c r="AX952"/>
  <c r="BL952" s="1"/>
  <c r="AV952"/>
  <c r="BJ952" s="1"/>
  <c r="AT952"/>
  <c r="BH952" s="1"/>
  <c r="BF953"/>
  <c r="BT953" s="1"/>
  <c r="BD953"/>
  <c r="BR953" s="1"/>
  <c r="BB953"/>
  <c r="BP953" s="1"/>
  <c r="AZ953"/>
  <c r="BN953" s="1"/>
  <c r="AX953"/>
  <c r="BL953" s="1"/>
  <c r="AV953"/>
  <c r="BJ953" s="1"/>
  <c r="AT953"/>
  <c r="BH953" s="1"/>
  <c r="BE953"/>
  <c r="BS953" s="1"/>
  <c r="BC953"/>
  <c r="BQ953" s="1"/>
  <c r="BA953"/>
  <c r="BO953" s="1"/>
  <c r="AY953"/>
  <c r="BM953" s="1"/>
  <c r="AW953"/>
  <c r="BK953" s="1"/>
  <c r="AU953"/>
  <c r="BI953" s="1"/>
  <c r="BE954"/>
  <c r="BS954" s="1"/>
  <c r="BC954"/>
  <c r="BQ954" s="1"/>
  <c r="BA954"/>
  <c r="BO954" s="1"/>
  <c r="AY954"/>
  <c r="BM954" s="1"/>
  <c r="AW954"/>
  <c r="BK954" s="1"/>
  <c r="AU954"/>
  <c r="BI954" s="1"/>
  <c r="BF954"/>
  <c r="BT954" s="1"/>
  <c r="BD954"/>
  <c r="BR954" s="1"/>
  <c r="BB954"/>
  <c r="BP954" s="1"/>
  <c r="AZ954"/>
  <c r="BN954" s="1"/>
  <c r="AX954"/>
  <c r="BL954" s="1"/>
  <c r="AV954"/>
  <c r="BJ954" s="1"/>
  <c r="AT954"/>
  <c r="BH954" s="1"/>
  <c r="BF955"/>
  <c r="BT955" s="1"/>
  <c r="BD955"/>
  <c r="BR955" s="1"/>
  <c r="BB955"/>
  <c r="BP955" s="1"/>
  <c r="AZ955"/>
  <c r="BN955" s="1"/>
  <c r="AX955"/>
  <c r="BL955" s="1"/>
  <c r="AV955"/>
  <c r="BJ955" s="1"/>
  <c r="AT955"/>
  <c r="BH955" s="1"/>
  <c r="BE955"/>
  <c r="BS955" s="1"/>
  <c r="BC955"/>
  <c r="BQ955" s="1"/>
  <c r="BA955"/>
  <c r="BO955" s="1"/>
  <c r="AY955"/>
  <c r="BM955" s="1"/>
  <c r="AW955"/>
  <c r="BK955" s="1"/>
  <c r="AU955"/>
  <c r="BI955" s="1"/>
  <c r="BE956"/>
  <c r="BS956" s="1"/>
  <c r="BC956"/>
  <c r="BQ956" s="1"/>
  <c r="BA956"/>
  <c r="BO956" s="1"/>
  <c r="AY956"/>
  <c r="BM956" s="1"/>
  <c r="AW956"/>
  <c r="BK956" s="1"/>
  <c r="AU956"/>
  <c r="BI956" s="1"/>
  <c r="BF956"/>
  <c r="BT956" s="1"/>
  <c r="BD956"/>
  <c r="BR956" s="1"/>
  <c r="BB956"/>
  <c r="BP956" s="1"/>
  <c r="AZ956"/>
  <c r="BN956" s="1"/>
  <c r="AX956"/>
  <c r="BL956" s="1"/>
  <c r="AV956"/>
  <c r="BJ956" s="1"/>
  <c r="AT956"/>
  <c r="BH956" s="1"/>
  <c r="BF957"/>
  <c r="BT957" s="1"/>
  <c r="BD957"/>
  <c r="BR957" s="1"/>
  <c r="BB957"/>
  <c r="BP957" s="1"/>
  <c r="AZ957"/>
  <c r="BN957" s="1"/>
  <c r="AX957"/>
  <c r="BL957" s="1"/>
  <c r="AV957"/>
  <c r="BJ957" s="1"/>
  <c r="AT957"/>
  <c r="BH957" s="1"/>
  <c r="BE957"/>
  <c r="BS957" s="1"/>
  <c r="BC957"/>
  <c r="BQ957" s="1"/>
  <c r="BA957"/>
  <c r="BO957" s="1"/>
  <c r="AY957"/>
  <c r="BM957" s="1"/>
  <c r="AW957"/>
  <c r="BK957" s="1"/>
  <c r="AU957"/>
  <c r="BI957" s="1"/>
  <c r="BE958"/>
  <c r="BS958" s="1"/>
  <c r="BC958"/>
  <c r="BQ958" s="1"/>
  <c r="BA958"/>
  <c r="BO958" s="1"/>
  <c r="AY958"/>
  <c r="BM958" s="1"/>
  <c r="AW958"/>
  <c r="BK958" s="1"/>
  <c r="AU958"/>
  <c r="BI958" s="1"/>
  <c r="BF958"/>
  <c r="BT958" s="1"/>
  <c r="BD958"/>
  <c r="BR958" s="1"/>
  <c r="BB958"/>
  <c r="BP958" s="1"/>
  <c r="AZ958"/>
  <c r="BN958" s="1"/>
  <c r="AX958"/>
  <c r="BL958" s="1"/>
  <c r="AV958"/>
  <c r="BJ958" s="1"/>
  <c r="AT958"/>
  <c r="BH958" s="1"/>
  <c r="BF959"/>
  <c r="BT959" s="1"/>
  <c r="BD959"/>
  <c r="BR959" s="1"/>
  <c r="BB959"/>
  <c r="BP959" s="1"/>
  <c r="AZ959"/>
  <c r="BN959" s="1"/>
  <c r="AX959"/>
  <c r="BL959" s="1"/>
  <c r="AV959"/>
  <c r="BJ959" s="1"/>
  <c r="AT959"/>
  <c r="BH959" s="1"/>
  <c r="BE959"/>
  <c r="BS959" s="1"/>
  <c r="BC959"/>
  <c r="BQ959" s="1"/>
  <c r="BA959"/>
  <c r="BO959" s="1"/>
  <c r="AY959"/>
  <c r="BM959" s="1"/>
  <c r="AW959"/>
  <c r="BK959" s="1"/>
  <c r="AU959"/>
  <c r="BI959" s="1"/>
  <c r="BE960"/>
  <c r="BS960" s="1"/>
  <c r="BC960"/>
  <c r="BQ960" s="1"/>
  <c r="BA960"/>
  <c r="BO960" s="1"/>
  <c r="AY960"/>
  <c r="BM960" s="1"/>
  <c r="AW960"/>
  <c r="BK960" s="1"/>
  <c r="AU960"/>
  <c r="BI960" s="1"/>
  <c r="BF960"/>
  <c r="BT960" s="1"/>
  <c r="BD960"/>
  <c r="BR960" s="1"/>
  <c r="BB960"/>
  <c r="BP960" s="1"/>
  <c r="AZ960"/>
  <c r="BN960" s="1"/>
  <c r="AX960"/>
  <c r="BL960" s="1"/>
  <c r="AV960"/>
  <c r="BJ960" s="1"/>
  <c r="AT960"/>
  <c r="BH960" s="1"/>
  <c r="BF961"/>
  <c r="BT961" s="1"/>
  <c r="BD961"/>
  <c r="BR961" s="1"/>
  <c r="BB961"/>
  <c r="BP961" s="1"/>
  <c r="AZ961"/>
  <c r="BN961" s="1"/>
  <c r="AX961"/>
  <c r="BL961" s="1"/>
  <c r="AV961"/>
  <c r="BJ961" s="1"/>
  <c r="AT961"/>
  <c r="BH961" s="1"/>
  <c r="BE961"/>
  <c r="BS961" s="1"/>
  <c r="BC961"/>
  <c r="BQ961" s="1"/>
  <c r="BA961"/>
  <c r="BO961" s="1"/>
  <c r="AY961"/>
  <c r="BM961" s="1"/>
  <c r="AW961"/>
  <c r="BK961" s="1"/>
  <c r="AU961"/>
  <c r="BI961" s="1"/>
  <c r="BE962"/>
  <c r="BS962" s="1"/>
  <c r="BC962"/>
  <c r="BQ962" s="1"/>
  <c r="BA962"/>
  <c r="BO962" s="1"/>
  <c r="AY962"/>
  <c r="BM962" s="1"/>
  <c r="AW962"/>
  <c r="BK962" s="1"/>
  <c r="AU962"/>
  <c r="BI962" s="1"/>
  <c r="BF962"/>
  <c r="BT962" s="1"/>
  <c r="BD962"/>
  <c r="BR962" s="1"/>
  <c r="BB962"/>
  <c r="BP962" s="1"/>
  <c r="AZ962"/>
  <c r="BN962" s="1"/>
  <c r="AX962"/>
  <c r="BL962" s="1"/>
  <c r="AV962"/>
  <c r="BJ962" s="1"/>
  <c r="AT962"/>
  <c r="BH962" s="1"/>
  <c r="BF963"/>
  <c r="BT963" s="1"/>
  <c r="BD963"/>
  <c r="BR963" s="1"/>
  <c r="BB963"/>
  <c r="BP963" s="1"/>
  <c r="AZ963"/>
  <c r="BN963" s="1"/>
  <c r="AX963"/>
  <c r="BL963" s="1"/>
  <c r="AV963"/>
  <c r="BJ963" s="1"/>
  <c r="AT963"/>
  <c r="BH963" s="1"/>
  <c r="BE963"/>
  <c r="BS963" s="1"/>
  <c r="BC963"/>
  <c r="BQ963" s="1"/>
  <c r="BA963"/>
  <c r="BO963" s="1"/>
  <c r="AY963"/>
  <c r="BM963" s="1"/>
  <c r="AW963"/>
  <c r="BK963" s="1"/>
  <c r="AU963"/>
  <c r="BI963" s="1"/>
  <c r="BE964"/>
  <c r="BS964" s="1"/>
  <c r="BC964"/>
  <c r="BQ964" s="1"/>
  <c r="BA964"/>
  <c r="BO964" s="1"/>
  <c r="AY964"/>
  <c r="BM964" s="1"/>
  <c r="AW964"/>
  <c r="BK964" s="1"/>
  <c r="AU964"/>
  <c r="BI964" s="1"/>
  <c r="BF964"/>
  <c r="BT964" s="1"/>
  <c r="BD964"/>
  <c r="BR964" s="1"/>
  <c r="BB964"/>
  <c r="BP964" s="1"/>
  <c r="AZ964"/>
  <c r="BN964" s="1"/>
  <c r="AX964"/>
  <c r="BL964" s="1"/>
  <c r="AV964"/>
  <c r="BJ964" s="1"/>
  <c r="AT964"/>
  <c r="BH964" s="1"/>
  <c r="BF965"/>
  <c r="BT965" s="1"/>
  <c r="BD965"/>
  <c r="BR965" s="1"/>
  <c r="BB965"/>
  <c r="BP965" s="1"/>
  <c r="AZ965"/>
  <c r="BN965" s="1"/>
  <c r="AX965"/>
  <c r="BL965" s="1"/>
  <c r="AV965"/>
  <c r="BJ965" s="1"/>
  <c r="AT965"/>
  <c r="BH965" s="1"/>
  <c r="BE965"/>
  <c r="BS965" s="1"/>
  <c r="BC965"/>
  <c r="BQ965" s="1"/>
  <c r="BA965"/>
  <c r="BO965" s="1"/>
  <c r="AY965"/>
  <c r="BM965" s="1"/>
  <c r="AW965"/>
  <c r="BK965" s="1"/>
  <c r="AU965"/>
  <c r="BI965" s="1"/>
  <c r="BE966"/>
  <c r="BS966" s="1"/>
  <c r="BF966"/>
  <c r="BT966" s="1"/>
  <c r="BD966"/>
  <c r="BR966" s="1"/>
  <c r="BB966"/>
  <c r="BP966" s="1"/>
  <c r="AZ966"/>
  <c r="BN966" s="1"/>
  <c r="AX966"/>
  <c r="BL966" s="1"/>
  <c r="AV966"/>
  <c r="BJ966" s="1"/>
  <c r="AT966"/>
  <c r="BH966" s="1"/>
  <c r="BA966"/>
  <c r="BO966" s="1"/>
  <c r="AW966"/>
  <c r="BK966" s="1"/>
  <c r="BC966"/>
  <c r="BQ966" s="1"/>
  <c r="AY966"/>
  <c r="BM966" s="1"/>
  <c r="AU966"/>
  <c r="BI966" s="1"/>
  <c r="BF967"/>
  <c r="BT967" s="1"/>
  <c r="BD967"/>
  <c r="BR967" s="1"/>
  <c r="BB967"/>
  <c r="BP967" s="1"/>
  <c r="AZ967"/>
  <c r="BN967" s="1"/>
  <c r="AX967"/>
  <c r="BL967" s="1"/>
  <c r="AV967"/>
  <c r="BJ967" s="1"/>
  <c r="AT967"/>
  <c r="BH967" s="1"/>
  <c r="BE967"/>
  <c r="BS967" s="1"/>
  <c r="BC967"/>
  <c r="BQ967" s="1"/>
  <c r="BA967"/>
  <c r="BO967" s="1"/>
  <c r="AY967"/>
  <c r="BM967" s="1"/>
  <c r="AW967"/>
  <c r="BK967" s="1"/>
  <c r="AU967"/>
  <c r="BI967" s="1"/>
  <c r="BE968"/>
  <c r="BS968" s="1"/>
  <c r="BC968"/>
  <c r="BQ968" s="1"/>
  <c r="BA968"/>
  <c r="BO968" s="1"/>
  <c r="AY968"/>
  <c r="BM968" s="1"/>
  <c r="AW968"/>
  <c r="BK968" s="1"/>
  <c r="AU968"/>
  <c r="BI968" s="1"/>
  <c r="BF968"/>
  <c r="BT968" s="1"/>
  <c r="BD968"/>
  <c r="BR968" s="1"/>
  <c r="BB968"/>
  <c r="BP968" s="1"/>
  <c r="AZ968"/>
  <c r="BN968" s="1"/>
  <c r="AX968"/>
  <c r="BL968" s="1"/>
  <c r="AV968"/>
  <c r="BJ968" s="1"/>
  <c r="AT968"/>
  <c r="BH968" s="1"/>
  <c r="BF969"/>
  <c r="BT969" s="1"/>
  <c r="BD969"/>
  <c r="BR969" s="1"/>
  <c r="BB969"/>
  <c r="BP969" s="1"/>
  <c r="AZ969"/>
  <c r="BN969" s="1"/>
  <c r="AX969"/>
  <c r="BL969" s="1"/>
  <c r="AV969"/>
  <c r="BJ969" s="1"/>
  <c r="AT969"/>
  <c r="BH969" s="1"/>
  <c r="BE969"/>
  <c r="BS969" s="1"/>
  <c r="BC969"/>
  <c r="BQ969" s="1"/>
  <c r="BA969"/>
  <c r="BO969" s="1"/>
  <c r="AY969"/>
  <c r="BM969" s="1"/>
  <c r="AW969"/>
  <c r="BK969" s="1"/>
  <c r="AU969"/>
  <c r="BI969" s="1"/>
  <c r="BE970"/>
  <c r="BS970" s="1"/>
  <c r="BC970"/>
  <c r="BQ970" s="1"/>
  <c r="BA970"/>
  <c r="BO970" s="1"/>
  <c r="AY970"/>
  <c r="BM970" s="1"/>
  <c r="AW970"/>
  <c r="BK970" s="1"/>
  <c r="AU970"/>
  <c r="BI970" s="1"/>
  <c r="BF970"/>
  <c r="BT970" s="1"/>
  <c r="BD970"/>
  <c r="BR970" s="1"/>
  <c r="BB970"/>
  <c r="BP970" s="1"/>
  <c r="AZ970"/>
  <c r="BN970" s="1"/>
  <c r="AX970"/>
  <c r="BL970" s="1"/>
  <c r="AV970"/>
  <c r="BJ970" s="1"/>
  <c r="AT970"/>
  <c r="BH970" s="1"/>
  <c r="BF971"/>
  <c r="BT971" s="1"/>
  <c r="BD971"/>
  <c r="BR971" s="1"/>
  <c r="BB971"/>
  <c r="BP971" s="1"/>
  <c r="AZ971"/>
  <c r="BN971" s="1"/>
  <c r="AX971"/>
  <c r="BL971" s="1"/>
  <c r="AV971"/>
  <c r="BJ971" s="1"/>
  <c r="AT971"/>
  <c r="BH971" s="1"/>
  <c r="BE971"/>
  <c r="BS971" s="1"/>
  <c r="BC971"/>
  <c r="BQ971" s="1"/>
  <c r="BA971"/>
  <c r="BO971" s="1"/>
  <c r="AY971"/>
  <c r="BM971" s="1"/>
  <c r="AW971"/>
  <c r="BK971" s="1"/>
  <c r="AU971"/>
  <c r="BI971" s="1"/>
  <c r="BE972"/>
  <c r="BS972" s="1"/>
  <c r="BC972"/>
  <c r="BQ972" s="1"/>
  <c r="BA972"/>
  <c r="BO972" s="1"/>
  <c r="AY972"/>
  <c r="BM972" s="1"/>
  <c r="AW972"/>
  <c r="BK972" s="1"/>
  <c r="AU972"/>
  <c r="BI972" s="1"/>
  <c r="BF972"/>
  <c r="BT972" s="1"/>
  <c r="BD972"/>
  <c r="BR972" s="1"/>
  <c r="BB972"/>
  <c r="BP972" s="1"/>
  <c r="AZ972"/>
  <c r="BN972" s="1"/>
  <c r="AX972"/>
  <c r="BL972" s="1"/>
  <c r="AV972"/>
  <c r="BJ972" s="1"/>
  <c r="AT972"/>
  <c r="BH972" s="1"/>
  <c r="BF973"/>
  <c r="BT973" s="1"/>
  <c r="BD973"/>
  <c r="BR973" s="1"/>
  <c r="BB973"/>
  <c r="BP973" s="1"/>
  <c r="AZ973"/>
  <c r="BN973" s="1"/>
  <c r="AX973"/>
  <c r="BL973" s="1"/>
  <c r="AV973"/>
  <c r="BJ973" s="1"/>
  <c r="AT973"/>
  <c r="BH973" s="1"/>
  <c r="BE973"/>
  <c r="BS973" s="1"/>
  <c r="BC973"/>
  <c r="BQ973" s="1"/>
  <c r="BA973"/>
  <c r="BO973" s="1"/>
  <c r="AY973"/>
  <c r="BM973" s="1"/>
  <c r="AW973"/>
  <c r="BK973" s="1"/>
  <c r="AU973"/>
  <c r="BI973" s="1"/>
  <c r="BE974"/>
  <c r="BS974" s="1"/>
  <c r="BC974"/>
  <c r="BQ974" s="1"/>
  <c r="BA974"/>
  <c r="BO974" s="1"/>
  <c r="AY974"/>
  <c r="BM974" s="1"/>
  <c r="AW974"/>
  <c r="BK974" s="1"/>
  <c r="AU974"/>
  <c r="BI974" s="1"/>
  <c r="BF974"/>
  <c r="BT974" s="1"/>
  <c r="BD974"/>
  <c r="BR974" s="1"/>
  <c r="BB974"/>
  <c r="BP974" s="1"/>
  <c r="AZ974"/>
  <c r="BN974" s="1"/>
  <c r="AX974"/>
  <c r="BL974" s="1"/>
  <c r="AV974"/>
  <c r="BJ974" s="1"/>
  <c r="AT974"/>
  <c r="BH974" s="1"/>
  <c r="BF975"/>
  <c r="BT975" s="1"/>
  <c r="BD975"/>
  <c r="BR975" s="1"/>
  <c r="BB975"/>
  <c r="BP975" s="1"/>
  <c r="AZ975"/>
  <c r="BN975" s="1"/>
  <c r="AX975"/>
  <c r="BL975" s="1"/>
  <c r="AV975"/>
  <c r="BJ975" s="1"/>
  <c r="AT975"/>
  <c r="BH975" s="1"/>
  <c r="BE975"/>
  <c r="BS975" s="1"/>
  <c r="BC975"/>
  <c r="BQ975" s="1"/>
  <c r="BA975"/>
  <c r="BO975" s="1"/>
  <c r="AY975"/>
  <c r="BM975" s="1"/>
  <c r="AW975"/>
  <c r="BK975" s="1"/>
  <c r="AU975"/>
  <c r="BI975" s="1"/>
  <c r="BE976"/>
  <c r="BS976" s="1"/>
  <c r="BC976"/>
  <c r="BQ976" s="1"/>
  <c r="BA976"/>
  <c r="BO976" s="1"/>
  <c r="AY976"/>
  <c r="BM976" s="1"/>
  <c r="AW976"/>
  <c r="BK976" s="1"/>
  <c r="AU976"/>
  <c r="BI976" s="1"/>
  <c r="BF976"/>
  <c r="BT976" s="1"/>
  <c r="BD976"/>
  <c r="BR976" s="1"/>
  <c r="BB976"/>
  <c r="BP976" s="1"/>
  <c r="AZ976"/>
  <c r="BN976" s="1"/>
  <c r="AX976"/>
  <c r="BL976" s="1"/>
  <c r="AV976"/>
  <c r="BJ976" s="1"/>
  <c r="AT976"/>
  <c r="BH976" s="1"/>
  <c r="BF977"/>
  <c r="BT977" s="1"/>
  <c r="BD977"/>
  <c r="BR977" s="1"/>
  <c r="BB977"/>
  <c r="BP977" s="1"/>
  <c r="AZ977"/>
  <c r="BN977" s="1"/>
  <c r="AX977"/>
  <c r="BL977" s="1"/>
  <c r="AV977"/>
  <c r="BJ977" s="1"/>
  <c r="AT977"/>
  <c r="BH977" s="1"/>
  <c r="BE977"/>
  <c r="BS977" s="1"/>
  <c r="BC977"/>
  <c r="BQ977" s="1"/>
  <c r="BA977"/>
  <c r="BO977" s="1"/>
  <c r="AY977"/>
  <c r="BM977" s="1"/>
  <c r="AW977"/>
  <c r="BK977" s="1"/>
  <c r="AU977"/>
  <c r="BI977" s="1"/>
  <c r="BE978"/>
  <c r="BS978" s="1"/>
  <c r="BC978"/>
  <c r="BQ978" s="1"/>
  <c r="BA978"/>
  <c r="BO978" s="1"/>
  <c r="AY978"/>
  <c r="BM978" s="1"/>
  <c r="AW978"/>
  <c r="BK978" s="1"/>
  <c r="AU978"/>
  <c r="BI978" s="1"/>
  <c r="BF978"/>
  <c r="BT978" s="1"/>
  <c r="BD978"/>
  <c r="BR978" s="1"/>
  <c r="BB978"/>
  <c r="BP978" s="1"/>
  <c r="AZ978"/>
  <c r="BN978" s="1"/>
  <c r="AX978"/>
  <c r="BL978" s="1"/>
  <c r="AV978"/>
  <c r="BJ978" s="1"/>
  <c r="AT978"/>
  <c r="BH978" s="1"/>
  <c r="BF979"/>
  <c r="BT979" s="1"/>
  <c r="BD979"/>
  <c r="BR979" s="1"/>
  <c r="BB979"/>
  <c r="BP979" s="1"/>
  <c r="AZ979"/>
  <c r="BN979" s="1"/>
  <c r="AX979"/>
  <c r="BL979" s="1"/>
  <c r="AV979"/>
  <c r="BJ979" s="1"/>
  <c r="AT979"/>
  <c r="BH979" s="1"/>
  <c r="BE979"/>
  <c r="BS979" s="1"/>
  <c r="BC979"/>
  <c r="BQ979" s="1"/>
  <c r="BA979"/>
  <c r="BO979" s="1"/>
  <c r="AY979"/>
  <c r="BM979" s="1"/>
  <c r="AW979"/>
  <c r="BK979" s="1"/>
  <c r="AU979"/>
  <c r="BI979" s="1"/>
  <c r="BE980"/>
  <c r="BS980" s="1"/>
  <c r="BC980"/>
  <c r="BQ980" s="1"/>
  <c r="BA980"/>
  <c r="BO980" s="1"/>
  <c r="AY980"/>
  <c r="BM980" s="1"/>
  <c r="AW980"/>
  <c r="BK980" s="1"/>
  <c r="AU980"/>
  <c r="BI980" s="1"/>
  <c r="BF980"/>
  <c r="BT980" s="1"/>
  <c r="BD980"/>
  <c r="BR980" s="1"/>
  <c r="BB980"/>
  <c r="BP980" s="1"/>
  <c r="AZ980"/>
  <c r="BN980" s="1"/>
  <c r="AX980"/>
  <c r="BL980" s="1"/>
  <c r="AV980"/>
  <c r="BJ980" s="1"/>
  <c r="AT980"/>
  <c r="BH980" s="1"/>
  <c r="BF981"/>
  <c r="BT981" s="1"/>
  <c r="BD981"/>
  <c r="BR981" s="1"/>
  <c r="BB981"/>
  <c r="BP981" s="1"/>
  <c r="AZ981"/>
  <c r="BN981" s="1"/>
  <c r="AX981"/>
  <c r="BL981" s="1"/>
  <c r="AV981"/>
  <c r="BJ981" s="1"/>
  <c r="AT981"/>
  <c r="BH981" s="1"/>
  <c r="BE981"/>
  <c r="BS981" s="1"/>
  <c r="BC981"/>
  <c r="BQ981" s="1"/>
  <c r="BA981"/>
  <c r="BO981" s="1"/>
  <c r="AY981"/>
  <c r="BM981" s="1"/>
  <c r="AW981"/>
  <c r="BK981" s="1"/>
  <c r="AU981"/>
  <c r="BI981" s="1"/>
  <c r="BE982"/>
  <c r="BS982" s="1"/>
  <c r="BC982"/>
  <c r="BQ982" s="1"/>
  <c r="BA982"/>
  <c r="BO982" s="1"/>
  <c r="AY982"/>
  <c r="BM982" s="1"/>
  <c r="AW982"/>
  <c r="BK982" s="1"/>
  <c r="AU982"/>
  <c r="BI982" s="1"/>
  <c r="BF982"/>
  <c r="BT982" s="1"/>
  <c r="BD982"/>
  <c r="BR982" s="1"/>
  <c r="BB982"/>
  <c r="BP982" s="1"/>
  <c r="AZ982"/>
  <c r="BN982" s="1"/>
  <c r="AX982"/>
  <c r="BL982" s="1"/>
  <c r="AV982"/>
  <c r="BJ982" s="1"/>
  <c r="AT982"/>
  <c r="BH982" s="1"/>
  <c r="BF983"/>
  <c r="BT983" s="1"/>
  <c r="BD983"/>
  <c r="BR983" s="1"/>
  <c r="BB983"/>
  <c r="BP983" s="1"/>
  <c r="AZ983"/>
  <c r="BN983" s="1"/>
  <c r="AX983"/>
  <c r="BL983" s="1"/>
  <c r="AV983"/>
  <c r="BJ983" s="1"/>
  <c r="AT983"/>
  <c r="BH983" s="1"/>
  <c r="BE983"/>
  <c r="BS983" s="1"/>
  <c r="BC983"/>
  <c r="BQ983" s="1"/>
  <c r="BA983"/>
  <c r="BO983" s="1"/>
  <c r="AY983"/>
  <c r="BM983" s="1"/>
  <c r="AW983"/>
  <c r="BK983" s="1"/>
  <c r="AU983"/>
  <c r="BI983" s="1"/>
  <c r="BE984"/>
  <c r="BS984" s="1"/>
  <c r="BC984"/>
  <c r="BQ984" s="1"/>
  <c r="BA984"/>
  <c r="BO984" s="1"/>
  <c r="AY984"/>
  <c r="BM984" s="1"/>
  <c r="AW984"/>
  <c r="BK984" s="1"/>
  <c r="AU984"/>
  <c r="BI984" s="1"/>
  <c r="BF984"/>
  <c r="BT984" s="1"/>
  <c r="BD984"/>
  <c r="BR984" s="1"/>
  <c r="BB984"/>
  <c r="BP984" s="1"/>
  <c r="AZ984"/>
  <c r="BN984" s="1"/>
  <c r="AX984"/>
  <c r="BL984" s="1"/>
  <c r="AV984"/>
  <c r="BJ984" s="1"/>
  <c r="AT984"/>
  <c r="BH984" s="1"/>
  <c r="BF985"/>
  <c r="BT985" s="1"/>
  <c r="BD985"/>
  <c r="BR985" s="1"/>
  <c r="BB985"/>
  <c r="BP985" s="1"/>
  <c r="AZ985"/>
  <c r="BN985" s="1"/>
  <c r="AX985"/>
  <c r="BL985" s="1"/>
  <c r="AV985"/>
  <c r="BJ985" s="1"/>
  <c r="AT985"/>
  <c r="BH985" s="1"/>
  <c r="BE985"/>
  <c r="BS985" s="1"/>
  <c r="BC985"/>
  <c r="BQ985" s="1"/>
  <c r="BA985"/>
  <c r="BO985" s="1"/>
  <c r="AY985"/>
  <c r="BM985" s="1"/>
  <c r="AW985"/>
  <c r="BK985" s="1"/>
  <c r="AU985"/>
  <c r="BI985" s="1"/>
  <c r="BE986"/>
  <c r="BS986" s="1"/>
  <c r="BC986"/>
  <c r="BQ986" s="1"/>
  <c r="BA986"/>
  <c r="BO986" s="1"/>
  <c r="AY986"/>
  <c r="BM986" s="1"/>
  <c r="AW986"/>
  <c r="BK986" s="1"/>
  <c r="AU986"/>
  <c r="BI986" s="1"/>
  <c r="BF986"/>
  <c r="BT986" s="1"/>
  <c r="BD986"/>
  <c r="BR986" s="1"/>
  <c r="BB986"/>
  <c r="BP986" s="1"/>
  <c r="AZ986"/>
  <c r="BN986" s="1"/>
  <c r="AX986"/>
  <c r="BL986" s="1"/>
  <c r="AV986"/>
  <c r="BJ986" s="1"/>
  <c r="AT986"/>
  <c r="BH986" s="1"/>
  <c r="BF987"/>
  <c r="BT987" s="1"/>
  <c r="BD987"/>
  <c r="BR987" s="1"/>
  <c r="BB987"/>
  <c r="BP987" s="1"/>
  <c r="AZ987"/>
  <c r="BN987" s="1"/>
  <c r="AX987"/>
  <c r="BL987" s="1"/>
  <c r="AV987"/>
  <c r="BJ987" s="1"/>
  <c r="AT987"/>
  <c r="BH987" s="1"/>
  <c r="BE987"/>
  <c r="BS987" s="1"/>
  <c r="BC987"/>
  <c r="BQ987" s="1"/>
  <c r="BA987"/>
  <c r="BO987" s="1"/>
  <c r="AY987"/>
  <c r="BM987" s="1"/>
  <c r="AW987"/>
  <c r="BK987" s="1"/>
  <c r="AU987"/>
  <c r="BI987" s="1"/>
  <c r="BE988"/>
  <c r="BS988" s="1"/>
  <c r="BC988"/>
  <c r="BQ988" s="1"/>
  <c r="BA988"/>
  <c r="BO988" s="1"/>
  <c r="AY988"/>
  <c r="BM988" s="1"/>
  <c r="AW988"/>
  <c r="BK988" s="1"/>
  <c r="AU988"/>
  <c r="BI988" s="1"/>
  <c r="BF988"/>
  <c r="BT988" s="1"/>
  <c r="BD988"/>
  <c r="BR988" s="1"/>
  <c r="BB988"/>
  <c r="BP988" s="1"/>
  <c r="AZ988"/>
  <c r="BN988" s="1"/>
  <c r="AX988"/>
  <c r="BL988" s="1"/>
  <c r="AV988"/>
  <c r="BJ988" s="1"/>
  <c r="AT988"/>
  <c r="BH988" s="1"/>
  <c r="BF989"/>
  <c r="BT989" s="1"/>
  <c r="BD989"/>
  <c r="BR989" s="1"/>
  <c r="BB989"/>
  <c r="BP989" s="1"/>
  <c r="AZ989"/>
  <c r="BN989" s="1"/>
  <c r="AX989"/>
  <c r="BL989" s="1"/>
  <c r="AV989"/>
  <c r="BJ989" s="1"/>
  <c r="AT989"/>
  <c r="BH989" s="1"/>
  <c r="BE989"/>
  <c r="BS989" s="1"/>
  <c r="BC989"/>
  <c r="BQ989" s="1"/>
  <c r="BA989"/>
  <c r="BO989" s="1"/>
  <c r="AY989"/>
  <c r="BM989" s="1"/>
  <c r="AW989"/>
  <c r="BK989" s="1"/>
  <c r="AU989"/>
  <c r="BI989" s="1"/>
  <c r="BE990"/>
  <c r="BS990" s="1"/>
  <c r="BC990"/>
  <c r="BQ990" s="1"/>
  <c r="BA990"/>
  <c r="BO990" s="1"/>
  <c r="AY990"/>
  <c r="BM990" s="1"/>
  <c r="AW990"/>
  <c r="BK990" s="1"/>
  <c r="AU990"/>
  <c r="BI990" s="1"/>
  <c r="BF990"/>
  <c r="BT990" s="1"/>
  <c r="BD990"/>
  <c r="BR990" s="1"/>
  <c r="BB990"/>
  <c r="BP990" s="1"/>
  <c r="AZ990"/>
  <c r="BN990" s="1"/>
  <c r="AX990"/>
  <c r="BL990" s="1"/>
  <c r="AV990"/>
  <c r="BJ990" s="1"/>
  <c r="AT990"/>
  <c r="BH990" s="1"/>
  <c r="BF991"/>
  <c r="BT991" s="1"/>
  <c r="BD991"/>
  <c r="BR991" s="1"/>
  <c r="BB991"/>
  <c r="BP991" s="1"/>
  <c r="AZ991"/>
  <c r="BN991" s="1"/>
  <c r="AX991"/>
  <c r="BL991" s="1"/>
  <c r="AV991"/>
  <c r="BJ991" s="1"/>
  <c r="AT991"/>
  <c r="BH991" s="1"/>
  <c r="BE991"/>
  <c r="BS991" s="1"/>
  <c r="BC991"/>
  <c r="BQ991" s="1"/>
  <c r="BA991"/>
  <c r="BO991" s="1"/>
  <c r="AY991"/>
  <c r="BM991" s="1"/>
  <c r="AW991"/>
  <c r="BK991" s="1"/>
  <c r="AU991"/>
  <c r="BI991" s="1"/>
  <c r="BE992"/>
  <c r="BS992" s="1"/>
  <c r="BC992"/>
  <c r="BQ992" s="1"/>
  <c r="BA992"/>
  <c r="BO992" s="1"/>
  <c r="AY992"/>
  <c r="BM992" s="1"/>
  <c r="AW992"/>
  <c r="BK992" s="1"/>
  <c r="AU992"/>
  <c r="BI992" s="1"/>
  <c r="BF992"/>
  <c r="BT992" s="1"/>
  <c r="BD992"/>
  <c r="BR992" s="1"/>
  <c r="BB992"/>
  <c r="BP992" s="1"/>
  <c r="AZ992"/>
  <c r="BN992" s="1"/>
  <c r="AX992"/>
  <c r="BL992" s="1"/>
  <c r="AV992"/>
  <c r="BJ992" s="1"/>
  <c r="AT992"/>
  <c r="BH992" s="1"/>
  <c r="BF993"/>
  <c r="BT993" s="1"/>
  <c r="BD993"/>
  <c r="BR993" s="1"/>
  <c r="BB993"/>
  <c r="BP993" s="1"/>
  <c r="AZ993"/>
  <c r="BN993" s="1"/>
  <c r="AX993"/>
  <c r="BL993" s="1"/>
  <c r="AV993"/>
  <c r="BJ993" s="1"/>
  <c r="AT993"/>
  <c r="BH993" s="1"/>
  <c r="BE993"/>
  <c r="BS993" s="1"/>
  <c r="BC993"/>
  <c r="BQ993" s="1"/>
  <c r="BA993"/>
  <c r="BO993" s="1"/>
  <c r="AY993"/>
  <c r="BM993" s="1"/>
  <c r="AW993"/>
  <c r="BK993" s="1"/>
  <c r="AU993"/>
  <c r="BI993" s="1"/>
  <c r="BE994"/>
  <c r="BS994" s="1"/>
  <c r="BC994"/>
  <c r="BQ994" s="1"/>
  <c r="BA994"/>
  <c r="BO994" s="1"/>
  <c r="AY994"/>
  <c r="BM994" s="1"/>
  <c r="AW994"/>
  <c r="BK994" s="1"/>
  <c r="AU994"/>
  <c r="BI994" s="1"/>
  <c r="BF994"/>
  <c r="BT994" s="1"/>
  <c r="BD994"/>
  <c r="BR994" s="1"/>
  <c r="BB994"/>
  <c r="BP994" s="1"/>
  <c r="AZ994"/>
  <c r="BN994" s="1"/>
  <c r="AX994"/>
  <c r="BL994" s="1"/>
  <c r="AV994"/>
  <c r="BJ994" s="1"/>
  <c r="AT994"/>
  <c r="BH994" s="1"/>
  <c r="BF995"/>
  <c r="BT995" s="1"/>
  <c r="BD995"/>
  <c r="BR995" s="1"/>
  <c r="BB995"/>
  <c r="BP995" s="1"/>
  <c r="AZ995"/>
  <c r="BN995" s="1"/>
  <c r="AX995"/>
  <c r="BL995" s="1"/>
  <c r="AV995"/>
  <c r="BJ995" s="1"/>
  <c r="AT995"/>
  <c r="BH995" s="1"/>
  <c r="BE995"/>
  <c r="BS995" s="1"/>
  <c r="BC995"/>
  <c r="BQ995" s="1"/>
  <c r="BA995"/>
  <c r="BO995" s="1"/>
  <c r="AY995"/>
  <c r="BM995" s="1"/>
  <c r="AW995"/>
  <c r="BK995" s="1"/>
  <c r="AU995"/>
  <c r="BI995" s="1"/>
  <c r="BE996"/>
  <c r="BS996" s="1"/>
  <c r="BC996"/>
  <c r="BQ996" s="1"/>
  <c r="BA996"/>
  <c r="BO996" s="1"/>
  <c r="AY996"/>
  <c r="BM996" s="1"/>
  <c r="AW996"/>
  <c r="BK996" s="1"/>
  <c r="AU996"/>
  <c r="BI996" s="1"/>
  <c r="BF996"/>
  <c r="BT996" s="1"/>
  <c r="BD996"/>
  <c r="BR996" s="1"/>
  <c r="BB996"/>
  <c r="BP996" s="1"/>
  <c r="AZ996"/>
  <c r="BN996" s="1"/>
  <c r="AX996"/>
  <c r="BL996" s="1"/>
  <c r="AV996"/>
  <c r="BJ996" s="1"/>
  <c r="AT996"/>
  <c r="BH996" s="1"/>
  <c r="BF997"/>
  <c r="BT997" s="1"/>
  <c r="BD997"/>
  <c r="BR997" s="1"/>
  <c r="BB997"/>
  <c r="BP997" s="1"/>
  <c r="AZ997"/>
  <c r="BN997" s="1"/>
  <c r="AX997"/>
  <c r="BL997" s="1"/>
  <c r="AV997"/>
  <c r="BJ997" s="1"/>
  <c r="AT997"/>
  <c r="BH997" s="1"/>
  <c r="BE997"/>
  <c r="BS997" s="1"/>
  <c r="BC997"/>
  <c r="BQ997" s="1"/>
  <c r="BA997"/>
  <c r="BO997" s="1"/>
  <c r="AY997"/>
  <c r="BM997" s="1"/>
  <c r="AW997"/>
  <c r="BK997" s="1"/>
  <c r="AU997"/>
  <c r="BI997" s="1"/>
  <c r="BE998"/>
  <c r="BS998" s="1"/>
  <c r="BC998"/>
  <c r="BQ998" s="1"/>
  <c r="BA998"/>
  <c r="BO998" s="1"/>
  <c r="AY998"/>
  <c r="BM998" s="1"/>
  <c r="AW998"/>
  <c r="BK998" s="1"/>
  <c r="AU998"/>
  <c r="BI998" s="1"/>
  <c r="BF998"/>
  <c r="BT998" s="1"/>
  <c r="BD998"/>
  <c r="BR998" s="1"/>
  <c r="BB998"/>
  <c r="BP998" s="1"/>
  <c r="AZ998"/>
  <c r="BN998" s="1"/>
  <c r="AX998"/>
  <c r="BL998" s="1"/>
  <c r="AV998"/>
  <c r="BJ998" s="1"/>
  <c r="AT998"/>
  <c r="BH998" s="1"/>
  <c r="BF999"/>
  <c r="BT999" s="1"/>
  <c r="BD999"/>
  <c r="BR999" s="1"/>
  <c r="BB999"/>
  <c r="BP999" s="1"/>
  <c r="AZ999"/>
  <c r="BN999" s="1"/>
  <c r="AX999"/>
  <c r="BL999" s="1"/>
  <c r="AV999"/>
  <c r="BJ999" s="1"/>
  <c r="AT999"/>
  <c r="BH999" s="1"/>
  <c r="BE999"/>
  <c r="BS999" s="1"/>
  <c r="BC999"/>
  <c r="BQ999" s="1"/>
  <c r="BA999"/>
  <c r="BO999" s="1"/>
  <c r="AY999"/>
  <c r="BM999" s="1"/>
  <c r="AW999"/>
  <c r="BK999" s="1"/>
  <c r="AU999"/>
  <c r="BI999" s="1"/>
  <c r="BE1000"/>
  <c r="BS1000" s="1"/>
  <c r="BC1000"/>
  <c r="BQ1000" s="1"/>
  <c r="BA1000"/>
  <c r="BO1000" s="1"/>
  <c r="AY1000"/>
  <c r="BM1000" s="1"/>
  <c r="AW1000"/>
  <c r="BK1000" s="1"/>
  <c r="AU1000"/>
  <c r="BI1000" s="1"/>
  <c r="BF1000"/>
  <c r="BT1000" s="1"/>
  <c r="BD1000"/>
  <c r="BR1000" s="1"/>
  <c r="BB1000"/>
  <c r="BP1000" s="1"/>
  <c r="AZ1000"/>
  <c r="BN1000" s="1"/>
  <c r="AX1000"/>
  <c r="BL1000" s="1"/>
  <c r="AV1000"/>
  <c r="BJ1000" s="1"/>
  <c r="AT1000"/>
  <c r="BH1000" s="1"/>
  <c r="BF1001"/>
  <c r="BT1001" s="1"/>
  <c r="BD1001"/>
  <c r="BR1001" s="1"/>
  <c r="BB1001"/>
  <c r="BP1001" s="1"/>
  <c r="AZ1001"/>
  <c r="BN1001" s="1"/>
  <c r="AX1001"/>
  <c r="BL1001" s="1"/>
  <c r="AV1001"/>
  <c r="BJ1001" s="1"/>
  <c r="AT1001"/>
  <c r="BH1001" s="1"/>
  <c r="BE1001"/>
  <c r="BS1001" s="1"/>
  <c r="BC1001"/>
  <c r="BQ1001" s="1"/>
  <c r="BA1001"/>
  <c r="BO1001" s="1"/>
  <c r="AY1001"/>
  <c r="BM1001" s="1"/>
  <c r="AW1001"/>
  <c r="BK1001" s="1"/>
  <c r="AU1001"/>
  <c r="BI1001" s="1"/>
  <c r="BE1002"/>
  <c r="BS1002" s="1"/>
  <c r="BC1002"/>
  <c r="BQ1002" s="1"/>
  <c r="BA1002"/>
  <c r="BO1002" s="1"/>
  <c r="AY1002"/>
  <c r="BM1002" s="1"/>
  <c r="AW1002"/>
  <c r="BK1002" s="1"/>
  <c r="AU1002"/>
  <c r="BI1002" s="1"/>
  <c r="BF1002"/>
  <c r="BT1002" s="1"/>
  <c r="BD1002"/>
  <c r="BR1002" s="1"/>
  <c r="BB1002"/>
  <c r="BP1002" s="1"/>
  <c r="AZ1002"/>
  <c r="BN1002" s="1"/>
  <c r="AX1002"/>
  <c r="BL1002" s="1"/>
  <c r="AV1002"/>
  <c r="BJ1002" s="1"/>
  <c r="AT1002"/>
  <c r="BH1002" s="1"/>
  <c r="BF1003"/>
  <c r="BT1003" s="1"/>
  <c r="BD1003"/>
  <c r="BR1003" s="1"/>
  <c r="BB1003"/>
  <c r="BP1003" s="1"/>
  <c r="AZ1003"/>
  <c r="BN1003" s="1"/>
  <c r="AX1003"/>
  <c r="BL1003" s="1"/>
  <c r="AV1003"/>
  <c r="BJ1003" s="1"/>
  <c r="AT1003"/>
  <c r="BH1003" s="1"/>
  <c r="BE1003"/>
  <c r="BS1003" s="1"/>
  <c r="BC1003"/>
  <c r="BQ1003" s="1"/>
  <c r="BA1003"/>
  <c r="BO1003" s="1"/>
  <c r="AY1003"/>
  <c r="BM1003" s="1"/>
  <c r="AW1003"/>
  <c r="BK1003" s="1"/>
  <c r="AU1003"/>
  <c r="BI1003" s="1"/>
  <c r="BE1004"/>
  <c r="BS1004" s="1"/>
  <c r="BC1004"/>
  <c r="BQ1004" s="1"/>
  <c r="BA1004"/>
  <c r="BO1004" s="1"/>
  <c r="AY1004"/>
  <c r="BM1004" s="1"/>
  <c r="AW1004"/>
  <c r="BK1004" s="1"/>
  <c r="AU1004"/>
  <c r="BI1004" s="1"/>
  <c r="BF1004"/>
  <c r="BT1004" s="1"/>
  <c r="BD1004"/>
  <c r="BR1004" s="1"/>
  <c r="BB1004"/>
  <c r="BP1004" s="1"/>
  <c r="AZ1004"/>
  <c r="BN1004" s="1"/>
  <c r="AX1004"/>
  <c r="BL1004" s="1"/>
  <c r="AV1004"/>
  <c r="BJ1004" s="1"/>
  <c r="AT1004"/>
  <c r="BH1004" s="1"/>
  <c r="BF1005"/>
  <c r="BT1005" s="1"/>
  <c r="BD1005"/>
  <c r="BR1005" s="1"/>
  <c r="BB1005"/>
  <c r="BP1005" s="1"/>
  <c r="AZ1005"/>
  <c r="BN1005" s="1"/>
  <c r="AX1005"/>
  <c r="BL1005" s="1"/>
  <c r="AV1005"/>
  <c r="BJ1005" s="1"/>
  <c r="AT1005"/>
  <c r="BH1005" s="1"/>
  <c r="BE1005"/>
  <c r="BS1005" s="1"/>
  <c r="BC1005"/>
  <c r="BQ1005" s="1"/>
  <c r="BA1005"/>
  <c r="BO1005" s="1"/>
  <c r="AY1005"/>
  <c r="BM1005" s="1"/>
  <c r="AW1005"/>
  <c r="BK1005" s="1"/>
  <c r="AU1005"/>
  <c r="BI1005" s="1"/>
  <c r="BE1006"/>
  <c r="BS1006" s="1"/>
  <c r="BC1006"/>
  <c r="BQ1006" s="1"/>
  <c r="BA1006"/>
  <c r="BO1006" s="1"/>
  <c r="AY1006"/>
  <c r="BM1006" s="1"/>
  <c r="AW1006"/>
  <c r="BK1006" s="1"/>
  <c r="AU1006"/>
  <c r="BI1006" s="1"/>
  <c r="BF1006"/>
  <c r="BT1006" s="1"/>
  <c r="BD1006"/>
  <c r="BR1006" s="1"/>
  <c r="BB1006"/>
  <c r="BP1006" s="1"/>
  <c r="AZ1006"/>
  <c r="BN1006" s="1"/>
  <c r="AX1006"/>
  <c r="BL1006" s="1"/>
  <c r="AV1006"/>
  <c r="BJ1006" s="1"/>
  <c r="AT1006"/>
  <c r="BH1006" s="1"/>
  <c r="BF1007"/>
  <c r="BT1007" s="1"/>
  <c r="BD1007"/>
  <c r="BR1007" s="1"/>
  <c r="BB1007"/>
  <c r="BP1007" s="1"/>
  <c r="AZ1007"/>
  <c r="BN1007" s="1"/>
  <c r="AX1007"/>
  <c r="BL1007" s="1"/>
  <c r="AV1007"/>
  <c r="BJ1007" s="1"/>
  <c r="AT1007"/>
  <c r="BH1007" s="1"/>
  <c r="BE1007"/>
  <c r="BS1007" s="1"/>
  <c r="BC1007"/>
  <c r="BQ1007" s="1"/>
  <c r="BA1007"/>
  <c r="BO1007" s="1"/>
  <c r="AY1007"/>
  <c r="BM1007" s="1"/>
  <c r="AW1007"/>
  <c r="BK1007" s="1"/>
  <c r="AU1007"/>
  <c r="BI1007" s="1"/>
  <c r="BE1008"/>
  <c r="BS1008" s="1"/>
  <c r="BC1008"/>
  <c r="BQ1008" s="1"/>
  <c r="BA1008"/>
  <c r="BO1008" s="1"/>
  <c r="AY1008"/>
  <c r="BM1008" s="1"/>
  <c r="AW1008"/>
  <c r="BK1008" s="1"/>
  <c r="AU1008"/>
  <c r="BI1008" s="1"/>
  <c r="BF1008"/>
  <c r="BT1008" s="1"/>
  <c r="BD1008"/>
  <c r="BR1008" s="1"/>
  <c r="BB1008"/>
  <c r="BP1008" s="1"/>
  <c r="AZ1008"/>
  <c r="BN1008" s="1"/>
  <c r="AX1008"/>
  <c r="BL1008" s="1"/>
  <c r="AV1008"/>
  <c r="BJ1008" s="1"/>
  <c r="AT1008"/>
  <c r="BH1008" s="1"/>
  <c r="BF1009"/>
  <c r="BT1009" s="1"/>
  <c r="BD1009"/>
  <c r="BR1009" s="1"/>
  <c r="BB1009"/>
  <c r="BP1009" s="1"/>
  <c r="AZ1009"/>
  <c r="BN1009" s="1"/>
  <c r="AX1009"/>
  <c r="BL1009" s="1"/>
  <c r="AV1009"/>
  <c r="BJ1009" s="1"/>
  <c r="AT1009"/>
  <c r="BH1009" s="1"/>
  <c r="BE1009"/>
  <c r="BS1009" s="1"/>
  <c r="BC1009"/>
  <c r="BQ1009" s="1"/>
  <c r="BA1009"/>
  <c r="BO1009" s="1"/>
  <c r="AY1009"/>
  <c r="BM1009" s="1"/>
  <c r="AW1009"/>
  <c r="BK1009" s="1"/>
  <c r="AU1009"/>
  <c r="BI1009" s="1"/>
  <c r="BE1010"/>
  <c r="BS1010" s="1"/>
  <c r="BC1010"/>
  <c r="BQ1010" s="1"/>
  <c r="BA1010"/>
  <c r="BO1010" s="1"/>
  <c r="AY1010"/>
  <c r="BM1010" s="1"/>
  <c r="AW1010"/>
  <c r="BK1010" s="1"/>
  <c r="AU1010"/>
  <c r="BI1010" s="1"/>
  <c r="BF1010"/>
  <c r="BT1010" s="1"/>
  <c r="BD1010"/>
  <c r="BR1010" s="1"/>
  <c r="BB1010"/>
  <c r="BP1010" s="1"/>
  <c r="AZ1010"/>
  <c r="BN1010" s="1"/>
  <c r="AX1010"/>
  <c r="BL1010" s="1"/>
  <c r="AV1010"/>
  <c r="BJ1010" s="1"/>
  <c r="AT1010"/>
  <c r="BH1010" s="1"/>
  <c r="BF1011"/>
  <c r="BT1011" s="1"/>
  <c r="BD1011"/>
  <c r="BR1011" s="1"/>
  <c r="BB1011"/>
  <c r="BP1011" s="1"/>
  <c r="AZ1011"/>
  <c r="BN1011" s="1"/>
  <c r="AX1011"/>
  <c r="BL1011" s="1"/>
  <c r="AV1011"/>
  <c r="BJ1011" s="1"/>
  <c r="AT1011"/>
  <c r="BH1011" s="1"/>
  <c r="BE1011"/>
  <c r="BS1011" s="1"/>
  <c r="BC1011"/>
  <c r="BQ1011" s="1"/>
  <c r="BA1011"/>
  <c r="BO1011" s="1"/>
  <c r="AY1011"/>
  <c r="BM1011" s="1"/>
  <c r="AW1011"/>
  <c r="BK1011" s="1"/>
  <c r="AU1011"/>
  <c r="BI1011" s="1"/>
  <c r="BE1012"/>
  <c r="BS1012" s="1"/>
  <c r="BC1012"/>
  <c r="BQ1012" s="1"/>
  <c r="BA1012"/>
  <c r="BO1012" s="1"/>
  <c r="AY1012"/>
  <c r="BM1012" s="1"/>
  <c r="AW1012"/>
  <c r="BK1012" s="1"/>
  <c r="AU1012"/>
  <c r="BI1012" s="1"/>
  <c r="BF1012"/>
  <c r="BT1012" s="1"/>
  <c r="BD1012"/>
  <c r="BR1012" s="1"/>
  <c r="BB1012"/>
  <c r="BP1012" s="1"/>
  <c r="AZ1012"/>
  <c r="BN1012" s="1"/>
  <c r="AX1012"/>
  <c r="BL1012" s="1"/>
  <c r="AV1012"/>
  <c r="BJ1012" s="1"/>
  <c r="AT1012"/>
  <c r="BH1012" s="1"/>
  <c r="BF1013"/>
  <c r="BT1013" s="1"/>
  <c r="BD1013"/>
  <c r="BR1013" s="1"/>
  <c r="BB1013"/>
  <c r="BP1013" s="1"/>
  <c r="AZ1013"/>
  <c r="BN1013" s="1"/>
  <c r="AX1013"/>
  <c r="BL1013" s="1"/>
  <c r="AV1013"/>
  <c r="BJ1013" s="1"/>
  <c r="AT1013"/>
  <c r="BH1013" s="1"/>
  <c r="BE1013"/>
  <c r="BS1013" s="1"/>
  <c r="BC1013"/>
  <c r="BQ1013" s="1"/>
  <c r="BA1013"/>
  <c r="BO1013" s="1"/>
  <c r="AY1013"/>
  <c r="BM1013" s="1"/>
  <c r="AW1013"/>
  <c r="BK1013" s="1"/>
  <c r="AU1013"/>
  <c r="BI1013" s="1"/>
  <c r="BE1014"/>
  <c r="BS1014" s="1"/>
  <c r="BC1014"/>
  <c r="BQ1014" s="1"/>
  <c r="BA1014"/>
  <c r="BO1014" s="1"/>
  <c r="AY1014"/>
  <c r="BM1014" s="1"/>
  <c r="AW1014"/>
  <c r="BK1014" s="1"/>
  <c r="AU1014"/>
  <c r="BI1014" s="1"/>
  <c r="BF1014"/>
  <c r="BT1014" s="1"/>
  <c r="BD1014"/>
  <c r="BR1014" s="1"/>
  <c r="BB1014"/>
  <c r="BP1014" s="1"/>
  <c r="AZ1014"/>
  <c r="BN1014" s="1"/>
  <c r="AX1014"/>
  <c r="BL1014" s="1"/>
  <c r="AV1014"/>
  <c r="BJ1014" s="1"/>
  <c r="AT1014"/>
  <c r="BH1014" s="1"/>
  <c r="BF1015"/>
  <c r="BT1015" s="1"/>
  <c r="BD1015"/>
  <c r="BR1015" s="1"/>
  <c r="BB1015"/>
  <c r="BP1015" s="1"/>
  <c r="AZ1015"/>
  <c r="BN1015" s="1"/>
  <c r="AX1015"/>
  <c r="BL1015" s="1"/>
  <c r="AV1015"/>
  <c r="BJ1015" s="1"/>
  <c r="AT1015"/>
  <c r="BH1015" s="1"/>
  <c r="BE1015"/>
  <c r="BS1015" s="1"/>
  <c r="BC1015"/>
  <c r="BQ1015" s="1"/>
  <c r="BA1015"/>
  <c r="BO1015" s="1"/>
  <c r="AY1015"/>
  <c r="BM1015" s="1"/>
  <c r="AW1015"/>
  <c r="BK1015" s="1"/>
  <c r="AU1015"/>
  <c r="BI1015" s="1"/>
  <c r="BE1016"/>
  <c r="BS1016" s="1"/>
  <c r="BC1016"/>
  <c r="BQ1016" s="1"/>
  <c r="BA1016"/>
  <c r="BO1016" s="1"/>
  <c r="AY1016"/>
  <c r="BM1016" s="1"/>
  <c r="AW1016"/>
  <c r="BK1016" s="1"/>
  <c r="AU1016"/>
  <c r="BI1016" s="1"/>
  <c r="BF1016"/>
  <c r="BT1016" s="1"/>
  <c r="BD1016"/>
  <c r="BR1016" s="1"/>
  <c r="BB1016"/>
  <c r="BP1016" s="1"/>
  <c r="AZ1016"/>
  <c r="BN1016" s="1"/>
  <c r="AX1016"/>
  <c r="BL1016" s="1"/>
  <c r="AV1016"/>
  <c r="BJ1016" s="1"/>
  <c r="AT1016"/>
  <c r="BH1016" s="1"/>
  <c r="BF1017"/>
  <c r="BT1017" s="1"/>
  <c r="BD1017"/>
  <c r="BR1017" s="1"/>
  <c r="BB1017"/>
  <c r="BP1017" s="1"/>
  <c r="AZ1017"/>
  <c r="BN1017" s="1"/>
  <c r="AX1017"/>
  <c r="BL1017" s="1"/>
  <c r="AV1017"/>
  <c r="BJ1017" s="1"/>
  <c r="AT1017"/>
  <c r="BH1017" s="1"/>
  <c r="BE1017"/>
  <c r="BS1017" s="1"/>
  <c r="BC1017"/>
  <c r="BQ1017" s="1"/>
  <c r="BA1017"/>
  <c r="BO1017" s="1"/>
  <c r="AY1017"/>
  <c r="BM1017" s="1"/>
  <c r="AW1017"/>
  <c r="BK1017" s="1"/>
  <c r="AU1017"/>
  <c r="BI1017" s="1"/>
  <c r="BE1018"/>
  <c r="BS1018" s="1"/>
  <c r="BC1018"/>
  <c r="BQ1018" s="1"/>
  <c r="BA1018"/>
  <c r="BO1018" s="1"/>
  <c r="AY1018"/>
  <c r="BM1018" s="1"/>
  <c r="AW1018"/>
  <c r="BK1018" s="1"/>
  <c r="AU1018"/>
  <c r="BI1018" s="1"/>
  <c r="BF1018"/>
  <c r="BT1018" s="1"/>
  <c r="BD1018"/>
  <c r="BR1018" s="1"/>
  <c r="BB1018"/>
  <c r="BP1018" s="1"/>
  <c r="AZ1018"/>
  <c r="BN1018" s="1"/>
  <c r="AX1018"/>
  <c r="BL1018" s="1"/>
  <c r="AV1018"/>
  <c r="BJ1018" s="1"/>
  <c r="AT1018"/>
  <c r="BH1018" s="1"/>
  <c r="BF1019"/>
  <c r="BT1019" s="1"/>
  <c r="BD1019"/>
  <c r="BR1019" s="1"/>
  <c r="BB1019"/>
  <c r="BP1019" s="1"/>
  <c r="AZ1019"/>
  <c r="BN1019" s="1"/>
  <c r="AX1019"/>
  <c r="BL1019" s="1"/>
  <c r="AV1019"/>
  <c r="BJ1019" s="1"/>
  <c r="AT1019"/>
  <c r="BH1019" s="1"/>
  <c r="BE1019"/>
  <c r="BS1019" s="1"/>
  <c r="BC1019"/>
  <c r="BQ1019" s="1"/>
  <c r="BA1019"/>
  <c r="BO1019" s="1"/>
  <c r="AY1019"/>
  <c r="BM1019" s="1"/>
  <c r="AW1019"/>
  <c r="BK1019" s="1"/>
  <c r="AU1019"/>
  <c r="BI1019" s="1"/>
  <c r="BE1020"/>
  <c r="BS1020" s="1"/>
  <c r="BC1020"/>
  <c r="BQ1020" s="1"/>
  <c r="BA1020"/>
  <c r="BO1020" s="1"/>
  <c r="AY1020"/>
  <c r="BM1020" s="1"/>
  <c r="AW1020"/>
  <c r="BK1020" s="1"/>
  <c r="AU1020"/>
  <c r="BI1020" s="1"/>
  <c r="BF1020"/>
  <c r="BT1020" s="1"/>
  <c r="BD1020"/>
  <c r="BR1020" s="1"/>
  <c r="BB1020"/>
  <c r="BP1020" s="1"/>
  <c r="AZ1020"/>
  <c r="BN1020" s="1"/>
  <c r="AX1020"/>
  <c r="BL1020" s="1"/>
  <c r="AV1020"/>
  <c r="BJ1020" s="1"/>
  <c r="AT1020"/>
  <c r="BH1020" s="1"/>
  <c r="BF1021"/>
  <c r="BT1021" s="1"/>
  <c r="BD1021"/>
  <c r="BR1021" s="1"/>
  <c r="BB1021"/>
  <c r="BP1021" s="1"/>
  <c r="AZ1021"/>
  <c r="BN1021" s="1"/>
  <c r="AX1021"/>
  <c r="BL1021" s="1"/>
  <c r="AV1021"/>
  <c r="BJ1021" s="1"/>
  <c r="AT1021"/>
  <c r="BH1021" s="1"/>
  <c r="BE1021"/>
  <c r="BS1021" s="1"/>
  <c r="BC1021"/>
  <c r="BQ1021" s="1"/>
  <c r="BA1021"/>
  <c r="BO1021" s="1"/>
  <c r="AY1021"/>
  <c r="BM1021" s="1"/>
  <c r="AW1021"/>
  <c r="BK1021" s="1"/>
  <c r="AU1021"/>
  <c r="BI1021" s="1"/>
  <c r="BE1022"/>
  <c r="BS1022" s="1"/>
  <c r="BC1022"/>
  <c r="BQ1022" s="1"/>
  <c r="BA1022"/>
  <c r="BO1022" s="1"/>
  <c r="AY1022"/>
  <c r="BM1022" s="1"/>
  <c r="AW1022"/>
  <c r="BK1022" s="1"/>
  <c r="AU1022"/>
  <c r="BI1022" s="1"/>
  <c r="BF1022"/>
  <c r="BT1022" s="1"/>
  <c r="BD1022"/>
  <c r="BR1022" s="1"/>
  <c r="BB1022"/>
  <c r="BP1022" s="1"/>
  <c r="AZ1022"/>
  <c r="BN1022" s="1"/>
  <c r="AX1022"/>
  <c r="BL1022" s="1"/>
  <c r="AV1022"/>
  <c r="BJ1022" s="1"/>
  <c r="AT1022"/>
  <c r="BH1022" s="1"/>
  <c r="BF1023"/>
  <c r="BT1023" s="1"/>
  <c r="BD1023"/>
  <c r="BR1023" s="1"/>
  <c r="BB1023"/>
  <c r="BP1023" s="1"/>
  <c r="AZ1023"/>
  <c r="BN1023" s="1"/>
  <c r="AX1023"/>
  <c r="BL1023" s="1"/>
  <c r="AV1023"/>
  <c r="BJ1023" s="1"/>
  <c r="AT1023"/>
  <c r="BH1023" s="1"/>
  <c r="BE1023"/>
  <c r="BS1023" s="1"/>
  <c r="BC1023"/>
  <c r="BQ1023" s="1"/>
  <c r="BA1023"/>
  <c r="BO1023" s="1"/>
  <c r="AY1023"/>
  <c r="BM1023" s="1"/>
  <c r="AW1023"/>
  <c r="BK1023" s="1"/>
  <c r="AU1023"/>
  <c r="BI1023" s="1"/>
  <c r="BE1024"/>
  <c r="BS1024" s="1"/>
  <c r="BC1024"/>
  <c r="BQ1024" s="1"/>
  <c r="BA1024"/>
  <c r="BO1024" s="1"/>
  <c r="AY1024"/>
  <c r="BM1024" s="1"/>
  <c r="AW1024"/>
  <c r="BK1024" s="1"/>
  <c r="AU1024"/>
  <c r="BI1024" s="1"/>
  <c r="BF1024"/>
  <c r="BT1024" s="1"/>
  <c r="BD1024"/>
  <c r="BR1024" s="1"/>
  <c r="BB1024"/>
  <c r="BP1024" s="1"/>
  <c r="AZ1024"/>
  <c r="BN1024" s="1"/>
  <c r="AX1024"/>
  <c r="BL1024" s="1"/>
  <c r="AV1024"/>
  <c r="BJ1024" s="1"/>
  <c r="AT1024"/>
  <c r="BH1024" s="1"/>
  <c r="BF1025"/>
  <c r="BT1025" s="1"/>
  <c r="BD1025"/>
  <c r="BR1025" s="1"/>
  <c r="BB1025"/>
  <c r="BP1025" s="1"/>
  <c r="AZ1025"/>
  <c r="BN1025" s="1"/>
  <c r="AX1025"/>
  <c r="BL1025" s="1"/>
  <c r="AV1025"/>
  <c r="BJ1025" s="1"/>
  <c r="AT1025"/>
  <c r="BH1025" s="1"/>
  <c r="BE1025"/>
  <c r="BS1025" s="1"/>
  <c r="BC1025"/>
  <c r="BQ1025" s="1"/>
  <c r="BA1025"/>
  <c r="BO1025" s="1"/>
  <c r="AY1025"/>
  <c r="BM1025" s="1"/>
  <c r="AW1025"/>
  <c r="BK1025" s="1"/>
  <c r="AU1025"/>
  <c r="BI1025" s="1"/>
  <c r="BE1026"/>
  <c r="BS1026" s="1"/>
  <c r="BC1026"/>
  <c r="BQ1026" s="1"/>
  <c r="BA1026"/>
  <c r="BO1026" s="1"/>
  <c r="AY1026"/>
  <c r="BM1026" s="1"/>
  <c r="AW1026"/>
  <c r="BK1026" s="1"/>
  <c r="AU1026"/>
  <c r="BI1026" s="1"/>
  <c r="BF1026"/>
  <c r="BT1026" s="1"/>
  <c r="BD1026"/>
  <c r="BR1026" s="1"/>
  <c r="BB1026"/>
  <c r="BP1026" s="1"/>
  <c r="AZ1026"/>
  <c r="BN1026" s="1"/>
  <c r="AX1026"/>
  <c r="BL1026" s="1"/>
  <c r="AV1026"/>
  <c r="BJ1026" s="1"/>
  <c r="AT1026"/>
  <c r="BH1026" s="1"/>
  <c r="BF1027"/>
  <c r="BT1027" s="1"/>
  <c r="BD1027"/>
  <c r="BR1027" s="1"/>
  <c r="BB1027"/>
  <c r="BP1027" s="1"/>
  <c r="AZ1027"/>
  <c r="BN1027" s="1"/>
  <c r="AX1027"/>
  <c r="BL1027" s="1"/>
  <c r="AV1027"/>
  <c r="BJ1027" s="1"/>
  <c r="AT1027"/>
  <c r="BH1027" s="1"/>
  <c r="BE1027"/>
  <c r="BS1027" s="1"/>
  <c r="BC1027"/>
  <c r="BQ1027" s="1"/>
  <c r="BA1027"/>
  <c r="BO1027" s="1"/>
  <c r="AY1027"/>
  <c r="BM1027" s="1"/>
  <c r="AW1027"/>
  <c r="BK1027" s="1"/>
  <c r="AU1027"/>
  <c r="BI1027" s="1"/>
  <c r="BE1028"/>
  <c r="BS1028" s="1"/>
  <c r="BC1028"/>
  <c r="BQ1028" s="1"/>
  <c r="BA1028"/>
  <c r="BO1028" s="1"/>
  <c r="AY1028"/>
  <c r="BM1028" s="1"/>
  <c r="AW1028"/>
  <c r="BK1028" s="1"/>
  <c r="AU1028"/>
  <c r="BI1028" s="1"/>
  <c r="BF1028"/>
  <c r="BT1028" s="1"/>
  <c r="BD1028"/>
  <c r="BR1028" s="1"/>
  <c r="BB1028"/>
  <c r="BP1028" s="1"/>
  <c r="AZ1028"/>
  <c r="BN1028" s="1"/>
  <c r="AX1028"/>
  <c r="BL1028" s="1"/>
  <c r="AV1028"/>
  <c r="BJ1028" s="1"/>
  <c r="AT1028"/>
  <c r="BH1028" s="1"/>
  <c r="BF1029"/>
  <c r="BT1029" s="1"/>
  <c r="BD1029"/>
  <c r="BR1029" s="1"/>
  <c r="BB1029"/>
  <c r="BP1029" s="1"/>
  <c r="AZ1029"/>
  <c r="BN1029" s="1"/>
  <c r="AX1029"/>
  <c r="BL1029" s="1"/>
  <c r="AV1029"/>
  <c r="BJ1029" s="1"/>
  <c r="AT1029"/>
  <c r="BH1029" s="1"/>
  <c r="BE1029"/>
  <c r="BS1029" s="1"/>
  <c r="BC1029"/>
  <c r="BQ1029" s="1"/>
  <c r="BA1029"/>
  <c r="BO1029" s="1"/>
  <c r="AY1029"/>
  <c r="BM1029" s="1"/>
  <c r="AW1029"/>
  <c r="BK1029" s="1"/>
  <c r="AU1029"/>
  <c r="BI1029" s="1"/>
  <c r="BE1030"/>
  <c r="BS1030" s="1"/>
  <c r="BC1030"/>
  <c r="BQ1030" s="1"/>
  <c r="BA1030"/>
  <c r="BO1030" s="1"/>
  <c r="AY1030"/>
  <c r="BM1030" s="1"/>
  <c r="AW1030"/>
  <c r="BK1030" s="1"/>
  <c r="AU1030"/>
  <c r="BI1030" s="1"/>
  <c r="BF1030"/>
  <c r="BT1030" s="1"/>
  <c r="BD1030"/>
  <c r="BR1030" s="1"/>
  <c r="BB1030"/>
  <c r="BP1030" s="1"/>
  <c r="AZ1030"/>
  <c r="BN1030" s="1"/>
  <c r="AX1030"/>
  <c r="BL1030" s="1"/>
  <c r="AV1030"/>
  <c r="BJ1030" s="1"/>
  <c r="AT1030"/>
  <c r="BH1030" s="1"/>
  <c r="BF1031"/>
  <c r="BT1031" s="1"/>
  <c r="BD1031"/>
  <c r="BR1031" s="1"/>
  <c r="BB1031"/>
  <c r="BP1031" s="1"/>
  <c r="AZ1031"/>
  <c r="BN1031" s="1"/>
  <c r="AX1031"/>
  <c r="BL1031" s="1"/>
  <c r="AV1031"/>
  <c r="BJ1031" s="1"/>
  <c r="AT1031"/>
  <c r="BH1031" s="1"/>
  <c r="BE1031"/>
  <c r="BS1031" s="1"/>
  <c r="BC1031"/>
  <c r="BQ1031" s="1"/>
  <c r="BA1031"/>
  <c r="BO1031" s="1"/>
  <c r="AY1031"/>
  <c r="BM1031" s="1"/>
  <c r="AW1031"/>
  <c r="BK1031" s="1"/>
  <c r="AU1031"/>
  <c r="BI1031" s="1"/>
  <c r="BE1032"/>
  <c r="BS1032" s="1"/>
  <c r="BC1032"/>
  <c r="BQ1032" s="1"/>
  <c r="BA1032"/>
  <c r="BO1032" s="1"/>
  <c r="AY1032"/>
  <c r="BM1032" s="1"/>
  <c r="AW1032"/>
  <c r="BK1032" s="1"/>
  <c r="AU1032"/>
  <c r="BI1032" s="1"/>
  <c r="BF1032"/>
  <c r="BT1032" s="1"/>
  <c r="BD1032"/>
  <c r="BR1032" s="1"/>
  <c r="BB1032"/>
  <c r="BP1032" s="1"/>
  <c r="AZ1032"/>
  <c r="BN1032" s="1"/>
  <c r="AX1032"/>
  <c r="BL1032" s="1"/>
  <c r="AV1032"/>
  <c r="BJ1032" s="1"/>
  <c r="AT1032"/>
  <c r="BH1032" s="1"/>
  <c r="BF1033"/>
  <c r="BT1033" s="1"/>
  <c r="BD1033"/>
  <c r="BR1033" s="1"/>
  <c r="BB1033"/>
  <c r="BP1033" s="1"/>
  <c r="AZ1033"/>
  <c r="BN1033" s="1"/>
  <c r="AX1033"/>
  <c r="BL1033" s="1"/>
  <c r="AV1033"/>
  <c r="BJ1033" s="1"/>
  <c r="AT1033"/>
  <c r="BH1033" s="1"/>
  <c r="BE1033"/>
  <c r="BS1033" s="1"/>
  <c r="BC1033"/>
  <c r="BQ1033" s="1"/>
  <c r="BA1033"/>
  <c r="BO1033" s="1"/>
  <c r="AY1033"/>
  <c r="BM1033" s="1"/>
  <c r="AW1033"/>
  <c r="BK1033" s="1"/>
  <c r="AU1033"/>
  <c r="BI1033" s="1"/>
  <c r="BE1034"/>
  <c r="BS1034" s="1"/>
  <c r="BC1034"/>
  <c r="BQ1034" s="1"/>
  <c r="BA1034"/>
  <c r="BO1034" s="1"/>
  <c r="AY1034"/>
  <c r="BM1034" s="1"/>
  <c r="AW1034"/>
  <c r="BK1034" s="1"/>
  <c r="AU1034"/>
  <c r="BI1034" s="1"/>
  <c r="BF1034"/>
  <c r="BT1034" s="1"/>
  <c r="BD1034"/>
  <c r="BR1034" s="1"/>
  <c r="BB1034"/>
  <c r="BP1034" s="1"/>
  <c r="AZ1034"/>
  <c r="BN1034" s="1"/>
  <c r="AX1034"/>
  <c r="BL1034" s="1"/>
  <c r="AV1034"/>
  <c r="BJ1034" s="1"/>
  <c r="AT1034"/>
  <c r="BH1034" s="1"/>
  <c r="BF1035"/>
  <c r="BT1035" s="1"/>
  <c r="BD1035"/>
  <c r="BR1035" s="1"/>
  <c r="BB1035"/>
  <c r="BP1035" s="1"/>
  <c r="AZ1035"/>
  <c r="BN1035" s="1"/>
  <c r="AX1035"/>
  <c r="BL1035" s="1"/>
  <c r="AV1035"/>
  <c r="BJ1035" s="1"/>
  <c r="AT1035"/>
  <c r="BH1035" s="1"/>
  <c r="BE1035"/>
  <c r="BS1035" s="1"/>
  <c r="BC1035"/>
  <c r="BQ1035" s="1"/>
  <c r="BA1035"/>
  <c r="BO1035" s="1"/>
  <c r="AY1035"/>
  <c r="BM1035" s="1"/>
  <c r="AW1035"/>
  <c r="BK1035" s="1"/>
  <c r="AU1035"/>
  <c r="BI1035" s="1"/>
  <c r="BE1036"/>
  <c r="BS1036" s="1"/>
  <c r="BC1036"/>
  <c r="BQ1036" s="1"/>
  <c r="BA1036"/>
  <c r="BO1036" s="1"/>
  <c r="AY1036"/>
  <c r="BM1036" s="1"/>
  <c r="AW1036"/>
  <c r="BK1036" s="1"/>
  <c r="AU1036"/>
  <c r="BI1036" s="1"/>
  <c r="BF1036"/>
  <c r="BT1036" s="1"/>
  <c r="BD1036"/>
  <c r="BR1036" s="1"/>
  <c r="BB1036"/>
  <c r="BP1036" s="1"/>
  <c r="AZ1036"/>
  <c r="BN1036" s="1"/>
  <c r="AX1036"/>
  <c r="BL1036" s="1"/>
  <c r="AV1036"/>
  <c r="BJ1036" s="1"/>
  <c r="AT1036"/>
  <c r="BH1036" s="1"/>
  <c r="BF1037"/>
  <c r="BT1037" s="1"/>
  <c r="BD1037"/>
  <c r="BR1037" s="1"/>
  <c r="BB1037"/>
  <c r="BP1037" s="1"/>
  <c r="AZ1037"/>
  <c r="BN1037" s="1"/>
  <c r="AX1037"/>
  <c r="BL1037" s="1"/>
  <c r="AV1037"/>
  <c r="BJ1037" s="1"/>
  <c r="AT1037"/>
  <c r="BH1037" s="1"/>
  <c r="BE1037"/>
  <c r="BS1037" s="1"/>
  <c r="BC1037"/>
  <c r="BQ1037" s="1"/>
  <c r="BA1037"/>
  <c r="BO1037" s="1"/>
  <c r="AY1037"/>
  <c r="BM1037" s="1"/>
  <c r="AW1037"/>
  <c r="BK1037" s="1"/>
  <c r="AU1037"/>
  <c r="BI1037" s="1"/>
  <c r="BE1038"/>
  <c r="BS1038" s="1"/>
  <c r="BC1038"/>
  <c r="BQ1038" s="1"/>
  <c r="BA1038"/>
  <c r="BO1038" s="1"/>
  <c r="AY1038"/>
  <c r="BM1038" s="1"/>
  <c r="AW1038"/>
  <c r="BK1038" s="1"/>
  <c r="AU1038"/>
  <c r="BI1038" s="1"/>
  <c r="BF1038"/>
  <c r="BT1038" s="1"/>
  <c r="BD1038"/>
  <c r="BR1038" s="1"/>
  <c r="BB1038"/>
  <c r="BP1038" s="1"/>
  <c r="AZ1038"/>
  <c r="BN1038" s="1"/>
  <c r="AX1038"/>
  <c r="BL1038" s="1"/>
  <c r="AV1038"/>
  <c r="BJ1038" s="1"/>
  <c r="AT1038"/>
  <c r="BH1038" s="1"/>
  <c r="BF1039"/>
  <c r="BT1039" s="1"/>
  <c r="BD1039"/>
  <c r="BR1039" s="1"/>
  <c r="BB1039"/>
  <c r="BP1039" s="1"/>
  <c r="AZ1039"/>
  <c r="BN1039" s="1"/>
  <c r="AX1039"/>
  <c r="BL1039" s="1"/>
  <c r="AV1039"/>
  <c r="BJ1039" s="1"/>
  <c r="AT1039"/>
  <c r="BH1039" s="1"/>
  <c r="BE1039"/>
  <c r="BS1039" s="1"/>
  <c r="BC1039"/>
  <c r="BQ1039" s="1"/>
  <c r="BA1039"/>
  <c r="BO1039" s="1"/>
  <c r="AY1039"/>
  <c r="BM1039" s="1"/>
  <c r="AW1039"/>
  <c r="BK1039" s="1"/>
  <c r="AU1039"/>
  <c r="BI1039" s="1"/>
  <c r="BE1040"/>
  <c r="BS1040" s="1"/>
  <c r="BC1040"/>
  <c r="BQ1040" s="1"/>
  <c r="BA1040"/>
  <c r="BO1040" s="1"/>
  <c r="AY1040"/>
  <c r="BM1040" s="1"/>
  <c r="AW1040"/>
  <c r="BK1040" s="1"/>
  <c r="AU1040"/>
  <c r="BI1040" s="1"/>
  <c r="BF1040"/>
  <c r="BT1040" s="1"/>
  <c r="BD1040"/>
  <c r="BR1040" s="1"/>
  <c r="BB1040"/>
  <c r="BP1040" s="1"/>
  <c r="AZ1040"/>
  <c r="BN1040" s="1"/>
  <c r="AX1040"/>
  <c r="BL1040" s="1"/>
  <c r="AV1040"/>
  <c r="BJ1040" s="1"/>
  <c r="AT1040"/>
  <c r="BH1040" s="1"/>
  <c r="BF1041"/>
  <c r="BT1041" s="1"/>
  <c r="BD1041"/>
  <c r="BR1041" s="1"/>
  <c r="BB1041"/>
  <c r="BP1041" s="1"/>
  <c r="AZ1041"/>
  <c r="BN1041" s="1"/>
  <c r="AX1041"/>
  <c r="BL1041" s="1"/>
  <c r="AV1041"/>
  <c r="BJ1041" s="1"/>
  <c r="AT1041"/>
  <c r="BH1041" s="1"/>
  <c r="BE1041"/>
  <c r="BS1041" s="1"/>
  <c r="BC1041"/>
  <c r="BQ1041" s="1"/>
  <c r="BA1041"/>
  <c r="BO1041" s="1"/>
  <c r="AY1041"/>
  <c r="BM1041" s="1"/>
  <c r="AW1041"/>
  <c r="BK1041" s="1"/>
  <c r="AU1041"/>
  <c r="BI1041" s="1"/>
  <c r="BE1042"/>
  <c r="BS1042" s="1"/>
  <c r="BC1042"/>
  <c r="BQ1042" s="1"/>
  <c r="BA1042"/>
  <c r="BO1042" s="1"/>
  <c r="AY1042"/>
  <c r="BM1042" s="1"/>
  <c r="AW1042"/>
  <c r="BK1042" s="1"/>
  <c r="AU1042"/>
  <c r="BI1042" s="1"/>
  <c r="BF1042"/>
  <c r="BT1042" s="1"/>
  <c r="BD1042"/>
  <c r="BR1042" s="1"/>
  <c r="BB1042"/>
  <c r="BP1042" s="1"/>
  <c r="AZ1042"/>
  <c r="BN1042" s="1"/>
  <c r="AX1042"/>
  <c r="BL1042" s="1"/>
  <c r="AV1042"/>
  <c r="BJ1042" s="1"/>
  <c r="AT1042"/>
  <c r="BH1042" s="1"/>
  <c r="BF1043"/>
  <c r="BT1043" s="1"/>
  <c r="BD1043"/>
  <c r="BR1043" s="1"/>
  <c r="BB1043"/>
  <c r="BP1043" s="1"/>
  <c r="AZ1043"/>
  <c r="BN1043" s="1"/>
  <c r="AX1043"/>
  <c r="BL1043" s="1"/>
  <c r="AV1043"/>
  <c r="BJ1043" s="1"/>
  <c r="AT1043"/>
  <c r="BH1043" s="1"/>
  <c r="BE1043"/>
  <c r="BS1043" s="1"/>
  <c r="BC1043"/>
  <c r="BQ1043" s="1"/>
  <c r="BA1043"/>
  <c r="BO1043" s="1"/>
  <c r="AY1043"/>
  <c r="BM1043" s="1"/>
  <c r="AW1043"/>
  <c r="BK1043" s="1"/>
  <c r="AU1043"/>
  <c r="BI1043" s="1"/>
  <c r="BE1044"/>
  <c r="BS1044" s="1"/>
  <c r="BC1044"/>
  <c r="BQ1044" s="1"/>
  <c r="BA1044"/>
  <c r="BO1044" s="1"/>
  <c r="AY1044"/>
  <c r="BM1044" s="1"/>
  <c r="AW1044"/>
  <c r="BK1044" s="1"/>
  <c r="AU1044"/>
  <c r="BI1044" s="1"/>
  <c r="BF1044"/>
  <c r="BT1044" s="1"/>
  <c r="BD1044"/>
  <c r="BR1044" s="1"/>
  <c r="BB1044"/>
  <c r="BP1044" s="1"/>
  <c r="AZ1044"/>
  <c r="BN1044" s="1"/>
  <c r="AX1044"/>
  <c r="BL1044" s="1"/>
  <c r="AV1044"/>
  <c r="BJ1044" s="1"/>
  <c r="AT1044"/>
  <c r="BH1044" s="1"/>
  <c r="BF1045"/>
  <c r="BT1045" s="1"/>
  <c r="BD1045"/>
  <c r="BR1045" s="1"/>
  <c r="BB1045"/>
  <c r="BP1045" s="1"/>
  <c r="AZ1045"/>
  <c r="BN1045" s="1"/>
  <c r="AX1045"/>
  <c r="BL1045" s="1"/>
  <c r="AV1045"/>
  <c r="BJ1045" s="1"/>
  <c r="AT1045"/>
  <c r="BH1045" s="1"/>
  <c r="BE1045"/>
  <c r="BS1045" s="1"/>
  <c r="BC1045"/>
  <c r="BQ1045" s="1"/>
  <c r="BA1045"/>
  <c r="BO1045" s="1"/>
  <c r="AY1045"/>
  <c r="BM1045" s="1"/>
  <c r="AW1045"/>
  <c r="BK1045" s="1"/>
  <c r="AU1045"/>
  <c r="BI1045" s="1"/>
  <c r="BE1046"/>
  <c r="BS1046" s="1"/>
  <c r="BC1046"/>
  <c r="BQ1046" s="1"/>
  <c r="BA1046"/>
  <c r="BO1046" s="1"/>
  <c r="AY1046"/>
  <c r="BM1046" s="1"/>
  <c r="AW1046"/>
  <c r="BK1046" s="1"/>
  <c r="AU1046"/>
  <c r="BI1046" s="1"/>
  <c r="BF1046"/>
  <c r="BT1046" s="1"/>
  <c r="BD1046"/>
  <c r="BR1046" s="1"/>
  <c r="BB1046"/>
  <c r="BP1046" s="1"/>
  <c r="AZ1046"/>
  <c r="BN1046" s="1"/>
  <c r="AX1046"/>
  <c r="BL1046" s="1"/>
  <c r="AV1046"/>
  <c r="BJ1046" s="1"/>
  <c r="AT1046"/>
  <c r="BH1046" s="1"/>
  <c r="BF1047"/>
  <c r="BT1047" s="1"/>
  <c r="BD1047"/>
  <c r="BR1047" s="1"/>
  <c r="BB1047"/>
  <c r="BP1047" s="1"/>
  <c r="AZ1047"/>
  <c r="BN1047" s="1"/>
  <c r="AX1047"/>
  <c r="BL1047" s="1"/>
  <c r="AV1047"/>
  <c r="BJ1047" s="1"/>
  <c r="AT1047"/>
  <c r="BH1047" s="1"/>
  <c r="BE1047"/>
  <c r="BS1047" s="1"/>
  <c r="BC1047"/>
  <c r="BQ1047" s="1"/>
  <c r="BA1047"/>
  <c r="BO1047" s="1"/>
  <c r="AY1047"/>
  <c r="BM1047" s="1"/>
  <c r="AW1047"/>
  <c r="BK1047" s="1"/>
  <c r="AU1047"/>
  <c r="BI1047" s="1"/>
  <c r="BE1048"/>
  <c r="BS1048" s="1"/>
  <c r="BC1048"/>
  <c r="BQ1048" s="1"/>
  <c r="BA1048"/>
  <c r="BO1048" s="1"/>
  <c r="AY1048"/>
  <c r="BM1048" s="1"/>
  <c r="AW1048"/>
  <c r="BK1048" s="1"/>
  <c r="AU1048"/>
  <c r="BI1048" s="1"/>
  <c r="BF1048"/>
  <c r="BT1048" s="1"/>
  <c r="BD1048"/>
  <c r="BR1048" s="1"/>
  <c r="BB1048"/>
  <c r="BP1048" s="1"/>
  <c r="AZ1048"/>
  <c r="BN1048" s="1"/>
  <c r="AX1048"/>
  <c r="BL1048" s="1"/>
  <c r="AV1048"/>
  <c r="BJ1048" s="1"/>
  <c r="AT1048"/>
  <c r="BH1048" s="1"/>
  <c r="BF1049"/>
  <c r="BT1049" s="1"/>
  <c r="BD1049"/>
  <c r="BR1049" s="1"/>
  <c r="BB1049"/>
  <c r="BP1049" s="1"/>
  <c r="AZ1049"/>
  <c r="BN1049" s="1"/>
  <c r="AX1049"/>
  <c r="BL1049" s="1"/>
  <c r="AV1049"/>
  <c r="BJ1049" s="1"/>
  <c r="AT1049"/>
  <c r="BH1049" s="1"/>
  <c r="BE1049"/>
  <c r="BS1049" s="1"/>
  <c r="BC1049"/>
  <c r="BQ1049" s="1"/>
  <c r="BA1049"/>
  <c r="BO1049" s="1"/>
  <c r="AY1049"/>
  <c r="BM1049" s="1"/>
  <c r="AW1049"/>
  <c r="BK1049" s="1"/>
  <c r="AU1049"/>
  <c r="BI1049" s="1"/>
  <c r="BE1050"/>
  <c r="BS1050" s="1"/>
  <c r="BC1050"/>
  <c r="BQ1050" s="1"/>
  <c r="BA1050"/>
  <c r="BO1050" s="1"/>
  <c r="AY1050"/>
  <c r="BM1050" s="1"/>
  <c r="AW1050"/>
  <c r="BK1050" s="1"/>
  <c r="AU1050"/>
  <c r="BI1050" s="1"/>
  <c r="BF1050"/>
  <c r="BT1050" s="1"/>
  <c r="BD1050"/>
  <c r="BR1050" s="1"/>
  <c r="BB1050"/>
  <c r="BP1050" s="1"/>
  <c r="AZ1050"/>
  <c r="BN1050" s="1"/>
  <c r="AX1050"/>
  <c r="BL1050" s="1"/>
  <c r="AV1050"/>
  <c r="BJ1050" s="1"/>
  <c r="AT1050"/>
  <c r="BH1050" s="1"/>
  <c r="BF1051"/>
  <c r="BT1051" s="1"/>
  <c r="BD1051"/>
  <c r="BR1051" s="1"/>
  <c r="BB1051"/>
  <c r="BP1051" s="1"/>
  <c r="AZ1051"/>
  <c r="BN1051" s="1"/>
  <c r="AX1051"/>
  <c r="BL1051" s="1"/>
  <c r="AV1051"/>
  <c r="BJ1051" s="1"/>
  <c r="AT1051"/>
  <c r="BH1051" s="1"/>
  <c r="BE1051"/>
  <c r="BS1051" s="1"/>
  <c r="BC1051"/>
  <c r="BQ1051" s="1"/>
  <c r="BA1051"/>
  <c r="BO1051" s="1"/>
  <c r="AY1051"/>
  <c r="BM1051" s="1"/>
  <c r="AW1051"/>
  <c r="BK1051" s="1"/>
  <c r="AU1051"/>
  <c r="BI1051" s="1"/>
  <c r="BE1052"/>
  <c r="BS1052" s="1"/>
  <c r="BC1052"/>
  <c r="BQ1052" s="1"/>
  <c r="BA1052"/>
  <c r="BO1052" s="1"/>
  <c r="AY1052"/>
  <c r="BM1052" s="1"/>
  <c r="AW1052"/>
  <c r="BK1052" s="1"/>
  <c r="AU1052"/>
  <c r="BI1052" s="1"/>
  <c r="BF1052"/>
  <c r="BT1052" s="1"/>
  <c r="BD1052"/>
  <c r="BR1052" s="1"/>
  <c r="BB1052"/>
  <c r="BP1052" s="1"/>
  <c r="AZ1052"/>
  <c r="BN1052" s="1"/>
  <c r="AX1052"/>
  <c r="BL1052" s="1"/>
  <c r="AV1052"/>
  <c r="BJ1052" s="1"/>
  <c r="AT1052"/>
  <c r="BH1052" s="1"/>
  <c r="BF1053"/>
  <c r="BT1053" s="1"/>
  <c r="BD1053"/>
  <c r="BR1053" s="1"/>
  <c r="BB1053"/>
  <c r="BP1053" s="1"/>
  <c r="AZ1053"/>
  <c r="BN1053" s="1"/>
  <c r="AX1053"/>
  <c r="BL1053" s="1"/>
  <c r="AV1053"/>
  <c r="BJ1053" s="1"/>
  <c r="AT1053"/>
  <c r="BH1053" s="1"/>
  <c r="BE1053"/>
  <c r="BS1053" s="1"/>
  <c r="BC1053"/>
  <c r="BQ1053" s="1"/>
  <c r="BA1053"/>
  <c r="BO1053" s="1"/>
  <c r="AY1053"/>
  <c r="BM1053" s="1"/>
  <c r="AW1053"/>
  <c r="BK1053" s="1"/>
  <c r="AU1053"/>
  <c r="BI1053" s="1"/>
  <c r="BE1054"/>
  <c r="BS1054" s="1"/>
  <c r="BC1054"/>
  <c r="BQ1054" s="1"/>
  <c r="BA1054"/>
  <c r="BO1054" s="1"/>
  <c r="AY1054"/>
  <c r="BM1054" s="1"/>
  <c r="AW1054"/>
  <c r="BK1054" s="1"/>
  <c r="AU1054"/>
  <c r="BI1054" s="1"/>
  <c r="BF1054"/>
  <c r="BT1054" s="1"/>
  <c r="BD1054"/>
  <c r="BR1054" s="1"/>
  <c r="BB1054"/>
  <c r="BP1054" s="1"/>
  <c r="AZ1054"/>
  <c r="BN1054" s="1"/>
  <c r="AX1054"/>
  <c r="BL1054" s="1"/>
  <c r="AV1054"/>
  <c r="BJ1054" s="1"/>
  <c r="AT1054"/>
  <c r="BH1054" s="1"/>
  <c r="BF1055"/>
  <c r="BT1055" s="1"/>
  <c r="BD1055"/>
  <c r="BR1055" s="1"/>
  <c r="BB1055"/>
  <c r="BP1055" s="1"/>
  <c r="AZ1055"/>
  <c r="BN1055" s="1"/>
  <c r="AX1055"/>
  <c r="BL1055" s="1"/>
  <c r="AV1055"/>
  <c r="BJ1055" s="1"/>
  <c r="AT1055"/>
  <c r="BH1055" s="1"/>
  <c r="BE1055"/>
  <c r="BS1055" s="1"/>
  <c r="BC1055"/>
  <c r="BQ1055" s="1"/>
  <c r="BA1055"/>
  <c r="BO1055" s="1"/>
  <c r="AY1055"/>
  <c r="BM1055" s="1"/>
  <c r="AW1055"/>
  <c r="BK1055" s="1"/>
  <c r="AU1055"/>
  <c r="BI1055" s="1"/>
  <c r="BE1056"/>
  <c r="BS1056" s="1"/>
  <c r="BC1056"/>
  <c r="BQ1056" s="1"/>
  <c r="BA1056"/>
  <c r="BO1056" s="1"/>
  <c r="AY1056"/>
  <c r="BM1056" s="1"/>
  <c r="AW1056"/>
  <c r="BK1056" s="1"/>
  <c r="AU1056"/>
  <c r="BI1056" s="1"/>
  <c r="BF1056"/>
  <c r="BT1056" s="1"/>
  <c r="BD1056"/>
  <c r="BR1056" s="1"/>
  <c r="BB1056"/>
  <c r="BP1056" s="1"/>
  <c r="AZ1056"/>
  <c r="BN1056" s="1"/>
  <c r="AX1056"/>
  <c r="BL1056" s="1"/>
  <c r="AV1056"/>
  <c r="BJ1056" s="1"/>
  <c r="AT1056"/>
  <c r="BH1056" s="1"/>
  <c r="BF1057"/>
  <c r="BT1057" s="1"/>
  <c r="BD1057"/>
  <c r="BR1057" s="1"/>
  <c r="BB1057"/>
  <c r="BP1057" s="1"/>
  <c r="AZ1057"/>
  <c r="BN1057" s="1"/>
  <c r="AX1057"/>
  <c r="BL1057" s="1"/>
  <c r="AV1057"/>
  <c r="BJ1057" s="1"/>
  <c r="AT1057"/>
  <c r="BH1057" s="1"/>
  <c r="BE1057"/>
  <c r="BS1057" s="1"/>
  <c r="BC1057"/>
  <c r="BQ1057" s="1"/>
  <c r="BA1057"/>
  <c r="BO1057" s="1"/>
  <c r="AY1057"/>
  <c r="BM1057" s="1"/>
  <c r="AW1057"/>
  <c r="BK1057" s="1"/>
  <c r="AU1057"/>
  <c r="BI1057" s="1"/>
  <c r="BE1058"/>
  <c r="BS1058" s="1"/>
  <c r="BC1058"/>
  <c r="BQ1058" s="1"/>
  <c r="BA1058"/>
  <c r="BO1058" s="1"/>
  <c r="AY1058"/>
  <c r="BM1058" s="1"/>
  <c r="AW1058"/>
  <c r="BK1058" s="1"/>
  <c r="AU1058"/>
  <c r="BI1058" s="1"/>
  <c r="BF1058"/>
  <c r="BT1058" s="1"/>
  <c r="BD1058"/>
  <c r="BR1058" s="1"/>
  <c r="BB1058"/>
  <c r="BP1058" s="1"/>
  <c r="AZ1058"/>
  <c r="BN1058" s="1"/>
  <c r="AX1058"/>
  <c r="BL1058" s="1"/>
  <c r="AV1058"/>
  <c r="BJ1058" s="1"/>
  <c r="AT1058"/>
  <c r="BH1058" s="1"/>
  <c r="BF1059"/>
  <c r="BT1059" s="1"/>
  <c r="BD1059"/>
  <c r="BR1059" s="1"/>
  <c r="BB1059"/>
  <c r="BP1059" s="1"/>
  <c r="AZ1059"/>
  <c r="BN1059" s="1"/>
  <c r="AX1059"/>
  <c r="BL1059" s="1"/>
  <c r="AV1059"/>
  <c r="BJ1059" s="1"/>
  <c r="AT1059"/>
  <c r="BH1059" s="1"/>
  <c r="BE1059"/>
  <c r="BS1059" s="1"/>
  <c r="BC1059"/>
  <c r="BQ1059" s="1"/>
  <c r="BA1059"/>
  <c r="BO1059" s="1"/>
  <c r="AY1059"/>
  <c r="BM1059" s="1"/>
  <c r="AW1059"/>
  <c r="BK1059" s="1"/>
  <c r="AU1059"/>
  <c r="BI1059" s="1"/>
  <c r="BE1060"/>
  <c r="BS1060" s="1"/>
  <c r="BC1060"/>
  <c r="BQ1060" s="1"/>
  <c r="BA1060"/>
  <c r="BO1060" s="1"/>
  <c r="AY1060"/>
  <c r="BM1060" s="1"/>
  <c r="AW1060"/>
  <c r="BK1060" s="1"/>
  <c r="AU1060"/>
  <c r="BI1060" s="1"/>
  <c r="BF1060"/>
  <c r="BT1060" s="1"/>
  <c r="BD1060"/>
  <c r="BR1060" s="1"/>
  <c r="BB1060"/>
  <c r="BP1060" s="1"/>
  <c r="AZ1060"/>
  <c r="BN1060" s="1"/>
  <c r="AX1060"/>
  <c r="BL1060" s="1"/>
  <c r="AV1060"/>
  <c r="BJ1060" s="1"/>
  <c r="AT1060"/>
  <c r="BH1060" s="1"/>
  <c r="BF1061"/>
  <c r="BT1061" s="1"/>
  <c r="BD1061"/>
  <c r="BR1061" s="1"/>
  <c r="BB1061"/>
  <c r="BP1061" s="1"/>
  <c r="AZ1061"/>
  <c r="BN1061" s="1"/>
  <c r="AX1061"/>
  <c r="BL1061" s="1"/>
  <c r="AV1061"/>
  <c r="BJ1061" s="1"/>
  <c r="AT1061"/>
  <c r="BH1061" s="1"/>
  <c r="BE1061"/>
  <c r="BS1061" s="1"/>
  <c r="BC1061"/>
  <c r="BQ1061" s="1"/>
  <c r="BA1061"/>
  <c r="BO1061" s="1"/>
  <c r="AY1061"/>
  <c r="BM1061" s="1"/>
  <c r="AW1061"/>
  <c r="BK1061" s="1"/>
  <c r="AU1061"/>
  <c r="BI1061" s="1"/>
  <c r="BE1062"/>
  <c r="BS1062" s="1"/>
  <c r="BC1062"/>
  <c r="BQ1062" s="1"/>
  <c r="BA1062"/>
  <c r="BO1062" s="1"/>
  <c r="AY1062"/>
  <c r="BM1062" s="1"/>
  <c r="AW1062"/>
  <c r="BK1062" s="1"/>
  <c r="AU1062"/>
  <c r="BI1062" s="1"/>
  <c r="BF1062"/>
  <c r="BT1062" s="1"/>
  <c r="BD1062"/>
  <c r="BR1062" s="1"/>
  <c r="BB1062"/>
  <c r="BP1062" s="1"/>
  <c r="AZ1062"/>
  <c r="BN1062" s="1"/>
  <c r="AX1062"/>
  <c r="BL1062" s="1"/>
  <c r="AV1062"/>
  <c r="BJ1062" s="1"/>
  <c r="AT1062"/>
  <c r="BH1062" s="1"/>
  <c r="BF1063"/>
  <c r="BT1063" s="1"/>
  <c r="BD1063"/>
  <c r="BR1063" s="1"/>
  <c r="BB1063"/>
  <c r="BP1063" s="1"/>
  <c r="AZ1063"/>
  <c r="BN1063" s="1"/>
  <c r="AX1063"/>
  <c r="BL1063" s="1"/>
  <c r="AV1063"/>
  <c r="BJ1063" s="1"/>
  <c r="AT1063"/>
  <c r="BH1063" s="1"/>
  <c r="BE1063"/>
  <c r="BS1063" s="1"/>
  <c r="BC1063"/>
  <c r="BQ1063" s="1"/>
  <c r="BA1063"/>
  <c r="BO1063" s="1"/>
  <c r="AY1063"/>
  <c r="BM1063" s="1"/>
  <c r="AW1063"/>
  <c r="BK1063" s="1"/>
  <c r="AU1063"/>
  <c r="BI1063" s="1"/>
  <c r="BE1064"/>
  <c r="BS1064" s="1"/>
  <c r="BC1064"/>
  <c r="BQ1064" s="1"/>
  <c r="BA1064"/>
  <c r="BO1064" s="1"/>
  <c r="AY1064"/>
  <c r="BM1064" s="1"/>
  <c r="AW1064"/>
  <c r="BK1064" s="1"/>
  <c r="AU1064"/>
  <c r="BI1064" s="1"/>
  <c r="BF1064"/>
  <c r="BT1064" s="1"/>
  <c r="BD1064"/>
  <c r="BR1064" s="1"/>
  <c r="BB1064"/>
  <c r="BP1064" s="1"/>
  <c r="AZ1064"/>
  <c r="BN1064" s="1"/>
  <c r="AX1064"/>
  <c r="BL1064" s="1"/>
  <c r="AV1064"/>
  <c r="BJ1064" s="1"/>
  <c r="AT1064"/>
  <c r="BH1064" s="1"/>
  <c r="BF1065"/>
  <c r="BT1065" s="1"/>
  <c r="BD1065"/>
  <c r="BR1065" s="1"/>
  <c r="BB1065"/>
  <c r="BP1065" s="1"/>
  <c r="AZ1065"/>
  <c r="BN1065" s="1"/>
  <c r="AX1065"/>
  <c r="BL1065" s="1"/>
  <c r="AV1065"/>
  <c r="BJ1065" s="1"/>
  <c r="AT1065"/>
  <c r="BH1065" s="1"/>
  <c r="BE1065"/>
  <c r="BS1065" s="1"/>
  <c r="BC1065"/>
  <c r="BQ1065" s="1"/>
  <c r="BA1065"/>
  <c r="BO1065" s="1"/>
  <c r="AY1065"/>
  <c r="BM1065" s="1"/>
  <c r="AW1065"/>
  <c r="BK1065" s="1"/>
  <c r="AU1065"/>
  <c r="BI1065" s="1"/>
  <c r="BE1066"/>
  <c r="BS1066" s="1"/>
  <c r="BC1066"/>
  <c r="BQ1066" s="1"/>
  <c r="BA1066"/>
  <c r="BO1066" s="1"/>
  <c r="AY1066"/>
  <c r="BM1066" s="1"/>
  <c r="AW1066"/>
  <c r="BK1066" s="1"/>
  <c r="AU1066"/>
  <c r="BI1066" s="1"/>
  <c r="BF1066"/>
  <c r="BT1066" s="1"/>
  <c r="BD1066"/>
  <c r="BR1066" s="1"/>
  <c r="BB1066"/>
  <c r="BP1066" s="1"/>
  <c r="AZ1066"/>
  <c r="BN1066" s="1"/>
  <c r="AX1066"/>
  <c r="BL1066" s="1"/>
  <c r="AV1066"/>
  <c r="BJ1066" s="1"/>
  <c r="AT1066"/>
  <c r="BH1066" s="1"/>
  <c r="BF1067"/>
  <c r="BT1067" s="1"/>
  <c r="BD1067"/>
  <c r="BR1067" s="1"/>
  <c r="BB1067"/>
  <c r="BP1067" s="1"/>
  <c r="AZ1067"/>
  <c r="BN1067" s="1"/>
  <c r="AX1067"/>
  <c r="BL1067" s="1"/>
  <c r="AV1067"/>
  <c r="BJ1067" s="1"/>
  <c r="AT1067"/>
  <c r="BH1067" s="1"/>
  <c r="BE1067"/>
  <c r="BS1067" s="1"/>
  <c r="BC1067"/>
  <c r="BQ1067" s="1"/>
  <c r="BA1067"/>
  <c r="BO1067" s="1"/>
  <c r="AY1067"/>
  <c r="BM1067" s="1"/>
  <c r="AW1067"/>
  <c r="BK1067" s="1"/>
  <c r="AU1067"/>
  <c r="BI1067" s="1"/>
  <c r="BE1068"/>
  <c r="BS1068" s="1"/>
  <c r="BC1068"/>
  <c r="BQ1068" s="1"/>
  <c r="BA1068"/>
  <c r="BO1068" s="1"/>
  <c r="AY1068"/>
  <c r="BM1068" s="1"/>
  <c r="AW1068"/>
  <c r="BK1068" s="1"/>
  <c r="AU1068"/>
  <c r="BI1068" s="1"/>
  <c r="BF1068"/>
  <c r="BT1068" s="1"/>
  <c r="BD1068"/>
  <c r="BR1068" s="1"/>
  <c r="BB1068"/>
  <c r="BP1068" s="1"/>
  <c r="AZ1068"/>
  <c r="BN1068" s="1"/>
  <c r="AX1068"/>
  <c r="BL1068" s="1"/>
  <c r="AV1068"/>
  <c r="BJ1068" s="1"/>
  <c r="AT1068"/>
  <c r="BH1068" s="1"/>
  <c r="BF1069"/>
  <c r="BT1069" s="1"/>
  <c r="BD1069"/>
  <c r="BR1069" s="1"/>
  <c r="BB1069"/>
  <c r="BP1069" s="1"/>
  <c r="AZ1069"/>
  <c r="BN1069" s="1"/>
  <c r="AX1069"/>
  <c r="BL1069" s="1"/>
  <c r="AV1069"/>
  <c r="BJ1069" s="1"/>
  <c r="AT1069"/>
  <c r="BH1069" s="1"/>
  <c r="BE1069"/>
  <c r="BS1069" s="1"/>
  <c r="BC1069"/>
  <c r="BQ1069" s="1"/>
  <c r="BA1069"/>
  <c r="BO1069" s="1"/>
  <c r="AY1069"/>
  <c r="BM1069" s="1"/>
  <c r="AW1069"/>
  <c r="BK1069" s="1"/>
  <c r="AU1069"/>
  <c r="BI1069" s="1"/>
  <c r="BE1070"/>
  <c r="BS1070" s="1"/>
  <c r="BC1070"/>
  <c r="BQ1070" s="1"/>
  <c r="BA1070"/>
  <c r="BO1070" s="1"/>
  <c r="AY1070"/>
  <c r="BM1070" s="1"/>
  <c r="AW1070"/>
  <c r="BK1070" s="1"/>
  <c r="AU1070"/>
  <c r="BI1070" s="1"/>
  <c r="BF1070"/>
  <c r="BT1070" s="1"/>
  <c r="BD1070"/>
  <c r="BR1070" s="1"/>
  <c r="BB1070"/>
  <c r="BP1070" s="1"/>
  <c r="AZ1070"/>
  <c r="BN1070" s="1"/>
  <c r="AX1070"/>
  <c r="BL1070" s="1"/>
  <c r="AV1070"/>
  <c r="BJ1070" s="1"/>
  <c r="AT1070"/>
  <c r="BH1070" s="1"/>
  <c r="BF1071"/>
  <c r="BT1071" s="1"/>
  <c r="BD1071"/>
  <c r="BR1071" s="1"/>
  <c r="BB1071"/>
  <c r="BP1071" s="1"/>
  <c r="AZ1071"/>
  <c r="BN1071" s="1"/>
  <c r="AX1071"/>
  <c r="BL1071" s="1"/>
  <c r="AV1071"/>
  <c r="BJ1071" s="1"/>
  <c r="AT1071"/>
  <c r="BH1071" s="1"/>
  <c r="BE1071"/>
  <c r="BS1071" s="1"/>
  <c r="BC1071"/>
  <c r="BQ1071" s="1"/>
  <c r="BA1071"/>
  <c r="BO1071" s="1"/>
  <c r="AY1071"/>
  <c r="BM1071" s="1"/>
  <c r="AW1071"/>
  <c r="BK1071" s="1"/>
  <c r="AU1071"/>
  <c r="BI1071" s="1"/>
  <c r="BE1072"/>
  <c r="BS1072" s="1"/>
  <c r="BC1072"/>
  <c r="BQ1072" s="1"/>
  <c r="BA1072"/>
  <c r="BO1072" s="1"/>
  <c r="AY1072"/>
  <c r="BM1072" s="1"/>
  <c r="AW1072"/>
  <c r="BK1072" s="1"/>
  <c r="AU1072"/>
  <c r="BI1072" s="1"/>
  <c r="BF1072"/>
  <c r="BT1072" s="1"/>
  <c r="BD1072"/>
  <c r="BR1072" s="1"/>
  <c r="BB1072"/>
  <c r="BP1072" s="1"/>
  <c r="AZ1072"/>
  <c r="BN1072" s="1"/>
  <c r="AX1072"/>
  <c r="BL1072" s="1"/>
  <c r="AV1072"/>
  <c r="BJ1072" s="1"/>
  <c r="AT1072"/>
  <c r="BH1072" s="1"/>
  <c r="BF1073"/>
  <c r="BT1073" s="1"/>
  <c r="BD1073"/>
  <c r="BR1073" s="1"/>
  <c r="BB1073"/>
  <c r="BP1073" s="1"/>
  <c r="AZ1073"/>
  <c r="BN1073" s="1"/>
  <c r="AX1073"/>
  <c r="BL1073" s="1"/>
  <c r="AV1073"/>
  <c r="BJ1073" s="1"/>
  <c r="AT1073"/>
  <c r="BH1073" s="1"/>
  <c r="BE1073"/>
  <c r="BS1073" s="1"/>
  <c r="BC1073"/>
  <c r="BQ1073" s="1"/>
  <c r="BA1073"/>
  <c r="BO1073" s="1"/>
  <c r="AY1073"/>
  <c r="BM1073" s="1"/>
  <c r="AW1073"/>
  <c r="BK1073" s="1"/>
  <c r="AU1073"/>
  <c r="BI1073" s="1"/>
  <c r="BE1074"/>
  <c r="BS1074" s="1"/>
  <c r="BC1074"/>
  <c r="BQ1074" s="1"/>
  <c r="BA1074"/>
  <c r="BO1074" s="1"/>
  <c r="AY1074"/>
  <c r="BM1074" s="1"/>
  <c r="AW1074"/>
  <c r="BK1074" s="1"/>
  <c r="AU1074"/>
  <c r="BI1074" s="1"/>
  <c r="BF1074"/>
  <c r="BT1074" s="1"/>
  <c r="BD1074"/>
  <c r="BR1074" s="1"/>
  <c r="BB1074"/>
  <c r="BP1074" s="1"/>
  <c r="AZ1074"/>
  <c r="BN1074" s="1"/>
  <c r="AX1074"/>
  <c r="BL1074" s="1"/>
  <c r="AV1074"/>
  <c r="BJ1074" s="1"/>
  <c r="AT1074"/>
  <c r="BH1074" s="1"/>
  <c r="BF1075"/>
  <c r="BT1075" s="1"/>
  <c r="BD1075"/>
  <c r="BR1075" s="1"/>
  <c r="BB1075"/>
  <c r="BP1075" s="1"/>
  <c r="AZ1075"/>
  <c r="BN1075" s="1"/>
  <c r="AX1075"/>
  <c r="BL1075" s="1"/>
  <c r="AV1075"/>
  <c r="BJ1075" s="1"/>
  <c r="AT1075"/>
  <c r="BH1075" s="1"/>
  <c r="BE1075"/>
  <c r="BS1075" s="1"/>
  <c r="BC1075"/>
  <c r="BQ1075" s="1"/>
  <c r="BA1075"/>
  <c r="BO1075" s="1"/>
  <c r="AY1075"/>
  <c r="BM1075" s="1"/>
  <c r="AW1075"/>
  <c r="BK1075" s="1"/>
  <c r="AU1075"/>
  <c r="BI1075" s="1"/>
  <c r="BE1076"/>
  <c r="BS1076" s="1"/>
  <c r="BC1076"/>
  <c r="BQ1076" s="1"/>
  <c r="BA1076"/>
  <c r="BO1076" s="1"/>
  <c r="AY1076"/>
  <c r="BM1076" s="1"/>
  <c r="AW1076"/>
  <c r="BK1076" s="1"/>
  <c r="AU1076"/>
  <c r="BI1076" s="1"/>
  <c r="BF1076"/>
  <c r="BT1076" s="1"/>
  <c r="BD1076"/>
  <c r="BR1076" s="1"/>
  <c r="BB1076"/>
  <c r="BP1076" s="1"/>
  <c r="AZ1076"/>
  <c r="BN1076" s="1"/>
  <c r="AX1076"/>
  <c r="BL1076" s="1"/>
  <c r="AV1076"/>
  <c r="BJ1076" s="1"/>
  <c r="AT1076"/>
  <c r="BH1076" s="1"/>
  <c r="BF1077"/>
  <c r="BT1077" s="1"/>
  <c r="BD1077"/>
  <c r="BR1077" s="1"/>
  <c r="BB1077"/>
  <c r="BP1077" s="1"/>
  <c r="AZ1077"/>
  <c r="BN1077" s="1"/>
  <c r="AX1077"/>
  <c r="BL1077" s="1"/>
  <c r="AV1077"/>
  <c r="BJ1077" s="1"/>
  <c r="AT1077"/>
  <c r="BH1077" s="1"/>
  <c r="BE1077"/>
  <c r="BS1077" s="1"/>
  <c r="BC1077"/>
  <c r="BQ1077" s="1"/>
  <c r="BA1077"/>
  <c r="BO1077" s="1"/>
  <c r="AY1077"/>
  <c r="BM1077" s="1"/>
  <c r="AW1077"/>
  <c r="BK1077" s="1"/>
  <c r="AU1077"/>
  <c r="BI1077" s="1"/>
  <c r="BE1078"/>
  <c r="BS1078" s="1"/>
  <c r="BC1078"/>
  <c r="BQ1078" s="1"/>
  <c r="BA1078"/>
  <c r="BO1078" s="1"/>
  <c r="AY1078"/>
  <c r="BM1078" s="1"/>
  <c r="AW1078"/>
  <c r="BK1078" s="1"/>
  <c r="AU1078"/>
  <c r="BI1078" s="1"/>
  <c r="BF1078"/>
  <c r="BT1078" s="1"/>
  <c r="BD1078"/>
  <c r="BR1078" s="1"/>
  <c r="BB1078"/>
  <c r="BP1078" s="1"/>
  <c r="AZ1078"/>
  <c r="BN1078" s="1"/>
  <c r="AX1078"/>
  <c r="BL1078" s="1"/>
  <c r="AV1078"/>
  <c r="BJ1078" s="1"/>
  <c r="AT1078"/>
  <c r="BH1078" s="1"/>
  <c r="BF1079"/>
  <c r="BT1079" s="1"/>
  <c r="BD1079"/>
  <c r="BR1079" s="1"/>
  <c r="BB1079"/>
  <c r="BP1079" s="1"/>
  <c r="AZ1079"/>
  <c r="BN1079" s="1"/>
  <c r="AX1079"/>
  <c r="BL1079" s="1"/>
  <c r="AV1079"/>
  <c r="BJ1079" s="1"/>
  <c r="AT1079"/>
  <c r="BH1079" s="1"/>
  <c r="BE1079"/>
  <c r="BS1079" s="1"/>
  <c r="BC1079"/>
  <c r="BQ1079" s="1"/>
  <c r="BA1079"/>
  <c r="BO1079" s="1"/>
  <c r="AY1079"/>
  <c r="BM1079" s="1"/>
  <c r="AW1079"/>
  <c r="BK1079" s="1"/>
  <c r="AU1079"/>
  <c r="BI1079" s="1"/>
  <c r="BE1080"/>
  <c r="BS1080" s="1"/>
  <c r="BC1080"/>
  <c r="BQ1080" s="1"/>
  <c r="BA1080"/>
  <c r="BO1080" s="1"/>
  <c r="AY1080"/>
  <c r="BM1080" s="1"/>
  <c r="AW1080"/>
  <c r="BK1080" s="1"/>
  <c r="AU1080"/>
  <c r="BI1080" s="1"/>
  <c r="BF1080"/>
  <c r="BT1080" s="1"/>
  <c r="BD1080"/>
  <c r="BR1080" s="1"/>
  <c r="BB1080"/>
  <c r="BP1080" s="1"/>
  <c r="AZ1080"/>
  <c r="BN1080" s="1"/>
  <c r="AX1080"/>
  <c r="BL1080" s="1"/>
  <c r="AV1080"/>
  <c r="BJ1080" s="1"/>
  <c r="AT1080"/>
  <c r="BH1080" s="1"/>
  <c r="BF1081"/>
  <c r="BT1081" s="1"/>
  <c r="BD1081"/>
  <c r="BR1081" s="1"/>
  <c r="BB1081"/>
  <c r="BP1081" s="1"/>
  <c r="AZ1081"/>
  <c r="BN1081" s="1"/>
  <c r="AX1081"/>
  <c r="BL1081" s="1"/>
  <c r="AV1081"/>
  <c r="BJ1081" s="1"/>
  <c r="AT1081"/>
  <c r="BH1081" s="1"/>
  <c r="BE1081"/>
  <c r="BS1081" s="1"/>
  <c r="BC1081"/>
  <c r="BQ1081" s="1"/>
  <c r="BA1081"/>
  <c r="BO1081" s="1"/>
  <c r="AY1081"/>
  <c r="BM1081" s="1"/>
  <c r="AW1081"/>
  <c r="BK1081" s="1"/>
  <c r="AU1081"/>
  <c r="BI1081" s="1"/>
  <c r="BE1082"/>
  <c r="BS1082" s="1"/>
  <c r="BC1082"/>
  <c r="BQ1082" s="1"/>
  <c r="BA1082"/>
  <c r="BO1082" s="1"/>
  <c r="AY1082"/>
  <c r="BM1082" s="1"/>
  <c r="AW1082"/>
  <c r="BK1082" s="1"/>
  <c r="AU1082"/>
  <c r="BI1082" s="1"/>
  <c r="BF1082"/>
  <c r="BT1082" s="1"/>
  <c r="BD1082"/>
  <c r="BR1082" s="1"/>
  <c r="BB1082"/>
  <c r="BP1082" s="1"/>
  <c r="AZ1082"/>
  <c r="BN1082" s="1"/>
  <c r="AX1082"/>
  <c r="BL1082" s="1"/>
  <c r="AV1082"/>
  <c r="BJ1082" s="1"/>
  <c r="AT1082"/>
  <c r="BH1082" s="1"/>
  <c r="BF1083"/>
  <c r="BT1083" s="1"/>
  <c r="BD1083"/>
  <c r="BR1083" s="1"/>
  <c r="BB1083"/>
  <c r="BP1083" s="1"/>
  <c r="AZ1083"/>
  <c r="BN1083" s="1"/>
  <c r="AX1083"/>
  <c r="BL1083" s="1"/>
  <c r="AV1083"/>
  <c r="BJ1083" s="1"/>
  <c r="AT1083"/>
  <c r="BH1083" s="1"/>
  <c r="BE1083"/>
  <c r="BS1083" s="1"/>
  <c r="BC1083"/>
  <c r="BQ1083" s="1"/>
  <c r="BA1083"/>
  <c r="BO1083" s="1"/>
  <c r="AY1083"/>
  <c r="BM1083" s="1"/>
  <c r="AW1083"/>
  <c r="BK1083" s="1"/>
  <c r="AU1083"/>
  <c r="BI1083" s="1"/>
  <c r="BE1084"/>
  <c r="BS1084" s="1"/>
  <c r="BC1084"/>
  <c r="BQ1084" s="1"/>
  <c r="BA1084"/>
  <c r="BO1084" s="1"/>
  <c r="AY1084"/>
  <c r="BM1084" s="1"/>
  <c r="AW1084"/>
  <c r="BK1084" s="1"/>
  <c r="AU1084"/>
  <c r="BI1084" s="1"/>
  <c r="BF1084"/>
  <c r="BT1084" s="1"/>
  <c r="BD1084"/>
  <c r="BR1084" s="1"/>
  <c r="BB1084"/>
  <c r="BP1084" s="1"/>
  <c r="AZ1084"/>
  <c r="BN1084" s="1"/>
  <c r="AX1084"/>
  <c r="BL1084" s="1"/>
  <c r="AV1084"/>
  <c r="BJ1084" s="1"/>
  <c r="AT1084"/>
  <c r="BH1084" s="1"/>
  <c r="BF1085"/>
  <c r="BT1085" s="1"/>
  <c r="BD1085"/>
  <c r="BR1085" s="1"/>
  <c r="BB1085"/>
  <c r="BP1085" s="1"/>
  <c r="AZ1085"/>
  <c r="BN1085" s="1"/>
  <c r="AX1085"/>
  <c r="BL1085" s="1"/>
  <c r="AV1085"/>
  <c r="BJ1085" s="1"/>
  <c r="AT1085"/>
  <c r="BH1085" s="1"/>
  <c r="BE1085"/>
  <c r="BS1085" s="1"/>
  <c r="BC1085"/>
  <c r="BQ1085" s="1"/>
  <c r="BA1085"/>
  <c r="BO1085" s="1"/>
  <c r="AY1085"/>
  <c r="BM1085" s="1"/>
  <c r="AW1085"/>
  <c r="BK1085" s="1"/>
  <c r="AU1085"/>
  <c r="BI1085" s="1"/>
  <c r="BE1086"/>
  <c r="BS1086" s="1"/>
  <c r="BC1086"/>
  <c r="BQ1086" s="1"/>
  <c r="BA1086"/>
  <c r="BO1086" s="1"/>
  <c r="AY1086"/>
  <c r="BM1086" s="1"/>
  <c r="AW1086"/>
  <c r="BK1086" s="1"/>
  <c r="AU1086"/>
  <c r="BI1086" s="1"/>
  <c r="BF1086"/>
  <c r="BT1086" s="1"/>
  <c r="BD1086"/>
  <c r="BR1086" s="1"/>
  <c r="BB1086"/>
  <c r="BP1086" s="1"/>
  <c r="AZ1086"/>
  <c r="BN1086" s="1"/>
  <c r="AX1086"/>
  <c r="BL1086" s="1"/>
  <c r="AV1086"/>
  <c r="BJ1086" s="1"/>
  <c r="AT1086"/>
  <c r="BH1086" s="1"/>
  <c r="BF1087"/>
  <c r="BT1087" s="1"/>
  <c r="BD1087"/>
  <c r="BR1087" s="1"/>
  <c r="BB1087"/>
  <c r="BP1087" s="1"/>
  <c r="AZ1087"/>
  <c r="BN1087" s="1"/>
  <c r="AX1087"/>
  <c r="BL1087" s="1"/>
  <c r="AV1087"/>
  <c r="BJ1087" s="1"/>
  <c r="AT1087"/>
  <c r="BH1087" s="1"/>
  <c r="BE1087"/>
  <c r="BS1087" s="1"/>
  <c r="BC1087"/>
  <c r="BQ1087" s="1"/>
  <c r="BA1087"/>
  <c r="BO1087" s="1"/>
  <c r="AY1087"/>
  <c r="BM1087" s="1"/>
  <c r="AW1087"/>
  <c r="BK1087" s="1"/>
  <c r="AU1087"/>
  <c r="BI1087" s="1"/>
  <c r="BE1088"/>
  <c r="BS1088" s="1"/>
  <c r="BC1088"/>
  <c r="BQ1088" s="1"/>
  <c r="BA1088"/>
  <c r="BO1088" s="1"/>
  <c r="AY1088"/>
  <c r="BM1088" s="1"/>
  <c r="AW1088"/>
  <c r="BK1088" s="1"/>
  <c r="AU1088"/>
  <c r="BI1088" s="1"/>
  <c r="BF1088"/>
  <c r="BT1088" s="1"/>
  <c r="BD1088"/>
  <c r="BR1088" s="1"/>
  <c r="BB1088"/>
  <c r="BP1088" s="1"/>
  <c r="AZ1088"/>
  <c r="BN1088" s="1"/>
  <c r="AX1088"/>
  <c r="BL1088" s="1"/>
  <c r="AV1088"/>
  <c r="BJ1088" s="1"/>
  <c r="AT1088"/>
  <c r="BH1088" s="1"/>
  <c r="BF1089"/>
  <c r="BT1089" s="1"/>
  <c r="BD1089"/>
  <c r="BR1089" s="1"/>
  <c r="BB1089"/>
  <c r="BP1089" s="1"/>
  <c r="AZ1089"/>
  <c r="BN1089" s="1"/>
  <c r="AX1089"/>
  <c r="BL1089" s="1"/>
  <c r="AV1089"/>
  <c r="BJ1089" s="1"/>
  <c r="AT1089"/>
  <c r="BH1089" s="1"/>
  <c r="BE1089"/>
  <c r="BS1089" s="1"/>
  <c r="BC1089"/>
  <c r="BQ1089" s="1"/>
  <c r="BA1089"/>
  <c r="BO1089" s="1"/>
  <c r="AY1089"/>
  <c r="BM1089" s="1"/>
  <c r="AW1089"/>
  <c r="BK1089" s="1"/>
  <c r="AU1089"/>
  <c r="BI1089" s="1"/>
  <c r="BE1090"/>
  <c r="BS1090" s="1"/>
  <c r="BC1090"/>
  <c r="BQ1090" s="1"/>
  <c r="BA1090"/>
  <c r="BO1090" s="1"/>
  <c r="AY1090"/>
  <c r="BM1090" s="1"/>
  <c r="AW1090"/>
  <c r="BK1090" s="1"/>
  <c r="AU1090"/>
  <c r="BI1090" s="1"/>
  <c r="BF1090"/>
  <c r="BT1090" s="1"/>
  <c r="BD1090"/>
  <c r="BR1090" s="1"/>
  <c r="BB1090"/>
  <c r="BP1090" s="1"/>
  <c r="AZ1090"/>
  <c r="BN1090" s="1"/>
  <c r="AX1090"/>
  <c r="BL1090" s="1"/>
  <c r="AV1090"/>
  <c r="BJ1090" s="1"/>
  <c r="AT1090"/>
  <c r="BH1090" s="1"/>
  <c r="BF1091"/>
  <c r="BT1091" s="1"/>
  <c r="BD1091"/>
  <c r="BR1091" s="1"/>
  <c r="BB1091"/>
  <c r="BP1091" s="1"/>
  <c r="AZ1091"/>
  <c r="BN1091" s="1"/>
  <c r="AX1091"/>
  <c r="BL1091" s="1"/>
  <c r="AV1091"/>
  <c r="BJ1091" s="1"/>
  <c r="AT1091"/>
  <c r="BH1091" s="1"/>
  <c r="BE1091"/>
  <c r="BS1091" s="1"/>
  <c r="BC1091"/>
  <c r="BQ1091" s="1"/>
  <c r="BA1091"/>
  <c r="BO1091" s="1"/>
  <c r="AY1091"/>
  <c r="BM1091" s="1"/>
  <c r="AW1091"/>
  <c r="BK1091" s="1"/>
  <c r="AU1091"/>
  <c r="BI1091" s="1"/>
  <c r="BE1092"/>
  <c r="BS1092" s="1"/>
  <c r="BC1092"/>
  <c r="BQ1092" s="1"/>
  <c r="BA1092"/>
  <c r="BO1092" s="1"/>
  <c r="AY1092"/>
  <c r="BM1092" s="1"/>
  <c r="AW1092"/>
  <c r="BK1092" s="1"/>
  <c r="AU1092"/>
  <c r="BI1092" s="1"/>
  <c r="BF1092"/>
  <c r="BT1092" s="1"/>
  <c r="BD1092"/>
  <c r="BR1092" s="1"/>
  <c r="BB1092"/>
  <c r="BP1092" s="1"/>
  <c r="AZ1092"/>
  <c r="BN1092" s="1"/>
  <c r="AX1092"/>
  <c r="BL1092" s="1"/>
  <c r="AV1092"/>
  <c r="BJ1092" s="1"/>
  <c r="AT1092"/>
  <c r="BH1092" s="1"/>
  <c r="BF1093"/>
  <c r="BT1093" s="1"/>
  <c r="BD1093"/>
  <c r="BR1093" s="1"/>
  <c r="BB1093"/>
  <c r="BP1093" s="1"/>
  <c r="AZ1093"/>
  <c r="BN1093" s="1"/>
  <c r="AX1093"/>
  <c r="BL1093" s="1"/>
  <c r="AV1093"/>
  <c r="BJ1093" s="1"/>
  <c r="AT1093"/>
  <c r="BH1093" s="1"/>
  <c r="BE1093"/>
  <c r="BS1093" s="1"/>
  <c r="BC1093"/>
  <c r="BQ1093" s="1"/>
  <c r="BA1093"/>
  <c r="BO1093" s="1"/>
  <c r="AY1093"/>
  <c r="BM1093" s="1"/>
  <c r="AW1093"/>
  <c r="BK1093" s="1"/>
  <c r="AU1093"/>
  <c r="BI1093" s="1"/>
  <c r="BE1094"/>
  <c r="BS1094" s="1"/>
  <c r="BC1094"/>
  <c r="BQ1094" s="1"/>
  <c r="BA1094"/>
  <c r="BO1094" s="1"/>
  <c r="AY1094"/>
  <c r="BM1094" s="1"/>
  <c r="AW1094"/>
  <c r="BK1094" s="1"/>
  <c r="AU1094"/>
  <c r="BI1094" s="1"/>
  <c r="BF1094"/>
  <c r="BT1094" s="1"/>
  <c r="BD1094"/>
  <c r="BR1094" s="1"/>
  <c r="BB1094"/>
  <c r="BP1094" s="1"/>
  <c r="AZ1094"/>
  <c r="BN1094" s="1"/>
  <c r="AX1094"/>
  <c r="BL1094" s="1"/>
  <c r="AV1094"/>
  <c r="BJ1094" s="1"/>
  <c r="AT1094"/>
  <c r="BH1094" s="1"/>
  <c r="BF1095"/>
  <c r="BT1095" s="1"/>
  <c r="BD1095"/>
  <c r="BR1095" s="1"/>
  <c r="BB1095"/>
  <c r="BP1095" s="1"/>
  <c r="AZ1095"/>
  <c r="BN1095" s="1"/>
  <c r="AX1095"/>
  <c r="BL1095" s="1"/>
  <c r="AV1095"/>
  <c r="BJ1095" s="1"/>
  <c r="AT1095"/>
  <c r="BH1095" s="1"/>
  <c r="BE1095"/>
  <c r="BS1095" s="1"/>
  <c r="BC1095"/>
  <c r="BQ1095" s="1"/>
  <c r="BA1095"/>
  <c r="BO1095" s="1"/>
  <c r="AY1095"/>
  <c r="BM1095" s="1"/>
  <c r="AW1095"/>
  <c r="BK1095" s="1"/>
  <c r="AU1095"/>
  <c r="BI1095" s="1"/>
  <c r="BE1096"/>
  <c r="BS1096" s="1"/>
  <c r="BC1096"/>
  <c r="BQ1096" s="1"/>
  <c r="BA1096"/>
  <c r="BO1096" s="1"/>
  <c r="AY1096"/>
  <c r="BM1096" s="1"/>
  <c r="AW1096"/>
  <c r="BK1096" s="1"/>
  <c r="AU1096"/>
  <c r="BI1096" s="1"/>
  <c r="BF1096"/>
  <c r="BT1096" s="1"/>
  <c r="BD1096"/>
  <c r="BR1096" s="1"/>
  <c r="BB1096"/>
  <c r="BP1096" s="1"/>
  <c r="AZ1096"/>
  <c r="BN1096" s="1"/>
  <c r="AX1096"/>
  <c r="BL1096" s="1"/>
  <c r="AV1096"/>
  <c r="BJ1096" s="1"/>
  <c r="AT1096"/>
  <c r="BH1096" s="1"/>
  <c r="BF1097"/>
  <c r="BT1097" s="1"/>
  <c r="BD1097"/>
  <c r="BR1097" s="1"/>
  <c r="BB1097"/>
  <c r="BP1097" s="1"/>
  <c r="AZ1097"/>
  <c r="BN1097" s="1"/>
  <c r="AX1097"/>
  <c r="BL1097" s="1"/>
  <c r="AV1097"/>
  <c r="BJ1097" s="1"/>
  <c r="AT1097"/>
  <c r="BH1097" s="1"/>
  <c r="BE1097"/>
  <c r="BS1097" s="1"/>
  <c r="BC1097"/>
  <c r="BQ1097" s="1"/>
  <c r="BA1097"/>
  <c r="BO1097" s="1"/>
  <c r="AY1097"/>
  <c r="BM1097" s="1"/>
  <c r="AW1097"/>
  <c r="BK1097" s="1"/>
  <c r="AU1097"/>
  <c r="BI1097" s="1"/>
  <c r="BE1098"/>
  <c r="BS1098" s="1"/>
  <c r="BC1098"/>
  <c r="BQ1098" s="1"/>
  <c r="BA1098"/>
  <c r="BO1098" s="1"/>
  <c r="AY1098"/>
  <c r="BM1098" s="1"/>
  <c r="AW1098"/>
  <c r="BK1098" s="1"/>
  <c r="AU1098"/>
  <c r="BI1098" s="1"/>
  <c r="BF1098"/>
  <c r="BT1098" s="1"/>
  <c r="BD1098"/>
  <c r="BR1098" s="1"/>
  <c r="BB1098"/>
  <c r="BP1098" s="1"/>
  <c r="AZ1098"/>
  <c r="BN1098" s="1"/>
  <c r="AX1098"/>
  <c r="BL1098" s="1"/>
  <c r="AV1098"/>
  <c r="BJ1098" s="1"/>
  <c r="AT1098"/>
  <c r="BH1098" s="1"/>
  <c r="BF1099"/>
  <c r="BT1099" s="1"/>
  <c r="BD1099"/>
  <c r="BR1099" s="1"/>
  <c r="BB1099"/>
  <c r="BP1099" s="1"/>
  <c r="AZ1099"/>
  <c r="BN1099" s="1"/>
  <c r="AX1099"/>
  <c r="BL1099" s="1"/>
  <c r="AV1099"/>
  <c r="BJ1099" s="1"/>
  <c r="AT1099"/>
  <c r="BH1099" s="1"/>
  <c r="BE1099"/>
  <c r="BS1099" s="1"/>
  <c r="BC1099"/>
  <c r="BQ1099" s="1"/>
  <c r="BA1099"/>
  <c r="BO1099" s="1"/>
  <c r="AY1099"/>
  <c r="BM1099" s="1"/>
  <c r="AW1099"/>
  <c r="BK1099" s="1"/>
  <c r="AU1099"/>
  <c r="BI1099" s="1"/>
  <c r="BE1100"/>
  <c r="BS1100" s="1"/>
  <c r="BC1100"/>
  <c r="BQ1100" s="1"/>
  <c r="BA1100"/>
  <c r="BO1100" s="1"/>
  <c r="AY1100"/>
  <c r="BM1100" s="1"/>
  <c r="AW1100"/>
  <c r="BK1100" s="1"/>
  <c r="AU1100"/>
  <c r="BI1100" s="1"/>
  <c r="BF1100"/>
  <c r="BT1100" s="1"/>
  <c r="BD1100"/>
  <c r="BR1100" s="1"/>
  <c r="BB1100"/>
  <c r="BP1100" s="1"/>
  <c r="AZ1100"/>
  <c r="BN1100" s="1"/>
  <c r="AX1100"/>
  <c r="BL1100" s="1"/>
  <c r="AV1100"/>
  <c r="BJ1100" s="1"/>
  <c r="AT1100"/>
  <c r="BH1100" s="1"/>
  <c r="BF1101"/>
  <c r="BT1101" s="1"/>
  <c r="BD1101"/>
  <c r="BR1101" s="1"/>
  <c r="BB1101"/>
  <c r="BP1101" s="1"/>
  <c r="AZ1101"/>
  <c r="BN1101" s="1"/>
  <c r="AX1101"/>
  <c r="BL1101" s="1"/>
  <c r="AV1101"/>
  <c r="BJ1101" s="1"/>
  <c r="AT1101"/>
  <c r="BH1101" s="1"/>
  <c r="BE1101"/>
  <c r="BS1101" s="1"/>
  <c r="BC1101"/>
  <c r="BQ1101" s="1"/>
  <c r="BA1101"/>
  <c r="BO1101" s="1"/>
  <c r="AY1101"/>
  <c r="BM1101" s="1"/>
  <c r="AW1101"/>
  <c r="BK1101" s="1"/>
  <c r="AU1101"/>
  <c r="BI1101" s="1"/>
  <c r="BE1102"/>
  <c r="BS1102" s="1"/>
  <c r="BC1102"/>
  <c r="BQ1102" s="1"/>
  <c r="BA1102"/>
  <c r="BO1102" s="1"/>
  <c r="AY1102"/>
  <c r="BM1102" s="1"/>
  <c r="AW1102"/>
  <c r="BK1102" s="1"/>
  <c r="AU1102"/>
  <c r="BI1102" s="1"/>
  <c r="BF1102"/>
  <c r="BT1102" s="1"/>
  <c r="BD1102"/>
  <c r="BR1102" s="1"/>
  <c r="BB1102"/>
  <c r="BP1102" s="1"/>
  <c r="AZ1102"/>
  <c r="BN1102" s="1"/>
  <c r="AX1102"/>
  <c r="BL1102" s="1"/>
  <c r="AV1102"/>
  <c r="BJ1102" s="1"/>
  <c r="AT1102"/>
  <c r="BH1102" s="1"/>
  <c r="BF1103"/>
  <c r="BT1103" s="1"/>
  <c r="BD1103"/>
  <c r="BR1103" s="1"/>
  <c r="BB1103"/>
  <c r="BP1103" s="1"/>
  <c r="AZ1103"/>
  <c r="BN1103" s="1"/>
  <c r="AX1103"/>
  <c r="BL1103" s="1"/>
  <c r="AV1103"/>
  <c r="BJ1103" s="1"/>
  <c r="AT1103"/>
  <c r="BH1103" s="1"/>
  <c r="BE1103"/>
  <c r="BS1103" s="1"/>
  <c r="BC1103"/>
  <c r="BQ1103" s="1"/>
  <c r="BA1103"/>
  <c r="BO1103" s="1"/>
  <c r="AY1103"/>
  <c r="BM1103" s="1"/>
  <c r="AW1103"/>
  <c r="BK1103" s="1"/>
  <c r="AU1103"/>
  <c r="BI1103" s="1"/>
  <c r="BE1104"/>
  <c r="BS1104" s="1"/>
  <c r="BC1104"/>
  <c r="BQ1104" s="1"/>
  <c r="BA1104"/>
  <c r="BO1104" s="1"/>
  <c r="AY1104"/>
  <c r="BM1104" s="1"/>
  <c r="AW1104"/>
  <c r="BK1104" s="1"/>
  <c r="AU1104"/>
  <c r="BI1104" s="1"/>
  <c r="BF1104"/>
  <c r="BT1104" s="1"/>
  <c r="BD1104"/>
  <c r="BR1104" s="1"/>
  <c r="BB1104"/>
  <c r="BP1104" s="1"/>
  <c r="AZ1104"/>
  <c r="BN1104" s="1"/>
  <c r="AX1104"/>
  <c r="BL1104" s="1"/>
  <c r="AV1104"/>
  <c r="BJ1104" s="1"/>
  <c r="AT1104"/>
  <c r="BH1104" s="1"/>
  <c r="BF1105"/>
  <c r="BT1105" s="1"/>
  <c r="BD1105"/>
  <c r="BR1105" s="1"/>
  <c r="BB1105"/>
  <c r="BP1105" s="1"/>
  <c r="AZ1105"/>
  <c r="BN1105" s="1"/>
  <c r="AX1105"/>
  <c r="BL1105" s="1"/>
  <c r="AV1105"/>
  <c r="BJ1105" s="1"/>
  <c r="AT1105"/>
  <c r="BH1105" s="1"/>
  <c r="BE1105"/>
  <c r="BS1105" s="1"/>
  <c r="BC1105"/>
  <c r="BQ1105" s="1"/>
  <c r="BA1105"/>
  <c r="BO1105" s="1"/>
  <c r="AY1105"/>
  <c r="BM1105" s="1"/>
  <c r="AW1105"/>
  <c r="BK1105" s="1"/>
  <c r="AU1105"/>
  <c r="BI1105" s="1"/>
  <c r="BE1106"/>
  <c r="BS1106" s="1"/>
  <c r="BC1106"/>
  <c r="BQ1106" s="1"/>
  <c r="BA1106"/>
  <c r="BO1106" s="1"/>
  <c r="AY1106"/>
  <c r="BM1106" s="1"/>
  <c r="AW1106"/>
  <c r="BK1106" s="1"/>
  <c r="AU1106"/>
  <c r="BI1106" s="1"/>
  <c r="BF1106"/>
  <c r="BT1106" s="1"/>
  <c r="BD1106"/>
  <c r="BR1106" s="1"/>
  <c r="BB1106"/>
  <c r="BP1106" s="1"/>
  <c r="AZ1106"/>
  <c r="BN1106" s="1"/>
  <c r="AX1106"/>
  <c r="BL1106" s="1"/>
  <c r="AV1106"/>
  <c r="BJ1106" s="1"/>
  <c r="AT1106"/>
  <c r="BH1106" s="1"/>
  <c r="BF1107"/>
  <c r="BT1107" s="1"/>
  <c r="BD1107"/>
  <c r="BR1107" s="1"/>
  <c r="BB1107"/>
  <c r="BP1107" s="1"/>
  <c r="AZ1107"/>
  <c r="BN1107" s="1"/>
  <c r="AX1107"/>
  <c r="BL1107" s="1"/>
  <c r="AV1107"/>
  <c r="BJ1107" s="1"/>
  <c r="AT1107"/>
  <c r="BH1107" s="1"/>
  <c r="BE1107"/>
  <c r="BS1107" s="1"/>
  <c r="BC1107"/>
  <c r="BQ1107" s="1"/>
  <c r="BA1107"/>
  <c r="BO1107" s="1"/>
  <c r="AY1107"/>
  <c r="BM1107" s="1"/>
  <c r="AW1107"/>
  <c r="BK1107" s="1"/>
  <c r="AU1107"/>
  <c r="BI1107" s="1"/>
  <c r="BE1108"/>
  <c r="BS1108" s="1"/>
  <c r="BC1108"/>
  <c r="BQ1108" s="1"/>
  <c r="BA1108"/>
  <c r="BO1108" s="1"/>
  <c r="AY1108"/>
  <c r="BM1108" s="1"/>
  <c r="AW1108"/>
  <c r="BK1108" s="1"/>
  <c r="AU1108"/>
  <c r="BI1108" s="1"/>
  <c r="BF1108"/>
  <c r="BT1108" s="1"/>
  <c r="BD1108"/>
  <c r="BR1108" s="1"/>
  <c r="BB1108"/>
  <c r="BP1108" s="1"/>
  <c r="AZ1108"/>
  <c r="BN1108" s="1"/>
  <c r="AX1108"/>
  <c r="BL1108" s="1"/>
  <c r="AV1108"/>
  <c r="BJ1108" s="1"/>
  <c r="AT1108"/>
  <c r="BH1108" s="1"/>
  <c r="BF1109"/>
  <c r="BT1109" s="1"/>
  <c r="BD1109"/>
  <c r="BR1109" s="1"/>
  <c r="BB1109"/>
  <c r="BP1109" s="1"/>
  <c r="AZ1109"/>
  <c r="BN1109" s="1"/>
  <c r="AX1109"/>
  <c r="BL1109" s="1"/>
  <c r="AV1109"/>
  <c r="BJ1109" s="1"/>
  <c r="AT1109"/>
  <c r="BH1109" s="1"/>
  <c r="BE1109"/>
  <c r="BS1109" s="1"/>
  <c r="BC1109"/>
  <c r="BQ1109" s="1"/>
  <c r="BA1109"/>
  <c r="BO1109" s="1"/>
  <c r="AY1109"/>
  <c r="BM1109" s="1"/>
  <c r="AW1109"/>
  <c r="BK1109" s="1"/>
  <c r="AU1109"/>
  <c r="BI1109" s="1"/>
  <c r="BE1110"/>
  <c r="BS1110" s="1"/>
  <c r="BC1110"/>
  <c r="BQ1110" s="1"/>
  <c r="BA1110"/>
  <c r="BO1110" s="1"/>
  <c r="AY1110"/>
  <c r="BM1110" s="1"/>
  <c r="AW1110"/>
  <c r="BK1110" s="1"/>
  <c r="AU1110"/>
  <c r="BI1110" s="1"/>
  <c r="BF1110"/>
  <c r="BT1110" s="1"/>
  <c r="BD1110"/>
  <c r="BR1110" s="1"/>
  <c r="BB1110"/>
  <c r="BP1110" s="1"/>
  <c r="AZ1110"/>
  <c r="BN1110" s="1"/>
  <c r="AX1110"/>
  <c r="BL1110" s="1"/>
  <c r="AV1110"/>
  <c r="BJ1110" s="1"/>
  <c r="AT1110"/>
  <c r="BH1110" s="1"/>
  <c r="BF1111"/>
  <c r="BT1111" s="1"/>
  <c r="BD1111"/>
  <c r="BR1111" s="1"/>
  <c r="BB1111"/>
  <c r="BP1111" s="1"/>
  <c r="AZ1111"/>
  <c r="BN1111" s="1"/>
  <c r="AX1111"/>
  <c r="BL1111" s="1"/>
  <c r="AV1111"/>
  <c r="BJ1111" s="1"/>
  <c r="AT1111"/>
  <c r="BH1111" s="1"/>
  <c r="BE1111"/>
  <c r="BS1111" s="1"/>
  <c r="BC1111"/>
  <c r="BQ1111" s="1"/>
  <c r="BA1111"/>
  <c r="BO1111" s="1"/>
  <c r="AY1111"/>
  <c r="BM1111" s="1"/>
  <c r="AW1111"/>
  <c r="BK1111" s="1"/>
  <c r="AU1111"/>
  <c r="BI1111" s="1"/>
  <c r="BE1112"/>
  <c r="BS1112" s="1"/>
  <c r="BC1112"/>
  <c r="BQ1112" s="1"/>
  <c r="BA1112"/>
  <c r="BO1112" s="1"/>
  <c r="AY1112"/>
  <c r="BM1112" s="1"/>
  <c r="AW1112"/>
  <c r="BK1112" s="1"/>
  <c r="AU1112"/>
  <c r="BI1112" s="1"/>
  <c r="BF1112"/>
  <c r="BT1112" s="1"/>
  <c r="BD1112"/>
  <c r="BR1112" s="1"/>
  <c r="BB1112"/>
  <c r="BP1112" s="1"/>
  <c r="AZ1112"/>
  <c r="BN1112" s="1"/>
  <c r="AX1112"/>
  <c r="BL1112" s="1"/>
  <c r="AV1112"/>
  <c r="BJ1112" s="1"/>
  <c r="AT1112"/>
  <c r="BH1112" s="1"/>
  <c r="BF1113"/>
  <c r="BT1113" s="1"/>
  <c r="BD1113"/>
  <c r="BR1113" s="1"/>
  <c r="BB1113"/>
  <c r="BP1113" s="1"/>
  <c r="AZ1113"/>
  <c r="BN1113" s="1"/>
  <c r="AX1113"/>
  <c r="BL1113" s="1"/>
  <c r="AV1113"/>
  <c r="BJ1113" s="1"/>
  <c r="AT1113"/>
  <c r="BH1113" s="1"/>
  <c r="BE1113"/>
  <c r="BS1113" s="1"/>
  <c r="BC1113"/>
  <c r="BQ1113" s="1"/>
  <c r="BA1113"/>
  <c r="BO1113" s="1"/>
  <c r="AY1113"/>
  <c r="BM1113" s="1"/>
  <c r="AW1113"/>
  <c r="BK1113" s="1"/>
  <c r="AU1113"/>
  <c r="BI1113" s="1"/>
  <c r="BE1114"/>
  <c r="BS1114" s="1"/>
  <c r="BC1114"/>
  <c r="BQ1114" s="1"/>
  <c r="BA1114"/>
  <c r="BO1114" s="1"/>
  <c r="AY1114"/>
  <c r="BM1114" s="1"/>
  <c r="AW1114"/>
  <c r="BK1114" s="1"/>
  <c r="AU1114"/>
  <c r="BI1114" s="1"/>
  <c r="BF1114"/>
  <c r="BT1114" s="1"/>
  <c r="BD1114"/>
  <c r="BR1114" s="1"/>
  <c r="BB1114"/>
  <c r="BP1114" s="1"/>
  <c r="AZ1114"/>
  <c r="BN1114" s="1"/>
  <c r="AX1114"/>
  <c r="BL1114" s="1"/>
  <c r="AV1114"/>
  <c r="BJ1114" s="1"/>
  <c r="AT1114"/>
  <c r="BH1114" s="1"/>
  <c r="BF1115"/>
  <c r="BT1115" s="1"/>
  <c r="BD1115"/>
  <c r="BR1115" s="1"/>
  <c r="BB1115"/>
  <c r="BP1115" s="1"/>
  <c r="AZ1115"/>
  <c r="BN1115" s="1"/>
  <c r="AX1115"/>
  <c r="BL1115" s="1"/>
  <c r="AV1115"/>
  <c r="BJ1115" s="1"/>
  <c r="AT1115"/>
  <c r="BH1115" s="1"/>
  <c r="BE1115"/>
  <c r="BS1115" s="1"/>
  <c r="BC1115"/>
  <c r="BQ1115" s="1"/>
  <c r="BA1115"/>
  <c r="BO1115" s="1"/>
  <c r="AY1115"/>
  <c r="BM1115" s="1"/>
  <c r="AW1115"/>
  <c r="BK1115" s="1"/>
  <c r="AU1115"/>
  <c r="BI1115" s="1"/>
  <c r="BE1116"/>
  <c r="BS1116" s="1"/>
  <c r="BC1116"/>
  <c r="BQ1116" s="1"/>
  <c r="BA1116"/>
  <c r="BO1116" s="1"/>
  <c r="AY1116"/>
  <c r="BM1116" s="1"/>
  <c r="AW1116"/>
  <c r="BK1116" s="1"/>
  <c r="AU1116"/>
  <c r="BI1116" s="1"/>
  <c r="BF1116"/>
  <c r="BT1116" s="1"/>
  <c r="BD1116"/>
  <c r="BR1116" s="1"/>
  <c r="BB1116"/>
  <c r="BP1116" s="1"/>
  <c r="AZ1116"/>
  <c r="BN1116" s="1"/>
  <c r="AX1116"/>
  <c r="BL1116" s="1"/>
  <c r="AV1116"/>
  <c r="BJ1116" s="1"/>
  <c r="AT1116"/>
  <c r="BH1116" s="1"/>
  <c r="BF1117"/>
  <c r="BT1117" s="1"/>
  <c r="BD1117"/>
  <c r="BR1117" s="1"/>
  <c r="BB1117"/>
  <c r="BP1117" s="1"/>
  <c r="AZ1117"/>
  <c r="BN1117" s="1"/>
  <c r="AX1117"/>
  <c r="BL1117" s="1"/>
  <c r="AV1117"/>
  <c r="BJ1117" s="1"/>
  <c r="AT1117"/>
  <c r="BH1117" s="1"/>
  <c r="BE1117"/>
  <c r="BS1117" s="1"/>
  <c r="BC1117"/>
  <c r="BQ1117" s="1"/>
  <c r="BA1117"/>
  <c r="BO1117" s="1"/>
  <c r="AY1117"/>
  <c r="BM1117" s="1"/>
  <c r="AW1117"/>
  <c r="BK1117" s="1"/>
  <c r="AU1117"/>
  <c r="BI1117" s="1"/>
  <c r="BE1118"/>
  <c r="BS1118" s="1"/>
  <c r="BC1118"/>
  <c r="BQ1118" s="1"/>
  <c r="BA1118"/>
  <c r="BO1118" s="1"/>
  <c r="AY1118"/>
  <c r="BM1118" s="1"/>
  <c r="AW1118"/>
  <c r="BK1118" s="1"/>
  <c r="AU1118"/>
  <c r="BI1118" s="1"/>
  <c r="BF1118"/>
  <c r="BT1118" s="1"/>
  <c r="BD1118"/>
  <c r="BR1118" s="1"/>
  <c r="BB1118"/>
  <c r="BP1118" s="1"/>
  <c r="AZ1118"/>
  <c r="BN1118" s="1"/>
  <c r="AX1118"/>
  <c r="BL1118" s="1"/>
  <c r="AV1118"/>
  <c r="BJ1118" s="1"/>
  <c r="AT1118"/>
  <c r="BH1118" s="1"/>
  <c r="BF1119"/>
  <c r="BT1119" s="1"/>
  <c r="BD1119"/>
  <c r="BR1119" s="1"/>
  <c r="BB1119"/>
  <c r="BP1119" s="1"/>
  <c r="AZ1119"/>
  <c r="BN1119" s="1"/>
  <c r="AX1119"/>
  <c r="BL1119" s="1"/>
  <c r="AV1119"/>
  <c r="BJ1119" s="1"/>
  <c r="AT1119"/>
  <c r="BH1119" s="1"/>
  <c r="BE1119"/>
  <c r="BS1119" s="1"/>
  <c r="BC1119"/>
  <c r="BQ1119" s="1"/>
  <c r="BA1119"/>
  <c r="BO1119" s="1"/>
  <c r="AY1119"/>
  <c r="BM1119" s="1"/>
  <c r="AW1119"/>
  <c r="BK1119" s="1"/>
  <c r="AU1119"/>
  <c r="BI1119" s="1"/>
  <c r="BE1120"/>
  <c r="BS1120" s="1"/>
  <c r="BC1120"/>
  <c r="BQ1120" s="1"/>
  <c r="BA1120"/>
  <c r="BO1120" s="1"/>
  <c r="AY1120"/>
  <c r="BM1120" s="1"/>
  <c r="AW1120"/>
  <c r="BK1120" s="1"/>
  <c r="AU1120"/>
  <c r="BI1120" s="1"/>
  <c r="BF1120"/>
  <c r="BT1120" s="1"/>
  <c r="BD1120"/>
  <c r="BR1120" s="1"/>
  <c r="BB1120"/>
  <c r="BP1120" s="1"/>
  <c r="AZ1120"/>
  <c r="BN1120" s="1"/>
  <c r="AX1120"/>
  <c r="BL1120" s="1"/>
  <c r="AV1120"/>
  <c r="BJ1120" s="1"/>
  <c r="AT1120"/>
  <c r="BH1120" s="1"/>
  <c r="BF1121"/>
  <c r="BT1121" s="1"/>
  <c r="BD1121"/>
  <c r="BR1121" s="1"/>
  <c r="BB1121"/>
  <c r="BP1121" s="1"/>
  <c r="AZ1121"/>
  <c r="BN1121" s="1"/>
  <c r="BE1121"/>
  <c r="BS1121" s="1"/>
  <c r="BA1121"/>
  <c r="BO1121" s="1"/>
  <c r="AX1121"/>
  <c r="BL1121" s="1"/>
  <c r="AV1121"/>
  <c r="BJ1121" s="1"/>
  <c r="AT1121"/>
  <c r="BH1121" s="1"/>
  <c r="BC1121"/>
  <c r="BQ1121" s="1"/>
  <c r="AY1121"/>
  <c r="BM1121" s="1"/>
  <c r="AW1121"/>
  <c r="BK1121" s="1"/>
  <c r="AU1121"/>
  <c r="BI1121" s="1"/>
  <c r="BE1122"/>
  <c r="BS1122" s="1"/>
  <c r="BC1122"/>
  <c r="BQ1122" s="1"/>
  <c r="BA1122"/>
  <c r="BO1122" s="1"/>
  <c r="AY1122"/>
  <c r="BM1122" s="1"/>
  <c r="AW1122"/>
  <c r="BK1122" s="1"/>
  <c r="AU1122"/>
  <c r="BI1122" s="1"/>
  <c r="BD1122"/>
  <c r="BR1122" s="1"/>
  <c r="AZ1122"/>
  <c r="BN1122" s="1"/>
  <c r="AV1122"/>
  <c r="BJ1122" s="1"/>
  <c r="BF1122"/>
  <c r="BT1122" s="1"/>
  <c r="BB1122"/>
  <c r="BP1122" s="1"/>
  <c r="AX1122"/>
  <c r="BL1122" s="1"/>
  <c r="AT1122"/>
  <c r="BH1122" s="1"/>
  <c r="BF1123"/>
  <c r="BT1123" s="1"/>
  <c r="BD1123"/>
  <c r="BR1123" s="1"/>
  <c r="BB1123"/>
  <c r="BP1123" s="1"/>
  <c r="AZ1123"/>
  <c r="BN1123" s="1"/>
  <c r="AX1123"/>
  <c r="BL1123" s="1"/>
  <c r="AV1123"/>
  <c r="BJ1123" s="1"/>
  <c r="AT1123"/>
  <c r="BH1123" s="1"/>
  <c r="BC1123"/>
  <c r="BQ1123" s="1"/>
  <c r="AY1123"/>
  <c r="BM1123" s="1"/>
  <c r="AU1123"/>
  <c r="BI1123" s="1"/>
  <c r="BE1123"/>
  <c r="BS1123" s="1"/>
  <c r="BA1123"/>
  <c r="BO1123" s="1"/>
  <c r="AW1123"/>
  <c r="BK1123" s="1"/>
  <c r="BE1124"/>
  <c r="BS1124" s="1"/>
  <c r="BC1124"/>
  <c r="BQ1124" s="1"/>
  <c r="BA1124"/>
  <c r="BO1124" s="1"/>
  <c r="AY1124"/>
  <c r="BM1124" s="1"/>
  <c r="AW1124"/>
  <c r="BK1124" s="1"/>
  <c r="AU1124"/>
  <c r="BI1124" s="1"/>
  <c r="BF1124"/>
  <c r="BT1124" s="1"/>
  <c r="BB1124"/>
  <c r="BP1124" s="1"/>
  <c r="AX1124"/>
  <c r="BL1124" s="1"/>
  <c r="AT1124"/>
  <c r="BH1124" s="1"/>
  <c r="BD1124"/>
  <c r="BR1124" s="1"/>
  <c r="AZ1124"/>
  <c r="BN1124" s="1"/>
  <c r="AV1124"/>
  <c r="BJ1124" s="1"/>
  <c r="BF1125"/>
  <c r="BT1125" s="1"/>
  <c r="BD1125"/>
  <c r="BR1125" s="1"/>
  <c r="BB1125"/>
  <c r="BP1125" s="1"/>
  <c r="AZ1125"/>
  <c r="BN1125" s="1"/>
  <c r="AX1125"/>
  <c r="BL1125" s="1"/>
  <c r="AV1125"/>
  <c r="BJ1125" s="1"/>
  <c r="AT1125"/>
  <c r="BH1125" s="1"/>
  <c r="BE1125"/>
  <c r="BS1125" s="1"/>
  <c r="BC1125"/>
  <c r="BQ1125" s="1"/>
  <c r="BA1125"/>
  <c r="BO1125" s="1"/>
  <c r="AW1125"/>
  <c r="BK1125" s="1"/>
  <c r="AY1125"/>
  <c r="BM1125" s="1"/>
  <c r="AU1125"/>
  <c r="BI1125" s="1"/>
  <c r="BE1126"/>
  <c r="BS1126" s="1"/>
  <c r="BC1126"/>
  <c r="BQ1126" s="1"/>
  <c r="BA1126"/>
  <c r="BO1126" s="1"/>
  <c r="AY1126"/>
  <c r="BM1126" s="1"/>
  <c r="AW1126"/>
  <c r="BK1126" s="1"/>
  <c r="AU1126"/>
  <c r="BI1126" s="1"/>
  <c r="BF1126"/>
  <c r="BT1126" s="1"/>
  <c r="BD1126"/>
  <c r="BR1126" s="1"/>
  <c r="BB1126"/>
  <c r="BP1126" s="1"/>
  <c r="AZ1126"/>
  <c r="BN1126" s="1"/>
  <c r="AX1126"/>
  <c r="BL1126" s="1"/>
  <c r="AV1126"/>
  <c r="BJ1126" s="1"/>
  <c r="AT1126"/>
  <c r="BH1126" s="1"/>
  <c r="BF1127"/>
  <c r="BT1127" s="1"/>
  <c r="BD1127"/>
  <c r="BR1127" s="1"/>
  <c r="BB1127"/>
  <c r="BP1127" s="1"/>
  <c r="AZ1127"/>
  <c r="BN1127" s="1"/>
  <c r="AX1127"/>
  <c r="BL1127" s="1"/>
  <c r="AV1127"/>
  <c r="BJ1127" s="1"/>
  <c r="AT1127"/>
  <c r="BH1127" s="1"/>
  <c r="BE1127"/>
  <c r="BS1127" s="1"/>
  <c r="BC1127"/>
  <c r="BQ1127" s="1"/>
  <c r="BA1127"/>
  <c r="BO1127" s="1"/>
  <c r="AY1127"/>
  <c r="BM1127" s="1"/>
  <c r="AW1127"/>
  <c r="BK1127" s="1"/>
  <c r="AU1127"/>
  <c r="BI1127" s="1"/>
  <c r="BE1128"/>
  <c r="BS1128" s="1"/>
  <c r="BC1128"/>
  <c r="BQ1128" s="1"/>
  <c r="BA1128"/>
  <c r="BO1128" s="1"/>
  <c r="AY1128"/>
  <c r="BM1128" s="1"/>
  <c r="AW1128"/>
  <c r="BK1128" s="1"/>
  <c r="AU1128"/>
  <c r="BI1128" s="1"/>
  <c r="BF1128"/>
  <c r="BT1128" s="1"/>
  <c r="BD1128"/>
  <c r="BR1128" s="1"/>
  <c r="BB1128"/>
  <c r="BP1128" s="1"/>
  <c r="AZ1128"/>
  <c r="BN1128" s="1"/>
  <c r="AX1128"/>
  <c r="BL1128" s="1"/>
  <c r="AV1128"/>
  <c r="BJ1128" s="1"/>
  <c r="AT1128"/>
  <c r="BH1128" s="1"/>
  <c r="BF1129"/>
  <c r="BT1129" s="1"/>
  <c r="BD1129"/>
  <c r="BR1129" s="1"/>
  <c r="BB1129"/>
  <c r="BP1129" s="1"/>
  <c r="AZ1129"/>
  <c r="BN1129" s="1"/>
  <c r="AX1129"/>
  <c r="BL1129" s="1"/>
  <c r="AV1129"/>
  <c r="BJ1129" s="1"/>
  <c r="AT1129"/>
  <c r="BH1129" s="1"/>
  <c r="BE1129"/>
  <c r="BS1129" s="1"/>
  <c r="BC1129"/>
  <c r="BQ1129" s="1"/>
  <c r="BA1129"/>
  <c r="BO1129" s="1"/>
  <c r="AY1129"/>
  <c r="BM1129" s="1"/>
  <c r="AW1129"/>
  <c r="BK1129" s="1"/>
  <c r="AU1129"/>
  <c r="BI1129" s="1"/>
  <c r="BE1130"/>
  <c r="BS1130" s="1"/>
  <c r="BC1130"/>
  <c r="BQ1130" s="1"/>
  <c r="BA1130"/>
  <c r="BO1130" s="1"/>
  <c r="AY1130"/>
  <c r="BM1130" s="1"/>
  <c r="AW1130"/>
  <c r="BK1130" s="1"/>
  <c r="AU1130"/>
  <c r="BI1130" s="1"/>
  <c r="BF1130"/>
  <c r="BT1130" s="1"/>
  <c r="BD1130"/>
  <c r="BR1130" s="1"/>
  <c r="BB1130"/>
  <c r="BP1130" s="1"/>
  <c r="AZ1130"/>
  <c r="BN1130" s="1"/>
  <c r="AX1130"/>
  <c r="BL1130" s="1"/>
  <c r="AV1130"/>
  <c r="BJ1130" s="1"/>
  <c r="AT1130"/>
  <c r="BH1130" s="1"/>
  <c r="BF1131"/>
  <c r="BT1131" s="1"/>
  <c r="BD1131"/>
  <c r="BR1131" s="1"/>
  <c r="BB1131"/>
  <c r="BP1131" s="1"/>
  <c r="AZ1131"/>
  <c r="BN1131" s="1"/>
  <c r="AX1131"/>
  <c r="BL1131" s="1"/>
  <c r="AV1131"/>
  <c r="BJ1131" s="1"/>
  <c r="AT1131"/>
  <c r="BH1131" s="1"/>
  <c r="BE1131"/>
  <c r="BS1131" s="1"/>
  <c r="BC1131"/>
  <c r="BQ1131" s="1"/>
  <c r="BA1131"/>
  <c r="BO1131" s="1"/>
  <c r="AY1131"/>
  <c r="BM1131" s="1"/>
  <c r="AW1131"/>
  <c r="BK1131" s="1"/>
  <c r="AU1131"/>
  <c r="BI1131" s="1"/>
  <c r="BE1132"/>
  <c r="BS1132" s="1"/>
  <c r="BC1132"/>
  <c r="BQ1132" s="1"/>
  <c r="BA1132"/>
  <c r="BO1132" s="1"/>
  <c r="AY1132"/>
  <c r="BM1132" s="1"/>
  <c r="AW1132"/>
  <c r="BK1132" s="1"/>
  <c r="AU1132"/>
  <c r="BI1132" s="1"/>
  <c r="BF1132"/>
  <c r="BT1132" s="1"/>
  <c r="BD1132"/>
  <c r="BR1132" s="1"/>
  <c r="BB1132"/>
  <c r="BP1132" s="1"/>
  <c r="AZ1132"/>
  <c r="BN1132" s="1"/>
  <c r="AX1132"/>
  <c r="BL1132" s="1"/>
  <c r="AV1132"/>
  <c r="BJ1132" s="1"/>
  <c r="AT1132"/>
  <c r="BH1132" s="1"/>
  <c r="BF1133"/>
  <c r="BT1133" s="1"/>
  <c r="BD1133"/>
  <c r="BR1133" s="1"/>
  <c r="BB1133"/>
  <c r="BP1133" s="1"/>
  <c r="AZ1133"/>
  <c r="BN1133" s="1"/>
  <c r="AX1133"/>
  <c r="BL1133" s="1"/>
  <c r="AV1133"/>
  <c r="BJ1133" s="1"/>
  <c r="AT1133"/>
  <c r="BH1133" s="1"/>
  <c r="BE1133"/>
  <c r="BS1133" s="1"/>
  <c r="BC1133"/>
  <c r="BQ1133" s="1"/>
  <c r="BA1133"/>
  <c r="BO1133" s="1"/>
  <c r="AY1133"/>
  <c r="BM1133" s="1"/>
  <c r="AW1133"/>
  <c r="BK1133" s="1"/>
  <c r="AU1133"/>
  <c r="BI1133" s="1"/>
  <c r="BE1134"/>
  <c r="BS1134" s="1"/>
  <c r="BC1134"/>
  <c r="BQ1134" s="1"/>
  <c r="BA1134"/>
  <c r="BO1134" s="1"/>
  <c r="AY1134"/>
  <c r="BM1134" s="1"/>
  <c r="AW1134"/>
  <c r="BK1134" s="1"/>
  <c r="AU1134"/>
  <c r="BI1134" s="1"/>
  <c r="BF1134"/>
  <c r="BT1134" s="1"/>
  <c r="BD1134"/>
  <c r="BR1134" s="1"/>
  <c r="BB1134"/>
  <c r="BP1134" s="1"/>
  <c r="AZ1134"/>
  <c r="BN1134" s="1"/>
  <c r="AX1134"/>
  <c r="BL1134" s="1"/>
  <c r="AV1134"/>
  <c r="BJ1134" s="1"/>
  <c r="AT1134"/>
  <c r="BH1134" s="1"/>
  <c r="BF1135"/>
  <c r="BT1135" s="1"/>
  <c r="BD1135"/>
  <c r="BR1135" s="1"/>
  <c r="BB1135"/>
  <c r="BP1135" s="1"/>
  <c r="AZ1135"/>
  <c r="BN1135" s="1"/>
  <c r="AX1135"/>
  <c r="BL1135" s="1"/>
  <c r="AV1135"/>
  <c r="BJ1135" s="1"/>
  <c r="AT1135"/>
  <c r="BH1135" s="1"/>
  <c r="BE1135"/>
  <c r="BS1135" s="1"/>
  <c r="BC1135"/>
  <c r="BQ1135" s="1"/>
  <c r="BA1135"/>
  <c r="BO1135" s="1"/>
  <c r="AY1135"/>
  <c r="BM1135" s="1"/>
  <c r="AW1135"/>
  <c r="BK1135" s="1"/>
  <c r="AU1135"/>
  <c r="BI1135" s="1"/>
  <c r="BE1136"/>
  <c r="BS1136" s="1"/>
  <c r="BC1136"/>
  <c r="BQ1136" s="1"/>
  <c r="BA1136"/>
  <c r="BO1136" s="1"/>
  <c r="AY1136"/>
  <c r="BM1136" s="1"/>
  <c r="AW1136"/>
  <c r="BK1136" s="1"/>
  <c r="AU1136"/>
  <c r="BI1136" s="1"/>
  <c r="BF1136"/>
  <c r="BT1136" s="1"/>
  <c r="BD1136"/>
  <c r="BR1136" s="1"/>
  <c r="BB1136"/>
  <c r="BP1136" s="1"/>
  <c r="AZ1136"/>
  <c r="BN1136" s="1"/>
  <c r="AX1136"/>
  <c r="BL1136" s="1"/>
  <c r="AV1136"/>
  <c r="BJ1136" s="1"/>
  <c r="AT1136"/>
  <c r="BH1136" s="1"/>
  <c r="BF1137"/>
  <c r="BT1137" s="1"/>
  <c r="BD1137"/>
  <c r="BR1137" s="1"/>
  <c r="BB1137"/>
  <c r="BP1137" s="1"/>
  <c r="AZ1137"/>
  <c r="BN1137" s="1"/>
  <c r="AX1137"/>
  <c r="BL1137" s="1"/>
  <c r="AV1137"/>
  <c r="BJ1137" s="1"/>
  <c r="AT1137"/>
  <c r="BH1137" s="1"/>
  <c r="BE1137"/>
  <c r="BS1137" s="1"/>
  <c r="BC1137"/>
  <c r="BQ1137" s="1"/>
  <c r="BA1137"/>
  <c r="BO1137" s="1"/>
  <c r="AY1137"/>
  <c r="BM1137" s="1"/>
  <c r="AW1137"/>
  <c r="BK1137" s="1"/>
  <c r="AU1137"/>
  <c r="BI1137" s="1"/>
  <c r="BE1138"/>
  <c r="BS1138" s="1"/>
  <c r="BC1138"/>
  <c r="BQ1138" s="1"/>
  <c r="BA1138"/>
  <c r="BO1138" s="1"/>
  <c r="AY1138"/>
  <c r="BM1138" s="1"/>
  <c r="AW1138"/>
  <c r="BK1138" s="1"/>
  <c r="AU1138"/>
  <c r="BI1138" s="1"/>
  <c r="BF1138"/>
  <c r="BT1138" s="1"/>
  <c r="BD1138"/>
  <c r="BR1138" s="1"/>
  <c r="BB1138"/>
  <c r="BP1138" s="1"/>
  <c r="AZ1138"/>
  <c r="BN1138" s="1"/>
  <c r="AX1138"/>
  <c r="BL1138" s="1"/>
  <c r="AV1138"/>
  <c r="BJ1138" s="1"/>
  <c r="AT1138"/>
  <c r="BH1138" s="1"/>
  <c r="BF1139"/>
  <c r="BT1139" s="1"/>
  <c r="BD1139"/>
  <c r="BR1139" s="1"/>
  <c r="BB1139"/>
  <c r="BP1139" s="1"/>
  <c r="AZ1139"/>
  <c r="BN1139" s="1"/>
  <c r="AX1139"/>
  <c r="BL1139" s="1"/>
  <c r="AV1139"/>
  <c r="BJ1139" s="1"/>
  <c r="AT1139"/>
  <c r="BH1139" s="1"/>
  <c r="BE1139"/>
  <c r="BS1139" s="1"/>
  <c r="BC1139"/>
  <c r="BQ1139" s="1"/>
  <c r="BA1139"/>
  <c r="BO1139" s="1"/>
  <c r="AY1139"/>
  <c r="BM1139" s="1"/>
  <c r="AW1139"/>
  <c r="BK1139" s="1"/>
  <c r="AU1139"/>
  <c r="BI1139" s="1"/>
  <c r="BE1140"/>
  <c r="BS1140" s="1"/>
  <c r="BC1140"/>
  <c r="BQ1140" s="1"/>
  <c r="BA1140"/>
  <c r="BO1140" s="1"/>
  <c r="AY1140"/>
  <c r="BM1140" s="1"/>
  <c r="AW1140"/>
  <c r="BK1140" s="1"/>
  <c r="AU1140"/>
  <c r="BI1140" s="1"/>
  <c r="BF1140"/>
  <c r="BT1140" s="1"/>
  <c r="BD1140"/>
  <c r="BR1140" s="1"/>
  <c r="BB1140"/>
  <c r="BP1140" s="1"/>
  <c r="AZ1140"/>
  <c r="BN1140" s="1"/>
  <c r="AX1140"/>
  <c r="BL1140" s="1"/>
  <c r="AV1140"/>
  <c r="BJ1140" s="1"/>
  <c r="AT1140"/>
  <c r="BH1140" s="1"/>
  <c r="BF1141"/>
  <c r="BT1141" s="1"/>
  <c r="BD1141"/>
  <c r="BR1141" s="1"/>
  <c r="BB1141"/>
  <c r="BP1141" s="1"/>
  <c r="AZ1141"/>
  <c r="BN1141" s="1"/>
  <c r="AX1141"/>
  <c r="BL1141" s="1"/>
  <c r="AV1141"/>
  <c r="BJ1141" s="1"/>
  <c r="AT1141"/>
  <c r="BH1141" s="1"/>
  <c r="BE1141"/>
  <c r="BS1141" s="1"/>
  <c r="BC1141"/>
  <c r="BQ1141" s="1"/>
  <c r="BA1141"/>
  <c r="BO1141" s="1"/>
  <c r="AY1141"/>
  <c r="BM1141" s="1"/>
  <c r="AW1141"/>
  <c r="BK1141" s="1"/>
  <c r="AU1141"/>
  <c r="BI1141" s="1"/>
  <c r="BE1142"/>
  <c r="BS1142" s="1"/>
  <c r="BC1142"/>
  <c r="BQ1142" s="1"/>
  <c r="BA1142"/>
  <c r="BO1142" s="1"/>
  <c r="AY1142"/>
  <c r="BM1142" s="1"/>
  <c r="AW1142"/>
  <c r="BK1142" s="1"/>
  <c r="AU1142"/>
  <c r="BI1142" s="1"/>
  <c r="BF1142"/>
  <c r="BT1142" s="1"/>
  <c r="BD1142"/>
  <c r="BR1142" s="1"/>
  <c r="BB1142"/>
  <c r="BP1142" s="1"/>
  <c r="AZ1142"/>
  <c r="BN1142" s="1"/>
  <c r="AX1142"/>
  <c r="BL1142" s="1"/>
  <c r="AV1142"/>
  <c r="BJ1142" s="1"/>
  <c r="AT1142"/>
  <c r="BH1142" s="1"/>
  <c r="BF1143"/>
  <c r="BT1143" s="1"/>
  <c r="BD1143"/>
  <c r="BR1143" s="1"/>
  <c r="BB1143"/>
  <c r="BP1143" s="1"/>
  <c r="AZ1143"/>
  <c r="BN1143" s="1"/>
  <c r="AX1143"/>
  <c r="BL1143" s="1"/>
  <c r="AV1143"/>
  <c r="BJ1143" s="1"/>
  <c r="AT1143"/>
  <c r="BH1143" s="1"/>
  <c r="BE1143"/>
  <c r="BS1143" s="1"/>
  <c r="BC1143"/>
  <c r="BQ1143" s="1"/>
  <c r="BA1143"/>
  <c r="BO1143" s="1"/>
  <c r="AY1143"/>
  <c r="BM1143" s="1"/>
  <c r="AW1143"/>
  <c r="BK1143" s="1"/>
  <c r="AU1143"/>
  <c r="BI1143" s="1"/>
  <c r="BE1144"/>
  <c r="BS1144" s="1"/>
  <c r="BC1144"/>
  <c r="BQ1144" s="1"/>
  <c r="BA1144"/>
  <c r="BO1144" s="1"/>
  <c r="AY1144"/>
  <c r="BM1144" s="1"/>
  <c r="AW1144"/>
  <c r="BK1144" s="1"/>
  <c r="AU1144"/>
  <c r="BI1144" s="1"/>
  <c r="BF1144"/>
  <c r="BT1144" s="1"/>
  <c r="BD1144"/>
  <c r="BR1144" s="1"/>
  <c r="BB1144"/>
  <c r="BP1144" s="1"/>
  <c r="AZ1144"/>
  <c r="BN1144" s="1"/>
  <c r="AX1144"/>
  <c r="BL1144" s="1"/>
  <c r="AV1144"/>
  <c r="BJ1144" s="1"/>
  <c r="AT1144"/>
  <c r="BH1144" s="1"/>
  <c r="BF1145"/>
  <c r="BT1145" s="1"/>
  <c r="BD1145"/>
  <c r="BR1145" s="1"/>
  <c r="BB1145"/>
  <c r="BP1145" s="1"/>
  <c r="AZ1145"/>
  <c r="BN1145" s="1"/>
  <c r="AX1145"/>
  <c r="BL1145" s="1"/>
  <c r="AV1145"/>
  <c r="BJ1145" s="1"/>
  <c r="AT1145"/>
  <c r="BH1145" s="1"/>
  <c r="BE1145"/>
  <c r="BS1145" s="1"/>
  <c r="BC1145"/>
  <c r="BQ1145" s="1"/>
  <c r="BA1145"/>
  <c r="BO1145" s="1"/>
  <c r="AY1145"/>
  <c r="BM1145" s="1"/>
  <c r="AW1145"/>
  <c r="BK1145" s="1"/>
  <c r="AU1145"/>
  <c r="BI1145" s="1"/>
  <c r="BE1146"/>
  <c r="BS1146" s="1"/>
  <c r="BC1146"/>
  <c r="BQ1146" s="1"/>
  <c r="BA1146"/>
  <c r="BO1146" s="1"/>
  <c r="AY1146"/>
  <c r="BM1146" s="1"/>
  <c r="AW1146"/>
  <c r="BK1146" s="1"/>
  <c r="AU1146"/>
  <c r="BI1146" s="1"/>
  <c r="BF1146"/>
  <c r="BT1146" s="1"/>
  <c r="BD1146"/>
  <c r="BR1146" s="1"/>
  <c r="BB1146"/>
  <c r="BP1146" s="1"/>
  <c r="AZ1146"/>
  <c r="BN1146" s="1"/>
  <c r="AX1146"/>
  <c r="BL1146" s="1"/>
  <c r="AV1146"/>
  <c r="BJ1146" s="1"/>
  <c r="AT1146"/>
  <c r="BH1146" s="1"/>
  <c r="BF1147"/>
  <c r="BT1147" s="1"/>
  <c r="BD1147"/>
  <c r="BR1147" s="1"/>
  <c r="BB1147"/>
  <c r="BP1147" s="1"/>
  <c r="AZ1147"/>
  <c r="BN1147" s="1"/>
  <c r="AX1147"/>
  <c r="BL1147" s="1"/>
  <c r="AV1147"/>
  <c r="BJ1147" s="1"/>
  <c r="AT1147"/>
  <c r="BH1147" s="1"/>
  <c r="BE1147"/>
  <c r="BS1147" s="1"/>
  <c r="BC1147"/>
  <c r="BQ1147" s="1"/>
  <c r="BA1147"/>
  <c r="BO1147" s="1"/>
  <c r="AY1147"/>
  <c r="BM1147" s="1"/>
  <c r="AW1147"/>
  <c r="BK1147" s="1"/>
  <c r="AU1147"/>
  <c r="BI1147" s="1"/>
  <c r="BE1148"/>
  <c r="BS1148" s="1"/>
  <c r="BC1148"/>
  <c r="BQ1148" s="1"/>
  <c r="BA1148"/>
  <c r="BO1148" s="1"/>
  <c r="AY1148"/>
  <c r="BM1148" s="1"/>
  <c r="AW1148"/>
  <c r="BK1148" s="1"/>
  <c r="AU1148"/>
  <c r="BI1148" s="1"/>
  <c r="BF1148"/>
  <c r="BT1148" s="1"/>
  <c r="BD1148"/>
  <c r="BR1148" s="1"/>
  <c r="BB1148"/>
  <c r="BP1148" s="1"/>
  <c r="AZ1148"/>
  <c r="BN1148" s="1"/>
  <c r="AX1148"/>
  <c r="BL1148" s="1"/>
  <c r="AV1148"/>
  <c r="BJ1148" s="1"/>
  <c r="AT1148"/>
  <c r="BH1148" s="1"/>
  <c r="BF1149"/>
  <c r="BT1149" s="1"/>
  <c r="BD1149"/>
  <c r="BR1149" s="1"/>
  <c r="BB1149"/>
  <c r="BP1149" s="1"/>
  <c r="AZ1149"/>
  <c r="BN1149" s="1"/>
  <c r="AX1149"/>
  <c r="BL1149" s="1"/>
  <c r="AV1149"/>
  <c r="BJ1149" s="1"/>
  <c r="AT1149"/>
  <c r="BH1149" s="1"/>
  <c r="BE1149"/>
  <c r="BS1149" s="1"/>
  <c r="BC1149"/>
  <c r="BQ1149" s="1"/>
  <c r="BA1149"/>
  <c r="BO1149" s="1"/>
  <c r="AY1149"/>
  <c r="BM1149" s="1"/>
  <c r="AW1149"/>
  <c r="BK1149" s="1"/>
  <c r="AU1149"/>
  <c r="BI1149" s="1"/>
  <c r="BE1150"/>
  <c r="BS1150" s="1"/>
  <c r="BC1150"/>
  <c r="BQ1150" s="1"/>
  <c r="BA1150"/>
  <c r="BO1150" s="1"/>
  <c r="AY1150"/>
  <c r="BM1150" s="1"/>
  <c r="AW1150"/>
  <c r="BK1150" s="1"/>
  <c r="AU1150"/>
  <c r="BI1150" s="1"/>
  <c r="BF1150"/>
  <c r="BT1150" s="1"/>
  <c r="BD1150"/>
  <c r="BR1150" s="1"/>
  <c r="BB1150"/>
  <c r="BP1150" s="1"/>
  <c r="AZ1150"/>
  <c r="BN1150" s="1"/>
  <c r="AX1150"/>
  <c r="BL1150" s="1"/>
  <c r="AV1150"/>
  <c r="BJ1150" s="1"/>
  <c r="AT1150"/>
  <c r="BH1150" s="1"/>
  <c r="BF1151"/>
  <c r="BT1151" s="1"/>
  <c r="BD1151"/>
  <c r="BR1151" s="1"/>
  <c r="BB1151"/>
  <c r="BP1151" s="1"/>
  <c r="AZ1151"/>
  <c r="BN1151" s="1"/>
  <c r="AX1151"/>
  <c r="BL1151" s="1"/>
  <c r="AV1151"/>
  <c r="BJ1151" s="1"/>
  <c r="AT1151"/>
  <c r="BH1151" s="1"/>
  <c r="BE1151"/>
  <c r="BS1151" s="1"/>
  <c r="BC1151"/>
  <c r="BQ1151" s="1"/>
  <c r="BA1151"/>
  <c r="BO1151" s="1"/>
  <c r="AY1151"/>
  <c r="BM1151" s="1"/>
  <c r="AW1151"/>
  <c r="BK1151" s="1"/>
  <c r="AU1151"/>
  <c r="BI1151" s="1"/>
  <c r="BE1152"/>
  <c r="BS1152" s="1"/>
  <c r="BC1152"/>
  <c r="BQ1152" s="1"/>
  <c r="BA1152"/>
  <c r="BO1152" s="1"/>
  <c r="AY1152"/>
  <c r="BM1152" s="1"/>
  <c r="AW1152"/>
  <c r="BK1152" s="1"/>
  <c r="AU1152"/>
  <c r="BI1152" s="1"/>
  <c r="BF1152"/>
  <c r="BT1152" s="1"/>
  <c r="BD1152"/>
  <c r="BR1152" s="1"/>
  <c r="BB1152"/>
  <c r="BP1152" s="1"/>
  <c r="AZ1152"/>
  <c r="BN1152" s="1"/>
  <c r="AX1152"/>
  <c r="BL1152" s="1"/>
  <c r="AV1152"/>
  <c r="BJ1152" s="1"/>
  <c r="AT1152"/>
  <c r="BH1152" s="1"/>
  <c r="BF1153"/>
  <c r="BT1153" s="1"/>
  <c r="BD1153"/>
  <c r="BR1153" s="1"/>
  <c r="BB1153"/>
  <c r="BP1153" s="1"/>
  <c r="AZ1153"/>
  <c r="BN1153" s="1"/>
  <c r="AX1153"/>
  <c r="BL1153" s="1"/>
  <c r="AV1153"/>
  <c r="BJ1153" s="1"/>
  <c r="AT1153"/>
  <c r="BH1153" s="1"/>
  <c r="BE1153"/>
  <c r="BS1153" s="1"/>
  <c r="BC1153"/>
  <c r="BQ1153" s="1"/>
  <c r="BA1153"/>
  <c r="BO1153" s="1"/>
  <c r="AY1153"/>
  <c r="BM1153" s="1"/>
  <c r="AW1153"/>
  <c r="BK1153" s="1"/>
  <c r="AU1153"/>
  <c r="BI1153" s="1"/>
  <c r="BE1154"/>
  <c r="BS1154" s="1"/>
  <c r="BC1154"/>
  <c r="BQ1154" s="1"/>
  <c r="BA1154"/>
  <c r="BO1154" s="1"/>
  <c r="AY1154"/>
  <c r="BM1154" s="1"/>
  <c r="AW1154"/>
  <c r="BK1154" s="1"/>
  <c r="AU1154"/>
  <c r="BI1154" s="1"/>
  <c r="BF1154"/>
  <c r="BT1154" s="1"/>
  <c r="BD1154"/>
  <c r="BR1154" s="1"/>
  <c r="BB1154"/>
  <c r="BP1154" s="1"/>
  <c r="AZ1154"/>
  <c r="BN1154" s="1"/>
  <c r="AX1154"/>
  <c r="BL1154" s="1"/>
  <c r="AV1154"/>
  <c r="BJ1154" s="1"/>
  <c r="AT1154"/>
  <c r="BH1154" s="1"/>
  <c r="BF1155"/>
  <c r="BT1155" s="1"/>
  <c r="BD1155"/>
  <c r="BR1155" s="1"/>
  <c r="BB1155"/>
  <c r="BP1155" s="1"/>
  <c r="AZ1155"/>
  <c r="BN1155" s="1"/>
  <c r="AX1155"/>
  <c r="BL1155" s="1"/>
  <c r="AV1155"/>
  <c r="BJ1155" s="1"/>
  <c r="AT1155"/>
  <c r="BH1155" s="1"/>
  <c r="BE1155"/>
  <c r="BS1155" s="1"/>
  <c r="BC1155"/>
  <c r="BQ1155" s="1"/>
  <c r="BA1155"/>
  <c r="BO1155" s="1"/>
  <c r="AY1155"/>
  <c r="BM1155" s="1"/>
  <c r="AW1155"/>
  <c r="BK1155" s="1"/>
  <c r="AU1155"/>
  <c r="BI1155" s="1"/>
  <c r="BE1156"/>
  <c r="BS1156" s="1"/>
  <c r="BC1156"/>
  <c r="BQ1156" s="1"/>
  <c r="BA1156"/>
  <c r="BO1156" s="1"/>
  <c r="AY1156"/>
  <c r="BM1156" s="1"/>
  <c r="AW1156"/>
  <c r="BK1156" s="1"/>
  <c r="AU1156"/>
  <c r="BI1156" s="1"/>
  <c r="BF1156"/>
  <c r="BT1156" s="1"/>
  <c r="BD1156"/>
  <c r="BR1156" s="1"/>
  <c r="BB1156"/>
  <c r="BP1156" s="1"/>
  <c r="AZ1156"/>
  <c r="BN1156" s="1"/>
  <c r="AX1156"/>
  <c r="BL1156" s="1"/>
  <c r="AV1156"/>
  <c r="BJ1156" s="1"/>
  <c r="AT1156"/>
  <c r="BH1156" s="1"/>
  <c r="BF1157"/>
  <c r="BT1157" s="1"/>
  <c r="BD1157"/>
  <c r="BR1157" s="1"/>
  <c r="BB1157"/>
  <c r="BP1157" s="1"/>
  <c r="AZ1157"/>
  <c r="BN1157" s="1"/>
  <c r="AX1157"/>
  <c r="BL1157" s="1"/>
  <c r="AV1157"/>
  <c r="BJ1157" s="1"/>
  <c r="AT1157"/>
  <c r="BH1157" s="1"/>
  <c r="BE1157"/>
  <c r="BS1157" s="1"/>
  <c r="BC1157"/>
  <c r="BQ1157" s="1"/>
  <c r="BA1157"/>
  <c r="BO1157" s="1"/>
  <c r="AY1157"/>
  <c r="BM1157" s="1"/>
  <c r="AW1157"/>
  <c r="BK1157" s="1"/>
  <c r="AU1157"/>
  <c r="BI1157" s="1"/>
  <c r="BE1158"/>
  <c r="BS1158" s="1"/>
  <c r="BC1158"/>
  <c r="BQ1158" s="1"/>
  <c r="BA1158"/>
  <c r="BO1158" s="1"/>
  <c r="AY1158"/>
  <c r="BM1158" s="1"/>
  <c r="AW1158"/>
  <c r="BK1158" s="1"/>
  <c r="AU1158"/>
  <c r="BI1158" s="1"/>
  <c r="BF1158"/>
  <c r="BT1158" s="1"/>
  <c r="BD1158"/>
  <c r="BR1158" s="1"/>
  <c r="BB1158"/>
  <c r="BP1158" s="1"/>
  <c r="AZ1158"/>
  <c r="BN1158" s="1"/>
  <c r="AX1158"/>
  <c r="BL1158" s="1"/>
  <c r="AV1158"/>
  <c r="BJ1158" s="1"/>
  <c r="AT1158"/>
  <c r="BH1158" s="1"/>
  <c r="BF1159"/>
  <c r="BT1159" s="1"/>
  <c r="BD1159"/>
  <c r="BR1159" s="1"/>
  <c r="BB1159"/>
  <c r="BP1159" s="1"/>
  <c r="AZ1159"/>
  <c r="BN1159" s="1"/>
  <c r="AX1159"/>
  <c r="BL1159" s="1"/>
  <c r="AV1159"/>
  <c r="BJ1159" s="1"/>
  <c r="AT1159"/>
  <c r="BH1159" s="1"/>
  <c r="BE1159"/>
  <c r="BS1159" s="1"/>
  <c r="BC1159"/>
  <c r="BQ1159" s="1"/>
  <c r="BA1159"/>
  <c r="BO1159" s="1"/>
  <c r="AY1159"/>
  <c r="BM1159" s="1"/>
  <c r="AW1159"/>
  <c r="BK1159" s="1"/>
  <c r="AU1159"/>
  <c r="BI1159" s="1"/>
  <c r="BE1160"/>
  <c r="BS1160" s="1"/>
  <c r="BC1160"/>
  <c r="BQ1160" s="1"/>
  <c r="BA1160"/>
  <c r="BO1160" s="1"/>
  <c r="AY1160"/>
  <c r="BM1160" s="1"/>
  <c r="AW1160"/>
  <c r="BK1160" s="1"/>
  <c r="AU1160"/>
  <c r="BI1160" s="1"/>
  <c r="BF1160"/>
  <c r="BT1160" s="1"/>
  <c r="BD1160"/>
  <c r="BR1160" s="1"/>
  <c r="BB1160"/>
  <c r="BP1160" s="1"/>
  <c r="AZ1160"/>
  <c r="BN1160" s="1"/>
  <c r="AX1160"/>
  <c r="BL1160" s="1"/>
  <c r="AV1160"/>
  <c r="BJ1160" s="1"/>
  <c r="AT1160"/>
  <c r="BH1160" s="1"/>
  <c r="BF1161"/>
  <c r="BT1161" s="1"/>
  <c r="BD1161"/>
  <c r="BR1161" s="1"/>
  <c r="BB1161"/>
  <c r="BP1161" s="1"/>
  <c r="AZ1161"/>
  <c r="BN1161" s="1"/>
  <c r="AX1161"/>
  <c r="BL1161" s="1"/>
  <c r="AV1161"/>
  <c r="BJ1161" s="1"/>
  <c r="AT1161"/>
  <c r="BH1161" s="1"/>
  <c r="BE1161"/>
  <c r="BS1161" s="1"/>
  <c r="BC1161"/>
  <c r="BQ1161" s="1"/>
  <c r="BA1161"/>
  <c r="BO1161" s="1"/>
  <c r="AY1161"/>
  <c r="BM1161" s="1"/>
  <c r="AW1161"/>
  <c r="BK1161" s="1"/>
  <c r="AU1161"/>
  <c r="BI1161" s="1"/>
  <c r="BE1162"/>
  <c r="BS1162" s="1"/>
  <c r="BC1162"/>
  <c r="BQ1162" s="1"/>
  <c r="BA1162"/>
  <c r="BO1162" s="1"/>
  <c r="AY1162"/>
  <c r="BM1162" s="1"/>
  <c r="AW1162"/>
  <c r="BK1162" s="1"/>
  <c r="AU1162"/>
  <c r="BI1162" s="1"/>
  <c r="BF1162"/>
  <c r="BT1162" s="1"/>
  <c r="BD1162"/>
  <c r="BR1162" s="1"/>
  <c r="BB1162"/>
  <c r="BP1162" s="1"/>
  <c r="AZ1162"/>
  <c r="BN1162" s="1"/>
  <c r="AX1162"/>
  <c r="BL1162" s="1"/>
  <c r="AV1162"/>
  <c r="BJ1162" s="1"/>
  <c r="AT1162"/>
  <c r="BH1162" s="1"/>
  <c r="BF1163"/>
  <c r="BT1163" s="1"/>
  <c r="BD1163"/>
  <c r="BR1163" s="1"/>
  <c r="BB1163"/>
  <c r="BP1163" s="1"/>
  <c r="AZ1163"/>
  <c r="BN1163" s="1"/>
  <c r="AX1163"/>
  <c r="BL1163" s="1"/>
  <c r="AV1163"/>
  <c r="BJ1163" s="1"/>
  <c r="AT1163"/>
  <c r="BH1163" s="1"/>
  <c r="BE1163"/>
  <c r="BS1163" s="1"/>
  <c r="BC1163"/>
  <c r="BQ1163" s="1"/>
  <c r="BA1163"/>
  <c r="BO1163" s="1"/>
  <c r="AY1163"/>
  <c r="BM1163" s="1"/>
  <c r="AW1163"/>
  <c r="BK1163" s="1"/>
  <c r="AU1163"/>
  <c r="BI1163" s="1"/>
  <c r="BE1164"/>
  <c r="BS1164" s="1"/>
  <c r="BC1164"/>
  <c r="BQ1164" s="1"/>
  <c r="BA1164"/>
  <c r="BO1164" s="1"/>
  <c r="AY1164"/>
  <c r="BM1164" s="1"/>
  <c r="AW1164"/>
  <c r="BK1164" s="1"/>
  <c r="AU1164"/>
  <c r="BI1164" s="1"/>
  <c r="BF1164"/>
  <c r="BT1164" s="1"/>
  <c r="BD1164"/>
  <c r="BR1164" s="1"/>
  <c r="BB1164"/>
  <c r="BP1164" s="1"/>
  <c r="AZ1164"/>
  <c r="BN1164" s="1"/>
  <c r="AX1164"/>
  <c r="BL1164" s="1"/>
  <c r="AV1164"/>
  <c r="BJ1164" s="1"/>
  <c r="AT1164"/>
  <c r="BH1164" s="1"/>
  <c r="BF1165"/>
  <c r="BT1165" s="1"/>
  <c r="BD1165"/>
  <c r="BR1165" s="1"/>
  <c r="BB1165"/>
  <c r="BP1165" s="1"/>
  <c r="AZ1165"/>
  <c r="BN1165" s="1"/>
  <c r="AX1165"/>
  <c r="BL1165" s="1"/>
  <c r="AV1165"/>
  <c r="BJ1165" s="1"/>
  <c r="AT1165"/>
  <c r="BH1165" s="1"/>
  <c r="BE1165"/>
  <c r="BS1165" s="1"/>
  <c r="BC1165"/>
  <c r="BQ1165" s="1"/>
  <c r="BA1165"/>
  <c r="BO1165" s="1"/>
  <c r="AY1165"/>
  <c r="BM1165" s="1"/>
  <c r="AW1165"/>
  <c r="BK1165" s="1"/>
  <c r="AU1165"/>
  <c r="BI1165" s="1"/>
  <c r="BE1166"/>
  <c r="BS1166" s="1"/>
  <c r="BC1166"/>
  <c r="BQ1166" s="1"/>
  <c r="BA1166"/>
  <c r="BO1166" s="1"/>
  <c r="AY1166"/>
  <c r="BM1166" s="1"/>
  <c r="AW1166"/>
  <c r="BK1166" s="1"/>
  <c r="AU1166"/>
  <c r="BI1166" s="1"/>
  <c r="BF1166"/>
  <c r="BT1166" s="1"/>
  <c r="BD1166"/>
  <c r="BR1166" s="1"/>
  <c r="BB1166"/>
  <c r="BP1166" s="1"/>
  <c r="AZ1166"/>
  <c r="BN1166" s="1"/>
  <c r="AX1166"/>
  <c r="BL1166" s="1"/>
  <c r="AV1166"/>
  <c r="BJ1166" s="1"/>
  <c r="AT1166"/>
  <c r="BH1166" s="1"/>
  <c r="BF1167"/>
  <c r="BT1167" s="1"/>
  <c r="BD1167"/>
  <c r="BR1167" s="1"/>
  <c r="BB1167"/>
  <c r="BP1167" s="1"/>
  <c r="AZ1167"/>
  <c r="BN1167" s="1"/>
  <c r="AX1167"/>
  <c r="BL1167" s="1"/>
  <c r="AV1167"/>
  <c r="BJ1167" s="1"/>
  <c r="AT1167"/>
  <c r="BH1167" s="1"/>
  <c r="BE1167"/>
  <c r="BS1167" s="1"/>
  <c r="BC1167"/>
  <c r="BQ1167" s="1"/>
  <c r="BA1167"/>
  <c r="BO1167" s="1"/>
  <c r="AY1167"/>
  <c r="BM1167" s="1"/>
  <c r="AW1167"/>
  <c r="BK1167" s="1"/>
  <c r="AU1167"/>
  <c r="BI1167" s="1"/>
  <c r="BE1168"/>
  <c r="BS1168" s="1"/>
  <c r="BC1168"/>
  <c r="BQ1168" s="1"/>
  <c r="BA1168"/>
  <c r="BO1168" s="1"/>
  <c r="AY1168"/>
  <c r="BM1168" s="1"/>
  <c r="AW1168"/>
  <c r="BK1168" s="1"/>
  <c r="AU1168"/>
  <c r="BI1168" s="1"/>
  <c r="BF1168"/>
  <c r="BT1168" s="1"/>
  <c r="BD1168"/>
  <c r="BR1168" s="1"/>
  <c r="BB1168"/>
  <c r="BP1168" s="1"/>
  <c r="AZ1168"/>
  <c r="BN1168" s="1"/>
  <c r="AX1168"/>
  <c r="BL1168" s="1"/>
  <c r="AV1168"/>
  <c r="BJ1168" s="1"/>
  <c r="AT1168"/>
  <c r="BH1168" s="1"/>
  <c r="BF1169"/>
  <c r="BT1169" s="1"/>
  <c r="BD1169"/>
  <c r="BR1169" s="1"/>
  <c r="BB1169"/>
  <c r="BP1169" s="1"/>
  <c r="AZ1169"/>
  <c r="BN1169" s="1"/>
  <c r="AX1169"/>
  <c r="BL1169" s="1"/>
  <c r="AV1169"/>
  <c r="BJ1169" s="1"/>
  <c r="AT1169"/>
  <c r="BH1169" s="1"/>
  <c r="BE1169"/>
  <c r="BS1169" s="1"/>
  <c r="BC1169"/>
  <c r="BQ1169" s="1"/>
  <c r="BA1169"/>
  <c r="BO1169" s="1"/>
  <c r="AY1169"/>
  <c r="BM1169" s="1"/>
  <c r="AW1169"/>
  <c r="BK1169" s="1"/>
  <c r="AU1169"/>
  <c r="BI1169" s="1"/>
  <c r="BE1170"/>
  <c r="BS1170" s="1"/>
  <c r="BC1170"/>
  <c r="BQ1170" s="1"/>
  <c r="BA1170"/>
  <c r="BO1170" s="1"/>
  <c r="AY1170"/>
  <c r="BM1170" s="1"/>
  <c r="AW1170"/>
  <c r="BK1170" s="1"/>
  <c r="AU1170"/>
  <c r="BI1170" s="1"/>
  <c r="BF1170"/>
  <c r="BT1170" s="1"/>
  <c r="BD1170"/>
  <c r="BR1170" s="1"/>
  <c r="BB1170"/>
  <c r="BP1170" s="1"/>
  <c r="AZ1170"/>
  <c r="BN1170" s="1"/>
  <c r="AX1170"/>
  <c r="BL1170" s="1"/>
  <c r="AV1170"/>
  <c r="BJ1170" s="1"/>
  <c r="AT1170"/>
  <c r="BH1170" s="1"/>
  <c r="BF1171"/>
  <c r="BT1171" s="1"/>
  <c r="BD1171"/>
  <c r="BR1171" s="1"/>
  <c r="BB1171"/>
  <c r="BP1171" s="1"/>
  <c r="AZ1171"/>
  <c r="BN1171" s="1"/>
  <c r="AX1171"/>
  <c r="BL1171" s="1"/>
  <c r="AV1171"/>
  <c r="BJ1171" s="1"/>
  <c r="AT1171"/>
  <c r="BH1171" s="1"/>
  <c r="BE1171"/>
  <c r="BS1171" s="1"/>
  <c r="BC1171"/>
  <c r="BQ1171" s="1"/>
  <c r="BA1171"/>
  <c r="BO1171" s="1"/>
  <c r="AY1171"/>
  <c r="BM1171" s="1"/>
  <c r="AW1171"/>
  <c r="BK1171" s="1"/>
  <c r="AU1171"/>
  <c r="BI1171" s="1"/>
  <c r="BE1172"/>
  <c r="BS1172" s="1"/>
  <c r="BC1172"/>
  <c r="BQ1172" s="1"/>
  <c r="BA1172"/>
  <c r="BO1172" s="1"/>
  <c r="AY1172"/>
  <c r="BM1172" s="1"/>
  <c r="AW1172"/>
  <c r="BK1172" s="1"/>
  <c r="AU1172"/>
  <c r="BI1172" s="1"/>
  <c r="BF1172"/>
  <c r="BT1172" s="1"/>
  <c r="BD1172"/>
  <c r="BR1172" s="1"/>
  <c r="BB1172"/>
  <c r="BP1172" s="1"/>
  <c r="AZ1172"/>
  <c r="BN1172" s="1"/>
  <c r="AX1172"/>
  <c r="BL1172" s="1"/>
  <c r="AV1172"/>
  <c r="BJ1172" s="1"/>
  <c r="AT1172"/>
  <c r="BH1172" s="1"/>
  <c r="BF1173"/>
  <c r="BT1173" s="1"/>
  <c r="BD1173"/>
  <c r="BR1173" s="1"/>
  <c r="BB1173"/>
  <c r="BP1173" s="1"/>
  <c r="AZ1173"/>
  <c r="BN1173" s="1"/>
  <c r="AX1173"/>
  <c r="BL1173" s="1"/>
  <c r="AV1173"/>
  <c r="BJ1173" s="1"/>
  <c r="AT1173"/>
  <c r="BH1173" s="1"/>
  <c r="BE1173"/>
  <c r="BS1173" s="1"/>
  <c r="BC1173"/>
  <c r="BQ1173" s="1"/>
  <c r="BA1173"/>
  <c r="BO1173" s="1"/>
  <c r="AY1173"/>
  <c r="BM1173" s="1"/>
  <c r="AW1173"/>
  <c r="BK1173" s="1"/>
  <c r="AU1173"/>
  <c r="BI1173" s="1"/>
  <c r="BE1174"/>
  <c r="BS1174" s="1"/>
  <c r="BC1174"/>
  <c r="BQ1174" s="1"/>
  <c r="BA1174"/>
  <c r="BO1174" s="1"/>
  <c r="AY1174"/>
  <c r="BM1174" s="1"/>
  <c r="AW1174"/>
  <c r="BK1174" s="1"/>
  <c r="AU1174"/>
  <c r="BI1174" s="1"/>
  <c r="BF1174"/>
  <c r="BT1174" s="1"/>
  <c r="BD1174"/>
  <c r="BR1174" s="1"/>
  <c r="BB1174"/>
  <c r="BP1174" s="1"/>
  <c r="AZ1174"/>
  <c r="BN1174" s="1"/>
  <c r="AX1174"/>
  <c r="BL1174" s="1"/>
  <c r="AV1174"/>
  <c r="BJ1174" s="1"/>
  <c r="AT1174"/>
  <c r="BH1174" s="1"/>
  <c r="BF1175"/>
  <c r="BT1175" s="1"/>
  <c r="BD1175"/>
  <c r="BR1175" s="1"/>
  <c r="BB1175"/>
  <c r="BP1175" s="1"/>
  <c r="AZ1175"/>
  <c r="BN1175" s="1"/>
  <c r="AX1175"/>
  <c r="BL1175" s="1"/>
  <c r="AV1175"/>
  <c r="BJ1175" s="1"/>
  <c r="AT1175"/>
  <c r="BH1175" s="1"/>
  <c r="BE1175"/>
  <c r="BS1175" s="1"/>
  <c r="BC1175"/>
  <c r="BQ1175" s="1"/>
  <c r="BA1175"/>
  <c r="BO1175" s="1"/>
  <c r="AY1175"/>
  <c r="BM1175" s="1"/>
  <c r="AW1175"/>
  <c r="BK1175" s="1"/>
  <c r="AU1175"/>
  <c r="BI1175" s="1"/>
  <c r="BE1176"/>
  <c r="BS1176" s="1"/>
  <c r="BC1176"/>
  <c r="BQ1176" s="1"/>
  <c r="BA1176"/>
  <c r="BO1176" s="1"/>
  <c r="AY1176"/>
  <c r="BM1176" s="1"/>
  <c r="AW1176"/>
  <c r="BK1176" s="1"/>
  <c r="AU1176"/>
  <c r="BI1176" s="1"/>
  <c r="BF1176"/>
  <c r="BT1176" s="1"/>
  <c r="BD1176"/>
  <c r="BR1176" s="1"/>
  <c r="BB1176"/>
  <c r="BP1176" s="1"/>
  <c r="AZ1176"/>
  <c r="BN1176" s="1"/>
  <c r="AX1176"/>
  <c r="BL1176" s="1"/>
  <c r="AV1176"/>
  <c r="BJ1176" s="1"/>
  <c r="AT1176"/>
  <c r="BH1176" s="1"/>
  <c r="BF1177"/>
  <c r="BT1177" s="1"/>
  <c r="BD1177"/>
  <c r="BR1177" s="1"/>
  <c r="BB1177"/>
  <c r="BP1177" s="1"/>
  <c r="AZ1177"/>
  <c r="BN1177" s="1"/>
  <c r="AX1177"/>
  <c r="BL1177" s="1"/>
  <c r="AV1177"/>
  <c r="BJ1177" s="1"/>
  <c r="AT1177"/>
  <c r="BH1177" s="1"/>
  <c r="BE1177"/>
  <c r="BS1177" s="1"/>
  <c r="BC1177"/>
  <c r="BQ1177" s="1"/>
  <c r="BA1177"/>
  <c r="BO1177" s="1"/>
  <c r="AY1177"/>
  <c r="BM1177" s="1"/>
  <c r="AW1177"/>
  <c r="BK1177" s="1"/>
  <c r="AU1177"/>
  <c r="BI1177" s="1"/>
  <c r="BE1178"/>
  <c r="BS1178" s="1"/>
  <c r="BC1178"/>
  <c r="BQ1178" s="1"/>
  <c r="BA1178"/>
  <c r="BO1178" s="1"/>
  <c r="AY1178"/>
  <c r="BM1178" s="1"/>
  <c r="AW1178"/>
  <c r="BK1178" s="1"/>
  <c r="AU1178"/>
  <c r="BI1178" s="1"/>
  <c r="BF1178"/>
  <c r="BT1178" s="1"/>
  <c r="BD1178"/>
  <c r="BR1178" s="1"/>
  <c r="BB1178"/>
  <c r="BP1178" s="1"/>
  <c r="AZ1178"/>
  <c r="BN1178" s="1"/>
  <c r="AX1178"/>
  <c r="BL1178" s="1"/>
  <c r="AV1178"/>
  <c r="BJ1178" s="1"/>
  <c r="AT1178"/>
  <c r="BH1178" s="1"/>
  <c r="BF1179"/>
  <c r="BT1179" s="1"/>
  <c r="BD1179"/>
  <c r="BR1179" s="1"/>
  <c r="BB1179"/>
  <c r="BP1179" s="1"/>
  <c r="AZ1179"/>
  <c r="BN1179" s="1"/>
  <c r="AX1179"/>
  <c r="BL1179" s="1"/>
  <c r="AV1179"/>
  <c r="BJ1179" s="1"/>
  <c r="AT1179"/>
  <c r="BH1179" s="1"/>
  <c r="BE1179"/>
  <c r="BS1179" s="1"/>
  <c r="BC1179"/>
  <c r="BQ1179" s="1"/>
  <c r="BA1179"/>
  <c r="BO1179" s="1"/>
  <c r="AY1179"/>
  <c r="BM1179" s="1"/>
  <c r="AW1179"/>
  <c r="BK1179" s="1"/>
  <c r="AU1179"/>
  <c r="BI1179" s="1"/>
  <c r="BE1180"/>
  <c r="BS1180" s="1"/>
  <c r="BC1180"/>
  <c r="BQ1180" s="1"/>
  <c r="BA1180"/>
  <c r="BO1180" s="1"/>
  <c r="AY1180"/>
  <c r="BM1180" s="1"/>
  <c r="AW1180"/>
  <c r="BK1180" s="1"/>
  <c r="AU1180"/>
  <c r="BI1180" s="1"/>
  <c r="BF1180"/>
  <c r="BT1180" s="1"/>
  <c r="BD1180"/>
  <c r="BR1180" s="1"/>
  <c r="BB1180"/>
  <c r="BP1180" s="1"/>
  <c r="AZ1180"/>
  <c r="BN1180" s="1"/>
  <c r="AX1180"/>
  <c r="BL1180" s="1"/>
  <c r="AV1180"/>
  <c r="BJ1180" s="1"/>
  <c r="AT1180"/>
  <c r="BH1180" s="1"/>
  <c r="BF1181"/>
  <c r="BT1181" s="1"/>
  <c r="BD1181"/>
  <c r="BR1181" s="1"/>
  <c r="BB1181"/>
  <c r="BP1181" s="1"/>
  <c r="AZ1181"/>
  <c r="BN1181" s="1"/>
  <c r="AX1181"/>
  <c r="BL1181" s="1"/>
  <c r="AV1181"/>
  <c r="BJ1181" s="1"/>
  <c r="AT1181"/>
  <c r="BH1181" s="1"/>
  <c r="BE1181"/>
  <c r="BS1181" s="1"/>
  <c r="BC1181"/>
  <c r="BQ1181" s="1"/>
  <c r="BA1181"/>
  <c r="BO1181" s="1"/>
  <c r="AY1181"/>
  <c r="BM1181" s="1"/>
  <c r="AW1181"/>
  <c r="BK1181" s="1"/>
  <c r="AU1181"/>
  <c r="BI1181" s="1"/>
  <c r="BE1182"/>
  <c r="BS1182" s="1"/>
  <c r="BC1182"/>
  <c r="BQ1182" s="1"/>
  <c r="BA1182"/>
  <c r="BO1182" s="1"/>
  <c r="AY1182"/>
  <c r="BM1182" s="1"/>
  <c r="AW1182"/>
  <c r="BK1182" s="1"/>
  <c r="AU1182"/>
  <c r="BI1182" s="1"/>
  <c r="BF1182"/>
  <c r="BT1182" s="1"/>
  <c r="BD1182"/>
  <c r="BR1182" s="1"/>
  <c r="BB1182"/>
  <c r="BP1182" s="1"/>
  <c r="AZ1182"/>
  <c r="BN1182" s="1"/>
  <c r="AX1182"/>
  <c r="BL1182" s="1"/>
  <c r="AV1182"/>
  <c r="BJ1182" s="1"/>
  <c r="AT1182"/>
  <c r="BH1182" s="1"/>
  <c r="BF1183"/>
  <c r="BT1183" s="1"/>
  <c r="BD1183"/>
  <c r="BR1183" s="1"/>
  <c r="BB1183"/>
  <c r="BP1183" s="1"/>
  <c r="AZ1183"/>
  <c r="BN1183" s="1"/>
  <c r="AX1183"/>
  <c r="BL1183" s="1"/>
  <c r="AV1183"/>
  <c r="BJ1183" s="1"/>
  <c r="AT1183"/>
  <c r="BH1183" s="1"/>
  <c r="BE1183"/>
  <c r="BS1183" s="1"/>
  <c r="BC1183"/>
  <c r="BQ1183" s="1"/>
  <c r="BA1183"/>
  <c r="BO1183" s="1"/>
  <c r="AY1183"/>
  <c r="BM1183" s="1"/>
  <c r="AW1183"/>
  <c r="BK1183" s="1"/>
  <c r="AU1183"/>
  <c r="BI1183" s="1"/>
  <c r="BE1184"/>
  <c r="BS1184" s="1"/>
  <c r="BC1184"/>
  <c r="BQ1184" s="1"/>
  <c r="BA1184"/>
  <c r="BO1184" s="1"/>
  <c r="AY1184"/>
  <c r="BM1184" s="1"/>
  <c r="AW1184"/>
  <c r="BK1184" s="1"/>
  <c r="AU1184"/>
  <c r="BI1184" s="1"/>
  <c r="BF1184"/>
  <c r="BT1184" s="1"/>
  <c r="BD1184"/>
  <c r="BR1184" s="1"/>
  <c r="BB1184"/>
  <c r="BP1184" s="1"/>
  <c r="AZ1184"/>
  <c r="BN1184" s="1"/>
  <c r="AX1184"/>
  <c r="BL1184" s="1"/>
  <c r="AV1184"/>
  <c r="BJ1184" s="1"/>
  <c r="AT1184"/>
  <c r="BH1184" s="1"/>
  <c r="BF1185"/>
  <c r="BT1185" s="1"/>
  <c r="BD1185"/>
  <c r="BR1185" s="1"/>
  <c r="BB1185"/>
  <c r="BP1185" s="1"/>
  <c r="AZ1185"/>
  <c r="BN1185" s="1"/>
  <c r="AX1185"/>
  <c r="BL1185" s="1"/>
  <c r="AV1185"/>
  <c r="BJ1185" s="1"/>
  <c r="AT1185"/>
  <c r="BH1185" s="1"/>
  <c r="BE1185"/>
  <c r="BS1185" s="1"/>
  <c r="BC1185"/>
  <c r="BQ1185" s="1"/>
  <c r="BA1185"/>
  <c r="BO1185" s="1"/>
  <c r="AY1185"/>
  <c r="BM1185" s="1"/>
  <c r="AW1185"/>
  <c r="BK1185" s="1"/>
  <c r="AU1185"/>
  <c r="BI1185" s="1"/>
  <c r="BE1186"/>
  <c r="BS1186" s="1"/>
  <c r="BC1186"/>
  <c r="BQ1186" s="1"/>
  <c r="BA1186"/>
  <c r="BO1186" s="1"/>
  <c r="AY1186"/>
  <c r="BM1186" s="1"/>
  <c r="AW1186"/>
  <c r="BK1186" s="1"/>
  <c r="AU1186"/>
  <c r="BI1186" s="1"/>
  <c r="BF1186"/>
  <c r="BT1186" s="1"/>
  <c r="BD1186"/>
  <c r="BR1186" s="1"/>
  <c r="BB1186"/>
  <c r="BP1186" s="1"/>
  <c r="AZ1186"/>
  <c r="BN1186" s="1"/>
  <c r="AX1186"/>
  <c r="BL1186" s="1"/>
  <c r="AV1186"/>
  <c r="BJ1186" s="1"/>
  <c r="AT1186"/>
  <c r="BH1186" s="1"/>
  <c r="BF1187"/>
  <c r="BT1187" s="1"/>
  <c r="BD1187"/>
  <c r="BR1187" s="1"/>
  <c r="BB1187"/>
  <c r="BP1187" s="1"/>
  <c r="AZ1187"/>
  <c r="BN1187" s="1"/>
  <c r="AX1187"/>
  <c r="BL1187" s="1"/>
  <c r="AV1187"/>
  <c r="BJ1187" s="1"/>
  <c r="AT1187"/>
  <c r="BH1187" s="1"/>
  <c r="BE1187"/>
  <c r="BS1187" s="1"/>
  <c r="BC1187"/>
  <c r="BQ1187" s="1"/>
  <c r="BA1187"/>
  <c r="BO1187" s="1"/>
  <c r="AY1187"/>
  <c r="BM1187" s="1"/>
  <c r="AW1187"/>
  <c r="BK1187" s="1"/>
  <c r="AU1187"/>
  <c r="BI1187" s="1"/>
  <c r="BE1188"/>
  <c r="BS1188" s="1"/>
  <c r="BC1188"/>
  <c r="BQ1188" s="1"/>
  <c r="BA1188"/>
  <c r="BO1188" s="1"/>
  <c r="AY1188"/>
  <c r="BM1188" s="1"/>
  <c r="AW1188"/>
  <c r="BK1188" s="1"/>
  <c r="AU1188"/>
  <c r="BI1188" s="1"/>
  <c r="BF1188"/>
  <c r="BT1188" s="1"/>
  <c r="BD1188"/>
  <c r="BR1188" s="1"/>
  <c r="BB1188"/>
  <c r="BP1188" s="1"/>
  <c r="AZ1188"/>
  <c r="BN1188" s="1"/>
  <c r="AX1188"/>
  <c r="BL1188" s="1"/>
  <c r="AV1188"/>
  <c r="BJ1188" s="1"/>
  <c r="AT1188"/>
  <c r="BH1188" s="1"/>
  <c r="BF1189"/>
  <c r="BT1189" s="1"/>
  <c r="BD1189"/>
  <c r="BR1189" s="1"/>
  <c r="BB1189"/>
  <c r="BP1189" s="1"/>
  <c r="AZ1189"/>
  <c r="BN1189" s="1"/>
  <c r="AX1189"/>
  <c r="BL1189" s="1"/>
  <c r="AV1189"/>
  <c r="BJ1189" s="1"/>
  <c r="AT1189"/>
  <c r="BH1189" s="1"/>
  <c r="BE1189"/>
  <c r="BS1189" s="1"/>
  <c r="BC1189"/>
  <c r="BQ1189" s="1"/>
  <c r="BA1189"/>
  <c r="BO1189" s="1"/>
  <c r="AY1189"/>
  <c r="BM1189" s="1"/>
  <c r="AW1189"/>
  <c r="BK1189" s="1"/>
  <c r="AU1189"/>
  <c r="BI1189" s="1"/>
  <c r="BE1190"/>
  <c r="BS1190" s="1"/>
  <c r="BC1190"/>
  <c r="BQ1190" s="1"/>
  <c r="BA1190"/>
  <c r="BO1190" s="1"/>
  <c r="AY1190"/>
  <c r="BM1190" s="1"/>
  <c r="AW1190"/>
  <c r="BK1190" s="1"/>
  <c r="AU1190"/>
  <c r="BI1190" s="1"/>
  <c r="BF1190"/>
  <c r="BT1190" s="1"/>
  <c r="BD1190"/>
  <c r="BR1190" s="1"/>
  <c r="BB1190"/>
  <c r="BP1190" s="1"/>
  <c r="AZ1190"/>
  <c r="BN1190" s="1"/>
  <c r="AX1190"/>
  <c r="BL1190" s="1"/>
  <c r="AV1190"/>
  <c r="BJ1190" s="1"/>
  <c r="AT1190"/>
  <c r="BH1190" s="1"/>
  <c r="BF1191"/>
  <c r="BT1191" s="1"/>
  <c r="BD1191"/>
  <c r="BR1191" s="1"/>
  <c r="BB1191"/>
  <c r="BP1191" s="1"/>
  <c r="AZ1191"/>
  <c r="BN1191" s="1"/>
  <c r="AX1191"/>
  <c r="BL1191" s="1"/>
  <c r="AV1191"/>
  <c r="BJ1191" s="1"/>
  <c r="AT1191"/>
  <c r="BH1191" s="1"/>
  <c r="BE1191"/>
  <c r="BS1191" s="1"/>
  <c r="BC1191"/>
  <c r="BQ1191" s="1"/>
  <c r="BA1191"/>
  <c r="BO1191" s="1"/>
  <c r="AY1191"/>
  <c r="BM1191" s="1"/>
  <c r="AW1191"/>
  <c r="BK1191" s="1"/>
  <c r="AU1191"/>
  <c r="BI1191" s="1"/>
  <c r="BE1192"/>
  <c r="BS1192" s="1"/>
  <c r="BC1192"/>
  <c r="BQ1192" s="1"/>
  <c r="BA1192"/>
  <c r="BO1192" s="1"/>
  <c r="AY1192"/>
  <c r="BM1192" s="1"/>
  <c r="AW1192"/>
  <c r="BK1192" s="1"/>
  <c r="AU1192"/>
  <c r="BI1192" s="1"/>
  <c r="BF1192"/>
  <c r="BT1192" s="1"/>
  <c r="BD1192"/>
  <c r="BR1192" s="1"/>
  <c r="BB1192"/>
  <c r="BP1192" s="1"/>
  <c r="AZ1192"/>
  <c r="BN1192" s="1"/>
  <c r="AX1192"/>
  <c r="BL1192" s="1"/>
  <c r="AV1192"/>
  <c r="BJ1192" s="1"/>
  <c r="AT1192"/>
  <c r="BH1192" s="1"/>
  <c r="BF1193"/>
  <c r="BT1193" s="1"/>
  <c r="BD1193"/>
  <c r="BR1193" s="1"/>
  <c r="BB1193"/>
  <c r="BP1193" s="1"/>
  <c r="AZ1193"/>
  <c r="BN1193" s="1"/>
  <c r="AX1193"/>
  <c r="BL1193" s="1"/>
  <c r="AV1193"/>
  <c r="BJ1193" s="1"/>
  <c r="AT1193"/>
  <c r="BH1193" s="1"/>
  <c r="BE1193"/>
  <c r="BS1193" s="1"/>
  <c r="BC1193"/>
  <c r="BQ1193" s="1"/>
  <c r="BA1193"/>
  <c r="BO1193" s="1"/>
  <c r="AY1193"/>
  <c r="BM1193" s="1"/>
  <c r="AW1193"/>
  <c r="BK1193" s="1"/>
  <c r="AU1193"/>
  <c r="BI1193" s="1"/>
  <c r="BE1194"/>
  <c r="BS1194" s="1"/>
  <c r="BC1194"/>
  <c r="BQ1194" s="1"/>
  <c r="BA1194"/>
  <c r="BO1194" s="1"/>
  <c r="AY1194"/>
  <c r="BM1194" s="1"/>
  <c r="AW1194"/>
  <c r="BK1194" s="1"/>
  <c r="AU1194"/>
  <c r="BI1194" s="1"/>
  <c r="BF1194"/>
  <c r="BT1194" s="1"/>
  <c r="BD1194"/>
  <c r="BR1194" s="1"/>
  <c r="BB1194"/>
  <c r="BP1194" s="1"/>
  <c r="AZ1194"/>
  <c r="BN1194" s="1"/>
  <c r="AX1194"/>
  <c r="BL1194" s="1"/>
  <c r="AV1194"/>
  <c r="BJ1194" s="1"/>
  <c r="AT1194"/>
  <c r="BH1194" s="1"/>
  <c r="BF1195"/>
  <c r="BT1195" s="1"/>
  <c r="BD1195"/>
  <c r="BR1195" s="1"/>
  <c r="BB1195"/>
  <c r="BP1195" s="1"/>
  <c r="AZ1195"/>
  <c r="BN1195" s="1"/>
  <c r="AX1195"/>
  <c r="BL1195" s="1"/>
  <c r="AV1195"/>
  <c r="BJ1195" s="1"/>
  <c r="AT1195"/>
  <c r="BH1195" s="1"/>
  <c r="BE1195"/>
  <c r="BS1195" s="1"/>
  <c r="BC1195"/>
  <c r="BQ1195" s="1"/>
  <c r="BA1195"/>
  <c r="BO1195" s="1"/>
  <c r="AY1195"/>
  <c r="BM1195" s="1"/>
  <c r="AW1195"/>
  <c r="BK1195" s="1"/>
  <c r="AU1195"/>
  <c r="BI1195" s="1"/>
  <c r="BE1196"/>
  <c r="BS1196" s="1"/>
  <c r="BC1196"/>
  <c r="BQ1196" s="1"/>
  <c r="BA1196"/>
  <c r="BO1196" s="1"/>
  <c r="AY1196"/>
  <c r="BM1196" s="1"/>
  <c r="AW1196"/>
  <c r="BK1196" s="1"/>
  <c r="AU1196"/>
  <c r="BI1196" s="1"/>
  <c r="BF1196"/>
  <c r="BT1196" s="1"/>
  <c r="BD1196"/>
  <c r="BR1196" s="1"/>
  <c r="BB1196"/>
  <c r="BP1196" s="1"/>
  <c r="AZ1196"/>
  <c r="BN1196" s="1"/>
  <c r="AX1196"/>
  <c r="BL1196" s="1"/>
  <c r="AV1196"/>
  <c r="BJ1196" s="1"/>
  <c r="AT1196"/>
  <c r="BH1196" s="1"/>
  <c r="BF1197"/>
  <c r="BT1197" s="1"/>
  <c r="BD1197"/>
  <c r="BR1197" s="1"/>
  <c r="BB1197"/>
  <c r="BP1197" s="1"/>
  <c r="AZ1197"/>
  <c r="BN1197" s="1"/>
  <c r="AX1197"/>
  <c r="BL1197" s="1"/>
  <c r="AV1197"/>
  <c r="BJ1197" s="1"/>
  <c r="AT1197"/>
  <c r="BH1197" s="1"/>
  <c r="BE1197"/>
  <c r="BS1197" s="1"/>
  <c r="BC1197"/>
  <c r="BQ1197" s="1"/>
  <c r="BA1197"/>
  <c r="BO1197" s="1"/>
  <c r="AY1197"/>
  <c r="BM1197" s="1"/>
  <c r="AW1197"/>
  <c r="BK1197" s="1"/>
  <c r="AU1197"/>
  <c r="BI1197" s="1"/>
  <c r="BE1198"/>
  <c r="BS1198" s="1"/>
  <c r="BC1198"/>
  <c r="BQ1198" s="1"/>
  <c r="BA1198"/>
  <c r="BO1198" s="1"/>
  <c r="AY1198"/>
  <c r="BM1198" s="1"/>
  <c r="AW1198"/>
  <c r="BK1198" s="1"/>
  <c r="AU1198"/>
  <c r="BI1198" s="1"/>
  <c r="BF1198"/>
  <c r="BT1198" s="1"/>
  <c r="BD1198"/>
  <c r="BR1198" s="1"/>
  <c r="BB1198"/>
  <c r="BP1198" s="1"/>
  <c r="AZ1198"/>
  <c r="BN1198" s="1"/>
  <c r="AX1198"/>
  <c r="BL1198" s="1"/>
  <c r="AV1198"/>
  <c r="BJ1198" s="1"/>
  <c r="AT1198"/>
  <c r="BH1198" s="1"/>
  <c r="BF1199"/>
  <c r="BT1199" s="1"/>
  <c r="BD1199"/>
  <c r="BR1199" s="1"/>
  <c r="BB1199"/>
  <c r="BP1199" s="1"/>
  <c r="AZ1199"/>
  <c r="BN1199" s="1"/>
  <c r="AX1199"/>
  <c r="BL1199" s="1"/>
  <c r="AV1199"/>
  <c r="BJ1199" s="1"/>
  <c r="AT1199"/>
  <c r="BH1199" s="1"/>
  <c r="BE1199"/>
  <c r="BS1199" s="1"/>
  <c r="BC1199"/>
  <c r="BQ1199" s="1"/>
  <c r="BA1199"/>
  <c r="BO1199" s="1"/>
  <c r="AY1199"/>
  <c r="BM1199" s="1"/>
  <c r="AW1199"/>
  <c r="BK1199" s="1"/>
  <c r="AU1199"/>
  <c r="BI1199" s="1"/>
  <c r="BE1200"/>
  <c r="BS1200" s="1"/>
  <c r="BC1200"/>
  <c r="BQ1200" s="1"/>
  <c r="BA1200"/>
  <c r="BO1200" s="1"/>
  <c r="AY1200"/>
  <c r="BM1200" s="1"/>
  <c r="AW1200"/>
  <c r="BK1200" s="1"/>
  <c r="AU1200"/>
  <c r="BI1200" s="1"/>
  <c r="BF1200"/>
  <c r="BT1200" s="1"/>
  <c r="BD1200"/>
  <c r="BR1200" s="1"/>
  <c r="BB1200"/>
  <c r="BP1200" s="1"/>
  <c r="AZ1200"/>
  <c r="BN1200" s="1"/>
  <c r="AX1200"/>
  <c r="BL1200" s="1"/>
  <c r="AV1200"/>
  <c r="BJ1200" s="1"/>
  <c r="AT1200"/>
  <c r="BH1200" s="1"/>
  <c r="BF1201"/>
  <c r="BT1201" s="1"/>
  <c r="BD1201"/>
  <c r="BR1201" s="1"/>
  <c r="BB1201"/>
  <c r="BP1201" s="1"/>
  <c r="AZ1201"/>
  <c r="BN1201" s="1"/>
  <c r="AX1201"/>
  <c r="BL1201" s="1"/>
  <c r="AV1201"/>
  <c r="BJ1201" s="1"/>
  <c r="AT1201"/>
  <c r="BH1201" s="1"/>
  <c r="BE1201"/>
  <c r="BS1201" s="1"/>
  <c r="BC1201"/>
  <c r="BQ1201" s="1"/>
  <c r="BA1201"/>
  <c r="BO1201" s="1"/>
  <c r="AY1201"/>
  <c r="BM1201" s="1"/>
  <c r="AW1201"/>
  <c r="BK1201" s="1"/>
  <c r="AU1201"/>
  <c r="BI1201" s="1"/>
  <c r="BE1202"/>
  <c r="BS1202" s="1"/>
  <c r="BC1202"/>
  <c r="BQ1202" s="1"/>
  <c r="BA1202"/>
  <c r="BO1202" s="1"/>
  <c r="AY1202"/>
  <c r="BM1202" s="1"/>
  <c r="AW1202"/>
  <c r="BK1202" s="1"/>
  <c r="AU1202"/>
  <c r="BI1202" s="1"/>
  <c r="BF1202"/>
  <c r="BT1202" s="1"/>
  <c r="BD1202"/>
  <c r="BR1202" s="1"/>
  <c r="BB1202"/>
  <c r="BP1202" s="1"/>
  <c r="AZ1202"/>
  <c r="BN1202" s="1"/>
  <c r="AX1202"/>
  <c r="BL1202" s="1"/>
  <c r="AV1202"/>
  <c r="BJ1202" s="1"/>
  <c r="AT1202"/>
  <c r="BH1202" s="1"/>
  <c r="BF1203"/>
  <c r="BT1203" s="1"/>
  <c r="BD1203"/>
  <c r="BR1203" s="1"/>
  <c r="BB1203"/>
  <c r="BP1203" s="1"/>
  <c r="AZ1203"/>
  <c r="BN1203" s="1"/>
  <c r="AX1203"/>
  <c r="BL1203" s="1"/>
  <c r="AV1203"/>
  <c r="BJ1203" s="1"/>
  <c r="AT1203"/>
  <c r="BH1203" s="1"/>
  <c r="BE1203"/>
  <c r="BS1203" s="1"/>
  <c r="BC1203"/>
  <c r="BQ1203" s="1"/>
  <c r="BA1203"/>
  <c r="BO1203" s="1"/>
  <c r="AY1203"/>
  <c r="BM1203" s="1"/>
  <c r="AW1203"/>
  <c r="BK1203" s="1"/>
  <c r="AU1203"/>
  <c r="BI1203" s="1"/>
  <c r="BE1204"/>
  <c r="BS1204" s="1"/>
  <c r="BC1204"/>
  <c r="BQ1204" s="1"/>
  <c r="BA1204"/>
  <c r="BO1204" s="1"/>
  <c r="AY1204"/>
  <c r="BM1204" s="1"/>
  <c r="AW1204"/>
  <c r="BK1204" s="1"/>
  <c r="AU1204"/>
  <c r="BI1204" s="1"/>
  <c r="BF1204"/>
  <c r="BT1204" s="1"/>
  <c r="BD1204"/>
  <c r="BR1204" s="1"/>
  <c r="BB1204"/>
  <c r="BP1204" s="1"/>
  <c r="AZ1204"/>
  <c r="BN1204" s="1"/>
  <c r="AX1204"/>
  <c r="BL1204" s="1"/>
  <c r="AV1204"/>
  <c r="BJ1204" s="1"/>
  <c r="AT1204"/>
  <c r="BH1204" s="1"/>
  <c r="BF1205"/>
  <c r="BT1205" s="1"/>
  <c r="BD1205"/>
  <c r="BR1205" s="1"/>
  <c r="BB1205"/>
  <c r="BP1205" s="1"/>
  <c r="AZ1205"/>
  <c r="BN1205" s="1"/>
  <c r="AX1205"/>
  <c r="BL1205" s="1"/>
  <c r="AV1205"/>
  <c r="BJ1205" s="1"/>
  <c r="AT1205"/>
  <c r="BH1205" s="1"/>
  <c r="BE1205"/>
  <c r="BS1205" s="1"/>
  <c r="BC1205"/>
  <c r="BQ1205" s="1"/>
  <c r="BA1205"/>
  <c r="BO1205" s="1"/>
  <c r="AY1205"/>
  <c r="BM1205" s="1"/>
  <c r="AW1205"/>
  <c r="BK1205" s="1"/>
  <c r="AU1205"/>
  <c r="BI1205" s="1"/>
  <c r="BE1206"/>
  <c r="BS1206" s="1"/>
  <c r="BC1206"/>
  <c r="BQ1206" s="1"/>
  <c r="BA1206"/>
  <c r="BO1206" s="1"/>
  <c r="AY1206"/>
  <c r="BM1206" s="1"/>
  <c r="AW1206"/>
  <c r="BK1206" s="1"/>
  <c r="AU1206"/>
  <c r="BI1206" s="1"/>
  <c r="BF1206"/>
  <c r="BT1206" s="1"/>
  <c r="BD1206"/>
  <c r="BR1206" s="1"/>
  <c r="BB1206"/>
  <c r="BP1206" s="1"/>
  <c r="AZ1206"/>
  <c r="BN1206" s="1"/>
  <c r="AX1206"/>
  <c r="BL1206" s="1"/>
  <c r="AV1206"/>
  <c r="BJ1206" s="1"/>
  <c r="AT1206"/>
  <c r="BH1206" s="1"/>
  <c r="BF1207"/>
  <c r="BT1207" s="1"/>
  <c r="BD1207"/>
  <c r="BR1207" s="1"/>
  <c r="BB1207"/>
  <c r="BP1207" s="1"/>
  <c r="AZ1207"/>
  <c r="BN1207" s="1"/>
  <c r="AX1207"/>
  <c r="BL1207" s="1"/>
  <c r="AV1207"/>
  <c r="BJ1207" s="1"/>
  <c r="AT1207"/>
  <c r="BH1207" s="1"/>
  <c r="BE1207"/>
  <c r="BS1207" s="1"/>
  <c r="BC1207"/>
  <c r="BQ1207" s="1"/>
  <c r="BA1207"/>
  <c r="BO1207" s="1"/>
  <c r="AY1207"/>
  <c r="BM1207" s="1"/>
  <c r="AW1207"/>
  <c r="BK1207" s="1"/>
  <c r="AU1207"/>
  <c r="BI1207" s="1"/>
  <c r="BE1208"/>
  <c r="BS1208" s="1"/>
  <c r="BC1208"/>
  <c r="BQ1208" s="1"/>
  <c r="BA1208"/>
  <c r="BO1208" s="1"/>
  <c r="AY1208"/>
  <c r="BM1208" s="1"/>
  <c r="AW1208"/>
  <c r="BK1208" s="1"/>
  <c r="AU1208"/>
  <c r="BI1208" s="1"/>
  <c r="BF1208"/>
  <c r="BT1208" s="1"/>
  <c r="BD1208"/>
  <c r="BR1208" s="1"/>
  <c r="BB1208"/>
  <c r="BP1208" s="1"/>
  <c r="AZ1208"/>
  <c r="BN1208" s="1"/>
  <c r="AX1208"/>
  <c r="BL1208" s="1"/>
  <c r="AV1208"/>
  <c r="BJ1208" s="1"/>
  <c r="AT1208"/>
  <c r="BH1208" s="1"/>
  <c r="BF1209"/>
  <c r="BT1209" s="1"/>
  <c r="BD1209"/>
  <c r="BR1209" s="1"/>
  <c r="BB1209"/>
  <c r="BP1209" s="1"/>
  <c r="AZ1209"/>
  <c r="BN1209" s="1"/>
  <c r="AX1209"/>
  <c r="BL1209" s="1"/>
  <c r="AV1209"/>
  <c r="BJ1209" s="1"/>
  <c r="AT1209"/>
  <c r="BH1209" s="1"/>
  <c r="BE1209"/>
  <c r="BS1209" s="1"/>
  <c r="BC1209"/>
  <c r="BQ1209" s="1"/>
  <c r="BA1209"/>
  <c r="BO1209" s="1"/>
  <c r="AY1209"/>
  <c r="BM1209" s="1"/>
  <c r="AW1209"/>
  <c r="BK1209" s="1"/>
  <c r="AU1209"/>
  <c r="BI1209" s="1"/>
  <c r="BE1210"/>
  <c r="BS1210" s="1"/>
  <c r="BC1210"/>
  <c r="BQ1210" s="1"/>
  <c r="BA1210"/>
  <c r="BO1210" s="1"/>
  <c r="AY1210"/>
  <c r="BM1210" s="1"/>
  <c r="AW1210"/>
  <c r="BK1210" s="1"/>
  <c r="AU1210"/>
  <c r="BI1210" s="1"/>
  <c r="BF1210"/>
  <c r="BT1210" s="1"/>
  <c r="BD1210"/>
  <c r="BR1210" s="1"/>
  <c r="BB1210"/>
  <c r="BP1210" s="1"/>
  <c r="AZ1210"/>
  <c r="BN1210" s="1"/>
  <c r="AX1210"/>
  <c r="BL1210" s="1"/>
  <c r="AV1210"/>
  <c r="BJ1210" s="1"/>
  <c r="AT1210"/>
  <c r="BH1210" s="1"/>
  <c r="BF1211"/>
  <c r="BT1211" s="1"/>
  <c r="BD1211"/>
  <c r="BR1211" s="1"/>
  <c r="BB1211"/>
  <c r="BP1211" s="1"/>
  <c r="AZ1211"/>
  <c r="BN1211" s="1"/>
  <c r="AX1211"/>
  <c r="BL1211" s="1"/>
  <c r="AV1211"/>
  <c r="BJ1211" s="1"/>
  <c r="AT1211"/>
  <c r="BH1211" s="1"/>
  <c r="BE1211"/>
  <c r="BS1211" s="1"/>
  <c r="BC1211"/>
  <c r="BQ1211" s="1"/>
  <c r="BA1211"/>
  <c r="BO1211" s="1"/>
  <c r="AY1211"/>
  <c r="BM1211" s="1"/>
  <c r="AW1211"/>
  <c r="BK1211" s="1"/>
  <c r="AU1211"/>
  <c r="BI1211" s="1"/>
  <c r="BE1212"/>
  <c r="BS1212" s="1"/>
  <c r="BC1212"/>
  <c r="BQ1212" s="1"/>
  <c r="BA1212"/>
  <c r="BO1212" s="1"/>
  <c r="AY1212"/>
  <c r="BM1212" s="1"/>
  <c r="AW1212"/>
  <c r="BK1212" s="1"/>
  <c r="AU1212"/>
  <c r="BI1212" s="1"/>
  <c r="BF1212"/>
  <c r="BT1212" s="1"/>
  <c r="BD1212"/>
  <c r="BR1212" s="1"/>
  <c r="BB1212"/>
  <c r="BP1212" s="1"/>
  <c r="AZ1212"/>
  <c r="BN1212" s="1"/>
  <c r="AX1212"/>
  <c r="BL1212" s="1"/>
  <c r="AV1212"/>
  <c r="BJ1212" s="1"/>
  <c r="AT1212"/>
  <c r="BH1212" s="1"/>
  <c r="BF1213"/>
  <c r="BT1213" s="1"/>
  <c r="BD1213"/>
  <c r="BR1213" s="1"/>
  <c r="BB1213"/>
  <c r="BP1213" s="1"/>
  <c r="AZ1213"/>
  <c r="BN1213" s="1"/>
  <c r="AX1213"/>
  <c r="BL1213" s="1"/>
  <c r="AV1213"/>
  <c r="BJ1213" s="1"/>
  <c r="AT1213"/>
  <c r="BH1213" s="1"/>
  <c r="BE1213"/>
  <c r="BS1213" s="1"/>
  <c r="BC1213"/>
  <c r="BQ1213" s="1"/>
  <c r="BA1213"/>
  <c r="BO1213" s="1"/>
  <c r="AY1213"/>
  <c r="BM1213" s="1"/>
  <c r="AW1213"/>
  <c r="BK1213" s="1"/>
  <c r="AU1213"/>
  <c r="BI1213" s="1"/>
  <c r="BE1214"/>
  <c r="BS1214" s="1"/>
  <c r="BC1214"/>
  <c r="BQ1214" s="1"/>
  <c r="BA1214"/>
  <c r="BO1214" s="1"/>
  <c r="AY1214"/>
  <c r="BM1214" s="1"/>
  <c r="AW1214"/>
  <c r="BK1214" s="1"/>
  <c r="AU1214"/>
  <c r="BI1214" s="1"/>
  <c r="BF1214"/>
  <c r="BT1214" s="1"/>
  <c r="BD1214"/>
  <c r="BR1214" s="1"/>
  <c r="BB1214"/>
  <c r="BP1214" s="1"/>
  <c r="AZ1214"/>
  <c r="BN1214" s="1"/>
  <c r="AX1214"/>
  <c r="BL1214" s="1"/>
  <c r="AV1214"/>
  <c r="BJ1214" s="1"/>
  <c r="AT1214"/>
  <c r="BH1214" s="1"/>
  <c r="BF1215"/>
  <c r="BT1215" s="1"/>
  <c r="BD1215"/>
  <c r="BR1215" s="1"/>
  <c r="BB1215"/>
  <c r="BP1215" s="1"/>
  <c r="AZ1215"/>
  <c r="BN1215" s="1"/>
  <c r="AX1215"/>
  <c r="BL1215" s="1"/>
  <c r="AV1215"/>
  <c r="BJ1215" s="1"/>
  <c r="AT1215"/>
  <c r="BH1215" s="1"/>
  <c r="BE1215"/>
  <c r="BS1215" s="1"/>
  <c r="BC1215"/>
  <c r="BQ1215" s="1"/>
  <c r="BA1215"/>
  <c r="BO1215" s="1"/>
  <c r="AY1215"/>
  <c r="BM1215" s="1"/>
  <c r="AW1215"/>
  <c r="BK1215" s="1"/>
  <c r="AU1215"/>
  <c r="BI1215" s="1"/>
  <c r="BE1216"/>
  <c r="BS1216" s="1"/>
  <c r="BC1216"/>
  <c r="BQ1216" s="1"/>
  <c r="BA1216"/>
  <c r="BO1216" s="1"/>
  <c r="AY1216"/>
  <c r="BM1216" s="1"/>
  <c r="AW1216"/>
  <c r="BK1216" s="1"/>
  <c r="AU1216"/>
  <c r="BI1216" s="1"/>
  <c r="BF1216"/>
  <c r="BT1216" s="1"/>
  <c r="BD1216"/>
  <c r="BR1216" s="1"/>
  <c r="BB1216"/>
  <c r="BP1216" s="1"/>
  <c r="AZ1216"/>
  <c r="BN1216" s="1"/>
  <c r="AX1216"/>
  <c r="BL1216" s="1"/>
  <c r="AV1216"/>
  <c r="BJ1216" s="1"/>
  <c r="AT1216"/>
  <c r="BH1216" s="1"/>
  <c r="BF1217"/>
  <c r="BT1217" s="1"/>
  <c r="BD1217"/>
  <c r="BR1217" s="1"/>
  <c r="BB1217"/>
  <c r="BP1217" s="1"/>
  <c r="AZ1217"/>
  <c r="BN1217" s="1"/>
  <c r="AX1217"/>
  <c r="BL1217" s="1"/>
  <c r="AV1217"/>
  <c r="BJ1217" s="1"/>
  <c r="AT1217"/>
  <c r="BH1217" s="1"/>
  <c r="BE1217"/>
  <c r="BS1217" s="1"/>
  <c r="BC1217"/>
  <c r="BQ1217" s="1"/>
  <c r="BA1217"/>
  <c r="BO1217" s="1"/>
  <c r="AY1217"/>
  <c r="BM1217" s="1"/>
  <c r="AW1217"/>
  <c r="BK1217" s="1"/>
  <c r="AU1217"/>
  <c r="BI1217" s="1"/>
  <c r="BE1218"/>
  <c r="BS1218" s="1"/>
  <c r="BC1218"/>
  <c r="BQ1218" s="1"/>
  <c r="BA1218"/>
  <c r="BO1218" s="1"/>
  <c r="AY1218"/>
  <c r="BM1218" s="1"/>
  <c r="AW1218"/>
  <c r="BK1218" s="1"/>
  <c r="AU1218"/>
  <c r="BI1218" s="1"/>
  <c r="BF1218"/>
  <c r="BT1218" s="1"/>
  <c r="BD1218"/>
  <c r="BR1218" s="1"/>
  <c r="BB1218"/>
  <c r="BP1218" s="1"/>
  <c r="AZ1218"/>
  <c r="BN1218" s="1"/>
  <c r="AX1218"/>
  <c r="BL1218" s="1"/>
  <c r="AV1218"/>
  <c r="BJ1218" s="1"/>
  <c r="AT1218"/>
  <c r="BH1218" s="1"/>
  <c r="BF1219"/>
  <c r="BT1219" s="1"/>
  <c r="BD1219"/>
  <c r="BR1219" s="1"/>
  <c r="BB1219"/>
  <c r="BP1219" s="1"/>
  <c r="AZ1219"/>
  <c r="BN1219" s="1"/>
  <c r="AX1219"/>
  <c r="BL1219" s="1"/>
  <c r="AV1219"/>
  <c r="BJ1219" s="1"/>
  <c r="AT1219"/>
  <c r="BH1219" s="1"/>
  <c r="BE1219"/>
  <c r="BS1219" s="1"/>
  <c r="BC1219"/>
  <c r="BQ1219" s="1"/>
  <c r="BA1219"/>
  <c r="BO1219" s="1"/>
  <c r="AY1219"/>
  <c r="BM1219" s="1"/>
  <c r="AW1219"/>
  <c r="BK1219" s="1"/>
  <c r="AU1219"/>
  <c r="BI1219" s="1"/>
  <c r="BE1220"/>
  <c r="BS1220" s="1"/>
  <c r="BC1220"/>
  <c r="BQ1220" s="1"/>
  <c r="BA1220"/>
  <c r="BO1220" s="1"/>
  <c r="AY1220"/>
  <c r="BM1220" s="1"/>
  <c r="AW1220"/>
  <c r="BK1220" s="1"/>
  <c r="AU1220"/>
  <c r="BI1220" s="1"/>
  <c r="BF1220"/>
  <c r="BT1220" s="1"/>
  <c r="BD1220"/>
  <c r="BR1220" s="1"/>
  <c r="BB1220"/>
  <c r="BP1220" s="1"/>
  <c r="AZ1220"/>
  <c r="BN1220" s="1"/>
  <c r="AX1220"/>
  <c r="BL1220" s="1"/>
  <c r="AV1220"/>
  <c r="BJ1220" s="1"/>
  <c r="AT1220"/>
  <c r="BH1220" s="1"/>
  <c r="BF1221"/>
  <c r="BT1221" s="1"/>
  <c r="BD1221"/>
  <c r="BR1221" s="1"/>
  <c r="BB1221"/>
  <c r="BP1221" s="1"/>
  <c r="AZ1221"/>
  <c r="BN1221" s="1"/>
  <c r="AX1221"/>
  <c r="BL1221" s="1"/>
  <c r="AV1221"/>
  <c r="BJ1221" s="1"/>
  <c r="AT1221"/>
  <c r="BH1221" s="1"/>
  <c r="BE1221"/>
  <c r="BS1221" s="1"/>
  <c r="BC1221"/>
  <c r="BQ1221" s="1"/>
  <c r="BA1221"/>
  <c r="BO1221" s="1"/>
  <c r="AY1221"/>
  <c r="BM1221" s="1"/>
  <c r="AW1221"/>
  <c r="BK1221" s="1"/>
  <c r="AU1221"/>
  <c r="BI1221" s="1"/>
  <c r="BE1222"/>
  <c r="BS1222" s="1"/>
  <c r="BC1222"/>
  <c r="BQ1222" s="1"/>
  <c r="BA1222"/>
  <c r="BO1222" s="1"/>
  <c r="AY1222"/>
  <c r="BM1222" s="1"/>
  <c r="AW1222"/>
  <c r="BK1222" s="1"/>
  <c r="AU1222"/>
  <c r="BI1222" s="1"/>
  <c r="BF1222"/>
  <c r="BT1222" s="1"/>
  <c r="BD1222"/>
  <c r="BR1222" s="1"/>
  <c r="BB1222"/>
  <c r="BP1222" s="1"/>
  <c r="AZ1222"/>
  <c r="BN1222" s="1"/>
  <c r="AX1222"/>
  <c r="BL1222" s="1"/>
  <c r="AV1222"/>
  <c r="BJ1222" s="1"/>
  <c r="AT1222"/>
  <c r="BH1222" s="1"/>
  <c r="BF1223"/>
  <c r="BT1223" s="1"/>
  <c r="BD1223"/>
  <c r="BR1223" s="1"/>
  <c r="BB1223"/>
  <c r="BP1223" s="1"/>
  <c r="AZ1223"/>
  <c r="BN1223" s="1"/>
  <c r="AX1223"/>
  <c r="BL1223" s="1"/>
  <c r="AV1223"/>
  <c r="BJ1223" s="1"/>
  <c r="AT1223"/>
  <c r="BH1223" s="1"/>
  <c r="BE1223"/>
  <c r="BS1223" s="1"/>
  <c r="BC1223"/>
  <c r="BQ1223" s="1"/>
  <c r="BA1223"/>
  <c r="BO1223" s="1"/>
  <c r="AY1223"/>
  <c r="BM1223" s="1"/>
  <c r="AW1223"/>
  <c r="BK1223" s="1"/>
  <c r="AU1223"/>
  <c r="BI1223" s="1"/>
  <c r="BE1224"/>
  <c r="BS1224" s="1"/>
  <c r="BC1224"/>
  <c r="BQ1224" s="1"/>
  <c r="BA1224"/>
  <c r="BO1224" s="1"/>
  <c r="AY1224"/>
  <c r="BM1224" s="1"/>
  <c r="AW1224"/>
  <c r="BK1224" s="1"/>
  <c r="AU1224"/>
  <c r="BI1224" s="1"/>
  <c r="BF1224"/>
  <c r="BT1224" s="1"/>
  <c r="BD1224"/>
  <c r="BR1224" s="1"/>
  <c r="BB1224"/>
  <c r="BP1224" s="1"/>
  <c r="AZ1224"/>
  <c r="BN1224" s="1"/>
  <c r="AX1224"/>
  <c r="BL1224" s="1"/>
  <c r="AV1224"/>
  <c r="BJ1224" s="1"/>
  <c r="AT1224"/>
  <c r="BH1224" s="1"/>
  <c r="BF1225"/>
  <c r="BT1225" s="1"/>
  <c r="BD1225"/>
  <c r="BR1225" s="1"/>
  <c r="BB1225"/>
  <c r="BP1225" s="1"/>
  <c r="AZ1225"/>
  <c r="BN1225" s="1"/>
  <c r="AX1225"/>
  <c r="BL1225" s="1"/>
  <c r="AV1225"/>
  <c r="BJ1225" s="1"/>
  <c r="AT1225"/>
  <c r="BH1225" s="1"/>
  <c r="BE1225"/>
  <c r="BS1225" s="1"/>
  <c r="BC1225"/>
  <c r="BQ1225" s="1"/>
  <c r="BA1225"/>
  <c r="BO1225" s="1"/>
  <c r="AY1225"/>
  <c r="BM1225" s="1"/>
  <c r="AW1225"/>
  <c r="BK1225" s="1"/>
  <c r="AU1225"/>
  <c r="BI1225" s="1"/>
  <c r="BE1226"/>
  <c r="BS1226" s="1"/>
  <c r="BC1226"/>
  <c r="BQ1226" s="1"/>
  <c r="BA1226"/>
  <c r="BO1226" s="1"/>
  <c r="AY1226"/>
  <c r="BM1226" s="1"/>
  <c r="AW1226"/>
  <c r="BK1226" s="1"/>
  <c r="AU1226"/>
  <c r="BI1226" s="1"/>
  <c r="BF1226"/>
  <c r="BT1226" s="1"/>
  <c r="BD1226"/>
  <c r="BR1226" s="1"/>
  <c r="BB1226"/>
  <c r="BP1226" s="1"/>
  <c r="AZ1226"/>
  <c r="BN1226" s="1"/>
  <c r="AX1226"/>
  <c r="BL1226" s="1"/>
  <c r="AV1226"/>
  <c r="BJ1226" s="1"/>
  <c r="AT1226"/>
  <c r="BH1226" s="1"/>
  <c r="BF1227"/>
  <c r="BT1227" s="1"/>
  <c r="BD1227"/>
  <c r="BR1227" s="1"/>
  <c r="BB1227"/>
  <c r="BP1227" s="1"/>
  <c r="AZ1227"/>
  <c r="BN1227" s="1"/>
  <c r="AX1227"/>
  <c r="BL1227" s="1"/>
  <c r="AV1227"/>
  <c r="BJ1227" s="1"/>
  <c r="AT1227"/>
  <c r="BH1227" s="1"/>
  <c r="BE1227"/>
  <c r="BS1227" s="1"/>
  <c r="BC1227"/>
  <c r="BQ1227" s="1"/>
  <c r="BA1227"/>
  <c r="BO1227" s="1"/>
  <c r="AY1227"/>
  <c r="BM1227" s="1"/>
  <c r="AW1227"/>
  <c r="BK1227" s="1"/>
  <c r="AU1227"/>
  <c r="BI1227" s="1"/>
  <c r="BE1228"/>
  <c r="BS1228" s="1"/>
  <c r="BC1228"/>
  <c r="BQ1228" s="1"/>
  <c r="BA1228"/>
  <c r="BO1228" s="1"/>
  <c r="AY1228"/>
  <c r="BM1228" s="1"/>
  <c r="AW1228"/>
  <c r="BK1228" s="1"/>
  <c r="AU1228"/>
  <c r="BI1228" s="1"/>
  <c r="BF1228"/>
  <c r="BT1228" s="1"/>
  <c r="BD1228"/>
  <c r="BR1228" s="1"/>
  <c r="BB1228"/>
  <c r="BP1228" s="1"/>
  <c r="AZ1228"/>
  <c r="BN1228" s="1"/>
  <c r="AX1228"/>
  <c r="BL1228" s="1"/>
  <c r="AV1228"/>
  <c r="BJ1228" s="1"/>
  <c r="AT1228"/>
  <c r="BH1228" s="1"/>
  <c r="BF1229"/>
  <c r="BT1229" s="1"/>
  <c r="BD1229"/>
  <c r="BR1229" s="1"/>
  <c r="BB1229"/>
  <c r="BP1229" s="1"/>
  <c r="AZ1229"/>
  <c r="BN1229" s="1"/>
  <c r="AX1229"/>
  <c r="BL1229" s="1"/>
  <c r="AV1229"/>
  <c r="BJ1229" s="1"/>
  <c r="AT1229"/>
  <c r="BH1229" s="1"/>
  <c r="BE1229"/>
  <c r="BS1229" s="1"/>
  <c r="BC1229"/>
  <c r="BQ1229" s="1"/>
  <c r="BA1229"/>
  <c r="BO1229" s="1"/>
  <c r="AY1229"/>
  <c r="BM1229" s="1"/>
  <c r="AW1229"/>
  <c r="BK1229" s="1"/>
  <c r="AU1229"/>
  <c r="BI1229" s="1"/>
  <c r="BE1230"/>
  <c r="BS1230" s="1"/>
  <c r="BC1230"/>
  <c r="BQ1230" s="1"/>
  <c r="BA1230"/>
  <c r="BO1230" s="1"/>
  <c r="AY1230"/>
  <c r="BM1230" s="1"/>
  <c r="AW1230"/>
  <c r="BK1230" s="1"/>
  <c r="AU1230"/>
  <c r="BI1230" s="1"/>
  <c r="BF1230"/>
  <c r="BT1230" s="1"/>
  <c r="BD1230"/>
  <c r="BR1230" s="1"/>
  <c r="BB1230"/>
  <c r="BP1230" s="1"/>
  <c r="AZ1230"/>
  <c r="BN1230" s="1"/>
  <c r="AX1230"/>
  <c r="BL1230" s="1"/>
  <c r="AV1230"/>
  <c r="BJ1230" s="1"/>
  <c r="AT1230"/>
  <c r="BH1230" s="1"/>
  <c r="BF1231"/>
  <c r="BT1231" s="1"/>
  <c r="BD1231"/>
  <c r="BR1231" s="1"/>
  <c r="BB1231"/>
  <c r="BP1231" s="1"/>
  <c r="AZ1231"/>
  <c r="BN1231" s="1"/>
  <c r="AX1231"/>
  <c r="BL1231" s="1"/>
  <c r="AV1231"/>
  <c r="BJ1231" s="1"/>
  <c r="AT1231"/>
  <c r="BH1231" s="1"/>
  <c r="BE1231"/>
  <c r="BS1231" s="1"/>
  <c r="BC1231"/>
  <c r="BQ1231" s="1"/>
  <c r="BA1231"/>
  <c r="BO1231" s="1"/>
  <c r="AY1231"/>
  <c r="BM1231" s="1"/>
  <c r="AW1231"/>
  <c r="BK1231" s="1"/>
  <c r="AU1231"/>
  <c r="BI1231" s="1"/>
  <c r="BE1232"/>
  <c r="BS1232" s="1"/>
  <c r="BC1232"/>
  <c r="BQ1232" s="1"/>
  <c r="BA1232"/>
  <c r="BO1232" s="1"/>
  <c r="AY1232"/>
  <c r="BM1232" s="1"/>
  <c r="AW1232"/>
  <c r="BK1232" s="1"/>
  <c r="AU1232"/>
  <c r="BI1232" s="1"/>
  <c r="BF1232"/>
  <c r="BT1232" s="1"/>
  <c r="BD1232"/>
  <c r="BR1232" s="1"/>
  <c r="BB1232"/>
  <c r="BP1232" s="1"/>
  <c r="AZ1232"/>
  <c r="BN1232" s="1"/>
  <c r="AX1232"/>
  <c r="BL1232" s="1"/>
  <c r="AV1232"/>
  <c r="BJ1232" s="1"/>
  <c r="AT1232"/>
  <c r="BH1232" s="1"/>
  <c r="BF1233"/>
  <c r="BT1233" s="1"/>
  <c r="BD1233"/>
  <c r="BR1233" s="1"/>
  <c r="BB1233"/>
  <c r="BP1233" s="1"/>
  <c r="AZ1233"/>
  <c r="BN1233" s="1"/>
  <c r="AX1233"/>
  <c r="BL1233" s="1"/>
  <c r="AV1233"/>
  <c r="BJ1233" s="1"/>
  <c r="AT1233"/>
  <c r="BH1233" s="1"/>
  <c r="BE1233"/>
  <c r="BS1233" s="1"/>
  <c r="BC1233"/>
  <c r="BQ1233" s="1"/>
  <c r="BA1233"/>
  <c r="BO1233" s="1"/>
  <c r="AY1233"/>
  <c r="BM1233" s="1"/>
  <c r="AW1233"/>
  <c r="BK1233" s="1"/>
  <c r="AU1233"/>
  <c r="BI1233" s="1"/>
  <c r="BE1234"/>
  <c r="BS1234" s="1"/>
  <c r="BC1234"/>
  <c r="BQ1234" s="1"/>
  <c r="BA1234"/>
  <c r="BO1234" s="1"/>
  <c r="AY1234"/>
  <c r="BM1234" s="1"/>
  <c r="AW1234"/>
  <c r="BK1234" s="1"/>
  <c r="AU1234"/>
  <c r="BI1234" s="1"/>
  <c r="BF1234"/>
  <c r="BT1234" s="1"/>
  <c r="BD1234"/>
  <c r="BR1234" s="1"/>
  <c r="BB1234"/>
  <c r="BP1234" s="1"/>
  <c r="AZ1234"/>
  <c r="BN1234" s="1"/>
  <c r="AX1234"/>
  <c r="BL1234" s="1"/>
  <c r="AV1234"/>
  <c r="BJ1234" s="1"/>
  <c r="AT1234"/>
  <c r="BH1234" s="1"/>
  <c r="BF1235"/>
  <c r="BT1235" s="1"/>
  <c r="BD1235"/>
  <c r="BR1235" s="1"/>
  <c r="BB1235"/>
  <c r="BP1235" s="1"/>
  <c r="AZ1235"/>
  <c r="BN1235" s="1"/>
  <c r="AX1235"/>
  <c r="BL1235" s="1"/>
  <c r="AV1235"/>
  <c r="BJ1235" s="1"/>
  <c r="AT1235"/>
  <c r="BH1235" s="1"/>
  <c r="BE1235"/>
  <c r="BS1235" s="1"/>
  <c r="BC1235"/>
  <c r="BQ1235" s="1"/>
  <c r="BA1235"/>
  <c r="BO1235" s="1"/>
  <c r="AY1235"/>
  <c r="BM1235" s="1"/>
  <c r="AW1235"/>
  <c r="BK1235" s="1"/>
  <c r="AU1235"/>
  <c r="BI1235" s="1"/>
  <c r="BE1236"/>
  <c r="BS1236" s="1"/>
  <c r="BC1236"/>
  <c r="BQ1236" s="1"/>
  <c r="BA1236"/>
  <c r="BO1236" s="1"/>
  <c r="AY1236"/>
  <c r="BM1236" s="1"/>
  <c r="AW1236"/>
  <c r="BK1236" s="1"/>
  <c r="AU1236"/>
  <c r="BI1236" s="1"/>
  <c r="BF1236"/>
  <c r="BT1236" s="1"/>
  <c r="BD1236"/>
  <c r="BR1236" s="1"/>
  <c r="BB1236"/>
  <c r="BP1236" s="1"/>
  <c r="AZ1236"/>
  <c r="BN1236" s="1"/>
  <c r="AX1236"/>
  <c r="BL1236" s="1"/>
  <c r="AV1236"/>
  <c r="BJ1236" s="1"/>
  <c r="AT1236"/>
  <c r="BH1236" s="1"/>
  <c r="BF1237"/>
  <c r="BT1237" s="1"/>
  <c r="BD1237"/>
  <c r="BR1237" s="1"/>
  <c r="BB1237"/>
  <c r="BP1237" s="1"/>
  <c r="AZ1237"/>
  <c r="BN1237" s="1"/>
  <c r="AX1237"/>
  <c r="BL1237" s="1"/>
  <c r="AV1237"/>
  <c r="BJ1237" s="1"/>
  <c r="AT1237"/>
  <c r="BH1237" s="1"/>
  <c r="BE1237"/>
  <c r="BS1237" s="1"/>
  <c r="BC1237"/>
  <c r="BQ1237" s="1"/>
  <c r="BA1237"/>
  <c r="BO1237" s="1"/>
  <c r="AY1237"/>
  <c r="BM1237" s="1"/>
  <c r="AW1237"/>
  <c r="BK1237" s="1"/>
  <c r="AU1237"/>
  <c r="BI1237" s="1"/>
  <c r="BE1238"/>
  <c r="BS1238" s="1"/>
  <c r="BC1238"/>
  <c r="BQ1238" s="1"/>
  <c r="BA1238"/>
  <c r="BO1238" s="1"/>
  <c r="AY1238"/>
  <c r="BM1238" s="1"/>
  <c r="AW1238"/>
  <c r="BK1238" s="1"/>
  <c r="AU1238"/>
  <c r="BI1238" s="1"/>
  <c r="BF1238"/>
  <c r="BT1238" s="1"/>
  <c r="BD1238"/>
  <c r="BR1238" s="1"/>
  <c r="BB1238"/>
  <c r="BP1238" s="1"/>
  <c r="AZ1238"/>
  <c r="BN1238" s="1"/>
  <c r="AX1238"/>
  <c r="BL1238" s="1"/>
  <c r="AV1238"/>
  <c r="BJ1238" s="1"/>
  <c r="AT1238"/>
  <c r="BH1238" s="1"/>
  <c r="BF1239"/>
  <c r="BT1239" s="1"/>
  <c r="BD1239"/>
  <c r="BR1239" s="1"/>
  <c r="BB1239"/>
  <c r="BP1239" s="1"/>
  <c r="AZ1239"/>
  <c r="BN1239" s="1"/>
  <c r="AX1239"/>
  <c r="BL1239" s="1"/>
  <c r="AV1239"/>
  <c r="BJ1239" s="1"/>
  <c r="AT1239"/>
  <c r="BH1239" s="1"/>
  <c r="BE1239"/>
  <c r="BS1239" s="1"/>
  <c r="BC1239"/>
  <c r="BQ1239" s="1"/>
  <c r="BA1239"/>
  <c r="BO1239" s="1"/>
  <c r="AY1239"/>
  <c r="BM1239" s="1"/>
  <c r="AW1239"/>
  <c r="BK1239" s="1"/>
  <c r="AU1239"/>
  <c r="BI1239" s="1"/>
  <c r="BE1240"/>
  <c r="BS1240" s="1"/>
  <c r="BC1240"/>
  <c r="BQ1240" s="1"/>
  <c r="BA1240"/>
  <c r="BO1240" s="1"/>
  <c r="AY1240"/>
  <c r="BM1240" s="1"/>
  <c r="AW1240"/>
  <c r="BK1240" s="1"/>
  <c r="AU1240"/>
  <c r="BI1240" s="1"/>
  <c r="BF1240"/>
  <c r="BT1240" s="1"/>
  <c r="BD1240"/>
  <c r="BR1240" s="1"/>
  <c r="BB1240"/>
  <c r="BP1240" s="1"/>
  <c r="AZ1240"/>
  <c r="BN1240" s="1"/>
  <c r="AX1240"/>
  <c r="BL1240" s="1"/>
  <c r="AV1240"/>
  <c r="BJ1240" s="1"/>
  <c r="AT1240"/>
  <c r="BH1240" s="1"/>
  <c r="BF1241"/>
  <c r="BT1241" s="1"/>
  <c r="BD1241"/>
  <c r="BR1241" s="1"/>
  <c r="BB1241"/>
  <c r="BP1241" s="1"/>
  <c r="AZ1241"/>
  <c r="BN1241" s="1"/>
  <c r="AX1241"/>
  <c r="BL1241" s="1"/>
  <c r="AV1241"/>
  <c r="BJ1241" s="1"/>
  <c r="AT1241"/>
  <c r="BH1241" s="1"/>
  <c r="BE1241"/>
  <c r="BS1241" s="1"/>
  <c r="BC1241"/>
  <c r="BQ1241" s="1"/>
  <c r="BA1241"/>
  <c r="BO1241" s="1"/>
  <c r="AY1241"/>
  <c r="BM1241" s="1"/>
  <c r="AW1241"/>
  <c r="BK1241" s="1"/>
  <c r="AU1241"/>
  <c r="BI1241" s="1"/>
  <c r="BE1242"/>
  <c r="BS1242" s="1"/>
  <c r="BC1242"/>
  <c r="BQ1242" s="1"/>
  <c r="BA1242"/>
  <c r="BO1242" s="1"/>
  <c r="AY1242"/>
  <c r="BM1242" s="1"/>
  <c r="AW1242"/>
  <c r="BK1242" s="1"/>
  <c r="AU1242"/>
  <c r="BI1242" s="1"/>
  <c r="BF1242"/>
  <c r="BT1242" s="1"/>
  <c r="BD1242"/>
  <c r="BR1242" s="1"/>
  <c r="BB1242"/>
  <c r="BP1242" s="1"/>
  <c r="AZ1242"/>
  <c r="BN1242" s="1"/>
  <c r="AX1242"/>
  <c r="BL1242" s="1"/>
  <c r="AV1242"/>
  <c r="BJ1242" s="1"/>
  <c r="AT1242"/>
  <c r="BH1242" s="1"/>
  <c r="BF1243"/>
  <c r="BT1243" s="1"/>
  <c r="BD1243"/>
  <c r="BR1243" s="1"/>
  <c r="BB1243"/>
  <c r="BP1243" s="1"/>
  <c r="AZ1243"/>
  <c r="BN1243" s="1"/>
  <c r="AX1243"/>
  <c r="BL1243" s="1"/>
  <c r="AV1243"/>
  <c r="BJ1243" s="1"/>
  <c r="AT1243"/>
  <c r="BH1243" s="1"/>
  <c r="BE1243"/>
  <c r="BS1243" s="1"/>
  <c r="BC1243"/>
  <c r="BQ1243" s="1"/>
  <c r="BA1243"/>
  <c r="BO1243" s="1"/>
  <c r="AY1243"/>
  <c r="BM1243" s="1"/>
  <c r="AW1243"/>
  <c r="BK1243" s="1"/>
  <c r="AU1243"/>
  <c r="BI1243" s="1"/>
  <c r="BE1244"/>
  <c r="BS1244" s="1"/>
  <c r="BC1244"/>
  <c r="BQ1244" s="1"/>
  <c r="BA1244"/>
  <c r="BO1244" s="1"/>
  <c r="AY1244"/>
  <c r="BM1244" s="1"/>
  <c r="AW1244"/>
  <c r="BK1244" s="1"/>
  <c r="AU1244"/>
  <c r="BI1244" s="1"/>
  <c r="BF1244"/>
  <c r="BT1244" s="1"/>
  <c r="BD1244"/>
  <c r="BR1244" s="1"/>
  <c r="BB1244"/>
  <c r="BP1244" s="1"/>
  <c r="AZ1244"/>
  <c r="BN1244" s="1"/>
  <c r="AX1244"/>
  <c r="BL1244" s="1"/>
  <c r="AV1244"/>
  <c r="BJ1244" s="1"/>
  <c r="AT1244"/>
  <c r="BH1244" s="1"/>
  <c r="BF1245"/>
  <c r="BT1245" s="1"/>
  <c r="BD1245"/>
  <c r="BR1245" s="1"/>
  <c r="BB1245"/>
  <c r="BP1245" s="1"/>
  <c r="AZ1245"/>
  <c r="BN1245" s="1"/>
  <c r="AX1245"/>
  <c r="BL1245" s="1"/>
  <c r="AV1245"/>
  <c r="BJ1245" s="1"/>
  <c r="AT1245"/>
  <c r="BH1245" s="1"/>
  <c r="BE1245"/>
  <c r="BS1245" s="1"/>
  <c r="BC1245"/>
  <c r="BQ1245" s="1"/>
  <c r="BA1245"/>
  <c r="BO1245" s="1"/>
  <c r="AY1245"/>
  <c r="BM1245" s="1"/>
  <c r="AW1245"/>
  <c r="BK1245" s="1"/>
  <c r="AU1245"/>
  <c r="BI1245" s="1"/>
  <c r="BE1246"/>
  <c r="BS1246" s="1"/>
  <c r="BC1246"/>
  <c r="BQ1246" s="1"/>
  <c r="BA1246"/>
  <c r="BO1246" s="1"/>
  <c r="AY1246"/>
  <c r="BM1246" s="1"/>
  <c r="AW1246"/>
  <c r="BK1246" s="1"/>
  <c r="AU1246"/>
  <c r="BI1246" s="1"/>
  <c r="BF1246"/>
  <c r="BT1246" s="1"/>
  <c r="BD1246"/>
  <c r="BR1246" s="1"/>
  <c r="BB1246"/>
  <c r="BP1246" s="1"/>
  <c r="AZ1246"/>
  <c r="BN1246" s="1"/>
  <c r="AX1246"/>
  <c r="BL1246" s="1"/>
  <c r="AV1246"/>
  <c r="BJ1246" s="1"/>
  <c r="AT1246"/>
  <c r="BH1246" s="1"/>
  <c r="BF1247"/>
  <c r="BT1247" s="1"/>
  <c r="BD1247"/>
  <c r="BR1247" s="1"/>
  <c r="BB1247"/>
  <c r="BP1247" s="1"/>
  <c r="AZ1247"/>
  <c r="BN1247" s="1"/>
  <c r="AX1247"/>
  <c r="BL1247" s="1"/>
  <c r="AV1247"/>
  <c r="BJ1247" s="1"/>
  <c r="AT1247"/>
  <c r="BH1247" s="1"/>
  <c r="BE1247"/>
  <c r="BS1247" s="1"/>
  <c r="BC1247"/>
  <c r="BQ1247" s="1"/>
  <c r="BA1247"/>
  <c r="BO1247" s="1"/>
  <c r="AY1247"/>
  <c r="BM1247" s="1"/>
  <c r="AW1247"/>
  <c r="BK1247" s="1"/>
  <c r="AU1247"/>
  <c r="BI1247" s="1"/>
  <c r="BE1248"/>
  <c r="BS1248" s="1"/>
  <c r="BC1248"/>
  <c r="BQ1248" s="1"/>
  <c r="BA1248"/>
  <c r="BO1248" s="1"/>
  <c r="AY1248"/>
  <c r="BM1248" s="1"/>
  <c r="AW1248"/>
  <c r="BK1248" s="1"/>
  <c r="AU1248"/>
  <c r="BI1248" s="1"/>
  <c r="BF1248"/>
  <c r="BT1248" s="1"/>
  <c r="BD1248"/>
  <c r="BR1248" s="1"/>
  <c r="BB1248"/>
  <c r="BP1248" s="1"/>
  <c r="AZ1248"/>
  <c r="BN1248" s="1"/>
  <c r="AX1248"/>
  <c r="BL1248" s="1"/>
  <c r="AV1248"/>
  <c r="BJ1248" s="1"/>
  <c r="AT1248"/>
  <c r="BH1248" s="1"/>
  <c r="BF1249"/>
  <c r="BT1249" s="1"/>
  <c r="BD1249"/>
  <c r="BR1249" s="1"/>
  <c r="BB1249"/>
  <c r="BP1249" s="1"/>
  <c r="AZ1249"/>
  <c r="BN1249" s="1"/>
  <c r="AX1249"/>
  <c r="BL1249" s="1"/>
  <c r="AV1249"/>
  <c r="BJ1249" s="1"/>
  <c r="AT1249"/>
  <c r="BH1249" s="1"/>
  <c r="BE1249"/>
  <c r="BS1249" s="1"/>
  <c r="BC1249"/>
  <c r="BQ1249" s="1"/>
  <c r="BA1249"/>
  <c r="BO1249" s="1"/>
  <c r="AY1249"/>
  <c r="BM1249" s="1"/>
  <c r="AW1249"/>
  <c r="BK1249" s="1"/>
  <c r="AU1249"/>
  <c r="BI1249" s="1"/>
  <c r="BE1250"/>
  <c r="BS1250" s="1"/>
  <c r="BC1250"/>
  <c r="BQ1250" s="1"/>
  <c r="BA1250"/>
  <c r="BO1250" s="1"/>
  <c r="AY1250"/>
  <c r="BM1250" s="1"/>
  <c r="AW1250"/>
  <c r="BK1250" s="1"/>
  <c r="AU1250"/>
  <c r="BI1250" s="1"/>
  <c r="BF1250"/>
  <c r="BT1250" s="1"/>
  <c r="BD1250"/>
  <c r="BR1250" s="1"/>
  <c r="BB1250"/>
  <c r="BP1250" s="1"/>
  <c r="AZ1250"/>
  <c r="BN1250" s="1"/>
  <c r="AX1250"/>
  <c r="BL1250" s="1"/>
  <c r="AV1250"/>
  <c r="BJ1250" s="1"/>
  <c r="AT1250"/>
  <c r="BH1250" s="1"/>
  <c r="BF1251"/>
  <c r="BT1251" s="1"/>
  <c r="BD1251"/>
  <c r="BR1251" s="1"/>
  <c r="BB1251"/>
  <c r="BP1251" s="1"/>
  <c r="AZ1251"/>
  <c r="BN1251" s="1"/>
  <c r="AX1251"/>
  <c r="BL1251" s="1"/>
  <c r="AV1251"/>
  <c r="BJ1251" s="1"/>
  <c r="AT1251"/>
  <c r="BH1251" s="1"/>
  <c r="BE1251"/>
  <c r="BS1251" s="1"/>
  <c r="BC1251"/>
  <c r="BQ1251" s="1"/>
  <c r="BA1251"/>
  <c r="BO1251" s="1"/>
  <c r="AY1251"/>
  <c r="BM1251" s="1"/>
  <c r="AW1251"/>
  <c r="BK1251" s="1"/>
  <c r="AU1251"/>
  <c r="BI1251" s="1"/>
  <c r="BE1252"/>
  <c r="BS1252" s="1"/>
  <c r="BC1252"/>
  <c r="BQ1252" s="1"/>
  <c r="BA1252"/>
  <c r="BO1252" s="1"/>
  <c r="AY1252"/>
  <c r="BM1252" s="1"/>
  <c r="AW1252"/>
  <c r="BK1252" s="1"/>
  <c r="AU1252"/>
  <c r="BI1252" s="1"/>
  <c r="BF1252"/>
  <c r="BT1252" s="1"/>
  <c r="BD1252"/>
  <c r="BR1252" s="1"/>
  <c r="BB1252"/>
  <c r="BP1252" s="1"/>
  <c r="AZ1252"/>
  <c r="BN1252" s="1"/>
  <c r="AX1252"/>
  <c r="BL1252" s="1"/>
  <c r="AV1252"/>
  <c r="BJ1252" s="1"/>
  <c r="AT1252"/>
  <c r="BH1252" s="1"/>
  <c r="BF1253"/>
  <c r="BT1253" s="1"/>
  <c r="BD1253"/>
  <c r="BR1253" s="1"/>
  <c r="BB1253"/>
  <c r="BP1253" s="1"/>
  <c r="AZ1253"/>
  <c r="BN1253" s="1"/>
  <c r="AX1253"/>
  <c r="BL1253" s="1"/>
  <c r="AV1253"/>
  <c r="BJ1253" s="1"/>
  <c r="AT1253"/>
  <c r="BH1253" s="1"/>
  <c r="BE1253"/>
  <c r="BS1253" s="1"/>
  <c r="BC1253"/>
  <c r="BQ1253" s="1"/>
  <c r="BA1253"/>
  <c r="BO1253" s="1"/>
  <c r="AY1253"/>
  <c r="BM1253" s="1"/>
  <c r="AW1253"/>
  <c r="BK1253" s="1"/>
  <c r="AU1253"/>
  <c r="BI1253" s="1"/>
  <c r="BE1254"/>
  <c r="BS1254" s="1"/>
  <c r="BC1254"/>
  <c r="BQ1254" s="1"/>
  <c r="BA1254"/>
  <c r="BO1254" s="1"/>
  <c r="AY1254"/>
  <c r="BM1254" s="1"/>
  <c r="AW1254"/>
  <c r="BK1254" s="1"/>
  <c r="AU1254"/>
  <c r="BI1254" s="1"/>
  <c r="BF1254"/>
  <c r="BT1254" s="1"/>
  <c r="BD1254"/>
  <c r="BR1254" s="1"/>
  <c r="BB1254"/>
  <c r="BP1254" s="1"/>
  <c r="AZ1254"/>
  <c r="BN1254" s="1"/>
  <c r="AX1254"/>
  <c r="BL1254" s="1"/>
  <c r="AV1254"/>
  <c r="BJ1254" s="1"/>
  <c r="AT1254"/>
  <c r="BH1254" s="1"/>
  <c r="BF1255"/>
  <c r="BT1255" s="1"/>
  <c r="BD1255"/>
  <c r="BR1255" s="1"/>
  <c r="BB1255"/>
  <c r="BP1255" s="1"/>
  <c r="AZ1255"/>
  <c r="BN1255" s="1"/>
  <c r="AX1255"/>
  <c r="BL1255" s="1"/>
  <c r="AV1255"/>
  <c r="BJ1255" s="1"/>
  <c r="AT1255"/>
  <c r="BH1255" s="1"/>
  <c r="BE1255"/>
  <c r="BS1255" s="1"/>
  <c r="BC1255"/>
  <c r="BQ1255" s="1"/>
  <c r="BA1255"/>
  <c r="BO1255" s="1"/>
  <c r="AY1255"/>
  <c r="BM1255" s="1"/>
  <c r="AW1255"/>
  <c r="BK1255" s="1"/>
  <c r="AU1255"/>
  <c r="BI1255" s="1"/>
  <c r="BE1256"/>
  <c r="BS1256" s="1"/>
  <c r="BC1256"/>
  <c r="BQ1256" s="1"/>
  <c r="BA1256"/>
  <c r="BO1256" s="1"/>
  <c r="AY1256"/>
  <c r="BM1256" s="1"/>
  <c r="AW1256"/>
  <c r="BK1256" s="1"/>
  <c r="AU1256"/>
  <c r="BI1256" s="1"/>
  <c r="BF1256"/>
  <c r="BT1256" s="1"/>
  <c r="BD1256"/>
  <c r="BR1256" s="1"/>
  <c r="BB1256"/>
  <c r="BP1256" s="1"/>
  <c r="AZ1256"/>
  <c r="BN1256" s="1"/>
  <c r="AX1256"/>
  <c r="BL1256" s="1"/>
  <c r="AV1256"/>
  <c r="BJ1256" s="1"/>
  <c r="AT1256"/>
  <c r="BH1256" s="1"/>
  <c r="BF1257"/>
  <c r="BT1257" s="1"/>
  <c r="BD1257"/>
  <c r="BR1257" s="1"/>
  <c r="BB1257"/>
  <c r="BP1257" s="1"/>
  <c r="AZ1257"/>
  <c r="BN1257" s="1"/>
  <c r="AX1257"/>
  <c r="BL1257" s="1"/>
  <c r="AV1257"/>
  <c r="BJ1257" s="1"/>
  <c r="AT1257"/>
  <c r="BH1257" s="1"/>
  <c r="BE1257"/>
  <c r="BS1257" s="1"/>
  <c r="BC1257"/>
  <c r="BQ1257" s="1"/>
  <c r="BA1257"/>
  <c r="BO1257" s="1"/>
  <c r="AY1257"/>
  <c r="BM1257" s="1"/>
  <c r="AW1257"/>
  <c r="BK1257" s="1"/>
  <c r="AU1257"/>
  <c r="BI1257" s="1"/>
  <c r="BE1258"/>
  <c r="BS1258" s="1"/>
  <c r="BC1258"/>
  <c r="BQ1258" s="1"/>
  <c r="BA1258"/>
  <c r="BO1258" s="1"/>
  <c r="AY1258"/>
  <c r="BM1258" s="1"/>
  <c r="AW1258"/>
  <c r="BK1258" s="1"/>
  <c r="AU1258"/>
  <c r="BI1258" s="1"/>
  <c r="BF1258"/>
  <c r="BT1258" s="1"/>
  <c r="BD1258"/>
  <c r="BR1258" s="1"/>
  <c r="BB1258"/>
  <c r="BP1258" s="1"/>
  <c r="AZ1258"/>
  <c r="BN1258" s="1"/>
  <c r="AX1258"/>
  <c r="BL1258" s="1"/>
  <c r="AV1258"/>
  <c r="BJ1258" s="1"/>
  <c r="AT1258"/>
  <c r="BH1258" s="1"/>
  <c r="BF1259"/>
  <c r="BT1259" s="1"/>
  <c r="BD1259"/>
  <c r="BR1259" s="1"/>
  <c r="BB1259"/>
  <c r="BP1259" s="1"/>
  <c r="AZ1259"/>
  <c r="BN1259" s="1"/>
  <c r="AX1259"/>
  <c r="BL1259" s="1"/>
  <c r="AV1259"/>
  <c r="BJ1259" s="1"/>
  <c r="AT1259"/>
  <c r="BH1259" s="1"/>
  <c r="BE1259"/>
  <c r="BS1259" s="1"/>
  <c r="BC1259"/>
  <c r="BQ1259" s="1"/>
  <c r="BA1259"/>
  <c r="BO1259" s="1"/>
  <c r="AY1259"/>
  <c r="BM1259" s="1"/>
  <c r="AW1259"/>
  <c r="BK1259" s="1"/>
  <c r="AU1259"/>
  <c r="BI1259" s="1"/>
  <c r="BE1260"/>
  <c r="BS1260" s="1"/>
  <c r="BC1260"/>
  <c r="BQ1260" s="1"/>
  <c r="BA1260"/>
  <c r="BO1260" s="1"/>
  <c r="AY1260"/>
  <c r="BM1260" s="1"/>
  <c r="AW1260"/>
  <c r="BK1260" s="1"/>
  <c r="AU1260"/>
  <c r="BI1260" s="1"/>
  <c r="BF1260"/>
  <c r="BT1260" s="1"/>
  <c r="BD1260"/>
  <c r="BR1260" s="1"/>
  <c r="BB1260"/>
  <c r="BP1260" s="1"/>
  <c r="AZ1260"/>
  <c r="BN1260" s="1"/>
  <c r="AX1260"/>
  <c r="BL1260" s="1"/>
  <c r="AV1260"/>
  <c r="BJ1260" s="1"/>
  <c r="AT1260"/>
  <c r="BH1260" s="1"/>
  <c r="BF1261"/>
  <c r="BT1261" s="1"/>
  <c r="BD1261"/>
  <c r="BR1261" s="1"/>
  <c r="BB1261"/>
  <c r="BP1261" s="1"/>
  <c r="AZ1261"/>
  <c r="BN1261" s="1"/>
  <c r="AX1261"/>
  <c r="BL1261" s="1"/>
  <c r="AV1261"/>
  <c r="BJ1261" s="1"/>
  <c r="AT1261"/>
  <c r="BH1261" s="1"/>
  <c r="BE1261"/>
  <c r="BS1261" s="1"/>
  <c r="BC1261"/>
  <c r="BQ1261" s="1"/>
  <c r="BA1261"/>
  <c r="BO1261" s="1"/>
  <c r="AY1261"/>
  <c r="BM1261" s="1"/>
  <c r="AW1261"/>
  <c r="BK1261" s="1"/>
  <c r="AU1261"/>
  <c r="BI1261" s="1"/>
  <c r="BE1262"/>
  <c r="BS1262" s="1"/>
  <c r="BC1262"/>
  <c r="BQ1262" s="1"/>
  <c r="BA1262"/>
  <c r="BO1262" s="1"/>
  <c r="AY1262"/>
  <c r="BM1262" s="1"/>
  <c r="AW1262"/>
  <c r="BK1262" s="1"/>
  <c r="AU1262"/>
  <c r="BI1262" s="1"/>
  <c r="BF1262"/>
  <c r="BT1262" s="1"/>
  <c r="BD1262"/>
  <c r="BR1262" s="1"/>
  <c r="BB1262"/>
  <c r="BP1262" s="1"/>
  <c r="AZ1262"/>
  <c r="BN1262" s="1"/>
  <c r="AX1262"/>
  <c r="BL1262" s="1"/>
  <c r="AV1262"/>
  <c r="BJ1262" s="1"/>
  <c r="AT1262"/>
  <c r="BH1262" s="1"/>
  <c r="BF1263"/>
  <c r="BT1263" s="1"/>
  <c r="BD1263"/>
  <c r="BR1263" s="1"/>
  <c r="BB1263"/>
  <c r="BP1263" s="1"/>
  <c r="AZ1263"/>
  <c r="BN1263" s="1"/>
  <c r="AX1263"/>
  <c r="BL1263" s="1"/>
  <c r="AV1263"/>
  <c r="BJ1263" s="1"/>
  <c r="AT1263"/>
  <c r="BH1263" s="1"/>
  <c r="BE1263"/>
  <c r="BS1263" s="1"/>
  <c r="BC1263"/>
  <c r="BQ1263" s="1"/>
  <c r="BA1263"/>
  <c r="BO1263" s="1"/>
  <c r="AY1263"/>
  <c r="BM1263" s="1"/>
  <c r="AW1263"/>
  <c r="BK1263" s="1"/>
  <c r="AU1263"/>
  <c r="BI1263" s="1"/>
  <c r="BE1264"/>
  <c r="BS1264" s="1"/>
  <c r="BC1264"/>
  <c r="BQ1264" s="1"/>
  <c r="BA1264"/>
  <c r="BO1264" s="1"/>
  <c r="AY1264"/>
  <c r="BM1264" s="1"/>
  <c r="AW1264"/>
  <c r="BK1264" s="1"/>
  <c r="AU1264"/>
  <c r="BI1264" s="1"/>
  <c r="BF1264"/>
  <c r="BT1264" s="1"/>
  <c r="BD1264"/>
  <c r="BR1264" s="1"/>
  <c r="BB1264"/>
  <c r="BP1264" s="1"/>
  <c r="AZ1264"/>
  <c r="BN1264" s="1"/>
  <c r="AX1264"/>
  <c r="BL1264" s="1"/>
  <c r="AV1264"/>
  <c r="BJ1264" s="1"/>
  <c r="AT1264"/>
  <c r="BH1264" s="1"/>
  <c r="BF1265"/>
  <c r="BT1265" s="1"/>
  <c r="BD1265"/>
  <c r="BR1265" s="1"/>
  <c r="BB1265"/>
  <c r="BP1265" s="1"/>
  <c r="AZ1265"/>
  <c r="BN1265" s="1"/>
  <c r="AX1265"/>
  <c r="BL1265" s="1"/>
  <c r="AV1265"/>
  <c r="BJ1265" s="1"/>
  <c r="AT1265"/>
  <c r="BH1265" s="1"/>
  <c r="BE1265"/>
  <c r="BS1265" s="1"/>
  <c r="BC1265"/>
  <c r="BQ1265" s="1"/>
  <c r="BA1265"/>
  <c r="BO1265" s="1"/>
  <c r="AY1265"/>
  <c r="BM1265" s="1"/>
  <c r="AW1265"/>
  <c r="BK1265" s="1"/>
  <c r="AU1265"/>
  <c r="BI1265" s="1"/>
  <c r="BE1266"/>
  <c r="BS1266" s="1"/>
  <c r="BC1266"/>
  <c r="BQ1266" s="1"/>
  <c r="BA1266"/>
  <c r="BO1266" s="1"/>
  <c r="AY1266"/>
  <c r="BM1266" s="1"/>
  <c r="AW1266"/>
  <c r="BK1266" s="1"/>
  <c r="AU1266"/>
  <c r="BI1266" s="1"/>
  <c r="BF1266"/>
  <c r="BT1266" s="1"/>
  <c r="BD1266"/>
  <c r="BR1266" s="1"/>
  <c r="BB1266"/>
  <c r="BP1266" s="1"/>
  <c r="AZ1266"/>
  <c r="BN1266" s="1"/>
  <c r="AX1266"/>
  <c r="BL1266" s="1"/>
  <c r="AV1266"/>
  <c r="BJ1266" s="1"/>
  <c r="AT1266"/>
  <c r="BH1266" s="1"/>
  <c r="BF1267"/>
  <c r="BT1267" s="1"/>
  <c r="BD1267"/>
  <c r="BR1267" s="1"/>
  <c r="BB1267"/>
  <c r="BP1267" s="1"/>
  <c r="AZ1267"/>
  <c r="BN1267" s="1"/>
  <c r="AX1267"/>
  <c r="BL1267" s="1"/>
  <c r="AV1267"/>
  <c r="BJ1267" s="1"/>
  <c r="AT1267"/>
  <c r="BH1267" s="1"/>
  <c r="BE1267"/>
  <c r="BS1267" s="1"/>
  <c r="BC1267"/>
  <c r="BQ1267" s="1"/>
  <c r="BA1267"/>
  <c r="BO1267" s="1"/>
  <c r="AY1267"/>
  <c r="BM1267" s="1"/>
  <c r="AW1267"/>
  <c r="BK1267" s="1"/>
  <c r="AU1267"/>
  <c r="BI1267" s="1"/>
  <c r="BE1268"/>
  <c r="BS1268" s="1"/>
  <c r="BC1268"/>
  <c r="BQ1268" s="1"/>
  <c r="BA1268"/>
  <c r="BO1268" s="1"/>
  <c r="AY1268"/>
  <c r="BM1268" s="1"/>
  <c r="AW1268"/>
  <c r="BK1268" s="1"/>
  <c r="AU1268"/>
  <c r="BI1268" s="1"/>
  <c r="BF1268"/>
  <c r="BT1268" s="1"/>
  <c r="BD1268"/>
  <c r="BR1268" s="1"/>
  <c r="BB1268"/>
  <c r="BP1268" s="1"/>
  <c r="AZ1268"/>
  <c r="BN1268" s="1"/>
  <c r="AX1268"/>
  <c r="BL1268" s="1"/>
  <c r="AV1268"/>
  <c r="BJ1268" s="1"/>
  <c r="AT1268"/>
  <c r="BH1268" s="1"/>
  <c r="BF1269"/>
  <c r="BT1269" s="1"/>
  <c r="BD1269"/>
  <c r="BR1269" s="1"/>
  <c r="BB1269"/>
  <c r="BP1269" s="1"/>
  <c r="AZ1269"/>
  <c r="BN1269" s="1"/>
  <c r="AX1269"/>
  <c r="BL1269" s="1"/>
  <c r="AV1269"/>
  <c r="BJ1269" s="1"/>
  <c r="AT1269"/>
  <c r="BH1269" s="1"/>
  <c r="BE1269"/>
  <c r="BS1269" s="1"/>
  <c r="BC1269"/>
  <c r="BQ1269" s="1"/>
  <c r="BA1269"/>
  <c r="BO1269" s="1"/>
  <c r="AY1269"/>
  <c r="BM1269" s="1"/>
  <c r="AW1269"/>
  <c r="BK1269" s="1"/>
  <c r="AU1269"/>
  <c r="BI1269" s="1"/>
  <c r="BE1270"/>
  <c r="BS1270" s="1"/>
  <c r="BC1270"/>
  <c r="BQ1270" s="1"/>
  <c r="BA1270"/>
  <c r="BO1270" s="1"/>
  <c r="AY1270"/>
  <c r="BM1270" s="1"/>
  <c r="AW1270"/>
  <c r="BK1270" s="1"/>
  <c r="AU1270"/>
  <c r="BI1270" s="1"/>
  <c r="BF1270"/>
  <c r="BT1270" s="1"/>
  <c r="BD1270"/>
  <c r="BR1270" s="1"/>
  <c r="BB1270"/>
  <c r="BP1270" s="1"/>
  <c r="AZ1270"/>
  <c r="BN1270" s="1"/>
  <c r="AX1270"/>
  <c r="BL1270" s="1"/>
  <c r="AV1270"/>
  <c r="BJ1270" s="1"/>
  <c r="AT1270"/>
  <c r="BH1270" s="1"/>
  <c r="BF1271"/>
  <c r="BT1271" s="1"/>
  <c r="BD1271"/>
  <c r="BR1271" s="1"/>
  <c r="BB1271"/>
  <c r="BP1271" s="1"/>
  <c r="AZ1271"/>
  <c r="BN1271" s="1"/>
  <c r="AX1271"/>
  <c r="BL1271" s="1"/>
  <c r="AV1271"/>
  <c r="BJ1271" s="1"/>
  <c r="AT1271"/>
  <c r="BH1271" s="1"/>
  <c r="BE1271"/>
  <c r="BS1271" s="1"/>
  <c r="BC1271"/>
  <c r="BQ1271" s="1"/>
  <c r="BA1271"/>
  <c r="BO1271" s="1"/>
  <c r="AY1271"/>
  <c r="BM1271" s="1"/>
  <c r="AW1271"/>
  <c r="BK1271" s="1"/>
  <c r="AU1271"/>
  <c r="BI1271" s="1"/>
  <c r="BE1272"/>
  <c r="BS1272" s="1"/>
  <c r="BC1272"/>
  <c r="BQ1272" s="1"/>
  <c r="BA1272"/>
  <c r="BO1272" s="1"/>
  <c r="AY1272"/>
  <c r="BM1272" s="1"/>
  <c r="AW1272"/>
  <c r="BK1272" s="1"/>
  <c r="AU1272"/>
  <c r="BI1272" s="1"/>
  <c r="BF1272"/>
  <c r="BT1272" s="1"/>
  <c r="BD1272"/>
  <c r="BR1272" s="1"/>
  <c r="BB1272"/>
  <c r="BP1272" s="1"/>
  <c r="AZ1272"/>
  <c r="BN1272" s="1"/>
  <c r="AX1272"/>
  <c r="BL1272" s="1"/>
  <c r="AV1272"/>
  <c r="BJ1272" s="1"/>
  <c r="AT1272"/>
  <c r="BH1272" s="1"/>
  <c r="BF1273"/>
  <c r="BT1273" s="1"/>
  <c r="BD1273"/>
  <c r="BR1273" s="1"/>
  <c r="BB1273"/>
  <c r="BP1273" s="1"/>
  <c r="AZ1273"/>
  <c r="BN1273" s="1"/>
  <c r="AX1273"/>
  <c r="BL1273" s="1"/>
  <c r="AV1273"/>
  <c r="BJ1273" s="1"/>
  <c r="AT1273"/>
  <c r="BH1273" s="1"/>
  <c r="BE1273"/>
  <c r="BS1273" s="1"/>
  <c r="BC1273"/>
  <c r="BQ1273" s="1"/>
  <c r="BA1273"/>
  <c r="BO1273" s="1"/>
  <c r="AY1273"/>
  <c r="BM1273" s="1"/>
  <c r="AW1273"/>
  <c r="BK1273" s="1"/>
  <c r="AU1273"/>
  <c r="BI1273" s="1"/>
  <c r="BE1274"/>
  <c r="BS1274" s="1"/>
  <c r="BC1274"/>
  <c r="BQ1274" s="1"/>
  <c r="BA1274"/>
  <c r="BO1274" s="1"/>
  <c r="AY1274"/>
  <c r="BM1274" s="1"/>
  <c r="AW1274"/>
  <c r="BK1274" s="1"/>
  <c r="AU1274"/>
  <c r="BI1274" s="1"/>
  <c r="BF1274"/>
  <c r="BT1274" s="1"/>
  <c r="BD1274"/>
  <c r="BR1274" s="1"/>
  <c r="BB1274"/>
  <c r="BP1274" s="1"/>
  <c r="AZ1274"/>
  <c r="BN1274" s="1"/>
  <c r="AX1274"/>
  <c r="BL1274" s="1"/>
  <c r="AV1274"/>
  <c r="BJ1274" s="1"/>
  <c r="AT1274"/>
  <c r="BH1274" s="1"/>
  <c r="BF1275"/>
  <c r="BT1275" s="1"/>
  <c r="BD1275"/>
  <c r="BR1275" s="1"/>
  <c r="BB1275"/>
  <c r="BP1275" s="1"/>
  <c r="AZ1275"/>
  <c r="BN1275" s="1"/>
  <c r="AX1275"/>
  <c r="BL1275" s="1"/>
  <c r="AV1275"/>
  <c r="BJ1275" s="1"/>
  <c r="AT1275"/>
  <c r="BH1275" s="1"/>
  <c r="BE1275"/>
  <c r="BS1275" s="1"/>
  <c r="BC1275"/>
  <c r="BQ1275" s="1"/>
  <c r="BA1275"/>
  <c r="BO1275" s="1"/>
  <c r="AY1275"/>
  <c r="BM1275" s="1"/>
  <c r="AW1275"/>
  <c r="BK1275" s="1"/>
  <c r="AU1275"/>
  <c r="BI1275" s="1"/>
  <c r="BE1276"/>
  <c r="BS1276" s="1"/>
  <c r="BC1276"/>
  <c r="BQ1276" s="1"/>
  <c r="BA1276"/>
  <c r="BO1276" s="1"/>
  <c r="AY1276"/>
  <c r="BM1276" s="1"/>
  <c r="AW1276"/>
  <c r="BK1276" s="1"/>
  <c r="AU1276"/>
  <c r="BI1276" s="1"/>
  <c r="BF1276"/>
  <c r="BT1276" s="1"/>
  <c r="BD1276"/>
  <c r="BR1276" s="1"/>
  <c r="BB1276"/>
  <c r="BP1276" s="1"/>
  <c r="AZ1276"/>
  <c r="BN1276" s="1"/>
  <c r="AX1276"/>
  <c r="BL1276" s="1"/>
  <c r="AV1276"/>
  <c r="BJ1276" s="1"/>
  <c r="AT1276"/>
  <c r="BH1276" s="1"/>
  <c r="BF1277"/>
  <c r="BT1277" s="1"/>
  <c r="BD1277"/>
  <c r="BR1277" s="1"/>
  <c r="BB1277"/>
  <c r="BP1277" s="1"/>
  <c r="AZ1277"/>
  <c r="BN1277" s="1"/>
  <c r="AX1277"/>
  <c r="BL1277" s="1"/>
  <c r="AV1277"/>
  <c r="BJ1277" s="1"/>
  <c r="AT1277"/>
  <c r="BH1277" s="1"/>
  <c r="BE1277"/>
  <c r="BS1277" s="1"/>
  <c r="BC1277"/>
  <c r="BQ1277" s="1"/>
  <c r="BA1277"/>
  <c r="BO1277" s="1"/>
  <c r="AY1277"/>
  <c r="BM1277" s="1"/>
  <c r="AW1277"/>
  <c r="BK1277" s="1"/>
  <c r="AU1277"/>
  <c r="BI1277" s="1"/>
  <c r="BE1278"/>
  <c r="BS1278" s="1"/>
  <c r="BC1278"/>
  <c r="BQ1278" s="1"/>
  <c r="BA1278"/>
  <c r="BO1278" s="1"/>
  <c r="AY1278"/>
  <c r="BM1278" s="1"/>
  <c r="AW1278"/>
  <c r="BK1278" s="1"/>
  <c r="AU1278"/>
  <c r="BI1278" s="1"/>
  <c r="BF1278"/>
  <c r="BT1278" s="1"/>
  <c r="BD1278"/>
  <c r="BR1278" s="1"/>
  <c r="BB1278"/>
  <c r="BP1278" s="1"/>
  <c r="AZ1278"/>
  <c r="BN1278" s="1"/>
  <c r="AX1278"/>
  <c r="BL1278" s="1"/>
  <c r="AV1278"/>
  <c r="BJ1278" s="1"/>
  <c r="AT1278"/>
  <c r="BH1278" s="1"/>
  <c r="BF1279"/>
  <c r="BT1279" s="1"/>
  <c r="BD1279"/>
  <c r="BR1279" s="1"/>
  <c r="BB1279"/>
  <c r="BP1279" s="1"/>
  <c r="AZ1279"/>
  <c r="BN1279" s="1"/>
  <c r="AX1279"/>
  <c r="BL1279" s="1"/>
  <c r="AV1279"/>
  <c r="BJ1279" s="1"/>
  <c r="AT1279"/>
  <c r="BH1279" s="1"/>
  <c r="BE1279"/>
  <c r="BS1279" s="1"/>
  <c r="BC1279"/>
  <c r="BQ1279" s="1"/>
  <c r="BA1279"/>
  <c r="BO1279" s="1"/>
  <c r="AY1279"/>
  <c r="BM1279" s="1"/>
  <c r="AW1279"/>
  <c r="BK1279" s="1"/>
  <c r="AU1279"/>
  <c r="BI1279" s="1"/>
  <c r="BE1280"/>
  <c r="BS1280" s="1"/>
  <c r="BC1280"/>
  <c r="BQ1280" s="1"/>
  <c r="BA1280"/>
  <c r="BO1280" s="1"/>
  <c r="AY1280"/>
  <c r="BM1280" s="1"/>
  <c r="AW1280"/>
  <c r="BK1280" s="1"/>
  <c r="AU1280"/>
  <c r="BI1280" s="1"/>
  <c r="BF1280"/>
  <c r="BT1280" s="1"/>
  <c r="BD1280"/>
  <c r="BR1280" s="1"/>
  <c r="BB1280"/>
  <c r="BP1280" s="1"/>
  <c r="AZ1280"/>
  <c r="BN1280" s="1"/>
  <c r="AX1280"/>
  <c r="BL1280" s="1"/>
  <c r="AV1280"/>
  <c r="BJ1280" s="1"/>
  <c r="AT1280"/>
  <c r="BH1280" s="1"/>
  <c r="BF1281"/>
  <c r="BT1281" s="1"/>
  <c r="BD1281"/>
  <c r="BR1281" s="1"/>
  <c r="BB1281"/>
  <c r="BP1281" s="1"/>
  <c r="AZ1281"/>
  <c r="BN1281" s="1"/>
  <c r="AX1281"/>
  <c r="BL1281" s="1"/>
  <c r="AV1281"/>
  <c r="BJ1281" s="1"/>
  <c r="AT1281"/>
  <c r="BH1281" s="1"/>
  <c r="BE1281"/>
  <c r="BS1281" s="1"/>
  <c r="BC1281"/>
  <c r="BQ1281" s="1"/>
  <c r="BA1281"/>
  <c r="BO1281" s="1"/>
  <c r="AY1281"/>
  <c r="BM1281" s="1"/>
  <c r="AW1281"/>
  <c r="BK1281" s="1"/>
  <c r="AU1281"/>
  <c r="BI1281" s="1"/>
  <c r="BE1282"/>
  <c r="BS1282" s="1"/>
  <c r="BC1282"/>
  <c r="BQ1282" s="1"/>
  <c r="BA1282"/>
  <c r="BO1282" s="1"/>
  <c r="AY1282"/>
  <c r="BM1282" s="1"/>
  <c r="AW1282"/>
  <c r="BK1282" s="1"/>
  <c r="AU1282"/>
  <c r="BI1282" s="1"/>
  <c r="BF1282"/>
  <c r="BT1282" s="1"/>
  <c r="BD1282"/>
  <c r="BR1282" s="1"/>
  <c r="BB1282"/>
  <c r="BP1282" s="1"/>
  <c r="AZ1282"/>
  <c r="BN1282" s="1"/>
  <c r="AX1282"/>
  <c r="BL1282" s="1"/>
  <c r="AV1282"/>
  <c r="BJ1282" s="1"/>
  <c r="AT1282"/>
  <c r="BH1282" s="1"/>
  <c r="BF1283"/>
  <c r="BT1283" s="1"/>
  <c r="BD1283"/>
  <c r="BR1283" s="1"/>
  <c r="BB1283"/>
  <c r="BP1283" s="1"/>
  <c r="AZ1283"/>
  <c r="BN1283" s="1"/>
  <c r="AX1283"/>
  <c r="BL1283" s="1"/>
  <c r="AV1283"/>
  <c r="BJ1283" s="1"/>
  <c r="AT1283"/>
  <c r="BH1283" s="1"/>
  <c r="BE1283"/>
  <c r="BS1283" s="1"/>
  <c r="BC1283"/>
  <c r="BQ1283" s="1"/>
  <c r="BA1283"/>
  <c r="BO1283" s="1"/>
  <c r="AY1283"/>
  <c r="BM1283" s="1"/>
  <c r="AW1283"/>
  <c r="BK1283" s="1"/>
  <c r="AU1283"/>
  <c r="BI1283" s="1"/>
  <c r="BE1284"/>
  <c r="BS1284" s="1"/>
  <c r="BC1284"/>
  <c r="BQ1284" s="1"/>
  <c r="BA1284"/>
  <c r="BO1284" s="1"/>
  <c r="AY1284"/>
  <c r="BM1284" s="1"/>
  <c r="AW1284"/>
  <c r="BK1284" s="1"/>
  <c r="AU1284"/>
  <c r="BI1284" s="1"/>
  <c r="BF1284"/>
  <c r="BT1284" s="1"/>
  <c r="BD1284"/>
  <c r="BR1284" s="1"/>
  <c r="BB1284"/>
  <c r="BP1284" s="1"/>
  <c r="AZ1284"/>
  <c r="BN1284" s="1"/>
  <c r="AX1284"/>
  <c r="BL1284" s="1"/>
  <c r="AV1284"/>
  <c r="BJ1284" s="1"/>
  <c r="AT1284"/>
  <c r="BH1284" s="1"/>
  <c r="BF1285"/>
  <c r="BT1285" s="1"/>
  <c r="BD1285"/>
  <c r="BR1285" s="1"/>
  <c r="BB1285"/>
  <c r="BP1285" s="1"/>
  <c r="AZ1285"/>
  <c r="BN1285" s="1"/>
  <c r="AX1285"/>
  <c r="BL1285" s="1"/>
  <c r="AV1285"/>
  <c r="BJ1285" s="1"/>
  <c r="AT1285"/>
  <c r="BH1285" s="1"/>
  <c r="BE1285"/>
  <c r="BS1285" s="1"/>
  <c r="BC1285"/>
  <c r="BQ1285" s="1"/>
  <c r="BA1285"/>
  <c r="BO1285" s="1"/>
  <c r="AY1285"/>
  <c r="BM1285" s="1"/>
  <c r="AW1285"/>
  <c r="BK1285" s="1"/>
  <c r="AU1285"/>
  <c r="BI1285" s="1"/>
  <c r="BE1286"/>
  <c r="BS1286" s="1"/>
  <c r="BC1286"/>
  <c r="BQ1286" s="1"/>
  <c r="BA1286"/>
  <c r="BO1286" s="1"/>
  <c r="AY1286"/>
  <c r="BM1286" s="1"/>
  <c r="AW1286"/>
  <c r="BK1286" s="1"/>
  <c r="AU1286"/>
  <c r="BI1286" s="1"/>
  <c r="BF1286"/>
  <c r="BT1286" s="1"/>
  <c r="BD1286"/>
  <c r="BR1286" s="1"/>
  <c r="BB1286"/>
  <c r="BP1286" s="1"/>
  <c r="AZ1286"/>
  <c r="BN1286" s="1"/>
  <c r="AX1286"/>
  <c r="BL1286" s="1"/>
  <c r="AV1286"/>
  <c r="BJ1286" s="1"/>
  <c r="AT1286"/>
  <c r="BH1286" s="1"/>
  <c r="BF1287"/>
  <c r="BT1287" s="1"/>
  <c r="BD1287"/>
  <c r="BR1287" s="1"/>
  <c r="BB1287"/>
  <c r="BP1287" s="1"/>
  <c r="AZ1287"/>
  <c r="BN1287" s="1"/>
  <c r="AX1287"/>
  <c r="BL1287" s="1"/>
  <c r="AV1287"/>
  <c r="BJ1287" s="1"/>
  <c r="AT1287"/>
  <c r="BH1287" s="1"/>
  <c r="BE1287"/>
  <c r="BS1287" s="1"/>
  <c r="BC1287"/>
  <c r="BQ1287" s="1"/>
  <c r="BA1287"/>
  <c r="BO1287" s="1"/>
  <c r="AY1287"/>
  <c r="BM1287" s="1"/>
  <c r="AW1287"/>
  <c r="BK1287" s="1"/>
  <c r="AU1287"/>
  <c r="BI1287" s="1"/>
  <c r="BE1288"/>
  <c r="BS1288" s="1"/>
  <c r="BC1288"/>
  <c r="BQ1288" s="1"/>
  <c r="BA1288"/>
  <c r="BO1288" s="1"/>
  <c r="AY1288"/>
  <c r="BM1288" s="1"/>
  <c r="AW1288"/>
  <c r="BK1288" s="1"/>
  <c r="AU1288"/>
  <c r="BI1288" s="1"/>
  <c r="BF1288"/>
  <c r="BT1288" s="1"/>
  <c r="BD1288"/>
  <c r="BR1288" s="1"/>
  <c r="BB1288"/>
  <c r="BP1288" s="1"/>
  <c r="AZ1288"/>
  <c r="BN1288" s="1"/>
  <c r="AX1288"/>
  <c r="BL1288" s="1"/>
  <c r="AV1288"/>
  <c r="BJ1288" s="1"/>
  <c r="AT1288"/>
  <c r="BH1288" s="1"/>
  <c r="BF1289"/>
  <c r="BT1289" s="1"/>
  <c r="BD1289"/>
  <c r="BR1289" s="1"/>
  <c r="BB1289"/>
  <c r="BP1289" s="1"/>
  <c r="AZ1289"/>
  <c r="BN1289" s="1"/>
  <c r="AX1289"/>
  <c r="BL1289" s="1"/>
  <c r="AV1289"/>
  <c r="BJ1289" s="1"/>
  <c r="AT1289"/>
  <c r="BH1289" s="1"/>
  <c r="BE1289"/>
  <c r="BS1289" s="1"/>
  <c r="BC1289"/>
  <c r="BQ1289" s="1"/>
  <c r="BA1289"/>
  <c r="BO1289" s="1"/>
  <c r="AY1289"/>
  <c r="BM1289" s="1"/>
  <c r="AW1289"/>
  <c r="BK1289" s="1"/>
  <c r="AU1289"/>
  <c r="BI1289" s="1"/>
  <c r="BE1290"/>
  <c r="BS1290" s="1"/>
  <c r="BC1290"/>
  <c r="BQ1290" s="1"/>
  <c r="BA1290"/>
  <c r="BO1290" s="1"/>
  <c r="AY1290"/>
  <c r="BM1290" s="1"/>
  <c r="AW1290"/>
  <c r="BK1290" s="1"/>
  <c r="AU1290"/>
  <c r="BI1290" s="1"/>
  <c r="BF1290"/>
  <c r="BT1290" s="1"/>
  <c r="BD1290"/>
  <c r="BR1290" s="1"/>
  <c r="BB1290"/>
  <c r="BP1290" s="1"/>
  <c r="AZ1290"/>
  <c r="BN1290" s="1"/>
  <c r="AX1290"/>
  <c r="BL1290" s="1"/>
  <c r="AV1290"/>
  <c r="BJ1290" s="1"/>
  <c r="AT1290"/>
  <c r="BH1290" s="1"/>
  <c r="BF1291"/>
  <c r="BT1291" s="1"/>
  <c r="BD1291"/>
  <c r="BR1291" s="1"/>
  <c r="BB1291"/>
  <c r="BP1291" s="1"/>
  <c r="AZ1291"/>
  <c r="BN1291" s="1"/>
  <c r="AX1291"/>
  <c r="BL1291" s="1"/>
  <c r="AV1291"/>
  <c r="BJ1291" s="1"/>
  <c r="AT1291"/>
  <c r="BH1291" s="1"/>
  <c r="BE1291"/>
  <c r="BS1291" s="1"/>
  <c r="BC1291"/>
  <c r="BQ1291" s="1"/>
  <c r="BA1291"/>
  <c r="BO1291" s="1"/>
  <c r="AY1291"/>
  <c r="BM1291" s="1"/>
  <c r="AW1291"/>
  <c r="BK1291" s="1"/>
  <c r="AU1291"/>
  <c r="BI1291" s="1"/>
  <c r="BE1292"/>
  <c r="BS1292" s="1"/>
  <c r="BC1292"/>
  <c r="BQ1292" s="1"/>
  <c r="BA1292"/>
  <c r="BO1292" s="1"/>
  <c r="AY1292"/>
  <c r="BM1292" s="1"/>
  <c r="AW1292"/>
  <c r="BK1292" s="1"/>
  <c r="AU1292"/>
  <c r="BI1292" s="1"/>
  <c r="BF1292"/>
  <c r="BT1292" s="1"/>
  <c r="BD1292"/>
  <c r="BR1292" s="1"/>
  <c r="BB1292"/>
  <c r="BP1292" s="1"/>
  <c r="AZ1292"/>
  <c r="BN1292" s="1"/>
  <c r="AX1292"/>
  <c r="BL1292" s="1"/>
  <c r="AV1292"/>
  <c r="BJ1292" s="1"/>
  <c r="AT1292"/>
  <c r="BH1292" s="1"/>
  <c r="BF1293"/>
  <c r="BT1293" s="1"/>
  <c r="BD1293"/>
  <c r="BR1293" s="1"/>
  <c r="BB1293"/>
  <c r="BP1293" s="1"/>
  <c r="AZ1293"/>
  <c r="BN1293" s="1"/>
  <c r="AX1293"/>
  <c r="BL1293" s="1"/>
  <c r="AV1293"/>
  <c r="BJ1293" s="1"/>
  <c r="AT1293"/>
  <c r="BH1293" s="1"/>
  <c r="BE1293"/>
  <c r="BS1293" s="1"/>
  <c r="BC1293"/>
  <c r="BQ1293" s="1"/>
  <c r="BA1293"/>
  <c r="BO1293" s="1"/>
  <c r="AY1293"/>
  <c r="BM1293" s="1"/>
  <c r="AW1293"/>
  <c r="BK1293" s="1"/>
  <c r="AU1293"/>
  <c r="BI1293" s="1"/>
  <c r="BE1294"/>
  <c r="BS1294" s="1"/>
  <c r="BC1294"/>
  <c r="BQ1294" s="1"/>
  <c r="BA1294"/>
  <c r="BO1294" s="1"/>
  <c r="AY1294"/>
  <c r="BM1294" s="1"/>
  <c r="AW1294"/>
  <c r="BK1294" s="1"/>
  <c r="AU1294"/>
  <c r="BI1294" s="1"/>
  <c r="BF1294"/>
  <c r="BT1294" s="1"/>
  <c r="BD1294"/>
  <c r="BR1294" s="1"/>
  <c r="BB1294"/>
  <c r="BP1294" s="1"/>
  <c r="AZ1294"/>
  <c r="BN1294" s="1"/>
  <c r="AX1294"/>
  <c r="BL1294" s="1"/>
  <c r="AV1294"/>
  <c r="BJ1294" s="1"/>
  <c r="AT1294"/>
  <c r="BH1294" s="1"/>
  <c r="BF1295"/>
  <c r="BT1295" s="1"/>
  <c r="BD1295"/>
  <c r="BR1295" s="1"/>
  <c r="BB1295"/>
  <c r="BP1295" s="1"/>
  <c r="AZ1295"/>
  <c r="BN1295" s="1"/>
  <c r="AX1295"/>
  <c r="BL1295" s="1"/>
  <c r="AV1295"/>
  <c r="BJ1295" s="1"/>
  <c r="AT1295"/>
  <c r="BH1295" s="1"/>
  <c r="BE1295"/>
  <c r="BS1295" s="1"/>
  <c r="BC1295"/>
  <c r="BQ1295" s="1"/>
  <c r="BA1295"/>
  <c r="BO1295" s="1"/>
  <c r="AY1295"/>
  <c r="BM1295" s="1"/>
  <c r="AW1295"/>
  <c r="BK1295" s="1"/>
  <c r="AU1295"/>
  <c r="BI1295" s="1"/>
  <c r="BE1296"/>
  <c r="BS1296" s="1"/>
  <c r="BC1296"/>
  <c r="BQ1296" s="1"/>
  <c r="BA1296"/>
  <c r="BO1296" s="1"/>
  <c r="AY1296"/>
  <c r="BM1296" s="1"/>
  <c r="AW1296"/>
  <c r="BK1296" s="1"/>
  <c r="AU1296"/>
  <c r="BI1296" s="1"/>
  <c r="BF1296"/>
  <c r="BT1296" s="1"/>
  <c r="BD1296"/>
  <c r="BR1296" s="1"/>
  <c r="BB1296"/>
  <c r="BP1296" s="1"/>
  <c r="AZ1296"/>
  <c r="BN1296" s="1"/>
  <c r="AX1296"/>
  <c r="BL1296" s="1"/>
  <c r="AV1296"/>
  <c r="BJ1296" s="1"/>
  <c r="AT1296"/>
  <c r="BH1296" s="1"/>
  <c r="BF1297"/>
  <c r="BT1297" s="1"/>
  <c r="BD1297"/>
  <c r="BR1297" s="1"/>
  <c r="BB1297"/>
  <c r="BP1297" s="1"/>
  <c r="AZ1297"/>
  <c r="BN1297" s="1"/>
  <c r="AX1297"/>
  <c r="BL1297" s="1"/>
  <c r="AV1297"/>
  <c r="BJ1297" s="1"/>
  <c r="AT1297"/>
  <c r="BH1297" s="1"/>
  <c r="BE1297"/>
  <c r="BS1297" s="1"/>
  <c r="BC1297"/>
  <c r="BQ1297" s="1"/>
  <c r="BA1297"/>
  <c r="BO1297" s="1"/>
  <c r="AY1297"/>
  <c r="BM1297" s="1"/>
  <c r="AW1297"/>
  <c r="BK1297" s="1"/>
  <c r="AU1297"/>
  <c r="BI1297" s="1"/>
  <c r="BE1298"/>
  <c r="BS1298" s="1"/>
  <c r="BC1298"/>
  <c r="BQ1298" s="1"/>
  <c r="BA1298"/>
  <c r="BO1298" s="1"/>
  <c r="AY1298"/>
  <c r="BM1298" s="1"/>
  <c r="AW1298"/>
  <c r="BK1298" s="1"/>
  <c r="AU1298"/>
  <c r="BI1298" s="1"/>
  <c r="BF1298"/>
  <c r="BT1298" s="1"/>
  <c r="BD1298"/>
  <c r="BR1298" s="1"/>
  <c r="BB1298"/>
  <c r="BP1298" s="1"/>
  <c r="AZ1298"/>
  <c r="BN1298" s="1"/>
  <c r="AX1298"/>
  <c r="BL1298" s="1"/>
  <c r="AV1298"/>
  <c r="BJ1298" s="1"/>
  <c r="AT1298"/>
  <c r="BH1298" s="1"/>
  <c r="BF1299"/>
  <c r="BT1299" s="1"/>
  <c r="BD1299"/>
  <c r="BR1299" s="1"/>
  <c r="BB1299"/>
  <c r="BP1299" s="1"/>
  <c r="AZ1299"/>
  <c r="BN1299" s="1"/>
  <c r="AX1299"/>
  <c r="BL1299" s="1"/>
  <c r="AV1299"/>
  <c r="BJ1299" s="1"/>
  <c r="AT1299"/>
  <c r="BH1299" s="1"/>
  <c r="BE1299"/>
  <c r="BS1299" s="1"/>
  <c r="BC1299"/>
  <c r="BQ1299" s="1"/>
  <c r="BA1299"/>
  <c r="BO1299" s="1"/>
  <c r="AY1299"/>
  <c r="BM1299" s="1"/>
  <c r="AW1299"/>
  <c r="BK1299" s="1"/>
  <c r="AU1299"/>
  <c r="BI1299" s="1"/>
  <c r="BE1300"/>
  <c r="BS1300" s="1"/>
  <c r="BC1300"/>
  <c r="BQ1300" s="1"/>
  <c r="BA1300"/>
  <c r="BO1300" s="1"/>
  <c r="AY1300"/>
  <c r="BM1300" s="1"/>
  <c r="AW1300"/>
  <c r="BK1300" s="1"/>
  <c r="AU1300"/>
  <c r="BI1300" s="1"/>
  <c r="BF1300"/>
  <c r="BT1300" s="1"/>
  <c r="BD1300"/>
  <c r="BR1300" s="1"/>
  <c r="BB1300"/>
  <c r="BP1300" s="1"/>
  <c r="AZ1300"/>
  <c r="BN1300" s="1"/>
  <c r="AX1300"/>
  <c r="BL1300" s="1"/>
  <c r="AV1300"/>
  <c r="BJ1300" s="1"/>
  <c r="AT1300"/>
  <c r="BH1300" s="1"/>
  <c r="BF1301"/>
  <c r="BT1301" s="1"/>
  <c r="BD1301"/>
  <c r="BR1301" s="1"/>
  <c r="BB1301"/>
  <c r="BP1301" s="1"/>
  <c r="AZ1301"/>
  <c r="BN1301" s="1"/>
  <c r="AX1301"/>
  <c r="BL1301" s="1"/>
  <c r="AV1301"/>
  <c r="BJ1301" s="1"/>
  <c r="AT1301"/>
  <c r="BH1301" s="1"/>
  <c r="BE1301"/>
  <c r="BS1301" s="1"/>
  <c r="BC1301"/>
  <c r="BQ1301" s="1"/>
  <c r="BA1301"/>
  <c r="BO1301" s="1"/>
  <c r="AY1301"/>
  <c r="BM1301" s="1"/>
  <c r="AW1301"/>
  <c r="BK1301" s="1"/>
  <c r="AU1301"/>
  <c r="BI1301" s="1"/>
  <c r="BE1302"/>
  <c r="BS1302" s="1"/>
  <c r="BC1302"/>
  <c r="BQ1302" s="1"/>
  <c r="BA1302"/>
  <c r="BO1302" s="1"/>
  <c r="AY1302"/>
  <c r="BM1302" s="1"/>
  <c r="AW1302"/>
  <c r="BK1302" s="1"/>
  <c r="AU1302"/>
  <c r="BI1302" s="1"/>
  <c r="BF1302"/>
  <c r="BT1302" s="1"/>
  <c r="BD1302"/>
  <c r="BR1302" s="1"/>
  <c r="BB1302"/>
  <c r="BP1302" s="1"/>
  <c r="AZ1302"/>
  <c r="BN1302" s="1"/>
  <c r="AX1302"/>
  <c r="BL1302" s="1"/>
  <c r="AV1302"/>
  <c r="BJ1302" s="1"/>
  <c r="AT1302"/>
  <c r="BH1302" s="1"/>
  <c r="BF1303"/>
  <c r="BT1303" s="1"/>
  <c r="BD1303"/>
  <c r="BR1303" s="1"/>
  <c r="BB1303"/>
  <c r="BP1303" s="1"/>
  <c r="AZ1303"/>
  <c r="BN1303" s="1"/>
  <c r="AX1303"/>
  <c r="BL1303" s="1"/>
  <c r="AV1303"/>
  <c r="BJ1303" s="1"/>
  <c r="AT1303"/>
  <c r="BH1303" s="1"/>
  <c r="BE1303"/>
  <c r="BS1303" s="1"/>
  <c r="BC1303"/>
  <c r="BQ1303" s="1"/>
  <c r="BA1303"/>
  <c r="BO1303" s="1"/>
  <c r="AY1303"/>
  <c r="BM1303" s="1"/>
  <c r="AW1303"/>
  <c r="BK1303" s="1"/>
  <c r="AU1303"/>
  <c r="BI1303" s="1"/>
  <c r="BE1304"/>
  <c r="BS1304" s="1"/>
  <c r="BC1304"/>
  <c r="BQ1304" s="1"/>
  <c r="BA1304"/>
  <c r="BO1304" s="1"/>
  <c r="AY1304"/>
  <c r="BM1304" s="1"/>
  <c r="AW1304"/>
  <c r="BK1304" s="1"/>
  <c r="AU1304"/>
  <c r="BI1304" s="1"/>
  <c r="BF1304"/>
  <c r="BT1304" s="1"/>
  <c r="BD1304"/>
  <c r="BR1304" s="1"/>
  <c r="BB1304"/>
  <c r="BP1304" s="1"/>
  <c r="AZ1304"/>
  <c r="BN1304" s="1"/>
  <c r="AX1304"/>
  <c r="BL1304" s="1"/>
  <c r="AV1304"/>
  <c r="BJ1304" s="1"/>
  <c r="AT1304"/>
  <c r="BH1304" s="1"/>
  <c r="BF1305"/>
  <c r="BT1305" s="1"/>
  <c r="BD1305"/>
  <c r="BR1305" s="1"/>
  <c r="BB1305"/>
  <c r="BP1305" s="1"/>
  <c r="AZ1305"/>
  <c r="BN1305" s="1"/>
  <c r="AX1305"/>
  <c r="BL1305" s="1"/>
  <c r="AV1305"/>
  <c r="BJ1305" s="1"/>
  <c r="AT1305"/>
  <c r="BH1305" s="1"/>
  <c r="BE1305"/>
  <c r="BS1305" s="1"/>
  <c r="BC1305"/>
  <c r="BQ1305" s="1"/>
  <c r="BA1305"/>
  <c r="BO1305" s="1"/>
  <c r="AY1305"/>
  <c r="BM1305" s="1"/>
  <c r="AW1305"/>
  <c r="BK1305" s="1"/>
  <c r="AU1305"/>
  <c r="BI1305" s="1"/>
  <c r="BE1306"/>
  <c r="BS1306" s="1"/>
  <c r="BC1306"/>
  <c r="BQ1306" s="1"/>
  <c r="BA1306"/>
  <c r="BO1306" s="1"/>
  <c r="AY1306"/>
  <c r="BM1306" s="1"/>
  <c r="AW1306"/>
  <c r="BK1306" s="1"/>
  <c r="AU1306"/>
  <c r="BI1306" s="1"/>
  <c r="BF1306"/>
  <c r="BT1306" s="1"/>
  <c r="BD1306"/>
  <c r="BR1306" s="1"/>
  <c r="BB1306"/>
  <c r="BP1306" s="1"/>
  <c r="AZ1306"/>
  <c r="BN1306" s="1"/>
  <c r="AX1306"/>
  <c r="BL1306" s="1"/>
  <c r="AV1306"/>
  <c r="BJ1306" s="1"/>
  <c r="AT1306"/>
  <c r="BH1306" s="1"/>
  <c r="BF1307"/>
  <c r="BT1307" s="1"/>
  <c r="BD1307"/>
  <c r="BR1307" s="1"/>
  <c r="BB1307"/>
  <c r="BP1307" s="1"/>
  <c r="AZ1307"/>
  <c r="BN1307" s="1"/>
  <c r="AX1307"/>
  <c r="BL1307" s="1"/>
  <c r="AV1307"/>
  <c r="BJ1307" s="1"/>
  <c r="AT1307"/>
  <c r="BH1307" s="1"/>
  <c r="BE1307"/>
  <c r="BS1307" s="1"/>
  <c r="BC1307"/>
  <c r="BQ1307" s="1"/>
  <c r="BA1307"/>
  <c r="BO1307" s="1"/>
  <c r="AY1307"/>
  <c r="BM1307" s="1"/>
  <c r="AW1307"/>
  <c r="BK1307" s="1"/>
  <c r="AU1307"/>
  <c r="BI1307" s="1"/>
  <c r="BE1308"/>
  <c r="BS1308" s="1"/>
  <c r="BC1308"/>
  <c r="BQ1308" s="1"/>
  <c r="BA1308"/>
  <c r="BO1308" s="1"/>
  <c r="AY1308"/>
  <c r="BM1308" s="1"/>
  <c r="AW1308"/>
  <c r="BK1308" s="1"/>
  <c r="AU1308"/>
  <c r="BI1308" s="1"/>
  <c r="BF1308"/>
  <c r="BT1308" s="1"/>
  <c r="BD1308"/>
  <c r="BR1308" s="1"/>
  <c r="BB1308"/>
  <c r="BP1308" s="1"/>
  <c r="AZ1308"/>
  <c r="BN1308" s="1"/>
  <c r="AX1308"/>
  <c r="BL1308" s="1"/>
  <c r="AV1308"/>
  <c r="BJ1308" s="1"/>
  <c r="AT1308"/>
  <c r="BH1308" s="1"/>
  <c r="BF1309"/>
  <c r="BT1309" s="1"/>
  <c r="BD1309"/>
  <c r="BR1309" s="1"/>
  <c r="BB1309"/>
  <c r="BP1309" s="1"/>
  <c r="AZ1309"/>
  <c r="BN1309" s="1"/>
  <c r="AX1309"/>
  <c r="BL1309" s="1"/>
  <c r="AV1309"/>
  <c r="BJ1309" s="1"/>
  <c r="AT1309"/>
  <c r="BH1309" s="1"/>
  <c r="BE1309"/>
  <c r="BS1309" s="1"/>
  <c r="BC1309"/>
  <c r="BQ1309" s="1"/>
  <c r="BA1309"/>
  <c r="BO1309" s="1"/>
  <c r="AY1309"/>
  <c r="BM1309" s="1"/>
  <c r="AW1309"/>
  <c r="BK1309" s="1"/>
  <c r="AU1309"/>
  <c r="BI1309" s="1"/>
  <c r="BE1310"/>
  <c r="BS1310" s="1"/>
  <c r="BC1310"/>
  <c r="BQ1310" s="1"/>
  <c r="BA1310"/>
  <c r="BO1310" s="1"/>
  <c r="AY1310"/>
  <c r="BM1310" s="1"/>
  <c r="AW1310"/>
  <c r="BK1310" s="1"/>
  <c r="AU1310"/>
  <c r="BI1310" s="1"/>
  <c r="BF1310"/>
  <c r="BT1310" s="1"/>
  <c r="BD1310"/>
  <c r="BR1310" s="1"/>
  <c r="BB1310"/>
  <c r="BP1310" s="1"/>
  <c r="AZ1310"/>
  <c r="BN1310" s="1"/>
  <c r="AX1310"/>
  <c r="BL1310" s="1"/>
  <c r="AV1310"/>
  <c r="BJ1310" s="1"/>
  <c r="AT1310"/>
  <c r="BH1310" s="1"/>
  <c r="BF1311"/>
  <c r="BT1311" s="1"/>
  <c r="BD1311"/>
  <c r="BR1311" s="1"/>
  <c r="BB1311"/>
  <c r="BP1311" s="1"/>
  <c r="AZ1311"/>
  <c r="BN1311" s="1"/>
  <c r="AX1311"/>
  <c r="BL1311" s="1"/>
  <c r="AV1311"/>
  <c r="BJ1311" s="1"/>
  <c r="AT1311"/>
  <c r="BH1311" s="1"/>
  <c r="BE1311"/>
  <c r="BS1311" s="1"/>
  <c r="BC1311"/>
  <c r="BQ1311" s="1"/>
  <c r="BA1311"/>
  <c r="BO1311" s="1"/>
  <c r="AY1311"/>
  <c r="BM1311" s="1"/>
  <c r="AW1311"/>
  <c r="BK1311" s="1"/>
  <c r="AU1311"/>
  <c r="BI1311" s="1"/>
  <c r="BE1312"/>
  <c r="BS1312" s="1"/>
  <c r="BC1312"/>
  <c r="BQ1312" s="1"/>
  <c r="BA1312"/>
  <c r="BO1312" s="1"/>
  <c r="AY1312"/>
  <c r="BM1312" s="1"/>
  <c r="AW1312"/>
  <c r="BK1312" s="1"/>
  <c r="AU1312"/>
  <c r="BI1312" s="1"/>
  <c r="BF1312"/>
  <c r="BT1312" s="1"/>
  <c r="BD1312"/>
  <c r="BR1312" s="1"/>
  <c r="BB1312"/>
  <c r="BP1312" s="1"/>
  <c r="AZ1312"/>
  <c r="BN1312" s="1"/>
  <c r="AX1312"/>
  <c r="BL1312" s="1"/>
  <c r="AV1312"/>
  <c r="BJ1312" s="1"/>
  <c r="AT1312"/>
  <c r="BH1312" s="1"/>
  <c r="BF1313"/>
  <c r="BT1313" s="1"/>
  <c r="BD1313"/>
  <c r="BR1313" s="1"/>
  <c r="BB1313"/>
  <c r="BP1313" s="1"/>
  <c r="AZ1313"/>
  <c r="BN1313" s="1"/>
  <c r="AX1313"/>
  <c r="BL1313" s="1"/>
  <c r="AV1313"/>
  <c r="BJ1313" s="1"/>
  <c r="AT1313"/>
  <c r="BH1313" s="1"/>
  <c r="BE1313"/>
  <c r="BS1313" s="1"/>
  <c r="BC1313"/>
  <c r="BQ1313" s="1"/>
  <c r="BA1313"/>
  <c r="BO1313" s="1"/>
  <c r="AY1313"/>
  <c r="BM1313" s="1"/>
  <c r="AW1313"/>
  <c r="BK1313" s="1"/>
  <c r="AU1313"/>
  <c r="BI1313" s="1"/>
  <c r="BE1314"/>
  <c r="BS1314" s="1"/>
  <c r="BC1314"/>
  <c r="BQ1314" s="1"/>
  <c r="BA1314"/>
  <c r="BO1314" s="1"/>
  <c r="AY1314"/>
  <c r="BM1314" s="1"/>
  <c r="AW1314"/>
  <c r="BK1314" s="1"/>
  <c r="AU1314"/>
  <c r="BI1314" s="1"/>
  <c r="BF1314"/>
  <c r="BT1314" s="1"/>
  <c r="BD1314"/>
  <c r="BR1314" s="1"/>
  <c r="BB1314"/>
  <c r="BP1314" s="1"/>
  <c r="AZ1314"/>
  <c r="BN1314" s="1"/>
  <c r="AX1314"/>
  <c r="BL1314" s="1"/>
  <c r="AV1314"/>
  <c r="BJ1314" s="1"/>
  <c r="AT1314"/>
  <c r="BH1314" s="1"/>
  <c r="BF1315"/>
  <c r="BT1315" s="1"/>
  <c r="BD1315"/>
  <c r="BR1315" s="1"/>
  <c r="BB1315"/>
  <c r="BP1315" s="1"/>
  <c r="AZ1315"/>
  <c r="BN1315" s="1"/>
  <c r="AX1315"/>
  <c r="BL1315" s="1"/>
  <c r="AV1315"/>
  <c r="BJ1315" s="1"/>
  <c r="AT1315"/>
  <c r="BH1315" s="1"/>
  <c r="BE1315"/>
  <c r="BS1315" s="1"/>
  <c r="BC1315"/>
  <c r="BQ1315" s="1"/>
  <c r="BA1315"/>
  <c r="BO1315" s="1"/>
  <c r="AY1315"/>
  <c r="BM1315" s="1"/>
  <c r="AW1315"/>
  <c r="BK1315" s="1"/>
  <c r="AU1315"/>
  <c r="BI1315" s="1"/>
  <c r="BE1316"/>
  <c r="BS1316" s="1"/>
  <c r="BC1316"/>
  <c r="BQ1316" s="1"/>
  <c r="BA1316"/>
  <c r="BO1316" s="1"/>
  <c r="AY1316"/>
  <c r="BM1316" s="1"/>
  <c r="AW1316"/>
  <c r="BK1316" s="1"/>
  <c r="AU1316"/>
  <c r="BI1316" s="1"/>
  <c r="BF1316"/>
  <c r="BT1316" s="1"/>
  <c r="BD1316"/>
  <c r="BR1316" s="1"/>
  <c r="BB1316"/>
  <c r="BP1316" s="1"/>
  <c r="AZ1316"/>
  <c r="BN1316" s="1"/>
  <c r="AX1316"/>
  <c r="BL1316" s="1"/>
  <c r="AV1316"/>
  <c r="BJ1316" s="1"/>
  <c r="AT1316"/>
  <c r="BH1316" s="1"/>
  <c r="BF1317"/>
  <c r="BT1317" s="1"/>
  <c r="BD1317"/>
  <c r="BR1317" s="1"/>
  <c r="BB1317"/>
  <c r="BP1317" s="1"/>
  <c r="AZ1317"/>
  <c r="BN1317" s="1"/>
  <c r="AX1317"/>
  <c r="BL1317" s="1"/>
  <c r="AV1317"/>
  <c r="BJ1317" s="1"/>
  <c r="AT1317"/>
  <c r="BH1317" s="1"/>
  <c r="BE1317"/>
  <c r="BS1317" s="1"/>
  <c r="BC1317"/>
  <c r="BQ1317" s="1"/>
  <c r="BA1317"/>
  <c r="BO1317" s="1"/>
  <c r="AY1317"/>
  <c r="BM1317" s="1"/>
  <c r="AW1317"/>
  <c r="BK1317" s="1"/>
  <c r="AU1317"/>
  <c r="BI1317" s="1"/>
  <c r="BE1318"/>
  <c r="BS1318" s="1"/>
  <c r="BC1318"/>
  <c r="BQ1318" s="1"/>
  <c r="BA1318"/>
  <c r="BO1318" s="1"/>
  <c r="AY1318"/>
  <c r="BM1318" s="1"/>
  <c r="AW1318"/>
  <c r="BK1318" s="1"/>
  <c r="AU1318"/>
  <c r="BI1318" s="1"/>
  <c r="BF1318"/>
  <c r="BT1318" s="1"/>
  <c r="BD1318"/>
  <c r="BR1318" s="1"/>
  <c r="BB1318"/>
  <c r="BP1318" s="1"/>
  <c r="AZ1318"/>
  <c r="BN1318" s="1"/>
  <c r="AX1318"/>
  <c r="BL1318" s="1"/>
  <c r="AV1318"/>
  <c r="BJ1318" s="1"/>
  <c r="AT1318"/>
  <c r="BH1318" s="1"/>
  <c r="BF1319"/>
  <c r="BT1319" s="1"/>
  <c r="BD1319"/>
  <c r="BR1319" s="1"/>
  <c r="BB1319"/>
  <c r="BP1319" s="1"/>
  <c r="AZ1319"/>
  <c r="BN1319" s="1"/>
  <c r="AX1319"/>
  <c r="BL1319" s="1"/>
  <c r="AV1319"/>
  <c r="BJ1319" s="1"/>
  <c r="AT1319"/>
  <c r="BH1319" s="1"/>
  <c r="BE1319"/>
  <c r="BS1319" s="1"/>
  <c r="BC1319"/>
  <c r="BQ1319" s="1"/>
  <c r="BA1319"/>
  <c r="BO1319" s="1"/>
  <c r="AY1319"/>
  <c r="BM1319" s="1"/>
  <c r="AW1319"/>
  <c r="BK1319" s="1"/>
  <c r="AU1319"/>
  <c r="BI1319" s="1"/>
  <c r="BE1320"/>
  <c r="BS1320" s="1"/>
  <c r="BC1320"/>
  <c r="BQ1320" s="1"/>
  <c r="BA1320"/>
  <c r="BO1320" s="1"/>
  <c r="AY1320"/>
  <c r="BM1320" s="1"/>
  <c r="AW1320"/>
  <c r="BK1320" s="1"/>
  <c r="AU1320"/>
  <c r="BI1320" s="1"/>
  <c r="BF1320"/>
  <c r="BT1320" s="1"/>
  <c r="BD1320"/>
  <c r="BR1320" s="1"/>
  <c r="BB1320"/>
  <c r="BP1320" s="1"/>
  <c r="AZ1320"/>
  <c r="BN1320" s="1"/>
  <c r="AX1320"/>
  <c r="BL1320" s="1"/>
  <c r="AV1320"/>
  <c r="BJ1320" s="1"/>
  <c r="AT1320"/>
  <c r="BH1320" s="1"/>
  <c r="BF1321"/>
  <c r="BT1321" s="1"/>
  <c r="BD1321"/>
  <c r="BR1321" s="1"/>
  <c r="BB1321"/>
  <c r="BP1321" s="1"/>
  <c r="AZ1321"/>
  <c r="BN1321" s="1"/>
  <c r="AX1321"/>
  <c r="BL1321" s="1"/>
  <c r="AV1321"/>
  <c r="BJ1321" s="1"/>
  <c r="AT1321"/>
  <c r="BH1321" s="1"/>
  <c r="BE1321"/>
  <c r="BS1321" s="1"/>
  <c r="BC1321"/>
  <c r="BQ1321" s="1"/>
  <c r="BA1321"/>
  <c r="BO1321" s="1"/>
  <c r="AY1321"/>
  <c r="BM1321" s="1"/>
  <c r="AW1321"/>
  <c r="BK1321" s="1"/>
  <c r="AU1321"/>
  <c r="BI1321" s="1"/>
  <c r="BE1322"/>
  <c r="BS1322" s="1"/>
  <c r="BC1322"/>
  <c r="BQ1322" s="1"/>
  <c r="BA1322"/>
  <c r="BO1322" s="1"/>
  <c r="AY1322"/>
  <c r="BM1322" s="1"/>
  <c r="AW1322"/>
  <c r="BK1322" s="1"/>
  <c r="AU1322"/>
  <c r="BI1322" s="1"/>
  <c r="BF1322"/>
  <c r="BT1322" s="1"/>
  <c r="BD1322"/>
  <c r="BR1322" s="1"/>
  <c r="BB1322"/>
  <c r="BP1322" s="1"/>
  <c r="AZ1322"/>
  <c r="BN1322" s="1"/>
  <c r="AX1322"/>
  <c r="BL1322" s="1"/>
  <c r="AV1322"/>
  <c r="BJ1322" s="1"/>
  <c r="AT1322"/>
  <c r="BH1322" s="1"/>
  <c r="BF1323"/>
  <c r="BT1323" s="1"/>
  <c r="BD1323"/>
  <c r="BR1323" s="1"/>
  <c r="BB1323"/>
  <c r="BP1323" s="1"/>
  <c r="AZ1323"/>
  <c r="BN1323" s="1"/>
  <c r="AX1323"/>
  <c r="BL1323" s="1"/>
  <c r="AV1323"/>
  <c r="BJ1323" s="1"/>
  <c r="AT1323"/>
  <c r="BH1323" s="1"/>
  <c r="BE1323"/>
  <c r="BS1323" s="1"/>
  <c r="BC1323"/>
  <c r="BQ1323" s="1"/>
  <c r="BA1323"/>
  <c r="BO1323" s="1"/>
  <c r="AY1323"/>
  <c r="BM1323" s="1"/>
  <c r="AW1323"/>
  <c r="BK1323" s="1"/>
  <c r="AU1323"/>
  <c r="BI1323" s="1"/>
  <c r="BE1324"/>
  <c r="BS1324" s="1"/>
  <c r="BC1324"/>
  <c r="BQ1324" s="1"/>
  <c r="BA1324"/>
  <c r="BO1324" s="1"/>
  <c r="AY1324"/>
  <c r="BM1324" s="1"/>
  <c r="AW1324"/>
  <c r="BK1324" s="1"/>
  <c r="AU1324"/>
  <c r="BI1324" s="1"/>
  <c r="BF1324"/>
  <c r="BT1324" s="1"/>
  <c r="BD1324"/>
  <c r="BR1324" s="1"/>
  <c r="BB1324"/>
  <c r="BP1324" s="1"/>
  <c r="AZ1324"/>
  <c r="BN1324" s="1"/>
  <c r="AX1324"/>
  <c r="BL1324" s="1"/>
  <c r="AV1324"/>
  <c r="BJ1324" s="1"/>
  <c r="AT1324"/>
  <c r="BH1324" s="1"/>
  <c r="BF1325"/>
  <c r="BT1325" s="1"/>
  <c r="BD1325"/>
  <c r="BR1325" s="1"/>
  <c r="BB1325"/>
  <c r="BP1325" s="1"/>
  <c r="AZ1325"/>
  <c r="BN1325" s="1"/>
  <c r="AX1325"/>
  <c r="BL1325" s="1"/>
  <c r="AV1325"/>
  <c r="BJ1325" s="1"/>
  <c r="AT1325"/>
  <c r="BH1325" s="1"/>
  <c r="BE1325"/>
  <c r="BS1325" s="1"/>
  <c r="BC1325"/>
  <c r="BQ1325" s="1"/>
  <c r="BA1325"/>
  <c r="BO1325" s="1"/>
  <c r="AY1325"/>
  <c r="BM1325" s="1"/>
  <c r="AW1325"/>
  <c r="BK1325" s="1"/>
  <c r="AU1325"/>
  <c r="BI1325" s="1"/>
  <c r="BE1326"/>
  <c r="BS1326" s="1"/>
  <c r="BC1326"/>
  <c r="BQ1326" s="1"/>
  <c r="BA1326"/>
  <c r="BO1326" s="1"/>
  <c r="AY1326"/>
  <c r="BM1326" s="1"/>
  <c r="AW1326"/>
  <c r="BK1326" s="1"/>
  <c r="AU1326"/>
  <c r="BI1326" s="1"/>
  <c r="BF1326"/>
  <c r="BT1326" s="1"/>
  <c r="BD1326"/>
  <c r="BR1326" s="1"/>
  <c r="BB1326"/>
  <c r="BP1326" s="1"/>
  <c r="AZ1326"/>
  <c r="BN1326" s="1"/>
  <c r="AX1326"/>
  <c r="BL1326" s="1"/>
  <c r="AV1326"/>
  <c r="BJ1326" s="1"/>
  <c r="AT1326"/>
  <c r="BH1326" s="1"/>
  <c r="BF1327"/>
  <c r="BT1327" s="1"/>
  <c r="BD1327"/>
  <c r="BR1327" s="1"/>
  <c r="BB1327"/>
  <c r="BP1327" s="1"/>
  <c r="AZ1327"/>
  <c r="BN1327" s="1"/>
  <c r="AX1327"/>
  <c r="BL1327" s="1"/>
  <c r="AV1327"/>
  <c r="BJ1327" s="1"/>
  <c r="AT1327"/>
  <c r="BH1327" s="1"/>
  <c r="BE1327"/>
  <c r="BS1327" s="1"/>
  <c r="BC1327"/>
  <c r="BQ1327" s="1"/>
  <c r="BA1327"/>
  <c r="BO1327" s="1"/>
  <c r="AY1327"/>
  <c r="BM1327" s="1"/>
  <c r="AW1327"/>
  <c r="BK1327" s="1"/>
  <c r="AU1327"/>
  <c r="BI1327" s="1"/>
  <c r="BE1328"/>
  <c r="BS1328" s="1"/>
  <c r="BC1328"/>
  <c r="BQ1328" s="1"/>
  <c r="BA1328"/>
  <c r="BO1328" s="1"/>
  <c r="AY1328"/>
  <c r="BM1328" s="1"/>
  <c r="AW1328"/>
  <c r="BK1328" s="1"/>
  <c r="AU1328"/>
  <c r="BI1328" s="1"/>
  <c r="BF1328"/>
  <c r="BT1328" s="1"/>
  <c r="BD1328"/>
  <c r="BR1328" s="1"/>
  <c r="BB1328"/>
  <c r="BP1328" s="1"/>
  <c r="AZ1328"/>
  <c r="BN1328" s="1"/>
  <c r="AX1328"/>
  <c r="BL1328" s="1"/>
  <c r="AV1328"/>
  <c r="BJ1328" s="1"/>
  <c r="AT1328"/>
  <c r="BH1328" s="1"/>
  <c r="BF1329"/>
  <c r="BT1329" s="1"/>
  <c r="BD1329"/>
  <c r="BR1329" s="1"/>
  <c r="BB1329"/>
  <c r="BP1329" s="1"/>
  <c r="AZ1329"/>
  <c r="BN1329" s="1"/>
  <c r="AX1329"/>
  <c r="BL1329" s="1"/>
  <c r="AV1329"/>
  <c r="BJ1329" s="1"/>
  <c r="AT1329"/>
  <c r="BH1329" s="1"/>
  <c r="BE1329"/>
  <c r="BS1329" s="1"/>
  <c r="BC1329"/>
  <c r="BQ1329" s="1"/>
  <c r="BA1329"/>
  <c r="BO1329" s="1"/>
  <c r="AY1329"/>
  <c r="BM1329" s="1"/>
  <c r="AW1329"/>
  <c r="BK1329" s="1"/>
  <c r="AU1329"/>
  <c r="BI1329" s="1"/>
  <c r="BE1330"/>
  <c r="BS1330" s="1"/>
  <c r="BC1330"/>
  <c r="BQ1330" s="1"/>
  <c r="BA1330"/>
  <c r="BO1330" s="1"/>
  <c r="AY1330"/>
  <c r="BM1330" s="1"/>
  <c r="AW1330"/>
  <c r="BK1330" s="1"/>
  <c r="AU1330"/>
  <c r="BI1330" s="1"/>
  <c r="BF1330"/>
  <c r="BT1330" s="1"/>
  <c r="BD1330"/>
  <c r="BR1330" s="1"/>
  <c r="BB1330"/>
  <c r="BP1330" s="1"/>
  <c r="AZ1330"/>
  <c r="BN1330" s="1"/>
  <c r="AX1330"/>
  <c r="BL1330" s="1"/>
  <c r="AV1330"/>
  <c r="BJ1330" s="1"/>
  <c r="AT1330"/>
  <c r="BH1330" s="1"/>
  <c r="BF1331"/>
  <c r="BT1331" s="1"/>
  <c r="BD1331"/>
  <c r="BR1331" s="1"/>
  <c r="BB1331"/>
  <c r="BP1331" s="1"/>
  <c r="AZ1331"/>
  <c r="BN1331" s="1"/>
  <c r="AX1331"/>
  <c r="BL1331" s="1"/>
  <c r="AV1331"/>
  <c r="BJ1331" s="1"/>
  <c r="AT1331"/>
  <c r="BH1331" s="1"/>
  <c r="BE1331"/>
  <c r="BS1331" s="1"/>
  <c r="BC1331"/>
  <c r="BQ1331" s="1"/>
  <c r="BA1331"/>
  <c r="BO1331" s="1"/>
  <c r="AY1331"/>
  <c r="BM1331" s="1"/>
  <c r="AW1331"/>
  <c r="BK1331" s="1"/>
  <c r="AU1331"/>
  <c r="BI1331" s="1"/>
  <c r="BE1332"/>
  <c r="BS1332" s="1"/>
  <c r="BC1332"/>
  <c r="BQ1332" s="1"/>
  <c r="BA1332"/>
  <c r="BO1332" s="1"/>
  <c r="AY1332"/>
  <c r="BM1332" s="1"/>
  <c r="AW1332"/>
  <c r="BK1332" s="1"/>
  <c r="AU1332"/>
  <c r="BI1332" s="1"/>
  <c r="BF1332"/>
  <c r="BT1332" s="1"/>
  <c r="BD1332"/>
  <c r="BR1332" s="1"/>
  <c r="BB1332"/>
  <c r="BP1332" s="1"/>
  <c r="AZ1332"/>
  <c r="BN1332" s="1"/>
  <c r="AX1332"/>
  <c r="BL1332" s="1"/>
  <c r="AV1332"/>
  <c r="BJ1332" s="1"/>
  <c r="AT1332"/>
  <c r="BH1332" s="1"/>
  <c r="BF1333"/>
  <c r="BT1333" s="1"/>
  <c r="BD1333"/>
  <c r="BR1333" s="1"/>
  <c r="BB1333"/>
  <c r="BP1333" s="1"/>
  <c r="AZ1333"/>
  <c r="BN1333" s="1"/>
  <c r="AX1333"/>
  <c r="BL1333" s="1"/>
  <c r="AV1333"/>
  <c r="BJ1333" s="1"/>
  <c r="AT1333"/>
  <c r="BH1333" s="1"/>
  <c r="BE1333"/>
  <c r="BS1333" s="1"/>
  <c r="BC1333"/>
  <c r="BQ1333" s="1"/>
  <c r="BA1333"/>
  <c r="BO1333" s="1"/>
  <c r="AY1333"/>
  <c r="BM1333" s="1"/>
  <c r="AW1333"/>
  <c r="BK1333" s="1"/>
  <c r="AU1333"/>
  <c r="BI1333" s="1"/>
  <c r="BE1334"/>
  <c r="BS1334" s="1"/>
  <c r="BC1334"/>
  <c r="BQ1334" s="1"/>
  <c r="BA1334"/>
  <c r="BO1334" s="1"/>
  <c r="AY1334"/>
  <c r="BM1334" s="1"/>
  <c r="AW1334"/>
  <c r="BK1334" s="1"/>
  <c r="AU1334"/>
  <c r="BI1334" s="1"/>
  <c r="BF1334"/>
  <c r="BT1334" s="1"/>
  <c r="BD1334"/>
  <c r="BR1334" s="1"/>
  <c r="BB1334"/>
  <c r="BP1334" s="1"/>
  <c r="AZ1334"/>
  <c r="BN1334" s="1"/>
  <c r="AX1334"/>
  <c r="BL1334" s="1"/>
  <c r="AV1334"/>
  <c r="BJ1334" s="1"/>
  <c r="AT1334"/>
  <c r="BH1334" s="1"/>
  <c r="BF1335"/>
  <c r="BT1335" s="1"/>
  <c r="BD1335"/>
  <c r="BR1335" s="1"/>
  <c r="BB1335"/>
  <c r="BP1335" s="1"/>
  <c r="AZ1335"/>
  <c r="BN1335" s="1"/>
  <c r="AX1335"/>
  <c r="BL1335" s="1"/>
  <c r="AV1335"/>
  <c r="BJ1335" s="1"/>
  <c r="AT1335"/>
  <c r="BH1335" s="1"/>
  <c r="BE1335"/>
  <c r="BS1335" s="1"/>
  <c r="BC1335"/>
  <c r="BQ1335" s="1"/>
  <c r="BA1335"/>
  <c r="BO1335" s="1"/>
  <c r="AY1335"/>
  <c r="BM1335" s="1"/>
  <c r="AW1335"/>
  <c r="BK1335" s="1"/>
  <c r="AU1335"/>
  <c r="BI1335" s="1"/>
  <c r="BE1336"/>
  <c r="BS1336" s="1"/>
  <c r="BC1336"/>
  <c r="BQ1336" s="1"/>
  <c r="BA1336"/>
  <c r="BO1336" s="1"/>
  <c r="AY1336"/>
  <c r="BM1336" s="1"/>
  <c r="AW1336"/>
  <c r="BK1336" s="1"/>
  <c r="AU1336"/>
  <c r="BI1336" s="1"/>
  <c r="BF1336"/>
  <c r="BT1336" s="1"/>
  <c r="BD1336"/>
  <c r="BR1336" s="1"/>
  <c r="BB1336"/>
  <c r="BP1336" s="1"/>
  <c r="AZ1336"/>
  <c r="BN1336" s="1"/>
  <c r="AX1336"/>
  <c r="BL1336" s="1"/>
  <c r="AV1336"/>
  <c r="BJ1336" s="1"/>
  <c r="AT1336"/>
  <c r="BH1336" s="1"/>
  <c r="BF1337"/>
  <c r="BT1337" s="1"/>
  <c r="BD1337"/>
  <c r="BR1337" s="1"/>
  <c r="BB1337"/>
  <c r="BP1337" s="1"/>
  <c r="AZ1337"/>
  <c r="BN1337" s="1"/>
  <c r="AX1337"/>
  <c r="BL1337" s="1"/>
  <c r="AV1337"/>
  <c r="BJ1337" s="1"/>
  <c r="AT1337"/>
  <c r="BH1337" s="1"/>
  <c r="BE1337"/>
  <c r="BS1337" s="1"/>
  <c r="BC1337"/>
  <c r="BQ1337" s="1"/>
  <c r="BA1337"/>
  <c r="BO1337" s="1"/>
  <c r="AY1337"/>
  <c r="BM1337" s="1"/>
  <c r="AW1337"/>
  <c r="BK1337" s="1"/>
  <c r="AU1337"/>
  <c r="BI1337" s="1"/>
  <c r="BE1338"/>
  <c r="BS1338" s="1"/>
  <c r="BC1338"/>
  <c r="BQ1338" s="1"/>
  <c r="BA1338"/>
  <c r="BO1338" s="1"/>
  <c r="AY1338"/>
  <c r="BM1338" s="1"/>
  <c r="AW1338"/>
  <c r="BK1338" s="1"/>
  <c r="AU1338"/>
  <c r="BI1338" s="1"/>
  <c r="BF1338"/>
  <c r="BT1338" s="1"/>
  <c r="BD1338"/>
  <c r="BR1338" s="1"/>
  <c r="BB1338"/>
  <c r="BP1338" s="1"/>
  <c r="AZ1338"/>
  <c r="BN1338" s="1"/>
  <c r="AX1338"/>
  <c r="BL1338" s="1"/>
  <c r="AV1338"/>
  <c r="BJ1338" s="1"/>
  <c r="AT1338"/>
  <c r="BH1338" s="1"/>
  <c r="BF1339"/>
  <c r="BT1339" s="1"/>
  <c r="BD1339"/>
  <c r="BR1339" s="1"/>
  <c r="BB1339"/>
  <c r="BP1339" s="1"/>
  <c r="AZ1339"/>
  <c r="BN1339" s="1"/>
  <c r="AX1339"/>
  <c r="BL1339" s="1"/>
  <c r="AV1339"/>
  <c r="BJ1339" s="1"/>
  <c r="AT1339"/>
  <c r="BH1339" s="1"/>
  <c r="BE1339"/>
  <c r="BS1339" s="1"/>
  <c r="BC1339"/>
  <c r="BQ1339" s="1"/>
  <c r="BA1339"/>
  <c r="BO1339" s="1"/>
  <c r="AY1339"/>
  <c r="BM1339" s="1"/>
  <c r="AW1339"/>
  <c r="BK1339" s="1"/>
  <c r="AU1339"/>
  <c r="BI1339" s="1"/>
  <c r="BE1340"/>
  <c r="BS1340" s="1"/>
  <c r="BC1340"/>
  <c r="BQ1340" s="1"/>
  <c r="BA1340"/>
  <c r="BO1340" s="1"/>
  <c r="AY1340"/>
  <c r="BM1340" s="1"/>
  <c r="AW1340"/>
  <c r="BK1340" s="1"/>
  <c r="AU1340"/>
  <c r="BI1340" s="1"/>
  <c r="BF1340"/>
  <c r="BT1340" s="1"/>
  <c r="BD1340"/>
  <c r="BR1340" s="1"/>
  <c r="BB1340"/>
  <c r="BP1340" s="1"/>
  <c r="AZ1340"/>
  <c r="BN1340" s="1"/>
  <c r="AX1340"/>
  <c r="BL1340" s="1"/>
  <c r="AV1340"/>
  <c r="BJ1340" s="1"/>
  <c r="AT1340"/>
  <c r="BH1340" s="1"/>
  <c r="BF1341"/>
  <c r="BT1341" s="1"/>
  <c r="BD1341"/>
  <c r="BR1341" s="1"/>
  <c r="BB1341"/>
  <c r="BP1341" s="1"/>
  <c r="AZ1341"/>
  <c r="BN1341" s="1"/>
  <c r="AX1341"/>
  <c r="BL1341" s="1"/>
  <c r="AV1341"/>
  <c r="BJ1341" s="1"/>
  <c r="AT1341"/>
  <c r="BH1341" s="1"/>
  <c r="BE1341"/>
  <c r="BS1341" s="1"/>
  <c r="BC1341"/>
  <c r="BQ1341" s="1"/>
  <c r="BA1341"/>
  <c r="BO1341" s="1"/>
  <c r="AY1341"/>
  <c r="BM1341" s="1"/>
  <c r="AW1341"/>
  <c r="BK1341" s="1"/>
  <c r="AU1341"/>
  <c r="BI1341" s="1"/>
  <c r="BE1342"/>
  <c r="BS1342" s="1"/>
  <c r="BC1342"/>
  <c r="BQ1342" s="1"/>
  <c r="BA1342"/>
  <c r="BO1342" s="1"/>
  <c r="AY1342"/>
  <c r="BM1342" s="1"/>
  <c r="AW1342"/>
  <c r="BK1342" s="1"/>
  <c r="AU1342"/>
  <c r="BI1342" s="1"/>
  <c r="BF1342"/>
  <c r="BT1342" s="1"/>
  <c r="BD1342"/>
  <c r="BR1342" s="1"/>
  <c r="BB1342"/>
  <c r="BP1342" s="1"/>
  <c r="AZ1342"/>
  <c r="BN1342" s="1"/>
  <c r="AX1342"/>
  <c r="BL1342" s="1"/>
  <c r="AV1342"/>
  <c r="BJ1342" s="1"/>
  <c r="AT1342"/>
  <c r="BH1342" s="1"/>
  <c r="BF1343"/>
  <c r="BT1343" s="1"/>
  <c r="BD1343"/>
  <c r="BR1343" s="1"/>
  <c r="BB1343"/>
  <c r="BP1343" s="1"/>
  <c r="AZ1343"/>
  <c r="BN1343" s="1"/>
  <c r="AX1343"/>
  <c r="BL1343" s="1"/>
  <c r="AV1343"/>
  <c r="BJ1343" s="1"/>
  <c r="AT1343"/>
  <c r="BH1343" s="1"/>
  <c r="BE1343"/>
  <c r="BS1343" s="1"/>
  <c r="BC1343"/>
  <c r="BQ1343" s="1"/>
  <c r="BA1343"/>
  <c r="BO1343" s="1"/>
  <c r="AY1343"/>
  <c r="BM1343" s="1"/>
  <c r="AW1343"/>
  <c r="BK1343" s="1"/>
  <c r="AU1343"/>
  <c r="BI1343" s="1"/>
  <c r="BE1344"/>
  <c r="BS1344" s="1"/>
  <c r="BC1344"/>
  <c r="BQ1344" s="1"/>
  <c r="BA1344"/>
  <c r="BO1344" s="1"/>
  <c r="AY1344"/>
  <c r="BM1344" s="1"/>
  <c r="AW1344"/>
  <c r="BK1344" s="1"/>
  <c r="AU1344"/>
  <c r="BI1344" s="1"/>
  <c r="BF1344"/>
  <c r="BT1344" s="1"/>
  <c r="BD1344"/>
  <c r="BR1344" s="1"/>
  <c r="BB1344"/>
  <c r="BP1344" s="1"/>
  <c r="AZ1344"/>
  <c r="BN1344" s="1"/>
  <c r="AX1344"/>
  <c r="BL1344" s="1"/>
  <c r="AV1344"/>
  <c r="BJ1344" s="1"/>
  <c r="AT1344"/>
  <c r="BH1344" s="1"/>
  <c r="BF1345"/>
  <c r="BT1345" s="1"/>
  <c r="BD1345"/>
  <c r="BR1345" s="1"/>
  <c r="BB1345"/>
  <c r="BP1345" s="1"/>
  <c r="AZ1345"/>
  <c r="BN1345" s="1"/>
  <c r="AX1345"/>
  <c r="BL1345" s="1"/>
  <c r="AV1345"/>
  <c r="BJ1345" s="1"/>
  <c r="AT1345"/>
  <c r="BH1345" s="1"/>
  <c r="BE1345"/>
  <c r="BS1345" s="1"/>
  <c r="BC1345"/>
  <c r="BQ1345" s="1"/>
  <c r="BA1345"/>
  <c r="BO1345" s="1"/>
  <c r="AY1345"/>
  <c r="BM1345" s="1"/>
  <c r="AW1345"/>
  <c r="BK1345" s="1"/>
  <c r="AU1345"/>
  <c r="BI1345" s="1"/>
  <c r="BE1346"/>
  <c r="BS1346" s="1"/>
  <c r="BC1346"/>
  <c r="BQ1346" s="1"/>
  <c r="BA1346"/>
  <c r="BO1346" s="1"/>
  <c r="AY1346"/>
  <c r="BM1346" s="1"/>
  <c r="AW1346"/>
  <c r="BK1346" s="1"/>
  <c r="AU1346"/>
  <c r="BI1346" s="1"/>
  <c r="BF1346"/>
  <c r="BT1346" s="1"/>
  <c r="BD1346"/>
  <c r="BR1346" s="1"/>
  <c r="BB1346"/>
  <c r="BP1346" s="1"/>
  <c r="AZ1346"/>
  <c r="BN1346" s="1"/>
  <c r="AX1346"/>
  <c r="BL1346" s="1"/>
  <c r="AV1346"/>
  <c r="BJ1346" s="1"/>
  <c r="AT1346"/>
  <c r="BH1346" s="1"/>
  <c r="BF1347"/>
  <c r="BT1347" s="1"/>
  <c r="BD1347"/>
  <c r="BR1347" s="1"/>
  <c r="BB1347"/>
  <c r="BP1347" s="1"/>
  <c r="AZ1347"/>
  <c r="BN1347" s="1"/>
  <c r="AX1347"/>
  <c r="BL1347" s="1"/>
  <c r="AV1347"/>
  <c r="BJ1347" s="1"/>
  <c r="AT1347"/>
  <c r="BH1347" s="1"/>
  <c r="BE1347"/>
  <c r="BS1347" s="1"/>
  <c r="BC1347"/>
  <c r="BQ1347" s="1"/>
  <c r="BA1347"/>
  <c r="BO1347" s="1"/>
  <c r="AY1347"/>
  <c r="BM1347" s="1"/>
  <c r="AW1347"/>
  <c r="BK1347" s="1"/>
  <c r="AU1347"/>
  <c r="BI1347" s="1"/>
  <c r="BE1348"/>
  <c r="BS1348" s="1"/>
  <c r="BC1348"/>
  <c r="BQ1348" s="1"/>
  <c r="BA1348"/>
  <c r="BO1348" s="1"/>
  <c r="AY1348"/>
  <c r="BM1348" s="1"/>
  <c r="AW1348"/>
  <c r="BK1348" s="1"/>
  <c r="AU1348"/>
  <c r="BI1348" s="1"/>
  <c r="BF1348"/>
  <c r="BT1348" s="1"/>
  <c r="BD1348"/>
  <c r="BR1348" s="1"/>
  <c r="BB1348"/>
  <c r="BP1348" s="1"/>
  <c r="AZ1348"/>
  <c r="BN1348" s="1"/>
  <c r="AX1348"/>
  <c r="BL1348" s="1"/>
  <c r="AV1348"/>
  <c r="BJ1348" s="1"/>
  <c r="AT1348"/>
  <c r="BH1348" s="1"/>
  <c r="BF1349"/>
  <c r="BT1349" s="1"/>
  <c r="BD1349"/>
  <c r="BR1349" s="1"/>
  <c r="BB1349"/>
  <c r="BP1349" s="1"/>
  <c r="AZ1349"/>
  <c r="BN1349" s="1"/>
  <c r="AX1349"/>
  <c r="BL1349" s="1"/>
  <c r="AV1349"/>
  <c r="BJ1349" s="1"/>
  <c r="AT1349"/>
  <c r="BH1349" s="1"/>
  <c r="BE1349"/>
  <c r="BS1349" s="1"/>
  <c r="BC1349"/>
  <c r="BQ1349" s="1"/>
  <c r="BA1349"/>
  <c r="BO1349" s="1"/>
  <c r="AY1349"/>
  <c r="BM1349" s="1"/>
  <c r="AW1349"/>
  <c r="BK1349" s="1"/>
  <c r="AU1349"/>
  <c r="BI1349" s="1"/>
  <c r="BE1350"/>
  <c r="BS1350" s="1"/>
  <c r="BC1350"/>
  <c r="BQ1350" s="1"/>
  <c r="BA1350"/>
  <c r="BO1350" s="1"/>
  <c r="AY1350"/>
  <c r="BM1350" s="1"/>
  <c r="AW1350"/>
  <c r="BK1350" s="1"/>
  <c r="AU1350"/>
  <c r="BI1350" s="1"/>
  <c r="BF1350"/>
  <c r="BT1350" s="1"/>
  <c r="BD1350"/>
  <c r="BR1350" s="1"/>
  <c r="BB1350"/>
  <c r="BP1350" s="1"/>
  <c r="AZ1350"/>
  <c r="BN1350" s="1"/>
  <c r="AX1350"/>
  <c r="BL1350" s="1"/>
  <c r="AV1350"/>
  <c r="BJ1350" s="1"/>
  <c r="AT1350"/>
  <c r="BH1350" s="1"/>
  <c r="BF1351"/>
  <c r="BT1351" s="1"/>
  <c r="BD1351"/>
  <c r="BR1351" s="1"/>
  <c r="BB1351"/>
  <c r="BP1351" s="1"/>
  <c r="AZ1351"/>
  <c r="BN1351" s="1"/>
  <c r="AX1351"/>
  <c r="BL1351" s="1"/>
  <c r="AV1351"/>
  <c r="BJ1351" s="1"/>
  <c r="AT1351"/>
  <c r="BH1351" s="1"/>
  <c r="BE1351"/>
  <c r="BS1351" s="1"/>
  <c r="BC1351"/>
  <c r="BQ1351" s="1"/>
  <c r="BA1351"/>
  <c r="BO1351" s="1"/>
  <c r="AY1351"/>
  <c r="BM1351" s="1"/>
  <c r="AW1351"/>
  <c r="BK1351" s="1"/>
  <c r="AU1351"/>
  <c r="BI1351" s="1"/>
  <c r="BE1352"/>
  <c r="BS1352" s="1"/>
  <c r="BC1352"/>
  <c r="BQ1352" s="1"/>
  <c r="BA1352"/>
  <c r="BO1352" s="1"/>
  <c r="AY1352"/>
  <c r="BM1352" s="1"/>
  <c r="AW1352"/>
  <c r="BK1352" s="1"/>
  <c r="AU1352"/>
  <c r="BI1352" s="1"/>
  <c r="BF1352"/>
  <c r="BT1352" s="1"/>
  <c r="BD1352"/>
  <c r="BR1352" s="1"/>
  <c r="BB1352"/>
  <c r="BP1352" s="1"/>
  <c r="AZ1352"/>
  <c r="BN1352" s="1"/>
  <c r="AX1352"/>
  <c r="BL1352" s="1"/>
  <c r="AV1352"/>
  <c r="BJ1352" s="1"/>
  <c r="AT1352"/>
  <c r="BH1352" s="1"/>
  <c r="BF1353"/>
  <c r="BT1353" s="1"/>
  <c r="BD1353"/>
  <c r="BR1353" s="1"/>
  <c r="BB1353"/>
  <c r="BP1353" s="1"/>
  <c r="AZ1353"/>
  <c r="BN1353" s="1"/>
  <c r="AX1353"/>
  <c r="BL1353" s="1"/>
  <c r="AV1353"/>
  <c r="BJ1353" s="1"/>
  <c r="AT1353"/>
  <c r="BH1353" s="1"/>
  <c r="BE1353"/>
  <c r="BS1353" s="1"/>
  <c r="BC1353"/>
  <c r="BQ1353" s="1"/>
  <c r="BA1353"/>
  <c r="BO1353" s="1"/>
  <c r="AY1353"/>
  <c r="BM1353" s="1"/>
  <c r="AW1353"/>
  <c r="BK1353" s="1"/>
  <c r="AU1353"/>
  <c r="BI1353" s="1"/>
  <c r="BE1354"/>
  <c r="BS1354" s="1"/>
  <c r="BC1354"/>
  <c r="BQ1354" s="1"/>
  <c r="BA1354"/>
  <c r="BO1354" s="1"/>
  <c r="AY1354"/>
  <c r="BM1354" s="1"/>
  <c r="AW1354"/>
  <c r="BK1354" s="1"/>
  <c r="AU1354"/>
  <c r="BI1354" s="1"/>
  <c r="BF1354"/>
  <c r="BT1354" s="1"/>
  <c r="BD1354"/>
  <c r="BR1354" s="1"/>
  <c r="BB1354"/>
  <c r="BP1354" s="1"/>
  <c r="AZ1354"/>
  <c r="BN1354" s="1"/>
  <c r="AX1354"/>
  <c r="BL1354" s="1"/>
  <c r="AV1354"/>
  <c r="BJ1354" s="1"/>
  <c r="AT1354"/>
  <c r="BH1354" s="1"/>
  <c r="BF1355"/>
  <c r="BT1355" s="1"/>
  <c r="BD1355"/>
  <c r="BR1355" s="1"/>
  <c r="BB1355"/>
  <c r="BP1355" s="1"/>
  <c r="AZ1355"/>
  <c r="BN1355" s="1"/>
  <c r="AX1355"/>
  <c r="BL1355" s="1"/>
  <c r="AV1355"/>
  <c r="BJ1355" s="1"/>
  <c r="AT1355"/>
  <c r="BH1355" s="1"/>
  <c r="BE1355"/>
  <c r="BS1355" s="1"/>
  <c r="BC1355"/>
  <c r="BQ1355" s="1"/>
  <c r="BA1355"/>
  <c r="BO1355" s="1"/>
  <c r="AY1355"/>
  <c r="BM1355" s="1"/>
  <c r="AW1355"/>
  <c r="BK1355" s="1"/>
  <c r="AU1355"/>
  <c r="BI1355" s="1"/>
  <c r="BE1356"/>
  <c r="BS1356" s="1"/>
  <c r="BC1356"/>
  <c r="BQ1356" s="1"/>
  <c r="BA1356"/>
  <c r="BO1356" s="1"/>
  <c r="AY1356"/>
  <c r="BM1356" s="1"/>
  <c r="AW1356"/>
  <c r="BK1356" s="1"/>
  <c r="AU1356"/>
  <c r="BI1356" s="1"/>
  <c r="BF1356"/>
  <c r="BT1356" s="1"/>
  <c r="BD1356"/>
  <c r="BR1356" s="1"/>
  <c r="BB1356"/>
  <c r="BP1356" s="1"/>
  <c r="AZ1356"/>
  <c r="BN1356" s="1"/>
  <c r="AX1356"/>
  <c r="BL1356" s="1"/>
  <c r="AV1356"/>
  <c r="BJ1356" s="1"/>
  <c r="AT1356"/>
  <c r="BH1356" s="1"/>
  <c r="BF1357"/>
  <c r="BT1357" s="1"/>
  <c r="BE1357"/>
  <c r="BS1357" s="1"/>
  <c r="BC1357"/>
  <c r="BQ1357" s="1"/>
  <c r="BB1357"/>
  <c r="BP1357" s="1"/>
  <c r="AZ1357"/>
  <c r="BN1357" s="1"/>
  <c r="AX1357"/>
  <c r="BL1357" s="1"/>
  <c r="AV1357"/>
  <c r="BJ1357" s="1"/>
  <c r="AT1357"/>
  <c r="BH1357" s="1"/>
  <c r="BD1357"/>
  <c r="BR1357" s="1"/>
  <c r="BA1357"/>
  <c r="BO1357" s="1"/>
  <c r="AY1357"/>
  <c r="BM1357" s="1"/>
  <c r="AW1357"/>
  <c r="BK1357" s="1"/>
  <c r="AU1357"/>
  <c r="BI1357" s="1"/>
  <c r="BE1358"/>
  <c r="BS1358" s="1"/>
  <c r="BC1358"/>
  <c r="BQ1358" s="1"/>
  <c r="BA1358"/>
  <c r="BO1358" s="1"/>
  <c r="AY1358"/>
  <c r="BM1358" s="1"/>
  <c r="AW1358"/>
  <c r="BK1358" s="1"/>
  <c r="AU1358"/>
  <c r="BI1358" s="1"/>
  <c r="BF1358"/>
  <c r="BT1358" s="1"/>
  <c r="BD1358"/>
  <c r="BR1358" s="1"/>
  <c r="BB1358"/>
  <c r="BP1358" s="1"/>
  <c r="AZ1358"/>
  <c r="BN1358" s="1"/>
  <c r="AX1358"/>
  <c r="BL1358" s="1"/>
  <c r="AV1358"/>
  <c r="BJ1358" s="1"/>
  <c r="AT1358"/>
  <c r="BH1358" s="1"/>
  <c r="BF1359"/>
  <c r="BT1359" s="1"/>
  <c r="BD1359"/>
  <c r="BR1359" s="1"/>
  <c r="BB1359"/>
  <c r="BP1359" s="1"/>
  <c r="AZ1359"/>
  <c r="BN1359" s="1"/>
  <c r="AX1359"/>
  <c r="BL1359" s="1"/>
  <c r="AV1359"/>
  <c r="BJ1359" s="1"/>
  <c r="AT1359"/>
  <c r="BH1359" s="1"/>
  <c r="BE1359"/>
  <c r="BS1359" s="1"/>
  <c r="BC1359"/>
  <c r="BQ1359" s="1"/>
  <c r="BA1359"/>
  <c r="BO1359" s="1"/>
  <c r="AY1359"/>
  <c r="BM1359" s="1"/>
  <c r="AW1359"/>
  <c r="BK1359" s="1"/>
  <c r="AU1359"/>
  <c r="BI1359" s="1"/>
  <c r="BE1360"/>
  <c r="BS1360" s="1"/>
  <c r="BC1360"/>
  <c r="BQ1360" s="1"/>
  <c r="BA1360"/>
  <c r="BO1360" s="1"/>
  <c r="AY1360"/>
  <c r="BM1360" s="1"/>
  <c r="AW1360"/>
  <c r="BK1360" s="1"/>
  <c r="AU1360"/>
  <c r="BI1360" s="1"/>
  <c r="BF1360"/>
  <c r="BT1360" s="1"/>
  <c r="BD1360"/>
  <c r="BR1360" s="1"/>
  <c r="BB1360"/>
  <c r="BP1360" s="1"/>
  <c r="AZ1360"/>
  <c r="BN1360" s="1"/>
  <c r="AX1360"/>
  <c r="BL1360" s="1"/>
  <c r="AV1360"/>
  <c r="BJ1360" s="1"/>
  <c r="AT1360"/>
  <c r="BH1360" s="1"/>
  <c r="BF1361"/>
  <c r="BT1361" s="1"/>
  <c r="BD1361"/>
  <c r="BR1361" s="1"/>
  <c r="BB1361"/>
  <c r="BP1361" s="1"/>
  <c r="AZ1361"/>
  <c r="BN1361" s="1"/>
  <c r="AX1361"/>
  <c r="BL1361" s="1"/>
  <c r="AV1361"/>
  <c r="BJ1361" s="1"/>
  <c r="AT1361"/>
  <c r="BH1361" s="1"/>
  <c r="BE1361"/>
  <c r="BS1361" s="1"/>
  <c r="BC1361"/>
  <c r="BQ1361" s="1"/>
  <c r="BA1361"/>
  <c r="BO1361" s="1"/>
  <c r="AY1361"/>
  <c r="BM1361" s="1"/>
  <c r="AW1361"/>
  <c r="BK1361" s="1"/>
  <c r="AU1361"/>
  <c r="BI1361" s="1"/>
  <c r="BE1362"/>
  <c r="BS1362" s="1"/>
  <c r="BC1362"/>
  <c r="BQ1362" s="1"/>
  <c r="BA1362"/>
  <c r="BO1362" s="1"/>
  <c r="AY1362"/>
  <c r="BM1362" s="1"/>
  <c r="AW1362"/>
  <c r="BK1362" s="1"/>
  <c r="AU1362"/>
  <c r="BI1362" s="1"/>
  <c r="BF1362"/>
  <c r="BT1362" s="1"/>
  <c r="BD1362"/>
  <c r="BR1362" s="1"/>
  <c r="BB1362"/>
  <c r="BP1362" s="1"/>
  <c r="AZ1362"/>
  <c r="BN1362" s="1"/>
  <c r="AX1362"/>
  <c r="BL1362" s="1"/>
  <c r="AV1362"/>
  <c r="BJ1362" s="1"/>
  <c r="AT1362"/>
  <c r="BH1362" s="1"/>
  <c r="BF1363"/>
  <c r="BT1363" s="1"/>
  <c r="BD1363"/>
  <c r="BR1363" s="1"/>
  <c r="BB1363"/>
  <c r="BP1363" s="1"/>
  <c r="AZ1363"/>
  <c r="BN1363" s="1"/>
  <c r="AX1363"/>
  <c r="BL1363" s="1"/>
  <c r="AV1363"/>
  <c r="BJ1363" s="1"/>
  <c r="AT1363"/>
  <c r="BH1363" s="1"/>
  <c r="BE1363"/>
  <c r="BS1363" s="1"/>
  <c r="BC1363"/>
  <c r="BQ1363" s="1"/>
  <c r="BA1363"/>
  <c r="BO1363" s="1"/>
  <c r="AY1363"/>
  <c r="BM1363" s="1"/>
  <c r="AW1363"/>
  <c r="BK1363" s="1"/>
  <c r="AU1363"/>
  <c r="BI1363" s="1"/>
  <c r="BE1364"/>
  <c r="BS1364" s="1"/>
  <c r="BC1364"/>
  <c r="BQ1364" s="1"/>
  <c r="BA1364"/>
  <c r="BO1364" s="1"/>
  <c r="AY1364"/>
  <c r="BM1364" s="1"/>
  <c r="AW1364"/>
  <c r="BK1364" s="1"/>
  <c r="AU1364"/>
  <c r="BI1364" s="1"/>
  <c r="BF1364"/>
  <c r="BT1364" s="1"/>
  <c r="BD1364"/>
  <c r="BR1364" s="1"/>
  <c r="BB1364"/>
  <c r="BP1364" s="1"/>
  <c r="AZ1364"/>
  <c r="BN1364" s="1"/>
  <c r="AX1364"/>
  <c r="BL1364" s="1"/>
  <c r="AV1364"/>
  <c r="BJ1364" s="1"/>
  <c r="AT1364"/>
  <c r="BH1364" s="1"/>
  <c r="BF1365"/>
  <c r="BT1365" s="1"/>
  <c r="BD1365"/>
  <c r="BR1365" s="1"/>
  <c r="BB1365"/>
  <c r="BP1365" s="1"/>
  <c r="AZ1365"/>
  <c r="BN1365" s="1"/>
  <c r="AX1365"/>
  <c r="BL1365" s="1"/>
  <c r="AV1365"/>
  <c r="BJ1365" s="1"/>
  <c r="AT1365"/>
  <c r="BH1365" s="1"/>
  <c r="BE1365"/>
  <c r="BS1365" s="1"/>
  <c r="BC1365"/>
  <c r="BQ1365" s="1"/>
  <c r="BA1365"/>
  <c r="BO1365" s="1"/>
  <c r="AY1365"/>
  <c r="BM1365" s="1"/>
  <c r="AW1365"/>
  <c r="BK1365" s="1"/>
  <c r="AU1365"/>
  <c r="BI1365" s="1"/>
  <c r="BE1366"/>
  <c r="BS1366" s="1"/>
  <c r="BC1366"/>
  <c r="BQ1366" s="1"/>
  <c r="BA1366"/>
  <c r="BO1366" s="1"/>
  <c r="AY1366"/>
  <c r="BM1366" s="1"/>
  <c r="AW1366"/>
  <c r="BK1366" s="1"/>
  <c r="AU1366"/>
  <c r="BI1366" s="1"/>
  <c r="BF1366"/>
  <c r="BT1366" s="1"/>
  <c r="BD1366"/>
  <c r="BR1366" s="1"/>
  <c r="BB1366"/>
  <c r="BP1366" s="1"/>
  <c r="AZ1366"/>
  <c r="BN1366" s="1"/>
  <c r="AX1366"/>
  <c r="BL1366" s="1"/>
  <c r="AV1366"/>
  <c r="BJ1366" s="1"/>
  <c r="AT1366"/>
  <c r="BH1366" s="1"/>
  <c r="BF1367"/>
  <c r="BT1367" s="1"/>
  <c r="BD1367"/>
  <c r="BR1367" s="1"/>
  <c r="BB1367"/>
  <c r="BP1367" s="1"/>
  <c r="AZ1367"/>
  <c r="BN1367" s="1"/>
  <c r="AX1367"/>
  <c r="BL1367" s="1"/>
  <c r="AV1367"/>
  <c r="BJ1367" s="1"/>
  <c r="AT1367"/>
  <c r="BH1367" s="1"/>
  <c r="BE1367"/>
  <c r="BS1367" s="1"/>
  <c r="BC1367"/>
  <c r="BQ1367" s="1"/>
  <c r="BA1367"/>
  <c r="BO1367" s="1"/>
  <c r="AY1367"/>
  <c r="BM1367" s="1"/>
  <c r="AW1367"/>
  <c r="BK1367" s="1"/>
  <c r="AU1367"/>
  <c r="BI1367" s="1"/>
  <c r="BE1368"/>
  <c r="BS1368" s="1"/>
  <c r="BC1368"/>
  <c r="BQ1368" s="1"/>
  <c r="BA1368"/>
  <c r="BO1368" s="1"/>
  <c r="AY1368"/>
  <c r="BM1368" s="1"/>
  <c r="AW1368"/>
  <c r="BK1368" s="1"/>
  <c r="AU1368"/>
  <c r="BI1368" s="1"/>
  <c r="BF1368"/>
  <c r="BT1368" s="1"/>
  <c r="BD1368"/>
  <c r="BR1368" s="1"/>
  <c r="BB1368"/>
  <c r="BP1368" s="1"/>
  <c r="AZ1368"/>
  <c r="BN1368" s="1"/>
  <c r="AX1368"/>
  <c r="BL1368" s="1"/>
  <c r="AV1368"/>
  <c r="BJ1368" s="1"/>
  <c r="AT1368"/>
  <c r="BH1368" s="1"/>
  <c r="BF1369"/>
  <c r="BT1369" s="1"/>
  <c r="BD1369"/>
  <c r="BR1369" s="1"/>
  <c r="BB1369"/>
  <c r="BP1369" s="1"/>
  <c r="AZ1369"/>
  <c r="BN1369" s="1"/>
  <c r="AX1369"/>
  <c r="BL1369" s="1"/>
  <c r="AV1369"/>
  <c r="BJ1369" s="1"/>
  <c r="AT1369"/>
  <c r="BH1369" s="1"/>
  <c r="BE1369"/>
  <c r="BS1369" s="1"/>
  <c r="BC1369"/>
  <c r="BQ1369" s="1"/>
  <c r="BA1369"/>
  <c r="BO1369" s="1"/>
  <c r="AY1369"/>
  <c r="BM1369" s="1"/>
  <c r="AW1369"/>
  <c r="BK1369" s="1"/>
  <c r="AU1369"/>
  <c r="BI1369" s="1"/>
  <c r="BE1370"/>
  <c r="BS1370" s="1"/>
  <c r="BC1370"/>
  <c r="BQ1370" s="1"/>
  <c r="BA1370"/>
  <c r="BO1370" s="1"/>
  <c r="AY1370"/>
  <c r="BM1370" s="1"/>
  <c r="AW1370"/>
  <c r="BK1370" s="1"/>
  <c r="AU1370"/>
  <c r="BI1370" s="1"/>
  <c r="BF1370"/>
  <c r="BT1370" s="1"/>
  <c r="BD1370"/>
  <c r="BR1370" s="1"/>
  <c r="BB1370"/>
  <c r="BP1370" s="1"/>
  <c r="AZ1370"/>
  <c r="BN1370" s="1"/>
  <c r="AX1370"/>
  <c r="BL1370" s="1"/>
  <c r="AV1370"/>
  <c r="BJ1370" s="1"/>
  <c r="AT1370"/>
  <c r="BH1370" s="1"/>
  <c r="BF1371"/>
  <c r="BT1371" s="1"/>
  <c r="BD1371"/>
  <c r="BR1371" s="1"/>
  <c r="BB1371"/>
  <c r="BP1371" s="1"/>
  <c r="AZ1371"/>
  <c r="BN1371" s="1"/>
  <c r="AX1371"/>
  <c r="BL1371" s="1"/>
  <c r="AV1371"/>
  <c r="BJ1371" s="1"/>
  <c r="AT1371"/>
  <c r="BH1371" s="1"/>
  <c r="BE1371"/>
  <c r="BS1371" s="1"/>
  <c r="BC1371"/>
  <c r="BQ1371" s="1"/>
  <c r="BA1371"/>
  <c r="BO1371" s="1"/>
  <c r="AY1371"/>
  <c r="BM1371" s="1"/>
  <c r="AW1371"/>
  <c r="BK1371" s="1"/>
  <c r="AU1371"/>
  <c r="BI1371" s="1"/>
  <c r="BE1372"/>
  <c r="BS1372" s="1"/>
  <c r="BC1372"/>
  <c r="BQ1372" s="1"/>
  <c r="BA1372"/>
  <c r="BO1372" s="1"/>
  <c r="AY1372"/>
  <c r="BM1372" s="1"/>
  <c r="AW1372"/>
  <c r="BK1372" s="1"/>
  <c r="AU1372"/>
  <c r="BI1372" s="1"/>
  <c r="BF1372"/>
  <c r="BT1372" s="1"/>
  <c r="BD1372"/>
  <c r="BR1372" s="1"/>
  <c r="BB1372"/>
  <c r="BP1372" s="1"/>
  <c r="AZ1372"/>
  <c r="BN1372" s="1"/>
  <c r="AX1372"/>
  <c r="BL1372" s="1"/>
  <c r="AV1372"/>
  <c r="BJ1372" s="1"/>
  <c r="AT1372"/>
  <c r="BH1372" s="1"/>
  <c r="BF1373"/>
  <c r="BT1373" s="1"/>
  <c r="BD1373"/>
  <c r="BR1373" s="1"/>
  <c r="BB1373"/>
  <c r="BP1373" s="1"/>
  <c r="AZ1373"/>
  <c r="BN1373" s="1"/>
  <c r="AX1373"/>
  <c r="BL1373" s="1"/>
  <c r="AV1373"/>
  <c r="BJ1373" s="1"/>
  <c r="AT1373"/>
  <c r="BH1373" s="1"/>
  <c r="BE1373"/>
  <c r="BS1373" s="1"/>
  <c r="BC1373"/>
  <c r="BQ1373" s="1"/>
  <c r="BA1373"/>
  <c r="BO1373" s="1"/>
  <c r="AY1373"/>
  <c r="BM1373" s="1"/>
  <c r="AW1373"/>
  <c r="BK1373" s="1"/>
  <c r="AU1373"/>
  <c r="BI1373" s="1"/>
  <c r="BE1374"/>
  <c r="BS1374" s="1"/>
  <c r="BC1374"/>
  <c r="BQ1374" s="1"/>
  <c r="BA1374"/>
  <c r="BO1374" s="1"/>
  <c r="AY1374"/>
  <c r="BM1374" s="1"/>
  <c r="AW1374"/>
  <c r="BK1374" s="1"/>
  <c r="AU1374"/>
  <c r="BI1374" s="1"/>
  <c r="BF1374"/>
  <c r="BT1374" s="1"/>
  <c r="BD1374"/>
  <c r="BR1374" s="1"/>
  <c r="BB1374"/>
  <c r="BP1374" s="1"/>
  <c r="AZ1374"/>
  <c r="BN1374" s="1"/>
  <c r="AX1374"/>
  <c r="BL1374" s="1"/>
  <c r="AV1374"/>
  <c r="BJ1374" s="1"/>
  <c r="AT1374"/>
  <c r="BH1374" s="1"/>
  <c r="BF1375"/>
  <c r="BT1375" s="1"/>
  <c r="BD1375"/>
  <c r="BR1375" s="1"/>
  <c r="BB1375"/>
  <c r="BP1375" s="1"/>
  <c r="AZ1375"/>
  <c r="BN1375" s="1"/>
  <c r="AX1375"/>
  <c r="BL1375" s="1"/>
  <c r="AV1375"/>
  <c r="BJ1375" s="1"/>
  <c r="AT1375"/>
  <c r="BH1375" s="1"/>
  <c r="BE1375"/>
  <c r="BS1375" s="1"/>
  <c r="BC1375"/>
  <c r="BQ1375" s="1"/>
  <c r="BA1375"/>
  <c r="BO1375" s="1"/>
  <c r="AY1375"/>
  <c r="BM1375" s="1"/>
  <c r="AW1375"/>
  <c r="BK1375" s="1"/>
  <c r="AU1375"/>
  <c r="BI1375" s="1"/>
  <c r="BE1376"/>
  <c r="BS1376" s="1"/>
  <c r="BC1376"/>
  <c r="BQ1376" s="1"/>
  <c r="BA1376"/>
  <c r="BO1376" s="1"/>
  <c r="AY1376"/>
  <c r="BM1376" s="1"/>
  <c r="AW1376"/>
  <c r="BK1376" s="1"/>
  <c r="AU1376"/>
  <c r="BI1376" s="1"/>
  <c r="BF1376"/>
  <c r="BT1376" s="1"/>
  <c r="BD1376"/>
  <c r="BR1376" s="1"/>
  <c r="BB1376"/>
  <c r="BP1376" s="1"/>
  <c r="AZ1376"/>
  <c r="BN1376" s="1"/>
  <c r="AX1376"/>
  <c r="BL1376" s="1"/>
  <c r="AV1376"/>
  <c r="BJ1376" s="1"/>
  <c r="AT1376"/>
  <c r="BH1376" s="1"/>
  <c r="BF1377"/>
  <c r="BT1377" s="1"/>
  <c r="BD1377"/>
  <c r="BR1377" s="1"/>
  <c r="BB1377"/>
  <c r="BP1377" s="1"/>
  <c r="AZ1377"/>
  <c r="BN1377" s="1"/>
  <c r="AX1377"/>
  <c r="BL1377" s="1"/>
  <c r="AV1377"/>
  <c r="BJ1377" s="1"/>
  <c r="AT1377"/>
  <c r="BH1377" s="1"/>
  <c r="BE1377"/>
  <c r="BS1377" s="1"/>
  <c r="BC1377"/>
  <c r="BQ1377" s="1"/>
  <c r="BA1377"/>
  <c r="BO1377" s="1"/>
  <c r="AY1377"/>
  <c r="BM1377" s="1"/>
  <c r="AW1377"/>
  <c r="BK1377" s="1"/>
  <c r="AU1377"/>
  <c r="BI1377" s="1"/>
  <c r="BE1378"/>
  <c r="BS1378" s="1"/>
  <c r="BC1378"/>
  <c r="BQ1378" s="1"/>
  <c r="BA1378"/>
  <c r="BO1378" s="1"/>
  <c r="AY1378"/>
  <c r="BM1378" s="1"/>
  <c r="AW1378"/>
  <c r="BK1378" s="1"/>
  <c r="AU1378"/>
  <c r="BI1378" s="1"/>
  <c r="BF1378"/>
  <c r="BT1378" s="1"/>
  <c r="BD1378"/>
  <c r="BR1378" s="1"/>
  <c r="BB1378"/>
  <c r="BP1378" s="1"/>
  <c r="AZ1378"/>
  <c r="BN1378" s="1"/>
  <c r="AX1378"/>
  <c r="BL1378" s="1"/>
  <c r="AV1378"/>
  <c r="BJ1378" s="1"/>
  <c r="AT1378"/>
  <c r="BH1378" s="1"/>
  <c r="BF1379"/>
  <c r="BT1379" s="1"/>
  <c r="BD1379"/>
  <c r="BR1379" s="1"/>
  <c r="BB1379"/>
  <c r="BP1379" s="1"/>
  <c r="AZ1379"/>
  <c r="BN1379" s="1"/>
  <c r="AX1379"/>
  <c r="BL1379" s="1"/>
  <c r="AV1379"/>
  <c r="BJ1379" s="1"/>
  <c r="AT1379"/>
  <c r="BH1379" s="1"/>
  <c r="BE1379"/>
  <c r="BS1379" s="1"/>
  <c r="BC1379"/>
  <c r="BQ1379" s="1"/>
  <c r="BA1379"/>
  <c r="BO1379" s="1"/>
  <c r="AY1379"/>
  <c r="BM1379" s="1"/>
  <c r="AW1379"/>
  <c r="BK1379" s="1"/>
  <c r="AU1379"/>
  <c r="BI1379" s="1"/>
  <c r="BE1380"/>
  <c r="BS1380" s="1"/>
  <c r="BC1380"/>
  <c r="BQ1380" s="1"/>
  <c r="BA1380"/>
  <c r="BO1380" s="1"/>
  <c r="AY1380"/>
  <c r="BM1380" s="1"/>
  <c r="AW1380"/>
  <c r="BK1380" s="1"/>
  <c r="AU1380"/>
  <c r="BI1380" s="1"/>
  <c r="BF1380"/>
  <c r="BT1380" s="1"/>
  <c r="BD1380"/>
  <c r="BR1380" s="1"/>
  <c r="BB1380"/>
  <c r="BP1380" s="1"/>
  <c r="AZ1380"/>
  <c r="BN1380" s="1"/>
  <c r="AX1380"/>
  <c r="BL1380" s="1"/>
  <c r="AV1380"/>
  <c r="BJ1380" s="1"/>
  <c r="AT1380"/>
  <c r="BH1380" s="1"/>
  <c r="BF1381"/>
  <c r="BT1381" s="1"/>
  <c r="BD1381"/>
  <c r="BR1381" s="1"/>
  <c r="BB1381"/>
  <c r="BP1381" s="1"/>
  <c r="AZ1381"/>
  <c r="BN1381" s="1"/>
  <c r="AX1381"/>
  <c r="BL1381" s="1"/>
  <c r="AV1381"/>
  <c r="BJ1381" s="1"/>
  <c r="AT1381"/>
  <c r="BH1381" s="1"/>
  <c r="BE1381"/>
  <c r="BS1381" s="1"/>
  <c r="BC1381"/>
  <c r="BQ1381" s="1"/>
  <c r="BA1381"/>
  <c r="BO1381" s="1"/>
  <c r="AY1381"/>
  <c r="BM1381" s="1"/>
  <c r="AW1381"/>
  <c r="BK1381" s="1"/>
  <c r="AU1381"/>
  <c r="BI1381" s="1"/>
  <c r="BE1382"/>
  <c r="BS1382" s="1"/>
  <c r="BC1382"/>
  <c r="BQ1382" s="1"/>
  <c r="BA1382"/>
  <c r="BO1382" s="1"/>
  <c r="AY1382"/>
  <c r="BM1382" s="1"/>
  <c r="AW1382"/>
  <c r="BK1382" s="1"/>
  <c r="AU1382"/>
  <c r="BI1382" s="1"/>
  <c r="BF1382"/>
  <c r="BT1382" s="1"/>
  <c r="BD1382"/>
  <c r="BR1382" s="1"/>
  <c r="BB1382"/>
  <c r="BP1382" s="1"/>
  <c r="AZ1382"/>
  <c r="BN1382" s="1"/>
  <c r="AX1382"/>
  <c r="BL1382" s="1"/>
  <c r="AV1382"/>
  <c r="BJ1382" s="1"/>
  <c r="AT1382"/>
  <c r="BH1382" s="1"/>
  <c r="BF1383"/>
  <c r="BT1383" s="1"/>
  <c r="BD1383"/>
  <c r="BR1383" s="1"/>
  <c r="BB1383"/>
  <c r="BP1383" s="1"/>
  <c r="AZ1383"/>
  <c r="BN1383" s="1"/>
  <c r="AX1383"/>
  <c r="BL1383" s="1"/>
  <c r="AV1383"/>
  <c r="BJ1383" s="1"/>
  <c r="AT1383"/>
  <c r="BH1383" s="1"/>
  <c r="BE1383"/>
  <c r="BS1383" s="1"/>
  <c r="BC1383"/>
  <c r="BQ1383" s="1"/>
  <c r="BA1383"/>
  <c r="BO1383" s="1"/>
  <c r="AY1383"/>
  <c r="BM1383" s="1"/>
  <c r="AW1383"/>
  <c r="BK1383" s="1"/>
  <c r="AU1383"/>
  <c r="BI1383" s="1"/>
  <c r="BE1384"/>
  <c r="BS1384" s="1"/>
  <c r="BC1384"/>
  <c r="BQ1384" s="1"/>
  <c r="BA1384"/>
  <c r="BO1384" s="1"/>
  <c r="AY1384"/>
  <c r="BM1384" s="1"/>
  <c r="AW1384"/>
  <c r="BK1384" s="1"/>
  <c r="AU1384"/>
  <c r="BI1384" s="1"/>
  <c r="BF1384"/>
  <c r="BT1384" s="1"/>
  <c r="BD1384"/>
  <c r="BR1384" s="1"/>
  <c r="BB1384"/>
  <c r="BP1384" s="1"/>
  <c r="AZ1384"/>
  <c r="BN1384" s="1"/>
  <c r="AX1384"/>
  <c r="BL1384" s="1"/>
  <c r="AV1384"/>
  <c r="BJ1384" s="1"/>
  <c r="AT1384"/>
  <c r="BH1384" s="1"/>
  <c r="BF1385"/>
  <c r="BT1385" s="1"/>
  <c r="BD1385"/>
  <c r="BR1385" s="1"/>
  <c r="BB1385"/>
  <c r="BP1385" s="1"/>
  <c r="AZ1385"/>
  <c r="BN1385" s="1"/>
  <c r="AX1385"/>
  <c r="BL1385" s="1"/>
  <c r="AV1385"/>
  <c r="BJ1385" s="1"/>
  <c r="AT1385"/>
  <c r="BH1385" s="1"/>
  <c r="BE1385"/>
  <c r="BS1385" s="1"/>
  <c r="BC1385"/>
  <c r="BQ1385" s="1"/>
  <c r="BA1385"/>
  <c r="BO1385" s="1"/>
  <c r="AY1385"/>
  <c r="BM1385" s="1"/>
  <c r="AW1385"/>
  <c r="BK1385" s="1"/>
  <c r="AU1385"/>
  <c r="BI1385" s="1"/>
  <c r="BE1386"/>
  <c r="BS1386" s="1"/>
  <c r="BC1386"/>
  <c r="BQ1386" s="1"/>
  <c r="BA1386"/>
  <c r="BO1386" s="1"/>
  <c r="AY1386"/>
  <c r="BM1386" s="1"/>
  <c r="AW1386"/>
  <c r="BK1386" s="1"/>
  <c r="AU1386"/>
  <c r="BI1386" s="1"/>
  <c r="BF1386"/>
  <c r="BT1386" s="1"/>
  <c r="BD1386"/>
  <c r="BR1386" s="1"/>
  <c r="BB1386"/>
  <c r="BP1386" s="1"/>
  <c r="AZ1386"/>
  <c r="BN1386" s="1"/>
  <c r="AX1386"/>
  <c r="BL1386" s="1"/>
  <c r="AV1386"/>
  <c r="BJ1386" s="1"/>
  <c r="AT1386"/>
  <c r="BH1386" s="1"/>
  <c r="BF1387"/>
  <c r="BT1387" s="1"/>
  <c r="BD1387"/>
  <c r="BR1387" s="1"/>
  <c r="BB1387"/>
  <c r="BP1387" s="1"/>
  <c r="AZ1387"/>
  <c r="BN1387" s="1"/>
  <c r="AX1387"/>
  <c r="BL1387" s="1"/>
  <c r="AV1387"/>
  <c r="BJ1387" s="1"/>
  <c r="AT1387"/>
  <c r="BH1387" s="1"/>
  <c r="BE1387"/>
  <c r="BS1387" s="1"/>
  <c r="BC1387"/>
  <c r="BQ1387" s="1"/>
  <c r="BA1387"/>
  <c r="BO1387" s="1"/>
  <c r="AY1387"/>
  <c r="BM1387" s="1"/>
  <c r="AW1387"/>
  <c r="BK1387" s="1"/>
  <c r="AU1387"/>
  <c r="BI1387" s="1"/>
  <c r="BE1388"/>
  <c r="BS1388" s="1"/>
  <c r="BC1388"/>
  <c r="BQ1388" s="1"/>
  <c r="BA1388"/>
  <c r="BO1388" s="1"/>
  <c r="AY1388"/>
  <c r="BM1388" s="1"/>
  <c r="AW1388"/>
  <c r="BK1388" s="1"/>
  <c r="AU1388"/>
  <c r="BI1388" s="1"/>
  <c r="BF1388"/>
  <c r="BT1388" s="1"/>
  <c r="BD1388"/>
  <c r="BR1388" s="1"/>
  <c r="BB1388"/>
  <c r="BP1388" s="1"/>
  <c r="AZ1388"/>
  <c r="BN1388" s="1"/>
  <c r="AX1388"/>
  <c r="BL1388" s="1"/>
  <c r="AV1388"/>
  <c r="BJ1388" s="1"/>
  <c r="AT1388"/>
  <c r="BH1388" s="1"/>
  <c r="BF1389"/>
  <c r="BT1389" s="1"/>
  <c r="BD1389"/>
  <c r="BR1389" s="1"/>
  <c r="BB1389"/>
  <c r="BP1389" s="1"/>
  <c r="AZ1389"/>
  <c r="BN1389" s="1"/>
  <c r="AX1389"/>
  <c r="BL1389" s="1"/>
  <c r="AV1389"/>
  <c r="BJ1389" s="1"/>
  <c r="AT1389"/>
  <c r="BH1389" s="1"/>
  <c r="BE1389"/>
  <c r="BS1389" s="1"/>
  <c r="BC1389"/>
  <c r="BQ1389" s="1"/>
  <c r="BA1389"/>
  <c r="BO1389" s="1"/>
  <c r="AY1389"/>
  <c r="BM1389" s="1"/>
  <c r="AW1389"/>
  <c r="BK1389" s="1"/>
  <c r="AU1389"/>
  <c r="BI1389" s="1"/>
  <c r="BE1390"/>
  <c r="BS1390" s="1"/>
  <c r="BC1390"/>
  <c r="BQ1390" s="1"/>
  <c r="BA1390"/>
  <c r="BO1390" s="1"/>
  <c r="AY1390"/>
  <c r="BM1390" s="1"/>
  <c r="AW1390"/>
  <c r="BK1390" s="1"/>
  <c r="AU1390"/>
  <c r="BI1390" s="1"/>
  <c r="BF1390"/>
  <c r="BT1390" s="1"/>
  <c r="BD1390"/>
  <c r="BR1390" s="1"/>
  <c r="BB1390"/>
  <c r="BP1390" s="1"/>
  <c r="AZ1390"/>
  <c r="BN1390" s="1"/>
  <c r="AX1390"/>
  <c r="BL1390" s="1"/>
  <c r="AV1390"/>
  <c r="BJ1390" s="1"/>
  <c r="AT1390"/>
  <c r="BH1390" s="1"/>
  <c r="BF1391"/>
  <c r="BT1391" s="1"/>
  <c r="BD1391"/>
  <c r="BR1391" s="1"/>
  <c r="BB1391"/>
  <c r="BP1391" s="1"/>
  <c r="AZ1391"/>
  <c r="BN1391" s="1"/>
  <c r="AX1391"/>
  <c r="BL1391" s="1"/>
  <c r="AV1391"/>
  <c r="BJ1391" s="1"/>
  <c r="AT1391"/>
  <c r="BH1391" s="1"/>
  <c r="BE1391"/>
  <c r="BS1391" s="1"/>
  <c r="BC1391"/>
  <c r="BQ1391" s="1"/>
  <c r="BA1391"/>
  <c r="BO1391" s="1"/>
  <c r="AY1391"/>
  <c r="BM1391" s="1"/>
  <c r="AW1391"/>
  <c r="BK1391" s="1"/>
  <c r="AU1391"/>
  <c r="BI1391" s="1"/>
  <c r="BE1392"/>
  <c r="BS1392" s="1"/>
  <c r="BC1392"/>
  <c r="BQ1392" s="1"/>
  <c r="BA1392"/>
  <c r="BO1392" s="1"/>
  <c r="AY1392"/>
  <c r="BM1392" s="1"/>
  <c r="AW1392"/>
  <c r="BK1392" s="1"/>
  <c r="AU1392"/>
  <c r="BI1392" s="1"/>
  <c r="BF1392"/>
  <c r="BT1392" s="1"/>
  <c r="BD1392"/>
  <c r="BR1392" s="1"/>
  <c r="BB1392"/>
  <c r="BP1392" s="1"/>
  <c r="AZ1392"/>
  <c r="BN1392" s="1"/>
  <c r="AX1392"/>
  <c r="BL1392" s="1"/>
  <c r="AV1392"/>
  <c r="BJ1392" s="1"/>
  <c r="AT1392"/>
  <c r="BH1392" s="1"/>
  <c r="BF1393"/>
  <c r="BT1393" s="1"/>
  <c r="BD1393"/>
  <c r="BR1393" s="1"/>
  <c r="BB1393"/>
  <c r="BP1393" s="1"/>
  <c r="AZ1393"/>
  <c r="BN1393" s="1"/>
  <c r="AX1393"/>
  <c r="BL1393" s="1"/>
  <c r="AV1393"/>
  <c r="BJ1393" s="1"/>
  <c r="AT1393"/>
  <c r="BH1393" s="1"/>
  <c r="BE1393"/>
  <c r="BS1393" s="1"/>
  <c r="BC1393"/>
  <c r="BQ1393" s="1"/>
  <c r="BA1393"/>
  <c r="BO1393" s="1"/>
  <c r="AY1393"/>
  <c r="BM1393" s="1"/>
  <c r="AW1393"/>
  <c r="BK1393" s="1"/>
  <c r="AU1393"/>
  <c r="BI1393" s="1"/>
  <c r="BE1394"/>
  <c r="BS1394" s="1"/>
  <c r="BC1394"/>
  <c r="BQ1394" s="1"/>
  <c r="BA1394"/>
  <c r="BO1394" s="1"/>
  <c r="AY1394"/>
  <c r="BM1394" s="1"/>
  <c r="AW1394"/>
  <c r="BK1394" s="1"/>
  <c r="AU1394"/>
  <c r="BI1394" s="1"/>
  <c r="BF1394"/>
  <c r="BT1394" s="1"/>
  <c r="BD1394"/>
  <c r="BR1394" s="1"/>
  <c r="BB1394"/>
  <c r="BP1394" s="1"/>
  <c r="AZ1394"/>
  <c r="BN1394" s="1"/>
  <c r="AX1394"/>
  <c r="BL1394" s="1"/>
  <c r="AV1394"/>
  <c r="BJ1394" s="1"/>
  <c r="AT1394"/>
  <c r="BH1394" s="1"/>
  <c r="BF1395"/>
  <c r="BT1395" s="1"/>
  <c r="BD1395"/>
  <c r="BR1395" s="1"/>
  <c r="BB1395"/>
  <c r="BP1395" s="1"/>
  <c r="AZ1395"/>
  <c r="BN1395" s="1"/>
  <c r="AX1395"/>
  <c r="BL1395" s="1"/>
  <c r="AV1395"/>
  <c r="BJ1395" s="1"/>
  <c r="AT1395"/>
  <c r="BH1395" s="1"/>
  <c r="BE1395"/>
  <c r="BS1395" s="1"/>
  <c r="BC1395"/>
  <c r="BQ1395" s="1"/>
  <c r="BA1395"/>
  <c r="BO1395" s="1"/>
  <c r="AY1395"/>
  <c r="BM1395" s="1"/>
  <c r="AW1395"/>
  <c r="BK1395" s="1"/>
  <c r="AU1395"/>
  <c r="BI1395" s="1"/>
  <c r="BF1396"/>
  <c r="BT1396" s="1"/>
  <c r="BD1396"/>
  <c r="BR1396" s="1"/>
  <c r="BB1396"/>
  <c r="BP1396" s="1"/>
  <c r="BE1396"/>
  <c r="BS1396" s="1"/>
  <c r="BA1396"/>
  <c r="BO1396" s="1"/>
  <c r="AY1396"/>
  <c r="BM1396" s="1"/>
  <c r="AW1396"/>
  <c r="BK1396" s="1"/>
  <c r="AU1396"/>
  <c r="BI1396" s="1"/>
  <c r="BC1396"/>
  <c r="BQ1396" s="1"/>
  <c r="AZ1396"/>
  <c r="BN1396" s="1"/>
  <c r="AX1396"/>
  <c r="BL1396" s="1"/>
  <c r="AV1396"/>
  <c r="BJ1396" s="1"/>
  <c r="AT1396"/>
  <c r="BH1396" s="1"/>
  <c r="BE1397"/>
  <c r="BS1397" s="1"/>
  <c r="BC1397"/>
  <c r="BQ1397" s="1"/>
  <c r="BA1397"/>
  <c r="BO1397" s="1"/>
  <c r="AY1397"/>
  <c r="BM1397" s="1"/>
  <c r="AW1397"/>
  <c r="BK1397" s="1"/>
  <c r="AU1397"/>
  <c r="BI1397" s="1"/>
  <c r="BF1397"/>
  <c r="BT1397" s="1"/>
  <c r="BD1397"/>
  <c r="BR1397" s="1"/>
  <c r="BB1397"/>
  <c r="BP1397" s="1"/>
  <c r="AZ1397"/>
  <c r="BN1397" s="1"/>
  <c r="AV1397"/>
  <c r="BJ1397" s="1"/>
  <c r="AX1397"/>
  <c r="BL1397" s="1"/>
  <c r="AT1397"/>
  <c r="BH1397" s="1"/>
  <c r="BF1398"/>
  <c r="BT1398" s="1"/>
  <c r="BD1398"/>
  <c r="BR1398" s="1"/>
  <c r="BB1398"/>
  <c r="BP1398" s="1"/>
  <c r="AZ1398"/>
  <c r="BN1398" s="1"/>
  <c r="AX1398"/>
  <c r="BL1398" s="1"/>
  <c r="AV1398"/>
  <c r="BJ1398" s="1"/>
  <c r="AT1398"/>
  <c r="BH1398" s="1"/>
  <c r="BE1398"/>
  <c r="BS1398" s="1"/>
  <c r="BC1398"/>
  <c r="BQ1398" s="1"/>
  <c r="BA1398"/>
  <c r="BO1398" s="1"/>
  <c r="AY1398"/>
  <c r="BM1398" s="1"/>
  <c r="AW1398"/>
  <c r="BK1398" s="1"/>
  <c r="AU1398"/>
  <c r="BI1398" s="1"/>
  <c r="BE1399"/>
  <c r="BS1399" s="1"/>
  <c r="BC1399"/>
  <c r="BQ1399" s="1"/>
  <c r="BA1399"/>
  <c r="BO1399" s="1"/>
  <c r="AY1399"/>
  <c r="BM1399" s="1"/>
  <c r="AW1399"/>
  <c r="BK1399" s="1"/>
  <c r="AU1399"/>
  <c r="BI1399" s="1"/>
  <c r="BF1399"/>
  <c r="BT1399" s="1"/>
  <c r="BD1399"/>
  <c r="BR1399" s="1"/>
  <c r="BB1399"/>
  <c r="BP1399" s="1"/>
  <c r="AZ1399"/>
  <c r="BN1399" s="1"/>
  <c r="AX1399"/>
  <c r="BL1399" s="1"/>
  <c r="AV1399"/>
  <c r="BJ1399" s="1"/>
  <c r="AT1399"/>
  <c r="BH1399" s="1"/>
  <c r="BF1400"/>
  <c r="BT1400" s="1"/>
  <c r="BD1400"/>
  <c r="BR1400" s="1"/>
  <c r="BB1400"/>
  <c r="BP1400" s="1"/>
  <c r="AZ1400"/>
  <c r="BN1400" s="1"/>
  <c r="AX1400"/>
  <c r="BL1400" s="1"/>
  <c r="AV1400"/>
  <c r="BJ1400" s="1"/>
  <c r="AT1400"/>
  <c r="BH1400" s="1"/>
  <c r="BE1400"/>
  <c r="BS1400" s="1"/>
  <c r="BC1400"/>
  <c r="BQ1400" s="1"/>
  <c r="BA1400"/>
  <c r="BO1400" s="1"/>
  <c r="AY1400"/>
  <c r="BM1400" s="1"/>
  <c r="AW1400"/>
  <c r="BK1400" s="1"/>
  <c r="AU1400"/>
  <c r="BI1400" s="1"/>
  <c r="BE1401"/>
  <c r="BS1401" s="1"/>
  <c r="BC1401"/>
  <c r="BQ1401" s="1"/>
  <c r="BA1401"/>
  <c r="BO1401" s="1"/>
  <c r="AY1401"/>
  <c r="BM1401" s="1"/>
  <c r="AW1401"/>
  <c r="BK1401" s="1"/>
  <c r="AU1401"/>
  <c r="BI1401" s="1"/>
  <c r="BF1401"/>
  <c r="BT1401" s="1"/>
  <c r="BD1401"/>
  <c r="BR1401" s="1"/>
  <c r="BB1401"/>
  <c r="BP1401" s="1"/>
  <c r="AZ1401"/>
  <c r="BN1401" s="1"/>
  <c r="AX1401"/>
  <c r="BL1401" s="1"/>
  <c r="AV1401"/>
  <c r="BJ1401" s="1"/>
  <c r="AT1401"/>
  <c r="BH1401" s="1"/>
  <c r="BF1402"/>
  <c r="BT1402" s="1"/>
  <c r="BD1402"/>
  <c r="BR1402" s="1"/>
  <c r="BB1402"/>
  <c r="BP1402" s="1"/>
  <c r="AZ1402"/>
  <c r="BN1402" s="1"/>
  <c r="AX1402"/>
  <c r="BL1402" s="1"/>
  <c r="AV1402"/>
  <c r="BJ1402" s="1"/>
  <c r="AT1402"/>
  <c r="BH1402" s="1"/>
  <c r="BE1402"/>
  <c r="BS1402" s="1"/>
  <c r="BC1402"/>
  <c r="BQ1402" s="1"/>
  <c r="BA1402"/>
  <c r="BO1402" s="1"/>
  <c r="AY1402"/>
  <c r="BM1402" s="1"/>
  <c r="AW1402"/>
  <c r="BK1402" s="1"/>
  <c r="AU1402"/>
  <c r="BI1402" s="1"/>
  <c r="BE1403"/>
  <c r="BS1403" s="1"/>
  <c r="BC1403"/>
  <c r="BQ1403" s="1"/>
  <c r="BA1403"/>
  <c r="BO1403" s="1"/>
  <c r="AY1403"/>
  <c r="BM1403" s="1"/>
  <c r="AW1403"/>
  <c r="BK1403" s="1"/>
  <c r="AU1403"/>
  <c r="BI1403" s="1"/>
  <c r="BF1403"/>
  <c r="BT1403" s="1"/>
  <c r="BD1403"/>
  <c r="BR1403" s="1"/>
  <c r="BB1403"/>
  <c r="BP1403" s="1"/>
  <c r="AZ1403"/>
  <c r="BN1403" s="1"/>
  <c r="AX1403"/>
  <c r="BL1403" s="1"/>
  <c r="AV1403"/>
  <c r="BJ1403" s="1"/>
  <c r="AT1403"/>
  <c r="BH1403" s="1"/>
  <c r="BF1404"/>
  <c r="BT1404" s="1"/>
  <c r="BD1404"/>
  <c r="BR1404" s="1"/>
  <c r="BB1404"/>
  <c r="BP1404" s="1"/>
  <c r="AZ1404"/>
  <c r="BN1404" s="1"/>
  <c r="AX1404"/>
  <c r="BL1404" s="1"/>
  <c r="AV1404"/>
  <c r="BJ1404" s="1"/>
  <c r="AT1404"/>
  <c r="BH1404" s="1"/>
  <c r="BE1404"/>
  <c r="BS1404" s="1"/>
  <c r="BC1404"/>
  <c r="BQ1404" s="1"/>
  <c r="BA1404"/>
  <c r="BO1404" s="1"/>
  <c r="AY1404"/>
  <c r="BM1404" s="1"/>
  <c r="AW1404"/>
  <c r="BK1404" s="1"/>
  <c r="AU1404"/>
  <c r="BI1404" s="1"/>
  <c r="BE1405"/>
  <c r="BS1405" s="1"/>
  <c r="BC1405"/>
  <c r="BQ1405" s="1"/>
  <c r="BA1405"/>
  <c r="BO1405" s="1"/>
  <c r="AY1405"/>
  <c r="BM1405" s="1"/>
  <c r="AW1405"/>
  <c r="BK1405" s="1"/>
  <c r="AU1405"/>
  <c r="BI1405" s="1"/>
  <c r="BF1405"/>
  <c r="BT1405" s="1"/>
  <c r="BD1405"/>
  <c r="BR1405" s="1"/>
  <c r="BB1405"/>
  <c r="BP1405" s="1"/>
  <c r="AZ1405"/>
  <c r="BN1405" s="1"/>
  <c r="AX1405"/>
  <c r="BL1405" s="1"/>
  <c r="AV1405"/>
  <c r="BJ1405" s="1"/>
  <c r="AT1405"/>
  <c r="BH1405" s="1"/>
  <c r="BF1406"/>
  <c r="BT1406" s="1"/>
  <c r="BD1406"/>
  <c r="BR1406" s="1"/>
  <c r="BB1406"/>
  <c r="BP1406" s="1"/>
  <c r="AZ1406"/>
  <c r="BN1406" s="1"/>
  <c r="AX1406"/>
  <c r="BL1406" s="1"/>
  <c r="AV1406"/>
  <c r="BJ1406" s="1"/>
  <c r="AT1406"/>
  <c r="BH1406" s="1"/>
  <c r="BE1406"/>
  <c r="BS1406" s="1"/>
  <c r="BC1406"/>
  <c r="BQ1406" s="1"/>
  <c r="BA1406"/>
  <c r="BO1406" s="1"/>
  <c r="AY1406"/>
  <c r="BM1406" s="1"/>
  <c r="AW1406"/>
  <c r="BK1406" s="1"/>
  <c r="AU1406"/>
  <c r="BI1406" s="1"/>
  <c r="BE1407"/>
  <c r="BS1407" s="1"/>
  <c r="BC1407"/>
  <c r="BQ1407" s="1"/>
  <c r="BA1407"/>
  <c r="BO1407" s="1"/>
  <c r="AY1407"/>
  <c r="BM1407" s="1"/>
  <c r="AW1407"/>
  <c r="BK1407" s="1"/>
  <c r="AU1407"/>
  <c r="BI1407" s="1"/>
  <c r="BF1407"/>
  <c r="BT1407" s="1"/>
  <c r="BD1407"/>
  <c r="BR1407" s="1"/>
  <c r="BB1407"/>
  <c r="BP1407" s="1"/>
  <c r="AZ1407"/>
  <c r="BN1407" s="1"/>
  <c r="AX1407"/>
  <c r="BL1407" s="1"/>
  <c r="AV1407"/>
  <c r="BJ1407" s="1"/>
  <c r="AT1407"/>
  <c r="BH1407" s="1"/>
  <c r="BF1408"/>
  <c r="BT1408" s="1"/>
  <c r="BD1408"/>
  <c r="BR1408" s="1"/>
  <c r="BB1408"/>
  <c r="BP1408" s="1"/>
  <c r="AZ1408"/>
  <c r="BN1408" s="1"/>
  <c r="AX1408"/>
  <c r="BL1408" s="1"/>
  <c r="AV1408"/>
  <c r="BJ1408" s="1"/>
  <c r="AT1408"/>
  <c r="BH1408" s="1"/>
  <c r="BE1408"/>
  <c r="BS1408" s="1"/>
  <c r="BC1408"/>
  <c r="BQ1408" s="1"/>
  <c r="BA1408"/>
  <c r="BO1408" s="1"/>
  <c r="AY1408"/>
  <c r="BM1408" s="1"/>
  <c r="AW1408"/>
  <c r="BK1408" s="1"/>
  <c r="AU1408"/>
  <c r="BI1408" s="1"/>
  <c r="BE1409"/>
  <c r="BS1409" s="1"/>
  <c r="BC1409"/>
  <c r="BQ1409" s="1"/>
  <c r="BA1409"/>
  <c r="BO1409" s="1"/>
  <c r="AY1409"/>
  <c r="BM1409" s="1"/>
  <c r="AW1409"/>
  <c r="BK1409" s="1"/>
  <c r="AU1409"/>
  <c r="BI1409" s="1"/>
  <c r="BF1409"/>
  <c r="BT1409" s="1"/>
  <c r="BD1409"/>
  <c r="BR1409" s="1"/>
  <c r="BB1409"/>
  <c r="BP1409" s="1"/>
  <c r="AZ1409"/>
  <c r="BN1409" s="1"/>
  <c r="AX1409"/>
  <c r="BL1409" s="1"/>
  <c r="AV1409"/>
  <c r="BJ1409" s="1"/>
  <c r="AT1409"/>
  <c r="BH1409" s="1"/>
  <c r="BF1410"/>
  <c r="BT1410" s="1"/>
  <c r="BD1410"/>
  <c r="BR1410" s="1"/>
  <c r="BB1410"/>
  <c r="BP1410" s="1"/>
  <c r="AZ1410"/>
  <c r="BN1410" s="1"/>
  <c r="AX1410"/>
  <c r="BL1410" s="1"/>
  <c r="AV1410"/>
  <c r="BJ1410" s="1"/>
  <c r="AT1410"/>
  <c r="BH1410" s="1"/>
  <c r="BE1410"/>
  <c r="BS1410" s="1"/>
  <c r="BC1410"/>
  <c r="BQ1410" s="1"/>
  <c r="BA1410"/>
  <c r="BO1410" s="1"/>
  <c r="AY1410"/>
  <c r="BM1410" s="1"/>
  <c r="AW1410"/>
  <c r="BK1410" s="1"/>
  <c r="AU1410"/>
  <c r="BI1410" s="1"/>
  <c r="BE1411"/>
  <c r="BS1411" s="1"/>
  <c r="BC1411"/>
  <c r="BQ1411" s="1"/>
  <c r="BA1411"/>
  <c r="BO1411" s="1"/>
  <c r="AY1411"/>
  <c r="BM1411" s="1"/>
  <c r="AW1411"/>
  <c r="BK1411" s="1"/>
  <c r="AU1411"/>
  <c r="BI1411" s="1"/>
  <c r="BF1411"/>
  <c r="BT1411" s="1"/>
  <c r="BD1411"/>
  <c r="BR1411" s="1"/>
  <c r="BB1411"/>
  <c r="BP1411" s="1"/>
  <c r="AZ1411"/>
  <c r="BN1411" s="1"/>
  <c r="AX1411"/>
  <c r="BL1411" s="1"/>
  <c r="AV1411"/>
  <c r="BJ1411" s="1"/>
  <c r="AT1411"/>
  <c r="BH1411" s="1"/>
  <c r="BF1412"/>
  <c r="BT1412" s="1"/>
  <c r="BD1412"/>
  <c r="BR1412" s="1"/>
  <c r="BB1412"/>
  <c r="BP1412" s="1"/>
  <c r="AZ1412"/>
  <c r="BN1412" s="1"/>
  <c r="AX1412"/>
  <c r="BL1412" s="1"/>
  <c r="AV1412"/>
  <c r="BJ1412" s="1"/>
  <c r="AT1412"/>
  <c r="BH1412" s="1"/>
  <c r="BE1412"/>
  <c r="BS1412" s="1"/>
  <c r="BC1412"/>
  <c r="BQ1412" s="1"/>
  <c r="BA1412"/>
  <c r="BO1412" s="1"/>
  <c r="AY1412"/>
  <c r="BM1412" s="1"/>
  <c r="AW1412"/>
  <c r="BK1412" s="1"/>
  <c r="AU1412"/>
  <c r="BI1412" s="1"/>
  <c r="BE1413"/>
  <c r="BS1413" s="1"/>
  <c r="BC1413"/>
  <c r="BQ1413" s="1"/>
  <c r="BA1413"/>
  <c r="BO1413" s="1"/>
  <c r="AY1413"/>
  <c r="BM1413" s="1"/>
  <c r="AW1413"/>
  <c r="BK1413" s="1"/>
  <c r="AU1413"/>
  <c r="BI1413" s="1"/>
  <c r="BF1413"/>
  <c r="BT1413" s="1"/>
  <c r="BD1413"/>
  <c r="BR1413" s="1"/>
  <c r="BB1413"/>
  <c r="BP1413" s="1"/>
  <c r="AZ1413"/>
  <c r="BN1413" s="1"/>
  <c r="AX1413"/>
  <c r="BL1413" s="1"/>
  <c r="AV1413"/>
  <c r="BJ1413" s="1"/>
  <c r="AT1413"/>
  <c r="BH1413" s="1"/>
  <c r="BF1414"/>
  <c r="BT1414" s="1"/>
  <c r="BD1414"/>
  <c r="BR1414" s="1"/>
  <c r="BB1414"/>
  <c r="BP1414" s="1"/>
  <c r="AZ1414"/>
  <c r="BN1414" s="1"/>
  <c r="AX1414"/>
  <c r="BL1414" s="1"/>
  <c r="AV1414"/>
  <c r="BJ1414" s="1"/>
  <c r="AT1414"/>
  <c r="BH1414" s="1"/>
  <c r="BE1414"/>
  <c r="BS1414" s="1"/>
  <c r="BC1414"/>
  <c r="BQ1414" s="1"/>
  <c r="BA1414"/>
  <c r="BO1414" s="1"/>
  <c r="AY1414"/>
  <c r="BM1414" s="1"/>
  <c r="AW1414"/>
  <c r="BK1414" s="1"/>
  <c r="AU1414"/>
  <c r="BI1414" s="1"/>
  <c r="BE1415"/>
  <c r="BS1415" s="1"/>
  <c r="BC1415"/>
  <c r="BQ1415" s="1"/>
  <c r="BA1415"/>
  <c r="BO1415" s="1"/>
  <c r="AY1415"/>
  <c r="BM1415" s="1"/>
  <c r="AW1415"/>
  <c r="BK1415" s="1"/>
  <c r="AU1415"/>
  <c r="BI1415" s="1"/>
  <c r="BF1415"/>
  <c r="BT1415" s="1"/>
  <c r="BD1415"/>
  <c r="BR1415" s="1"/>
  <c r="BB1415"/>
  <c r="BP1415" s="1"/>
  <c r="AZ1415"/>
  <c r="BN1415" s="1"/>
  <c r="AX1415"/>
  <c r="BL1415" s="1"/>
  <c r="AV1415"/>
  <c r="BJ1415" s="1"/>
  <c r="AT1415"/>
  <c r="BH1415" s="1"/>
  <c r="BF1416"/>
  <c r="BT1416" s="1"/>
  <c r="BD1416"/>
  <c r="BR1416" s="1"/>
  <c r="BB1416"/>
  <c r="BP1416" s="1"/>
  <c r="AZ1416"/>
  <c r="BN1416" s="1"/>
  <c r="AX1416"/>
  <c r="BL1416" s="1"/>
  <c r="AV1416"/>
  <c r="BJ1416" s="1"/>
  <c r="AT1416"/>
  <c r="BH1416" s="1"/>
  <c r="BE1416"/>
  <c r="BS1416" s="1"/>
  <c r="BC1416"/>
  <c r="BQ1416" s="1"/>
  <c r="BA1416"/>
  <c r="BO1416" s="1"/>
  <c r="AY1416"/>
  <c r="BM1416" s="1"/>
  <c r="AW1416"/>
  <c r="BK1416" s="1"/>
  <c r="AU1416"/>
  <c r="BI1416" s="1"/>
  <c r="BE1417"/>
  <c r="BS1417" s="1"/>
  <c r="BC1417"/>
  <c r="BQ1417" s="1"/>
  <c r="BA1417"/>
  <c r="BO1417" s="1"/>
  <c r="AY1417"/>
  <c r="BM1417" s="1"/>
  <c r="AW1417"/>
  <c r="BK1417" s="1"/>
  <c r="AU1417"/>
  <c r="BI1417" s="1"/>
  <c r="BF1417"/>
  <c r="BT1417" s="1"/>
  <c r="BD1417"/>
  <c r="BR1417" s="1"/>
  <c r="BB1417"/>
  <c r="BP1417" s="1"/>
  <c r="AZ1417"/>
  <c r="BN1417" s="1"/>
  <c r="AX1417"/>
  <c r="BL1417" s="1"/>
  <c r="AV1417"/>
  <c r="BJ1417" s="1"/>
  <c r="AT1417"/>
  <c r="BH1417" s="1"/>
  <c r="BF1418"/>
  <c r="BT1418" s="1"/>
  <c r="BD1418"/>
  <c r="BR1418" s="1"/>
  <c r="BB1418"/>
  <c r="BP1418" s="1"/>
  <c r="AZ1418"/>
  <c r="BN1418" s="1"/>
  <c r="AX1418"/>
  <c r="BL1418" s="1"/>
  <c r="AV1418"/>
  <c r="BJ1418" s="1"/>
  <c r="AT1418"/>
  <c r="BH1418" s="1"/>
  <c r="BE1418"/>
  <c r="BS1418" s="1"/>
  <c r="BC1418"/>
  <c r="BQ1418" s="1"/>
  <c r="BA1418"/>
  <c r="BO1418" s="1"/>
  <c r="AY1418"/>
  <c r="BM1418" s="1"/>
  <c r="AW1418"/>
  <c r="BK1418" s="1"/>
  <c r="AU1418"/>
  <c r="BI1418" s="1"/>
  <c r="BE1419"/>
  <c r="BS1419" s="1"/>
  <c r="BC1419"/>
  <c r="BQ1419" s="1"/>
  <c r="BA1419"/>
  <c r="BO1419" s="1"/>
  <c r="AY1419"/>
  <c r="BM1419" s="1"/>
  <c r="AW1419"/>
  <c r="BK1419" s="1"/>
  <c r="AU1419"/>
  <c r="BI1419" s="1"/>
  <c r="BF1419"/>
  <c r="BT1419" s="1"/>
  <c r="BD1419"/>
  <c r="BR1419" s="1"/>
  <c r="BB1419"/>
  <c r="BP1419" s="1"/>
  <c r="AZ1419"/>
  <c r="BN1419" s="1"/>
  <c r="AX1419"/>
  <c r="BL1419" s="1"/>
  <c r="AV1419"/>
  <c r="BJ1419" s="1"/>
  <c r="AT1419"/>
  <c r="BH1419" s="1"/>
  <c r="BF1420"/>
  <c r="BT1420" s="1"/>
  <c r="BD1420"/>
  <c r="BR1420" s="1"/>
  <c r="BB1420"/>
  <c r="BP1420" s="1"/>
  <c r="AZ1420"/>
  <c r="BN1420" s="1"/>
  <c r="AX1420"/>
  <c r="BL1420" s="1"/>
  <c r="AV1420"/>
  <c r="BJ1420" s="1"/>
  <c r="AT1420"/>
  <c r="BH1420" s="1"/>
  <c r="BE1420"/>
  <c r="BS1420" s="1"/>
  <c r="BC1420"/>
  <c r="BQ1420" s="1"/>
  <c r="BA1420"/>
  <c r="BO1420" s="1"/>
  <c r="AY1420"/>
  <c r="BM1420" s="1"/>
  <c r="AW1420"/>
  <c r="BK1420" s="1"/>
  <c r="AU1420"/>
  <c r="BI1420" s="1"/>
  <c r="BE1421"/>
  <c r="BS1421" s="1"/>
  <c r="BC1421"/>
  <c r="BQ1421" s="1"/>
  <c r="BA1421"/>
  <c r="BO1421" s="1"/>
  <c r="AY1421"/>
  <c r="BM1421" s="1"/>
  <c r="AW1421"/>
  <c r="BK1421" s="1"/>
  <c r="AU1421"/>
  <c r="BI1421" s="1"/>
  <c r="BF1421"/>
  <c r="BT1421" s="1"/>
  <c r="BD1421"/>
  <c r="BR1421" s="1"/>
  <c r="BB1421"/>
  <c r="BP1421" s="1"/>
  <c r="AZ1421"/>
  <c r="BN1421" s="1"/>
  <c r="AX1421"/>
  <c r="BL1421" s="1"/>
  <c r="AV1421"/>
  <c r="BJ1421" s="1"/>
  <c r="AT1421"/>
  <c r="BH1421" s="1"/>
  <c r="BF1422"/>
  <c r="BT1422" s="1"/>
  <c r="BD1422"/>
  <c r="BR1422" s="1"/>
  <c r="BB1422"/>
  <c r="BP1422" s="1"/>
  <c r="AZ1422"/>
  <c r="BN1422" s="1"/>
  <c r="AX1422"/>
  <c r="BL1422" s="1"/>
  <c r="AV1422"/>
  <c r="BJ1422" s="1"/>
  <c r="AT1422"/>
  <c r="BH1422" s="1"/>
  <c r="BE1422"/>
  <c r="BS1422" s="1"/>
  <c r="BC1422"/>
  <c r="BQ1422" s="1"/>
  <c r="BA1422"/>
  <c r="BO1422" s="1"/>
  <c r="AY1422"/>
  <c r="BM1422" s="1"/>
  <c r="AW1422"/>
  <c r="BK1422" s="1"/>
  <c r="AU1422"/>
  <c r="BI1422" s="1"/>
  <c r="BE1423"/>
  <c r="BS1423" s="1"/>
  <c r="BC1423"/>
  <c r="BQ1423" s="1"/>
  <c r="BA1423"/>
  <c r="BO1423" s="1"/>
  <c r="AY1423"/>
  <c r="BM1423" s="1"/>
  <c r="AW1423"/>
  <c r="BK1423" s="1"/>
  <c r="AU1423"/>
  <c r="BI1423" s="1"/>
  <c r="BF1423"/>
  <c r="BT1423" s="1"/>
  <c r="BD1423"/>
  <c r="BR1423" s="1"/>
  <c r="BB1423"/>
  <c r="BP1423" s="1"/>
  <c r="AZ1423"/>
  <c r="BN1423" s="1"/>
  <c r="AX1423"/>
  <c r="BL1423" s="1"/>
  <c r="AV1423"/>
  <c r="BJ1423" s="1"/>
  <c r="AT1423"/>
  <c r="BH1423" s="1"/>
  <c r="BF1424"/>
  <c r="BT1424" s="1"/>
  <c r="BD1424"/>
  <c r="BR1424" s="1"/>
  <c r="BB1424"/>
  <c r="BP1424" s="1"/>
  <c r="AZ1424"/>
  <c r="BN1424" s="1"/>
  <c r="AX1424"/>
  <c r="BL1424" s="1"/>
  <c r="AV1424"/>
  <c r="BJ1424" s="1"/>
  <c r="AT1424"/>
  <c r="BH1424" s="1"/>
  <c r="BE1424"/>
  <c r="BS1424" s="1"/>
  <c r="BC1424"/>
  <c r="BQ1424" s="1"/>
  <c r="BA1424"/>
  <c r="BO1424" s="1"/>
  <c r="AY1424"/>
  <c r="BM1424" s="1"/>
  <c r="AW1424"/>
  <c r="BK1424" s="1"/>
  <c r="AU1424"/>
  <c r="BI1424" s="1"/>
  <c r="BE1425"/>
  <c r="BS1425" s="1"/>
  <c r="BC1425"/>
  <c r="BQ1425" s="1"/>
  <c r="BA1425"/>
  <c r="BO1425" s="1"/>
  <c r="AY1425"/>
  <c r="BM1425" s="1"/>
  <c r="AW1425"/>
  <c r="BK1425" s="1"/>
  <c r="AU1425"/>
  <c r="BI1425" s="1"/>
  <c r="BF1425"/>
  <c r="BT1425" s="1"/>
  <c r="BD1425"/>
  <c r="BR1425" s="1"/>
  <c r="BB1425"/>
  <c r="BP1425" s="1"/>
  <c r="AZ1425"/>
  <c r="BN1425" s="1"/>
  <c r="AX1425"/>
  <c r="BL1425" s="1"/>
  <c r="AV1425"/>
  <c r="BJ1425" s="1"/>
  <c r="AT1425"/>
  <c r="BH1425" s="1"/>
  <c r="BF1426"/>
  <c r="BT1426" s="1"/>
  <c r="BD1426"/>
  <c r="BR1426" s="1"/>
  <c r="BB1426"/>
  <c r="BP1426" s="1"/>
  <c r="AZ1426"/>
  <c r="BN1426" s="1"/>
  <c r="AX1426"/>
  <c r="BL1426" s="1"/>
  <c r="AV1426"/>
  <c r="BJ1426" s="1"/>
  <c r="AT1426"/>
  <c r="BH1426" s="1"/>
  <c r="BE1426"/>
  <c r="BS1426" s="1"/>
  <c r="BC1426"/>
  <c r="BQ1426" s="1"/>
  <c r="BA1426"/>
  <c r="BO1426" s="1"/>
  <c r="AY1426"/>
  <c r="BM1426" s="1"/>
  <c r="AW1426"/>
  <c r="BK1426" s="1"/>
  <c r="AU1426"/>
  <c r="BI1426" s="1"/>
  <c r="BE1427"/>
  <c r="BS1427" s="1"/>
  <c r="BC1427"/>
  <c r="BQ1427" s="1"/>
  <c r="BA1427"/>
  <c r="BO1427" s="1"/>
  <c r="AY1427"/>
  <c r="BM1427" s="1"/>
  <c r="AW1427"/>
  <c r="BK1427" s="1"/>
  <c r="AU1427"/>
  <c r="BI1427" s="1"/>
  <c r="BF1427"/>
  <c r="BT1427" s="1"/>
  <c r="BD1427"/>
  <c r="BR1427" s="1"/>
  <c r="BB1427"/>
  <c r="BP1427" s="1"/>
  <c r="AZ1427"/>
  <c r="BN1427" s="1"/>
  <c r="AX1427"/>
  <c r="BL1427" s="1"/>
  <c r="AV1427"/>
  <c r="BJ1427" s="1"/>
  <c r="AT1427"/>
  <c r="BH1427" s="1"/>
  <c r="BF1428"/>
  <c r="BT1428" s="1"/>
  <c r="BD1428"/>
  <c r="BR1428" s="1"/>
  <c r="BB1428"/>
  <c r="BP1428" s="1"/>
  <c r="AZ1428"/>
  <c r="BN1428" s="1"/>
  <c r="AX1428"/>
  <c r="BL1428" s="1"/>
  <c r="AV1428"/>
  <c r="BJ1428" s="1"/>
  <c r="AT1428"/>
  <c r="BH1428" s="1"/>
  <c r="BE1428"/>
  <c r="BS1428" s="1"/>
  <c r="BC1428"/>
  <c r="BQ1428" s="1"/>
  <c r="BA1428"/>
  <c r="BO1428" s="1"/>
  <c r="AY1428"/>
  <c r="BM1428" s="1"/>
  <c r="AW1428"/>
  <c r="BK1428" s="1"/>
  <c r="AU1428"/>
  <c r="BI1428" s="1"/>
  <c r="BE1429"/>
  <c r="BS1429" s="1"/>
  <c r="BC1429"/>
  <c r="BQ1429" s="1"/>
  <c r="BA1429"/>
  <c r="BO1429" s="1"/>
  <c r="AY1429"/>
  <c r="BM1429" s="1"/>
  <c r="AW1429"/>
  <c r="BK1429" s="1"/>
  <c r="AU1429"/>
  <c r="BI1429" s="1"/>
  <c r="BF1429"/>
  <c r="BT1429" s="1"/>
  <c r="BD1429"/>
  <c r="BR1429" s="1"/>
  <c r="BB1429"/>
  <c r="BP1429" s="1"/>
  <c r="AZ1429"/>
  <c r="BN1429" s="1"/>
  <c r="AX1429"/>
  <c r="BL1429" s="1"/>
  <c r="AV1429"/>
  <c r="BJ1429" s="1"/>
  <c r="AT1429"/>
  <c r="BH1429" s="1"/>
  <c r="BF1430"/>
  <c r="BT1430" s="1"/>
  <c r="BD1430"/>
  <c r="BR1430" s="1"/>
  <c r="BB1430"/>
  <c r="BP1430" s="1"/>
  <c r="AZ1430"/>
  <c r="BN1430" s="1"/>
  <c r="AX1430"/>
  <c r="BL1430" s="1"/>
  <c r="AV1430"/>
  <c r="BJ1430" s="1"/>
  <c r="AT1430"/>
  <c r="BH1430" s="1"/>
  <c r="BE1430"/>
  <c r="BS1430" s="1"/>
  <c r="BC1430"/>
  <c r="BQ1430" s="1"/>
  <c r="BA1430"/>
  <c r="BO1430" s="1"/>
  <c r="AY1430"/>
  <c r="BM1430" s="1"/>
  <c r="AW1430"/>
  <c r="BK1430" s="1"/>
  <c r="AU1430"/>
  <c r="BI1430" s="1"/>
  <c r="BE1431"/>
  <c r="BS1431" s="1"/>
  <c r="BC1431"/>
  <c r="BQ1431" s="1"/>
  <c r="BA1431"/>
  <c r="BO1431" s="1"/>
  <c r="AY1431"/>
  <c r="BM1431" s="1"/>
  <c r="AW1431"/>
  <c r="BK1431" s="1"/>
  <c r="AU1431"/>
  <c r="BI1431" s="1"/>
  <c r="BF1431"/>
  <c r="BT1431" s="1"/>
  <c r="BD1431"/>
  <c r="BR1431" s="1"/>
  <c r="BB1431"/>
  <c r="BP1431" s="1"/>
  <c r="AZ1431"/>
  <c r="BN1431" s="1"/>
  <c r="AX1431"/>
  <c r="BL1431" s="1"/>
  <c r="AV1431"/>
  <c r="BJ1431" s="1"/>
  <c r="AT1431"/>
  <c r="BH1431" s="1"/>
  <c r="BF1432"/>
  <c r="BT1432" s="1"/>
  <c r="BD1432"/>
  <c r="BR1432" s="1"/>
  <c r="BB1432"/>
  <c r="BP1432" s="1"/>
  <c r="AZ1432"/>
  <c r="BN1432" s="1"/>
  <c r="AX1432"/>
  <c r="BL1432" s="1"/>
  <c r="AV1432"/>
  <c r="BJ1432" s="1"/>
  <c r="AT1432"/>
  <c r="BH1432" s="1"/>
  <c r="BE1432"/>
  <c r="BS1432" s="1"/>
  <c r="BC1432"/>
  <c r="BQ1432" s="1"/>
  <c r="BA1432"/>
  <c r="BO1432" s="1"/>
  <c r="AY1432"/>
  <c r="BM1432" s="1"/>
  <c r="AW1432"/>
  <c r="BK1432" s="1"/>
  <c r="AU1432"/>
  <c r="BI1432" s="1"/>
  <c r="BE1433"/>
  <c r="BS1433" s="1"/>
  <c r="BC1433"/>
  <c r="BQ1433" s="1"/>
  <c r="BA1433"/>
  <c r="BO1433" s="1"/>
  <c r="AY1433"/>
  <c r="BM1433" s="1"/>
  <c r="AW1433"/>
  <c r="BK1433" s="1"/>
  <c r="AU1433"/>
  <c r="BI1433" s="1"/>
  <c r="BF1433"/>
  <c r="BT1433" s="1"/>
  <c r="BD1433"/>
  <c r="BR1433" s="1"/>
  <c r="BB1433"/>
  <c r="BP1433" s="1"/>
  <c r="AZ1433"/>
  <c r="BN1433" s="1"/>
  <c r="AX1433"/>
  <c r="BL1433" s="1"/>
  <c r="AV1433"/>
  <c r="BJ1433" s="1"/>
  <c r="AT1433"/>
  <c r="BH1433" s="1"/>
  <c r="BF1434"/>
  <c r="BT1434" s="1"/>
  <c r="BD1434"/>
  <c r="BR1434" s="1"/>
  <c r="BB1434"/>
  <c r="BP1434" s="1"/>
  <c r="AZ1434"/>
  <c r="BN1434" s="1"/>
  <c r="AX1434"/>
  <c r="BL1434" s="1"/>
  <c r="AV1434"/>
  <c r="BJ1434" s="1"/>
  <c r="AT1434"/>
  <c r="BH1434" s="1"/>
  <c r="BE1434"/>
  <c r="BS1434" s="1"/>
  <c r="BC1434"/>
  <c r="BQ1434" s="1"/>
  <c r="BA1434"/>
  <c r="BO1434" s="1"/>
  <c r="AY1434"/>
  <c r="BM1434" s="1"/>
  <c r="AW1434"/>
  <c r="BK1434" s="1"/>
  <c r="AU1434"/>
  <c r="BI1434" s="1"/>
  <c r="BE1435"/>
  <c r="BS1435" s="1"/>
  <c r="BC1435"/>
  <c r="BQ1435" s="1"/>
  <c r="BA1435"/>
  <c r="BO1435" s="1"/>
  <c r="AY1435"/>
  <c r="BM1435" s="1"/>
  <c r="AW1435"/>
  <c r="BK1435" s="1"/>
  <c r="AU1435"/>
  <c r="BI1435" s="1"/>
  <c r="BF1435"/>
  <c r="BT1435" s="1"/>
  <c r="BD1435"/>
  <c r="BR1435" s="1"/>
  <c r="BB1435"/>
  <c r="BP1435" s="1"/>
  <c r="AZ1435"/>
  <c r="BN1435" s="1"/>
  <c r="AX1435"/>
  <c r="BL1435" s="1"/>
  <c r="AV1435"/>
  <c r="BJ1435" s="1"/>
  <c r="AT1435"/>
  <c r="BH1435" s="1"/>
  <c r="BV509"/>
  <c r="AF509"/>
  <c r="AD509"/>
  <c r="BV508"/>
  <c r="AF508"/>
  <c r="AD508"/>
  <c r="BV507"/>
  <c r="AF507"/>
  <c r="AD507"/>
  <c r="BV506"/>
  <c r="AF506"/>
  <c r="AD506"/>
  <c r="BV505"/>
  <c r="AF505"/>
  <c r="AD505"/>
  <c r="BV504"/>
  <c r="AF504"/>
  <c r="AD504"/>
  <c r="BV503"/>
  <c r="AF503"/>
  <c r="AD503"/>
  <c r="BV502"/>
  <c r="AF502"/>
  <c r="AD502"/>
  <c r="BV501"/>
  <c r="AF501"/>
  <c r="AD501"/>
  <c r="BV500"/>
  <c r="AF500"/>
  <c r="AD500"/>
  <c r="BV499"/>
  <c r="AF499"/>
  <c r="AD499"/>
  <c r="BV498"/>
  <c r="AF498"/>
  <c r="AD498"/>
  <c r="BV497"/>
  <c r="AF497"/>
  <c r="AD497"/>
  <c r="BV496"/>
  <c r="AF496"/>
  <c r="AD496"/>
  <c r="BV495"/>
  <c r="AF495"/>
  <c r="AD495"/>
  <c r="BV494"/>
  <c r="AF494"/>
  <c r="AD494"/>
  <c r="BV493"/>
  <c r="AF493"/>
  <c r="AD493"/>
  <c r="BV492"/>
  <c r="AF492"/>
  <c r="AD492"/>
  <c r="BV491"/>
  <c r="AF491"/>
  <c r="AD491"/>
  <c r="BV490"/>
  <c r="AF490"/>
  <c r="AD490"/>
  <c r="BV489"/>
  <c r="AF489"/>
  <c r="AD489"/>
  <c r="BV488"/>
  <c r="AF488"/>
  <c r="AD488"/>
  <c r="BV487"/>
  <c r="AF487"/>
  <c r="AD487"/>
  <c r="BV486"/>
  <c r="AF486"/>
  <c r="AD486"/>
  <c r="BV485"/>
  <c r="AF485"/>
  <c r="AD485"/>
  <c r="BV484"/>
  <c r="AF484"/>
  <c r="AD484"/>
  <c r="BV483"/>
  <c r="AF483"/>
  <c r="AD483"/>
  <c r="BV482"/>
  <c r="AF482"/>
  <c r="AD482"/>
  <c r="BV481"/>
  <c r="AF481"/>
  <c r="AD481"/>
  <c r="BV480"/>
  <c r="AF480"/>
  <c r="AD480"/>
  <c r="BV479"/>
  <c r="AF479"/>
  <c r="AD479"/>
  <c r="BV478"/>
  <c r="AF478"/>
  <c r="AD478"/>
  <c r="BV477"/>
  <c r="AF477"/>
  <c r="AD477"/>
  <c r="BV476"/>
  <c r="AF476"/>
  <c r="AD476"/>
  <c r="BV475"/>
  <c r="AF475"/>
  <c r="AD475"/>
  <c r="BV474"/>
  <c r="AF474"/>
  <c r="AD474"/>
  <c r="BV473"/>
  <c r="AF473"/>
  <c r="AD473"/>
  <c r="BV472"/>
  <c r="AF472"/>
  <c r="AD472"/>
  <c r="BV471"/>
  <c r="AF471"/>
  <c r="AD471"/>
  <c r="BV470"/>
  <c r="AF470"/>
  <c r="AD470"/>
  <c r="BV469"/>
  <c r="AF469"/>
  <c r="AD469"/>
  <c r="BV468"/>
  <c r="AF468"/>
  <c r="AD468"/>
  <c r="BV467"/>
  <c r="AF467"/>
  <c r="AD467"/>
  <c r="BV466"/>
  <c r="AF466"/>
  <c r="AD466"/>
  <c r="BV465"/>
  <c r="AF465"/>
  <c r="AD465"/>
  <c r="BV464"/>
  <c r="AF464"/>
  <c r="AD464"/>
  <c r="BV463"/>
  <c r="AF463"/>
  <c r="AD463"/>
  <c r="BV462"/>
  <c r="AF462"/>
  <c r="AD462"/>
  <c r="BV461"/>
  <c r="AF461"/>
  <c r="AD461"/>
  <c r="BV460"/>
  <c r="AF460"/>
  <c r="AD460"/>
  <c r="BV459"/>
  <c r="AF459"/>
  <c r="AD459"/>
  <c r="BV458"/>
  <c r="AF458"/>
  <c r="AD458"/>
  <c r="BV457"/>
  <c r="AF457"/>
  <c r="AD457"/>
  <c r="BV456"/>
  <c r="AF456"/>
  <c r="AD456"/>
  <c r="BV455"/>
  <c r="AF455"/>
  <c r="AD455"/>
  <c r="BV454"/>
  <c r="AF454"/>
  <c r="AD454"/>
  <c r="BV453"/>
  <c r="AF453"/>
  <c r="AD453"/>
  <c r="BV452"/>
  <c r="AF452"/>
  <c r="AD452"/>
  <c r="BV451"/>
  <c r="AF451"/>
  <c r="AD451"/>
  <c r="BV450"/>
  <c r="AF450"/>
  <c r="AD450"/>
  <c r="BV449"/>
  <c r="AF449"/>
  <c r="AD449"/>
  <c r="BV448"/>
  <c r="AF448"/>
  <c r="AD448"/>
  <c r="BV447"/>
  <c r="AF447"/>
  <c r="AD447"/>
  <c r="BV446"/>
  <c r="AF446"/>
  <c r="AD446"/>
  <c r="BV445"/>
  <c r="AF445"/>
  <c r="AD445"/>
  <c r="BV444"/>
  <c r="AF444"/>
  <c r="AD444"/>
  <c r="BV443"/>
  <c r="AF443"/>
  <c r="AD443"/>
  <c r="BV442"/>
  <c r="AF442"/>
  <c r="AD442"/>
  <c r="BV441"/>
  <c r="AF441"/>
  <c r="AD441"/>
  <c r="BV440"/>
  <c r="AF440"/>
  <c r="AD440"/>
  <c r="BV439"/>
  <c r="AF439"/>
  <c r="AD439"/>
  <c r="BV438"/>
  <c r="AF438"/>
  <c r="AD438"/>
  <c r="BV437"/>
  <c r="AF437"/>
  <c r="AD437"/>
  <c r="BV436"/>
  <c r="AF436"/>
  <c r="AD436"/>
  <c r="BV435"/>
  <c r="AF435"/>
  <c r="AD435"/>
  <c r="BV434"/>
  <c r="AF434"/>
  <c r="AD434"/>
  <c r="BV433"/>
  <c r="AF433"/>
  <c r="AD433"/>
  <c r="BV432"/>
  <c r="AF432"/>
  <c r="AD432"/>
  <c r="BV431"/>
  <c r="AF431"/>
  <c r="AD431"/>
  <c r="BV430"/>
  <c r="AF430"/>
  <c r="AD430"/>
  <c r="BV429"/>
  <c r="AF429"/>
  <c r="AD429"/>
  <c r="BV428"/>
  <c r="AF428"/>
  <c r="AD428"/>
  <c r="BV427"/>
  <c r="AF427"/>
  <c r="AD427"/>
  <c r="BV426"/>
  <c r="AF426"/>
  <c r="AD426"/>
  <c r="BV425"/>
  <c r="AF425"/>
  <c r="AD425"/>
  <c r="BV424"/>
  <c r="AF424"/>
  <c r="AD424"/>
  <c r="BV423"/>
  <c r="AF423"/>
  <c r="AD423"/>
  <c r="BV422"/>
  <c r="AF422"/>
  <c r="AD422"/>
  <c r="BV421"/>
  <c r="AF421"/>
  <c r="AD421"/>
  <c r="BV420"/>
  <c r="AF420"/>
  <c r="AD420"/>
  <c r="BV419"/>
  <c r="AF419"/>
  <c r="AD419"/>
  <c r="BV418"/>
  <c r="AF418"/>
  <c r="AD418"/>
  <c r="BV417"/>
  <c r="AF417"/>
  <c r="AD417"/>
  <c r="BV416"/>
  <c r="AF416"/>
  <c r="AD416"/>
  <c r="BV415"/>
  <c r="AF415"/>
  <c r="AD415"/>
  <c r="BV414"/>
  <c r="AF414"/>
  <c r="AD414"/>
  <c r="BV413"/>
  <c r="AF413"/>
  <c r="AD413"/>
  <c r="BV412"/>
  <c r="AF412"/>
  <c r="AD412"/>
  <c r="BV411"/>
  <c r="AF411"/>
  <c r="AD411"/>
  <c r="BV410"/>
  <c r="AF410"/>
  <c r="AD410"/>
  <c r="BV409"/>
  <c r="AF409"/>
  <c r="AD409"/>
  <c r="BV408"/>
  <c r="AF408"/>
  <c r="AD408"/>
  <c r="BV407"/>
  <c r="AF407"/>
  <c r="AD407"/>
  <c r="BV406"/>
  <c r="AF406"/>
  <c r="AD406"/>
  <c r="BV405"/>
  <c r="AF405"/>
  <c r="AD405"/>
  <c r="BV404"/>
  <c r="AF404"/>
  <c r="AD404"/>
  <c r="BV403"/>
  <c r="AF403"/>
  <c r="AD403"/>
  <c r="BV402"/>
  <c r="AF402"/>
  <c r="AD402"/>
  <c r="BV401"/>
  <c r="AF401"/>
  <c r="AD401"/>
  <c r="BV400"/>
  <c r="AF400"/>
  <c r="AD400"/>
  <c r="BV399"/>
  <c r="AF399"/>
  <c r="AD399"/>
  <c r="BV398"/>
  <c r="AF398"/>
  <c r="AD398"/>
  <c r="BV397"/>
  <c r="AF397"/>
  <c r="AD397"/>
  <c r="BV396"/>
  <c r="AF396"/>
  <c r="AD396"/>
  <c r="BV395"/>
  <c r="AF395"/>
  <c r="AD395"/>
  <c r="BV394"/>
  <c r="AF394"/>
  <c r="AD394"/>
  <c r="BV393"/>
  <c r="AF393"/>
  <c r="AD393"/>
  <c r="BV392"/>
  <c r="AF392"/>
  <c r="AD392"/>
  <c r="BV391"/>
  <c r="AF391"/>
  <c r="AD391"/>
  <c r="BV390"/>
  <c r="AF390"/>
  <c r="AD390"/>
  <c r="BV389"/>
  <c r="AF389"/>
  <c r="AD389"/>
  <c r="BV388"/>
  <c r="AF388"/>
  <c r="AD388"/>
  <c r="BV387"/>
  <c r="AF387"/>
  <c r="AD387"/>
  <c r="BV386"/>
  <c r="AF386"/>
  <c r="AD386"/>
  <c r="BV385"/>
  <c r="AF385"/>
  <c r="AD385"/>
  <c r="BV384"/>
  <c r="AF384"/>
  <c r="AD384"/>
  <c r="BV383"/>
  <c r="AF383"/>
  <c r="AD383"/>
  <c r="BV382"/>
  <c r="AF382"/>
  <c r="AD382"/>
  <c r="BV381"/>
  <c r="AF381"/>
  <c r="AD381"/>
  <c r="BV380"/>
  <c r="AF380"/>
  <c r="AD380"/>
  <c r="BV379"/>
  <c r="AF379"/>
  <c r="AD379"/>
  <c r="BV378"/>
  <c r="AF378"/>
  <c r="AD378"/>
  <c r="BV377"/>
  <c r="AF377"/>
  <c r="AD377"/>
  <c r="BV376"/>
  <c r="AF376"/>
  <c r="AD376"/>
  <c r="BV375"/>
  <c r="AF375"/>
  <c r="AD375"/>
  <c r="BV374"/>
  <c r="AF374"/>
  <c r="AD374"/>
  <c r="BV373"/>
  <c r="AF373"/>
  <c r="AD373"/>
  <c r="BV372"/>
  <c r="AF372"/>
  <c r="AD372"/>
  <c r="BV371"/>
  <c r="AF371"/>
  <c r="AD371"/>
  <c r="BV370"/>
  <c r="AF370"/>
  <c r="AD370"/>
  <c r="BV369"/>
  <c r="AF369"/>
  <c r="AD369"/>
  <c r="BV368"/>
  <c r="AF368"/>
  <c r="AD368"/>
  <c r="BV367"/>
  <c r="AF367"/>
  <c r="AD367"/>
  <c r="BV366"/>
  <c r="AF366"/>
  <c r="AD366"/>
  <c r="BV365"/>
  <c r="AF365"/>
  <c r="AD365"/>
  <c r="BV364"/>
  <c r="AF364"/>
  <c r="AD364"/>
  <c r="BV363"/>
  <c r="AF363"/>
  <c r="AD363"/>
  <c r="BV362"/>
  <c r="AF362"/>
  <c r="AD362"/>
  <c r="BV361"/>
  <c r="AF361"/>
  <c r="AD361"/>
  <c r="BV360"/>
  <c r="AF360"/>
  <c r="AD360"/>
  <c r="BV359"/>
  <c r="AF359"/>
  <c r="AD359"/>
  <c r="BV358"/>
  <c r="AF358"/>
  <c r="AD358"/>
  <c r="BV357"/>
  <c r="AF357"/>
  <c r="AD357"/>
  <c r="BV356"/>
  <c r="AF356"/>
  <c r="AD356"/>
  <c r="BV355"/>
  <c r="AF355"/>
  <c r="AD355"/>
  <c r="BV354"/>
  <c r="AF354"/>
  <c r="AD354"/>
  <c r="BV353"/>
  <c r="AF353"/>
  <c r="AD353"/>
  <c r="BV352"/>
  <c r="AF352"/>
  <c r="AD352"/>
  <c r="BV351"/>
  <c r="AF351"/>
  <c r="AD351"/>
  <c r="BV350"/>
  <c r="AF350"/>
  <c r="AD350"/>
  <c r="BV349"/>
  <c r="AF349"/>
  <c r="AD349"/>
  <c r="BV348"/>
  <c r="AF348"/>
  <c r="AD348"/>
  <c r="BV347"/>
  <c r="AF347"/>
  <c r="AD347"/>
  <c r="BV346"/>
  <c r="AF346"/>
  <c r="AD346"/>
  <c r="BV345"/>
  <c r="AF345"/>
  <c r="AD345"/>
  <c r="BV344"/>
  <c r="AF344"/>
  <c r="AD344"/>
  <c r="BV343"/>
  <c r="AF343"/>
  <c r="AD343"/>
  <c r="BV342"/>
  <c r="AF342"/>
  <c r="AD342"/>
  <c r="BV341"/>
  <c r="AF341"/>
  <c r="AD341"/>
  <c r="BV340"/>
  <c r="AF340"/>
  <c r="AD340"/>
  <c r="BV339"/>
  <c r="AF339"/>
  <c r="AD339"/>
  <c r="BV338"/>
  <c r="AF338"/>
  <c r="AD338"/>
  <c r="BV337"/>
  <c r="AF337"/>
  <c r="AD337"/>
  <c r="BV336"/>
  <c r="AF336"/>
  <c r="AD336"/>
  <c r="BV335"/>
  <c r="AF335"/>
  <c r="AD335"/>
  <c r="BV334"/>
  <c r="AF334"/>
  <c r="AD334"/>
  <c r="BV333"/>
  <c r="AF333"/>
  <c r="AD333"/>
  <c r="BV332"/>
  <c r="AF332"/>
  <c r="AD332"/>
  <c r="BV331"/>
  <c r="AF331"/>
  <c r="AD331"/>
  <c r="BV330"/>
  <c r="AF330"/>
  <c r="AD330"/>
  <c r="BV329"/>
  <c r="AF329"/>
  <c r="AD329"/>
  <c r="BV328"/>
  <c r="AF328"/>
  <c r="AD328"/>
  <c r="BV327"/>
  <c r="AF327"/>
  <c r="AD327"/>
  <c r="BV326"/>
  <c r="AF326"/>
  <c r="AD326"/>
  <c r="BV325"/>
  <c r="AF325"/>
  <c r="AD325"/>
  <c r="BV324"/>
  <c r="AF324"/>
  <c r="AD324"/>
  <c r="BV323"/>
  <c r="AF323"/>
  <c r="AD323"/>
  <c r="BV322"/>
  <c r="AF322"/>
  <c r="AD322"/>
  <c r="BV321"/>
  <c r="AF321"/>
  <c r="AD321"/>
  <c r="BV320"/>
  <c r="AF320"/>
  <c r="AD320"/>
  <c r="BV319"/>
  <c r="AF319"/>
  <c r="AD319"/>
  <c r="BV318"/>
  <c r="AF318"/>
  <c r="AD318"/>
  <c r="BV317"/>
  <c r="AF317"/>
  <c r="AD317"/>
  <c r="BV316"/>
  <c r="AF316"/>
  <c r="AD316"/>
  <c r="BV315"/>
  <c r="AF315"/>
  <c r="AD315"/>
  <c r="BV314"/>
  <c r="AF314"/>
  <c r="AD314"/>
  <c r="BV313"/>
  <c r="AF313"/>
  <c r="AD313"/>
  <c r="BV312"/>
  <c r="AF312"/>
  <c r="AD312"/>
  <c r="BV311"/>
  <c r="AF311"/>
  <c r="AD311"/>
  <c r="BV310"/>
  <c r="AF310"/>
  <c r="AD310"/>
  <c r="BV309"/>
  <c r="AF309"/>
  <c r="AD309"/>
  <c r="BV308"/>
  <c r="AF308"/>
  <c r="AD308"/>
  <c r="BV307"/>
  <c r="AF307"/>
  <c r="AD307"/>
  <c r="BV306"/>
  <c r="AF306"/>
  <c r="AD306"/>
  <c r="BV305"/>
  <c r="AF305"/>
  <c r="AD305"/>
  <c r="BV304"/>
  <c r="AF304"/>
  <c r="AD304"/>
  <c r="BV303"/>
  <c r="AF303"/>
  <c r="AD303"/>
  <c r="BV302"/>
  <c r="AF302"/>
  <c r="AD302"/>
  <c r="BV301"/>
  <c r="AF301"/>
  <c r="AD301"/>
  <c r="BV300"/>
  <c r="AF300"/>
  <c r="AD300"/>
  <c r="BV299"/>
  <c r="AF299"/>
  <c r="AD299"/>
  <c r="BV298"/>
  <c r="AF298"/>
  <c r="AD298"/>
  <c r="BV297"/>
  <c r="AF297"/>
  <c r="AD297"/>
  <c r="BV296"/>
  <c r="AF296"/>
  <c r="AD296"/>
  <c r="BV295"/>
  <c r="AF295"/>
  <c r="AD295"/>
  <c r="BV294"/>
  <c r="AF294"/>
  <c r="AD294"/>
  <c r="BV293"/>
  <c r="AF293"/>
  <c r="AD293"/>
  <c r="BV292"/>
  <c r="AF292"/>
  <c r="AD292"/>
  <c r="BV291"/>
  <c r="AF291"/>
  <c r="AD291"/>
  <c r="BV290"/>
  <c r="AF290"/>
  <c r="AD290"/>
  <c r="BV289"/>
  <c r="AF289"/>
  <c r="AD289"/>
  <c r="BV288"/>
  <c r="AF288"/>
  <c r="AD288"/>
  <c r="BV287"/>
  <c r="AF287"/>
  <c r="AD287"/>
  <c r="BV286"/>
  <c r="AF286"/>
  <c r="AD286"/>
  <c r="BV285"/>
  <c r="AF285"/>
  <c r="AD285"/>
  <c r="BV284"/>
  <c r="AF284"/>
  <c r="AD284"/>
  <c r="BV283"/>
  <c r="AF283"/>
  <c r="AD283"/>
  <c r="BV282"/>
  <c r="AF282"/>
  <c r="AD282"/>
  <c r="BV281"/>
  <c r="AF281"/>
  <c r="AD281"/>
  <c r="BV280"/>
  <c r="AF280"/>
  <c r="AD280"/>
  <c r="BV279"/>
  <c r="AF279"/>
  <c r="AD279"/>
  <c r="BV278"/>
  <c r="AF278"/>
  <c r="AD278"/>
  <c r="BV277"/>
  <c r="AF277"/>
  <c r="AD277"/>
  <c r="BV276"/>
  <c r="AF276"/>
  <c r="AD276"/>
  <c r="BV275"/>
  <c r="AF275"/>
  <c r="AD275"/>
  <c r="BV274"/>
  <c r="AF274"/>
  <c r="AD274"/>
  <c r="BV273"/>
  <c r="AF273"/>
  <c r="AD273"/>
  <c r="BV272"/>
  <c r="AF272"/>
  <c r="AD272"/>
  <c r="BV271"/>
  <c r="AF271"/>
  <c r="AD271"/>
  <c r="BV270"/>
  <c r="AF270"/>
  <c r="AD270"/>
  <c r="BV269"/>
  <c r="AF269"/>
  <c r="AD269"/>
  <c r="BV268"/>
  <c r="AF268"/>
  <c r="AD268"/>
  <c r="BV267"/>
  <c r="AF267"/>
  <c r="AD267"/>
  <c r="BV266"/>
  <c r="AF266"/>
  <c r="AD266"/>
  <c r="BV265"/>
  <c r="AF265"/>
  <c r="AD265"/>
  <c r="BV264"/>
  <c r="AF264"/>
  <c r="AD264"/>
  <c r="BV263"/>
  <c r="AF263"/>
  <c r="AD263"/>
  <c r="BV262"/>
  <c r="AF262"/>
  <c r="AD262"/>
  <c r="BV261"/>
  <c r="AF261"/>
  <c r="AD261"/>
  <c r="BV260"/>
  <c r="AF260"/>
  <c r="AD260"/>
  <c r="BV259"/>
  <c r="AF259"/>
  <c r="AD259"/>
  <c r="BV258"/>
  <c r="AF258"/>
  <c r="AD258"/>
  <c r="BV257"/>
  <c r="AF257"/>
  <c r="AD257"/>
  <c r="BV256"/>
  <c r="AF256"/>
  <c r="AD256"/>
  <c r="BV255"/>
  <c r="AF255"/>
  <c r="AD255"/>
  <c r="BV254"/>
  <c r="AF254"/>
  <c r="AD254"/>
  <c r="BV253"/>
  <c r="AF253"/>
  <c r="AD253"/>
  <c r="BV252"/>
  <c r="AF252"/>
  <c r="AD252"/>
  <c r="BV251"/>
  <c r="AF251"/>
  <c r="AD251"/>
  <c r="BV250"/>
  <c r="AF250"/>
  <c r="AD250"/>
  <c r="BV249"/>
  <c r="AF249"/>
  <c r="AD249"/>
  <c r="BV248"/>
  <c r="AF248"/>
  <c r="AD248"/>
  <c r="BV247"/>
  <c r="AF247"/>
  <c r="AD247"/>
  <c r="BV246"/>
  <c r="AF246"/>
  <c r="AD246"/>
  <c r="BV245"/>
  <c r="AF245"/>
  <c r="AD245"/>
  <c r="BV244"/>
  <c r="AF244"/>
  <c r="AD244"/>
  <c r="BV243"/>
  <c r="AF243"/>
  <c r="AD243"/>
  <c r="BV242"/>
  <c r="AF242"/>
  <c r="AD242"/>
  <c r="BV241"/>
  <c r="AF241"/>
  <c r="AD241"/>
  <c r="BV240"/>
  <c r="AF240"/>
  <c r="AD240"/>
  <c r="BV239"/>
  <c r="AF239"/>
  <c r="AD239"/>
  <c r="BV238"/>
  <c r="AF238"/>
  <c r="AD238"/>
  <c r="BV237"/>
  <c r="AF237"/>
  <c r="AD237"/>
  <c r="BV236"/>
  <c r="AF236"/>
  <c r="AD236"/>
  <c r="BV235"/>
  <c r="AF235"/>
  <c r="AD235"/>
  <c r="BV234"/>
  <c r="AF234"/>
  <c r="AD234"/>
  <c r="BV233"/>
  <c r="AF233"/>
  <c r="AD233"/>
  <c r="BV232"/>
  <c r="AF232"/>
  <c r="AD232"/>
  <c r="BV231"/>
  <c r="AF231"/>
  <c r="AD231"/>
  <c r="BV230"/>
  <c r="AF230"/>
  <c r="AD230"/>
  <c r="BV229"/>
  <c r="AF229"/>
  <c r="AD229"/>
  <c r="BV228"/>
  <c r="AF228"/>
  <c r="AD228"/>
  <c r="BV227"/>
  <c r="AF227"/>
  <c r="AD227"/>
  <c r="BV226"/>
  <c r="AF226"/>
  <c r="AD226"/>
  <c r="BV225"/>
  <c r="AF225"/>
  <c r="AD225"/>
  <c r="BV224"/>
  <c r="AF224"/>
  <c r="AD224"/>
  <c r="BV223"/>
  <c r="AF223"/>
  <c r="AD223"/>
  <c r="BV222"/>
  <c r="AF222"/>
  <c r="AD222"/>
  <c r="BV221"/>
  <c r="AF221"/>
  <c r="AD221"/>
  <c r="BV220"/>
  <c r="AF220"/>
  <c r="AD220"/>
  <c r="BV219"/>
  <c r="AF219"/>
  <c r="AD219"/>
  <c r="BV218"/>
  <c r="AF218"/>
  <c r="AD218"/>
  <c r="BV217"/>
  <c r="AF217"/>
  <c r="AD217"/>
  <c r="BV216"/>
  <c r="AF216"/>
  <c r="AD216"/>
  <c r="BV215"/>
  <c r="AF215"/>
  <c r="AD215"/>
  <c r="BV214"/>
  <c r="AF214"/>
  <c r="AD214"/>
  <c r="BV213"/>
  <c r="AF213"/>
  <c r="AD213"/>
  <c r="BV212"/>
  <c r="AF212"/>
  <c r="AD212"/>
  <c r="BV211"/>
  <c r="AF211"/>
  <c r="AD211"/>
  <c r="BV210"/>
  <c r="AF210"/>
  <c r="AD210"/>
  <c r="BV209"/>
  <c r="AF209"/>
  <c r="AD209"/>
  <c r="BV208"/>
  <c r="AF208"/>
  <c r="AD208"/>
  <c r="BV207"/>
  <c r="AF207"/>
  <c r="AD207"/>
  <c r="BV206"/>
  <c r="AF206"/>
  <c r="AD206"/>
  <c r="BV205"/>
  <c r="AF205"/>
  <c r="AD205"/>
  <c r="BV204"/>
  <c r="AF204"/>
  <c r="AD204"/>
  <c r="BV203"/>
  <c r="AF203"/>
  <c r="AD203"/>
  <c r="BV202"/>
  <c r="AF202"/>
  <c r="AD202"/>
  <c r="BV201"/>
  <c r="AF201"/>
  <c r="AD201"/>
  <c r="BV200"/>
  <c r="AF200"/>
  <c r="AD200"/>
  <c r="BV199"/>
  <c r="AF199"/>
  <c r="AD199"/>
  <c r="BV198"/>
  <c r="AF198"/>
  <c r="AD198"/>
  <c r="BV197"/>
  <c r="AF197"/>
  <c r="AD197"/>
  <c r="BV196"/>
  <c r="AF196"/>
  <c r="AD196"/>
  <c r="BV195"/>
  <c r="AF195"/>
  <c r="AD195"/>
  <c r="BV194"/>
  <c r="AF194"/>
  <c r="AD194"/>
  <c r="BV193"/>
  <c r="AF193"/>
  <c r="AD193"/>
  <c r="BV192"/>
  <c r="AF192"/>
  <c r="AD192"/>
  <c r="BV191"/>
  <c r="AF191"/>
  <c r="AD191"/>
  <c r="BV190"/>
  <c r="AF190"/>
  <c r="AD190"/>
  <c r="BV189"/>
  <c r="AF189"/>
  <c r="AD189"/>
  <c r="BV188"/>
  <c r="AF188"/>
  <c r="AD188"/>
  <c r="BV187"/>
  <c r="AF187"/>
  <c r="AD187"/>
  <c r="BV186"/>
  <c r="AF186"/>
  <c r="AD186"/>
  <c r="BV185"/>
  <c r="AF185"/>
  <c r="AD185"/>
  <c r="BV184"/>
  <c r="AF184"/>
  <c r="AD184"/>
  <c r="BV183"/>
  <c r="AF183"/>
  <c r="AD183"/>
  <c r="BV182"/>
  <c r="AF182"/>
  <c r="AD182"/>
  <c r="BV181"/>
  <c r="AF181"/>
  <c r="AD181"/>
  <c r="BV180"/>
  <c r="AF180"/>
  <c r="AD180"/>
  <c r="BV179"/>
  <c r="AF179"/>
  <c r="AD179"/>
  <c r="BV178"/>
  <c r="AF178"/>
  <c r="AD178"/>
  <c r="BV177"/>
  <c r="AF177"/>
  <c r="AD177"/>
  <c r="BV176"/>
  <c r="AF176"/>
  <c r="AD176"/>
  <c r="BV175"/>
  <c r="AF175"/>
  <c r="AD175"/>
  <c r="BV174"/>
  <c r="AF174"/>
  <c r="AD174"/>
  <c r="BV173"/>
  <c r="AF173"/>
  <c r="AD173"/>
  <c r="BV172"/>
  <c r="AF172"/>
  <c r="AD172"/>
  <c r="BV171"/>
  <c r="AF171"/>
  <c r="AD171"/>
  <c r="BV170"/>
  <c r="AF170"/>
  <c r="AD170"/>
  <c r="BV169"/>
  <c r="AF169"/>
  <c r="AD169"/>
  <c r="BV168"/>
  <c r="AF168"/>
  <c r="AD168"/>
  <c r="BV167"/>
  <c r="AF167"/>
  <c r="AD167"/>
  <c r="BV166"/>
  <c r="AF166"/>
  <c r="AD166"/>
  <c r="BV165"/>
  <c r="AF165"/>
  <c r="AD165"/>
  <c r="BV164"/>
  <c r="AF164"/>
  <c r="AD164"/>
  <c r="BV163"/>
  <c r="AF163"/>
  <c r="AD163"/>
  <c r="BV162"/>
  <c r="AF162"/>
  <c r="AD162"/>
  <c r="BV161"/>
  <c r="AF161"/>
  <c r="AD161"/>
  <c r="BV160"/>
  <c r="AF160"/>
  <c r="AD160"/>
  <c r="BV159"/>
  <c r="AF159"/>
  <c r="AD159"/>
  <c r="BV158"/>
  <c r="AF158"/>
  <c r="AD158"/>
  <c r="BV157"/>
  <c r="AF157"/>
  <c r="AD157"/>
  <c r="BV156"/>
  <c r="AF156"/>
  <c r="AD156"/>
  <c r="BV155"/>
  <c r="AF155"/>
  <c r="AD155"/>
  <c r="BV154"/>
  <c r="AF154"/>
  <c r="AD154"/>
  <c r="BV153"/>
  <c r="AF153"/>
  <c r="AD153"/>
  <c r="BV152"/>
  <c r="AF152"/>
  <c r="AD152"/>
  <c r="BV151"/>
  <c r="AF151"/>
  <c r="AD151"/>
  <c r="BV150"/>
  <c r="AF150"/>
  <c r="AD150"/>
  <c r="BV149"/>
  <c r="AF149"/>
  <c r="AD149"/>
  <c r="BV148"/>
  <c r="AF148"/>
  <c r="AD148"/>
  <c r="BV147"/>
  <c r="AF147"/>
  <c r="AD147"/>
  <c r="BV146"/>
  <c r="AF146"/>
  <c r="AD146"/>
  <c r="BV145"/>
  <c r="AF145"/>
  <c r="AD145"/>
  <c r="BV144"/>
  <c r="AF144"/>
  <c r="AD144"/>
  <c r="BV143"/>
  <c r="AF143"/>
  <c r="AD143"/>
  <c r="BV142"/>
  <c r="AF142"/>
  <c r="AD142"/>
  <c r="BV141"/>
  <c r="AF141"/>
  <c r="AD141"/>
  <c r="BV140"/>
  <c r="AF140"/>
  <c r="AD140"/>
  <c r="BV139"/>
  <c r="AF139"/>
  <c r="AD139"/>
  <c r="BV138"/>
  <c r="AF138"/>
  <c r="AD138"/>
  <c r="BV137"/>
  <c r="AF137"/>
  <c r="AD137"/>
  <c r="BV136"/>
  <c r="AF136"/>
  <c r="AD136"/>
  <c r="BV135"/>
  <c r="AF135"/>
  <c r="AD135"/>
  <c r="BV134"/>
  <c r="AF134"/>
  <c r="AD134"/>
  <c r="BV133"/>
  <c r="AF133"/>
  <c r="AD133"/>
  <c r="BV132"/>
  <c r="AF132"/>
  <c r="AD132"/>
  <c r="BV131"/>
  <c r="AF131"/>
  <c r="AD131"/>
  <c r="BV130"/>
  <c r="AF130"/>
  <c r="AD130"/>
  <c r="BV129"/>
  <c r="AF129"/>
  <c r="AD129"/>
  <c r="BV128"/>
  <c r="AF128"/>
  <c r="AD128"/>
  <c r="BV127"/>
  <c r="AF127"/>
  <c r="AD127"/>
  <c r="BV126"/>
  <c r="AF126"/>
  <c r="AD126"/>
  <c r="BV125"/>
  <c r="AF125"/>
  <c r="AD125"/>
  <c r="BV124"/>
  <c r="AF124"/>
  <c r="AD124"/>
  <c r="BV123"/>
  <c r="AF123"/>
  <c r="AD123"/>
  <c r="BV122"/>
  <c r="AF122"/>
  <c r="AD122"/>
  <c r="BV121"/>
  <c r="AF121"/>
  <c r="AD121"/>
  <c r="BV120"/>
  <c r="AF120"/>
  <c r="AD120"/>
  <c r="BV119"/>
  <c r="AF119"/>
  <c r="AD119"/>
  <c r="BV118"/>
  <c r="AF118"/>
  <c r="AD118"/>
  <c r="BV117"/>
  <c r="AF117"/>
  <c r="AD117"/>
  <c r="BV116"/>
  <c r="AF116"/>
  <c r="AD116"/>
  <c r="BV115"/>
  <c r="AF115"/>
  <c r="AD115"/>
  <c r="BV114"/>
  <c r="AF114"/>
  <c r="AD114"/>
  <c r="BV113"/>
  <c r="AF113"/>
  <c r="AD113"/>
  <c r="BV112"/>
  <c r="AF112"/>
  <c r="AD112"/>
  <c r="BV111"/>
  <c r="AF111"/>
  <c r="AD111"/>
  <c r="BV110"/>
  <c r="AF110"/>
  <c r="AD110"/>
  <c r="BV109"/>
  <c r="AF109"/>
  <c r="AD109"/>
  <c r="BV108"/>
  <c r="AF108"/>
  <c r="AD108"/>
  <c r="BV107"/>
  <c r="AF107"/>
  <c r="AD107"/>
  <c r="BV106"/>
  <c r="AF106"/>
  <c r="AD106"/>
  <c r="BV105"/>
  <c r="AF105"/>
  <c r="AD105"/>
  <c r="BV104"/>
  <c r="AF104"/>
  <c r="AD104"/>
  <c r="BV103"/>
  <c r="AF103"/>
  <c r="AD103"/>
  <c r="BV102"/>
  <c r="AF102"/>
  <c r="AD102"/>
  <c r="BV101"/>
  <c r="AF101"/>
  <c r="AD101"/>
  <c r="BV100"/>
  <c r="AF100"/>
  <c r="AD100"/>
  <c r="BV99"/>
  <c r="AF99"/>
  <c r="AD99"/>
  <c r="BV98"/>
  <c r="AF98"/>
  <c r="AD98"/>
  <c r="BV97"/>
  <c r="AF97"/>
  <c r="AD97"/>
  <c r="BV96"/>
  <c r="AF96"/>
  <c r="AD96"/>
  <c r="BV95"/>
  <c r="AF95"/>
  <c r="AD95"/>
  <c r="BV94"/>
  <c r="AF94"/>
  <c r="AD94"/>
  <c r="BV93"/>
  <c r="AF93"/>
  <c r="AD93"/>
  <c r="BV92"/>
  <c r="AF92"/>
  <c r="AD92"/>
  <c r="BV91"/>
  <c r="AF91"/>
  <c r="AD91"/>
  <c r="BV90"/>
  <c r="AF90"/>
  <c r="AD90"/>
  <c r="BV89"/>
  <c r="AF89"/>
  <c r="AD89"/>
  <c r="BV88"/>
  <c r="AF88"/>
  <c r="AD88"/>
  <c r="BV87"/>
  <c r="AF87"/>
  <c r="AD87"/>
  <c r="BV86"/>
  <c r="AF86"/>
  <c r="AD86"/>
  <c r="BV85"/>
  <c r="AF85"/>
  <c r="AD85"/>
  <c r="BV84"/>
  <c r="AF84"/>
  <c r="AD84"/>
  <c r="BV83"/>
  <c r="AF83"/>
  <c r="AD83"/>
  <c r="BV82"/>
  <c r="AF82"/>
  <c r="AD82"/>
  <c r="BV81"/>
  <c r="AF81"/>
  <c r="AD81"/>
  <c r="BV80"/>
  <c r="AF80"/>
  <c r="AD80"/>
  <c r="BV79"/>
  <c r="AF79"/>
  <c r="AD79"/>
  <c r="BV78"/>
  <c r="AF78"/>
  <c r="AD78"/>
  <c r="BV77"/>
  <c r="AF77"/>
  <c r="AD77"/>
  <c r="BV76"/>
  <c r="AF76"/>
  <c r="AD76"/>
  <c r="BV75"/>
  <c r="AF75"/>
  <c r="AD75"/>
  <c r="BV74"/>
  <c r="AF74"/>
  <c r="AD74"/>
  <c r="BV73"/>
  <c r="AF73"/>
  <c r="AD73"/>
  <c r="BV72"/>
  <c r="AF72"/>
  <c r="AD72"/>
  <c r="BV71"/>
  <c r="AF71"/>
  <c r="AD71"/>
  <c r="BV70"/>
  <c r="AF70"/>
  <c r="AD70"/>
  <c r="BV69"/>
  <c r="AF69"/>
  <c r="AD69"/>
  <c r="BV68"/>
  <c r="AF68"/>
  <c r="AD68"/>
  <c r="BV67"/>
  <c r="AF67"/>
  <c r="AD67"/>
  <c r="BV66"/>
  <c r="AF66"/>
  <c r="AD66"/>
  <c r="BV65"/>
  <c r="AF65"/>
  <c r="AD65"/>
  <c r="BV64"/>
  <c r="AF64"/>
  <c r="AD64"/>
  <c r="BV63"/>
  <c r="AF63"/>
  <c r="AD63"/>
  <c r="BV62"/>
  <c r="AF62"/>
  <c r="AD62"/>
  <c r="BV61"/>
  <c r="AF61"/>
  <c r="AD61"/>
  <c r="BV60"/>
  <c r="AF60"/>
  <c r="AD60"/>
  <c r="BV59"/>
  <c r="AF59"/>
  <c r="AD59"/>
  <c r="BV58"/>
  <c r="AF58"/>
  <c r="AD58"/>
  <c r="BV57"/>
  <c r="AF57"/>
  <c r="AD57"/>
  <c r="BV56"/>
  <c r="AF56"/>
  <c r="AD56"/>
  <c r="BV55"/>
  <c r="AF55"/>
  <c r="AD55"/>
  <c r="BV54"/>
  <c r="AF54"/>
  <c r="AD54"/>
  <c r="BV53"/>
  <c r="AF53"/>
  <c r="AD53"/>
  <c r="BV52"/>
  <c r="AF52"/>
  <c r="AD52"/>
  <c r="BV51"/>
  <c r="AF51"/>
  <c r="AD51"/>
  <c r="BV50"/>
  <c r="AF50"/>
  <c r="AD50"/>
  <c r="BV49"/>
  <c r="AF49"/>
  <c r="AD49"/>
  <c r="BV48"/>
  <c r="AF48"/>
  <c r="AD48"/>
  <c r="BV47"/>
  <c r="AF47"/>
  <c r="AD47"/>
  <c r="BV46"/>
  <c r="AF46"/>
  <c r="AD46"/>
  <c r="BV45"/>
  <c r="AF45"/>
  <c r="AD45"/>
  <c r="BV44"/>
  <c r="AF44"/>
  <c r="AD44"/>
  <c r="BV43"/>
  <c r="AF43"/>
  <c r="AD43"/>
  <c r="BV42"/>
  <c r="AF42"/>
  <c r="AD42"/>
  <c r="BV41"/>
  <c r="AF41"/>
  <c r="AD41"/>
  <c r="BV40"/>
  <c r="AF40"/>
  <c r="AD40"/>
  <c r="BV39"/>
  <c r="AF39"/>
  <c r="AD39"/>
  <c r="BV38"/>
  <c r="AF38"/>
  <c r="AD38"/>
  <c r="BV37"/>
  <c r="AF37"/>
  <c r="AD37"/>
  <c r="BV36"/>
  <c r="AF36"/>
  <c r="AD36"/>
  <c r="BV35"/>
  <c r="AF35"/>
  <c r="AD35"/>
  <c r="BV34"/>
  <c r="AF34"/>
  <c r="AD34"/>
  <c r="BV33"/>
  <c r="AF33"/>
  <c r="AD33"/>
  <c r="BV32"/>
  <c r="AF32"/>
  <c r="AD32"/>
  <c r="BV31"/>
  <c r="AF31"/>
  <c r="AD31"/>
  <c r="BV30"/>
  <c r="AF30"/>
  <c r="AD30"/>
  <c r="BV29"/>
  <c r="AF29"/>
  <c r="AD29"/>
  <c r="BV28"/>
  <c r="AF28"/>
  <c r="AD28"/>
  <c r="BV27"/>
  <c r="AF27"/>
  <c r="AD27"/>
  <c r="BV26"/>
  <c r="AF26"/>
  <c r="AD26"/>
  <c r="BV25"/>
  <c r="AF25"/>
  <c r="AD25"/>
  <c r="BV24"/>
  <c r="AF24"/>
  <c r="AD24"/>
  <c r="BV23"/>
  <c r="AF23"/>
  <c r="AD23"/>
  <c r="BV22"/>
  <c r="AF22"/>
  <c r="AD22"/>
  <c r="BV21"/>
  <c r="AF21"/>
  <c r="AD21"/>
  <c r="BV20"/>
  <c r="AF20"/>
  <c r="AD20"/>
  <c r="BV19"/>
  <c r="AF19"/>
  <c r="AD19"/>
  <c r="BV18"/>
  <c r="AF18"/>
  <c r="AD18"/>
  <c r="BV17"/>
  <c r="AF17"/>
  <c r="AD17"/>
  <c r="BV16"/>
  <c r="AF16"/>
  <c r="AD16"/>
  <c r="BV15"/>
  <c r="AF15"/>
  <c r="AD15"/>
  <c r="BV14"/>
  <c r="AF14"/>
  <c r="AD14"/>
  <c r="BV13"/>
  <c r="AF13"/>
  <c r="AD13"/>
  <c r="BV12"/>
  <c r="AF12"/>
  <c r="AD12"/>
  <c r="BV11"/>
  <c r="AF11"/>
  <c r="AD11"/>
  <c r="BV10"/>
  <c r="AF10"/>
  <c r="AD10"/>
  <c r="BV9"/>
  <c r="AF9"/>
  <c r="AD9"/>
  <c r="BV8"/>
  <c r="AF8"/>
  <c r="AD8"/>
  <c r="BV7"/>
  <c r="AF7"/>
  <c r="AD7"/>
  <c r="BD7" l="1"/>
  <c r="BR7" s="1"/>
  <c r="AT7"/>
  <c r="BE7"/>
  <c r="BS7" s="1"/>
  <c r="BC7"/>
  <c r="BQ7" s="1"/>
  <c r="BA7"/>
  <c r="BO7" s="1"/>
  <c r="AY7"/>
  <c r="BM7" s="1"/>
  <c r="AW7"/>
  <c r="BK7" s="1"/>
  <c r="AU7"/>
  <c r="BI7" s="1"/>
  <c r="BF7"/>
  <c r="BT7" s="1"/>
  <c r="BB7"/>
  <c r="BP7" s="1"/>
  <c r="AZ7"/>
  <c r="BN7" s="1"/>
  <c r="AX7"/>
  <c r="BL7" s="1"/>
  <c r="AV7"/>
  <c r="BJ7" s="1"/>
  <c r="BE8"/>
  <c r="BS8" s="1"/>
  <c r="BC8"/>
  <c r="BQ8" s="1"/>
  <c r="AW8"/>
  <c r="BK8" s="1"/>
  <c r="BF8"/>
  <c r="BT8" s="1"/>
  <c r="BD8"/>
  <c r="BR8" s="1"/>
  <c r="BB8"/>
  <c r="BP8" s="1"/>
  <c r="AZ8"/>
  <c r="BN8" s="1"/>
  <c r="AX8"/>
  <c r="BL8" s="1"/>
  <c r="AV8"/>
  <c r="BJ8" s="1"/>
  <c r="AT8"/>
  <c r="BH8" s="1"/>
  <c r="BA8"/>
  <c r="BO8" s="1"/>
  <c r="AY8"/>
  <c r="BM8" s="1"/>
  <c r="AU8"/>
  <c r="BI8" s="1"/>
  <c r="BF9"/>
  <c r="BT9" s="1"/>
  <c r="BD9"/>
  <c r="BR9" s="1"/>
  <c r="BB9"/>
  <c r="BP9" s="1"/>
  <c r="AZ9"/>
  <c r="BN9" s="1"/>
  <c r="AX9"/>
  <c r="BL9" s="1"/>
  <c r="AV9"/>
  <c r="BJ9" s="1"/>
  <c r="AT9"/>
  <c r="BH9" s="1"/>
  <c r="BE9"/>
  <c r="BS9" s="1"/>
  <c r="BC9"/>
  <c r="BQ9" s="1"/>
  <c r="BA9"/>
  <c r="BO9" s="1"/>
  <c r="AY9"/>
  <c r="BM9" s="1"/>
  <c r="AW9"/>
  <c r="BK9" s="1"/>
  <c r="AU9"/>
  <c r="BI9" s="1"/>
  <c r="BE10"/>
  <c r="BS10" s="1"/>
  <c r="BC10"/>
  <c r="BQ10" s="1"/>
  <c r="BA10"/>
  <c r="BO10" s="1"/>
  <c r="AY10"/>
  <c r="BM10" s="1"/>
  <c r="AW10"/>
  <c r="BK10" s="1"/>
  <c r="AU10"/>
  <c r="BI10" s="1"/>
  <c r="BF10"/>
  <c r="BT10" s="1"/>
  <c r="BD10"/>
  <c r="BR10" s="1"/>
  <c r="BB10"/>
  <c r="BP10" s="1"/>
  <c r="AZ10"/>
  <c r="BN10" s="1"/>
  <c r="AX10"/>
  <c r="BL10" s="1"/>
  <c r="AV10"/>
  <c r="BJ10" s="1"/>
  <c r="AT10"/>
  <c r="BH10" s="1"/>
  <c r="BF11"/>
  <c r="BT11" s="1"/>
  <c r="BD11"/>
  <c r="BR11" s="1"/>
  <c r="BB11"/>
  <c r="BP11" s="1"/>
  <c r="AZ11"/>
  <c r="BN11" s="1"/>
  <c r="AX11"/>
  <c r="BL11" s="1"/>
  <c r="AV11"/>
  <c r="BJ11" s="1"/>
  <c r="AT11"/>
  <c r="BH11" s="1"/>
  <c r="BE11"/>
  <c r="BS11" s="1"/>
  <c r="BC11"/>
  <c r="BQ11" s="1"/>
  <c r="BA11"/>
  <c r="BO11" s="1"/>
  <c r="AY11"/>
  <c r="BM11" s="1"/>
  <c r="AW11"/>
  <c r="BK11" s="1"/>
  <c r="AU11"/>
  <c r="BI11" s="1"/>
  <c r="BE12"/>
  <c r="BS12" s="1"/>
  <c r="BC12"/>
  <c r="BQ12" s="1"/>
  <c r="BA12"/>
  <c r="BO12" s="1"/>
  <c r="AY12"/>
  <c r="BM12" s="1"/>
  <c r="AW12"/>
  <c r="BK12" s="1"/>
  <c r="AU12"/>
  <c r="BI12" s="1"/>
  <c r="BF12"/>
  <c r="BT12" s="1"/>
  <c r="BD12"/>
  <c r="BR12" s="1"/>
  <c r="BB12"/>
  <c r="BP12" s="1"/>
  <c r="AZ12"/>
  <c r="BN12" s="1"/>
  <c r="AX12"/>
  <c r="BL12" s="1"/>
  <c r="AV12"/>
  <c r="BJ12" s="1"/>
  <c r="AT12"/>
  <c r="BH12" s="1"/>
  <c r="BF13"/>
  <c r="BT13" s="1"/>
  <c r="BD13"/>
  <c r="BR13" s="1"/>
  <c r="BB13"/>
  <c r="BP13" s="1"/>
  <c r="AZ13"/>
  <c r="BN13" s="1"/>
  <c r="AX13"/>
  <c r="BL13" s="1"/>
  <c r="AV13"/>
  <c r="BJ13" s="1"/>
  <c r="AT13"/>
  <c r="BH13" s="1"/>
  <c r="BE13"/>
  <c r="BS13" s="1"/>
  <c r="BC13"/>
  <c r="BQ13" s="1"/>
  <c r="BA13"/>
  <c r="BO13" s="1"/>
  <c r="AY13"/>
  <c r="BM13" s="1"/>
  <c r="AW13"/>
  <c r="BK13" s="1"/>
  <c r="AU13"/>
  <c r="BI13" s="1"/>
  <c r="BE14"/>
  <c r="BS14" s="1"/>
  <c r="BC14"/>
  <c r="BQ14" s="1"/>
  <c r="BA14"/>
  <c r="BO14" s="1"/>
  <c r="AY14"/>
  <c r="BM14" s="1"/>
  <c r="AW14"/>
  <c r="BK14" s="1"/>
  <c r="AU14"/>
  <c r="BI14" s="1"/>
  <c r="BF14"/>
  <c r="BT14" s="1"/>
  <c r="BD14"/>
  <c r="BR14" s="1"/>
  <c r="BB14"/>
  <c r="BP14" s="1"/>
  <c r="AZ14"/>
  <c r="BN14" s="1"/>
  <c r="AX14"/>
  <c r="BL14" s="1"/>
  <c r="AV14"/>
  <c r="BJ14" s="1"/>
  <c r="AT14"/>
  <c r="BH14" s="1"/>
  <c r="BF15"/>
  <c r="BT15" s="1"/>
  <c r="BD15"/>
  <c r="BR15" s="1"/>
  <c r="BB15"/>
  <c r="BP15" s="1"/>
  <c r="AZ15"/>
  <c r="BN15" s="1"/>
  <c r="AX15"/>
  <c r="BL15" s="1"/>
  <c r="AV15"/>
  <c r="BJ15" s="1"/>
  <c r="AT15"/>
  <c r="BH15" s="1"/>
  <c r="BE15"/>
  <c r="BS15" s="1"/>
  <c r="BC15"/>
  <c r="BQ15" s="1"/>
  <c r="BA15"/>
  <c r="BO15" s="1"/>
  <c r="AY15"/>
  <c r="BM15" s="1"/>
  <c r="AW15"/>
  <c r="BK15" s="1"/>
  <c r="AU15"/>
  <c r="BI15" s="1"/>
  <c r="BE16"/>
  <c r="BS16" s="1"/>
  <c r="BC16"/>
  <c r="BQ16" s="1"/>
  <c r="BA16"/>
  <c r="BO16" s="1"/>
  <c r="AY16"/>
  <c r="BM16" s="1"/>
  <c r="AW16"/>
  <c r="BK16" s="1"/>
  <c r="AU16"/>
  <c r="BI16" s="1"/>
  <c r="BF16"/>
  <c r="BT16" s="1"/>
  <c r="BD16"/>
  <c r="BR16" s="1"/>
  <c r="BB16"/>
  <c r="BP16" s="1"/>
  <c r="AZ16"/>
  <c r="BN16" s="1"/>
  <c r="AX16"/>
  <c r="BL16" s="1"/>
  <c r="AV16"/>
  <c r="BJ16" s="1"/>
  <c r="AT16"/>
  <c r="BH16" s="1"/>
  <c r="BF17"/>
  <c r="BT17" s="1"/>
  <c r="BD17"/>
  <c r="BR17" s="1"/>
  <c r="BB17"/>
  <c r="BP17" s="1"/>
  <c r="AZ17"/>
  <c r="BN17" s="1"/>
  <c r="AX17"/>
  <c r="BL17" s="1"/>
  <c r="AV17"/>
  <c r="BJ17" s="1"/>
  <c r="AT17"/>
  <c r="BH17" s="1"/>
  <c r="BE17"/>
  <c r="BS17" s="1"/>
  <c r="BC17"/>
  <c r="BQ17" s="1"/>
  <c r="BA17"/>
  <c r="BO17" s="1"/>
  <c r="AY17"/>
  <c r="BM17" s="1"/>
  <c r="AW17"/>
  <c r="BK17" s="1"/>
  <c r="AU17"/>
  <c r="BI17" s="1"/>
  <c r="BE18"/>
  <c r="BS18" s="1"/>
  <c r="BC18"/>
  <c r="BQ18" s="1"/>
  <c r="BA18"/>
  <c r="BO18" s="1"/>
  <c r="AY18"/>
  <c r="BM18" s="1"/>
  <c r="AW18"/>
  <c r="BK18" s="1"/>
  <c r="AU18"/>
  <c r="BI18" s="1"/>
  <c r="BF18"/>
  <c r="BT18" s="1"/>
  <c r="BD18"/>
  <c r="BR18" s="1"/>
  <c r="BB18"/>
  <c r="BP18" s="1"/>
  <c r="AZ18"/>
  <c r="BN18" s="1"/>
  <c r="AX18"/>
  <c r="BL18" s="1"/>
  <c r="AV18"/>
  <c r="BJ18" s="1"/>
  <c r="AT18"/>
  <c r="BH18" s="1"/>
  <c r="BF19"/>
  <c r="BT19" s="1"/>
  <c r="BD19"/>
  <c r="BR19" s="1"/>
  <c r="BB19"/>
  <c r="BP19" s="1"/>
  <c r="AZ19"/>
  <c r="BN19" s="1"/>
  <c r="AX19"/>
  <c r="BL19" s="1"/>
  <c r="AV19"/>
  <c r="BJ19" s="1"/>
  <c r="AT19"/>
  <c r="BH19" s="1"/>
  <c r="BE19"/>
  <c r="BS19" s="1"/>
  <c r="BC19"/>
  <c r="BQ19" s="1"/>
  <c r="BA19"/>
  <c r="BO19" s="1"/>
  <c r="AY19"/>
  <c r="BM19" s="1"/>
  <c r="AW19"/>
  <c r="BK19" s="1"/>
  <c r="AU19"/>
  <c r="BI19" s="1"/>
  <c r="BE20"/>
  <c r="BS20" s="1"/>
  <c r="BC20"/>
  <c r="BQ20" s="1"/>
  <c r="BA20"/>
  <c r="BO20" s="1"/>
  <c r="AY20"/>
  <c r="BM20" s="1"/>
  <c r="AW20"/>
  <c r="BK20" s="1"/>
  <c r="AU20"/>
  <c r="BI20" s="1"/>
  <c r="BF20"/>
  <c r="BT20" s="1"/>
  <c r="BD20"/>
  <c r="BR20" s="1"/>
  <c r="BB20"/>
  <c r="BP20" s="1"/>
  <c r="AZ20"/>
  <c r="BN20" s="1"/>
  <c r="AX20"/>
  <c r="BL20" s="1"/>
  <c r="AV20"/>
  <c r="BJ20" s="1"/>
  <c r="AT20"/>
  <c r="BH20" s="1"/>
  <c r="BF21"/>
  <c r="BT21" s="1"/>
  <c r="BD21"/>
  <c r="BR21" s="1"/>
  <c r="BB21"/>
  <c r="BP21" s="1"/>
  <c r="AZ21"/>
  <c r="BN21" s="1"/>
  <c r="AX21"/>
  <c r="BL21" s="1"/>
  <c r="AV21"/>
  <c r="BJ21" s="1"/>
  <c r="AT21"/>
  <c r="BH21" s="1"/>
  <c r="BE21"/>
  <c r="BS21" s="1"/>
  <c r="BC21"/>
  <c r="BQ21" s="1"/>
  <c r="BA21"/>
  <c r="BO21" s="1"/>
  <c r="AY21"/>
  <c r="BM21" s="1"/>
  <c r="AW21"/>
  <c r="BK21" s="1"/>
  <c r="AU21"/>
  <c r="BI21" s="1"/>
  <c r="BE22"/>
  <c r="BS22" s="1"/>
  <c r="BC22"/>
  <c r="BQ22" s="1"/>
  <c r="BA22"/>
  <c r="BO22" s="1"/>
  <c r="AY22"/>
  <c r="BM22" s="1"/>
  <c r="AW22"/>
  <c r="BK22" s="1"/>
  <c r="AU22"/>
  <c r="BI22" s="1"/>
  <c r="BF22"/>
  <c r="BT22" s="1"/>
  <c r="BD22"/>
  <c r="BR22" s="1"/>
  <c r="BB22"/>
  <c r="BP22" s="1"/>
  <c r="AZ22"/>
  <c r="BN22" s="1"/>
  <c r="AX22"/>
  <c r="BL22" s="1"/>
  <c r="AV22"/>
  <c r="BJ22" s="1"/>
  <c r="AT22"/>
  <c r="BH22" s="1"/>
  <c r="BF23"/>
  <c r="BT23" s="1"/>
  <c r="BD23"/>
  <c r="BR23" s="1"/>
  <c r="BB23"/>
  <c r="BP23" s="1"/>
  <c r="AZ23"/>
  <c r="BN23" s="1"/>
  <c r="AX23"/>
  <c r="BL23" s="1"/>
  <c r="AV23"/>
  <c r="BJ23" s="1"/>
  <c r="AT23"/>
  <c r="BH23" s="1"/>
  <c r="BE23"/>
  <c r="BS23" s="1"/>
  <c r="BC23"/>
  <c r="BQ23" s="1"/>
  <c r="BA23"/>
  <c r="BO23" s="1"/>
  <c r="AY23"/>
  <c r="BM23" s="1"/>
  <c r="AW23"/>
  <c r="BK23" s="1"/>
  <c r="AU23"/>
  <c r="BI23" s="1"/>
  <c r="BE24"/>
  <c r="BS24" s="1"/>
  <c r="BC24"/>
  <c r="BQ24" s="1"/>
  <c r="BA24"/>
  <c r="BO24" s="1"/>
  <c r="AY24"/>
  <c r="BM24" s="1"/>
  <c r="AW24"/>
  <c r="BK24" s="1"/>
  <c r="AU24"/>
  <c r="BI24" s="1"/>
  <c r="BF24"/>
  <c r="BT24" s="1"/>
  <c r="BD24"/>
  <c r="BR24" s="1"/>
  <c r="BB24"/>
  <c r="BP24" s="1"/>
  <c r="AZ24"/>
  <c r="BN24" s="1"/>
  <c r="AX24"/>
  <c r="BL24" s="1"/>
  <c r="AV24"/>
  <c r="BJ24" s="1"/>
  <c r="AT24"/>
  <c r="BH24" s="1"/>
  <c r="BF25"/>
  <c r="BT25" s="1"/>
  <c r="BD25"/>
  <c r="BR25" s="1"/>
  <c r="BB25"/>
  <c r="BP25" s="1"/>
  <c r="AZ25"/>
  <c r="BN25" s="1"/>
  <c r="AX25"/>
  <c r="BL25" s="1"/>
  <c r="AV25"/>
  <c r="BJ25" s="1"/>
  <c r="AT25"/>
  <c r="BH25" s="1"/>
  <c r="BE25"/>
  <c r="BS25" s="1"/>
  <c r="BC25"/>
  <c r="BQ25" s="1"/>
  <c r="BA25"/>
  <c r="BO25" s="1"/>
  <c r="AY25"/>
  <c r="BM25" s="1"/>
  <c r="AW25"/>
  <c r="BK25" s="1"/>
  <c r="AU25"/>
  <c r="BI25" s="1"/>
  <c r="BE26"/>
  <c r="BS26" s="1"/>
  <c r="BC26"/>
  <c r="BQ26" s="1"/>
  <c r="BA26"/>
  <c r="BO26" s="1"/>
  <c r="AY26"/>
  <c r="BM26" s="1"/>
  <c r="AW26"/>
  <c r="BK26" s="1"/>
  <c r="AU26"/>
  <c r="BI26" s="1"/>
  <c r="BF26"/>
  <c r="BT26" s="1"/>
  <c r="BD26"/>
  <c r="BR26" s="1"/>
  <c r="BB26"/>
  <c r="BP26" s="1"/>
  <c r="AZ26"/>
  <c r="BN26" s="1"/>
  <c r="AX26"/>
  <c r="BL26" s="1"/>
  <c r="AV26"/>
  <c r="BJ26" s="1"/>
  <c r="AT26"/>
  <c r="BH26" s="1"/>
  <c r="BF27"/>
  <c r="BT27" s="1"/>
  <c r="BD27"/>
  <c r="BR27" s="1"/>
  <c r="BB27"/>
  <c r="BP27" s="1"/>
  <c r="AZ27"/>
  <c r="BN27" s="1"/>
  <c r="AX27"/>
  <c r="BL27" s="1"/>
  <c r="AV27"/>
  <c r="BJ27" s="1"/>
  <c r="AT27"/>
  <c r="BH27" s="1"/>
  <c r="BE27"/>
  <c r="BS27" s="1"/>
  <c r="BC27"/>
  <c r="BQ27" s="1"/>
  <c r="BA27"/>
  <c r="BO27" s="1"/>
  <c r="AY27"/>
  <c r="BM27" s="1"/>
  <c r="AW27"/>
  <c r="BK27" s="1"/>
  <c r="AU27"/>
  <c r="BI27" s="1"/>
  <c r="BE28"/>
  <c r="BS28" s="1"/>
  <c r="BC28"/>
  <c r="BQ28" s="1"/>
  <c r="BA28"/>
  <c r="BO28" s="1"/>
  <c r="AY28"/>
  <c r="BM28" s="1"/>
  <c r="AW28"/>
  <c r="BK28" s="1"/>
  <c r="AU28"/>
  <c r="BI28" s="1"/>
  <c r="BF28"/>
  <c r="BT28" s="1"/>
  <c r="BD28"/>
  <c r="BR28" s="1"/>
  <c r="BB28"/>
  <c r="BP28" s="1"/>
  <c r="AZ28"/>
  <c r="BN28" s="1"/>
  <c r="AX28"/>
  <c r="BL28" s="1"/>
  <c r="AV28"/>
  <c r="BJ28" s="1"/>
  <c r="AT28"/>
  <c r="BH28" s="1"/>
  <c r="BF29"/>
  <c r="BT29" s="1"/>
  <c r="BD29"/>
  <c r="BR29" s="1"/>
  <c r="BB29"/>
  <c r="BP29" s="1"/>
  <c r="AZ29"/>
  <c r="BN29" s="1"/>
  <c r="AX29"/>
  <c r="BL29" s="1"/>
  <c r="AV29"/>
  <c r="BJ29" s="1"/>
  <c r="AT29"/>
  <c r="BH29" s="1"/>
  <c r="BE29"/>
  <c r="BS29" s="1"/>
  <c r="BC29"/>
  <c r="BQ29" s="1"/>
  <c r="BA29"/>
  <c r="BO29" s="1"/>
  <c r="AY29"/>
  <c r="BM29" s="1"/>
  <c r="AW29"/>
  <c r="BK29" s="1"/>
  <c r="AU29"/>
  <c r="BI29" s="1"/>
  <c r="BE30"/>
  <c r="BS30" s="1"/>
  <c r="BC30"/>
  <c r="BQ30" s="1"/>
  <c r="BA30"/>
  <c r="BO30" s="1"/>
  <c r="AY30"/>
  <c r="BM30" s="1"/>
  <c r="AW30"/>
  <c r="BK30" s="1"/>
  <c r="AU30"/>
  <c r="BI30" s="1"/>
  <c r="BF30"/>
  <c r="BT30" s="1"/>
  <c r="BD30"/>
  <c r="BR30" s="1"/>
  <c r="BB30"/>
  <c r="BP30" s="1"/>
  <c r="AZ30"/>
  <c r="BN30" s="1"/>
  <c r="AX30"/>
  <c r="BL30" s="1"/>
  <c r="AV30"/>
  <c r="BJ30" s="1"/>
  <c r="AT30"/>
  <c r="BH30" s="1"/>
  <c r="BF31"/>
  <c r="BT31" s="1"/>
  <c r="BD31"/>
  <c r="BR31" s="1"/>
  <c r="BB31"/>
  <c r="BP31" s="1"/>
  <c r="AZ31"/>
  <c r="BN31" s="1"/>
  <c r="AX31"/>
  <c r="BL31" s="1"/>
  <c r="AV31"/>
  <c r="BJ31" s="1"/>
  <c r="AT31"/>
  <c r="BH31" s="1"/>
  <c r="BE31"/>
  <c r="BS31" s="1"/>
  <c r="BC31"/>
  <c r="BQ31" s="1"/>
  <c r="BA31"/>
  <c r="BO31" s="1"/>
  <c r="AY31"/>
  <c r="BM31" s="1"/>
  <c r="AW31"/>
  <c r="BK31" s="1"/>
  <c r="AU31"/>
  <c r="BI31" s="1"/>
  <c r="BE32"/>
  <c r="BS32" s="1"/>
  <c r="BC32"/>
  <c r="BQ32" s="1"/>
  <c r="BA32"/>
  <c r="BO32" s="1"/>
  <c r="AY32"/>
  <c r="BM32" s="1"/>
  <c r="AW32"/>
  <c r="BK32" s="1"/>
  <c r="AU32"/>
  <c r="BI32" s="1"/>
  <c r="BF32"/>
  <c r="BT32" s="1"/>
  <c r="BD32"/>
  <c r="BR32" s="1"/>
  <c r="BB32"/>
  <c r="BP32" s="1"/>
  <c r="AZ32"/>
  <c r="BN32" s="1"/>
  <c r="AX32"/>
  <c r="BL32" s="1"/>
  <c r="AV32"/>
  <c r="BJ32" s="1"/>
  <c r="AT32"/>
  <c r="BH32" s="1"/>
  <c r="BF33"/>
  <c r="BT33" s="1"/>
  <c r="BD33"/>
  <c r="BR33" s="1"/>
  <c r="BB33"/>
  <c r="BP33" s="1"/>
  <c r="AZ33"/>
  <c r="BN33" s="1"/>
  <c r="AX33"/>
  <c r="BL33" s="1"/>
  <c r="AV33"/>
  <c r="BJ33" s="1"/>
  <c r="AT33"/>
  <c r="BH33" s="1"/>
  <c r="BE33"/>
  <c r="BS33" s="1"/>
  <c r="BC33"/>
  <c r="BQ33" s="1"/>
  <c r="BA33"/>
  <c r="BO33" s="1"/>
  <c r="AY33"/>
  <c r="BM33" s="1"/>
  <c r="AW33"/>
  <c r="BK33" s="1"/>
  <c r="AU33"/>
  <c r="BI33" s="1"/>
  <c r="BE34"/>
  <c r="BS34" s="1"/>
  <c r="BC34"/>
  <c r="BQ34" s="1"/>
  <c r="BA34"/>
  <c r="BO34" s="1"/>
  <c r="AY34"/>
  <c r="BM34" s="1"/>
  <c r="AW34"/>
  <c r="BK34" s="1"/>
  <c r="AU34"/>
  <c r="BI34" s="1"/>
  <c r="BF34"/>
  <c r="BT34" s="1"/>
  <c r="BD34"/>
  <c r="BR34" s="1"/>
  <c r="BB34"/>
  <c r="BP34" s="1"/>
  <c r="AZ34"/>
  <c r="BN34" s="1"/>
  <c r="AX34"/>
  <c r="BL34" s="1"/>
  <c r="AV34"/>
  <c r="BJ34" s="1"/>
  <c r="AT34"/>
  <c r="BH34" s="1"/>
  <c r="BF35"/>
  <c r="BT35" s="1"/>
  <c r="BD35"/>
  <c r="BR35" s="1"/>
  <c r="BB35"/>
  <c r="BP35" s="1"/>
  <c r="AZ35"/>
  <c r="BN35" s="1"/>
  <c r="AX35"/>
  <c r="BL35" s="1"/>
  <c r="AV35"/>
  <c r="BJ35" s="1"/>
  <c r="AT35"/>
  <c r="BH35" s="1"/>
  <c r="BE35"/>
  <c r="BS35" s="1"/>
  <c r="BC35"/>
  <c r="BQ35" s="1"/>
  <c r="BA35"/>
  <c r="BO35" s="1"/>
  <c r="AY35"/>
  <c r="BM35" s="1"/>
  <c r="AW35"/>
  <c r="BK35" s="1"/>
  <c r="AU35"/>
  <c r="BI35" s="1"/>
  <c r="BE36"/>
  <c r="BS36" s="1"/>
  <c r="BC36"/>
  <c r="BQ36" s="1"/>
  <c r="BA36"/>
  <c r="BO36" s="1"/>
  <c r="AY36"/>
  <c r="BM36" s="1"/>
  <c r="AW36"/>
  <c r="BK36" s="1"/>
  <c r="AU36"/>
  <c r="BI36" s="1"/>
  <c r="BF36"/>
  <c r="BT36" s="1"/>
  <c r="BD36"/>
  <c r="BR36" s="1"/>
  <c r="BB36"/>
  <c r="BP36" s="1"/>
  <c r="AZ36"/>
  <c r="BN36" s="1"/>
  <c r="AX36"/>
  <c r="BL36" s="1"/>
  <c r="AV36"/>
  <c r="BJ36" s="1"/>
  <c r="AT36"/>
  <c r="BH36" s="1"/>
  <c r="BF37"/>
  <c r="BT37" s="1"/>
  <c r="BD37"/>
  <c r="BR37" s="1"/>
  <c r="BB37"/>
  <c r="BP37" s="1"/>
  <c r="AZ37"/>
  <c r="BN37" s="1"/>
  <c r="AX37"/>
  <c r="BL37" s="1"/>
  <c r="AV37"/>
  <c r="BJ37" s="1"/>
  <c r="AT37"/>
  <c r="BH37" s="1"/>
  <c r="BE37"/>
  <c r="BS37" s="1"/>
  <c r="BC37"/>
  <c r="BQ37" s="1"/>
  <c r="BA37"/>
  <c r="BO37" s="1"/>
  <c r="AY37"/>
  <c r="BM37" s="1"/>
  <c r="AW37"/>
  <c r="BK37" s="1"/>
  <c r="AU37"/>
  <c r="BI37" s="1"/>
  <c r="BE38"/>
  <c r="BS38" s="1"/>
  <c r="BC38"/>
  <c r="BQ38" s="1"/>
  <c r="BA38"/>
  <c r="BO38" s="1"/>
  <c r="AY38"/>
  <c r="BM38" s="1"/>
  <c r="AW38"/>
  <c r="BK38" s="1"/>
  <c r="AU38"/>
  <c r="BI38" s="1"/>
  <c r="BF38"/>
  <c r="BT38" s="1"/>
  <c r="BD38"/>
  <c r="BR38" s="1"/>
  <c r="BB38"/>
  <c r="BP38" s="1"/>
  <c r="AZ38"/>
  <c r="BN38" s="1"/>
  <c r="AX38"/>
  <c r="BL38" s="1"/>
  <c r="AV38"/>
  <c r="BJ38" s="1"/>
  <c r="AT38"/>
  <c r="BH38" s="1"/>
  <c r="BF39"/>
  <c r="BT39" s="1"/>
  <c r="BD39"/>
  <c r="BR39" s="1"/>
  <c r="BB39"/>
  <c r="BP39" s="1"/>
  <c r="AZ39"/>
  <c r="BN39" s="1"/>
  <c r="AX39"/>
  <c r="BL39" s="1"/>
  <c r="AV39"/>
  <c r="BJ39" s="1"/>
  <c r="AT39"/>
  <c r="BH39" s="1"/>
  <c r="BE39"/>
  <c r="BS39" s="1"/>
  <c r="BC39"/>
  <c r="BQ39" s="1"/>
  <c r="BA39"/>
  <c r="BO39" s="1"/>
  <c r="AY39"/>
  <c r="BM39" s="1"/>
  <c r="AW39"/>
  <c r="BK39" s="1"/>
  <c r="AU39"/>
  <c r="BI39" s="1"/>
  <c r="BE40"/>
  <c r="BS40" s="1"/>
  <c r="BC40"/>
  <c r="BQ40" s="1"/>
  <c r="BA40"/>
  <c r="BO40" s="1"/>
  <c r="AY40"/>
  <c r="BM40" s="1"/>
  <c r="AW40"/>
  <c r="BK40" s="1"/>
  <c r="AU40"/>
  <c r="BI40" s="1"/>
  <c r="BF40"/>
  <c r="BT40" s="1"/>
  <c r="BD40"/>
  <c r="BR40" s="1"/>
  <c r="BB40"/>
  <c r="BP40" s="1"/>
  <c r="AZ40"/>
  <c r="BN40" s="1"/>
  <c r="AX40"/>
  <c r="BL40" s="1"/>
  <c r="AV40"/>
  <c r="BJ40" s="1"/>
  <c r="AT40"/>
  <c r="BH40" s="1"/>
  <c r="BF41"/>
  <c r="BT41" s="1"/>
  <c r="BD41"/>
  <c r="BR41" s="1"/>
  <c r="BB41"/>
  <c r="BP41" s="1"/>
  <c r="AZ41"/>
  <c r="BN41" s="1"/>
  <c r="AX41"/>
  <c r="BL41" s="1"/>
  <c r="AV41"/>
  <c r="BJ41" s="1"/>
  <c r="AT41"/>
  <c r="BH41" s="1"/>
  <c r="BE41"/>
  <c r="BS41" s="1"/>
  <c r="BC41"/>
  <c r="BQ41" s="1"/>
  <c r="BA41"/>
  <c r="BO41" s="1"/>
  <c r="AY41"/>
  <c r="BM41" s="1"/>
  <c r="AW41"/>
  <c r="BK41" s="1"/>
  <c r="AU41"/>
  <c r="BI41" s="1"/>
  <c r="BE42"/>
  <c r="BS42" s="1"/>
  <c r="BC42"/>
  <c r="BQ42" s="1"/>
  <c r="BA42"/>
  <c r="BO42" s="1"/>
  <c r="AY42"/>
  <c r="BM42" s="1"/>
  <c r="AW42"/>
  <c r="BK42" s="1"/>
  <c r="AU42"/>
  <c r="BI42" s="1"/>
  <c r="BF42"/>
  <c r="BT42" s="1"/>
  <c r="BD42"/>
  <c r="BR42" s="1"/>
  <c r="BB42"/>
  <c r="BP42" s="1"/>
  <c r="AZ42"/>
  <c r="BN42" s="1"/>
  <c r="AX42"/>
  <c r="BL42" s="1"/>
  <c r="AV42"/>
  <c r="BJ42" s="1"/>
  <c r="AT42"/>
  <c r="BH42" s="1"/>
  <c r="BF43"/>
  <c r="BT43" s="1"/>
  <c r="BD43"/>
  <c r="BR43" s="1"/>
  <c r="BB43"/>
  <c r="BP43" s="1"/>
  <c r="AZ43"/>
  <c r="BN43" s="1"/>
  <c r="AX43"/>
  <c r="BL43" s="1"/>
  <c r="AV43"/>
  <c r="BJ43" s="1"/>
  <c r="AT43"/>
  <c r="BH43" s="1"/>
  <c r="BE43"/>
  <c r="BS43" s="1"/>
  <c r="BC43"/>
  <c r="BQ43" s="1"/>
  <c r="BA43"/>
  <c r="BO43" s="1"/>
  <c r="AY43"/>
  <c r="BM43" s="1"/>
  <c r="AW43"/>
  <c r="BK43" s="1"/>
  <c r="AU43"/>
  <c r="BI43" s="1"/>
  <c r="BE44"/>
  <c r="BS44" s="1"/>
  <c r="BC44"/>
  <c r="BQ44" s="1"/>
  <c r="BA44"/>
  <c r="BO44" s="1"/>
  <c r="AY44"/>
  <c r="BM44" s="1"/>
  <c r="AW44"/>
  <c r="BK44" s="1"/>
  <c r="AU44"/>
  <c r="BI44" s="1"/>
  <c r="BF44"/>
  <c r="BT44" s="1"/>
  <c r="BD44"/>
  <c r="BR44" s="1"/>
  <c r="BB44"/>
  <c r="BP44" s="1"/>
  <c r="AZ44"/>
  <c r="BN44" s="1"/>
  <c r="AX44"/>
  <c r="BL44" s="1"/>
  <c r="AV44"/>
  <c r="BJ44" s="1"/>
  <c r="AT44"/>
  <c r="BH44" s="1"/>
  <c r="BF45"/>
  <c r="BT45" s="1"/>
  <c r="BD45"/>
  <c r="BR45" s="1"/>
  <c r="BB45"/>
  <c r="BP45" s="1"/>
  <c r="AZ45"/>
  <c r="BN45" s="1"/>
  <c r="AX45"/>
  <c r="BL45" s="1"/>
  <c r="AV45"/>
  <c r="BJ45" s="1"/>
  <c r="AT45"/>
  <c r="BH45" s="1"/>
  <c r="BE45"/>
  <c r="BS45" s="1"/>
  <c r="BC45"/>
  <c r="BQ45" s="1"/>
  <c r="BA45"/>
  <c r="BO45" s="1"/>
  <c r="AY45"/>
  <c r="BM45" s="1"/>
  <c r="AW45"/>
  <c r="BK45" s="1"/>
  <c r="AU45"/>
  <c r="BI45" s="1"/>
  <c r="BE46"/>
  <c r="BS46" s="1"/>
  <c r="BC46"/>
  <c r="BQ46" s="1"/>
  <c r="BA46"/>
  <c r="BO46" s="1"/>
  <c r="AY46"/>
  <c r="BM46" s="1"/>
  <c r="AW46"/>
  <c r="BK46" s="1"/>
  <c r="AU46"/>
  <c r="BI46" s="1"/>
  <c r="BF46"/>
  <c r="BT46" s="1"/>
  <c r="BD46"/>
  <c r="BR46" s="1"/>
  <c r="BB46"/>
  <c r="BP46" s="1"/>
  <c r="AZ46"/>
  <c r="BN46" s="1"/>
  <c r="AX46"/>
  <c r="BL46" s="1"/>
  <c r="AV46"/>
  <c r="BJ46" s="1"/>
  <c r="AT46"/>
  <c r="BH46" s="1"/>
  <c r="BF47"/>
  <c r="BT47" s="1"/>
  <c r="BD47"/>
  <c r="BR47" s="1"/>
  <c r="BB47"/>
  <c r="BP47" s="1"/>
  <c r="AZ47"/>
  <c r="BN47" s="1"/>
  <c r="AX47"/>
  <c r="BL47" s="1"/>
  <c r="AV47"/>
  <c r="BJ47" s="1"/>
  <c r="AT47"/>
  <c r="BH47" s="1"/>
  <c r="BE47"/>
  <c r="BS47" s="1"/>
  <c r="BC47"/>
  <c r="BQ47" s="1"/>
  <c r="BA47"/>
  <c r="BO47" s="1"/>
  <c r="AY47"/>
  <c r="BM47" s="1"/>
  <c r="AW47"/>
  <c r="BK47" s="1"/>
  <c r="AU47"/>
  <c r="BI47" s="1"/>
  <c r="BE48"/>
  <c r="BS48" s="1"/>
  <c r="BC48"/>
  <c r="BQ48" s="1"/>
  <c r="BA48"/>
  <c r="BO48" s="1"/>
  <c r="AY48"/>
  <c r="BM48" s="1"/>
  <c r="AW48"/>
  <c r="BK48" s="1"/>
  <c r="AU48"/>
  <c r="BI48" s="1"/>
  <c r="BF48"/>
  <c r="BT48" s="1"/>
  <c r="BD48"/>
  <c r="BR48" s="1"/>
  <c r="BB48"/>
  <c r="BP48" s="1"/>
  <c r="AZ48"/>
  <c r="BN48" s="1"/>
  <c r="AX48"/>
  <c r="BL48" s="1"/>
  <c r="AV48"/>
  <c r="BJ48" s="1"/>
  <c r="AT48"/>
  <c r="BH48" s="1"/>
  <c r="BF49"/>
  <c r="BT49" s="1"/>
  <c r="BD49"/>
  <c r="BR49" s="1"/>
  <c r="BB49"/>
  <c r="BP49" s="1"/>
  <c r="AZ49"/>
  <c r="BN49" s="1"/>
  <c r="AX49"/>
  <c r="BL49" s="1"/>
  <c r="AV49"/>
  <c r="BJ49" s="1"/>
  <c r="AT49"/>
  <c r="BH49" s="1"/>
  <c r="BE49"/>
  <c r="BS49" s="1"/>
  <c r="BC49"/>
  <c r="BQ49" s="1"/>
  <c r="BA49"/>
  <c r="BO49" s="1"/>
  <c r="AY49"/>
  <c r="BM49" s="1"/>
  <c r="AW49"/>
  <c r="BK49" s="1"/>
  <c r="AU49"/>
  <c r="BI49" s="1"/>
  <c r="BE50"/>
  <c r="BS50" s="1"/>
  <c r="BC50"/>
  <c r="BQ50" s="1"/>
  <c r="BA50"/>
  <c r="BO50" s="1"/>
  <c r="AY50"/>
  <c r="BM50" s="1"/>
  <c r="AW50"/>
  <c r="BK50" s="1"/>
  <c r="AU50"/>
  <c r="BI50" s="1"/>
  <c r="BF50"/>
  <c r="BT50" s="1"/>
  <c r="BD50"/>
  <c r="BR50" s="1"/>
  <c r="BB50"/>
  <c r="BP50" s="1"/>
  <c r="AZ50"/>
  <c r="BN50" s="1"/>
  <c r="AX50"/>
  <c r="BL50" s="1"/>
  <c r="AV50"/>
  <c r="BJ50" s="1"/>
  <c r="AT50"/>
  <c r="BH50" s="1"/>
  <c r="BF51"/>
  <c r="BT51" s="1"/>
  <c r="BD51"/>
  <c r="BR51" s="1"/>
  <c r="BB51"/>
  <c r="BP51" s="1"/>
  <c r="AZ51"/>
  <c r="BN51" s="1"/>
  <c r="AX51"/>
  <c r="BL51" s="1"/>
  <c r="AV51"/>
  <c r="BJ51" s="1"/>
  <c r="AT51"/>
  <c r="BH51" s="1"/>
  <c r="BE51"/>
  <c r="BS51" s="1"/>
  <c r="BC51"/>
  <c r="BQ51" s="1"/>
  <c r="BA51"/>
  <c r="BO51" s="1"/>
  <c r="AY51"/>
  <c r="BM51" s="1"/>
  <c r="AW51"/>
  <c r="BK51" s="1"/>
  <c r="AU51"/>
  <c r="BI51" s="1"/>
  <c r="BE52"/>
  <c r="BS52" s="1"/>
  <c r="BC52"/>
  <c r="BQ52" s="1"/>
  <c r="BA52"/>
  <c r="BO52" s="1"/>
  <c r="AY52"/>
  <c r="BM52" s="1"/>
  <c r="AW52"/>
  <c r="BK52" s="1"/>
  <c r="AU52"/>
  <c r="BI52" s="1"/>
  <c r="BF52"/>
  <c r="BT52" s="1"/>
  <c r="BD52"/>
  <c r="BR52" s="1"/>
  <c r="BB52"/>
  <c r="BP52" s="1"/>
  <c r="AZ52"/>
  <c r="BN52" s="1"/>
  <c r="AX52"/>
  <c r="BL52" s="1"/>
  <c r="AV52"/>
  <c r="BJ52" s="1"/>
  <c r="AT52"/>
  <c r="BH52" s="1"/>
  <c r="BF53"/>
  <c r="BT53" s="1"/>
  <c r="BD53"/>
  <c r="BR53" s="1"/>
  <c r="BB53"/>
  <c r="BP53" s="1"/>
  <c r="AZ53"/>
  <c r="BN53" s="1"/>
  <c r="AX53"/>
  <c r="BL53" s="1"/>
  <c r="AV53"/>
  <c r="BJ53" s="1"/>
  <c r="AT53"/>
  <c r="BH53" s="1"/>
  <c r="BE53"/>
  <c r="BS53" s="1"/>
  <c r="BC53"/>
  <c r="BQ53" s="1"/>
  <c r="BA53"/>
  <c r="BO53" s="1"/>
  <c r="AY53"/>
  <c r="BM53" s="1"/>
  <c r="AW53"/>
  <c r="BK53" s="1"/>
  <c r="AU53"/>
  <c r="BI53" s="1"/>
  <c r="BE54"/>
  <c r="BS54" s="1"/>
  <c r="BC54"/>
  <c r="BQ54" s="1"/>
  <c r="BA54"/>
  <c r="BO54" s="1"/>
  <c r="AY54"/>
  <c r="BM54" s="1"/>
  <c r="AW54"/>
  <c r="BK54" s="1"/>
  <c r="AU54"/>
  <c r="BI54" s="1"/>
  <c r="BF54"/>
  <c r="BT54" s="1"/>
  <c r="BD54"/>
  <c r="BR54" s="1"/>
  <c r="BB54"/>
  <c r="BP54" s="1"/>
  <c r="AZ54"/>
  <c r="BN54" s="1"/>
  <c r="AX54"/>
  <c r="BL54" s="1"/>
  <c r="AV54"/>
  <c r="BJ54" s="1"/>
  <c r="AT54"/>
  <c r="BH54" s="1"/>
  <c r="BF55"/>
  <c r="BT55" s="1"/>
  <c r="BD55"/>
  <c r="BR55" s="1"/>
  <c r="BB55"/>
  <c r="BP55" s="1"/>
  <c r="AZ55"/>
  <c r="BN55" s="1"/>
  <c r="AX55"/>
  <c r="BL55" s="1"/>
  <c r="AV55"/>
  <c r="BJ55" s="1"/>
  <c r="AT55"/>
  <c r="BH55" s="1"/>
  <c r="BE55"/>
  <c r="BS55" s="1"/>
  <c r="BC55"/>
  <c r="BQ55" s="1"/>
  <c r="BA55"/>
  <c r="BO55" s="1"/>
  <c r="AY55"/>
  <c r="BM55" s="1"/>
  <c r="AW55"/>
  <c r="BK55" s="1"/>
  <c r="AU55"/>
  <c r="BI55" s="1"/>
  <c r="BE56"/>
  <c r="BS56" s="1"/>
  <c r="BC56"/>
  <c r="BQ56" s="1"/>
  <c r="BA56"/>
  <c r="BO56" s="1"/>
  <c r="AY56"/>
  <c r="BM56" s="1"/>
  <c r="AW56"/>
  <c r="BK56" s="1"/>
  <c r="AU56"/>
  <c r="BI56" s="1"/>
  <c r="BF56"/>
  <c r="BT56" s="1"/>
  <c r="BD56"/>
  <c r="BR56" s="1"/>
  <c r="BB56"/>
  <c r="BP56" s="1"/>
  <c r="AZ56"/>
  <c r="BN56" s="1"/>
  <c r="AX56"/>
  <c r="BL56" s="1"/>
  <c r="AV56"/>
  <c r="BJ56" s="1"/>
  <c r="AT56"/>
  <c r="BH56" s="1"/>
  <c r="BF57"/>
  <c r="BT57" s="1"/>
  <c r="BD57"/>
  <c r="BR57" s="1"/>
  <c r="BB57"/>
  <c r="BP57" s="1"/>
  <c r="AZ57"/>
  <c r="BN57" s="1"/>
  <c r="AX57"/>
  <c r="BL57" s="1"/>
  <c r="AV57"/>
  <c r="BJ57" s="1"/>
  <c r="AT57"/>
  <c r="BH57" s="1"/>
  <c r="BE57"/>
  <c r="BS57" s="1"/>
  <c r="BC57"/>
  <c r="BQ57" s="1"/>
  <c r="BA57"/>
  <c r="BO57" s="1"/>
  <c r="AY57"/>
  <c r="BM57" s="1"/>
  <c r="AW57"/>
  <c r="BK57" s="1"/>
  <c r="AU57"/>
  <c r="BI57" s="1"/>
  <c r="BE58"/>
  <c r="BS58" s="1"/>
  <c r="BC58"/>
  <c r="BQ58" s="1"/>
  <c r="BA58"/>
  <c r="BO58" s="1"/>
  <c r="AY58"/>
  <c r="BM58" s="1"/>
  <c r="AW58"/>
  <c r="BK58" s="1"/>
  <c r="AU58"/>
  <c r="BI58" s="1"/>
  <c r="BF58"/>
  <c r="BT58" s="1"/>
  <c r="BD58"/>
  <c r="BR58" s="1"/>
  <c r="BB58"/>
  <c r="BP58" s="1"/>
  <c r="AZ58"/>
  <c r="BN58" s="1"/>
  <c r="AX58"/>
  <c r="BL58" s="1"/>
  <c r="AV58"/>
  <c r="BJ58" s="1"/>
  <c r="AT58"/>
  <c r="BH58" s="1"/>
  <c r="BF59"/>
  <c r="BT59" s="1"/>
  <c r="BD59"/>
  <c r="BR59" s="1"/>
  <c r="BB59"/>
  <c r="BP59" s="1"/>
  <c r="AZ59"/>
  <c r="BN59" s="1"/>
  <c r="AX59"/>
  <c r="BL59" s="1"/>
  <c r="AV59"/>
  <c r="BJ59" s="1"/>
  <c r="AT59"/>
  <c r="BH59" s="1"/>
  <c r="BE59"/>
  <c r="BS59" s="1"/>
  <c r="BC59"/>
  <c r="BQ59" s="1"/>
  <c r="BA59"/>
  <c r="BO59" s="1"/>
  <c r="AY59"/>
  <c r="BM59" s="1"/>
  <c r="AW59"/>
  <c r="BK59" s="1"/>
  <c r="AU59"/>
  <c r="BI59" s="1"/>
  <c r="BE60"/>
  <c r="BS60" s="1"/>
  <c r="BC60"/>
  <c r="BQ60" s="1"/>
  <c r="BA60"/>
  <c r="BO60" s="1"/>
  <c r="AY60"/>
  <c r="BM60" s="1"/>
  <c r="AW60"/>
  <c r="BK60" s="1"/>
  <c r="AU60"/>
  <c r="BI60" s="1"/>
  <c r="BF60"/>
  <c r="BT60" s="1"/>
  <c r="BD60"/>
  <c r="BR60" s="1"/>
  <c r="BB60"/>
  <c r="BP60" s="1"/>
  <c r="AZ60"/>
  <c r="BN60" s="1"/>
  <c r="AX60"/>
  <c r="BL60" s="1"/>
  <c r="AV60"/>
  <c r="BJ60" s="1"/>
  <c r="AT60"/>
  <c r="BH60" s="1"/>
  <c r="BF61"/>
  <c r="BT61" s="1"/>
  <c r="BD61"/>
  <c r="BR61" s="1"/>
  <c r="BB61"/>
  <c r="BP61" s="1"/>
  <c r="AZ61"/>
  <c r="BN61" s="1"/>
  <c r="AX61"/>
  <c r="BL61" s="1"/>
  <c r="AV61"/>
  <c r="BJ61" s="1"/>
  <c r="AT61"/>
  <c r="BH61" s="1"/>
  <c r="BE61"/>
  <c r="BS61" s="1"/>
  <c r="BC61"/>
  <c r="BQ61" s="1"/>
  <c r="BA61"/>
  <c r="BO61" s="1"/>
  <c r="AY61"/>
  <c r="BM61" s="1"/>
  <c r="AW61"/>
  <c r="BK61" s="1"/>
  <c r="AU61"/>
  <c r="BI61" s="1"/>
  <c r="BE62"/>
  <c r="BS62" s="1"/>
  <c r="BC62"/>
  <c r="BQ62" s="1"/>
  <c r="BA62"/>
  <c r="BO62" s="1"/>
  <c r="AY62"/>
  <c r="BM62" s="1"/>
  <c r="AW62"/>
  <c r="BK62" s="1"/>
  <c r="AU62"/>
  <c r="BI62" s="1"/>
  <c r="BF62"/>
  <c r="BT62" s="1"/>
  <c r="BD62"/>
  <c r="BR62" s="1"/>
  <c r="BB62"/>
  <c r="BP62" s="1"/>
  <c r="AZ62"/>
  <c r="BN62" s="1"/>
  <c r="AX62"/>
  <c r="BL62" s="1"/>
  <c r="AV62"/>
  <c r="BJ62" s="1"/>
  <c r="AT62"/>
  <c r="BH62" s="1"/>
  <c r="BF63"/>
  <c r="BT63" s="1"/>
  <c r="BD63"/>
  <c r="BR63" s="1"/>
  <c r="BB63"/>
  <c r="BP63" s="1"/>
  <c r="AZ63"/>
  <c r="BN63" s="1"/>
  <c r="AX63"/>
  <c r="BL63" s="1"/>
  <c r="AV63"/>
  <c r="BJ63" s="1"/>
  <c r="AT63"/>
  <c r="BH63" s="1"/>
  <c r="BE63"/>
  <c r="BS63" s="1"/>
  <c r="BC63"/>
  <c r="BQ63" s="1"/>
  <c r="BA63"/>
  <c r="BO63" s="1"/>
  <c r="AY63"/>
  <c r="BM63" s="1"/>
  <c r="AW63"/>
  <c r="BK63" s="1"/>
  <c r="AU63"/>
  <c r="BI63" s="1"/>
  <c r="BE64"/>
  <c r="BS64" s="1"/>
  <c r="BC64"/>
  <c r="BQ64" s="1"/>
  <c r="BA64"/>
  <c r="BO64" s="1"/>
  <c r="AY64"/>
  <c r="BM64" s="1"/>
  <c r="AW64"/>
  <c r="BK64" s="1"/>
  <c r="AU64"/>
  <c r="BI64" s="1"/>
  <c r="BF64"/>
  <c r="BT64" s="1"/>
  <c r="BD64"/>
  <c r="BR64" s="1"/>
  <c r="BB64"/>
  <c r="BP64" s="1"/>
  <c r="AZ64"/>
  <c r="BN64" s="1"/>
  <c r="AX64"/>
  <c r="BL64" s="1"/>
  <c r="AV64"/>
  <c r="BJ64" s="1"/>
  <c r="AT64"/>
  <c r="BH64" s="1"/>
  <c r="BF65"/>
  <c r="BT65" s="1"/>
  <c r="BD65"/>
  <c r="BR65" s="1"/>
  <c r="BB65"/>
  <c r="BP65" s="1"/>
  <c r="AZ65"/>
  <c r="BN65" s="1"/>
  <c r="AX65"/>
  <c r="BL65" s="1"/>
  <c r="AV65"/>
  <c r="BJ65" s="1"/>
  <c r="AT65"/>
  <c r="BH65" s="1"/>
  <c r="BE65"/>
  <c r="BS65" s="1"/>
  <c r="BC65"/>
  <c r="BQ65" s="1"/>
  <c r="BA65"/>
  <c r="BO65" s="1"/>
  <c r="AY65"/>
  <c r="BM65" s="1"/>
  <c r="AW65"/>
  <c r="BK65" s="1"/>
  <c r="AU65"/>
  <c r="BI65" s="1"/>
  <c r="BE66"/>
  <c r="BS66" s="1"/>
  <c r="BC66"/>
  <c r="BQ66" s="1"/>
  <c r="BA66"/>
  <c r="BO66" s="1"/>
  <c r="AY66"/>
  <c r="BM66" s="1"/>
  <c r="AW66"/>
  <c r="BK66" s="1"/>
  <c r="AU66"/>
  <c r="BI66" s="1"/>
  <c r="BF66"/>
  <c r="BT66" s="1"/>
  <c r="BD66"/>
  <c r="BR66" s="1"/>
  <c r="BB66"/>
  <c r="BP66" s="1"/>
  <c r="AZ66"/>
  <c r="BN66" s="1"/>
  <c r="AX66"/>
  <c r="BL66" s="1"/>
  <c r="AV66"/>
  <c r="BJ66" s="1"/>
  <c r="AT66"/>
  <c r="BH66" s="1"/>
  <c r="BF67"/>
  <c r="BT67" s="1"/>
  <c r="BD67"/>
  <c r="BR67" s="1"/>
  <c r="BB67"/>
  <c r="BP67" s="1"/>
  <c r="AZ67"/>
  <c r="BN67" s="1"/>
  <c r="AX67"/>
  <c r="BL67" s="1"/>
  <c r="AV67"/>
  <c r="BJ67" s="1"/>
  <c r="AT67"/>
  <c r="BH67" s="1"/>
  <c r="BE67"/>
  <c r="BS67" s="1"/>
  <c r="BC67"/>
  <c r="BQ67" s="1"/>
  <c r="BA67"/>
  <c r="BO67" s="1"/>
  <c r="AY67"/>
  <c r="BM67" s="1"/>
  <c r="AW67"/>
  <c r="BK67" s="1"/>
  <c r="AU67"/>
  <c r="BI67" s="1"/>
  <c r="BE68"/>
  <c r="BS68" s="1"/>
  <c r="BC68"/>
  <c r="BQ68" s="1"/>
  <c r="BA68"/>
  <c r="BO68" s="1"/>
  <c r="AY68"/>
  <c r="BM68" s="1"/>
  <c r="AW68"/>
  <c r="BK68" s="1"/>
  <c r="AU68"/>
  <c r="BI68" s="1"/>
  <c r="BF68"/>
  <c r="BT68" s="1"/>
  <c r="BD68"/>
  <c r="BR68" s="1"/>
  <c r="BB68"/>
  <c r="BP68" s="1"/>
  <c r="AZ68"/>
  <c r="BN68" s="1"/>
  <c r="AX68"/>
  <c r="BL68" s="1"/>
  <c r="AV68"/>
  <c r="BJ68" s="1"/>
  <c r="AT68"/>
  <c r="BH68" s="1"/>
  <c r="BF69"/>
  <c r="BT69" s="1"/>
  <c r="BD69"/>
  <c r="BR69" s="1"/>
  <c r="BB69"/>
  <c r="BP69" s="1"/>
  <c r="AZ69"/>
  <c r="BN69" s="1"/>
  <c r="AX69"/>
  <c r="BL69" s="1"/>
  <c r="AV69"/>
  <c r="BJ69" s="1"/>
  <c r="AT69"/>
  <c r="BH69" s="1"/>
  <c r="BE69"/>
  <c r="BS69" s="1"/>
  <c r="BC69"/>
  <c r="BQ69" s="1"/>
  <c r="BA69"/>
  <c r="BO69" s="1"/>
  <c r="AY69"/>
  <c r="BM69" s="1"/>
  <c r="AW69"/>
  <c r="BK69" s="1"/>
  <c r="AU69"/>
  <c r="BI69" s="1"/>
  <c r="BE70"/>
  <c r="BS70" s="1"/>
  <c r="BC70"/>
  <c r="BQ70" s="1"/>
  <c r="BA70"/>
  <c r="BO70" s="1"/>
  <c r="AY70"/>
  <c r="BM70" s="1"/>
  <c r="AW70"/>
  <c r="BK70" s="1"/>
  <c r="AU70"/>
  <c r="BI70" s="1"/>
  <c r="BF70"/>
  <c r="BT70" s="1"/>
  <c r="BD70"/>
  <c r="BR70" s="1"/>
  <c r="BB70"/>
  <c r="BP70" s="1"/>
  <c r="AZ70"/>
  <c r="BN70" s="1"/>
  <c r="AX70"/>
  <c r="BL70" s="1"/>
  <c r="AV70"/>
  <c r="BJ70" s="1"/>
  <c r="AT70"/>
  <c r="BH70" s="1"/>
  <c r="BF71"/>
  <c r="BT71" s="1"/>
  <c r="BD71"/>
  <c r="BR71" s="1"/>
  <c r="BB71"/>
  <c r="BP71" s="1"/>
  <c r="AZ71"/>
  <c r="BN71" s="1"/>
  <c r="AX71"/>
  <c r="BL71" s="1"/>
  <c r="AV71"/>
  <c r="BJ71" s="1"/>
  <c r="AT71"/>
  <c r="BH71" s="1"/>
  <c r="BE71"/>
  <c r="BS71" s="1"/>
  <c r="BC71"/>
  <c r="BQ71" s="1"/>
  <c r="BA71"/>
  <c r="BO71" s="1"/>
  <c r="AY71"/>
  <c r="BM71" s="1"/>
  <c r="AW71"/>
  <c r="BK71" s="1"/>
  <c r="AU71"/>
  <c r="BI71" s="1"/>
  <c r="BE72"/>
  <c r="BS72" s="1"/>
  <c r="BC72"/>
  <c r="BQ72" s="1"/>
  <c r="BA72"/>
  <c r="BO72" s="1"/>
  <c r="AY72"/>
  <c r="BM72" s="1"/>
  <c r="AW72"/>
  <c r="BK72" s="1"/>
  <c r="AU72"/>
  <c r="BI72" s="1"/>
  <c r="BF72"/>
  <c r="BT72" s="1"/>
  <c r="BD72"/>
  <c r="BR72" s="1"/>
  <c r="BB72"/>
  <c r="BP72" s="1"/>
  <c r="AZ72"/>
  <c r="BN72" s="1"/>
  <c r="AX72"/>
  <c r="BL72" s="1"/>
  <c r="AV72"/>
  <c r="BJ72" s="1"/>
  <c r="AT72"/>
  <c r="BH72" s="1"/>
  <c r="BF73"/>
  <c r="BT73" s="1"/>
  <c r="BD73"/>
  <c r="BR73" s="1"/>
  <c r="BB73"/>
  <c r="BP73" s="1"/>
  <c r="AZ73"/>
  <c r="BN73" s="1"/>
  <c r="AX73"/>
  <c r="BL73" s="1"/>
  <c r="AV73"/>
  <c r="BJ73" s="1"/>
  <c r="AT73"/>
  <c r="BH73" s="1"/>
  <c r="BE73"/>
  <c r="BS73" s="1"/>
  <c r="BC73"/>
  <c r="BQ73" s="1"/>
  <c r="BA73"/>
  <c r="BO73" s="1"/>
  <c r="AY73"/>
  <c r="BM73" s="1"/>
  <c r="AW73"/>
  <c r="BK73" s="1"/>
  <c r="AU73"/>
  <c r="BI73" s="1"/>
  <c r="BE74"/>
  <c r="BS74" s="1"/>
  <c r="BC74"/>
  <c r="BQ74" s="1"/>
  <c r="BA74"/>
  <c r="BO74" s="1"/>
  <c r="AY74"/>
  <c r="BM74" s="1"/>
  <c r="AW74"/>
  <c r="BK74" s="1"/>
  <c r="AU74"/>
  <c r="BI74" s="1"/>
  <c r="BF74"/>
  <c r="BT74" s="1"/>
  <c r="BD74"/>
  <c r="BR74" s="1"/>
  <c r="BB74"/>
  <c r="BP74" s="1"/>
  <c r="AZ74"/>
  <c r="BN74" s="1"/>
  <c r="AX74"/>
  <c r="BL74" s="1"/>
  <c r="AV74"/>
  <c r="BJ74" s="1"/>
  <c r="AT74"/>
  <c r="BH74" s="1"/>
  <c r="BF75"/>
  <c r="BT75" s="1"/>
  <c r="BD75"/>
  <c r="BR75" s="1"/>
  <c r="BB75"/>
  <c r="BP75" s="1"/>
  <c r="AZ75"/>
  <c r="BN75" s="1"/>
  <c r="AX75"/>
  <c r="BL75" s="1"/>
  <c r="AV75"/>
  <c r="BJ75" s="1"/>
  <c r="AT75"/>
  <c r="BH75" s="1"/>
  <c r="BE75"/>
  <c r="BS75" s="1"/>
  <c r="BC75"/>
  <c r="BQ75" s="1"/>
  <c r="BA75"/>
  <c r="BO75" s="1"/>
  <c r="AY75"/>
  <c r="BM75" s="1"/>
  <c r="AW75"/>
  <c r="BK75" s="1"/>
  <c r="AU75"/>
  <c r="BI75" s="1"/>
  <c r="BE76"/>
  <c r="BS76" s="1"/>
  <c r="BC76"/>
  <c r="BQ76" s="1"/>
  <c r="BA76"/>
  <c r="BO76" s="1"/>
  <c r="AY76"/>
  <c r="BM76" s="1"/>
  <c r="AW76"/>
  <c r="BK76" s="1"/>
  <c r="AU76"/>
  <c r="BI76" s="1"/>
  <c r="BF76"/>
  <c r="BT76" s="1"/>
  <c r="BD76"/>
  <c r="BR76" s="1"/>
  <c r="BB76"/>
  <c r="BP76" s="1"/>
  <c r="AZ76"/>
  <c r="BN76" s="1"/>
  <c r="AX76"/>
  <c r="BL76" s="1"/>
  <c r="AV76"/>
  <c r="BJ76" s="1"/>
  <c r="AT76"/>
  <c r="BH76" s="1"/>
  <c r="BF77"/>
  <c r="BT77" s="1"/>
  <c r="BD77"/>
  <c r="BR77" s="1"/>
  <c r="BB77"/>
  <c r="BP77" s="1"/>
  <c r="AZ77"/>
  <c r="BN77" s="1"/>
  <c r="AX77"/>
  <c r="BL77" s="1"/>
  <c r="AV77"/>
  <c r="BJ77" s="1"/>
  <c r="AT77"/>
  <c r="BH77" s="1"/>
  <c r="BE77"/>
  <c r="BS77" s="1"/>
  <c r="BC77"/>
  <c r="BQ77" s="1"/>
  <c r="BA77"/>
  <c r="BO77" s="1"/>
  <c r="AY77"/>
  <c r="BM77" s="1"/>
  <c r="AW77"/>
  <c r="BK77" s="1"/>
  <c r="AU77"/>
  <c r="BI77" s="1"/>
  <c r="BE78"/>
  <c r="BS78" s="1"/>
  <c r="BC78"/>
  <c r="BQ78" s="1"/>
  <c r="BA78"/>
  <c r="BO78" s="1"/>
  <c r="AY78"/>
  <c r="BM78" s="1"/>
  <c r="AW78"/>
  <c r="BK78" s="1"/>
  <c r="AU78"/>
  <c r="BI78" s="1"/>
  <c r="BF78"/>
  <c r="BT78" s="1"/>
  <c r="BD78"/>
  <c r="BR78" s="1"/>
  <c r="BB78"/>
  <c r="BP78" s="1"/>
  <c r="AZ78"/>
  <c r="BN78" s="1"/>
  <c r="AX78"/>
  <c r="BL78" s="1"/>
  <c r="AV78"/>
  <c r="BJ78" s="1"/>
  <c r="AT78"/>
  <c r="BH78" s="1"/>
  <c r="BF79"/>
  <c r="BT79" s="1"/>
  <c r="BD79"/>
  <c r="BR79" s="1"/>
  <c r="BB79"/>
  <c r="BP79" s="1"/>
  <c r="AZ79"/>
  <c r="BN79" s="1"/>
  <c r="AX79"/>
  <c r="BL79" s="1"/>
  <c r="AV79"/>
  <c r="BJ79" s="1"/>
  <c r="AT79"/>
  <c r="BH79" s="1"/>
  <c r="BE79"/>
  <c r="BS79" s="1"/>
  <c r="BC79"/>
  <c r="BQ79" s="1"/>
  <c r="BA79"/>
  <c r="BO79" s="1"/>
  <c r="AY79"/>
  <c r="BM79" s="1"/>
  <c r="AW79"/>
  <c r="BK79" s="1"/>
  <c r="AU79"/>
  <c r="BI79" s="1"/>
  <c r="BE80"/>
  <c r="BS80" s="1"/>
  <c r="BC80"/>
  <c r="BQ80" s="1"/>
  <c r="BA80"/>
  <c r="BO80" s="1"/>
  <c r="AY80"/>
  <c r="BM80" s="1"/>
  <c r="AW80"/>
  <c r="BK80" s="1"/>
  <c r="AU80"/>
  <c r="BI80" s="1"/>
  <c r="BF80"/>
  <c r="BT80" s="1"/>
  <c r="BD80"/>
  <c r="BR80" s="1"/>
  <c r="BB80"/>
  <c r="BP80" s="1"/>
  <c r="AZ80"/>
  <c r="BN80" s="1"/>
  <c r="AX80"/>
  <c r="BL80" s="1"/>
  <c r="AV80"/>
  <c r="BJ80" s="1"/>
  <c r="AT80"/>
  <c r="BH80" s="1"/>
  <c r="BF81"/>
  <c r="BT81" s="1"/>
  <c r="BD81"/>
  <c r="BR81" s="1"/>
  <c r="BB81"/>
  <c r="BP81" s="1"/>
  <c r="AZ81"/>
  <c r="BN81" s="1"/>
  <c r="AX81"/>
  <c r="BL81" s="1"/>
  <c r="AV81"/>
  <c r="BJ81" s="1"/>
  <c r="AT81"/>
  <c r="BH81" s="1"/>
  <c r="BE81"/>
  <c r="BS81" s="1"/>
  <c r="BC81"/>
  <c r="BQ81" s="1"/>
  <c r="BA81"/>
  <c r="BO81" s="1"/>
  <c r="AY81"/>
  <c r="BM81" s="1"/>
  <c r="AW81"/>
  <c r="BK81" s="1"/>
  <c r="AU81"/>
  <c r="BI81" s="1"/>
  <c r="BE82"/>
  <c r="BS82" s="1"/>
  <c r="BC82"/>
  <c r="BQ82" s="1"/>
  <c r="BA82"/>
  <c r="BO82" s="1"/>
  <c r="AY82"/>
  <c r="BM82" s="1"/>
  <c r="AW82"/>
  <c r="BK82" s="1"/>
  <c r="AU82"/>
  <c r="BI82" s="1"/>
  <c r="BF82"/>
  <c r="BT82" s="1"/>
  <c r="BD82"/>
  <c r="BR82" s="1"/>
  <c r="BB82"/>
  <c r="BP82" s="1"/>
  <c r="AZ82"/>
  <c r="BN82" s="1"/>
  <c r="AX82"/>
  <c r="BL82" s="1"/>
  <c r="AV82"/>
  <c r="BJ82" s="1"/>
  <c r="AT82"/>
  <c r="BH82" s="1"/>
  <c r="BF83"/>
  <c r="BT83" s="1"/>
  <c r="BD83"/>
  <c r="BR83" s="1"/>
  <c r="BB83"/>
  <c r="BP83" s="1"/>
  <c r="AZ83"/>
  <c r="BN83" s="1"/>
  <c r="AX83"/>
  <c r="BL83" s="1"/>
  <c r="AV83"/>
  <c r="BJ83" s="1"/>
  <c r="AT83"/>
  <c r="BH83" s="1"/>
  <c r="BE83"/>
  <c r="BS83" s="1"/>
  <c r="BC83"/>
  <c r="BQ83" s="1"/>
  <c r="BA83"/>
  <c r="BO83" s="1"/>
  <c r="AY83"/>
  <c r="BM83" s="1"/>
  <c r="AW83"/>
  <c r="BK83" s="1"/>
  <c r="AU83"/>
  <c r="BI83" s="1"/>
  <c r="BE84"/>
  <c r="BS84" s="1"/>
  <c r="BC84"/>
  <c r="BQ84" s="1"/>
  <c r="BA84"/>
  <c r="BO84" s="1"/>
  <c r="AY84"/>
  <c r="BM84" s="1"/>
  <c r="AW84"/>
  <c r="BK84" s="1"/>
  <c r="AU84"/>
  <c r="BI84" s="1"/>
  <c r="BF84"/>
  <c r="BT84" s="1"/>
  <c r="BD84"/>
  <c r="BR84" s="1"/>
  <c r="BB84"/>
  <c r="BP84" s="1"/>
  <c r="AZ84"/>
  <c r="BN84" s="1"/>
  <c r="AX84"/>
  <c r="BL84" s="1"/>
  <c r="AV84"/>
  <c r="BJ84" s="1"/>
  <c r="AT84"/>
  <c r="BH84" s="1"/>
  <c r="BF85"/>
  <c r="BT85" s="1"/>
  <c r="BD85"/>
  <c r="BR85" s="1"/>
  <c r="BB85"/>
  <c r="BP85" s="1"/>
  <c r="AZ85"/>
  <c r="BN85" s="1"/>
  <c r="AX85"/>
  <c r="BL85" s="1"/>
  <c r="AV85"/>
  <c r="BJ85" s="1"/>
  <c r="AT85"/>
  <c r="BH85" s="1"/>
  <c r="BE85"/>
  <c r="BS85" s="1"/>
  <c r="BC85"/>
  <c r="BQ85" s="1"/>
  <c r="BA85"/>
  <c r="BO85" s="1"/>
  <c r="AY85"/>
  <c r="BM85" s="1"/>
  <c r="AW85"/>
  <c r="BK85" s="1"/>
  <c r="AU85"/>
  <c r="BI85" s="1"/>
  <c r="BE86"/>
  <c r="BS86" s="1"/>
  <c r="BC86"/>
  <c r="BQ86" s="1"/>
  <c r="BA86"/>
  <c r="BO86" s="1"/>
  <c r="AY86"/>
  <c r="BM86" s="1"/>
  <c r="AW86"/>
  <c r="BK86" s="1"/>
  <c r="AU86"/>
  <c r="BI86" s="1"/>
  <c r="BF86"/>
  <c r="BT86" s="1"/>
  <c r="BD86"/>
  <c r="BR86" s="1"/>
  <c r="BB86"/>
  <c r="BP86" s="1"/>
  <c r="AZ86"/>
  <c r="BN86" s="1"/>
  <c r="AX86"/>
  <c r="BL86" s="1"/>
  <c r="AV86"/>
  <c r="BJ86" s="1"/>
  <c r="AT86"/>
  <c r="BH86" s="1"/>
  <c r="BF87"/>
  <c r="BT87" s="1"/>
  <c r="BD87"/>
  <c r="BR87" s="1"/>
  <c r="BB87"/>
  <c r="BP87" s="1"/>
  <c r="AZ87"/>
  <c r="BN87" s="1"/>
  <c r="AX87"/>
  <c r="BL87" s="1"/>
  <c r="AV87"/>
  <c r="BJ87" s="1"/>
  <c r="AT87"/>
  <c r="BH87" s="1"/>
  <c r="BE87"/>
  <c r="BS87" s="1"/>
  <c r="BC87"/>
  <c r="BQ87" s="1"/>
  <c r="BA87"/>
  <c r="BO87" s="1"/>
  <c r="AY87"/>
  <c r="BM87" s="1"/>
  <c r="AW87"/>
  <c r="BK87" s="1"/>
  <c r="AU87"/>
  <c r="BI87" s="1"/>
  <c r="BE88"/>
  <c r="BS88" s="1"/>
  <c r="BC88"/>
  <c r="BQ88" s="1"/>
  <c r="BA88"/>
  <c r="BO88" s="1"/>
  <c r="AY88"/>
  <c r="BM88" s="1"/>
  <c r="AW88"/>
  <c r="BK88" s="1"/>
  <c r="AU88"/>
  <c r="BI88" s="1"/>
  <c r="BF88"/>
  <c r="BT88" s="1"/>
  <c r="BD88"/>
  <c r="BR88" s="1"/>
  <c r="BB88"/>
  <c r="BP88" s="1"/>
  <c r="AZ88"/>
  <c r="BN88" s="1"/>
  <c r="AX88"/>
  <c r="BL88" s="1"/>
  <c r="AV88"/>
  <c r="BJ88" s="1"/>
  <c r="AT88"/>
  <c r="BH88" s="1"/>
  <c r="BF89"/>
  <c r="BT89" s="1"/>
  <c r="BD89"/>
  <c r="BR89" s="1"/>
  <c r="BB89"/>
  <c r="BP89" s="1"/>
  <c r="AZ89"/>
  <c r="BN89" s="1"/>
  <c r="AX89"/>
  <c r="BL89" s="1"/>
  <c r="AV89"/>
  <c r="BJ89" s="1"/>
  <c r="AT89"/>
  <c r="BH89" s="1"/>
  <c r="BE89"/>
  <c r="BS89" s="1"/>
  <c r="BC89"/>
  <c r="BQ89" s="1"/>
  <c r="BA89"/>
  <c r="BO89" s="1"/>
  <c r="AY89"/>
  <c r="BM89" s="1"/>
  <c r="AW89"/>
  <c r="BK89" s="1"/>
  <c r="AU89"/>
  <c r="BI89" s="1"/>
  <c r="BE90"/>
  <c r="BS90" s="1"/>
  <c r="BC90"/>
  <c r="BQ90" s="1"/>
  <c r="BA90"/>
  <c r="BO90" s="1"/>
  <c r="AY90"/>
  <c r="BM90" s="1"/>
  <c r="AW90"/>
  <c r="BK90" s="1"/>
  <c r="AU90"/>
  <c r="BI90" s="1"/>
  <c r="BF90"/>
  <c r="BT90" s="1"/>
  <c r="BD90"/>
  <c r="BR90" s="1"/>
  <c r="BB90"/>
  <c r="BP90" s="1"/>
  <c r="AZ90"/>
  <c r="BN90" s="1"/>
  <c r="AX90"/>
  <c r="BL90" s="1"/>
  <c r="AV90"/>
  <c r="BJ90" s="1"/>
  <c r="AT90"/>
  <c r="BH90" s="1"/>
  <c r="BF91"/>
  <c r="BT91" s="1"/>
  <c r="BD91"/>
  <c r="BR91" s="1"/>
  <c r="BB91"/>
  <c r="BP91" s="1"/>
  <c r="AZ91"/>
  <c r="BN91" s="1"/>
  <c r="AX91"/>
  <c r="BL91" s="1"/>
  <c r="AV91"/>
  <c r="BJ91" s="1"/>
  <c r="AT91"/>
  <c r="BH91" s="1"/>
  <c r="BE91"/>
  <c r="BS91" s="1"/>
  <c r="BC91"/>
  <c r="BQ91" s="1"/>
  <c r="BA91"/>
  <c r="BO91" s="1"/>
  <c r="AY91"/>
  <c r="BM91" s="1"/>
  <c r="AW91"/>
  <c r="BK91" s="1"/>
  <c r="AU91"/>
  <c r="BI91" s="1"/>
  <c r="BE92"/>
  <c r="BS92" s="1"/>
  <c r="BC92"/>
  <c r="BQ92" s="1"/>
  <c r="BA92"/>
  <c r="BO92" s="1"/>
  <c r="AY92"/>
  <c r="BM92" s="1"/>
  <c r="AW92"/>
  <c r="BK92" s="1"/>
  <c r="AU92"/>
  <c r="BI92" s="1"/>
  <c r="BF92"/>
  <c r="BT92" s="1"/>
  <c r="BD92"/>
  <c r="BR92" s="1"/>
  <c r="BB92"/>
  <c r="BP92" s="1"/>
  <c r="AZ92"/>
  <c r="BN92" s="1"/>
  <c r="AX92"/>
  <c r="BL92" s="1"/>
  <c r="AV92"/>
  <c r="BJ92" s="1"/>
  <c r="AT92"/>
  <c r="BH92" s="1"/>
  <c r="BF93"/>
  <c r="BT93" s="1"/>
  <c r="BD93"/>
  <c r="BR93" s="1"/>
  <c r="BB93"/>
  <c r="BP93" s="1"/>
  <c r="AZ93"/>
  <c r="BN93" s="1"/>
  <c r="AX93"/>
  <c r="BL93" s="1"/>
  <c r="AV93"/>
  <c r="BJ93" s="1"/>
  <c r="AT93"/>
  <c r="BH93" s="1"/>
  <c r="BE93"/>
  <c r="BS93" s="1"/>
  <c r="BC93"/>
  <c r="BQ93" s="1"/>
  <c r="BA93"/>
  <c r="BO93" s="1"/>
  <c r="AY93"/>
  <c r="BM93" s="1"/>
  <c r="AW93"/>
  <c r="BK93" s="1"/>
  <c r="AU93"/>
  <c r="BI93" s="1"/>
  <c r="BE94"/>
  <c r="BS94" s="1"/>
  <c r="BC94"/>
  <c r="BQ94" s="1"/>
  <c r="BA94"/>
  <c r="BO94" s="1"/>
  <c r="AY94"/>
  <c r="BM94" s="1"/>
  <c r="AW94"/>
  <c r="BK94" s="1"/>
  <c r="AU94"/>
  <c r="BI94" s="1"/>
  <c r="BF94"/>
  <c r="BT94" s="1"/>
  <c r="BD94"/>
  <c r="BR94" s="1"/>
  <c r="BB94"/>
  <c r="BP94" s="1"/>
  <c r="AZ94"/>
  <c r="BN94" s="1"/>
  <c r="AX94"/>
  <c r="BL94" s="1"/>
  <c r="AV94"/>
  <c r="BJ94" s="1"/>
  <c r="AT94"/>
  <c r="BH94" s="1"/>
  <c r="BF95"/>
  <c r="BT95" s="1"/>
  <c r="BD95"/>
  <c r="BR95" s="1"/>
  <c r="BB95"/>
  <c r="BP95" s="1"/>
  <c r="AZ95"/>
  <c r="BN95" s="1"/>
  <c r="AX95"/>
  <c r="BL95" s="1"/>
  <c r="AV95"/>
  <c r="BJ95" s="1"/>
  <c r="AT95"/>
  <c r="BH95" s="1"/>
  <c r="BE95"/>
  <c r="BS95" s="1"/>
  <c r="BC95"/>
  <c r="BQ95" s="1"/>
  <c r="BA95"/>
  <c r="BO95" s="1"/>
  <c r="AY95"/>
  <c r="BM95" s="1"/>
  <c r="AW95"/>
  <c r="BK95" s="1"/>
  <c r="AU95"/>
  <c r="BI95" s="1"/>
  <c r="BE96"/>
  <c r="BS96" s="1"/>
  <c r="BC96"/>
  <c r="BQ96" s="1"/>
  <c r="BA96"/>
  <c r="BO96" s="1"/>
  <c r="AY96"/>
  <c r="BM96" s="1"/>
  <c r="AW96"/>
  <c r="BK96" s="1"/>
  <c r="AU96"/>
  <c r="BI96" s="1"/>
  <c r="BF96"/>
  <c r="BT96" s="1"/>
  <c r="BD96"/>
  <c r="BR96" s="1"/>
  <c r="BB96"/>
  <c r="BP96" s="1"/>
  <c r="AZ96"/>
  <c r="BN96" s="1"/>
  <c r="AX96"/>
  <c r="BL96" s="1"/>
  <c r="AV96"/>
  <c r="BJ96" s="1"/>
  <c r="AT96"/>
  <c r="BH96" s="1"/>
  <c r="BF97"/>
  <c r="BT97" s="1"/>
  <c r="BD97"/>
  <c r="BR97" s="1"/>
  <c r="BB97"/>
  <c r="BP97" s="1"/>
  <c r="AZ97"/>
  <c r="BN97" s="1"/>
  <c r="AX97"/>
  <c r="BL97" s="1"/>
  <c r="AV97"/>
  <c r="BJ97" s="1"/>
  <c r="AT97"/>
  <c r="BH97" s="1"/>
  <c r="BE97"/>
  <c r="BS97" s="1"/>
  <c r="BC97"/>
  <c r="BQ97" s="1"/>
  <c r="BA97"/>
  <c r="BO97" s="1"/>
  <c r="AY97"/>
  <c r="BM97" s="1"/>
  <c r="AW97"/>
  <c r="BK97" s="1"/>
  <c r="AU97"/>
  <c r="BI97" s="1"/>
  <c r="BE98"/>
  <c r="BS98" s="1"/>
  <c r="BC98"/>
  <c r="BQ98" s="1"/>
  <c r="BA98"/>
  <c r="BO98" s="1"/>
  <c r="AY98"/>
  <c r="BM98" s="1"/>
  <c r="AW98"/>
  <c r="BK98" s="1"/>
  <c r="AU98"/>
  <c r="BI98" s="1"/>
  <c r="BF98"/>
  <c r="BT98" s="1"/>
  <c r="BD98"/>
  <c r="BR98" s="1"/>
  <c r="BB98"/>
  <c r="BP98" s="1"/>
  <c r="AZ98"/>
  <c r="BN98" s="1"/>
  <c r="AX98"/>
  <c r="BL98" s="1"/>
  <c r="AV98"/>
  <c r="BJ98" s="1"/>
  <c r="AT98"/>
  <c r="BH98" s="1"/>
  <c r="BF99"/>
  <c r="BT99" s="1"/>
  <c r="BD99"/>
  <c r="BR99" s="1"/>
  <c r="BB99"/>
  <c r="BP99" s="1"/>
  <c r="AZ99"/>
  <c r="BN99" s="1"/>
  <c r="AX99"/>
  <c r="BL99" s="1"/>
  <c r="AV99"/>
  <c r="BJ99" s="1"/>
  <c r="AT99"/>
  <c r="BH99" s="1"/>
  <c r="BE99"/>
  <c r="BS99" s="1"/>
  <c r="BC99"/>
  <c r="BQ99" s="1"/>
  <c r="BA99"/>
  <c r="BO99" s="1"/>
  <c r="AY99"/>
  <c r="BM99" s="1"/>
  <c r="AW99"/>
  <c r="BK99" s="1"/>
  <c r="AU99"/>
  <c r="BI99" s="1"/>
  <c r="BE100"/>
  <c r="BS100" s="1"/>
  <c r="BC100"/>
  <c r="BQ100" s="1"/>
  <c r="BA100"/>
  <c r="BO100" s="1"/>
  <c r="AY100"/>
  <c r="BM100" s="1"/>
  <c r="AW100"/>
  <c r="BK100" s="1"/>
  <c r="AU100"/>
  <c r="BI100" s="1"/>
  <c r="BF100"/>
  <c r="BT100" s="1"/>
  <c r="BD100"/>
  <c r="BR100" s="1"/>
  <c r="BB100"/>
  <c r="BP100" s="1"/>
  <c r="AZ100"/>
  <c r="BN100" s="1"/>
  <c r="AX100"/>
  <c r="BL100" s="1"/>
  <c r="AV100"/>
  <c r="BJ100" s="1"/>
  <c r="AT100"/>
  <c r="BH100" s="1"/>
  <c r="BF101"/>
  <c r="BT101" s="1"/>
  <c r="BD101"/>
  <c r="BR101" s="1"/>
  <c r="BB101"/>
  <c r="BP101" s="1"/>
  <c r="AZ101"/>
  <c r="BN101" s="1"/>
  <c r="AX101"/>
  <c r="BL101" s="1"/>
  <c r="AV101"/>
  <c r="BJ101" s="1"/>
  <c r="AT101"/>
  <c r="BH101" s="1"/>
  <c r="BE101"/>
  <c r="BS101" s="1"/>
  <c r="BC101"/>
  <c r="BQ101" s="1"/>
  <c r="BA101"/>
  <c r="BO101" s="1"/>
  <c r="AY101"/>
  <c r="BM101" s="1"/>
  <c r="AW101"/>
  <c r="BK101" s="1"/>
  <c r="AU101"/>
  <c r="BI101" s="1"/>
  <c r="BE102"/>
  <c r="BS102" s="1"/>
  <c r="BC102"/>
  <c r="BQ102" s="1"/>
  <c r="BA102"/>
  <c r="BO102" s="1"/>
  <c r="AY102"/>
  <c r="BM102" s="1"/>
  <c r="AW102"/>
  <c r="BK102" s="1"/>
  <c r="AU102"/>
  <c r="BI102" s="1"/>
  <c r="BF102"/>
  <c r="BT102" s="1"/>
  <c r="BD102"/>
  <c r="BR102" s="1"/>
  <c r="BB102"/>
  <c r="BP102" s="1"/>
  <c r="AZ102"/>
  <c r="BN102" s="1"/>
  <c r="AX102"/>
  <c r="BL102" s="1"/>
  <c r="AV102"/>
  <c r="BJ102" s="1"/>
  <c r="AT102"/>
  <c r="BH102" s="1"/>
  <c r="BF103"/>
  <c r="BT103" s="1"/>
  <c r="BD103"/>
  <c r="BR103" s="1"/>
  <c r="BB103"/>
  <c r="BP103" s="1"/>
  <c r="AZ103"/>
  <c r="BN103" s="1"/>
  <c r="AX103"/>
  <c r="BL103" s="1"/>
  <c r="AV103"/>
  <c r="BJ103" s="1"/>
  <c r="AT103"/>
  <c r="BH103" s="1"/>
  <c r="BE103"/>
  <c r="BS103" s="1"/>
  <c r="BC103"/>
  <c r="BQ103" s="1"/>
  <c r="BA103"/>
  <c r="BO103" s="1"/>
  <c r="AY103"/>
  <c r="BM103" s="1"/>
  <c r="AW103"/>
  <c r="BK103" s="1"/>
  <c r="AU103"/>
  <c r="BI103" s="1"/>
  <c r="BE104"/>
  <c r="BS104" s="1"/>
  <c r="BC104"/>
  <c r="BQ104" s="1"/>
  <c r="BA104"/>
  <c r="BO104" s="1"/>
  <c r="AY104"/>
  <c r="BM104" s="1"/>
  <c r="AW104"/>
  <c r="BK104" s="1"/>
  <c r="AU104"/>
  <c r="BI104" s="1"/>
  <c r="BF104"/>
  <c r="BT104" s="1"/>
  <c r="BD104"/>
  <c r="BR104" s="1"/>
  <c r="BB104"/>
  <c r="BP104" s="1"/>
  <c r="AZ104"/>
  <c r="BN104" s="1"/>
  <c r="AX104"/>
  <c r="BL104" s="1"/>
  <c r="AV104"/>
  <c r="BJ104" s="1"/>
  <c r="AT104"/>
  <c r="BH104" s="1"/>
  <c r="BF105"/>
  <c r="BT105" s="1"/>
  <c r="BD105"/>
  <c r="BR105" s="1"/>
  <c r="BB105"/>
  <c r="BP105" s="1"/>
  <c r="AZ105"/>
  <c r="BN105" s="1"/>
  <c r="AX105"/>
  <c r="BL105" s="1"/>
  <c r="AV105"/>
  <c r="BJ105" s="1"/>
  <c r="AT105"/>
  <c r="BH105" s="1"/>
  <c r="BE105"/>
  <c r="BS105" s="1"/>
  <c r="BC105"/>
  <c r="BQ105" s="1"/>
  <c r="BA105"/>
  <c r="BO105" s="1"/>
  <c r="AY105"/>
  <c r="BM105" s="1"/>
  <c r="AW105"/>
  <c r="BK105" s="1"/>
  <c r="AU105"/>
  <c r="BI105" s="1"/>
  <c r="BE106"/>
  <c r="BS106" s="1"/>
  <c r="BC106"/>
  <c r="BQ106" s="1"/>
  <c r="BA106"/>
  <c r="BO106" s="1"/>
  <c r="AY106"/>
  <c r="BM106" s="1"/>
  <c r="AW106"/>
  <c r="BK106" s="1"/>
  <c r="AU106"/>
  <c r="BI106" s="1"/>
  <c r="BF106"/>
  <c r="BT106" s="1"/>
  <c r="BD106"/>
  <c r="BR106" s="1"/>
  <c r="BB106"/>
  <c r="BP106" s="1"/>
  <c r="AZ106"/>
  <c r="BN106" s="1"/>
  <c r="AX106"/>
  <c r="BL106" s="1"/>
  <c r="AV106"/>
  <c r="BJ106" s="1"/>
  <c r="AT106"/>
  <c r="BH106" s="1"/>
  <c r="BF107"/>
  <c r="BT107" s="1"/>
  <c r="BD107"/>
  <c r="BR107" s="1"/>
  <c r="BB107"/>
  <c r="BP107" s="1"/>
  <c r="AZ107"/>
  <c r="BN107" s="1"/>
  <c r="AX107"/>
  <c r="BL107" s="1"/>
  <c r="AV107"/>
  <c r="BJ107" s="1"/>
  <c r="AT107"/>
  <c r="BH107" s="1"/>
  <c r="BE107"/>
  <c r="BS107" s="1"/>
  <c r="BC107"/>
  <c r="BQ107" s="1"/>
  <c r="BA107"/>
  <c r="BO107" s="1"/>
  <c r="AY107"/>
  <c r="BM107" s="1"/>
  <c r="AW107"/>
  <c r="BK107" s="1"/>
  <c r="AU107"/>
  <c r="BI107" s="1"/>
  <c r="BE108"/>
  <c r="BS108" s="1"/>
  <c r="BC108"/>
  <c r="BQ108" s="1"/>
  <c r="BA108"/>
  <c r="BO108" s="1"/>
  <c r="AY108"/>
  <c r="BM108" s="1"/>
  <c r="AW108"/>
  <c r="BK108" s="1"/>
  <c r="AU108"/>
  <c r="BI108" s="1"/>
  <c r="BF108"/>
  <c r="BT108" s="1"/>
  <c r="BD108"/>
  <c r="BR108" s="1"/>
  <c r="BB108"/>
  <c r="BP108" s="1"/>
  <c r="AZ108"/>
  <c r="BN108" s="1"/>
  <c r="AX108"/>
  <c r="BL108" s="1"/>
  <c r="AV108"/>
  <c r="BJ108" s="1"/>
  <c r="AT108"/>
  <c r="BH108" s="1"/>
  <c r="BF109"/>
  <c r="BT109" s="1"/>
  <c r="BD109"/>
  <c r="BR109" s="1"/>
  <c r="BB109"/>
  <c r="BP109" s="1"/>
  <c r="AZ109"/>
  <c r="BN109" s="1"/>
  <c r="AX109"/>
  <c r="BL109" s="1"/>
  <c r="AV109"/>
  <c r="BJ109" s="1"/>
  <c r="AT109"/>
  <c r="BH109" s="1"/>
  <c r="BE109"/>
  <c r="BS109" s="1"/>
  <c r="BC109"/>
  <c r="BQ109" s="1"/>
  <c r="BA109"/>
  <c r="BO109" s="1"/>
  <c r="AY109"/>
  <c r="BM109" s="1"/>
  <c r="AW109"/>
  <c r="BK109" s="1"/>
  <c r="AU109"/>
  <c r="BI109" s="1"/>
  <c r="BE110"/>
  <c r="BS110" s="1"/>
  <c r="BC110"/>
  <c r="BQ110" s="1"/>
  <c r="BA110"/>
  <c r="BO110" s="1"/>
  <c r="AY110"/>
  <c r="BM110" s="1"/>
  <c r="AW110"/>
  <c r="BK110" s="1"/>
  <c r="AU110"/>
  <c r="BI110" s="1"/>
  <c r="BF110"/>
  <c r="BT110" s="1"/>
  <c r="BD110"/>
  <c r="BR110" s="1"/>
  <c r="BB110"/>
  <c r="BP110" s="1"/>
  <c r="AZ110"/>
  <c r="BN110" s="1"/>
  <c r="AX110"/>
  <c r="BL110" s="1"/>
  <c r="AV110"/>
  <c r="BJ110" s="1"/>
  <c r="AT110"/>
  <c r="BH110" s="1"/>
  <c r="BF111"/>
  <c r="BT111" s="1"/>
  <c r="BD111"/>
  <c r="BR111" s="1"/>
  <c r="BB111"/>
  <c r="BP111" s="1"/>
  <c r="AZ111"/>
  <c r="BN111" s="1"/>
  <c r="AX111"/>
  <c r="BL111" s="1"/>
  <c r="AV111"/>
  <c r="BJ111" s="1"/>
  <c r="AT111"/>
  <c r="BH111" s="1"/>
  <c r="BE111"/>
  <c r="BS111" s="1"/>
  <c r="BC111"/>
  <c r="BQ111" s="1"/>
  <c r="BA111"/>
  <c r="BO111" s="1"/>
  <c r="AY111"/>
  <c r="BM111" s="1"/>
  <c r="AW111"/>
  <c r="BK111" s="1"/>
  <c r="AU111"/>
  <c r="BI111" s="1"/>
  <c r="BE112"/>
  <c r="BS112" s="1"/>
  <c r="BC112"/>
  <c r="BQ112" s="1"/>
  <c r="BA112"/>
  <c r="BO112" s="1"/>
  <c r="AY112"/>
  <c r="BM112" s="1"/>
  <c r="AW112"/>
  <c r="BK112" s="1"/>
  <c r="AU112"/>
  <c r="BI112" s="1"/>
  <c r="BF112"/>
  <c r="BT112" s="1"/>
  <c r="BD112"/>
  <c r="BR112" s="1"/>
  <c r="BB112"/>
  <c r="BP112" s="1"/>
  <c r="AZ112"/>
  <c r="BN112" s="1"/>
  <c r="AX112"/>
  <c r="BL112" s="1"/>
  <c r="AV112"/>
  <c r="BJ112" s="1"/>
  <c r="AT112"/>
  <c r="BH112" s="1"/>
  <c r="BF113"/>
  <c r="BT113" s="1"/>
  <c r="BD113"/>
  <c r="BR113" s="1"/>
  <c r="BB113"/>
  <c r="BP113" s="1"/>
  <c r="AZ113"/>
  <c r="BN113" s="1"/>
  <c r="AX113"/>
  <c r="BL113" s="1"/>
  <c r="AV113"/>
  <c r="BJ113" s="1"/>
  <c r="AT113"/>
  <c r="BH113" s="1"/>
  <c r="BE113"/>
  <c r="BS113" s="1"/>
  <c r="BC113"/>
  <c r="BQ113" s="1"/>
  <c r="BA113"/>
  <c r="BO113" s="1"/>
  <c r="AY113"/>
  <c r="BM113" s="1"/>
  <c r="AW113"/>
  <c r="BK113" s="1"/>
  <c r="AU113"/>
  <c r="BI113" s="1"/>
  <c r="BE114"/>
  <c r="BS114" s="1"/>
  <c r="BC114"/>
  <c r="BQ114" s="1"/>
  <c r="BA114"/>
  <c r="BO114" s="1"/>
  <c r="AY114"/>
  <c r="BM114" s="1"/>
  <c r="AW114"/>
  <c r="BK114" s="1"/>
  <c r="AU114"/>
  <c r="BI114" s="1"/>
  <c r="BF114"/>
  <c r="BT114" s="1"/>
  <c r="BD114"/>
  <c r="BR114" s="1"/>
  <c r="BB114"/>
  <c r="BP114" s="1"/>
  <c r="AZ114"/>
  <c r="BN114" s="1"/>
  <c r="AX114"/>
  <c r="BL114" s="1"/>
  <c r="AV114"/>
  <c r="BJ114" s="1"/>
  <c r="AT114"/>
  <c r="BH114" s="1"/>
  <c r="BF115"/>
  <c r="BT115" s="1"/>
  <c r="BD115"/>
  <c r="BR115" s="1"/>
  <c r="BB115"/>
  <c r="BP115" s="1"/>
  <c r="AZ115"/>
  <c r="BN115" s="1"/>
  <c r="AX115"/>
  <c r="BL115" s="1"/>
  <c r="AV115"/>
  <c r="BJ115" s="1"/>
  <c r="AT115"/>
  <c r="BH115" s="1"/>
  <c r="BE115"/>
  <c r="BS115" s="1"/>
  <c r="BC115"/>
  <c r="BQ115" s="1"/>
  <c r="BA115"/>
  <c r="BO115" s="1"/>
  <c r="AY115"/>
  <c r="BM115" s="1"/>
  <c r="AW115"/>
  <c r="BK115" s="1"/>
  <c r="AU115"/>
  <c r="BI115" s="1"/>
  <c r="BE116"/>
  <c r="BS116" s="1"/>
  <c r="BC116"/>
  <c r="BQ116" s="1"/>
  <c r="BA116"/>
  <c r="BO116" s="1"/>
  <c r="AY116"/>
  <c r="BM116" s="1"/>
  <c r="AW116"/>
  <c r="BK116" s="1"/>
  <c r="AU116"/>
  <c r="BI116" s="1"/>
  <c r="BF116"/>
  <c r="BT116" s="1"/>
  <c r="BD116"/>
  <c r="BR116" s="1"/>
  <c r="BB116"/>
  <c r="BP116" s="1"/>
  <c r="AZ116"/>
  <c r="BN116" s="1"/>
  <c r="AX116"/>
  <c r="BL116" s="1"/>
  <c r="AV116"/>
  <c r="BJ116" s="1"/>
  <c r="AT116"/>
  <c r="BH116" s="1"/>
  <c r="BF117"/>
  <c r="BT117" s="1"/>
  <c r="BD117"/>
  <c r="BR117" s="1"/>
  <c r="BB117"/>
  <c r="BP117" s="1"/>
  <c r="AZ117"/>
  <c r="BN117" s="1"/>
  <c r="AX117"/>
  <c r="BL117" s="1"/>
  <c r="AV117"/>
  <c r="BJ117" s="1"/>
  <c r="AT117"/>
  <c r="BH117" s="1"/>
  <c r="BE117"/>
  <c r="BS117" s="1"/>
  <c r="BC117"/>
  <c r="BQ117" s="1"/>
  <c r="BA117"/>
  <c r="BO117" s="1"/>
  <c r="AY117"/>
  <c r="BM117" s="1"/>
  <c r="AW117"/>
  <c r="BK117" s="1"/>
  <c r="AU117"/>
  <c r="BI117" s="1"/>
  <c r="BE118"/>
  <c r="BS118" s="1"/>
  <c r="BC118"/>
  <c r="BQ118" s="1"/>
  <c r="BA118"/>
  <c r="BO118" s="1"/>
  <c r="AY118"/>
  <c r="BM118" s="1"/>
  <c r="AW118"/>
  <c r="BK118" s="1"/>
  <c r="AU118"/>
  <c r="BI118" s="1"/>
  <c r="BF118"/>
  <c r="BT118" s="1"/>
  <c r="BD118"/>
  <c r="BR118" s="1"/>
  <c r="BB118"/>
  <c r="BP118" s="1"/>
  <c r="AZ118"/>
  <c r="BN118" s="1"/>
  <c r="AX118"/>
  <c r="BL118" s="1"/>
  <c r="AV118"/>
  <c r="BJ118" s="1"/>
  <c r="AT118"/>
  <c r="BH118" s="1"/>
  <c r="BF119"/>
  <c r="BT119" s="1"/>
  <c r="BD119"/>
  <c r="BR119" s="1"/>
  <c r="BB119"/>
  <c r="BP119" s="1"/>
  <c r="AZ119"/>
  <c r="BN119" s="1"/>
  <c r="AX119"/>
  <c r="BL119" s="1"/>
  <c r="AV119"/>
  <c r="BJ119" s="1"/>
  <c r="AT119"/>
  <c r="BH119" s="1"/>
  <c r="BE119"/>
  <c r="BS119" s="1"/>
  <c r="BC119"/>
  <c r="BQ119" s="1"/>
  <c r="BA119"/>
  <c r="BO119" s="1"/>
  <c r="AY119"/>
  <c r="BM119" s="1"/>
  <c r="AW119"/>
  <c r="BK119" s="1"/>
  <c r="AU119"/>
  <c r="BI119" s="1"/>
  <c r="BE120"/>
  <c r="BS120" s="1"/>
  <c r="BC120"/>
  <c r="BQ120" s="1"/>
  <c r="BA120"/>
  <c r="BO120" s="1"/>
  <c r="AY120"/>
  <c r="BM120" s="1"/>
  <c r="AW120"/>
  <c r="BK120" s="1"/>
  <c r="AU120"/>
  <c r="BI120" s="1"/>
  <c r="BF120"/>
  <c r="BT120" s="1"/>
  <c r="BD120"/>
  <c r="BR120" s="1"/>
  <c r="BB120"/>
  <c r="BP120" s="1"/>
  <c r="AZ120"/>
  <c r="BN120" s="1"/>
  <c r="AX120"/>
  <c r="BL120" s="1"/>
  <c r="AV120"/>
  <c r="BJ120" s="1"/>
  <c r="AT120"/>
  <c r="BH120" s="1"/>
  <c r="BF121"/>
  <c r="BT121" s="1"/>
  <c r="BD121"/>
  <c r="BR121" s="1"/>
  <c r="BB121"/>
  <c r="BP121" s="1"/>
  <c r="AZ121"/>
  <c r="BN121" s="1"/>
  <c r="AX121"/>
  <c r="BL121" s="1"/>
  <c r="AV121"/>
  <c r="BJ121" s="1"/>
  <c r="AT121"/>
  <c r="BH121" s="1"/>
  <c r="BE121"/>
  <c r="BS121" s="1"/>
  <c r="BC121"/>
  <c r="BQ121" s="1"/>
  <c r="BA121"/>
  <c r="BO121" s="1"/>
  <c r="AY121"/>
  <c r="BM121" s="1"/>
  <c r="AW121"/>
  <c r="BK121" s="1"/>
  <c r="AU121"/>
  <c r="BI121" s="1"/>
  <c r="BE122"/>
  <c r="BS122" s="1"/>
  <c r="BC122"/>
  <c r="BQ122" s="1"/>
  <c r="BA122"/>
  <c r="BO122" s="1"/>
  <c r="AY122"/>
  <c r="BM122" s="1"/>
  <c r="AW122"/>
  <c r="BK122" s="1"/>
  <c r="AU122"/>
  <c r="BI122" s="1"/>
  <c r="BF122"/>
  <c r="BT122" s="1"/>
  <c r="BD122"/>
  <c r="BR122" s="1"/>
  <c r="BB122"/>
  <c r="BP122" s="1"/>
  <c r="AZ122"/>
  <c r="BN122" s="1"/>
  <c r="AX122"/>
  <c r="BL122" s="1"/>
  <c r="AV122"/>
  <c r="BJ122" s="1"/>
  <c r="AT122"/>
  <c r="BH122" s="1"/>
  <c r="BF123"/>
  <c r="BT123" s="1"/>
  <c r="BD123"/>
  <c r="BR123" s="1"/>
  <c r="BB123"/>
  <c r="BP123" s="1"/>
  <c r="AZ123"/>
  <c r="BN123" s="1"/>
  <c r="AX123"/>
  <c r="BL123" s="1"/>
  <c r="AV123"/>
  <c r="BJ123" s="1"/>
  <c r="AT123"/>
  <c r="BH123" s="1"/>
  <c r="BE123"/>
  <c r="BS123" s="1"/>
  <c r="BC123"/>
  <c r="BQ123" s="1"/>
  <c r="BA123"/>
  <c r="BO123" s="1"/>
  <c r="AY123"/>
  <c r="BM123" s="1"/>
  <c r="AW123"/>
  <c r="BK123" s="1"/>
  <c r="AU123"/>
  <c r="BI123" s="1"/>
  <c r="BE124"/>
  <c r="BS124" s="1"/>
  <c r="BC124"/>
  <c r="BQ124" s="1"/>
  <c r="BA124"/>
  <c r="BO124" s="1"/>
  <c r="AY124"/>
  <c r="BM124" s="1"/>
  <c r="AW124"/>
  <c r="BK124" s="1"/>
  <c r="AU124"/>
  <c r="BI124" s="1"/>
  <c r="BF124"/>
  <c r="BT124" s="1"/>
  <c r="BD124"/>
  <c r="BR124" s="1"/>
  <c r="BB124"/>
  <c r="BP124" s="1"/>
  <c r="AZ124"/>
  <c r="BN124" s="1"/>
  <c r="AX124"/>
  <c r="BL124" s="1"/>
  <c r="AV124"/>
  <c r="BJ124" s="1"/>
  <c r="AT124"/>
  <c r="BH124" s="1"/>
  <c r="BF125"/>
  <c r="BT125" s="1"/>
  <c r="BD125"/>
  <c r="BR125" s="1"/>
  <c r="BB125"/>
  <c r="BP125" s="1"/>
  <c r="AZ125"/>
  <c r="BN125" s="1"/>
  <c r="AX125"/>
  <c r="BL125" s="1"/>
  <c r="AV125"/>
  <c r="BJ125" s="1"/>
  <c r="AT125"/>
  <c r="BH125" s="1"/>
  <c r="BE125"/>
  <c r="BS125" s="1"/>
  <c r="BC125"/>
  <c r="BQ125" s="1"/>
  <c r="BA125"/>
  <c r="BO125" s="1"/>
  <c r="AY125"/>
  <c r="BM125" s="1"/>
  <c r="AW125"/>
  <c r="BK125" s="1"/>
  <c r="AU125"/>
  <c r="BI125" s="1"/>
  <c r="BE126"/>
  <c r="BS126" s="1"/>
  <c r="BC126"/>
  <c r="BQ126" s="1"/>
  <c r="BA126"/>
  <c r="BO126" s="1"/>
  <c r="AY126"/>
  <c r="BM126" s="1"/>
  <c r="AW126"/>
  <c r="BK126" s="1"/>
  <c r="AU126"/>
  <c r="BI126" s="1"/>
  <c r="BF126"/>
  <c r="BT126" s="1"/>
  <c r="BD126"/>
  <c r="BR126" s="1"/>
  <c r="BB126"/>
  <c r="BP126" s="1"/>
  <c r="AZ126"/>
  <c r="BN126" s="1"/>
  <c r="AX126"/>
  <c r="BL126" s="1"/>
  <c r="AV126"/>
  <c r="BJ126" s="1"/>
  <c r="AT126"/>
  <c r="BH126" s="1"/>
  <c r="BF127"/>
  <c r="BT127" s="1"/>
  <c r="BD127"/>
  <c r="BR127" s="1"/>
  <c r="BB127"/>
  <c r="BP127" s="1"/>
  <c r="AZ127"/>
  <c r="BN127" s="1"/>
  <c r="AX127"/>
  <c r="BL127" s="1"/>
  <c r="AV127"/>
  <c r="BJ127" s="1"/>
  <c r="AT127"/>
  <c r="BH127" s="1"/>
  <c r="BE127"/>
  <c r="BS127" s="1"/>
  <c r="BC127"/>
  <c r="BQ127" s="1"/>
  <c r="BA127"/>
  <c r="BO127" s="1"/>
  <c r="AY127"/>
  <c r="BM127" s="1"/>
  <c r="AW127"/>
  <c r="BK127" s="1"/>
  <c r="AU127"/>
  <c r="BI127" s="1"/>
  <c r="BE128"/>
  <c r="BS128" s="1"/>
  <c r="BC128"/>
  <c r="BQ128" s="1"/>
  <c r="BA128"/>
  <c r="BO128" s="1"/>
  <c r="AY128"/>
  <c r="BM128" s="1"/>
  <c r="AW128"/>
  <c r="BK128" s="1"/>
  <c r="AU128"/>
  <c r="BI128" s="1"/>
  <c r="BF128"/>
  <c r="BT128" s="1"/>
  <c r="BD128"/>
  <c r="BR128" s="1"/>
  <c r="BB128"/>
  <c r="BP128" s="1"/>
  <c r="AZ128"/>
  <c r="BN128" s="1"/>
  <c r="AX128"/>
  <c r="BL128" s="1"/>
  <c r="AV128"/>
  <c r="BJ128" s="1"/>
  <c r="AT128"/>
  <c r="BH128" s="1"/>
  <c r="BF129"/>
  <c r="BT129" s="1"/>
  <c r="BD129"/>
  <c r="BR129" s="1"/>
  <c r="BB129"/>
  <c r="BP129" s="1"/>
  <c r="AZ129"/>
  <c r="BN129" s="1"/>
  <c r="AX129"/>
  <c r="BL129" s="1"/>
  <c r="AV129"/>
  <c r="BJ129" s="1"/>
  <c r="AT129"/>
  <c r="BH129" s="1"/>
  <c r="BE129"/>
  <c r="BS129" s="1"/>
  <c r="BC129"/>
  <c r="BQ129" s="1"/>
  <c r="BA129"/>
  <c r="BO129" s="1"/>
  <c r="AY129"/>
  <c r="BM129" s="1"/>
  <c r="AW129"/>
  <c r="BK129" s="1"/>
  <c r="AU129"/>
  <c r="BI129" s="1"/>
  <c r="BE130"/>
  <c r="BS130" s="1"/>
  <c r="BC130"/>
  <c r="BQ130" s="1"/>
  <c r="BA130"/>
  <c r="BO130" s="1"/>
  <c r="AY130"/>
  <c r="BM130" s="1"/>
  <c r="AW130"/>
  <c r="BK130" s="1"/>
  <c r="AU130"/>
  <c r="BI130" s="1"/>
  <c r="BF130"/>
  <c r="BT130" s="1"/>
  <c r="BD130"/>
  <c r="BR130" s="1"/>
  <c r="BB130"/>
  <c r="BP130" s="1"/>
  <c r="AZ130"/>
  <c r="BN130" s="1"/>
  <c r="AX130"/>
  <c r="BL130" s="1"/>
  <c r="AV130"/>
  <c r="BJ130" s="1"/>
  <c r="AT130"/>
  <c r="BH130" s="1"/>
  <c r="BF131"/>
  <c r="BT131" s="1"/>
  <c r="BD131"/>
  <c r="BR131" s="1"/>
  <c r="BB131"/>
  <c r="BP131" s="1"/>
  <c r="AZ131"/>
  <c r="BN131" s="1"/>
  <c r="AX131"/>
  <c r="BL131" s="1"/>
  <c r="AV131"/>
  <c r="BJ131" s="1"/>
  <c r="AT131"/>
  <c r="BH131" s="1"/>
  <c r="BE131"/>
  <c r="BS131" s="1"/>
  <c r="BC131"/>
  <c r="BQ131" s="1"/>
  <c r="BA131"/>
  <c r="BO131" s="1"/>
  <c r="AY131"/>
  <c r="BM131" s="1"/>
  <c r="AW131"/>
  <c r="BK131" s="1"/>
  <c r="AU131"/>
  <c r="BI131" s="1"/>
  <c r="BE132"/>
  <c r="BS132" s="1"/>
  <c r="BC132"/>
  <c r="BQ132" s="1"/>
  <c r="BA132"/>
  <c r="BO132" s="1"/>
  <c r="AY132"/>
  <c r="BM132" s="1"/>
  <c r="AW132"/>
  <c r="BK132" s="1"/>
  <c r="AU132"/>
  <c r="BI132" s="1"/>
  <c r="BF132"/>
  <c r="BT132" s="1"/>
  <c r="BD132"/>
  <c r="BR132" s="1"/>
  <c r="BB132"/>
  <c r="BP132" s="1"/>
  <c r="AZ132"/>
  <c r="BN132" s="1"/>
  <c r="AX132"/>
  <c r="BL132" s="1"/>
  <c r="AV132"/>
  <c r="BJ132" s="1"/>
  <c r="AT132"/>
  <c r="BH132" s="1"/>
  <c r="BF133"/>
  <c r="BT133" s="1"/>
  <c r="BD133"/>
  <c r="BR133" s="1"/>
  <c r="BB133"/>
  <c r="BP133" s="1"/>
  <c r="AZ133"/>
  <c r="BN133" s="1"/>
  <c r="AX133"/>
  <c r="BL133" s="1"/>
  <c r="AV133"/>
  <c r="BJ133" s="1"/>
  <c r="AT133"/>
  <c r="BH133" s="1"/>
  <c r="BE133"/>
  <c r="BS133" s="1"/>
  <c r="BC133"/>
  <c r="BQ133" s="1"/>
  <c r="BA133"/>
  <c r="BO133" s="1"/>
  <c r="AY133"/>
  <c r="BM133" s="1"/>
  <c r="AW133"/>
  <c r="BK133" s="1"/>
  <c r="AU133"/>
  <c r="BI133" s="1"/>
  <c r="BE134"/>
  <c r="BS134" s="1"/>
  <c r="BC134"/>
  <c r="BQ134" s="1"/>
  <c r="BA134"/>
  <c r="BO134" s="1"/>
  <c r="AY134"/>
  <c r="BM134" s="1"/>
  <c r="AW134"/>
  <c r="BK134" s="1"/>
  <c r="AU134"/>
  <c r="BI134" s="1"/>
  <c r="BF134"/>
  <c r="BT134" s="1"/>
  <c r="BD134"/>
  <c r="BR134" s="1"/>
  <c r="BB134"/>
  <c r="BP134" s="1"/>
  <c r="AZ134"/>
  <c r="BN134" s="1"/>
  <c r="AX134"/>
  <c r="BL134" s="1"/>
  <c r="AV134"/>
  <c r="BJ134" s="1"/>
  <c r="AT134"/>
  <c r="BH134" s="1"/>
  <c r="BF135"/>
  <c r="BT135" s="1"/>
  <c r="BD135"/>
  <c r="BR135" s="1"/>
  <c r="BB135"/>
  <c r="BP135" s="1"/>
  <c r="AZ135"/>
  <c r="BN135" s="1"/>
  <c r="AX135"/>
  <c r="BL135" s="1"/>
  <c r="AV135"/>
  <c r="BJ135" s="1"/>
  <c r="AT135"/>
  <c r="BH135" s="1"/>
  <c r="BE135"/>
  <c r="BS135" s="1"/>
  <c r="BC135"/>
  <c r="BQ135" s="1"/>
  <c r="BA135"/>
  <c r="BO135" s="1"/>
  <c r="AY135"/>
  <c r="BM135" s="1"/>
  <c r="AW135"/>
  <c r="BK135" s="1"/>
  <c r="AU135"/>
  <c r="BI135" s="1"/>
  <c r="BE136"/>
  <c r="BS136" s="1"/>
  <c r="BC136"/>
  <c r="BQ136" s="1"/>
  <c r="BA136"/>
  <c r="BO136" s="1"/>
  <c r="AY136"/>
  <c r="BM136" s="1"/>
  <c r="AW136"/>
  <c r="BK136" s="1"/>
  <c r="AU136"/>
  <c r="BI136" s="1"/>
  <c r="BF136"/>
  <c r="BT136" s="1"/>
  <c r="BD136"/>
  <c r="BR136" s="1"/>
  <c r="BB136"/>
  <c r="BP136" s="1"/>
  <c r="AZ136"/>
  <c r="BN136" s="1"/>
  <c r="AX136"/>
  <c r="BL136" s="1"/>
  <c r="AV136"/>
  <c r="BJ136" s="1"/>
  <c r="AT136"/>
  <c r="BH136" s="1"/>
  <c r="BF137"/>
  <c r="BT137" s="1"/>
  <c r="BD137"/>
  <c r="BR137" s="1"/>
  <c r="BB137"/>
  <c r="BP137" s="1"/>
  <c r="AZ137"/>
  <c r="BN137" s="1"/>
  <c r="AX137"/>
  <c r="BL137" s="1"/>
  <c r="AV137"/>
  <c r="BJ137" s="1"/>
  <c r="AT137"/>
  <c r="BH137" s="1"/>
  <c r="BE137"/>
  <c r="BS137" s="1"/>
  <c r="BC137"/>
  <c r="BQ137" s="1"/>
  <c r="BA137"/>
  <c r="BO137" s="1"/>
  <c r="AY137"/>
  <c r="BM137" s="1"/>
  <c r="AW137"/>
  <c r="BK137" s="1"/>
  <c r="AU137"/>
  <c r="BI137" s="1"/>
  <c r="BE138"/>
  <c r="BS138" s="1"/>
  <c r="BC138"/>
  <c r="BQ138" s="1"/>
  <c r="BA138"/>
  <c r="BO138" s="1"/>
  <c r="AY138"/>
  <c r="BM138" s="1"/>
  <c r="AW138"/>
  <c r="BK138" s="1"/>
  <c r="AU138"/>
  <c r="BI138" s="1"/>
  <c r="BF138"/>
  <c r="BT138" s="1"/>
  <c r="BD138"/>
  <c r="BR138" s="1"/>
  <c r="BB138"/>
  <c r="BP138" s="1"/>
  <c r="AZ138"/>
  <c r="BN138" s="1"/>
  <c r="AX138"/>
  <c r="BL138" s="1"/>
  <c r="AV138"/>
  <c r="BJ138" s="1"/>
  <c r="AT138"/>
  <c r="BH138" s="1"/>
  <c r="BF139"/>
  <c r="BT139" s="1"/>
  <c r="BD139"/>
  <c r="BR139" s="1"/>
  <c r="BB139"/>
  <c r="BP139" s="1"/>
  <c r="AZ139"/>
  <c r="BN139" s="1"/>
  <c r="AX139"/>
  <c r="BL139" s="1"/>
  <c r="AV139"/>
  <c r="BJ139" s="1"/>
  <c r="AT139"/>
  <c r="BH139" s="1"/>
  <c r="BE139"/>
  <c r="BS139" s="1"/>
  <c r="BC139"/>
  <c r="BQ139" s="1"/>
  <c r="BA139"/>
  <c r="BO139" s="1"/>
  <c r="AY139"/>
  <c r="BM139" s="1"/>
  <c r="AW139"/>
  <c r="BK139" s="1"/>
  <c r="AU139"/>
  <c r="BI139" s="1"/>
  <c r="BE140"/>
  <c r="BS140" s="1"/>
  <c r="BC140"/>
  <c r="BQ140" s="1"/>
  <c r="BA140"/>
  <c r="BO140" s="1"/>
  <c r="AY140"/>
  <c r="BM140" s="1"/>
  <c r="AW140"/>
  <c r="BK140" s="1"/>
  <c r="AU140"/>
  <c r="BI140" s="1"/>
  <c r="BF140"/>
  <c r="BT140" s="1"/>
  <c r="BD140"/>
  <c r="BR140" s="1"/>
  <c r="BB140"/>
  <c r="BP140" s="1"/>
  <c r="AZ140"/>
  <c r="BN140" s="1"/>
  <c r="AX140"/>
  <c r="BL140" s="1"/>
  <c r="AV140"/>
  <c r="BJ140" s="1"/>
  <c r="AT140"/>
  <c r="BH140" s="1"/>
  <c r="BF141"/>
  <c r="BT141" s="1"/>
  <c r="BD141"/>
  <c r="BR141" s="1"/>
  <c r="BB141"/>
  <c r="BP141" s="1"/>
  <c r="AZ141"/>
  <c r="BN141" s="1"/>
  <c r="AX141"/>
  <c r="BL141" s="1"/>
  <c r="AV141"/>
  <c r="BJ141" s="1"/>
  <c r="AT141"/>
  <c r="BH141" s="1"/>
  <c r="BE141"/>
  <c r="BS141" s="1"/>
  <c r="BC141"/>
  <c r="BQ141" s="1"/>
  <c r="BA141"/>
  <c r="BO141" s="1"/>
  <c r="AY141"/>
  <c r="BM141" s="1"/>
  <c r="AW141"/>
  <c r="BK141" s="1"/>
  <c r="AU141"/>
  <c r="BI141" s="1"/>
  <c r="BE142"/>
  <c r="BS142" s="1"/>
  <c r="BC142"/>
  <c r="BQ142" s="1"/>
  <c r="BA142"/>
  <c r="BO142" s="1"/>
  <c r="AY142"/>
  <c r="BM142" s="1"/>
  <c r="AW142"/>
  <c r="BK142" s="1"/>
  <c r="AU142"/>
  <c r="BI142" s="1"/>
  <c r="BF142"/>
  <c r="BT142" s="1"/>
  <c r="BD142"/>
  <c r="BR142" s="1"/>
  <c r="BB142"/>
  <c r="BP142" s="1"/>
  <c r="AZ142"/>
  <c r="BN142" s="1"/>
  <c r="AX142"/>
  <c r="BL142" s="1"/>
  <c r="AV142"/>
  <c r="BJ142" s="1"/>
  <c r="AT142"/>
  <c r="BH142" s="1"/>
  <c r="BF143"/>
  <c r="BT143" s="1"/>
  <c r="BD143"/>
  <c r="BR143" s="1"/>
  <c r="BB143"/>
  <c r="BP143" s="1"/>
  <c r="AZ143"/>
  <c r="BN143" s="1"/>
  <c r="AX143"/>
  <c r="BL143" s="1"/>
  <c r="AV143"/>
  <c r="BJ143" s="1"/>
  <c r="AT143"/>
  <c r="BH143" s="1"/>
  <c r="BE143"/>
  <c r="BS143" s="1"/>
  <c r="BC143"/>
  <c r="BQ143" s="1"/>
  <c r="BA143"/>
  <c r="BO143" s="1"/>
  <c r="AY143"/>
  <c r="BM143" s="1"/>
  <c r="AW143"/>
  <c r="BK143" s="1"/>
  <c r="AU143"/>
  <c r="BI143" s="1"/>
  <c r="BE144"/>
  <c r="BS144" s="1"/>
  <c r="BC144"/>
  <c r="BQ144" s="1"/>
  <c r="BA144"/>
  <c r="BO144" s="1"/>
  <c r="AY144"/>
  <c r="BM144" s="1"/>
  <c r="AW144"/>
  <c r="BK144" s="1"/>
  <c r="AU144"/>
  <c r="BI144" s="1"/>
  <c r="BF144"/>
  <c r="BT144" s="1"/>
  <c r="BD144"/>
  <c r="BR144" s="1"/>
  <c r="BB144"/>
  <c r="BP144" s="1"/>
  <c r="AZ144"/>
  <c r="BN144" s="1"/>
  <c r="AX144"/>
  <c r="BL144" s="1"/>
  <c r="AV144"/>
  <c r="BJ144" s="1"/>
  <c r="AT144"/>
  <c r="BH144" s="1"/>
  <c r="BF145"/>
  <c r="BT145" s="1"/>
  <c r="BD145"/>
  <c r="BR145" s="1"/>
  <c r="BB145"/>
  <c r="BP145" s="1"/>
  <c r="AZ145"/>
  <c r="BN145" s="1"/>
  <c r="AX145"/>
  <c r="BL145" s="1"/>
  <c r="AV145"/>
  <c r="BJ145" s="1"/>
  <c r="AT145"/>
  <c r="BH145" s="1"/>
  <c r="BE145"/>
  <c r="BS145" s="1"/>
  <c r="BC145"/>
  <c r="BQ145" s="1"/>
  <c r="BA145"/>
  <c r="BO145" s="1"/>
  <c r="AY145"/>
  <c r="BM145" s="1"/>
  <c r="AW145"/>
  <c r="BK145" s="1"/>
  <c r="AU145"/>
  <c r="BI145" s="1"/>
  <c r="BE146"/>
  <c r="BS146" s="1"/>
  <c r="BC146"/>
  <c r="BQ146" s="1"/>
  <c r="BA146"/>
  <c r="BO146" s="1"/>
  <c r="AY146"/>
  <c r="BM146" s="1"/>
  <c r="AW146"/>
  <c r="BK146" s="1"/>
  <c r="AU146"/>
  <c r="BI146" s="1"/>
  <c r="BF146"/>
  <c r="BT146" s="1"/>
  <c r="BD146"/>
  <c r="BR146" s="1"/>
  <c r="BB146"/>
  <c r="BP146" s="1"/>
  <c r="AZ146"/>
  <c r="BN146" s="1"/>
  <c r="AX146"/>
  <c r="BL146" s="1"/>
  <c r="AV146"/>
  <c r="BJ146" s="1"/>
  <c r="AT146"/>
  <c r="BH146" s="1"/>
  <c r="BF147"/>
  <c r="BT147" s="1"/>
  <c r="BD147"/>
  <c r="BR147" s="1"/>
  <c r="BB147"/>
  <c r="BP147" s="1"/>
  <c r="AZ147"/>
  <c r="BN147" s="1"/>
  <c r="AX147"/>
  <c r="BL147" s="1"/>
  <c r="AV147"/>
  <c r="BJ147" s="1"/>
  <c r="AT147"/>
  <c r="BH147" s="1"/>
  <c r="BE147"/>
  <c r="BS147" s="1"/>
  <c r="BC147"/>
  <c r="BQ147" s="1"/>
  <c r="BA147"/>
  <c r="BO147" s="1"/>
  <c r="AY147"/>
  <c r="BM147" s="1"/>
  <c r="AW147"/>
  <c r="BK147" s="1"/>
  <c r="AU147"/>
  <c r="BI147" s="1"/>
  <c r="BE148"/>
  <c r="BS148" s="1"/>
  <c r="BC148"/>
  <c r="BQ148" s="1"/>
  <c r="BA148"/>
  <c r="BO148" s="1"/>
  <c r="AY148"/>
  <c r="BM148" s="1"/>
  <c r="AW148"/>
  <c r="BK148" s="1"/>
  <c r="AU148"/>
  <c r="BI148" s="1"/>
  <c r="BF148"/>
  <c r="BT148" s="1"/>
  <c r="BD148"/>
  <c r="BR148" s="1"/>
  <c r="BB148"/>
  <c r="BP148" s="1"/>
  <c r="AZ148"/>
  <c r="BN148" s="1"/>
  <c r="AX148"/>
  <c r="BL148" s="1"/>
  <c r="AV148"/>
  <c r="BJ148" s="1"/>
  <c r="AT148"/>
  <c r="BH148" s="1"/>
  <c r="BF149"/>
  <c r="BT149" s="1"/>
  <c r="BD149"/>
  <c r="BR149" s="1"/>
  <c r="BB149"/>
  <c r="BP149" s="1"/>
  <c r="AZ149"/>
  <c r="BN149" s="1"/>
  <c r="AX149"/>
  <c r="BL149" s="1"/>
  <c r="AV149"/>
  <c r="BJ149" s="1"/>
  <c r="AT149"/>
  <c r="BH149" s="1"/>
  <c r="BE149"/>
  <c r="BS149" s="1"/>
  <c r="BC149"/>
  <c r="BQ149" s="1"/>
  <c r="BA149"/>
  <c r="BO149" s="1"/>
  <c r="AY149"/>
  <c r="BM149" s="1"/>
  <c r="AW149"/>
  <c r="BK149" s="1"/>
  <c r="AU149"/>
  <c r="BI149" s="1"/>
  <c r="BE150"/>
  <c r="BS150" s="1"/>
  <c r="BC150"/>
  <c r="BQ150" s="1"/>
  <c r="BA150"/>
  <c r="BO150" s="1"/>
  <c r="AY150"/>
  <c r="BM150" s="1"/>
  <c r="AW150"/>
  <c r="BK150" s="1"/>
  <c r="AU150"/>
  <c r="BI150" s="1"/>
  <c r="BF150"/>
  <c r="BT150" s="1"/>
  <c r="BD150"/>
  <c r="BR150" s="1"/>
  <c r="BB150"/>
  <c r="BP150" s="1"/>
  <c r="AZ150"/>
  <c r="BN150" s="1"/>
  <c r="AX150"/>
  <c r="BL150" s="1"/>
  <c r="AV150"/>
  <c r="BJ150" s="1"/>
  <c r="AT150"/>
  <c r="BH150" s="1"/>
  <c r="BF151"/>
  <c r="BT151" s="1"/>
  <c r="BD151"/>
  <c r="BR151" s="1"/>
  <c r="BB151"/>
  <c r="BP151" s="1"/>
  <c r="AZ151"/>
  <c r="BN151" s="1"/>
  <c r="AX151"/>
  <c r="BL151" s="1"/>
  <c r="AV151"/>
  <c r="BJ151" s="1"/>
  <c r="AT151"/>
  <c r="BH151" s="1"/>
  <c r="BE151"/>
  <c r="BS151" s="1"/>
  <c r="BC151"/>
  <c r="BQ151" s="1"/>
  <c r="BA151"/>
  <c r="BO151" s="1"/>
  <c r="AY151"/>
  <c r="BM151" s="1"/>
  <c r="AW151"/>
  <c r="BK151" s="1"/>
  <c r="AU151"/>
  <c r="BI151" s="1"/>
  <c r="BE152"/>
  <c r="BS152" s="1"/>
  <c r="BC152"/>
  <c r="BQ152" s="1"/>
  <c r="BA152"/>
  <c r="BO152" s="1"/>
  <c r="AY152"/>
  <c r="BM152" s="1"/>
  <c r="AW152"/>
  <c r="BK152" s="1"/>
  <c r="AU152"/>
  <c r="BI152" s="1"/>
  <c r="BF152"/>
  <c r="BT152" s="1"/>
  <c r="BD152"/>
  <c r="BR152" s="1"/>
  <c r="BB152"/>
  <c r="BP152" s="1"/>
  <c r="AZ152"/>
  <c r="BN152" s="1"/>
  <c r="AX152"/>
  <c r="BL152" s="1"/>
  <c r="AV152"/>
  <c r="BJ152" s="1"/>
  <c r="AT152"/>
  <c r="BH152" s="1"/>
  <c r="BF153"/>
  <c r="BT153" s="1"/>
  <c r="BD153"/>
  <c r="BR153" s="1"/>
  <c r="BB153"/>
  <c r="BP153" s="1"/>
  <c r="AZ153"/>
  <c r="BN153" s="1"/>
  <c r="AX153"/>
  <c r="BL153" s="1"/>
  <c r="AV153"/>
  <c r="BJ153" s="1"/>
  <c r="AT153"/>
  <c r="BH153" s="1"/>
  <c r="BE153"/>
  <c r="BS153" s="1"/>
  <c r="BC153"/>
  <c r="BQ153" s="1"/>
  <c r="BA153"/>
  <c r="BO153" s="1"/>
  <c r="AY153"/>
  <c r="BM153" s="1"/>
  <c r="AW153"/>
  <c r="BK153" s="1"/>
  <c r="AU153"/>
  <c r="BI153" s="1"/>
  <c r="BE154"/>
  <c r="BS154" s="1"/>
  <c r="BC154"/>
  <c r="BQ154" s="1"/>
  <c r="BA154"/>
  <c r="BO154" s="1"/>
  <c r="AY154"/>
  <c r="BM154" s="1"/>
  <c r="AW154"/>
  <c r="BK154" s="1"/>
  <c r="AU154"/>
  <c r="BI154" s="1"/>
  <c r="BF154"/>
  <c r="BT154" s="1"/>
  <c r="BD154"/>
  <c r="BR154" s="1"/>
  <c r="BB154"/>
  <c r="BP154" s="1"/>
  <c r="AZ154"/>
  <c r="BN154" s="1"/>
  <c r="AX154"/>
  <c r="BL154" s="1"/>
  <c r="AV154"/>
  <c r="BJ154" s="1"/>
  <c r="AT154"/>
  <c r="BH154" s="1"/>
  <c r="BF155"/>
  <c r="BT155" s="1"/>
  <c r="BD155"/>
  <c r="BR155" s="1"/>
  <c r="BB155"/>
  <c r="BP155" s="1"/>
  <c r="AZ155"/>
  <c r="BN155" s="1"/>
  <c r="AX155"/>
  <c r="BL155" s="1"/>
  <c r="AV155"/>
  <c r="BJ155" s="1"/>
  <c r="AT155"/>
  <c r="BH155" s="1"/>
  <c r="BE155"/>
  <c r="BS155" s="1"/>
  <c r="BC155"/>
  <c r="BQ155" s="1"/>
  <c r="BA155"/>
  <c r="BO155" s="1"/>
  <c r="AY155"/>
  <c r="BM155" s="1"/>
  <c r="AW155"/>
  <c r="BK155" s="1"/>
  <c r="AU155"/>
  <c r="BI155" s="1"/>
  <c r="BE156"/>
  <c r="BS156" s="1"/>
  <c r="BC156"/>
  <c r="BQ156" s="1"/>
  <c r="BA156"/>
  <c r="BO156" s="1"/>
  <c r="AY156"/>
  <c r="BM156" s="1"/>
  <c r="AW156"/>
  <c r="BK156" s="1"/>
  <c r="AU156"/>
  <c r="BI156" s="1"/>
  <c r="BF156"/>
  <c r="BT156" s="1"/>
  <c r="BD156"/>
  <c r="BR156" s="1"/>
  <c r="BB156"/>
  <c r="BP156" s="1"/>
  <c r="AZ156"/>
  <c r="BN156" s="1"/>
  <c r="AX156"/>
  <c r="BL156" s="1"/>
  <c r="AV156"/>
  <c r="BJ156" s="1"/>
  <c r="AT156"/>
  <c r="BH156" s="1"/>
  <c r="BF157"/>
  <c r="BT157" s="1"/>
  <c r="BD157"/>
  <c r="BR157" s="1"/>
  <c r="BB157"/>
  <c r="BP157" s="1"/>
  <c r="AZ157"/>
  <c r="BN157" s="1"/>
  <c r="AX157"/>
  <c r="BL157" s="1"/>
  <c r="AV157"/>
  <c r="BJ157" s="1"/>
  <c r="AT157"/>
  <c r="BH157" s="1"/>
  <c r="BE157"/>
  <c r="BS157" s="1"/>
  <c r="BC157"/>
  <c r="BQ157" s="1"/>
  <c r="BA157"/>
  <c r="BO157" s="1"/>
  <c r="AY157"/>
  <c r="BM157" s="1"/>
  <c r="AW157"/>
  <c r="BK157" s="1"/>
  <c r="AU157"/>
  <c r="BI157" s="1"/>
  <c r="BE158"/>
  <c r="BS158" s="1"/>
  <c r="BC158"/>
  <c r="BQ158" s="1"/>
  <c r="BA158"/>
  <c r="BO158" s="1"/>
  <c r="AY158"/>
  <c r="BM158" s="1"/>
  <c r="AW158"/>
  <c r="BK158" s="1"/>
  <c r="AU158"/>
  <c r="BI158" s="1"/>
  <c r="BF158"/>
  <c r="BT158" s="1"/>
  <c r="BD158"/>
  <c r="BR158" s="1"/>
  <c r="BB158"/>
  <c r="BP158" s="1"/>
  <c r="AZ158"/>
  <c r="BN158" s="1"/>
  <c r="AX158"/>
  <c r="BL158" s="1"/>
  <c r="AV158"/>
  <c r="BJ158" s="1"/>
  <c r="AT158"/>
  <c r="BH158" s="1"/>
  <c r="BF159"/>
  <c r="BT159" s="1"/>
  <c r="BD159"/>
  <c r="BR159" s="1"/>
  <c r="BB159"/>
  <c r="BP159" s="1"/>
  <c r="AZ159"/>
  <c r="BN159" s="1"/>
  <c r="AX159"/>
  <c r="BL159" s="1"/>
  <c r="AV159"/>
  <c r="BJ159" s="1"/>
  <c r="AT159"/>
  <c r="BH159" s="1"/>
  <c r="BE159"/>
  <c r="BS159" s="1"/>
  <c r="BC159"/>
  <c r="BQ159" s="1"/>
  <c r="BA159"/>
  <c r="BO159" s="1"/>
  <c r="AY159"/>
  <c r="BM159" s="1"/>
  <c r="AW159"/>
  <c r="BK159" s="1"/>
  <c r="AU159"/>
  <c r="BI159" s="1"/>
  <c r="BE160"/>
  <c r="BS160" s="1"/>
  <c r="BC160"/>
  <c r="BQ160" s="1"/>
  <c r="BA160"/>
  <c r="BO160" s="1"/>
  <c r="AY160"/>
  <c r="BM160" s="1"/>
  <c r="AW160"/>
  <c r="BK160" s="1"/>
  <c r="AU160"/>
  <c r="BI160" s="1"/>
  <c r="BF160"/>
  <c r="BT160" s="1"/>
  <c r="BD160"/>
  <c r="BR160" s="1"/>
  <c r="BB160"/>
  <c r="BP160" s="1"/>
  <c r="AZ160"/>
  <c r="BN160" s="1"/>
  <c r="AX160"/>
  <c r="BL160" s="1"/>
  <c r="AV160"/>
  <c r="BJ160" s="1"/>
  <c r="AT160"/>
  <c r="BH160" s="1"/>
  <c r="BF161"/>
  <c r="BT161" s="1"/>
  <c r="BD161"/>
  <c r="BR161" s="1"/>
  <c r="BB161"/>
  <c r="BP161" s="1"/>
  <c r="AZ161"/>
  <c r="BN161" s="1"/>
  <c r="AX161"/>
  <c r="BL161" s="1"/>
  <c r="AV161"/>
  <c r="BJ161" s="1"/>
  <c r="AT161"/>
  <c r="BH161" s="1"/>
  <c r="BE161"/>
  <c r="BS161" s="1"/>
  <c r="BC161"/>
  <c r="BQ161" s="1"/>
  <c r="BA161"/>
  <c r="BO161" s="1"/>
  <c r="AY161"/>
  <c r="BM161" s="1"/>
  <c r="AW161"/>
  <c r="BK161" s="1"/>
  <c r="AU161"/>
  <c r="BI161" s="1"/>
  <c r="BE162"/>
  <c r="BS162" s="1"/>
  <c r="BC162"/>
  <c r="BQ162" s="1"/>
  <c r="BA162"/>
  <c r="BO162" s="1"/>
  <c r="AY162"/>
  <c r="BM162" s="1"/>
  <c r="AW162"/>
  <c r="BK162" s="1"/>
  <c r="AU162"/>
  <c r="BI162" s="1"/>
  <c r="BF162"/>
  <c r="BT162" s="1"/>
  <c r="BD162"/>
  <c r="BR162" s="1"/>
  <c r="BB162"/>
  <c r="BP162" s="1"/>
  <c r="AZ162"/>
  <c r="BN162" s="1"/>
  <c r="AX162"/>
  <c r="BL162" s="1"/>
  <c r="AV162"/>
  <c r="BJ162" s="1"/>
  <c r="AT162"/>
  <c r="BH162" s="1"/>
  <c r="BF163"/>
  <c r="BT163" s="1"/>
  <c r="BD163"/>
  <c r="BR163" s="1"/>
  <c r="BB163"/>
  <c r="BP163" s="1"/>
  <c r="AZ163"/>
  <c r="BN163" s="1"/>
  <c r="AX163"/>
  <c r="BL163" s="1"/>
  <c r="AV163"/>
  <c r="BJ163" s="1"/>
  <c r="AT163"/>
  <c r="BH163" s="1"/>
  <c r="BE163"/>
  <c r="BS163" s="1"/>
  <c r="BC163"/>
  <c r="BQ163" s="1"/>
  <c r="BA163"/>
  <c r="BO163" s="1"/>
  <c r="AY163"/>
  <c r="BM163" s="1"/>
  <c r="AW163"/>
  <c r="BK163" s="1"/>
  <c r="AU163"/>
  <c r="BI163" s="1"/>
  <c r="BE164"/>
  <c r="BS164" s="1"/>
  <c r="BC164"/>
  <c r="BQ164" s="1"/>
  <c r="BA164"/>
  <c r="BO164" s="1"/>
  <c r="AY164"/>
  <c r="BM164" s="1"/>
  <c r="AW164"/>
  <c r="BK164" s="1"/>
  <c r="AU164"/>
  <c r="BI164" s="1"/>
  <c r="BF164"/>
  <c r="BT164" s="1"/>
  <c r="BD164"/>
  <c r="BR164" s="1"/>
  <c r="BB164"/>
  <c r="BP164" s="1"/>
  <c r="AZ164"/>
  <c r="BN164" s="1"/>
  <c r="AX164"/>
  <c r="BL164" s="1"/>
  <c r="AV164"/>
  <c r="BJ164" s="1"/>
  <c r="AT164"/>
  <c r="BH164" s="1"/>
  <c r="BF165"/>
  <c r="BT165" s="1"/>
  <c r="BD165"/>
  <c r="BR165" s="1"/>
  <c r="BB165"/>
  <c r="BP165" s="1"/>
  <c r="AZ165"/>
  <c r="BN165" s="1"/>
  <c r="AX165"/>
  <c r="BL165" s="1"/>
  <c r="AV165"/>
  <c r="BJ165" s="1"/>
  <c r="AT165"/>
  <c r="BH165" s="1"/>
  <c r="BE165"/>
  <c r="BS165" s="1"/>
  <c r="BC165"/>
  <c r="BQ165" s="1"/>
  <c r="BA165"/>
  <c r="BO165" s="1"/>
  <c r="AY165"/>
  <c r="BM165" s="1"/>
  <c r="AW165"/>
  <c r="BK165" s="1"/>
  <c r="AU165"/>
  <c r="BI165" s="1"/>
  <c r="BE166"/>
  <c r="BS166" s="1"/>
  <c r="BC166"/>
  <c r="BQ166" s="1"/>
  <c r="BA166"/>
  <c r="BO166" s="1"/>
  <c r="AY166"/>
  <c r="BM166" s="1"/>
  <c r="AW166"/>
  <c r="BK166" s="1"/>
  <c r="AU166"/>
  <c r="BI166" s="1"/>
  <c r="BF166"/>
  <c r="BT166" s="1"/>
  <c r="BD166"/>
  <c r="BR166" s="1"/>
  <c r="BB166"/>
  <c r="BP166" s="1"/>
  <c r="AZ166"/>
  <c r="BN166" s="1"/>
  <c r="AX166"/>
  <c r="BL166" s="1"/>
  <c r="AV166"/>
  <c r="BJ166" s="1"/>
  <c r="AT166"/>
  <c r="BH166" s="1"/>
  <c r="BF167"/>
  <c r="BT167" s="1"/>
  <c r="BD167"/>
  <c r="BR167" s="1"/>
  <c r="BB167"/>
  <c r="BP167" s="1"/>
  <c r="AZ167"/>
  <c r="BN167" s="1"/>
  <c r="AX167"/>
  <c r="BL167" s="1"/>
  <c r="AV167"/>
  <c r="BJ167" s="1"/>
  <c r="AT167"/>
  <c r="BH167" s="1"/>
  <c r="BE167"/>
  <c r="BS167" s="1"/>
  <c r="BC167"/>
  <c r="BQ167" s="1"/>
  <c r="BA167"/>
  <c r="BO167" s="1"/>
  <c r="AY167"/>
  <c r="BM167" s="1"/>
  <c r="AW167"/>
  <c r="BK167" s="1"/>
  <c r="AU167"/>
  <c r="BI167" s="1"/>
  <c r="BE168"/>
  <c r="BS168" s="1"/>
  <c r="BC168"/>
  <c r="BQ168" s="1"/>
  <c r="BA168"/>
  <c r="BO168" s="1"/>
  <c r="AY168"/>
  <c r="BM168" s="1"/>
  <c r="AW168"/>
  <c r="BK168" s="1"/>
  <c r="AU168"/>
  <c r="BI168" s="1"/>
  <c r="BF168"/>
  <c r="BT168" s="1"/>
  <c r="BD168"/>
  <c r="BR168" s="1"/>
  <c r="BB168"/>
  <c r="BP168" s="1"/>
  <c r="AZ168"/>
  <c r="BN168" s="1"/>
  <c r="AX168"/>
  <c r="BL168" s="1"/>
  <c r="AV168"/>
  <c r="BJ168" s="1"/>
  <c r="AT168"/>
  <c r="BH168" s="1"/>
  <c r="BF169"/>
  <c r="BT169" s="1"/>
  <c r="BD169"/>
  <c r="BR169" s="1"/>
  <c r="BB169"/>
  <c r="BP169" s="1"/>
  <c r="AZ169"/>
  <c r="BN169" s="1"/>
  <c r="AX169"/>
  <c r="BL169" s="1"/>
  <c r="AV169"/>
  <c r="BJ169" s="1"/>
  <c r="AT169"/>
  <c r="BH169" s="1"/>
  <c r="BE169"/>
  <c r="BS169" s="1"/>
  <c r="BC169"/>
  <c r="BQ169" s="1"/>
  <c r="BA169"/>
  <c r="BO169" s="1"/>
  <c r="AY169"/>
  <c r="BM169" s="1"/>
  <c r="AW169"/>
  <c r="BK169" s="1"/>
  <c r="AU169"/>
  <c r="BI169" s="1"/>
  <c r="BE170"/>
  <c r="BS170" s="1"/>
  <c r="BC170"/>
  <c r="BQ170" s="1"/>
  <c r="BA170"/>
  <c r="BO170" s="1"/>
  <c r="AY170"/>
  <c r="BM170" s="1"/>
  <c r="AW170"/>
  <c r="BK170" s="1"/>
  <c r="AU170"/>
  <c r="BI170" s="1"/>
  <c r="BF170"/>
  <c r="BT170" s="1"/>
  <c r="BD170"/>
  <c r="BR170" s="1"/>
  <c r="BB170"/>
  <c r="BP170" s="1"/>
  <c r="AZ170"/>
  <c r="BN170" s="1"/>
  <c r="AX170"/>
  <c r="BL170" s="1"/>
  <c r="AV170"/>
  <c r="BJ170" s="1"/>
  <c r="AT170"/>
  <c r="BH170" s="1"/>
  <c r="BF171"/>
  <c r="BT171" s="1"/>
  <c r="BD171"/>
  <c r="BR171" s="1"/>
  <c r="BB171"/>
  <c r="BP171" s="1"/>
  <c r="AZ171"/>
  <c r="BN171" s="1"/>
  <c r="AX171"/>
  <c r="BL171" s="1"/>
  <c r="AV171"/>
  <c r="BJ171" s="1"/>
  <c r="AT171"/>
  <c r="BH171" s="1"/>
  <c r="BE171"/>
  <c r="BS171" s="1"/>
  <c r="BC171"/>
  <c r="BQ171" s="1"/>
  <c r="BA171"/>
  <c r="BO171" s="1"/>
  <c r="AY171"/>
  <c r="BM171" s="1"/>
  <c r="AW171"/>
  <c r="BK171" s="1"/>
  <c r="AU171"/>
  <c r="BI171" s="1"/>
  <c r="BE172"/>
  <c r="BS172" s="1"/>
  <c r="BC172"/>
  <c r="BQ172" s="1"/>
  <c r="BA172"/>
  <c r="BO172" s="1"/>
  <c r="AY172"/>
  <c r="BM172" s="1"/>
  <c r="AW172"/>
  <c r="BK172" s="1"/>
  <c r="AU172"/>
  <c r="BI172" s="1"/>
  <c r="BF172"/>
  <c r="BT172" s="1"/>
  <c r="BD172"/>
  <c r="BR172" s="1"/>
  <c r="BB172"/>
  <c r="BP172" s="1"/>
  <c r="AZ172"/>
  <c r="BN172" s="1"/>
  <c r="AX172"/>
  <c r="BL172" s="1"/>
  <c r="AV172"/>
  <c r="BJ172" s="1"/>
  <c r="AT172"/>
  <c r="BH172" s="1"/>
  <c r="BF173"/>
  <c r="BT173" s="1"/>
  <c r="BD173"/>
  <c r="BR173" s="1"/>
  <c r="BB173"/>
  <c r="BP173" s="1"/>
  <c r="AZ173"/>
  <c r="BN173" s="1"/>
  <c r="AX173"/>
  <c r="BL173" s="1"/>
  <c r="AV173"/>
  <c r="BJ173" s="1"/>
  <c r="AT173"/>
  <c r="BH173" s="1"/>
  <c r="BE173"/>
  <c r="BS173" s="1"/>
  <c r="BC173"/>
  <c r="BQ173" s="1"/>
  <c r="BA173"/>
  <c r="BO173" s="1"/>
  <c r="AY173"/>
  <c r="BM173" s="1"/>
  <c r="AW173"/>
  <c r="BK173" s="1"/>
  <c r="AU173"/>
  <c r="BI173" s="1"/>
  <c r="BE174"/>
  <c r="BS174" s="1"/>
  <c r="BC174"/>
  <c r="BQ174" s="1"/>
  <c r="BA174"/>
  <c r="BO174" s="1"/>
  <c r="AY174"/>
  <c r="BM174" s="1"/>
  <c r="AW174"/>
  <c r="BK174" s="1"/>
  <c r="AU174"/>
  <c r="BI174" s="1"/>
  <c r="BF174"/>
  <c r="BT174" s="1"/>
  <c r="BD174"/>
  <c r="BR174" s="1"/>
  <c r="BB174"/>
  <c r="BP174" s="1"/>
  <c r="AZ174"/>
  <c r="BN174" s="1"/>
  <c r="AX174"/>
  <c r="BL174" s="1"/>
  <c r="AV174"/>
  <c r="BJ174" s="1"/>
  <c r="AT174"/>
  <c r="BH174" s="1"/>
  <c r="BF175"/>
  <c r="BT175" s="1"/>
  <c r="BD175"/>
  <c r="BR175" s="1"/>
  <c r="BB175"/>
  <c r="BP175" s="1"/>
  <c r="AZ175"/>
  <c r="BN175" s="1"/>
  <c r="AX175"/>
  <c r="BL175" s="1"/>
  <c r="AV175"/>
  <c r="BJ175" s="1"/>
  <c r="AT175"/>
  <c r="BH175" s="1"/>
  <c r="BE175"/>
  <c r="BS175" s="1"/>
  <c r="BC175"/>
  <c r="BQ175" s="1"/>
  <c r="BA175"/>
  <c r="BO175" s="1"/>
  <c r="AY175"/>
  <c r="BM175" s="1"/>
  <c r="AW175"/>
  <c r="BK175" s="1"/>
  <c r="AU175"/>
  <c r="BI175" s="1"/>
  <c r="BE176"/>
  <c r="BS176" s="1"/>
  <c r="BC176"/>
  <c r="BQ176" s="1"/>
  <c r="BA176"/>
  <c r="BO176" s="1"/>
  <c r="AY176"/>
  <c r="BM176" s="1"/>
  <c r="AW176"/>
  <c r="BK176" s="1"/>
  <c r="AU176"/>
  <c r="BI176" s="1"/>
  <c r="BF176"/>
  <c r="BT176" s="1"/>
  <c r="BD176"/>
  <c r="BR176" s="1"/>
  <c r="BB176"/>
  <c r="BP176" s="1"/>
  <c r="AZ176"/>
  <c r="BN176" s="1"/>
  <c r="AX176"/>
  <c r="BL176" s="1"/>
  <c r="AV176"/>
  <c r="BJ176" s="1"/>
  <c r="AT176"/>
  <c r="BH176" s="1"/>
  <c r="BF177"/>
  <c r="BT177" s="1"/>
  <c r="BD177"/>
  <c r="BR177" s="1"/>
  <c r="BB177"/>
  <c r="BP177" s="1"/>
  <c r="AZ177"/>
  <c r="BN177" s="1"/>
  <c r="AX177"/>
  <c r="BL177" s="1"/>
  <c r="AV177"/>
  <c r="BJ177" s="1"/>
  <c r="AT177"/>
  <c r="BH177" s="1"/>
  <c r="BE177"/>
  <c r="BS177" s="1"/>
  <c r="BC177"/>
  <c r="BQ177" s="1"/>
  <c r="BA177"/>
  <c r="BO177" s="1"/>
  <c r="AY177"/>
  <c r="BM177" s="1"/>
  <c r="AW177"/>
  <c r="BK177" s="1"/>
  <c r="AU177"/>
  <c r="BI177" s="1"/>
  <c r="BE178"/>
  <c r="BS178" s="1"/>
  <c r="BC178"/>
  <c r="BQ178" s="1"/>
  <c r="BA178"/>
  <c r="BO178" s="1"/>
  <c r="AY178"/>
  <c r="BM178" s="1"/>
  <c r="AW178"/>
  <c r="BK178" s="1"/>
  <c r="AU178"/>
  <c r="BI178" s="1"/>
  <c r="BF178"/>
  <c r="BT178" s="1"/>
  <c r="BD178"/>
  <c r="BR178" s="1"/>
  <c r="BB178"/>
  <c r="BP178" s="1"/>
  <c r="AZ178"/>
  <c r="BN178" s="1"/>
  <c r="AX178"/>
  <c r="BL178" s="1"/>
  <c r="AV178"/>
  <c r="BJ178" s="1"/>
  <c r="AT178"/>
  <c r="BH178" s="1"/>
  <c r="BF179"/>
  <c r="BT179" s="1"/>
  <c r="BD179"/>
  <c r="BR179" s="1"/>
  <c r="BB179"/>
  <c r="BP179" s="1"/>
  <c r="AZ179"/>
  <c r="BN179" s="1"/>
  <c r="AX179"/>
  <c r="BL179" s="1"/>
  <c r="AV179"/>
  <c r="BJ179" s="1"/>
  <c r="AT179"/>
  <c r="BH179" s="1"/>
  <c r="BE179"/>
  <c r="BS179" s="1"/>
  <c r="BC179"/>
  <c r="BQ179" s="1"/>
  <c r="BA179"/>
  <c r="BO179" s="1"/>
  <c r="AY179"/>
  <c r="BM179" s="1"/>
  <c r="AW179"/>
  <c r="BK179" s="1"/>
  <c r="AU179"/>
  <c r="BI179" s="1"/>
  <c r="BE180"/>
  <c r="BS180" s="1"/>
  <c r="BC180"/>
  <c r="BQ180" s="1"/>
  <c r="BA180"/>
  <c r="BO180" s="1"/>
  <c r="AY180"/>
  <c r="BM180" s="1"/>
  <c r="AW180"/>
  <c r="BK180" s="1"/>
  <c r="AU180"/>
  <c r="BI180" s="1"/>
  <c r="BF180"/>
  <c r="BT180" s="1"/>
  <c r="BD180"/>
  <c r="BR180" s="1"/>
  <c r="BB180"/>
  <c r="BP180" s="1"/>
  <c r="AZ180"/>
  <c r="BN180" s="1"/>
  <c r="AX180"/>
  <c r="BL180" s="1"/>
  <c r="AV180"/>
  <c r="BJ180" s="1"/>
  <c r="AT180"/>
  <c r="BH180" s="1"/>
  <c r="BF181"/>
  <c r="BT181" s="1"/>
  <c r="BD181"/>
  <c r="BR181" s="1"/>
  <c r="BB181"/>
  <c r="BP181" s="1"/>
  <c r="AZ181"/>
  <c r="BN181" s="1"/>
  <c r="AX181"/>
  <c r="BL181" s="1"/>
  <c r="AV181"/>
  <c r="BJ181" s="1"/>
  <c r="AT181"/>
  <c r="BH181" s="1"/>
  <c r="BE181"/>
  <c r="BS181" s="1"/>
  <c r="BC181"/>
  <c r="BQ181" s="1"/>
  <c r="BA181"/>
  <c r="BO181" s="1"/>
  <c r="AY181"/>
  <c r="BM181" s="1"/>
  <c r="AW181"/>
  <c r="BK181" s="1"/>
  <c r="AU181"/>
  <c r="BI181" s="1"/>
  <c r="BE182"/>
  <c r="BS182" s="1"/>
  <c r="BC182"/>
  <c r="BQ182" s="1"/>
  <c r="BA182"/>
  <c r="BO182" s="1"/>
  <c r="AY182"/>
  <c r="BM182" s="1"/>
  <c r="AW182"/>
  <c r="BK182" s="1"/>
  <c r="AU182"/>
  <c r="BI182" s="1"/>
  <c r="BF182"/>
  <c r="BT182" s="1"/>
  <c r="BD182"/>
  <c r="BR182" s="1"/>
  <c r="BB182"/>
  <c r="BP182" s="1"/>
  <c r="AZ182"/>
  <c r="BN182" s="1"/>
  <c r="AX182"/>
  <c r="BL182" s="1"/>
  <c r="AV182"/>
  <c r="BJ182" s="1"/>
  <c r="AT182"/>
  <c r="BH182" s="1"/>
  <c r="BF183"/>
  <c r="BT183" s="1"/>
  <c r="BD183"/>
  <c r="BR183" s="1"/>
  <c r="BB183"/>
  <c r="BP183" s="1"/>
  <c r="AZ183"/>
  <c r="BN183" s="1"/>
  <c r="AX183"/>
  <c r="BL183" s="1"/>
  <c r="AV183"/>
  <c r="BJ183" s="1"/>
  <c r="AT183"/>
  <c r="BH183" s="1"/>
  <c r="BE183"/>
  <c r="BS183" s="1"/>
  <c r="BC183"/>
  <c r="BQ183" s="1"/>
  <c r="BA183"/>
  <c r="BO183" s="1"/>
  <c r="AY183"/>
  <c r="BM183" s="1"/>
  <c r="AW183"/>
  <c r="BK183" s="1"/>
  <c r="AU183"/>
  <c r="BI183" s="1"/>
  <c r="BE184"/>
  <c r="BS184" s="1"/>
  <c r="BC184"/>
  <c r="BQ184" s="1"/>
  <c r="BA184"/>
  <c r="BO184" s="1"/>
  <c r="AY184"/>
  <c r="BM184" s="1"/>
  <c r="AW184"/>
  <c r="BK184" s="1"/>
  <c r="AU184"/>
  <c r="BI184" s="1"/>
  <c r="BF184"/>
  <c r="BT184" s="1"/>
  <c r="BD184"/>
  <c r="BR184" s="1"/>
  <c r="BB184"/>
  <c r="BP184" s="1"/>
  <c r="AZ184"/>
  <c r="BN184" s="1"/>
  <c r="AX184"/>
  <c r="BL184" s="1"/>
  <c r="AV184"/>
  <c r="BJ184" s="1"/>
  <c r="AT184"/>
  <c r="BH184" s="1"/>
  <c r="BF185"/>
  <c r="BT185" s="1"/>
  <c r="BD185"/>
  <c r="BR185" s="1"/>
  <c r="BB185"/>
  <c r="BP185" s="1"/>
  <c r="AZ185"/>
  <c r="BN185" s="1"/>
  <c r="AX185"/>
  <c r="BL185" s="1"/>
  <c r="AV185"/>
  <c r="BJ185" s="1"/>
  <c r="AT185"/>
  <c r="BH185" s="1"/>
  <c r="BE185"/>
  <c r="BS185" s="1"/>
  <c r="BC185"/>
  <c r="BQ185" s="1"/>
  <c r="BA185"/>
  <c r="BO185" s="1"/>
  <c r="AY185"/>
  <c r="BM185" s="1"/>
  <c r="AW185"/>
  <c r="BK185" s="1"/>
  <c r="AU185"/>
  <c r="BI185" s="1"/>
  <c r="BE186"/>
  <c r="BS186" s="1"/>
  <c r="BC186"/>
  <c r="BQ186" s="1"/>
  <c r="BA186"/>
  <c r="BO186" s="1"/>
  <c r="AY186"/>
  <c r="BM186" s="1"/>
  <c r="AW186"/>
  <c r="BK186" s="1"/>
  <c r="AU186"/>
  <c r="BI186" s="1"/>
  <c r="BF186"/>
  <c r="BT186" s="1"/>
  <c r="BD186"/>
  <c r="BR186" s="1"/>
  <c r="BB186"/>
  <c r="BP186" s="1"/>
  <c r="AZ186"/>
  <c r="BN186" s="1"/>
  <c r="AX186"/>
  <c r="BL186" s="1"/>
  <c r="AV186"/>
  <c r="BJ186" s="1"/>
  <c r="AT186"/>
  <c r="BH186" s="1"/>
  <c r="BF187"/>
  <c r="BT187" s="1"/>
  <c r="BD187"/>
  <c r="BR187" s="1"/>
  <c r="BB187"/>
  <c r="BP187" s="1"/>
  <c r="AZ187"/>
  <c r="BN187" s="1"/>
  <c r="AX187"/>
  <c r="BL187" s="1"/>
  <c r="AV187"/>
  <c r="BJ187" s="1"/>
  <c r="AT187"/>
  <c r="BH187" s="1"/>
  <c r="BE187"/>
  <c r="BS187" s="1"/>
  <c r="BC187"/>
  <c r="BQ187" s="1"/>
  <c r="BA187"/>
  <c r="BO187" s="1"/>
  <c r="AY187"/>
  <c r="BM187" s="1"/>
  <c r="AW187"/>
  <c r="BK187" s="1"/>
  <c r="AU187"/>
  <c r="BI187" s="1"/>
  <c r="BE188"/>
  <c r="BS188" s="1"/>
  <c r="BC188"/>
  <c r="BQ188" s="1"/>
  <c r="BA188"/>
  <c r="BO188" s="1"/>
  <c r="AY188"/>
  <c r="BM188" s="1"/>
  <c r="AW188"/>
  <c r="BK188" s="1"/>
  <c r="AU188"/>
  <c r="BI188" s="1"/>
  <c r="BF188"/>
  <c r="BT188" s="1"/>
  <c r="BD188"/>
  <c r="BR188" s="1"/>
  <c r="BB188"/>
  <c r="BP188" s="1"/>
  <c r="AZ188"/>
  <c r="BN188" s="1"/>
  <c r="AX188"/>
  <c r="BL188" s="1"/>
  <c r="AV188"/>
  <c r="BJ188" s="1"/>
  <c r="AT188"/>
  <c r="BH188" s="1"/>
  <c r="BF189"/>
  <c r="BT189" s="1"/>
  <c r="BD189"/>
  <c r="BR189" s="1"/>
  <c r="BB189"/>
  <c r="BP189" s="1"/>
  <c r="AZ189"/>
  <c r="BN189" s="1"/>
  <c r="AX189"/>
  <c r="BL189" s="1"/>
  <c r="AV189"/>
  <c r="BJ189" s="1"/>
  <c r="AT189"/>
  <c r="BH189" s="1"/>
  <c r="BE189"/>
  <c r="BS189" s="1"/>
  <c r="BC189"/>
  <c r="BQ189" s="1"/>
  <c r="BA189"/>
  <c r="BO189" s="1"/>
  <c r="AY189"/>
  <c r="BM189" s="1"/>
  <c r="AW189"/>
  <c r="BK189" s="1"/>
  <c r="AU189"/>
  <c r="BI189" s="1"/>
  <c r="BE190"/>
  <c r="BS190" s="1"/>
  <c r="BC190"/>
  <c r="BQ190" s="1"/>
  <c r="BA190"/>
  <c r="BO190" s="1"/>
  <c r="AY190"/>
  <c r="BM190" s="1"/>
  <c r="AW190"/>
  <c r="BK190" s="1"/>
  <c r="AU190"/>
  <c r="BI190" s="1"/>
  <c r="BF190"/>
  <c r="BT190" s="1"/>
  <c r="BD190"/>
  <c r="BR190" s="1"/>
  <c r="BB190"/>
  <c r="BP190" s="1"/>
  <c r="AZ190"/>
  <c r="BN190" s="1"/>
  <c r="AX190"/>
  <c r="BL190" s="1"/>
  <c r="AV190"/>
  <c r="BJ190" s="1"/>
  <c r="AT190"/>
  <c r="BH190" s="1"/>
  <c r="BF191"/>
  <c r="BT191" s="1"/>
  <c r="BD191"/>
  <c r="BR191" s="1"/>
  <c r="BB191"/>
  <c r="BP191" s="1"/>
  <c r="AZ191"/>
  <c r="BN191" s="1"/>
  <c r="AX191"/>
  <c r="BL191" s="1"/>
  <c r="AV191"/>
  <c r="BJ191" s="1"/>
  <c r="AT191"/>
  <c r="BH191" s="1"/>
  <c r="BE191"/>
  <c r="BS191" s="1"/>
  <c r="BC191"/>
  <c r="BQ191" s="1"/>
  <c r="BA191"/>
  <c r="BO191" s="1"/>
  <c r="AY191"/>
  <c r="BM191" s="1"/>
  <c r="AW191"/>
  <c r="BK191" s="1"/>
  <c r="AU191"/>
  <c r="BI191" s="1"/>
  <c r="BE192"/>
  <c r="BS192" s="1"/>
  <c r="BC192"/>
  <c r="BQ192" s="1"/>
  <c r="BA192"/>
  <c r="BO192" s="1"/>
  <c r="AY192"/>
  <c r="BM192" s="1"/>
  <c r="AW192"/>
  <c r="BK192" s="1"/>
  <c r="AU192"/>
  <c r="BI192" s="1"/>
  <c r="BF192"/>
  <c r="BT192" s="1"/>
  <c r="BD192"/>
  <c r="BR192" s="1"/>
  <c r="BB192"/>
  <c r="BP192" s="1"/>
  <c r="AZ192"/>
  <c r="BN192" s="1"/>
  <c r="AX192"/>
  <c r="BL192" s="1"/>
  <c r="AV192"/>
  <c r="BJ192" s="1"/>
  <c r="AT192"/>
  <c r="BH192" s="1"/>
  <c r="BF193"/>
  <c r="BT193" s="1"/>
  <c r="BD193"/>
  <c r="BR193" s="1"/>
  <c r="BB193"/>
  <c r="BP193" s="1"/>
  <c r="AZ193"/>
  <c r="BN193" s="1"/>
  <c r="AX193"/>
  <c r="BL193" s="1"/>
  <c r="AV193"/>
  <c r="BJ193" s="1"/>
  <c r="AT193"/>
  <c r="BH193" s="1"/>
  <c r="BE193"/>
  <c r="BS193" s="1"/>
  <c r="BC193"/>
  <c r="BQ193" s="1"/>
  <c r="BA193"/>
  <c r="BO193" s="1"/>
  <c r="AY193"/>
  <c r="BM193" s="1"/>
  <c r="AW193"/>
  <c r="BK193" s="1"/>
  <c r="AU193"/>
  <c r="BI193" s="1"/>
  <c r="BE194"/>
  <c r="BS194" s="1"/>
  <c r="BC194"/>
  <c r="BQ194" s="1"/>
  <c r="BA194"/>
  <c r="BO194" s="1"/>
  <c r="AY194"/>
  <c r="BM194" s="1"/>
  <c r="AW194"/>
  <c r="BK194" s="1"/>
  <c r="AU194"/>
  <c r="BI194" s="1"/>
  <c r="BF194"/>
  <c r="BT194" s="1"/>
  <c r="BD194"/>
  <c r="BR194" s="1"/>
  <c r="BB194"/>
  <c r="BP194" s="1"/>
  <c r="AZ194"/>
  <c r="BN194" s="1"/>
  <c r="AX194"/>
  <c r="BL194" s="1"/>
  <c r="AV194"/>
  <c r="BJ194" s="1"/>
  <c r="AT194"/>
  <c r="BH194" s="1"/>
  <c r="BF195"/>
  <c r="BT195" s="1"/>
  <c r="BD195"/>
  <c r="BR195" s="1"/>
  <c r="BB195"/>
  <c r="BP195" s="1"/>
  <c r="AZ195"/>
  <c r="BN195" s="1"/>
  <c r="AX195"/>
  <c r="BL195" s="1"/>
  <c r="AV195"/>
  <c r="BJ195" s="1"/>
  <c r="AT195"/>
  <c r="BH195" s="1"/>
  <c r="BE195"/>
  <c r="BS195" s="1"/>
  <c r="BC195"/>
  <c r="BQ195" s="1"/>
  <c r="BA195"/>
  <c r="BO195" s="1"/>
  <c r="AY195"/>
  <c r="BM195" s="1"/>
  <c r="AW195"/>
  <c r="BK195" s="1"/>
  <c r="AU195"/>
  <c r="BI195" s="1"/>
  <c r="BE196"/>
  <c r="BS196" s="1"/>
  <c r="BC196"/>
  <c r="BQ196" s="1"/>
  <c r="BA196"/>
  <c r="BO196" s="1"/>
  <c r="AY196"/>
  <c r="BM196" s="1"/>
  <c r="AW196"/>
  <c r="BK196" s="1"/>
  <c r="AU196"/>
  <c r="BI196" s="1"/>
  <c r="BF196"/>
  <c r="BT196" s="1"/>
  <c r="BD196"/>
  <c r="BR196" s="1"/>
  <c r="BB196"/>
  <c r="BP196" s="1"/>
  <c r="AZ196"/>
  <c r="BN196" s="1"/>
  <c r="AX196"/>
  <c r="BL196" s="1"/>
  <c r="AV196"/>
  <c r="BJ196" s="1"/>
  <c r="AT196"/>
  <c r="BH196" s="1"/>
  <c r="BF197"/>
  <c r="BT197" s="1"/>
  <c r="BD197"/>
  <c r="BR197" s="1"/>
  <c r="BB197"/>
  <c r="BP197" s="1"/>
  <c r="AZ197"/>
  <c r="BN197" s="1"/>
  <c r="AX197"/>
  <c r="BL197" s="1"/>
  <c r="AV197"/>
  <c r="BJ197" s="1"/>
  <c r="AT197"/>
  <c r="BH197" s="1"/>
  <c r="BE197"/>
  <c r="BS197" s="1"/>
  <c r="BC197"/>
  <c r="BQ197" s="1"/>
  <c r="BA197"/>
  <c r="BO197" s="1"/>
  <c r="AY197"/>
  <c r="BM197" s="1"/>
  <c r="AW197"/>
  <c r="BK197" s="1"/>
  <c r="AU197"/>
  <c r="BI197" s="1"/>
  <c r="BE198"/>
  <c r="BS198" s="1"/>
  <c r="BC198"/>
  <c r="BQ198" s="1"/>
  <c r="BA198"/>
  <c r="BO198" s="1"/>
  <c r="AY198"/>
  <c r="BM198" s="1"/>
  <c r="AW198"/>
  <c r="BK198" s="1"/>
  <c r="AU198"/>
  <c r="BI198" s="1"/>
  <c r="BF198"/>
  <c r="BT198" s="1"/>
  <c r="BD198"/>
  <c r="BR198" s="1"/>
  <c r="BB198"/>
  <c r="BP198" s="1"/>
  <c r="AZ198"/>
  <c r="BN198" s="1"/>
  <c r="AX198"/>
  <c r="BL198" s="1"/>
  <c r="AV198"/>
  <c r="BJ198" s="1"/>
  <c r="AT198"/>
  <c r="BH198" s="1"/>
  <c r="BF199"/>
  <c r="BT199" s="1"/>
  <c r="BD199"/>
  <c r="BR199" s="1"/>
  <c r="BB199"/>
  <c r="BP199" s="1"/>
  <c r="AZ199"/>
  <c r="BN199" s="1"/>
  <c r="AX199"/>
  <c r="BL199" s="1"/>
  <c r="AV199"/>
  <c r="BJ199" s="1"/>
  <c r="AT199"/>
  <c r="BH199" s="1"/>
  <c r="BE199"/>
  <c r="BS199" s="1"/>
  <c r="BC199"/>
  <c r="BQ199" s="1"/>
  <c r="BA199"/>
  <c r="BO199" s="1"/>
  <c r="AY199"/>
  <c r="BM199" s="1"/>
  <c r="AW199"/>
  <c r="BK199" s="1"/>
  <c r="AU199"/>
  <c r="BI199" s="1"/>
  <c r="BE200"/>
  <c r="BS200" s="1"/>
  <c r="BC200"/>
  <c r="BQ200" s="1"/>
  <c r="BA200"/>
  <c r="BO200" s="1"/>
  <c r="AY200"/>
  <c r="BM200" s="1"/>
  <c r="AW200"/>
  <c r="BK200" s="1"/>
  <c r="AU200"/>
  <c r="BI200" s="1"/>
  <c r="BF200"/>
  <c r="BT200" s="1"/>
  <c r="BD200"/>
  <c r="BR200" s="1"/>
  <c r="BB200"/>
  <c r="BP200" s="1"/>
  <c r="AZ200"/>
  <c r="BN200" s="1"/>
  <c r="AX200"/>
  <c r="BL200" s="1"/>
  <c r="AV200"/>
  <c r="BJ200" s="1"/>
  <c r="AT200"/>
  <c r="BH200" s="1"/>
  <c r="BF201"/>
  <c r="BT201" s="1"/>
  <c r="BD201"/>
  <c r="BR201" s="1"/>
  <c r="BB201"/>
  <c r="BP201" s="1"/>
  <c r="AZ201"/>
  <c r="BN201" s="1"/>
  <c r="AX201"/>
  <c r="BL201" s="1"/>
  <c r="AV201"/>
  <c r="BJ201" s="1"/>
  <c r="AT201"/>
  <c r="BH201" s="1"/>
  <c r="BE201"/>
  <c r="BS201" s="1"/>
  <c r="BC201"/>
  <c r="BQ201" s="1"/>
  <c r="BA201"/>
  <c r="BO201" s="1"/>
  <c r="AY201"/>
  <c r="BM201" s="1"/>
  <c r="AW201"/>
  <c r="BK201" s="1"/>
  <c r="AU201"/>
  <c r="BI201" s="1"/>
  <c r="BE202"/>
  <c r="BS202" s="1"/>
  <c r="BC202"/>
  <c r="BQ202" s="1"/>
  <c r="BA202"/>
  <c r="BO202" s="1"/>
  <c r="AY202"/>
  <c r="BM202" s="1"/>
  <c r="AW202"/>
  <c r="BK202" s="1"/>
  <c r="AU202"/>
  <c r="BI202" s="1"/>
  <c r="BF202"/>
  <c r="BT202" s="1"/>
  <c r="BD202"/>
  <c r="BR202" s="1"/>
  <c r="BB202"/>
  <c r="BP202" s="1"/>
  <c r="AZ202"/>
  <c r="BN202" s="1"/>
  <c r="AX202"/>
  <c r="BL202" s="1"/>
  <c r="AV202"/>
  <c r="BJ202" s="1"/>
  <c r="AT202"/>
  <c r="BH202" s="1"/>
  <c r="BF203"/>
  <c r="BT203" s="1"/>
  <c r="BD203"/>
  <c r="BR203" s="1"/>
  <c r="BB203"/>
  <c r="BP203" s="1"/>
  <c r="AZ203"/>
  <c r="BN203" s="1"/>
  <c r="AX203"/>
  <c r="BL203" s="1"/>
  <c r="AV203"/>
  <c r="BJ203" s="1"/>
  <c r="AT203"/>
  <c r="BH203" s="1"/>
  <c r="BE203"/>
  <c r="BS203" s="1"/>
  <c r="BC203"/>
  <c r="BQ203" s="1"/>
  <c r="BA203"/>
  <c r="BO203" s="1"/>
  <c r="AY203"/>
  <c r="BM203" s="1"/>
  <c r="AW203"/>
  <c r="BK203" s="1"/>
  <c r="AU203"/>
  <c r="BI203" s="1"/>
  <c r="BE204"/>
  <c r="BS204" s="1"/>
  <c r="BC204"/>
  <c r="BQ204" s="1"/>
  <c r="BA204"/>
  <c r="BO204" s="1"/>
  <c r="AY204"/>
  <c r="BM204" s="1"/>
  <c r="AW204"/>
  <c r="BK204" s="1"/>
  <c r="AU204"/>
  <c r="BI204" s="1"/>
  <c r="BF204"/>
  <c r="BT204" s="1"/>
  <c r="BD204"/>
  <c r="BR204" s="1"/>
  <c r="BB204"/>
  <c r="BP204" s="1"/>
  <c r="AZ204"/>
  <c r="BN204" s="1"/>
  <c r="AX204"/>
  <c r="BL204" s="1"/>
  <c r="AV204"/>
  <c r="BJ204" s="1"/>
  <c r="AT204"/>
  <c r="BH204" s="1"/>
  <c r="BF205"/>
  <c r="BT205" s="1"/>
  <c r="BD205"/>
  <c r="BR205" s="1"/>
  <c r="BB205"/>
  <c r="BP205" s="1"/>
  <c r="AZ205"/>
  <c r="BN205" s="1"/>
  <c r="AX205"/>
  <c r="BL205" s="1"/>
  <c r="AV205"/>
  <c r="BJ205" s="1"/>
  <c r="AT205"/>
  <c r="BH205" s="1"/>
  <c r="BE205"/>
  <c r="BS205" s="1"/>
  <c r="BC205"/>
  <c r="BQ205" s="1"/>
  <c r="BA205"/>
  <c r="BO205" s="1"/>
  <c r="AY205"/>
  <c r="BM205" s="1"/>
  <c r="AW205"/>
  <c r="BK205" s="1"/>
  <c r="AU205"/>
  <c r="BI205" s="1"/>
  <c r="BE206"/>
  <c r="BS206" s="1"/>
  <c r="BC206"/>
  <c r="BQ206" s="1"/>
  <c r="BA206"/>
  <c r="BO206" s="1"/>
  <c r="AY206"/>
  <c r="BM206" s="1"/>
  <c r="AW206"/>
  <c r="BK206" s="1"/>
  <c r="AU206"/>
  <c r="BI206" s="1"/>
  <c r="BF206"/>
  <c r="BT206" s="1"/>
  <c r="BD206"/>
  <c r="BR206" s="1"/>
  <c r="BB206"/>
  <c r="BP206" s="1"/>
  <c r="AZ206"/>
  <c r="BN206" s="1"/>
  <c r="AX206"/>
  <c r="BL206" s="1"/>
  <c r="AV206"/>
  <c r="BJ206" s="1"/>
  <c r="AT206"/>
  <c r="BH206" s="1"/>
  <c r="BF207"/>
  <c r="BT207" s="1"/>
  <c r="BD207"/>
  <c r="BR207" s="1"/>
  <c r="BB207"/>
  <c r="BP207" s="1"/>
  <c r="AZ207"/>
  <c r="BN207" s="1"/>
  <c r="AX207"/>
  <c r="BL207" s="1"/>
  <c r="AV207"/>
  <c r="BJ207" s="1"/>
  <c r="AT207"/>
  <c r="BH207" s="1"/>
  <c r="BE207"/>
  <c r="BS207" s="1"/>
  <c r="BC207"/>
  <c r="BQ207" s="1"/>
  <c r="BA207"/>
  <c r="BO207" s="1"/>
  <c r="AY207"/>
  <c r="BM207" s="1"/>
  <c r="AW207"/>
  <c r="BK207" s="1"/>
  <c r="AU207"/>
  <c r="BI207" s="1"/>
  <c r="BE208"/>
  <c r="BS208" s="1"/>
  <c r="BC208"/>
  <c r="BQ208" s="1"/>
  <c r="BA208"/>
  <c r="BO208" s="1"/>
  <c r="AY208"/>
  <c r="BM208" s="1"/>
  <c r="AW208"/>
  <c r="BK208" s="1"/>
  <c r="AU208"/>
  <c r="BI208" s="1"/>
  <c r="BF208"/>
  <c r="BT208" s="1"/>
  <c r="BD208"/>
  <c r="BR208" s="1"/>
  <c r="BB208"/>
  <c r="BP208" s="1"/>
  <c r="AZ208"/>
  <c r="BN208" s="1"/>
  <c r="AX208"/>
  <c r="BL208" s="1"/>
  <c r="AV208"/>
  <c r="BJ208" s="1"/>
  <c r="AT208"/>
  <c r="BH208" s="1"/>
  <c r="BF209"/>
  <c r="BT209" s="1"/>
  <c r="BD209"/>
  <c r="BR209" s="1"/>
  <c r="BB209"/>
  <c r="BP209" s="1"/>
  <c r="AZ209"/>
  <c r="BN209" s="1"/>
  <c r="AX209"/>
  <c r="BL209" s="1"/>
  <c r="AV209"/>
  <c r="BJ209" s="1"/>
  <c r="AT209"/>
  <c r="BH209" s="1"/>
  <c r="BE209"/>
  <c r="BS209" s="1"/>
  <c r="BC209"/>
  <c r="BQ209" s="1"/>
  <c r="BA209"/>
  <c r="BO209" s="1"/>
  <c r="AY209"/>
  <c r="BM209" s="1"/>
  <c r="AW209"/>
  <c r="BK209" s="1"/>
  <c r="AU209"/>
  <c r="BI209" s="1"/>
  <c r="BE210"/>
  <c r="BS210" s="1"/>
  <c r="BC210"/>
  <c r="BQ210" s="1"/>
  <c r="BA210"/>
  <c r="BO210" s="1"/>
  <c r="AY210"/>
  <c r="BM210" s="1"/>
  <c r="AW210"/>
  <c r="BK210" s="1"/>
  <c r="AU210"/>
  <c r="BI210" s="1"/>
  <c r="BF210"/>
  <c r="BT210" s="1"/>
  <c r="BD210"/>
  <c r="BR210" s="1"/>
  <c r="BB210"/>
  <c r="BP210" s="1"/>
  <c r="AZ210"/>
  <c r="BN210" s="1"/>
  <c r="AX210"/>
  <c r="BL210" s="1"/>
  <c r="AV210"/>
  <c r="BJ210" s="1"/>
  <c r="AT210"/>
  <c r="BH210" s="1"/>
  <c r="BF211"/>
  <c r="BT211" s="1"/>
  <c r="BD211"/>
  <c r="BR211" s="1"/>
  <c r="BB211"/>
  <c r="BP211" s="1"/>
  <c r="AZ211"/>
  <c r="BN211" s="1"/>
  <c r="AX211"/>
  <c r="BL211" s="1"/>
  <c r="AV211"/>
  <c r="BJ211" s="1"/>
  <c r="AT211"/>
  <c r="BH211" s="1"/>
  <c r="BE211"/>
  <c r="BS211" s="1"/>
  <c r="BC211"/>
  <c r="BQ211" s="1"/>
  <c r="BA211"/>
  <c r="BO211" s="1"/>
  <c r="AY211"/>
  <c r="BM211" s="1"/>
  <c r="AW211"/>
  <c r="BK211" s="1"/>
  <c r="AU211"/>
  <c r="BI211" s="1"/>
  <c r="BE212"/>
  <c r="BS212" s="1"/>
  <c r="BC212"/>
  <c r="BQ212" s="1"/>
  <c r="BA212"/>
  <c r="BO212" s="1"/>
  <c r="AY212"/>
  <c r="BM212" s="1"/>
  <c r="AW212"/>
  <c r="BK212" s="1"/>
  <c r="AU212"/>
  <c r="BI212" s="1"/>
  <c r="BF212"/>
  <c r="BT212" s="1"/>
  <c r="BD212"/>
  <c r="BR212" s="1"/>
  <c r="BB212"/>
  <c r="BP212" s="1"/>
  <c r="AZ212"/>
  <c r="BN212" s="1"/>
  <c r="AX212"/>
  <c r="BL212" s="1"/>
  <c r="AV212"/>
  <c r="BJ212" s="1"/>
  <c r="AT212"/>
  <c r="BH212" s="1"/>
  <c r="BF213"/>
  <c r="BT213" s="1"/>
  <c r="BD213"/>
  <c r="BR213" s="1"/>
  <c r="BB213"/>
  <c r="BP213" s="1"/>
  <c r="AZ213"/>
  <c r="BN213" s="1"/>
  <c r="AX213"/>
  <c r="BL213" s="1"/>
  <c r="AV213"/>
  <c r="BJ213" s="1"/>
  <c r="AT213"/>
  <c r="BH213" s="1"/>
  <c r="BE213"/>
  <c r="BS213" s="1"/>
  <c r="BC213"/>
  <c r="BQ213" s="1"/>
  <c r="BA213"/>
  <c r="BO213" s="1"/>
  <c r="AY213"/>
  <c r="BM213" s="1"/>
  <c r="AW213"/>
  <c r="BK213" s="1"/>
  <c r="AU213"/>
  <c r="BI213" s="1"/>
  <c r="BE214"/>
  <c r="BS214" s="1"/>
  <c r="BC214"/>
  <c r="BQ214" s="1"/>
  <c r="BA214"/>
  <c r="BO214" s="1"/>
  <c r="AY214"/>
  <c r="BM214" s="1"/>
  <c r="AW214"/>
  <c r="BK214" s="1"/>
  <c r="AU214"/>
  <c r="BI214" s="1"/>
  <c r="BF214"/>
  <c r="BT214" s="1"/>
  <c r="BD214"/>
  <c r="BR214" s="1"/>
  <c r="BB214"/>
  <c r="BP214" s="1"/>
  <c r="AZ214"/>
  <c r="BN214" s="1"/>
  <c r="AX214"/>
  <c r="BL214" s="1"/>
  <c r="AV214"/>
  <c r="BJ214" s="1"/>
  <c r="AT214"/>
  <c r="BH214" s="1"/>
  <c r="BF215"/>
  <c r="BT215" s="1"/>
  <c r="BD215"/>
  <c r="BR215" s="1"/>
  <c r="BB215"/>
  <c r="BP215" s="1"/>
  <c r="AZ215"/>
  <c r="BN215" s="1"/>
  <c r="AX215"/>
  <c r="BL215" s="1"/>
  <c r="AV215"/>
  <c r="BJ215" s="1"/>
  <c r="AT215"/>
  <c r="BH215" s="1"/>
  <c r="BE215"/>
  <c r="BS215" s="1"/>
  <c r="BC215"/>
  <c r="BQ215" s="1"/>
  <c r="BA215"/>
  <c r="BO215" s="1"/>
  <c r="AY215"/>
  <c r="BM215" s="1"/>
  <c r="AW215"/>
  <c r="BK215" s="1"/>
  <c r="AU215"/>
  <c r="BI215" s="1"/>
  <c r="BE216"/>
  <c r="BS216" s="1"/>
  <c r="BC216"/>
  <c r="BQ216" s="1"/>
  <c r="BA216"/>
  <c r="BO216" s="1"/>
  <c r="AY216"/>
  <c r="BM216" s="1"/>
  <c r="AW216"/>
  <c r="BK216" s="1"/>
  <c r="AU216"/>
  <c r="BI216" s="1"/>
  <c r="BF216"/>
  <c r="BT216" s="1"/>
  <c r="BD216"/>
  <c r="BR216" s="1"/>
  <c r="BB216"/>
  <c r="BP216" s="1"/>
  <c r="AZ216"/>
  <c r="BN216" s="1"/>
  <c r="AX216"/>
  <c r="BL216" s="1"/>
  <c r="AV216"/>
  <c r="BJ216" s="1"/>
  <c r="AT216"/>
  <c r="BH216" s="1"/>
  <c r="BF217"/>
  <c r="BT217" s="1"/>
  <c r="BD217"/>
  <c r="BR217" s="1"/>
  <c r="BB217"/>
  <c r="BP217" s="1"/>
  <c r="AZ217"/>
  <c r="BN217" s="1"/>
  <c r="AX217"/>
  <c r="BL217" s="1"/>
  <c r="AV217"/>
  <c r="BJ217" s="1"/>
  <c r="AT217"/>
  <c r="BH217" s="1"/>
  <c r="BE217"/>
  <c r="BS217" s="1"/>
  <c r="BC217"/>
  <c r="BQ217" s="1"/>
  <c r="BA217"/>
  <c r="BO217" s="1"/>
  <c r="AY217"/>
  <c r="BM217" s="1"/>
  <c r="AW217"/>
  <c r="BK217" s="1"/>
  <c r="AU217"/>
  <c r="BI217" s="1"/>
  <c r="BE218"/>
  <c r="BS218" s="1"/>
  <c r="BC218"/>
  <c r="BQ218" s="1"/>
  <c r="BA218"/>
  <c r="BO218" s="1"/>
  <c r="AY218"/>
  <c r="BM218" s="1"/>
  <c r="AW218"/>
  <c r="BK218" s="1"/>
  <c r="AU218"/>
  <c r="BI218" s="1"/>
  <c r="BF218"/>
  <c r="BT218" s="1"/>
  <c r="BD218"/>
  <c r="BR218" s="1"/>
  <c r="BB218"/>
  <c r="BP218" s="1"/>
  <c r="AZ218"/>
  <c r="BN218" s="1"/>
  <c r="AX218"/>
  <c r="BL218" s="1"/>
  <c r="AV218"/>
  <c r="BJ218" s="1"/>
  <c r="AT218"/>
  <c r="BH218" s="1"/>
  <c r="BF219"/>
  <c r="BT219" s="1"/>
  <c r="BD219"/>
  <c r="BR219" s="1"/>
  <c r="BB219"/>
  <c r="BP219" s="1"/>
  <c r="AZ219"/>
  <c r="BN219" s="1"/>
  <c r="AX219"/>
  <c r="BL219" s="1"/>
  <c r="AV219"/>
  <c r="BJ219" s="1"/>
  <c r="AT219"/>
  <c r="BH219" s="1"/>
  <c r="BE219"/>
  <c r="BS219" s="1"/>
  <c r="BC219"/>
  <c r="BQ219" s="1"/>
  <c r="BA219"/>
  <c r="BO219" s="1"/>
  <c r="AY219"/>
  <c r="BM219" s="1"/>
  <c r="AW219"/>
  <c r="BK219" s="1"/>
  <c r="AU219"/>
  <c r="BI219" s="1"/>
  <c r="BE220"/>
  <c r="BS220" s="1"/>
  <c r="BC220"/>
  <c r="BQ220" s="1"/>
  <c r="BA220"/>
  <c r="BO220" s="1"/>
  <c r="AY220"/>
  <c r="BM220" s="1"/>
  <c r="AW220"/>
  <c r="BK220" s="1"/>
  <c r="AU220"/>
  <c r="BI220" s="1"/>
  <c r="BF220"/>
  <c r="BT220" s="1"/>
  <c r="BD220"/>
  <c r="BR220" s="1"/>
  <c r="BB220"/>
  <c r="BP220" s="1"/>
  <c r="AZ220"/>
  <c r="BN220" s="1"/>
  <c r="AX220"/>
  <c r="BL220" s="1"/>
  <c r="AV220"/>
  <c r="BJ220" s="1"/>
  <c r="AT220"/>
  <c r="BH220" s="1"/>
  <c r="BF221"/>
  <c r="BT221" s="1"/>
  <c r="BD221"/>
  <c r="BR221" s="1"/>
  <c r="BB221"/>
  <c r="BP221" s="1"/>
  <c r="AZ221"/>
  <c r="BN221" s="1"/>
  <c r="AX221"/>
  <c r="BL221" s="1"/>
  <c r="AV221"/>
  <c r="BJ221" s="1"/>
  <c r="AT221"/>
  <c r="BH221" s="1"/>
  <c r="BE221"/>
  <c r="BS221" s="1"/>
  <c r="BC221"/>
  <c r="BQ221" s="1"/>
  <c r="BA221"/>
  <c r="BO221" s="1"/>
  <c r="AY221"/>
  <c r="BM221" s="1"/>
  <c r="AW221"/>
  <c r="BK221" s="1"/>
  <c r="AU221"/>
  <c r="BI221" s="1"/>
  <c r="BE222"/>
  <c r="BS222" s="1"/>
  <c r="BC222"/>
  <c r="BQ222" s="1"/>
  <c r="BA222"/>
  <c r="BO222" s="1"/>
  <c r="AY222"/>
  <c r="BM222" s="1"/>
  <c r="AW222"/>
  <c r="BK222" s="1"/>
  <c r="AU222"/>
  <c r="BI222" s="1"/>
  <c r="BF222"/>
  <c r="BT222" s="1"/>
  <c r="BD222"/>
  <c r="BR222" s="1"/>
  <c r="BB222"/>
  <c r="BP222" s="1"/>
  <c r="AZ222"/>
  <c r="BN222" s="1"/>
  <c r="AX222"/>
  <c r="BL222" s="1"/>
  <c r="AV222"/>
  <c r="BJ222" s="1"/>
  <c r="AT222"/>
  <c r="BH222" s="1"/>
  <c r="BF223"/>
  <c r="BT223" s="1"/>
  <c r="BD223"/>
  <c r="BR223" s="1"/>
  <c r="BB223"/>
  <c r="BP223" s="1"/>
  <c r="AZ223"/>
  <c r="BN223" s="1"/>
  <c r="AX223"/>
  <c r="BL223" s="1"/>
  <c r="AV223"/>
  <c r="BJ223" s="1"/>
  <c r="AT223"/>
  <c r="BH223" s="1"/>
  <c r="BE223"/>
  <c r="BS223" s="1"/>
  <c r="BC223"/>
  <c r="BQ223" s="1"/>
  <c r="BA223"/>
  <c r="BO223" s="1"/>
  <c r="AY223"/>
  <c r="BM223" s="1"/>
  <c r="AW223"/>
  <c r="BK223" s="1"/>
  <c r="AU223"/>
  <c r="BI223" s="1"/>
  <c r="BE224"/>
  <c r="BS224" s="1"/>
  <c r="BC224"/>
  <c r="BQ224" s="1"/>
  <c r="BA224"/>
  <c r="BO224" s="1"/>
  <c r="AY224"/>
  <c r="BM224" s="1"/>
  <c r="AW224"/>
  <c r="BK224" s="1"/>
  <c r="AU224"/>
  <c r="BI224" s="1"/>
  <c r="BF224"/>
  <c r="BT224" s="1"/>
  <c r="BD224"/>
  <c r="BR224" s="1"/>
  <c r="BB224"/>
  <c r="BP224" s="1"/>
  <c r="AZ224"/>
  <c r="BN224" s="1"/>
  <c r="AX224"/>
  <c r="BL224" s="1"/>
  <c r="AV224"/>
  <c r="BJ224" s="1"/>
  <c r="AT224"/>
  <c r="BH224" s="1"/>
  <c r="BF225"/>
  <c r="BT225" s="1"/>
  <c r="BD225"/>
  <c r="BR225" s="1"/>
  <c r="BB225"/>
  <c r="BP225" s="1"/>
  <c r="AZ225"/>
  <c r="BN225" s="1"/>
  <c r="AX225"/>
  <c r="BL225" s="1"/>
  <c r="AV225"/>
  <c r="BJ225" s="1"/>
  <c r="AT225"/>
  <c r="BH225" s="1"/>
  <c r="BE225"/>
  <c r="BS225" s="1"/>
  <c r="BC225"/>
  <c r="BQ225" s="1"/>
  <c r="BA225"/>
  <c r="BO225" s="1"/>
  <c r="AY225"/>
  <c r="BM225" s="1"/>
  <c r="AW225"/>
  <c r="BK225" s="1"/>
  <c r="AU225"/>
  <c r="BI225" s="1"/>
  <c r="BE226"/>
  <c r="BS226" s="1"/>
  <c r="BC226"/>
  <c r="BQ226" s="1"/>
  <c r="BA226"/>
  <c r="BO226" s="1"/>
  <c r="AY226"/>
  <c r="BM226" s="1"/>
  <c r="AW226"/>
  <c r="BK226" s="1"/>
  <c r="AU226"/>
  <c r="BI226" s="1"/>
  <c r="BF226"/>
  <c r="BT226" s="1"/>
  <c r="BD226"/>
  <c r="BR226" s="1"/>
  <c r="BB226"/>
  <c r="BP226" s="1"/>
  <c r="AZ226"/>
  <c r="BN226" s="1"/>
  <c r="AX226"/>
  <c r="BL226" s="1"/>
  <c r="AV226"/>
  <c r="BJ226" s="1"/>
  <c r="AT226"/>
  <c r="BH226" s="1"/>
  <c r="BF227"/>
  <c r="BT227" s="1"/>
  <c r="BD227"/>
  <c r="BR227" s="1"/>
  <c r="BB227"/>
  <c r="BP227" s="1"/>
  <c r="AZ227"/>
  <c r="BN227" s="1"/>
  <c r="AX227"/>
  <c r="BL227" s="1"/>
  <c r="AV227"/>
  <c r="BJ227" s="1"/>
  <c r="AT227"/>
  <c r="BH227" s="1"/>
  <c r="BE227"/>
  <c r="BS227" s="1"/>
  <c r="BC227"/>
  <c r="BQ227" s="1"/>
  <c r="BA227"/>
  <c r="BO227" s="1"/>
  <c r="AY227"/>
  <c r="BM227" s="1"/>
  <c r="AW227"/>
  <c r="BK227" s="1"/>
  <c r="AU227"/>
  <c r="BI227" s="1"/>
  <c r="BE228"/>
  <c r="BS228" s="1"/>
  <c r="BC228"/>
  <c r="BQ228" s="1"/>
  <c r="BA228"/>
  <c r="BO228" s="1"/>
  <c r="AY228"/>
  <c r="BM228" s="1"/>
  <c r="AW228"/>
  <c r="BK228" s="1"/>
  <c r="AU228"/>
  <c r="BI228" s="1"/>
  <c r="BF228"/>
  <c r="BT228" s="1"/>
  <c r="BD228"/>
  <c r="BR228" s="1"/>
  <c r="BB228"/>
  <c r="BP228" s="1"/>
  <c r="AZ228"/>
  <c r="BN228" s="1"/>
  <c r="AX228"/>
  <c r="BL228" s="1"/>
  <c r="AV228"/>
  <c r="BJ228" s="1"/>
  <c r="AT228"/>
  <c r="BH228" s="1"/>
  <c r="BF229"/>
  <c r="BT229" s="1"/>
  <c r="BD229"/>
  <c r="BR229" s="1"/>
  <c r="BB229"/>
  <c r="BP229" s="1"/>
  <c r="AZ229"/>
  <c r="BN229" s="1"/>
  <c r="AX229"/>
  <c r="BL229" s="1"/>
  <c r="AV229"/>
  <c r="BJ229" s="1"/>
  <c r="AT229"/>
  <c r="BH229" s="1"/>
  <c r="BE229"/>
  <c r="BS229" s="1"/>
  <c r="BC229"/>
  <c r="BQ229" s="1"/>
  <c r="BA229"/>
  <c r="BO229" s="1"/>
  <c r="AY229"/>
  <c r="BM229" s="1"/>
  <c r="AW229"/>
  <c r="BK229" s="1"/>
  <c r="AU229"/>
  <c r="BI229" s="1"/>
  <c r="BE230"/>
  <c r="BS230" s="1"/>
  <c r="BC230"/>
  <c r="BQ230" s="1"/>
  <c r="BA230"/>
  <c r="BO230" s="1"/>
  <c r="AY230"/>
  <c r="BM230" s="1"/>
  <c r="AW230"/>
  <c r="BK230" s="1"/>
  <c r="AU230"/>
  <c r="BI230" s="1"/>
  <c r="BF230"/>
  <c r="BT230" s="1"/>
  <c r="BD230"/>
  <c r="BR230" s="1"/>
  <c r="BB230"/>
  <c r="BP230" s="1"/>
  <c r="AZ230"/>
  <c r="BN230" s="1"/>
  <c r="AX230"/>
  <c r="BL230" s="1"/>
  <c r="AV230"/>
  <c r="BJ230" s="1"/>
  <c r="AT230"/>
  <c r="BH230" s="1"/>
  <c r="BF231"/>
  <c r="BT231" s="1"/>
  <c r="BD231"/>
  <c r="BR231" s="1"/>
  <c r="BB231"/>
  <c r="BP231" s="1"/>
  <c r="AZ231"/>
  <c r="BN231" s="1"/>
  <c r="AX231"/>
  <c r="BL231" s="1"/>
  <c r="AV231"/>
  <c r="BJ231" s="1"/>
  <c r="AT231"/>
  <c r="BH231" s="1"/>
  <c r="BE231"/>
  <c r="BS231" s="1"/>
  <c r="BC231"/>
  <c r="BQ231" s="1"/>
  <c r="BA231"/>
  <c r="BO231" s="1"/>
  <c r="AY231"/>
  <c r="BM231" s="1"/>
  <c r="AW231"/>
  <c r="BK231" s="1"/>
  <c r="AU231"/>
  <c r="BI231" s="1"/>
  <c r="BE232"/>
  <c r="BS232" s="1"/>
  <c r="BC232"/>
  <c r="BQ232" s="1"/>
  <c r="BA232"/>
  <c r="BO232" s="1"/>
  <c r="AY232"/>
  <c r="BM232" s="1"/>
  <c r="AW232"/>
  <c r="BK232" s="1"/>
  <c r="AU232"/>
  <c r="BI232" s="1"/>
  <c r="BF232"/>
  <c r="BT232" s="1"/>
  <c r="BD232"/>
  <c r="BR232" s="1"/>
  <c r="BB232"/>
  <c r="BP232" s="1"/>
  <c r="AZ232"/>
  <c r="BN232" s="1"/>
  <c r="AX232"/>
  <c r="BL232" s="1"/>
  <c r="AV232"/>
  <c r="BJ232" s="1"/>
  <c r="AT232"/>
  <c r="BH232" s="1"/>
  <c r="BF233"/>
  <c r="BT233" s="1"/>
  <c r="BD233"/>
  <c r="BR233" s="1"/>
  <c r="BB233"/>
  <c r="BP233" s="1"/>
  <c r="AZ233"/>
  <c r="BN233" s="1"/>
  <c r="AX233"/>
  <c r="BL233" s="1"/>
  <c r="AV233"/>
  <c r="BJ233" s="1"/>
  <c r="AT233"/>
  <c r="BH233" s="1"/>
  <c r="BE233"/>
  <c r="BS233" s="1"/>
  <c r="BC233"/>
  <c r="BQ233" s="1"/>
  <c r="BA233"/>
  <c r="BO233" s="1"/>
  <c r="AY233"/>
  <c r="BM233" s="1"/>
  <c r="AW233"/>
  <c r="BK233" s="1"/>
  <c r="AU233"/>
  <c r="BI233" s="1"/>
  <c r="BE234"/>
  <c r="BS234" s="1"/>
  <c r="BC234"/>
  <c r="BQ234" s="1"/>
  <c r="BA234"/>
  <c r="BO234" s="1"/>
  <c r="AY234"/>
  <c r="BM234" s="1"/>
  <c r="AW234"/>
  <c r="BK234" s="1"/>
  <c r="AU234"/>
  <c r="BI234" s="1"/>
  <c r="BF234"/>
  <c r="BT234" s="1"/>
  <c r="BD234"/>
  <c r="BR234" s="1"/>
  <c r="BB234"/>
  <c r="BP234" s="1"/>
  <c r="AZ234"/>
  <c r="BN234" s="1"/>
  <c r="AX234"/>
  <c r="BL234" s="1"/>
  <c r="AV234"/>
  <c r="BJ234" s="1"/>
  <c r="AT234"/>
  <c r="BH234" s="1"/>
  <c r="BF235"/>
  <c r="BT235" s="1"/>
  <c r="BD235"/>
  <c r="BR235" s="1"/>
  <c r="BB235"/>
  <c r="BP235" s="1"/>
  <c r="AZ235"/>
  <c r="BN235" s="1"/>
  <c r="AX235"/>
  <c r="BL235" s="1"/>
  <c r="AV235"/>
  <c r="BJ235" s="1"/>
  <c r="AT235"/>
  <c r="BH235" s="1"/>
  <c r="BE235"/>
  <c r="BS235" s="1"/>
  <c r="BC235"/>
  <c r="BQ235" s="1"/>
  <c r="BA235"/>
  <c r="BO235" s="1"/>
  <c r="AY235"/>
  <c r="BM235" s="1"/>
  <c r="AW235"/>
  <c r="BK235" s="1"/>
  <c r="AU235"/>
  <c r="BI235" s="1"/>
  <c r="BE236"/>
  <c r="BS236" s="1"/>
  <c r="BC236"/>
  <c r="BQ236" s="1"/>
  <c r="BA236"/>
  <c r="BO236" s="1"/>
  <c r="AY236"/>
  <c r="BM236" s="1"/>
  <c r="AW236"/>
  <c r="BK236" s="1"/>
  <c r="AU236"/>
  <c r="BI236" s="1"/>
  <c r="BF236"/>
  <c r="BT236" s="1"/>
  <c r="BD236"/>
  <c r="BR236" s="1"/>
  <c r="BB236"/>
  <c r="BP236" s="1"/>
  <c r="AZ236"/>
  <c r="BN236" s="1"/>
  <c r="AX236"/>
  <c r="BL236" s="1"/>
  <c r="AV236"/>
  <c r="BJ236" s="1"/>
  <c r="AT236"/>
  <c r="BH236" s="1"/>
  <c r="BF237"/>
  <c r="BT237" s="1"/>
  <c r="BD237"/>
  <c r="BR237" s="1"/>
  <c r="BB237"/>
  <c r="BP237" s="1"/>
  <c r="AZ237"/>
  <c r="BN237" s="1"/>
  <c r="AX237"/>
  <c r="BL237" s="1"/>
  <c r="AV237"/>
  <c r="BJ237" s="1"/>
  <c r="AT237"/>
  <c r="BH237" s="1"/>
  <c r="BE237"/>
  <c r="BS237" s="1"/>
  <c r="BC237"/>
  <c r="BQ237" s="1"/>
  <c r="BA237"/>
  <c r="BO237" s="1"/>
  <c r="AY237"/>
  <c r="BM237" s="1"/>
  <c r="AW237"/>
  <c r="BK237" s="1"/>
  <c r="AU237"/>
  <c r="BI237" s="1"/>
  <c r="BE238"/>
  <c r="BS238" s="1"/>
  <c r="BC238"/>
  <c r="BQ238" s="1"/>
  <c r="BA238"/>
  <c r="BO238" s="1"/>
  <c r="AY238"/>
  <c r="BM238" s="1"/>
  <c r="AW238"/>
  <c r="BK238" s="1"/>
  <c r="AU238"/>
  <c r="BI238" s="1"/>
  <c r="BF238"/>
  <c r="BT238" s="1"/>
  <c r="BD238"/>
  <c r="BR238" s="1"/>
  <c r="BB238"/>
  <c r="BP238" s="1"/>
  <c r="AZ238"/>
  <c r="BN238" s="1"/>
  <c r="AX238"/>
  <c r="BL238" s="1"/>
  <c r="AV238"/>
  <c r="BJ238" s="1"/>
  <c r="AT238"/>
  <c r="BH238" s="1"/>
  <c r="BF239"/>
  <c r="BT239" s="1"/>
  <c r="BD239"/>
  <c r="BR239" s="1"/>
  <c r="BB239"/>
  <c r="BP239" s="1"/>
  <c r="AZ239"/>
  <c r="BN239" s="1"/>
  <c r="AX239"/>
  <c r="BL239" s="1"/>
  <c r="AV239"/>
  <c r="BJ239" s="1"/>
  <c r="AT239"/>
  <c r="BH239" s="1"/>
  <c r="BE239"/>
  <c r="BS239" s="1"/>
  <c r="BC239"/>
  <c r="BQ239" s="1"/>
  <c r="BA239"/>
  <c r="BO239" s="1"/>
  <c r="AY239"/>
  <c r="BM239" s="1"/>
  <c r="AW239"/>
  <c r="BK239" s="1"/>
  <c r="AU239"/>
  <c r="BI239" s="1"/>
  <c r="BE240"/>
  <c r="BS240" s="1"/>
  <c r="BC240"/>
  <c r="BQ240" s="1"/>
  <c r="BA240"/>
  <c r="BO240" s="1"/>
  <c r="AY240"/>
  <c r="BM240" s="1"/>
  <c r="AW240"/>
  <c r="BK240" s="1"/>
  <c r="AU240"/>
  <c r="BI240" s="1"/>
  <c r="BF240"/>
  <c r="BT240" s="1"/>
  <c r="BD240"/>
  <c r="BR240" s="1"/>
  <c r="BB240"/>
  <c r="BP240" s="1"/>
  <c r="AZ240"/>
  <c r="BN240" s="1"/>
  <c r="AX240"/>
  <c r="BL240" s="1"/>
  <c r="AV240"/>
  <c r="BJ240" s="1"/>
  <c r="AT240"/>
  <c r="BH240" s="1"/>
  <c r="BF241"/>
  <c r="BT241" s="1"/>
  <c r="BD241"/>
  <c r="BR241" s="1"/>
  <c r="BB241"/>
  <c r="BP241" s="1"/>
  <c r="AZ241"/>
  <c r="BN241" s="1"/>
  <c r="AX241"/>
  <c r="BL241" s="1"/>
  <c r="AV241"/>
  <c r="BJ241" s="1"/>
  <c r="AT241"/>
  <c r="BH241" s="1"/>
  <c r="BE241"/>
  <c r="BS241" s="1"/>
  <c r="BC241"/>
  <c r="BQ241" s="1"/>
  <c r="BA241"/>
  <c r="BO241" s="1"/>
  <c r="AY241"/>
  <c r="BM241" s="1"/>
  <c r="AW241"/>
  <c r="BK241" s="1"/>
  <c r="AU241"/>
  <c r="BI241" s="1"/>
  <c r="BE242"/>
  <c r="BS242" s="1"/>
  <c r="BC242"/>
  <c r="BQ242" s="1"/>
  <c r="BA242"/>
  <c r="BO242" s="1"/>
  <c r="AY242"/>
  <c r="BM242" s="1"/>
  <c r="AW242"/>
  <c r="BK242" s="1"/>
  <c r="AU242"/>
  <c r="BI242" s="1"/>
  <c r="BF242"/>
  <c r="BT242" s="1"/>
  <c r="BD242"/>
  <c r="BR242" s="1"/>
  <c r="BB242"/>
  <c r="BP242" s="1"/>
  <c r="AZ242"/>
  <c r="BN242" s="1"/>
  <c r="AX242"/>
  <c r="BL242" s="1"/>
  <c r="AV242"/>
  <c r="BJ242" s="1"/>
  <c r="AT242"/>
  <c r="BH242" s="1"/>
  <c r="BF243"/>
  <c r="BT243" s="1"/>
  <c r="BD243"/>
  <c r="BR243" s="1"/>
  <c r="BB243"/>
  <c r="BP243" s="1"/>
  <c r="AZ243"/>
  <c r="BN243" s="1"/>
  <c r="AX243"/>
  <c r="BL243" s="1"/>
  <c r="AV243"/>
  <c r="BJ243" s="1"/>
  <c r="AT243"/>
  <c r="BH243" s="1"/>
  <c r="BE243"/>
  <c r="BS243" s="1"/>
  <c r="BC243"/>
  <c r="BQ243" s="1"/>
  <c r="BA243"/>
  <c r="BO243" s="1"/>
  <c r="AY243"/>
  <c r="BM243" s="1"/>
  <c r="AW243"/>
  <c r="BK243" s="1"/>
  <c r="AU243"/>
  <c r="BI243" s="1"/>
  <c r="BE244"/>
  <c r="BS244" s="1"/>
  <c r="BC244"/>
  <c r="BQ244" s="1"/>
  <c r="BA244"/>
  <c r="BO244" s="1"/>
  <c r="AY244"/>
  <c r="BM244" s="1"/>
  <c r="AW244"/>
  <c r="BK244" s="1"/>
  <c r="AU244"/>
  <c r="BI244" s="1"/>
  <c r="BF244"/>
  <c r="BT244" s="1"/>
  <c r="BD244"/>
  <c r="BR244" s="1"/>
  <c r="BB244"/>
  <c r="BP244" s="1"/>
  <c r="AZ244"/>
  <c r="BN244" s="1"/>
  <c r="AX244"/>
  <c r="BL244" s="1"/>
  <c r="AV244"/>
  <c r="BJ244" s="1"/>
  <c r="AT244"/>
  <c r="BH244" s="1"/>
  <c r="BF245"/>
  <c r="BT245" s="1"/>
  <c r="BD245"/>
  <c r="BR245" s="1"/>
  <c r="BB245"/>
  <c r="BP245" s="1"/>
  <c r="AZ245"/>
  <c r="BN245" s="1"/>
  <c r="AX245"/>
  <c r="BL245" s="1"/>
  <c r="AV245"/>
  <c r="BJ245" s="1"/>
  <c r="AT245"/>
  <c r="BH245" s="1"/>
  <c r="BE245"/>
  <c r="BS245" s="1"/>
  <c r="BC245"/>
  <c r="BQ245" s="1"/>
  <c r="BA245"/>
  <c r="BO245" s="1"/>
  <c r="AY245"/>
  <c r="BM245" s="1"/>
  <c r="AW245"/>
  <c r="BK245" s="1"/>
  <c r="AU245"/>
  <c r="BI245" s="1"/>
  <c r="BE246"/>
  <c r="BS246" s="1"/>
  <c r="BC246"/>
  <c r="BQ246" s="1"/>
  <c r="BA246"/>
  <c r="BO246" s="1"/>
  <c r="AY246"/>
  <c r="BM246" s="1"/>
  <c r="AW246"/>
  <c r="BK246" s="1"/>
  <c r="AU246"/>
  <c r="BI246" s="1"/>
  <c r="BF246"/>
  <c r="BT246" s="1"/>
  <c r="BD246"/>
  <c r="BR246" s="1"/>
  <c r="BB246"/>
  <c r="BP246" s="1"/>
  <c r="AZ246"/>
  <c r="BN246" s="1"/>
  <c r="AX246"/>
  <c r="BL246" s="1"/>
  <c r="AV246"/>
  <c r="BJ246" s="1"/>
  <c r="AT246"/>
  <c r="BH246" s="1"/>
  <c r="BF247"/>
  <c r="BT247" s="1"/>
  <c r="BD247"/>
  <c r="BR247" s="1"/>
  <c r="BB247"/>
  <c r="BP247" s="1"/>
  <c r="AZ247"/>
  <c r="BN247" s="1"/>
  <c r="AX247"/>
  <c r="BL247" s="1"/>
  <c r="AV247"/>
  <c r="BJ247" s="1"/>
  <c r="AT247"/>
  <c r="BH247" s="1"/>
  <c r="BE247"/>
  <c r="BS247" s="1"/>
  <c r="BC247"/>
  <c r="BQ247" s="1"/>
  <c r="BA247"/>
  <c r="BO247" s="1"/>
  <c r="AY247"/>
  <c r="BM247" s="1"/>
  <c r="AW247"/>
  <c r="BK247" s="1"/>
  <c r="AU247"/>
  <c r="BI247" s="1"/>
  <c r="BE248"/>
  <c r="BS248" s="1"/>
  <c r="BC248"/>
  <c r="BQ248" s="1"/>
  <c r="BA248"/>
  <c r="BO248" s="1"/>
  <c r="AY248"/>
  <c r="BM248" s="1"/>
  <c r="AW248"/>
  <c r="BK248" s="1"/>
  <c r="AU248"/>
  <c r="BI248" s="1"/>
  <c r="BF248"/>
  <c r="BT248" s="1"/>
  <c r="BD248"/>
  <c r="BR248" s="1"/>
  <c r="BB248"/>
  <c r="BP248" s="1"/>
  <c r="AZ248"/>
  <c r="BN248" s="1"/>
  <c r="AX248"/>
  <c r="BL248" s="1"/>
  <c r="AV248"/>
  <c r="BJ248" s="1"/>
  <c r="AT248"/>
  <c r="BH248" s="1"/>
  <c r="BF249"/>
  <c r="BT249" s="1"/>
  <c r="BD249"/>
  <c r="BR249" s="1"/>
  <c r="BB249"/>
  <c r="BP249" s="1"/>
  <c r="AZ249"/>
  <c r="BN249" s="1"/>
  <c r="AX249"/>
  <c r="BL249" s="1"/>
  <c r="AV249"/>
  <c r="BJ249" s="1"/>
  <c r="AT249"/>
  <c r="BH249" s="1"/>
  <c r="BE249"/>
  <c r="BS249" s="1"/>
  <c r="BC249"/>
  <c r="BQ249" s="1"/>
  <c r="BA249"/>
  <c r="BO249" s="1"/>
  <c r="AY249"/>
  <c r="BM249" s="1"/>
  <c r="AW249"/>
  <c r="BK249" s="1"/>
  <c r="AU249"/>
  <c r="BI249" s="1"/>
  <c r="BE250"/>
  <c r="BS250" s="1"/>
  <c r="BC250"/>
  <c r="BQ250" s="1"/>
  <c r="BA250"/>
  <c r="BO250" s="1"/>
  <c r="AY250"/>
  <c r="BM250" s="1"/>
  <c r="AW250"/>
  <c r="BK250" s="1"/>
  <c r="AU250"/>
  <c r="BI250" s="1"/>
  <c r="BF250"/>
  <c r="BT250" s="1"/>
  <c r="BD250"/>
  <c r="BR250" s="1"/>
  <c r="BB250"/>
  <c r="BP250" s="1"/>
  <c r="AZ250"/>
  <c r="BN250" s="1"/>
  <c r="AX250"/>
  <c r="BL250" s="1"/>
  <c r="AV250"/>
  <c r="BJ250" s="1"/>
  <c r="AT250"/>
  <c r="BH250" s="1"/>
  <c r="BF251"/>
  <c r="BT251" s="1"/>
  <c r="BD251"/>
  <c r="BR251" s="1"/>
  <c r="BB251"/>
  <c r="BP251" s="1"/>
  <c r="AZ251"/>
  <c r="BN251" s="1"/>
  <c r="AX251"/>
  <c r="BL251" s="1"/>
  <c r="AV251"/>
  <c r="BJ251" s="1"/>
  <c r="AT251"/>
  <c r="BH251" s="1"/>
  <c r="BE251"/>
  <c r="BS251" s="1"/>
  <c r="BC251"/>
  <c r="BQ251" s="1"/>
  <c r="BA251"/>
  <c r="BO251" s="1"/>
  <c r="AY251"/>
  <c r="BM251" s="1"/>
  <c r="AW251"/>
  <c r="BK251" s="1"/>
  <c r="AU251"/>
  <c r="BI251" s="1"/>
  <c r="BE252"/>
  <c r="BS252" s="1"/>
  <c r="BC252"/>
  <c r="BQ252" s="1"/>
  <c r="BA252"/>
  <c r="BO252" s="1"/>
  <c r="AY252"/>
  <c r="BM252" s="1"/>
  <c r="AW252"/>
  <c r="BK252" s="1"/>
  <c r="AU252"/>
  <c r="BI252" s="1"/>
  <c r="BF252"/>
  <c r="BT252" s="1"/>
  <c r="BD252"/>
  <c r="BR252" s="1"/>
  <c r="BB252"/>
  <c r="BP252" s="1"/>
  <c r="AZ252"/>
  <c r="BN252" s="1"/>
  <c r="AX252"/>
  <c r="BL252" s="1"/>
  <c r="AV252"/>
  <c r="BJ252" s="1"/>
  <c r="AT252"/>
  <c r="BH252" s="1"/>
  <c r="BF253"/>
  <c r="BT253" s="1"/>
  <c r="BD253"/>
  <c r="BR253" s="1"/>
  <c r="BB253"/>
  <c r="BP253" s="1"/>
  <c r="AZ253"/>
  <c r="BN253" s="1"/>
  <c r="AX253"/>
  <c r="BL253" s="1"/>
  <c r="AV253"/>
  <c r="BJ253" s="1"/>
  <c r="AT253"/>
  <c r="BH253" s="1"/>
  <c r="BE253"/>
  <c r="BS253" s="1"/>
  <c r="BC253"/>
  <c r="BQ253" s="1"/>
  <c r="BA253"/>
  <c r="BO253" s="1"/>
  <c r="AY253"/>
  <c r="BM253" s="1"/>
  <c r="AW253"/>
  <c r="BK253" s="1"/>
  <c r="AU253"/>
  <c r="BI253" s="1"/>
  <c r="BE254"/>
  <c r="BS254" s="1"/>
  <c r="BC254"/>
  <c r="BQ254" s="1"/>
  <c r="BA254"/>
  <c r="BO254" s="1"/>
  <c r="AY254"/>
  <c r="BM254" s="1"/>
  <c r="AW254"/>
  <c r="BK254" s="1"/>
  <c r="AU254"/>
  <c r="BI254" s="1"/>
  <c r="BF254"/>
  <c r="BT254" s="1"/>
  <c r="BD254"/>
  <c r="BR254" s="1"/>
  <c r="BB254"/>
  <c r="BP254" s="1"/>
  <c r="AZ254"/>
  <c r="BN254" s="1"/>
  <c r="AX254"/>
  <c r="BL254" s="1"/>
  <c r="AV254"/>
  <c r="BJ254" s="1"/>
  <c r="AT254"/>
  <c r="BH254" s="1"/>
  <c r="BF255"/>
  <c r="BT255" s="1"/>
  <c r="BD255"/>
  <c r="BR255" s="1"/>
  <c r="BB255"/>
  <c r="BP255" s="1"/>
  <c r="AZ255"/>
  <c r="BN255" s="1"/>
  <c r="AX255"/>
  <c r="BL255" s="1"/>
  <c r="AV255"/>
  <c r="BJ255" s="1"/>
  <c r="AT255"/>
  <c r="BH255" s="1"/>
  <c r="BE255"/>
  <c r="BS255" s="1"/>
  <c r="BC255"/>
  <c r="BQ255" s="1"/>
  <c r="BA255"/>
  <c r="BO255" s="1"/>
  <c r="AY255"/>
  <c r="BM255" s="1"/>
  <c r="AW255"/>
  <c r="BK255" s="1"/>
  <c r="AU255"/>
  <c r="BI255" s="1"/>
  <c r="BE256"/>
  <c r="BS256" s="1"/>
  <c r="BC256"/>
  <c r="BQ256" s="1"/>
  <c r="BA256"/>
  <c r="BO256" s="1"/>
  <c r="AY256"/>
  <c r="BM256" s="1"/>
  <c r="AW256"/>
  <c r="BK256" s="1"/>
  <c r="AU256"/>
  <c r="BI256" s="1"/>
  <c r="BF256"/>
  <c r="BT256" s="1"/>
  <c r="BD256"/>
  <c r="BR256" s="1"/>
  <c r="BB256"/>
  <c r="BP256" s="1"/>
  <c r="AZ256"/>
  <c r="BN256" s="1"/>
  <c r="AX256"/>
  <c r="BL256" s="1"/>
  <c r="AV256"/>
  <c r="BJ256" s="1"/>
  <c r="AT256"/>
  <c r="BH256" s="1"/>
  <c r="BF257"/>
  <c r="BT257" s="1"/>
  <c r="BD257"/>
  <c r="BR257" s="1"/>
  <c r="BB257"/>
  <c r="BP257" s="1"/>
  <c r="AZ257"/>
  <c r="BN257" s="1"/>
  <c r="AX257"/>
  <c r="BL257" s="1"/>
  <c r="AV257"/>
  <c r="BJ257" s="1"/>
  <c r="AT257"/>
  <c r="BH257" s="1"/>
  <c r="BE257"/>
  <c r="BS257" s="1"/>
  <c r="BC257"/>
  <c r="BQ257" s="1"/>
  <c r="BA257"/>
  <c r="BO257" s="1"/>
  <c r="AY257"/>
  <c r="BM257" s="1"/>
  <c r="AW257"/>
  <c r="BK257" s="1"/>
  <c r="AU257"/>
  <c r="BI257" s="1"/>
  <c r="BE258"/>
  <c r="BS258" s="1"/>
  <c r="BC258"/>
  <c r="BQ258" s="1"/>
  <c r="BA258"/>
  <c r="BO258" s="1"/>
  <c r="AY258"/>
  <c r="BM258" s="1"/>
  <c r="AW258"/>
  <c r="BK258" s="1"/>
  <c r="AU258"/>
  <c r="BI258" s="1"/>
  <c r="BF258"/>
  <c r="BT258" s="1"/>
  <c r="BD258"/>
  <c r="BR258" s="1"/>
  <c r="BB258"/>
  <c r="BP258" s="1"/>
  <c r="AZ258"/>
  <c r="BN258" s="1"/>
  <c r="AX258"/>
  <c r="BL258" s="1"/>
  <c r="AV258"/>
  <c r="BJ258" s="1"/>
  <c r="AT258"/>
  <c r="BH258" s="1"/>
  <c r="BF259"/>
  <c r="BT259" s="1"/>
  <c r="BD259"/>
  <c r="BR259" s="1"/>
  <c r="BB259"/>
  <c r="BP259" s="1"/>
  <c r="AZ259"/>
  <c r="BN259" s="1"/>
  <c r="AX259"/>
  <c r="BL259" s="1"/>
  <c r="AV259"/>
  <c r="BJ259" s="1"/>
  <c r="AT259"/>
  <c r="BH259" s="1"/>
  <c r="BE259"/>
  <c r="BS259" s="1"/>
  <c r="BC259"/>
  <c r="BQ259" s="1"/>
  <c r="BA259"/>
  <c r="BO259" s="1"/>
  <c r="AY259"/>
  <c r="BM259" s="1"/>
  <c r="AW259"/>
  <c r="BK259" s="1"/>
  <c r="AU259"/>
  <c r="BI259" s="1"/>
  <c r="BE260"/>
  <c r="BS260" s="1"/>
  <c r="BC260"/>
  <c r="BQ260" s="1"/>
  <c r="BA260"/>
  <c r="BO260" s="1"/>
  <c r="AY260"/>
  <c r="BM260" s="1"/>
  <c r="AW260"/>
  <c r="BK260" s="1"/>
  <c r="AU260"/>
  <c r="BI260" s="1"/>
  <c r="BF260"/>
  <c r="BT260" s="1"/>
  <c r="BD260"/>
  <c r="BR260" s="1"/>
  <c r="BB260"/>
  <c r="BP260" s="1"/>
  <c r="AZ260"/>
  <c r="BN260" s="1"/>
  <c r="AX260"/>
  <c r="BL260" s="1"/>
  <c r="AV260"/>
  <c r="BJ260" s="1"/>
  <c r="AT260"/>
  <c r="BH260" s="1"/>
  <c r="BF261"/>
  <c r="BT261" s="1"/>
  <c r="BD261"/>
  <c r="BR261" s="1"/>
  <c r="BB261"/>
  <c r="BP261" s="1"/>
  <c r="AZ261"/>
  <c r="BN261" s="1"/>
  <c r="AX261"/>
  <c r="BL261" s="1"/>
  <c r="AV261"/>
  <c r="BJ261" s="1"/>
  <c r="AT261"/>
  <c r="BH261" s="1"/>
  <c r="BE261"/>
  <c r="BS261" s="1"/>
  <c r="BC261"/>
  <c r="BQ261" s="1"/>
  <c r="BA261"/>
  <c r="BO261" s="1"/>
  <c r="AY261"/>
  <c r="BM261" s="1"/>
  <c r="AW261"/>
  <c r="BK261" s="1"/>
  <c r="AU261"/>
  <c r="BI261" s="1"/>
  <c r="BE262"/>
  <c r="BS262" s="1"/>
  <c r="BC262"/>
  <c r="BQ262" s="1"/>
  <c r="BA262"/>
  <c r="BO262" s="1"/>
  <c r="AY262"/>
  <c r="BM262" s="1"/>
  <c r="AW262"/>
  <c r="BK262" s="1"/>
  <c r="AU262"/>
  <c r="BI262" s="1"/>
  <c r="BF262"/>
  <c r="BT262" s="1"/>
  <c r="BD262"/>
  <c r="BR262" s="1"/>
  <c r="BB262"/>
  <c r="BP262" s="1"/>
  <c r="AZ262"/>
  <c r="BN262" s="1"/>
  <c r="AX262"/>
  <c r="BL262" s="1"/>
  <c r="AV262"/>
  <c r="BJ262" s="1"/>
  <c r="AT262"/>
  <c r="BH262" s="1"/>
  <c r="BF263"/>
  <c r="BT263" s="1"/>
  <c r="BD263"/>
  <c r="BR263" s="1"/>
  <c r="BB263"/>
  <c r="BP263" s="1"/>
  <c r="AZ263"/>
  <c r="BN263" s="1"/>
  <c r="AX263"/>
  <c r="BL263" s="1"/>
  <c r="AV263"/>
  <c r="BJ263" s="1"/>
  <c r="AT263"/>
  <c r="BH263" s="1"/>
  <c r="BE263"/>
  <c r="BS263" s="1"/>
  <c r="BC263"/>
  <c r="BQ263" s="1"/>
  <c r="BA263"/>
  <c r="BO263" s="1"/>
  <c r="AY263"/>
  <c r="BM263" s="1"/>
  <c r="AW263"/>
  <c r="BK263" s="1"/>
  <c r="AU263"/>
  <c r="BI263" s="1"/>
  <c r="BE264"/>
  <c r="BS264" s="1"/>
  <c r="BC264"/>
  <c r="BQ264" s="1"/>
  <c r="BA264"/>
  <c r="BO264" s="1"/>
  <c r="AY264"/>
  <c r="BM264" s="1"/>
  <c r="AW264"/>
  <c r="BK264" s="1"/>
  <c r="AU264"/>
  <c r="BI264" s="1"/>
  <c r="BF264"/>
  <c r="BT264" s="1"/>
  <c r="BD264"/>
  <c r="BR264" s="1"/>
  <c r="BB264"/>
  <c r="BP264" s="1"/>
  <c r="AZ264"/>
  <c r="BN264" s="1"/>
  <c r="AX264"/>
  <c r="BL264" s="1"/>
  <c r="AV264"/>
  <c r="BJ264" s="1"/>
  <c r="AT264"/>
  <c r="BH264" s="1"/>
  <c r="BF265"/>
  <c r="BT265" s="1"/>
  <c r="BD265"/>
  <c r="BR265" s="1"/>
  <c r="BB265"/>
  <c r="BP265" s="1"/>
  <c r="AZ265"/>
  <c r="BN265" s="1"/>
  <c r="AX265"/>
  <c r="BL265" s="1"/>
  <c r="AV265"/>
  <c r="BJ265" s="1"/>
  <c r="AT265"/>
  <c r="BH265" s="1"/>
  <c r="BE265"/>
  <c r="BS265" s="1"/>
  <c r="BC265"/>
  <c r="BQ265" s="1"/>
  <c r="BA265"/>
  <c r="BO265" s="1"/>
  <c r="AY265"/>
  <c r="BM265" s="1"/>
  <c r="AW265"/>
  <c r="BK265" s="1"/>
  <c r="AU265"/>
  <c r="BI265" s="1"/>
  <c r="BE266"/>
  <c r="BS266" s="1"/>
  <c r="BC266"/>
  <c r="BQ266" s="1"/>
  <c r="BA266"/>
  <c r="BO266" s="1"/>
  <c r="AY266"/>
  <c r="BM266" s="1"/>
  <c r="AW266"/>
  <c r="BK266" s="1"/>
  <c r="AU266"/>
  <c r="BI266" s="1"/>
  <c r="BF266"/>
  <c r="BT266" s="1"/>
  <c r="BD266"/>
  <c r="BR266" s="1"/>
  <c r="BB266"/>
  <c r="BP266" s="1"/>
  <c r="AZ266"/>
  <c r="BN266" s="1"/>
  <c r="AX266"/>
  <c r="BL266" s="1"/>
  <c r="AV266"/>
  <c r="BJ266" s="1"/>
  <c r="AT266"/>
  <c r="BH266" s="1"/>
  <c r="BF267"/>
  <c r="BT267" s="1"/>
  <c r="BD267"/>
  <c r="BR267" s="1"/>
  <c r="BB267"/>
  <c r="BP267" s="1"/>
  <c r="AZ267"/>
  <c r="BN267" s="1"/>
  <c r="AX267"/>
  <c r="BL267" s="1"/>
  <c r="AV267"/>
  <c r="BJ267" s="1"/>
  <c r="AT267"/>
  <c r="BH267" s="1"/>
  <c r="BE267"/>
  <c r="BS267" s="1"/>
  <c r="BC267"/>
  <c r="BQ267" s="1"/>
  <c r="BA267"/>
  <c r="BO267" s="1"/>
  <c r="AY267"/>
  <c r="BM267" s="1"/>
  <c r="AW267"/>
  <c r="BK267" s="1"/>
  <c r="AU267"/>
  <c r="BI267" s="1"/>
  <c r="BE268"/>
  <c r="BS268" s="1"/>
  <c r="BC268"/>
  <c r="BQ268" s="1"/>
  <c r="BA268"/>
  <c r="BO268" s="1"/>
  <c r="AY268"/>
  <c r="BM268" s="1"/>
  <c r="AW268"/>
  <c r="BK268" s="1"/>
  <c r="AU268"/>
  <c r="BI268" s="1"/>
  <c r="BF268"/>
  <c r="BT268" s="1"/>
  <c r="BD268"/>
  <c r="BR268" s="1"/>
  <c r="BB268"/>
  <c r="BP268" s="1"/>
  <c r="AZ268"/>
  <c r="BN268" s="1"/>
  <c r="AX268"/>
  <c r="BL268" s="1"/>
  <c r="AV268"/>
  <c r="BJ268" s="1"/>
  <c r="AT268"/>
  <c r="BH268" s="1"/>
  <c r="BF269"/>
  <c r="BT269" s="1"/>
  <c r="BD269"/>
  <c r="BR269" s="1"/>
  <c r="BB269"/>
  <c r="BP269" s="1"/>
  <c r="AZ269"/>
  <c r="BN269" s="1"/>
  <c r="AX269"/>
  <c r="BL269" s="1"/>
  <c r="AV269"/>
  <c r="BJ269" s="1"/>
  <c r="AT269"/>
  <c r="BH269" s="1"/>
  <c r="BE269"/>
  <c r="BS269" s="1"/>
  <c r="BC269"/>
  <c r="BQ269" s="1"/>
  <c r="BA269"/>
  <c r="BO269" s="1"/>
  <c r="AY269"/>
  <c r="BM269" s="1"/>
  <c r="AW269"/>
  <c r="BK269" s="1"/>
  <c r="AU269"/>
  <c r="BI269" s="1"/>
  <c r="BE270"/>
  <c r="BS270" s="1"/>
  <c r="BC270"/>
  <c r="BQ270" s="1"/>
  <c r="BA270"/>
  <c r="BO270" s="1"/>
  <c r="AY270"/>
  <c r="BM270" s="1"/>
  <c r="AW270"/>
  <c r="BK270" s="1"/>
  <c r="AU270"/>
  <c r="BI270" s="1"/>
  <c r="BF270"/>
  <c r="BT270" s="1"/>
  <c r="BD270"/>
  <c r="BR270" s="1"/>
  <c r="BB270"/>
  <c r="BP270" s="1"/>
  <c r="AZ270"/>
  <c r="BN270" s="1"/>
  <c r="AX270"/>
  <c r="BL270" s="1"/>
  <c r="AV270"/>
  <c r="BJ270" s="1"/>
  <c r="AT270"/>
  <c r="BH270" s="1"/>
  <c r="BF271"/>
  <c r="BT271" s="1"/>
  <c r="BD271"/>
  <c r="BR271" s="1"/>
  <c r="BB271"/>
  <c r="BP271" s="1"/>
  <c r="AZ271"/>
  <c r="BN271" s="1"/>
  <c r="AX271"/>
  <c r="BL271" s="1"/>
  <c r="AV271"/>
  <c r="BJ271" s="1"/>
  <c r="AT271"/>
  <c r="BH271" s="1"/>
  <c r="BE271"/>
  <c r="BS271" s="1"/>
  <c r="BC271"/>
  <c r="BQ271" s="1"/>
  <c r="BA271"/>
  <c r="BO271" s="1"/>
  <c r="AY271"/>
  <c r="BM271" s="1"/>
  <c r="AW271"/>
  <c r="BK271" s="1"/>
  <c r="AU271"/>
  <c r="BI271" s="1"/>
  <c r="BE272"/>
  <c r="BS272" s="1"/>
  <c r="BC272"/>
  <c r="BQ272" s="1"/>
  <c r="BA272"/>
  <c r="BO272" s="1"/>
  <c r="AY272"/>
  <c r="BM272" s="1"/>
  <c r="AW272"/>
  <c r="BK272" s="1"/>
  <c r="AU272"/>
  <c r="BI272" s="1"/>
  <c r="BF272"/>
  <c r="BT272" s="1"/>
  <c r="BD272"/>
  <c r="BR272" s="1"/>
  <c r="BB272"/>
  <c r="BP272" s="1"/>
  <c r="AZ272"/>
  <c r="BN272" s="1"/>
  <c r="AX272"/>
  <c r="BL272" s="1"/>
  <c r="AV272"/>
  <c r="BJ272" s="1"/>
  <c r="AT272"/>
  <c r="BH272" s="1"/>
  <c r="BF273"/>
  <c r="BT273" s="1"/>
  <c r="BD273"/>
  <c r="BR273" s="1"/>
  <c r="BB273"/>
  <c r="BP273" s="1"/>
  <c r="AZ273"/>
  <c r="BN273" s="1"/>
  <c r="AX273"/>
  <c r="BL273" s="1"/>
  <c r="AV273"/>
  <c r="BJ273" s="1"/>
  <c r="AT273"/>
  <c r="BH273" s="1"/>
  <c r="BE273"/>
  <c r="BS273" s="1"/>
  <c r="BC273"/>
  <c r="BQ273" s="1"/>
  <c r="BA273"/>
  <c r="BO273" s="1"/>
  <c r="AY273"/>
  <c r="BM273" s="1"/>
  <c r="AW273"/>
  <c r="BK273" s="1"/>
  <c r="AU273"/>
  <c r="BI273" s="1"/>
  <c r="BE274"/>
  <c r="BS274" s="1"/>
  <c r="BC274"/>
  <c r="BQ274" s="1"/>
  <c r="BA274"/>
  <c r="BO274" s="1"/>
  <c r="AY274"/>
  <c r="BM274" s="1"/>
  <c r="AW274"/>
  <c r="BK274" s="1"/>
  <c r="AU274"/>
  <c r="BI274" s="1"/>
  <c r="BF274"/>
  <c r="BT274" s="1"/>
  <c r="BD274"/>
  <c r="BR274" s="1"/>
  <c r="BB274"/>
  <c r="BP274" s="1"/>
  <c r="AZ274"/>
  <c r="BN274" s="1"/>
  <c r="AX274"/>
  <c r="BL274" s="1"/>
  <c r="AV274"/>
  <c r="BJ274" s="1"/>
  <c r="AT274"/>
  <c r="BH274" s="1"/>
  <c r="BF275"/>
  <c r="BT275" s="1"/>
  <c r="BD275"/>
  <c r="BR275" s="1"/>
  <c r="BB275"/>
  <c r="BP275" s="1"/>
  <c r="AZ275"/>
  <c r="BN275" s="1"/>
  <c r="AX275"/>
  <c r="BL275" s="1"/>
  <c r="AV275"/>
  <c r="BJ275" s="1"/>
  <c r="AT275"/>
  <c r="BH275" s="1"/>
  <c r="BE275"/>
  <c r="BS275" s="1"/>
  <c r="BC275"/>
  <c r="BQ275" s="1"/>
  <c r="BA275"/>
  <c r="BO275" s="1"/>
  <c r="AY275"/>
  <c r="BM275" s="1"/>
  <c r="AW275"/>
  <c r="BK275" s="1"/>
  <c r="AU275"/>
  <c r="BI275" s="1"/>
  <c r="BE276"/>
  <c r="BS276" s="1"/>
  <c r="BC276"/>
  <c r="BQ276" s="1"/>
  <c r="BA276"/>
  <c r="BO276" s="1"/>
  <c r="AY276"/>
  <c r="BM276" s="1"/>
  <c r="AW276"/>
  <c r="BK276" s="1"/>
  <c r="AU276"/>
  <c r="BI276" s="1"/>
  <c r="BF276"/>
  <c r="BT276" s="1"/>
  <c r="BD276"/>
  <c r="BR276" s="1"/>
  <c r="BB276"/>
  <c r="BP276" s="1"/>
  <c r="AZ276"/>
  <c r="BN276" s="1"/>
  <c r="AX276"/>
  <c r="BL276" s="1"/>
  <c r="AV276"/>
  <c r="BJ276" s="1"/>
  <c r="AT276"/>
  <c r="BH276" s="1"/>
  <c r="BF277"/>
  <c r="BT277" s="1"/>
  <c r="BD277"/>
  <c r="BR277" s="1"/>
  <c r="BB277"/>
  <c r="BP277" s="1"/>
  <c r="AZ277"/>
  <c r="BN277" s="1"/>
  <c r="AX277"/>
  <c r="BL277" s="1"/>
  <c r="AV277"/>
  <c r="BJ277" s="1"/>
  <c r="AT277"/>
  <c r="BH277" s="1"/>
  <c r="BE277"/>
  <c r="BS277" s="1"/>
  <c r="BC277"/>
  <c r="BQ277" s="1"/>
  <c r="BA277"/>
  <c r="BO277" s="1"/>
  <c r="AY277"/>
  <c r="BM277" s="1"/>
  <c r="AW277"/>
  <c r="BK277" s="1"/>
  <c r="AU277"/>
  <c r="BI277" s="1"/>
  <c r="BE278"/>
  <c r="BS278" s="1"/>
  <c r="BC278"/>
  <c r="BQ278" s="1"/>
  <c r="BA278"/>
  <c r="BO278" s="1"/>
  <c r="AY278"/>
  <c r="BM278" s="1"/>
  <c r="AW278"/>
  <c r="BK278" s="1"/>
  <c r="AU278"/>
  <c r="BI278" s="1"/>
  <c r="BF278"/>
  <c r="BT278" s="1"/>
  <c r="BD278"/>
  <c r="BR278" s="1"/>
  <c r="BB278"/>
  <c r="BP278" s="1"/>
  <c r="AZ278"/>
  <c r="BN278" s="1"/>
  <c r="AX278"/>
  <c r="BL278" s="1"/>
  <c r="AV278"/>
  <c r="BJ278" s="1"/>
  <c r="AT278"/>
  <c r="BH278" s="1"/>
  <c r="BF279"/>
  <c r="BT279" s="1"/>
  <c r="BD279"/>
  <c r="BR279" s="1"/>
  <c r="BB279"/>
  <c r="BP279" s="1"/>
  <c r="AZ279"/>
  <c r="BN279" s="1"/>
  <c r="AX279"/>
  <c r="BL279" s="1"/>
  <c r="AV279"/>
  <c r="BJ279" s="1"/>
  <c r="AT279"/>
  <c r="BH279" s="1"/>
  <c r="BE279"/>
  <c r="BS279" s="1"/>
  <c r="BC279"/>
  <c r="BQ279" s="1"/>
  <c r="BA279"/>
  <c r="BO279" s="1"/>
  <c r="AY279"/>
  <c r="BM279" s="1"/>
  <c r="AW279"/>
  <c r="BK279" s="1"/>
  <c r="AU279"/>
  <c r="BI279" s="1"/>
  <c r="BE280"/>
  <c r="BS280" s="1"/>
  <c r="BC280"/>
  <c r="BQ280" s="1"/>
  <c r="BA280"/>
  <c r="BO280" s="1"/>
  <c r="AY280"/>
  <c r="BM280" s="1"/>
  <c r="AW280"/>
  <c r="BK280" s="1"/>
  <c r="AU280"/>
  <c r="BI280" s="1"/>
  <c r="BF280"/>
  <c r="BT280" s="1"/>
  <c r="BD280"/>
  <c r="BR280" s="1"/>
  <c r="BB280"/>
  <c r="BP280" s="1"/>
  <c r="AZ280"/>
  <c r="BN280" s="1"/>
  <c r="AX280"/>
  <c r="BL280" s="1"/>
  <c r="AV280"/>
  <c r="BJ280" s="1"/>
  <c r="AT280"/>
  <c r="BH280" s="1"/>
  <c r="BF281"/>
  <c r="BT281" s="1"/>
  <c r="BD281"/>
  <c r="BR281" s="1"/>
  <c r="BB281"/>
  <c r="BP281" s="1"/>
  <c r="AZ281"/>
  <c r="BN281" s="1"/>
  <c r="AX281"/>
  <c r="BL281" s="1"/>
  <c r="AV281"/>
  <c r="BJ281" s="1"/>
  <c r="AT281"/>
  <c r="BH281" s="1"/>
  <c r="BE281"/>
  <c r="BS281" s="1"/>
  <c r="BC281"/>
  <c r="BQ281" s="1"/>
  <c r="BA281"/>
  <c r="BO281" s="1"/>
  <c r="AY281"/>
  <c r="BM281" s="1"/>
  <c r="AW281"/>
  <c r="BK281" s="1"/>
  <c r="AU281"/>
  <c r="BI281" s="1"/>
  <c r="BE282"/>
  <c r="BS282" s="1"/>
  <c r="BC282"/>
  <c r="BQ282" s="1"/>
  <c r="BA282"/>
  <c r="BO282" s="1"/>
  <c r="AY282"/>
  <c r="BM282" s="1"/>
  <c r="AW282"/>
  <c r="BK282" s="1"/>
  <c r="AU282"/>
  <c r="BI282" s="1"/>
  <c r="BF282"/>
  <c r="BT282" s="1"/>
  <c r="BD282"/>
  <c r="BR282" s="1"/>
  <c r="BB282"/>
  <c r="BP282" s="1"/>
  <c r="AZ282"/>
  <c r="BN282" s="1"/>
  <c r="AX282"/>
  <c r="BL282" s="1"/>
  <c r="AV282"/>
  <c r="BJ282" s="1"/>
  <c r="AT282"/>
  <c r="BH282" s="1"/>
  <c r="BF283"/>
  <c r="BT283" s="1"/>
  <c r="BD283"/>
  <c r="BR283" s="1"/>
  <c r="BB283"/>
  <c r="BP283" s="1"/>
  <c r="AZ283"/>
  <c r="BN283" s="1"/>
  <c r="AX283"/>
  <c r="BL283" s="1"/>
  <c r="AV283"/>
  <c r="BJ283" s="1"/>
  <c r="AT283"/>
  <c r="BH283" s="1"/>
  <c r="BE283"/>
  <c r="BS283" s="1"/>
  <c r="BC283"/>
  <c r="BQ283" s="1"/>
  <c r="BA283"/>
  <c r="BO283" s="1"/>
  <c r="AY283"/>
  <c r="BM283" s="1"/>
  <c r="AW283"/>
  <c r="BK283" s="1"/>
  <c r="AU283"/>
  <c r="BI283" s="1"/>
  <c r="BE284"/>
  <c r="BS284" s="1"/>
  <c r="BC284"/>
  <c r="BQ284" s="1"/>
  <c r="BA284"/>
  <c r="BO284" s="1"/>
  <c r="AY284"/>
  <c r="BM284" s="1"/>
  <c r="AW284"/>
  <c r="BK284" s="1"/>
  <c r="AU284"/>
  <c r="BI284" s="1"/>
  <c r="BF284"/>
  <c r="BT284" s="1"/>
  <c r="BD284"/>
  <c r="BR284" s="1"/>
  <c r="BB284"/>
  <c r="BP284" s="1"/>
  <c r="AZ284"/>
  <c r="BN284" s="1"/>
  <c r="AX284"/>
  <c r="BL284" s="1"/>
  <c r="AV284"/>
  <c r="BJ284" s="1"/>
  <c r="AT284"/>
  <c r="BH284" s="1"/>
  <c r="BF285"/>
  <c r="BT285" s="1"/>
  <c r="BD285"/>
  <c r="BR285" s="1"/>
  <c r="BB285"/>
  <c r="BP285" s="1"/>
  <c r="AZ285"/>
  <c r="BN285" s="1"/>
  <c r="AX285"/>
  <c r="BL285" s="1"/>
  <c r="AV285"/>
  <c r="BJ285" s="1"/>
  <c r="AT285"/>
  <c r="BH285" s="1"/>
  <c r="BE285"/>
  <c r="BS285" s="1"/>
  <c r="BC285"/>
  <c r="BQ285" s="1"/>
  <c r="BA285"/>
  <c r="BO285" s="1"/>
  <c r="AY285"/>
  <c r="BM285" s="1"/>
  <c r="AW285"/>
  <c r="BK285" s="1"/>
  <c r="AU285"/>
  <c r="BI285" s="1"/>
  <c r="BE286"/>
  <c r="BS286" s="1"/>
  <c r="BC286"/>
  <c r="BQ286" s="1"/>
  <c r="BA286"/>
  <c r="BO286" s="1"/>
  <c r="AY286"/>
  <c r="BM286" s="1"/>
  <c r="AW286"/>
  <c r="BK286" s="1"/>
  <c r="AU286"/>
  <c r="BI286" s="1"/>
  <c r="BF286"/>
  <c r="BT286" s="1"/>
  <c r="BD286"/>
  <c r="BR286" s="1"/>
  <c r="BB286"/>
  <c r="BP286" s="1"/>
  <c r="AZ286"/>
  <c r="BN286" s="1"/>
  <c r="AX286"/>
  <c r="BL286" s="1"/>
  <c r="AV286"/>
  <c r="BJ286" s="1"/>
  <c r="AT286"/>
  <c r="BH286" s="1"/>
  <c r="BF287"/>
  <c r="BT287" s="1"/>
  <c r="BD287"/>
  <c r="BR287" s="1"/>
  <c r="BB287"/>
  <c r="BP287" s="1"/>
  <c r="AZ287"/>
  <c r="BN287" s="1"/>
  <c r="AX287"/>
  <c r="BL287" s="1"/>
  <c r="AV287"/>
  <c r="BJ287" s="1"/>
  <c r="AT287"/>
  <c r="BH287" s="1"/>
  <c r="BE287"/>
  <c r="BS287" s="1"/>
  <c r="BC287"/>
  <c r="BQ287" s="1"/>
  <c r="BA287"/>
  <c r="BO287" s="1"/>
  <c r="AY287"/>
  <c r="BM287" s="1"/>
  <c r="AW287"/>
  <c r="BK287" s="1"/>
  <c r="AU287"/>
  <c r="BI287" s="1"/>
  <c r="BE288"/>
  <c r="BS288" s="1"/>
  <c r="BC288"/>
  <c r="BQ288" s="1"/>
  <c r="BA288"/>
  <c r="BO288" s="1"/>
  <c r="AY288"/>
  <c r="BM288" s="1"/>
  <c r="AW288"/>
  <c r="BK288" s="1"/>
  <c r="AU288"/>
  <c r="BI288" s="1"/>
  <c r="BF288"/>
  <c r="BT288" s="1"/>
  <c r="BD288"/>
  <c r="BR288" s="1"/>
  <c r="BB288"/>
  <c r="BP288" s="1"/>
  <c r="AZ288"/>
  <c r="BN288" s="1"/>
  <c r="AX288"/>
  <c r="BL288" s="1"/>
  <c r="AV288"/>
  <c r="BJ288" s="1"/>
  <c r="AT288"/>
  <c r="BH288" s="1"/>
  <c r="BF289"/>
  <c r="BT289" s="1"/>
  <c r="BD289"/>
  <c r="BR289" s="1"/>
  <c r="BB289"/>
  <c r="BP289" s="1"/>
  <c r="AZ289"/>
  <c r="BN289" s="1"/>
  <c r="AX289"/>
  <c r="BL289" s="1"/>
  <c r="AV289"/>
  <c r="BJ289" s="1"/>
  <c r="AT289"/>
  <c r="BH289" s="1"/>
  <c r="BE289"/>
  <c r="BS289" s="1"/>
  <c r="BC289"/>
  <c r="BQ289" s="1"/>
  <c r="BA289"/>
  <c r="BO289" s="1"/>
  <c r="AY289"/>
  <c r="BM289" s="1"/>
  <c r="AW289"/>
  <c r="BK289" s="1"/>
  <c r="AU289"/>
  <c r="BI289" s="1"/>
  <c r="BE290"/>
  <c r="BS290" s="1"/>
  <c r="BC290"/>
  <c r="BQ290" s="1"/>
  <c r="BA290"/>
  <c r="BO290" s="1"/>
  <c r="AY290"/>
  <c r="BM290" s="1"/>
  <c r="AW290"/>
  <c r="BK290" s="1"/>
  <c r="AU290"/>
  <c r="BI290" s="1"/>
  <c r="BF290"/>
  <c r="BT290" s="1"/>
  <c r="BD290"/>
  <c r="BR290" s="1"/>
  <c r="BB290"/>
  <c r="BP290" s="1"/>
  <c r="AZ290"/>
  <c r="BN290" s="1"/>
  <c r="AX290"/>
  <c r="BL290" s="1"/>
  <c r="AV290"/>
  <c r="BJ290" s="1"/>
  <c r="AT290"/>
  <c r="BH290" s="1"/>
  <c r="BF291"/>
  <c r="BT291" s="1"/>
  <c r="BD291"/>
  <c r="BR291" s="1"/>
  <c r="BB291"/>
  <c r="BP291" s="1"/>
  <c r="AZ291"/>
  <c r="BN291" s="1"/>
  <c r="AX291"/>
  <c r="BL291" s="1"/>
  <c r="AV291"/>
  <c r="BJ291" s="1"/>
  <c r="AT291"/>
  <c r="BH291" s="1"/>
  <c r="BE291"/>
  <c r="BS291" s="1"/>
  <c r="BC291"/>
  <c r="BQ291" s="1"/>
  <c r="BA291"/>
  <c r="BO291" s="1"/>
  <c r="AY291"/>
  <c r="BM291" s="1"/>
  <c r="AW291"/>
  <c r="BK291" s="1"/>
  <c r="AU291"/>
  <c r="BI291" s="1"/>
  <c r="BE292"/>
  <c r="BS292" s="1"/>
  <c r="BC292"/>
  <c r="BQ292" s="1"/>
  <c r="BA292"/>
  <c r="BO292" s="1"/>
  <c r="AY292"/>
  <c r="BM292" s="1"/>
  <c r="AW292"/>
  <c r="BK292" s="1"/>
  <c r="AU292"/>
  <c r="BI292" s="1"/>
  <c r="BF292"/>
  <c r="BT292" s="1"/>
  <c r="BD292"/>
  <c r="BR292" s="1"/>
  <c r="BB292"/>
  <c r="BP292" s="1"/>
  <c r="AZ292"/>
  <c r="BN292" s="1"/>
  <c r="AX292"/>
  <c r="BL292" s="1"/>
  <c r="AV292"/>
  <c r="BJ292" s="1"/>
  <c r="AT292"/>
  <c r="BH292" s="1"/>
  <c r="BF293"/>
  <c r="BT293" s="1"/>
  <c r="BD293"/>
  <c r="BR293" s="1"/>
  <c r="BB293"/>
  <c r="BP293" s="1"/>
  <c r="AZ293"/>
  <c r="BN293" s="1"/>
  <c r="AX293"/>
  <c r="BL293" s="1"/>
  <c r="AV293"/>
  <c r="BJ293" s="1"/>
  <c r="AT293"/>
  <c r="BH293" s="1"/>
  <c r="BE293"/>
  <c r="BS293" s="1"/>
  <c r="BC293"/>
  <c r="BQ293" s="1"/>
  <c r="BA293"/>
  <c r="BO293" s="1"/>
  <c r="AY293"/>
  <c r="BM293" s="1"/>
  <c r="AW293"/>
  <c r="BK293" s="1"/>
  <c r="AU293"/>
  <c r="BI293" s="1"/>
  <c r="BE294"/>
  <c r="BS294" s="1"/>
  <c r="BC294"/>
  <c r="BQ294" s="1"/>
  <c r="BA294"/>
  <c r="BO294" s="1"/>
  <c r="AY294"/>
  <c r="BM294" s="1"/>
  <c r="AW294"/>
  <c r="BK294" s="1"/>
  <c r="AU294"/>
  <c r="BI294" s="1"/>
  <c r="BF294"/>
  <c r="BT294" s="1"/>
  <c r="BD294"/>
  <c r="BR294" s="1"/>
  <c r="BB294"/>
  <c r="BP294" s="1"/>
  <c r="AZ294"/>
  <c r="BN294" s="1"/>
  <c r="AX294"/>
  <c r="BL294" s="1"/>
  <c r="AV294"/>
  <c r="BJ294" s="1"/>
  <c r="AT294"/>
  <c r="BH294" s="1"/>
  <c r="BF295"/>
  <c r="BT295" s="1"/>
  <c r="BD295"/>
  <c r="BR295" s="1"/>
  <c r="BB295"/>
  <c r="BP295" s="1"/>
  <c r="AZ295"/>
  <c r="BN295" s="1"/>
  <c r="AX295"/>
  <c r="BL295" s="1"/>
  <c r="AV295"/>
  <c r="BJ295" s="1"/>
  <c r="AT295"/>
  <c r="BH295" s="1"/>
  <c r="BE295"/>
  <c r="BS295" s="1"/>
  <c r="BC295"/>
  <c r="BQ295" s="1"/>
  <c r="BA295"/>
  <c r="BO295" s="1"/>
  <c r="AY295"/>
  <c r="BM295" s="1"/>
  <c r="AW295"/>
  <c r="BK295" s="1"/>
  <c r="AU295"/>
  <c r="BI295" s="1"/>
  <c r="BE296"/>
  <c r="BS296" s="1"/>
  <c r="BC296"/>
  <c r="BQ296" s="1"/>
  <c r="BA296"/>
  <c r="BO296" s="1"/>
  <c r="AY296"/>
  <c r="BM296" s="1"/>
  <c r="AW296"/>
  <c r="BK296" s="1"/>
  <c r="AU296"/>
  <c r="BI296" s="1"/>
  <c r="BF296"/>
  <c r="BT296" s="1"/>
  <c r="BD296"/>
  <c r="BR296" s="1"/>
  <c r="BB296"/>
  <c r="BP296" s="1"/>
  <c r="AZ296"/>
  <c r="BN296" s="1"/>
  <c r="AX296"/>
  <c r="BL296" s="1"/>
  <c r="AV296"/>
  <c r="BJ296" s="1"/>
  <c r="AT296"/>
  <c r="BH296" s="1"/>
  <c r="BF297"/>
  <c r="BT297" s="1"/>
  <c r="BD297"/>
  <c r="BR297" s="1"/>
  <c r="BB297"/>
  <c r="BP297" s="1"/>
  <c r="AZ297"/>
  <c r="BN297" s="1"/>
  <c r="AX297"/>
  <c r="BL297" s="1"/>
  <c r="AV297"/>
  <c r="BJ297" s="1"/>
  <c r="AT297"/>
  <c r="BH297" s="1"/>
  <c r="BE297"/>
  <c r="BS297" s="1"/>
  <c r="BC297"/>
  <c r="BQ297" s="1"/>
  <c r="BA297"/>
  <c r="BO297" s="1"/>
  <c r="AY297"/>
  <c r="BM297" s="1"/>
  <c r="AW297"/>
  <c r="BK297" s="1"/>
  <c r="AU297"/>
  <c r="BI297" s="1"/>
  <c r="BE298"/>
  <c r="BS298" s="1"/>
  <c r="BC298"/>
  <c r="BQ298" s="1"/>
  <c r="BA298"/>
  <c r="BO298" s="1"/>
  <c r="AY298"/>
  <c r="BM298" s="1"/>
  <c r="AW298"/>
  <c r="BK298" s="1"/>
  <c r="AU298"/>
  <c r="BI298" s="1"/>
  <c r="BF298"/>
  <c r="BT298" s="1"/>
  <c r="BD298"/>
  <c r="BR298" s="1"/>
  <c r="BB298"/>
  <c r="BP298" s="1"/>
  <c r="AZ298"/>
  <c r="BN298" s="1"/>
  <c r="AX298"/>
  <c r="BL298" s="1"/>
  <c r="AV298"/>
  <c r="BJ298" s="1"/>
  <c r="AT298"/>
  <c r="BH298" s="1"/>
  <c r="BF299"/>
  <c r="BT299" s="1"/>
  <c r="BD299"/>
  <c r="BR299" s="1"/>
  <c r="BB299"/>
  <c r="BP299" s="1"/>
  <c r="AZ299"/>
  <c r="BN299" s="1"/>
  <c r="AX299"/>
  <c r="BL299" s="1"/>
  <c r="AV299"/>
  <c r="BJ299" s="1"/>
  <c r="AT299"/>
  <c r="BH299" s="1"/>
  <c r="BE299"/>
  <c r="BS299" s="1"/>
  <c r="BC299"/>
  <c r="BQ299" s="1"/>
  <c r="BA299"/>
  <c r="BO299" s="1"/>
  <c r="AY299"/>
  <c r="BM299" s="1"/>
  <c r="AW299"/>
  <c r="BK299" s="1"/>
  <c r="AU299"/>
  <c r="BI299" s="1"/>
  <c r="BE300"/>
  <c r="BS300" s="1"/>
  <c r="BC300"/>
  <c r="BQ300" s="1"/>
  <c r="BA300"/>
  <c r="BO300" s="1"/>
  <c r="AY300"/>
  <c r="BM300" s="1"/>
  <c r="AW300"/>
  <c r="BK300" s="1"/>
  <c r="AU300"/>
  <c r="BI300" s="1"/>
  <c r="BF300"/>
  <c r="BT300" s="1"/>
  <c r="BD300"/>
  <c r="BR300" s="1"/>
  <c r="BB300"/>
  <c r="BP300" s="1"/>
  <c r="AZ300"/>
  <c r="BN300" s="1"/>
  <c r="AX300"/>
  <c r="BL300" s="1"/>
  <c r="AV300"/>
  <c r="BJ300" s="1"/>
  <c r="AT300"/>
  <c r="BH300" s="1"/>
  <c r="BF301"/>
  <c r="BT301" s="1"/>
  <c r="BD301"/>
  <c r="BR301" s="1"/>
  <c r="BB301"/>
  <c r="BP301" s="1"/>
  <c r="AZ301"/>
  <c r="BN301" s="1"/>
  <c r="AX301"/>
  <c r="BL301" s="1"/>
  <c r="AV301"/>
  <c r="BJ301" s="1"/>
  <c r="AT301"/>
  <c r="BH301" s="1"/>
  <c r="BE301"/>
  <c r="BS301" s="1"/>
  <c r="BC301"/>
  <c r="BQ301" s="1"/>
  <c r="BA301"/>
  <c r="BO301" s="1"/>
  <c r="AY301"/>
  <c r="BM301" s="1"/>
  <c r="AW301"/>
  <c r="BK301" s="1"/>
  <c r="AU301"/>
  <c r="BI301" s="1"/>
  <c r="BE302"/>
  <c r="BS302" s="1"/>
  <c r="BC302"/>
  <c r="BQ302" s="1"/>
  <c r="BA302"/>
  <c r="BO302" s="1"/>
  <c r="AY302"/>
  <c r="BM302" s="1"/>
  <c r="AW302"/>
  <c r="BK302" s="1"/>
  <c r="AU302"/>
  <c r="BI302" s="1"/>
  <c r="BF302"/>
  <c r="BT302" s="1"/>
  <c r="BD302"/>
  <c r="BR302" s="1"/>
  <c r="BB302"/>
  <c r="BP302" s="1"/>
  <c r="AZ302"/>
  <c r="BN302" s="1"/>
  <c r="AX302"/>
  <c r="BL302" s="1"/>
  <c r="AV302"/>
  <c r="BJ302" s="1"/>
  <c r="AT302"/>
  <c r="BH302" s="1"/>
  <c r="BF303"/>
  <c r="BT303" s="1"/>
  <c r="BD303"/>
  <c r="BR303" s="1"/>
  <c r="BB303"/>
  <c r="BP303" s="1"/>
  <c r="AZ303"/>
  <c r="BN303" s="1"/>
  <c r="AX303"/>
  <c r="BL303" s="1"/>
  <c r="AV303"/>
  <c r="BJ303" s="1"/>
  <c r="AT303"/>
  <c r="BH303" s="1"/>
  <c r="BE303"/>
  <c r="BS303" s="1"/>
  <c r="BC303"/>
  <c r="BQ303" s="1"/>
  <c r="BA303"/>
  <c r="BO303" s="1"/>
  <c r="AY303"/>
  <c r="BM303" s="1"/>
  <c r="AW303"/>
  <c r="BK303" s="1"/>
  <c r="AU303"/>
  <c r="BI303" s="1"/>
  <c r="BE304"/>
  <c r="BS304" s="1"/>
  <c r="BC304"/>
  <c r="BQ304" s="1"/>
  <c r="BA304"/>
  <c r="BO304" s="1"/>
  <c r="AY304"/>
  <c r="BM304" s="1"/>
  <c r="AW304"/>
  <c r="BK304" s="1"/>
  <c r="AU304"/>
  <c r="BI304" s="1"/>
  <c r="BF304"/>
  <c r="BT304" s="1"/>
  <c r="BD304"/>
  <c r="BR304" s="1"/>
  <c r="BB304"/>
  <c r="BP304" s="1"/>
  <c r="AZ304"/>
  <c r="BN304" s="1"/>
  <c r="AX304"/>
  <c r="BL304" s="1"/>
  <c r="AV304"/>
  <c r="BJ304" s="1"/>
  <c r="AT304"/>
  <c r="BH304" s="1"/>
  <c r="BF305"/>
  <c r="BT305" s="1"/>
  <c r="BD305"/>
  <c r="BR305" s="1"/>
  <c r="BB305"/>
  <c r="BP305" s="1"/>
  <c r="AZ305"/>
  <c r="BN305" s="1"/>
  <c r="AX305"/>
  <c r="BL305" s="1"/>
  <c r="AV305"/>
  <c r="BJ305" s="1"/>
  <c r="AT305"/>
  <c r="BH305" s="1"/>
  <c r="BE305"/>
  <c r="BS305" s="1"/>
  <c r="BC305"/>
  <c r="BQ305" s="1"/>
  <c r="BA305"/>
  <c r="BO305" s="1"/>
  <c r="AY305"/>
  <c r="BM305" s="1"/>
  <c r="AW305"/>
  <c r="BK305" s="1"/>
  <c r="AU305"/>
  <c r="BI305" s="1"/>
  <c r="BE306"/>
  <c r="BS306" s="1"/>
  <c r="BC306"/>
  <c r="BQ306" s="1"/>
  <c r="BA306"/>
  <c r="BO306" s="1"/>
  <c r="AY306"/>
  <c r="BM306" s="1"/>
  <c r="AW306"/>
  <c r="BK306" s="1"/>
  <c r="AU306"/>
  <c r="BI306" s="1"/>
  <c r="BF306"/>
  <c r="BT306" s="1"/>
  <c r="BD306"/>
  <c r="BR306" s="1"/>
  <c r="BB306"/>
  <c r="BP306" s="1"/>
  <c r="AZ306"/>
  <c r="BN306" s="1"/>
  <c r="AX306"/>
  <c r="BL306" s="1"/>
  <c r="AV306"/>
  <c r="BJ306" s="1"/>
  <c r="AT306"/>
  <c r="BH306" s="1"/>
  <c r="BF307"/>
  <c r="BT307" s="1"/>
  <c r="BD307"/>
  <c r="BR307" s="1"/>
  <c r="BB307"/>
  <c r="BP307" s="1"/>
  <c r="AZ307"/>
  <c r="BN307" s="1"/>
  <c r="AX307"/>
  <c r="BL307" s="1"/>
  <c r="AV307"/>
  <c r="BJ307" s="1"/>
  <c r="AT307"/>
  <c r="BH307" s="1"/>
  <c r="BE307"/>
  <c r="BS307" s="1"/>
  <c r="BC307"/>
  <c r="BQ307" s="1"/>
  <c r="BA307"/>
  <c r="BO307" s="1"/>
  <c r="AY307"/>
  <c r="BM307" s="1"/>
  <c r="AW307"/>
  <c r="BK307" s="1"/>
  <c r="AU307"/>
  <c r="BI307" s="1"/>
  <c r="BE308"/>
  <c r="BS308" s="1"/>
  <c r="BC308"/>
  <c r="BQ308" s="1"/>
  <c r="BA308"/>
  <c r="BO308" s="1"/>
  <c r="AY308"/>
  <c r="BM308" s="1"/>
  <c r="AW308"/>
  <c r="BK308" s="1"/>
  <c r="AU308"/>
  <c r="BI308" s="1"/>
  <c r="BF308"/>
  <c r="BT308" s="1"/>
  <c r="BD308"/>
  <c r="BR308" s="1"/>
  <c r="BB308"/>
  <c r="BP308" s="1"/>
  <c r="AZ308"/>
  <c r="BN308" s="1"/>
  <c r="AX308"/>
  <c r="BL308" s="1"/>
  <c r="AV308"/>
  <c r="BJ308" s="1"/>
  <c r="AT308"/>
  <c r="BH308" s="1"/>
  <c r="BF309"/>
  <c r="BT309" s="1"/>
  <c r="BD309"/>
  <c r="BR309" s="1"/>
  <c r="BB309"/>
  <c r="BP309" s="1"/>
  <c r="AZ309"/>
  <c r="BN309" s="1"/>
  <c r="AX309"/>
  <c r="BL309" s="1"/>
  <c r="AV309"/>
  <c r="BJ309" s="1"/>
  <c r="AT309"/>
  <c r="BH309" s="1"/>
  <c r="BE309"/>
  <c r="BS309" s="1"/>
  <c r="BC309"/>
  <c r="BQ309" s="1"/>
  <c r="BA309"/>
  <c r="BO309" s="1"/>
  <c r="AY309"/>
  <c r="BM309" s="1"/>
  <c r="AW309"/>
  <c r="BK309" s="1"/>
  <c r="AU309"/>
  <c r="BI309" s="1"/>
  <c r="BE310"/>
  <c r="BS310" s="1"/>
  <c r="BC310"/>
  <c r="BQ310" s="1"/>
  <c r="BA310"/>
  <c r="BO310" s="1"/>
  <c r="AY310"/>
  <c r="BM310" s="1"/>
  <c r="AW310"/>
  <c r="BK310" s="1"/>
  <c r="AU310"/>
  <c r="BI310" s="1"/>
  <c r="BF310"/>
  <c r="BT310" s="1"/>
  <c r="BD310"/>
  <c r="BR310" s="1"/>
  <c r="BB310"/>
  <c r="BP310" s="1"/>
  <c r="AZ310"/>
  <c r="BN310" s="1"/>
  <c r="AX310"/>
  <c r="BL310" s="1"/>
  <c r="AV310"/>
  <c r="BJ310" s="1"/>
  <c r="AT310"/>
  <c r="BH310" s="1"/>
  <c r="BF311"/>
  <c r="BT311" s="1"/>
  <c r="BD311"/>
  <c r="BR311" s="1"/>
  <c r="BB311"/>
  <c r="BP311" s="1"/>
  <c r="AZ311"/>
  <c r="BN311" s="1"/>
  <c r="AX311"/>
  <c r="BL311" s="1"/>
  <c r="AV311"/>
  <c r="BJ311" s="1"/>
  <c r="AT311"/>
  <c r="BH311" s="1"/>
  <c r="BE311"/>
  <c r="BS311" s="1"/>
  <c r="BC311"/>
  <c r="BQ311" s="1"/>
  <c r="BA311"/>
  <c r="BO311" s="1"/>
  <c r="AY311"/>
  <c r="BM311" s="1"/>
  <c r="AW311"/>
  <c r="BK311" s="1"/>
  <c r="AU311"/>
  <c r="BI311" s="1"/>
  <c r="BE312"/>
  <c r="BS312" s="1"/>
  <c r="BC312"/>
  <c r="BQ312" s="1"/>
  <c r="BA312"/>
  <c r="BO312" s="1"/>
  <c r="AY312"/>
  <c r="BM312" s="1"/>
  <c r="AW312"/>
  <c r="BK312" s="1"/>
  <c r="AU312"/>
  <c r="BI312" s="1"/>
  <c r="BF312"/>
  <c r="BT312" s="1"/>
  <c r="BD312"/>
  <c r="BR312" s="1"/>
  <c r="BB312"/>
  <c r="BP312" s="1"/>
  <c r="AZ312"/>
  <c r="BN312" s="1"/>
  <c r="AX312"/>
  <c r="BL312" s="1"/>
  <c r="AV312"/>
  <c r="BJ312" s="1"/>
  <c r="AT312"/>
  <c r="BH312" s="1"/>
  <c r="BF313"/>
  <c r="BT313" s="1"/>
  <c r="BD313"/>
  <c r="BR313" s="1"/>
  <c r="BB313"/>
  <c r="BP313" s="1"/>
  <c r="AZ313"/>
  <c r="BN313" s="1"/>
  <c r="AX313"/>
  <c r="BL313" s="1"/>
  <c r="AV313"/>
  <c r="BJ313" s="1"/>
  <c r="AT313"/>
  <c r="BH313" s="1"/>
  <c r="BE313"/>
  <c r="BS313" s="1"/>
  <c r="BC313"/>
  <c r="BQ313" s="1"/>
  <c r="BA313"/>
  <c r="BO313" s="1"/>
  <c r="AY313"/>
  <c r="BM313" s="1"/>
  <c r="AW313"/>
  <c r="BK313" s="1"/>
  <c r="AU313"/>
  <c r="BI313" s="1"/>
  <c r="BE314"/>
  <c r="BS314" s="1"/>
  <c r="BC314"/>
  <c r="BQ314" s="1"/>
  <c r="BA314"/>
  <c r="BO314" s="1"/>
  <c r="AY314"/>
  <c r="BM314" s="1"/>
  <c r="AW314"/>
  <c r="BK314" s="1"/>
  <c r="AU314"/>
  <c r="BI314" s="1"/>
  <c r="BF314"/>
  <c r="BT314" s="1"/>
  <c r="BD314"/>
  <c r="BR314" s="1"/>
  <c r="BB314"/>
  <c r="BP314" s="1"/>
  <c r="AZ314"/>
  <c r="BN314" s="1"/>
  <c r="AX314"/>
  <c r="BL314" s="1"/>
  <c r="AV314"/>
  <c r="BJ314" s="1"/>
  <c r="AT314"/>
  <c r="BH314" s="1"/>
  <c r="BF315"/>
  <c r="BT315" s="1"/>
  <c r="BD315"/>
  <c r="BR315" s="1"/>
  <c r="BB315"/>
  <c r="BP315" s="1"/>
  <c r="AZ315"/>
  <c r="BN315" s="1"/>
  <c r="AX315"/>
  <c r="BL315" s="1"/>
  <c r="AV315"/>
  <c r="BJ315" s="1"/>
  <c r="AT315"/>
  <c r="BH315" s="1"/>
  <c r="BE315"/>
  <c r="BS315" s="1"/>
  <c r="BC315"/>
  <c r="BQ315" s="1"/>
  <c r="BA315"/>
  <c r="BO315" s="1"/>
  <c r="AY315"/>
  <c r="BM315" s="1"/>
  <c r="AW315"/>
  <c r="BK315" s="1"/>
  <c r="AU315"/>
  <c r="BI315" s="1"/>
  <c r="BE316"/>
  <c r="BS316" s="1"/>
  <c r="BC316"/>
  <c r="BQ316" s="1"/>
  <c r="BA316"/>
  <c r="BO316" s="1"/>
  <c r="AY316"/>
  <c r="BM316" s="1"/>
  <c r="AW316"/>
  <c r="BK316" s="1"/>
  <c r="AU316"/>
  <c r="BI316" s="1"/>
  <c r="BF316"/>
  <c r="BT316" s="1"/>
  <c r="BD316"/>
  <c r="BR316" s="1"/>
  <c r="BB316"/>
  <c r="BP316" s="1"/>
  <c r="AZ316"/>
  <c r="BN316" s="1"/>
  <c r="AX316"/>
  <c r="BL316" s="1"/>
  <c r="AV316"/>
  <c r="BJ316" s="1"/>
  <c r="AT316"/>
  <c r="BH316" s="1"/>
  <c r="BF317"/>
  <c r="BT317" s="1"/>
  <c r="BD317"/>
  <c r="BR317" s="1"/>
  <c r="BB317"/>
  <c r="BP317" s="1"/>
  <c r="AZ317"/>
  <c r="BN317" s="1"/>
  <c r="AX317"/>
  <c r="BL317" s="1"/>
  <c r="AV317"/>
  <c r="BJ317" s="1"/>
  <c r="AT317"/>
  <c r="BH317" s="1"/>
  <c r="BE317"/>
  <c r="BS317" s="1"/>
  <c r="BC317"/>
  <c r="BQ317" s="1"/>
  <c r="BA317"/>
  <c r="BO317" s="1"/>
  <c r="AY317"/>
  <c r="BM317" s="1"/>
  <c r="AW317"/>
  <c r="BK317" s="1"/>
  <c r="AU317"/>
  <c r="BI317" s="1"/>
  <c r="BE318"/>
  <c r="BS318" s="1"/>
  <c r="BC318"/>
  <c r="BQ318" s="1"/>
  <c r="BA318"/>
  <c r="BO318" s="1"/>
  <c r="AY318"/>
  <c r="BM318" s="1"/>
  <c r="AW318"/>
  <c r="BK318" s="1"/>
  <c r="AU318"/>
  <c r="BI318" s="1"/>
  <c r="BF318"/>
  <c r="BT318" s="1"/>
  <c r="BD318"/>
  <c r="BR318" s="1"/>
  <c r="BB318"/>
  <c r="BP318" s="1"/>
  <c r="AZ318"/>
  <c r="BN318" s="1"/>
  <c r="AX318"/>
  <c r="BL318" s="1"/>
  <c r="AV318"/>
  <c r="BJ318" s="1"/>
  <c r="AT318"/>
  <c r="BH318" s="1"/>
  <c r="BF319"/>
  <c r="BT319" s="1"/>
  <c r="BD319"/>
  <c r="BR319" s="1"/>
  <c r="BB319"/>
  <c r="BP319" s="1"/>
  <c r="AZ319"/>
  <c r="BN319" s="1"/>
  <c r="AX319"/>
  <c r="BL319" s="1"/>
  <c r="AV319"/>
  <c r="BJ319" s="1"/>
  <c r="AT319"/>
  <c r="BH319" s="1"/>
  <c r="BE319"/>
  <c r="BS319" s="1"/>
  <c r="BC319"/>
  <c r="BQ319" s="1"/>
  <c r="BA319"/>
  <c r="BO319" s="1"/>
  <c r="AY319"/>
  <c r="BM319" s="1"/>
  <c r="AW319"/>
  <c r="BK319" s="1"/>
  <c r="AU319"/>
  <c r="BI319" s="1"/>
  <c r="BE320"/>
  <c r="BS320" s="1"/>
  <c r="BC320"/>
  <c r="BQ320" s="1"/>
  <c r="BA320"/>
  <c r="BO320" s="1"/>
  <c r="AY320"/>
  <c r="BM320" s="1"/>
  <c r="AW320"/>
  <c r="BK320" s="1"/>
  <c r="AU320"/>
  <c r="BI320" s="1"/>
  <c r="BF320"/>
  <c r="BT320" s="1"/>
  <c r="BD320"/>
  <c r="BR320" s="1"/>
  <c r="BB320"/>
  <c r="BP320" s="1"/>
  <c r="AZ320"/>
  <c r="BN320" s="1"/>
  <c r="AX320"/>
  <c r="BL320" s="1"/>
  <c r="AV320"/>
  <c r="BJ320" s="1"/>
  <c r="AT320"/>
  <c r="BH320" s="1"/>
  <c r="BF321"/>
  <c r="BT321" s="1"/>
  <c r="BD321"/>
  <c r="BR321" s="1"/>
  <c r="BB321"/>
  <c r="BP321" s="1"/>
  <c r="AZ321"/>
  <c r="BN321" s="1"/>
  <c r="AX321"/>
  <c r="BL321" s="1"/>
  <c r="AV321"/>
  <c r="BJ321" s="1"/>
  <c r="AT321"/>
  <c r="BH321" s="1"/>
  <c r="BE321"/>
  <c r="BS321" s="1"/>
  <c r="BC321"/>
  <c r="BQ321" s="1"/>
  <c r="BA321"/>
  <c r="BO321" s="1"/>
  <c r="AY321"/>
  <c r="BM321" s="1"/>
  <c r="AW321"/>
  <c r="BK321" s="1"/>
  <c r="AU321"/>
  <c r="BI321" s="1"/>
  <c r="BE322"/>
  <c r="BS322" s="1"/>
  <c r="BC322"/>
  <c r="BQ322" s="1"/>
  <c r="BA322"/>
  <c r="BO322" s="1"/>
  <c r="AY322"/>
  <c r="BM322" s="1"/>
  <c r="AW322"/>
  <c r="BK322" s="1"/>
  <c r="AU322"/>
  <c r="BI322" s="1"/>
  <c r="BF322"/>
  <c r="BT322" s="1"/>
  <c r="BD322"/>
  <c r="BR322" s="1"/>
  <c r="BB322"/>
  <c r="BP322" s="1"/>
  <c r="AZ322"/>
  <c r="BN322" s="1"/>
  <c r="AX322"/>
  <c r="BL322" s="1"/>
  <c r="AV322"/>
  <c r="BJ322" s="1"/>
  <c r="AT322"/>
  <c r="BH322" s="1"/>
  <c r="BF323"/>
  <c r="BT323" s="1"/>
  <c r="BD323"/>
  <c r="BR323" s="1"/>
  <c r="BB323"/>
  <c r="BP323" s="1"/>
  <c r="AZ323"/>
  <c r="BN323" s="1"/>
  <c r="AX323"/>
  <c r="BL323" s="1"/>
  <c r="AV323"/>
  <c r="BJ323" s="1"/>
  <c r="AT323"/>
  <c r="BH323" s="1"/>
  <c r="BE323"/>
  <c r="BS323" s="1"/>
  <c r="BC323"/>
  <c r="BQ323" s="1"/>
  <c r="BA323"/>
  <c r="BO323" s="1"/>
  <c r="AY323"/>
  <c r="BM323" s="1"/>
  <c r="AW323"/>
  <c r="BK323" s="1"/>
  <c r="AU323"/>
  <c r="BI323" s="1"/>
  <c r="BE324"/>
  <c r="BS324" s="1"/>
  <c r="BC324"/>
  <c r="BQ324" s="1"/>
  <c r="BA324"/>
  <c r="BO324" s="1"/>
  <c r="AY324"/>
  <c r="BM324" s="1"/>
  <c r="AW324"/>
  <c r="BK324" s="1"/>
  <c r="AU324"/>
  <c r="BI324" s="1"/>
  <c r="BF324"/>
  <c r="BT324" s="1"/>
  <c r="BD324"/>
  <c r="BR324" s="1"/>
  <c r="BB324"/>
  <c r="BP324" s="1"/>
  <c r="AZ324"/>
  <c r="BN324" s="1"/>
  <c r="AX324"/>
  <c r="BL324" s="1"/>
  <c r="AV324"/>
  <c r="BJ324" s="1"/>
  <c r="AT324"/>
  <c r="BH324" s="1"/>
  <c r="BF325"/>
  <c r="BT325" s="1"/>
  <c r="BD325"/>
  <c r="BR325" s="1"/>
  <c r="BB325"/>
  <c r="BP325" s="1"/>
  <c r="AZ325"/>
  <c r="BN325" s="1"/>
  <c r="AX325"/>
  <c r="BL325" s="1"/>
  <c r="AV325"/>
  <c r="BJ325" s="1"/>
  <c r="AT325"/>
  <c r="BH325" s="1"/>
  <c r="BE325"/>
  <c r="BS325" s="1"/>
  <c r="BC325"/>
  <c r="BQ325" s="1"/>
  <c r="BA325"/>
  <c r="BO325" s="1"/>
  <c r="AY325"/>
  <c r="BM325" s="1"/>
  <c r="AW325"/>
  <c r="BK325" s="1"/>
  <c r="AU325"/>
  <c r="BI325" s="1"/>
  <c r="BE326"/>
  <c r="BS326" s="1"/>
  <c r="BC326"/>
  <c r="BQ326" s="1"/>
  <c r="BA326"/>
  <c r="BO326" s="1"/>
  <c r="AY326"/>
  <c r="BM326" s="1"/>
  <c r="AW326"/>
  <c r="BK326" s="1"/>
  <c r="AU326"/>
  <c r="BI326" s="1"/>
  <c r="BF326"/>
  <c r="BT326" s="1"/>
  <c r="BD326"/>
  <c r="BR326" s="1"/>
  <c r="BB326"/>
  <c r="BP326" s="1"/>
  <c r="AZ326"/>
  <c r="BN326" s="1"/>
  <c r="AX326"/>
  <c r="BL326" s="1"/>
  <c r="AV326"/>
  <c r="BJ326" s="1"/>
  <c r="AT326"/>
  <c r="BH326" s="1"/>
  <c r="BF327"/>
  <c r="BT327" s="1"/>
  <c r="BD327"/>
  <c r="BR327" s="1"/>
  <c r="BB327"/>
  <c r="BP327" s="1"/>
  <c r="AZ327"/>
  <c r="BN327" s="1"/>
  <c r="AX327"/>
  <c r="BL327" s="1"/>
  <c r="AV327"/>
  <c r="BJ327" s="1"/>
  <c r="AT327"/>
  <c r="BH327" s="1"/>
  <c r="BE327"/>
  <c r="BS327" s="1"/>
  <c r="BC327"/>
  <c r="BQ327" s="1"/>
  <c r="BA327"/>
  <c r="BO327" s="1"/>
  <c r="AY327"/>
  <c r="BM327" s="1"/>
  <c r="AW327"/>
  <c r="BK327" s="1"/>
  <c r="AU327"/>
  <c r="BI327" s="1"/>
  <c r="BE328"/>
  <c r="BS328" s="1"/>
  <c r="BC328"/>
  <c r="BQ328" s="1"/>
  <c r="BA328"/>
  <c r="BO328" s="1"/>
  <c r="AY328"/>
  <c r="BM328" s="1"/>
  <c r="AW328"/>
  <c r="BK328" s="1"/>
  <c r="AU328"/>
  <c r="BI328" s="1"/>
  <c r="BF328"/>
  <c r="BT328" s="1"/>
  <c r="BD328"/>
  <c r="BR328" s="1"/>
  <c r="BB328"/>
  <c r="BP328" s="1"/>
  <c r="AZ328"/>
  <c r="BN328" s="1"/>
  <c r="AX328"/>
  <c r="BL328" s="1"/>
  <c r="AV328"/>
  <c r="BJ328" s="1"/>
  <c r="AT328"/>
  <c r="BH328" s="1"/>
  <c r="BF329"/>
  <c r="BT329" s="1"/>
  <c r="BD329"/>
  <c r="BR329" s="1"/>
  <c r="BB329"/>
  <c r="BP329" s="1"/>
  <c r="AZ329"/>
  <c r="BN329" s="1"/>
  <c r="AX329"/>
  <c r="BL329" s="1"/>
  <c r="AV329"/>
  <c r="BJ329" s="1"/>
  <c r="AT329"/>
  <c r="BH329" s="1"/>
  <c r="BE329"/>
  <c r="BS329" s="1"/>
  <c r="BC329"/>
  <c r="BQ329" s="1"/>
  <c r="BA329"/>
  <c r="BO329" s="1"/>
  <c r="AY329"/>
  <c r="BM329" s="1"/>
  <c r="AW329"/>
  <c r="BK329" s="1"/>
  <c r="AU329"/>
  <c r="BI329" s="1"/>
  <c r="BE330"/>
  <c r="BS330" s="1"/>
  <c r="BC330"/>
  <c r="BQ330" s="1"/>
  <c r="BA330"/>
  <c r="BO330" s="1"/>
  <c r="AY330"/>
  <c r="BM330" s="1"/>
  <c r="AW330"/>
  <c r="BK330" s="1"/>
  <c r="AU330"/>
  <c r="BI330" s="1"/>
  <c r="BF330"/>
  <c r="BT330" s="1"/>
  <c r="BD330"/>
  <c r="BR330" s="1"/>
  <c r="BB330"/>
  <c r="BP330" s="1"/>
  <c r="AZ330"/>
  <c r="BN330" s="1"/>
  <c r="AX330"/>
  <c r="BL330" s="1"/>
  <c r="AV330"/>
  <c r="BJ330" s="1"/>
  <c r="AT330"/>
  <c r="BH330" s="1"/>
  <c r="BF331"/>
  <c r="BT331" s="1"/>
  <c r="BD331"/>
  <c r="BR331" s="1"/>
  <c r="BB331"/>
  <c r="BP331" s="1"/>
  <c r="AZ331"/>
  <c r="BN331" s="1"/>
  <c r="AX331"/>
  <c r="BL331" s="1"/>
  <c r="AV331"/>
  <c r="BJ331" s="1"/>
  <c r="AT331"/>
  <c r="BH331" s="1"/>
  <c r="BE331"/>
  <c r="BS331" s="1"/>
  <c r="BC331"/>
  <c r="BQ331" s="1"/>
  <c r="BA331"/>
  <c r="BO331" s="1"/>
  <c r="AY331"/>
  <c r="BM331" s="1"/>
  <c r="AW331"/>
  <c r="BK331" s="1"/>
  <c r="AU331"/>
  <c r="BI331" s="1"/>
  <c r="BE332"/>
  <c r="BS332" s="1"/>
  <c r="BC332"/>
  <c r="BQ332" s="1"/>
  <c r="BA332"/>
  <c r="BO332" s="1"/>
  <c r="AY332"/>
  <c r="BM332" s="1"/>
  <c r="AW332"/>
  <c r="BK332" s="1"/>
  <c r="AU332"/>
  <c r="BI332" s="1"/>
  <c r="BF332"/>
  <c r="BT332" s="1"/>
  <c r="BD332"/>
  <c r="BR332" s="1"/>
  <c r="BB332"/>
  <c r="BP332" s="1"/>
  <c r="AZ332"/>
  <c r="BN332" s="1"/>
  <c r="AX332"/>
  <c r="BL332" s="1"/>
  <c r="AV332"/>
  <c r="BJ332" s="1"/>
  <c r="AT332"/>
  <c r="BH332" s="1"/>
  <c r="BF333"/>
  <c r="BT333" s="1"/>
  <c r="BD333"/>
  <c r="BR333" s="1"/>
  <c r="BB333"/>
  <c r="BP333" s="1"/>
  <c r="AZ333"/>
  <c r="BN333" s="1"/>
  <c r="AX333"/>
  <c r="BL333" s="1"/>
  <c r="AV333"/>
  <c r="BJ333" s="1"/>
  <c r="AT333"/>
  <c r="BH333" s="1"/>
  <c r="BE333"/>
  <c r="BS333" s="1"/>
  <c r="BC333"/>
  <c r="BQ333" s="1"/>
  <c r="BA333"/>
  <c r="BO333" s="1"/>
  <c r="AY333"/>
  <c r="BM333" s="1"/>
  <c r="AW333"/>
  <c r="BK333" s="1"/>
  <c r="AU333"/>
  <c r="BI333" s="1"/>
  <c r="BE334"/>
  <c r="BS334" s="1"/>
  <c r="BC334"/>
  <c r="BQ334" s="1"/>
  <c r="BA334"/>
  <c r="BO334" s="1"/>
  <c r="AY334"/>
  <c r="BM334" s="1"/>
  <c r="AW334"/>
  <c r="BK334" s="1"/>
  <c r="AU334"/>
  <c r="BI334" s="1"/>
  <c r="BF334"/>
  <c r="BT334" s="1"/>
  <c r="BD334"/>
  <c r="BR334" s="1"/>
  <c r="BB334"/>
  <c r="BP334" s="1"/>
  <c r="AZ334"/>
  <c r="BN334" s="1"/>
  <c r="AX334"/>
  <c r="BL334" s="1"/>
  <c r="AV334"/>
  <c r="BJ334" s="1"/>
  <c r="AT334"/>
  <c r="BH334" s="1"/>
  <c r="BF335"/>
  <c r="BT335" s="1"/>
  <c r="BD335"/>
  <c r="BR335" s="1"/>
  <c r="BB335"/>
  <c r="BP335" s="1"/>
  <c r="AZ335"/>
  <c r="BN335" s="1"/>
  <c r="AX335"/>
  <c r="BL335" s="1"/>
  <c r="AV335"/>
  <c r="BJ335" s="1"/>
  <c r="AT335"/>
  <c r="BH335" s="1"/>
  <c r="BE335"/>
  <c r="BS335" s="1"/>
  <c r="BC335"/>
  <c r="BQ335" s="1"/>
  <c r="BA335"/>
  <c r="BO335" s="1"/>
  <c r="AY335"/>
  <c r="BM335" s="1"/>
  <c r="AW335"/>
  <c r="BK335" s="1"/>
  <c r="AU335"/>
  <c r="BI335" s="1"/>
  <c r="BE336"/>
  <c r="BS336" s="1"/>
  <c r="BC336"/>
  <c r="BQ336" s="1"/>
  <c r="BA336"/>
  <c r="BO336" s="1"/>
  <c r="AY336"/>
  <c r="BM336" s="1"/>
  <c r="AW336"/>
  <c r="BK336" s="1"/>
  <c r="AU336"/>
  <c r="BI336" s="1"/>
  <c r="BF336"/>
  <c r="BT336" s="1"/>
  <c r="BD336"/>
  <c r="BR336" s="1"/>
  <c r="BB336"/>
  <c r="BP336" s="1"/>
  <c r="AZ336"/>
  <c r="BN336" s="1"/>
  <c r="AX336"/>
  <c r="BL336" s="1"/>
  <c r="AV336"/>
  <c r="BJ336" s="1"/>
  <c r="AT336"/>
  <c r="BH336" s="1"/>
  <c r="BF337"/>
  <c r="BT337" s="1"/>
  <c r="BD337"/>
  <c r="BR337" s="1"/>
  <c r="BB337"/>
  <c r="BP337" s="1"/>
  <c r="AZ337"/>
  <c r="BN337" s="1"/>
  <c r="AX337"/>
  <c r="BL337" s="1"/>
  <c r="AV337"/>
  <c r="BJ337" s="1"/>
  <c r="AT337"/>
  <c r="BH337" s="1"/>
  <c r="BE337"/>
  <c r="BS337" s="1"/>
  <c r="BC337"/>
  <c r="BQ337" s="1"/>
  <c r="BA337"/>
  <c r="BO337" s="1"/>
  <c r="AY337"/>
  <c r="BM337" s="1"/>
  <c r="AW337"/>
  <c r="BK337" s="1"/>
  <c r="AU337"/>
  <c r="BI337" s="1"/>
  <c r="BE338"/>
  <c r="BS338" s="1"/>
  <c r="BC338"/>
  <c r="BQ338" s="1"/>
  <c r="BA338"/>
  <c r="BO338" s="1"/>
  <c r="AY338"/>
  <c r="BM338" s="1"/>
  <c r="AW338"/>
  <c r="BK338" s="1"/>
  <c r="AU338"/>
  <c r="BI338" s="1"/>
  <c r="BF338"/>
  <c r="BT338" s="1"/>
  <c r="BD338"/>
  <c r="BR338" s="1"/>
  <c r="BB338"/>
  <c r="BP338" s="1"/>
  <c r="AZ338"/>
  <c r="BN338" s="1"/>
  <c r="AX338"/>
  <c r="BL338" s="1"/>
  <c r="AV338"/>
  <c r="BJ338" s="1"/>
  <c r="AT338"/>
  <c r="BH338" s="1"/>
  <c r="BF339"/>
  <c r="BT339" s="1"/>
  <c r="BD339"/>
  <c r="BR339" s="1"/>
  <c r="BB339"/>
  <c r="BP339" s="1"/>
  <c r="AZ339"/>
  <c r="BN339" s="1"/>
  <c r="AX339"/>
  <c r="BL339" s="1"/>
  <c r="AV339"/>
  <c r="BJ339" s="1"/>
  <c r="AT339"/>
  <c r="BH339" s="1"/>
  <c r="BE339"/>
  <c r="BS339" s="1"/>
  <c r="BC339"/>
  <c r="BQ339" s="1"/>
  <c r="BA339"/>
  <c r="BO339" s="1"/>
  <c r="AY339"/>
  <c r="BM339" s="1"/>
  <c r="AW339"/>
  <c r="BK339" s="1"/>
  <c r="AU339"/>
  <c r="BI339" s="1"/>
  <c r="BF340"/>
  <c r="BT340" s="1"/>
  <c r="BD340"/>
  <c r="BR340" s="1"/>
  <c r="BB340"/>
  <c r="BP340" s="1"/>
  <c r="AZ340"/>
  <c r="BN340" s="1"/>
  <c r="AX340"/>
  <c r="BL340" s="1"/>
  <c r="AV340"/>
  <c r="BJ340" s="1"/>
  <c r="BC340"/>
  <c r="BQ340" s="1"/>
  <c r="AY340"/>
  <c r="BM340" s="1"/>
  <c r="AU340"/>
  <c r="BI340" s="1"/>
  <c r="BE340"/>
  <c r="BS340" s="1"/>
  <c r="BA340"/>
  <c r="BO340" s="1"/>
  <c r="AW340"/>
  <c r="BK340" s="1"/>
  <c r="AT340"/>
  <c r="BH340" s="1"/>
  <c r="BE341"/>
  <c r="BS341" s="1"/>
  <c r="BC341"/>
  <c r="BQ341" s="1"/>
  <c r="BA341"/>
  <c r="BO341" s="1"/>
  <c r="AY341"/>
  <c r="BM341" s="1"/>
  <c r="AW341"/>
  <c r="BK341" s="1"/>
  <c r="AU341"/>
  <c r="BI341" s="1"/>
  <c r="BF341"/>
  <c r="BT341" s="1"/>
  <c r="BD341"/>
  <c r="BR341" s="1"/>
  <c r="BB341"/>
  <c r="BP341" s="1"/>
  <c r="AZ341"/>
  <c r="BN341" s="1"/>
  <c r="AX341"/>
  <c r="BL341" s="1"/>
  <c r="AT341"/>
  <c r="BH341" s="1"/>
  <c r="AV341"/>
  <c r="BJ341" s="1"/>
  <c r="BF342"/>
  <c r="BT342" s="1"/>
  <c r="BD342"/>
  <c r="BR342" s="1"/>
  <c r="BB342"/>
  <c r="BP342" s="1"/>
  <c r="AZ342"/>
  <c r="BN342" s="1"/>
  <c r="AX342"/>
  <c r="BL342" s="1"/>
  <c r="AV342"/>
  <c r="BJ342" s="1"/>
  <c r="AT342"/>
  <c r="BH342" s="1"/>
  <c r="BE342"/>
  <c r="BS342" s="1"/>
  <c r="BC342"/>
  <c r="BQ342" s="1"/>
  <c r="BA342"/>
  <c r="BO342" s="1"/>
  <c r="AY342"/>
  <c r="BM342" s="1"/>
  <c r="AW342"/>
  <c r="BK342" s="1"/>
  <c r="AU342"/>
  <c r="BI342" s="1"/>
  <c r="BE343"/>
  <c r="BS343" s="1"/>
  <c r="BC343"/>
  <c r="BQ343" s="1"/>
  <c r="BA343"/>
  <c r="BO343" s="1"/>
  <c r="AY343"/>
  <c r="BM343" s="1"/>
  <c r="AW343"/>
  <c r="BK343" s="1"/>
  <c r="AU343"/>
  <c r="BI343" s="1"/>
  <c r="BF343"/>
  <c r="BT343" s="1"/>
  <c r="BD343"/>
  <c r="BR343" s="1"/>
  <c r="BB343"/>
  <c r="BP343" s="1"/>
  <c r="AZ343"/>
  <c r="BN343" s="1"/>
  <c r="AX343"/>
  <c r="BL343" s="1"/>
  <c r="AV343"/>
  <c r="BJ343" s="1"/>
  <c r="AT343"/>
  <c r="BH343" s="1"/>
  <c r="BF344"/>
  <c r="BT344" s="1"/>
  <c r="BD344"/>
  <c r="BR344" s="1"/>
  <c r="BB344"/>
  <c r="BP344" s="1"/>
  <c r="AZ344"/>
  <c r="BN344" s="1"/>
  <c r="AX344"/>
  <c r="BL344" s="1"/>
  <c r="AV344"/>
  <c r="BJ344" s="1"/>
  <c r="AT344"/>
  <c r="BH344" s="1"/>
  <c r="BE344"/>
  <c r="BS344" s="1"/>
  <c r="BC344"/>
  <c r="BQ344" s="1"/>
  <c r="BA344"/>
  <c r="BO344" s="1"/>
  <c r="AY344"/>
  <c r="BM344" s="1"/>
  <c r="AW344"/>
  <c r="BK344" s="1"/>
  <c r="AU344"/>
  <c r="BI344" s="1"/>
  <c r="BE345"/>
  <c r="BS345" s="1"/>
  <c r="BC345"/>
  <c r="BQ345" s="1"/>
  <c r="BA345"/>
  <c r="BO345" s="1"/>
  <c r="AY345"/>
  <c r="BM345" s="1"/>
  <c r="AW345"/>
  <c r="BK345" s="1"/>
  <c r="AU345"/>
  <c r="BI345" s="1"/>
  <c r="BF345"/>
  <c r="BT345" s="1"/>
  <c r="BD345"/>
  <c r="BR345" s="1"/>
  <c r="BB345"/>
  <c r="BP345" s="1"/>
  <c r="AZ345"/>
  <c r="BN345" s="1"/>
  <c r="AX345"/>
  <c r="BL345" s="1"/>
  <c r="AV345"/>
  <c r="BJ345" s="1"/>
  <c r="AT345"/>
  <c r="BH345" s="1"/>
  <c r="BF346"/>
  <c r="BT346" s="1"/>
  <c r="BD346"/>
  <c r="BR346" s="1"/>
  <c r="BB346"/>
  <c r="BP346" s="1"/>
  <c r="AZ346"/>
  <c r="BN346" s="1"/>
  <c r="AX346"/>
  <c r="BL346" s="1"/>
  <c r="AV346"/>
  <c r="BJ346" s="1"/>
  <c r="AT346"/>
  <c r="BH346" s="1"/>
  <c r="BE346"/>
  <c r="BS346" s="1"/>
  <c r="BC346"/>
  <c r="BQ346" s="1"/>
  <c r="BA346"/>
  <c r="BO346" s="1"/>
  <c r="AY346"/>
  <c r="BM346" s="1"/>
  <c r="AW346"/>
  <c r="BK346" s="1"/>
  <c r="AU346"/>
  <c r="BI346" s="1"/>
  <c r="BE347"/>
  <c r="BS347" s="1"/>
  <c r="BC347"/>
  <c r="BQ347" s="1"/>
  <c r="BA347"/>
  <c r="BO347" s="1"/>
  <c r="AY347"/>
  <c r="BM347" s="1"/>
  <c r="AW347"/>
  <c r="BK347" s="1"/>
  <c r="AU347"/>
  <c r="BI347" s="1"/>
  <c r="BF347"/>
  <c r="BT347" s="1"/>
  <c r="BD347"/>
  <c r="BR347" s="1"/>
  <c r="BB347"/>
  <c r="BP347" s="1"/>
  <c r="AZ347"/>
  <c r="BN347" s="1"/>
  <c r="AX347"/>
  <c r="BL347" s="1"/>
  <c r="AV347"/>
  <c r="BJ347" s="1"/>
  <c r="AT347"/>
  <c r="BH347" s="1"/>
  <c r="BF348"/>
  <c r="BT348" s="1"/>
  <c r="BD348"/>
  <c r="BR348" s="1"/>
  <c r="BB348"/>
  <c r="BP348" s="1"/>
  <c r="AZ348"/>
  <c r="BN348" s="1"/>
  <c r="AX348"/>
  <c r="BL348" s="1"/>
  <c r="AV348"/>
  <c r="BJ348" s="1"/>
  <c r="AT348"/>
  <c r="BH348" s="1"/>
  <c r="BE348"/>
  <c r="BS348" s="1"/>
  <c r="BC348"/>
  <c r="BQ348" s="1"/>
  <c r="BA348"/>
  <c r="BO348" s="1"/>
  <c r="AY348"/>
  <c r="BM348" s="1"/>
  <c r="AW348"/>
  <c r="BK348" s="1"/>
  <c r="AU348"/>
  <c r="BI348" s="1"/>
  <c r="BE349"/>
  <c r="BS349" s="1"/>
  <c r="BC349"/>
  <c r="BQ349" s="1"/>
  <c r="BA349"/>
  <c r="BO349" s="1"/>
  <c r="AY349"/>
  <c r="BM349" s="1"/>
  <c r="AW349"/>
  <c r="BK349" s="1"/>
  <c r="AU349"/>
  <c r="BI349" s="1"/>
  <c r="BF349"/>
  <c r="BT349" s="1"/>
  <c r="BD349"/>
  <c r="BR349" s="1"/>
  <c r="BB349"/>
  <c r="BP349" s="1"/>
  <c r="AZ349"/>
  <c r="BN349" s="1"/>
  <c r="AX349"/>
  <c r="BL349" s="1"/>
  <c r="AV349"/>
  <c r="BJ349" s="1"/>
  <c r="AT349"/>
  <c r="BH349" s="1"/>
  <c r="BF350"/>
  <c r="BT350" s="1"/>
  <c r="BD350"/>
  <c r="BR350" s="1"/>
  <c r="BB350"/>
  <c r="BP350" s="1"/>
  <c r="AZ350"/>
  <c r="BN350" s="1"/>
  <c r="AX350"/>
  <c r="BL350" s="1"/>
  <c r="AV350"/>
  <c r="BJ350" s="1"/>
  <c r="AT350"/>
  <c r="BH350" s="1"/>
  <c r="BE350"/>
  <c r="BS350" s="1"/>
  <c r="BC350"/>
  <c r="BQ350" s="1"/>
  <c r="BA350"/>
  <c r="BO350" s="1"/>
  <c r="AY350"/>
  <c r="BM350" s="1"/>
  <c r="AW350"/>
  <c r="BK350" s="1"/>
  <c r="AU350"/>
  <c r="BI350" s="1"/>
  <c r="BE351"/>
  <c r="BS351" s="1"/>
  <c r="BC351"/>
  <c r="BQ351" s="1"/>
  <c r="BA351"/>
  <c r="BO351" s="1"/>
  <c r="AY351"/>
  <c r="BM351" s="1"/>
  <c r="AW351"/>
  <c r="BK351" s="1"/>
  <c r="AU351"/>
  <c r="BI351" s="1"/>
  <c r="BF351"/>
  <c r="BT351" s="1"/>
  <c r="BD351"/>
  <c r="BR351" s="1"/>
  <c r="BB351"/>
  <c r="BP351" s="1"/>
  <c r="AZ351"/>
  <c r="BN351" s="1"/>
  <c r="AX351"/>
  <c r="BL351" s="1"/>
  <c r="AV351"/>
  <c r="BJ351" s="1"/>
  <c r="AT351"/>
  <c r="BH351" s="1"/>
  <c r="BF352"/>
  <c r="BT352" s="1"/>
  <c r="BD352"/>
  <c r="BR352" s="1"/>
  <c r="BB352"/>
  <c r="BP352" s="1"/>
  <c r="AZ352"/>
  <c r="BN352" s="1"/>
  <c r="AX352"/>
  <c r="BL352" s="1"/>
  <c r="AV352"/>
  <c r="BJ352" s="1"/>
  <c r="AT352"/>
  <c r="BH352" s="1"/>
  <c r="BE352"/>
  <c r="BS352" s="1"/>
  <c r="BC352"/>
  <c r="BQ352" s="1"/>
  <c r="BA352"/>
  <c r="BO352" s="1"/>
  <c r="AY352"/>
  <c r="BM352" s="1"/>
  <c r="AW352"/>
  <c r="BK352" s="1"/>
  <c r="AU352"/>
  <c r="BI352" s="1"/>
  <c r="BE353"/>
  <c r="BS353" s="1"/>
  <c r="BC353"/>
  <c r="BQ353" s="1"/>
  <c r="BA353"/>
  <c r="BO353" s="1"/>
  <c r="AY353"/>
  <c r="BM353" s="1"/>
  <c r="AW353"/>
  <c r="BK353" s="1"/>
  <c r="AU353"/>
  <c r="BI353" s="1"/>
  <c r="BF353"/>
  <c r="BT353" s="1"/>
  <c r="BD353"/>
  <c r="BR353" s="1"/>
  <c r="BB353"/>
  <c r="BP353" s="1"/>
  <c r="AZ353"/>
  <c r="BN353" s="1"/>
  <c r="AX353"/>
  <c r="BL353" s="1"/>
  <c r="AV353"/>
  <c r="BJ353" s="1"/>
  <c r="AT353"/>
  <c r="BH353" s="1"/>
  <c r="BF354"/>
  <c r="BT354" s="1"/>
  <c r="BD354"/>
  <c r="BR354" s="1"/>
  <c r="BB354"/>
  <c r="BP354" s="1"/>
  <c r="AZ354"/>
  <c r="BN354" s="1"/>
  <c r="AX354"/>
  <c r="BL354" s="1"/>
  <c r="AV354"/>
  <c r="BJ354" s="1"/>
  <c r="AT354"/>
  <c r="BH354" s="1"/>
  <c r="BE354"/>
  <c r="BS354" s="1"/>
  <c r="BC354"/>
  <c r="BQ354" s="1"/>
  <c r="BA354"/>
  <c r="BO354" s="1"/>
  <c r="AY354"/>
  <c r="BM354" s="1"/>
  <c r="AW354"/>
  <c r="BK354" s="1"/>
  <c r="AU354"/>
  <c r="BI354" s="1"/>
  <c r="BE355"/>
  <c r="BS355" s="1"/>
  <c r="BC355"/>
  <c r="BQ355" s="1"/>
  <c r="BA355"/>
  <c r="BO355" s="1"/>
  <c r="AY355"/>
  <c r="BM355" s="1"/>
  <c r="AW355"/>
  <c r="BK355" s="1"/>
  <c r="AU355"/>
  <c r="BI355" s="1"/>
  <c r="BF355"/>
  <c r="BT355" s="1"/>
  <c r="BD355"/>
  <c r="BR355" s="1"/>
  <c r="BB355"/>
  <c r="BP355" s="1"/>
  <c r="AZ355"/>
  <c r="BN355" s="1"/>
  <c r="AX355"/>
  <c r="BL355" s="1"/>
  <c r="AV355"/>
  <c r="BJ355" s="1"/>
  <c r="AT355"/>
  <c r="BH355" s="1"/>
  <c r="BF356"/>
  <c r="BT356" s="1"/>
  <c r="BD356"/>
  <c r="BR356" s="1"/>
  <c r="BB356"/>
  <c r="BP356" s="1"/>
  <c r="AZ356"/>
  <c r="BN356" s="1"/>
  <c r="AX356"/>
  <c r="BL356" s="1"/>
  <c r="AV356"/>
  <c r="BJ356" s="1"/>
  <c r="AT356"/>
  <c r="BH356" s="1"/>
  <c r="BE356"/>
  <c r="BS356" s="1"/>
  <c r="BC356"/>
  <c r="BQ356" s="1"/>
  <c r="BA356"/>
  <c r="BO356" s="1"/>
  <c r="AY356"/>
  <c r="BM356" s="1"/>
  <c r="AW356"/>
  <c r="BK356" s="1"/>
  <c r="AU356"/>
  <c r="BI356" s="1"/>
  <c r="BE357"/>
  <c r="BS357" s="1"/>
  <c r="BC357"/>
  <c r="BQ357" s="1"/>
  <c r="BA357"/>
  <c r="BO357" s="1"/>
  <c r="AY357"/>
  <c r="BM357" s="1"/>
  <c r="AW357"/>
  <c r="BK357" s="1"/>
  <c r="AU357"/>
  <c r="BI357" s="1"/>
  <c r="BF357"/>
  <c r="BT357" s="1"/>
  <c r="BD357"/>
  <c r="BR357" s="1"/>
  <c r="BB357"/>
  <c r="BP357" s="1"/>
  <c r="AZ357"/>
  <c r="BN357" s="1"/>
  <c r="AX357"/>
  <c r="BL357" s="1"/>
  <c r="AV357"/>
  <c r="BJ357" s="1"/>
  <c r="AT357"/>
  <c r="BH357" s="1"/>
  <c r="BF358"/>
  <c r="BT358" s="1"/>
  <c r="BD358"/>
  <c r="BR358" s="1"/>
  <c r="BB358"/>
  <c r="BP358" s="1"/>
  <c r="AZ358"/>
  <c r="BN358" s="1"/>
  <c r="AX358"/>
  <c r="BL358" s="1"/>
  <c r="AV358"/>
  <c r="BJ358" s="1"/>
  <c r="AT358"/>
  <c r="BH358" s="1"/>
  <c r="BE358"/>
  <c r="BS358" s="1"/>
  <c r="BC358"/>
  <c r="BQ358" s="1"/>
  <c r="BA358"/>
  <c r="BO358" s="1"/>
  <c r="AY358"/>
  <c r="BM358" s="1"/>
  <c r="AW358"/>
  <c r="BK358" s="1"/>
  <c r="AU358"/>
  <c r="BI358" s="1"/>
  <c r="BE359"/>
  <c r="BS359" s="1"/>
  <c r="BC359"/>
  <c r="BQ359" s="1"/>
  <c r="BA359"/>
  <c r="BO359" s="1"/>
  <c r="AY359"/>
  <c r="BM359" s="1"/>
  <c r="AW359"/>
  <c r="BK359" s="1"/>
  <c r="AU359"/>
  <c r="BI359" s="1"/>
  <c r="BF359"/>
  <c r="BT359" s="1"/>
  <c r="BD359"/>
  <c r="BR359" s="1"/>
  <c r="BB359"/>
  <c r="BP359" s="1"/>
  <c r="AZ359"/>
  <c r="BN359" s="1"/>
  <c r="AX359"/>
  <c r="BL359" s="1"/>
  <c r="AV359"/>
  <c r="BJ359" s="1"/>
  <c r="AT359"/>
  <c r="BH359" s="1"/>
  <c r="BF360"/>
  <c r="BT360" s="1"/>
  <c r="BD360"/>
  <c r="BR360" s="1"/>
  <c r="BB360"/>
  <c r="BP360" s="1"/>
  <c r="AZ360"/>
  <c r="BN360" s="1"/>
  <c r="AX360"/>
  <c r="BL360" s="1"/>
  <c r="AV360"/>
  <c r="BJ360" s="1"/>
  <c r="AT360"/>
  <c r="BH360" s="1"/>
  <c r="BE360"/>
  <c r="BS360" s="1"/>
  <c r="BC360"/>
  <c r="BQ360" s="1"/>
  <c r="BA360"/>
  <c r="BO360" s="1"/>
  <c r="AY360"/>
  <c r="BM360" s="1"/>
  <c r="AW360"/>
  <c r="BK360" s="1"/>
  <c r="AU360"/>
  <c r="BI360" s="1"/>
  <c r="BE361"/>
  <c r="BS361" s="1"/>
  <c r="BC361"/>
  <c r="BQ361" s="1"/>
  <c r="BA361"/>
  <c r="BO361" s="1"/>
  <c r="AY361"/>
  <c r="BM361" s="1"/>
  <c r="AW361"/>
  <c r="BK361" s="1"/>
  <c r="AU361"/>
  <c r="BI361" s="1"/>
  <c r="BF361"/>
  <c r="BT361" s="1"/>
  <c r="BD361"/>
  <c r="BR361" s="1"/>
  <c r="BB361"/>
  <c r="BP361" s="1"/>
  <c r="AZ361"/>
  <c r="BN361" s="1"/>
  <c r="AX361"/>
  <c r="BL361" s="1"/>
  <c r="AV361"/>
  <c r="BJ361" s="1"/>
  <c r="AT361"/>
  <c r="BH361" s="1"/>
  <c r="BF362"/>
  <c r="BT362" s="1"/>
  <c r="BD362"/>
  <c r="BR362" s="1"/>
  <c r="BB362"/>
  <c r="BP362" s="1"/>
  <c r="AZ362"/>
  <c r="BN362" s="1"/>
  <c r="AX362"/>
  <c r="BL362" s="1"/>
  <c r="AV362"/>
  <c r="BJ362" s="1"/>
  <c r="AT362"/>
  <c r="BH362" s="1"/>
  <c r="BE362"/>
  <c r="BS362" s="1"/>
  <c r="BC362"/>
  <c r="BQ362" s="1"/>
  <c r="BA362"/>
  <c r="BO362" s="1"/>
  <c r="AY362"/>
  <c r="BM362" s="1"/>
  <c r="AW362"/>
  <c r="BK362" s="1"/>
  <c r="AU362"/>
  <c r="BI362" s="1"/>
  <c r="BE363"/>
  <c r="BS363" s="1"/>
  <c r="BC363"/>
  <c r="BQ363" s="1"/>
  <c r="BA363"/>
  <c r="BO363" s="1"/>
  <c r="AY363"/>
  <c r="BM363" s="1"/>
  <c r="AW363"/>
  <c r="BK363" s="1"/>
  <c r="AU363"/>
  <c r="BI363" s="1"/>
  <c r="BF363"/>
  <c r="BT363" s="1"/>
  <c r="BD363"/>
  <c r="BR363" s="1"/>
  <c r="BB363"/>
  <c r="BP363" s="1"/>
  <c r="AZ363"/>
  <c r="BN363" s="1"/>
  <c r="AX363"/>
  <c r="BL363" s="1"/>
  <c r="AV363"/>
  <c r="BJ363" s="1"/>
  <c r="AT363"/>
  <c r="BH363" s="1"/>
  <c r="BF364"/>
  <c r="BT364" s="1"/>
  <c r="BD364"/>
  <c r="BR364" s="1"/>
  <c r="BB364"/>
  <c r="BP364" s="1"/>
  <c r="AZ364"/>
  <c r="BN364" s="1"/>
  <c r="AX364"/>
  <c r="BL364" s="1"/>
  <c r="AV364"/>
  <c r="BJ364" s="1"/>
  <c r="AT364"/>
  <c r="BH364" s="1"/>
  <c r="BE364"/>
  <c r="BS364" s="1"/>
  <c r="BC364"/>
  <c r="BQ364" s="1"/>
  <c r="BA364"/>
  <c r="BO364" s="1"/>
  <c r="AY364"/>
  <c r="BM364" s="1"/>
  <c r="AW364"/>
  <c r="BK364" s="1"/>
  <c r="AU364"/>
  <c r="BI364" s="1"/>
  <c r="BE365"/>
  <c r="BS365" s="1"/>
  <c r="BC365"/>
  <c r="BQ365" s="1"/>
  <c r="BA365"/>
  <c r="BO365" s="1"/>
  <c r="AY365"/>
  <c r="BM365" s="1"/>
  <c r="AW365"/>
  <c r="BK365" s="1"/>
  <c r="AU365"/>
  <c r="BI365" s="1"/>
  <c r="BF365"/>
  <c r="BT365" s="1"/>
  <c r="BD365"/>
  <c r="BR365" s="1"/>
  <c r="BB365"/>
  <c r="BP365" s="1"/>
  <c r="AZ365"/>
  <c r="BN365" s="1"/>
  <c r="AX365"/>
  <c r="BL365" s="1"/>
  <c r="AV365"/>
  <c r="BJ365" s="1"/>
  <c r="AT365"/>
  <c r="BH365" s="1"/>
  <c r="BF366"/>
  <c r="BT366" s="1"/>
  <c r="BD366"/>
  <c r="BR366" s="1"/>
  <c r="BB366"/>
  <c r="BP366" s="1"/>
  <c r="AZ366"/>
  <c r="BN366" s="1"/>
  <c r="AX366"/>
  <c r="BL366" s="1"/>
  <c r="AV366"/>
  <c r="BJ366" s="1"/>
  <c r="AT366"/>
  <c r="BH366" s="1"/>
  <c r="BE366"/>
  <c r="BS366" s="1"/>
  <c r="BC366"/>
  <c r="BQ366" s="1"/>
  <c r="BA366"/>
  <c r="BO366" s="1"/>
  <c r="AY366"/>
  <c r="BM366" s="1"/>
  <c r="AW366"/>
  <c r="BK366" s="1"/>
  <c r="AU366"/>
  <c r="BI366" s="1"/>
  <c r="BE367"/>
  <c r="BS367" s="1"/>
  <c r="BC367"/>
  <c r="BQ367" s="1"/>
  <c r="BA367"/>
  <c r="BO367" s="1"/>
  <c r="AY367"/>
  <c r="BM367" s="1"/>
  <c r="AW367"/>
  <c r="BK367" s="1"/>
  <c r="AU367"/>
  <c r="BI367" s="1"/>
  <c r="BF367"/>
  <c r="BT367" s="1"/>
  <c r="BD367"/>
  <c r="BR367" s="1"/>
  <c r="BB367"/>
  <c r="BP367" s="1"/>
  <c r="AZ367"/>
  <c r="BN367" s="1"/>
  <c r="AX367"/>
  <c r="BL367" s="1"/>
  <c r="AV367"/>
  <c r="BJ367" s="1"/>
  <c r="AT367"/>
  <c r="BH367" s="1"/>
  <c r="BF368"/>
  <c r="BT368" s="1"/>
  <c r="BD368"/>
  <c r="BR368" s="1"/>
  <c r="BB368"/>
  <c r="BP368" s="1"/>
  <c r="AZ368"/>
  <c r="BN368" s="1"/>
  <c r="AX368"/>
  <c r="BL368" s="1"/>
  <c r="AV368"/>
  <c r="BJ368" s="1"/>
  <c r="AT368"/>
  <c r="BH368" s="1"/>
  <c r="BE368"/>
  <c r="BS368" s="1"/>
  <c r="BC368"/>
  <c r="BQ368" s="1"/>
  <c r="BA368"/>
  <c r="BO368" s="1"/>
  <c r="AY368"/>
  <c r="BM368" s="1"/>
  <c r="AW368"/>
  <c r="BK368" s="1"/>
  <c r="AU368"/>
  <c r="BI368" s="1"/>
  <c r="BE369"/>
  <c r="BS369" s="1"/>
  <c r="BC369"/>
  <c r="BQ369" s="1"/>
  <c r="BA369"/>
  <c r="BO369" s="1"/>
  <c r="AY369"/>
  <c r="BM369" s="1"/>
  <c r="AW369"/>
  <c r="BK369" s="1"/>
  <c r="AU369"/>
  <c r="BI369" s="1"/>
  <c r="BF369"/>
  <c r="BT369" s="1"/>
  <c r="BD369"/>
  <c r="BR369" s="1"/>
  <c r="BB369"/>
  <c r="BP369" s="1"/>
  <c r="AZ369"/>
  <c r="BN369" s="1"/>
  <c r="AX369"/>
  <c r="BL369" s="1"/>
  <c r="AV369"/>
  <c r="BJ369" s="1"/>
  <c r="AT369"/>
  <c r="BH369" s="1"/>
  <c r="BF370"/>
  <c r="BT370" s="1"/>
  <c r="BD370"/>
  <c r="BR370" s="1"/>
  <c r="BB370"/>
  <c r="BP370" s="1"/>
  <c r="AZ370"/>
  <c r="BN370" s="1"/>
  <c r="AX370"/>
  <c r="BL370" s="1"/>
  <c r="AV370"/>
  <c r="BJ370" s="1"/>
  <c r="AT370"/>
  <c r="BH370" s="1"/>
  <c r="BE370"/>
  <c r="BS370" s="1"/>
  <c r="BC370"/>
  <c r="BQ370" s="1"/>
  <c r="BA370"/>
  <c r="BO370" s="1"/>
  <c r="AY370"/>
  <c r="BM370" s="1"/>
  <c r="AW370"/>
  <c r="BK370" s="1"/>
  <c r="AU370"/>
  <c r="BI370" s="1"/>
  <c r="BE371"/>
  <c r="BS371" s="1"/>
  <c r="BC371"/>
  <c r="BQ371" s="1"/>
  <c r="BA371"/>
  <c r="BO371" s="1"/>
  <c r="AY371"/>
  <c r="BM371" s="1"/>
  <c r="AW371"/>
  <c r="BK371" s="1"/>
  <c r="AU371"/>
  <c r="BI371" s="1"/>
  <c r="BF371"/>
  <c r="BT371" s="1"/>
  <c r="BD371"/>
  <c r="BR371" s="1"/>
  <c r="BB371"/>
  <c r="BP371" s="1"/>
  <c r="AZ371"/>
  <c r="BN371" s="1"/>
  <c r="AX371"/>
  <c r="BL371" s="1"/>
  <c r="AV371"/>
  <c r="BJ371" s="1"/>
  <c r="AT371"/>
  <c r="BH371" s="1"/>
  <c r="BF372"/>
  <c r="BT372" s="1"/>
  <c r="BD372"/>
  <c r="BR372" s="1"/>
  <c r="BB372"/>
  <c r="BP372" s="1"/>
  <c r="AZ372"/>
  <c r="BN372" s="1"/>
  <c r="AX372"/>
  <c r="BL372" s="1"/>
  <c r="AV372"/>
  <c r="BJ372" s="1"/>
  <c r="AT372"/>
  <c r="BH372" s="1"/>
  <c r="BE372"/>
  <c r="BS372" s="1"/>
  <c r="BC372"/>
  <c r="BQ372" s="1"/>
  <c r="BA372"/>
  <c r="BO372" s="1"/>
  <c r="AY372"/>
  <c r="BM372" s="1"/>
  <c r="AW372"/>
  <c r="BK372" s="1"/>
  <c r="AU372"/>
  <c r="BI372" s="1"/>
  <c r="BE373"/>
  <c r="BS373" s="1"/>
  <c r="BC373"/>
  <c r="BQ373" s="1"/>
  <c r="BA373"/>
  <c r="BO373" s="1"/>
  <c r="AY373"/>
  <c r="BM373" s="1"/>
  <c r="AW373"/>
  <c r="BK373" s="1"/>
  <c r="AU373"/>
  <c r="BI373" s="1"/>
  <c r="BF373"/>
  <c r="BT373" s="1"/>
  <c r="BD373"/>
  <c r="BR373" s="1"/>
  <c r="BB373"/>
  <c r="BP373" s="1"/>
  <c r="AZ373"/>
  <c r="BN373" s="1"/>
  <c r="AX373"/>
  <c r="BL373" s="1"/>
  <c r="AV373"/>
  <c r="BJ373" s="1"/>
  <c r="AT373"/>
  <c r="BH373" s="1"/>
  <c r="BF374"/>
  <c r="BT374" s="1"/>
  <c r="BD374"/>
  <c r="BR374" s="1"/>
  <c r="BB374"/>
  <c r="BP374" s="1"/>
  <c r="AZ374"/>
  <c r="BN374" s="1"/>
  <c r="AX374"/>
  <c r="BL374" s="1"/>
  <c r="AV374"/>
  <c r="BJ374" s="1"/>
  <c r="AT374"/>
  <c r="BH374" s="1"/>
  <c r="BE374"/>
  <c r="BS374" s="1"/>
  <c r="BC374"/>
  <c r="BQ374" s="1"/>
  <c r="BA374"/>
  <c r="BO374" s="1"/>
  <c r="AY374"/>
  <c r="BM374" s="1"/>
  <c r="AW374"/>
  <c r="BK374" s="1"/>
  <c r="AU374"/>
  <c r="BI374" s="1"/>
  <c r="BE375"/>
  <c r="BS375" s="1"/>
  <c r="BC375"/>
  <c r="BQ375" s="1"/>
  <c r="BA375"/>
  <c r="BO375" s="1"/>
  <c r="AY375"/>
  <c r="BM375" s="1"/>
  <c r="AW375"/>
  <c r="BK375" s="1"/>
  <c r="AU375"/>
  <c r="BI375" s="1"/>
  <c r="BF375"/>
  <c r="BT375" s="1"/>
  <c r="BD375"/>
  <c r="BR375" s="1"/>
  <c r="BB375"/>
  <c r="BP375" s="1"/>
  <c r="AZ375"/>
  <c r="BN375" s="1"/>
  <c r="AX375"/>
  <c r="BL375" s="1"/>
  <c r="AV375"/>
  <c r="BJ375" s="1"/>
  <c r="AT375"/>
  <c r="BH375" s="1"/>
  <c r="BF376"/>
  <c r="BT376" s="1"/>
  <c r="BD376"/>
  <c r="BR376" s="1"/>
  <c r="BB376"/>
  <c r="BP376" s="1"/>
  <c r="AZ376"/>
  <c r="BN376" s="1"/>
  <c r="AX376"/>
  <c r="BL376" s="1"/>
  <c r="AV376"/>
  <c r="BJ376" s="1"/>
  <c r="AT376"/>
  <c r="BH376" s="1"/>
  <c r="BE376"/>
  <c r="BS376" s="1"/>
  <c r="BC376"/>
  <c r="BQ376" s="1"/>
  <c r="BA376"/>
  <c r="BO376" s="1"/>
  <c r="AY376"/>
  <c r="BM376" s="1"/>
  <c r="AW376"/>
  <c r="BK376" s="1"/>
  <c r="AU376"/>
  <c r="BI376" s="1"/>
  <c r="BE377"/>
  <c r="BS377" s="1"/>
  <c r="BC377"/>
  <c r="BQ377" s="1"/>
  <c r="BA377"/>
  <c r="BO377" s="1"/>
  <c r="AY377"/>
  <c r="BM377" s="1"/>
  <c r="AW377"/>
  <c r="BK377" s="1"/>
  <c r="AU377"/>
  <c r="BI377" s="1"/>
  <c r="BF377"/>
  <c r="BT377" s="1"/>
  <c r="BD377"/>
  <c r="BR377" s="1"/>
  <c r="BB377"/>
  <c r="BP377" s="1"/>
  <c r="AZ377"/>
  <c r="BN377" s="1"/>
  <c r="AX377"/>
  <c r="BL377" s="1"/>
  <c r="AV377"/>
  <c r="BJ377" s="1"/>
  <c r="AT377"/>
  <c r="BH377" s="1"/>
  <c r="BF378"/>
  <c r="BT378" s="1"/>
  <c r="BD378"/>
  <c r="BR378" s="1"/>
  <c r="BB378"/>
  <c r="BP378" s="1"/>
  <c r="AZ378"/>
  <c r="BN378" s="1"/>
  <c r="AX378"/>
  <c r="BL378" s="1"/>
  <c r="AV378"/>
  <c r="BJ378" s="1"/>
  <c r="AT378"/>
  <c r="BH378" s="1"/>
  <c r="BE378"/>
  <c r="BS378" s="1"/>
  <c r="BC378"/>
  <c r="BQ378" s="1"/>
  <c r="BA378"/>
  <c r="BO378" s="1"/>
  <c r="AY378"/>
  <c r="BM378" s="1"/>
  <c r="AW378"/>
  <c r="BK378" s="1"/>
  <c r="AU378"/>
  <c r="BI378" s="1"/>
  <c r="BE379"/>
  <c r="BS379" s="1"/>
  <c r="BC379"/>
  <c r="BQ379" s="1"/>
  <c r="BA379"/>
  <c r="BO379" s="1"/>
  <c r="AY379"/>
  <c r="BM379" s="1"/>
  <c r="AW379"/>
  <c r="BK379" s="1"/>
  <c r="AU379"/>
  <c r="BI379" s="1"/>
  <c r="BF379"/>
  <c r="BT379" s="1"/>
  <c r="BD379"/>
  <c r="BR379" s="1"/>
  <c r="BB379"/>
  <c r="BP379" s="1"/>
  <c r="AZ379"/>
  <c r="BN379" s="1"/>
  <c r="AX379"/>
  <c r="BL379" s="1"/>
  <c r="AV379"/>
  <c r="BJ379" s="1"/>
  <c r="AT379"/>
  <c r="BH379" s="1"/>
  <c r="BF380"/>
  <c r="BT380" s="1"/>
  <c r="BD380"/>
  <c r="BR380" s="1"/>
  <c r="BB380"/>
  <c r="BP380" s="1"/>
  <c r="AZ380"/>
  <c r="BN380" s="1"/>
  <c r="AX380"/>
  <c r="BL380" s="1"/>
  <c r="AV380"/>
  <c r="BJ380" s="1"/>
  <c r="AT380"/>
  <c r="BH380" s="1"/>
  <c r="BE380"/>
  <c r="BS380" s="1"/>
  <c r="BC380"/>
  <c r="BQ380" s="1"/>
  <c r="BA380"/>
  <c r="BO380" s="1"/>
  <c r="AY380"/>
  <c r="BM380" s="1"/>
  <c r="AW380"/>
  <c r="BK380" s="1"/>
  <c r="AU380"/>
  <c r="BI380" s="1"/>
  <c r="BE381"/>
  <c r="BS381" s="1"/>
  <c r="BC381"/>
  <c r="BQ381" s="1"/>
  <c r="BA381"/>
  <c r="BO381" s="1"/>
  <c r="AY381"/>
  <c r="BM381" s="1"/>
  <c r="AW381"/>
  <c r="BK381" s="1"/>
  <c r="AU381"/>
  <c r="BI381" s="1"/>
  <c r="BF381"/>
  <c r="BT381" s="1"/>
  <c r="BD381"/>
  <c r="BR381" s="1"/>
  <c r="BB381"/>
  <c r="BP381" s="1"/>
  <c r="AZ381"/>
  <c r="BN381" s="1"/>
  <c r="AX381"/>
  <c r="BL381" s="1"/>
  <c r="AV381"/>
  <c r="BJ381" s="1"/>
  <c r="AT381"/>
  <c r="BH381" s="1"/>
  <c r="BF382"/>
  <c r="BT382" s="1"/>
  <c r="BD382"/>
  <c r="BR382" s="1"/>
  <c r="BB382"/>
  <c r="BP382" s="1"/>
  <c r="AZ382"/>
  <c r="BN382" s="1"/>
  <c r="AX382"/>
  <c r="BL382" s="1"/>
  <c r="AV382"/>
  <c r="BJ382" s="1"/>
  <c r="AT382"/>
  <c r="BH382" s="1"/>
  <c r="BE382"/>
  <c r="BS382" s="1"/>
  <c r="BC382"/>
  <c r="BQ382" s="1"/>
  <c r="BA382"/>
  <c r="BO382" s="1"/>
  <c r="AY382"/>
  <c r="BM382" s="1"/>
  <c r="AW382"/>
  <c r="BK382" s="1"/>
  <c r="AU382"/>
  <c r="BI382" s="1"/>
  <c r="BE383"/>
  <c r="BS383" s="1"/>
  <c r="BC383"/>
  <c r="BQ383" s="1"/>
  <c r="BA383"/>
  <c r="BO383" s="1"/>
  <c r="AY383"/>
  <c r="BM383" s="1"/>
  <c r="AW383"/>
  <c r="BK383" s="1"/>
  <c r="AU383"/>
  <c r="BI383" s="1"/>
  <c r="BF383"/>
  <c r="BT383" s="1"/>
  <c r="BD383"/>
  <c r="BR383" s="1"/>
  <c r="BB383"/>
  <c r="BP383" s="1"/>
  <c r="AZ383"/>
  <c r="BN383" s="1"/>
  <c r="AX383"/>
  <c r="BL383" s="1"/>
  <c r="AV383"/>
  <c r="BJ383" s="1"/>
  <c r="AT383"/>
  <c r="BH383" s="1"/>
  <c r="BF384"/>
  <c r="BT384" s="1"/>
  <c r="BD384"/>
  <c r="BR384" s="1"/>
  <c r="BB384"/>
  <c r="BP384" s="1"/>
  <c r="AZ384"/>
  <c r="BN384" s="1"/>
  <c r="AX384"/>
  <c r="BL384" s="1"/>
  <c r="AV384"/>
  <c r="BJ384" s="1"/>
  <c r="AT384"/>
  <c r="BH384" s="1"/>
  <c r="BE384"/>
  <c r="BS384" s="1"/>
  <c r="BC384"/>
  <c r="BQ384" s="1"/>
  <c r="BA384"/>
  <c r="BO384" s="1"/>
  <c r="AY384"/>
  <c r="BM384" s="1"/>
  <c r="AW384"/>
  <c r="BK384" s="1"/>
  <c r="AU384"/>
  <c r="BI384" s="1"/>
  <c r="BE385"/>
  <c r="BS385" s="1"/>
  <c r="BC385"/>
  <c r="BQ385" s="1"/>
  <c r="BA385"/>
  <c r="BO385" s="1"/>
  <c r="AY385"/>
  <c r="BM385" s="1"/>
  <c r="AW385"/>
  <c r="BK385" s="1"/>
  <c r="AU385"/>
  <c r="BI385" s="1"/>
  <c r="BF385"/>
  <c r="BT385" s="1"/>
  <c r="BD385"/>
  <c r="BR385" s="1"/>
  <c r="BB385"/>
  <c r="BP385" s="1"/>
  <c r="AZ385"/>
  <c r="BN385" s="1"/>
  <c r="AX385"/>
  <c r="BL385" s="1"/>
  <c r="AV385"/>
  <c r="BJ385" s="1"/>
  <c r="AT385"/>
  <c r="BH385" s="1"/>
  <c r="BF386"/>
  <c r="BT386" s="1"/>
  <c r="BD386"/>
  <c r="BR386" s="1"/>
  <c r="BB386"/>
  <c r="BP386" s="1"/>
  <c r="AZ386"/>
  <c r="BN386" s="1"/>
  <c r="AX386"/>
  <c r="BL386" s="1"/>
  <c r="AV386"/>
  <c r="BJ386" s="1"/>
  <c r="AT386"/>
  <c r="BH386" s="1"/>
  <c r="BE386"/>
  <c r="BS386" s="1"/>
  <c r="BC386"/>
  <c r="BQ386" s="1"/>
  <c r="BA386"/>
  <c r="BO386" s="1"/>
  <c r="AY386"/>
  <c r="BM386" s="1"/>
  <c r="AW386"/>
  <c r="BK386" s="1"/>
  <c r="AU386"/>
  <c r="BI386" s="1"/>
  <c r="BE387"/>
  <c r="BS387" s="1"/>
  <c r="BC387"/>
  <c r="BQ387" s="1"/>
  <c r="BA387"/>
  <c r="BO387" s="1"/>
  <c r="AY387"/>
  <c r="BM387" s="1"/>
  <c r="AW387"/>
  <c r="BK387" s="1"/>
  <c r="AU387"/>
  <c r="BI387" s="1"/>
  <c r="BF387"/>
  <c r="BT387" s="1"/>
  <c r="BD387"/>
  <c r="BR387" s="1"/>
  <c r="BB387"/>
  <c r="BP387" s="1"/>
  <c r="AZ387"/>
  <c r="BN387" s="1"/>
  <c r="AX387"/>
  <c r="BL387" s="1"/>
  <c r="AV387"/>
  <c r="BJ387" s="1"/>
  <c r="AT387"/>
  <c r="BH387" s="1"/>
  <c r="BF388"/>
  <c r="BT388" s="1"/>
  <c r="BD388"/>
  <c r="BR388" s="1"/>
  <c r="BB388"/>
  <c r="BP388" s="1"/>
  <c r="AZ388"/>
  <c r="BN388" s="1"/>
  <c r="AX388"/>
  <c r="BL388" s="1"/>
  <c r="AV388"/>
  <c r="BJ388" s="1"/>
  <c r="AT388"/>
  <c r="BH388" s="1"/>
  <c r="BE388"/>
  <c r="BS388" s="1"/>
  <c r="BC388"/>
  <c r="BQ388" s="1"/>
  <c r="BA388"/>
  <c r="BO388" s="1"/>
  <c r="AY388"/>
  <c r="BM388" s="1"/>
  <c r="AW388"/>
  <c r="BK388" s="1"/>
  <c r="AU388"/>
  <c r="BI388" s="1"/>
  <c r="BE389"/>
  <c r="BS389" s="1"/>
  <c r="BC389"/>
  <c r="BQ389" s="1"/>
  <c r="BA389"/>
  <c r="BO389" s="1"/>
  <c r="AY389"/>
  <c r="BM389" s="1"/>
  <c r="AW389"/>
  <c r="BK389" s="1"/>
  <c r="AU389"/>
  <c r="BI389" s="1"/>
  <c r="BF389"/>
  <c r="BT389" s="1"/>
  <c r="BD389"/>
  <c r="BR389" s="1"/>
  <c r="BB389"/>
  <c r="BP389" s="1"/>
  <c r="AZ389"/>
  <c r="BN389" s="1"/>
  <c r="AX389"/>
  <c r="BL389" s="1"/>
  <c r="AV389"/>
  <c r="BJ389" s="1"/>
  <c r="AT389"/>
  <c r="BH389" s="1"/>
  <c r="BF390"/>
  <c r="BT390" s="1"/>
  <c r="BD390"/>
  <c r="BR390" s="1"/>
  <c r="BB390"/>
  <c r="BP390" s="1"/>
  <c r="AZ390"/>
  <c r="BN390" s="1"/>
  <c r="AX390"/>
  <c r="BL390" s="1"/>
  <c r="AV390"/>
  <c r="BJ390" s="1"/>
  <c r="AT390"/>
  <c r="BH390" s="1"/>
  <c r="BE390"/>
  <c r="BS390" s="1"/>
  <c r="BC390"/>
  <c r="BQ390" s="1"/>
  <c r="BA390"/>
  <c r="BO390" s="1"/>
  <c r="AY390"/>
  <c r="BM390" s="1"/>
  <c r="AW390"/>
  <c r="BK390" s="1"/>
  <c r="AU390"/>
  <c r="BI390" s="1"/>
  <c r="BE391"/>
  <c r="BS391" s="1"/>
  <c r="BC391"/>
  <c r="BQ391" s="1"/>
  <c r="BA391"/>
  <c r="BO391" s="1"/>
  <c r="AY391"/>
  <c r="BM391" s="1"/>
  <c r="AW391"/>
  <c r="BK391" s="1"/>
  <c r="AU391"/>
  <c r="BI391" s="1"/>
  <c r="BF391"/>
  <c r="BT391" s="1"/>
  <c r="BD391"/>
  <c r="BR391" s="1"/>
  <c r="BB391"/>
  <c r="BP391" s="1"/>
  <c r="AZ391"/>
  <c r="BN391" s="1"/>
  <c r="AX391"/>
  <c r="BL391" s="1"/>
  <c r="AV391"/>
  <c r="BJ391" s="1"/>
  <c r="AT391"/>
  <c r="BH391" s="1"/>
  <c r="BF392"/>
  <c r="BT392" s="1"/>
  <c r="BD392"/>
  <c r="BR392" s="1"/>
  <c r="BB392"/>
  <c r="BP392" s="1"/>
  <c r="AZ392"/>
  <c r="BN392" s="1"/>
  <c r="AX392"/>
  <c r="BL392" s="1"/>
  <c r="AV392"/>
  <c r="BJ392" s="1"/>
  <c r="AT392"/>
  <c r="BH392" s="1"/>
  <c r="BE392"/>
  <c r="BS392" s="1"/>
  <c r="BC392"/>
  <c r="BQ392" s="1"/>
  <c r="BA392"/>
  <c r="BO392" s="1"/>
  <c r="AY392"/>
  <c r="BM392" s="1"/>
  <c r="AW392"/>
  <c r="BK392" s="1"/>
  <c r="AU392"/>
  <c r="BI392" s="1"/>
  <c r="BE393"/>
  <c r="BS393" s="1"/>
  <c r="BC393"/>
  <c r="BQ393" s="1"/>
  <c r="BA393"/>
  <c r="BO393" s="1"/>
  <c r="AY393"/>
  <c r="BM393" s="1"/>
  <c r="AW393"/>
  <c r="BK393" s="1"/>
  <c r="AU393"/>
  <c r="BI393" s="1"/>
  <c r="BF393"/>
  <c r="BT393" s="1"/>
  <c r="BD393"/>
  <c r="BR393" s="1"/>
  <c r="BB393"/>
  <c r="BP393" s="1"/>
  <c r="AZ393"/>
  <c r="BN393" s="1"/>
  <c r="AX393"/>
  <c r="BL393" s="1"/>
  <c r="AV393"/>
  <c r="BJ393" s="1"/>
  <c r="AT393"/>
  <c r="BH393" s="1"/>
  <c r="BF394"/>
  <c r="BT394" s="1"/>
  <c r="BD394"/>
  <c r="BR394" s="1"/>
  <c r="BB394"/>
  <c r="BP394" s="1"/>
  <c r="AZ394"/>
  <c r="BN394" s="1"/>
  <c r="AX394"/>
  <c r="BL394" s="1"/>
  <c r="AV394"/>
  <c r="BJ394" s="1"/>
  <c r="AT394"/>
  <c r="BH394" s="1"/>
  <c r="BE394"/>
  <c r="BS394" s="1"/>
  <c r="BC394"/>
  <c r="BQ394" s="1"/>
  <c r="BA394"/>
  <c r="BO394" s="1"/>
  <c r="AY394"/>
  <c r="BM394" s="1"/>
  <c r="AW394"/>
  <c r="BK394" s="1"/>
  <c r="AU394"/>
  <c r="BI394" s="1"/>
  <c r="BE395"/>
  <c r="BS395" s="1"/>
  <c r="BC395"/>
  <c r="BQ395" s="1"/>
  <c r="BA395"/>
  <c r="BO395" s="1"/>
  <c r="AY395"/>
  <c r="BM395" s="1"/>
  <c r="AW395"/>
  <c r="BK395" s="1"/>
  <c r="AU395"/>
  <c r="BI395" s="1"/>
  <c r="BF395"/>
  <c r="BT395" s="1"/>
  <c r="BD395"/>
  <c r="BR395" s="1"/>
  <c r="BB395"/>
  <c r="BP395" s="1"/>
  <c r="AZ395"/>
  <c r="BN395" s="1"/>
  <c r="AX395"/>
  <c r="BL395" s="1"/>
  <c r="AV395"/>
  <c r="BJ395" s="1"/>
  <c r="AT395"/>
  <c r="BH395" s="1"/>
  <c r="BF396"/>
  <c r="BT396" s="1"/>
  <c r="BD396"/>
  <c r="BR396" s="1"/>
  <c r="BB396"/>
  <c r="BP396" s="1"/>
  <c r="AZ396"/>
  <c r="BN396" s="1"/>
  <c r="AX396"/>
  <c r="BL396" s="1"/>
  <c r="AV396"/>
  <c r="BJ396" s="1"/>
  <c r="AT396"/>
  <c r="BH396" s="1"/>
  <c r="BE396"/>
  <c r="BS396" s="1"/>
  <c r="BC396"/>
  <c r="BQ396" s="1"/>
  <c r="BA396"/>
  <c r="BO396" s="1"/>
  <c r="AY396"/>
  <c r="BM396" s="1"/>
  <c r="AW396"/>
  <c r="BK396" s="1"/>
  <c r="AU396"/>
  <c r="BI396" s="1"/>
  <c r="BE397"/>
  <c r="BS397" s="1"/>
  <c r="BC397"/>
  <c r="BQ397" s="1"/>
  <c r="BA397"/>
  <c r="BO397" s="1"/>
  <c r="AY397"/>
  <c r="BM397" s="1"/>
  <c r="AW397"/>
  <c r="BK397" s="1"/>
  <c r="AU397"/>
  <c r="BI397" s="1"/>
  <c r="BF397"/>
  <c r="BT397" s="1"/>
  <c r="BD397"/>
  <c r="BR397" s="1"/>
  <c r="BB397"/>
  <c r="BP397" s="1"/>
  <c r="AZ397"/>
  <c r="BN397" s="1"/>
  <c r="AX397"/>
  <c r="BL397" s="1"/>
  <c r="AV397"/>
  <c r="BJ397" s="1"/>
  <c r="AT397"/>
  <c r="BH397" s="1"/>
  <c r="BF398"/>
  <c r="BT398" s="1"/>
  <c r="BD398"/>
  <c r="BR398" s="1"/>
  <c r="BB398"/>
  <c r="BP398" s="1"/>
  <c r="AZ398"/>
  <c r="BN398" s="1"/>
  <c r="AX398"/>
  <c r="BL398" s="1"/>
  <c r="AV398"/>
  <c r="BJ398" s="1"/>
  <c r="AT398"/>
  <c r="BH398" s="1"/>
  <c r="BE398"/>
  <c r="BS398" s="1"/>
  <c r="BC398"/>
  <c r="BQ398" s="1"/>
  <c r="BA398"/>
  <c r="BO398" s="1"/>
  <c r="AY398"/>
  <c r="BM398" s="1"/>
  <c r="AW398"/>
  <c r="BK398" s="1"/>
  <c r="AU398"/>
  <c r="BI398" s="1"/>
  <c r="BE399"/>
  <c r="BS399" s="1"/>
  <c r="BC399"/>
  <c r="BQ399" s="1"/>
  <c r="BA399"/>
  <c r="BO399" s="1"/>
  <c r="AY399"/>
  <c r="BM399" s="1"/>
  <c r="AW399"/>
  <c r="BK399" s="1"/>
  <c r="AU399"/>
  <c r="BI399" s="1"/>
  <c r="BF399"/>
  <c r="BT399" s="1"/>
  <c r="BD399"/>
  <c r="BR399" s="1"/>
  <c r="BB399"/>
  <c r="BP399" s="1"/>
  <c r="AZ399"/>
  <c r="BN399" s="1"/>
  <c r="AX399"/>
  <c r="BL399" s="1"/>
  <c r="AV399"/>
  <c r="BJ399" s="1"/>
  <c r="AT399"/>
  <c r="BH399" s="1"/>
  <c r="BF400"/>
  <c r="BT400" s="1"/>
  <c r="BD400"/>
  <c r="BR400" s="1"/>
  <c r="BB400"/>
  <c r="BP400" s="1"/>
  <c r="AZ400"/>
  <c r="BN400" s="1"/>
  <c r="AX400"/>
  <c r="BL400" s="1"/>
  <c r="AV400"/>
  <c r="BJ400" s="1"/>
  <c r="AT400"/>
  <c r="BH400" s="1"/>
  <c r="BE400"/>
  <c r="BS400" s="1"/>
  <c r="BC400"/>
  <c r="BQ400" s="1"/>
  <c r="BA400"/>
  <c r="BO400" s="1"/>
  <c r="AY400"/>
  <c r="BM400" s="1"/>
  <c r="AW400"/>
  <c r="BK400" s="1"/>
  <c r="AU400"/>
  <c r="BI400" s="1"/>
  <c r="BE401"/>
  <c r="BS401" s="1"/>
  <c r="BC401"/>
  <c r="BQ401" s="1"/>
  <c r="BA401"/>
  <c r="BO401" s="1"/>
  <c r="AY401"/>
  <c r="BM401" s="1"/>
  <c r="AW401"/>
  <c r="BK401" s="1"/>
  <c r="AU401"/>
  <c r="BI401" s="1"/>
  <c r="BF401"/>
  <c r="BT401" s="1"/>
  <c r="BD401"/>
  <c r="BR401" s="1"/>
  <c r="BB401"/>
  <c r="BP401" s="1"/>
  <c r="AZ401"/>
  <c r="BN401" s="1"/>
  <c r="AX401"/>
  <c r="BL401" s="1"/>
  <c r="AV401"/>
  <c r="BJ401" s="1"/>
  <c r="AT401"/>
  <c r="BH401" s="1"/>
  <c r="BF402"/>
  <c r="BT402" s="1"/>
  <c r="BD402"/>
  <c r="BR402" s="1"/>
  <c r="BB402"/>
  <c r="BP402" s="1"/>
  <c r="AZ402"/>
  <c r="BN402" s="1"/>
  <c r="AX402"/>
  <c r="BL402" s="1"/>
  <c r="AV402"/>
  <c r="BJ402" s="1"/>
  <c r="AT402"/>
  <c r="BH402" s="1"/>
  <c r="BE402"/>
  <c r="BS402" s="1"/>
  <c r="BC402"/>
  <c r="BQ402" s="1"/>
  <c r="BA402"/>
  <c r="BO402" s="1"/>
  <c r="AY402"/>
  <c r="BM402" s="1"/>
  <c r="AW402"/>
  <c r="BK402" s="1"/>
  <c r="AU402"/>
  <c r="BI402" s="1"/>
  <c r="BE403"/>
  <c r="BS403" s="1"/>
  <c r="BC403"/>
  <c r="BQ403" s="1"/>
  <c r="BA403"/>
  <c r="BO403" s="1"/>
  <c r="AY403"/>
  <c r="BM403" s="1"/>
  <c r="AW403"/>
  <c r="BK403" s="1"/>
  <c r="AU403"/>
  <c r="BI403" s="1"/>
  <c r="BF403"/>
  <c r="BT403" s="1"/>
  <c r="BD403"/>
  <c r="BR403" s="1"/>
  <c r="BB403"/>
  <c r="BP403" s="1"/>
  <c r="AZ403"/>
  <c r="BN403" s="1"/>
  <c r="AX403"/>
  <c r="BL403" s="1"/>
  <c r="AV403"/>
  <c r="BJ403" s="1"/>
  <c r="AT403"/>
  <c r="BH403" s="1"/>
  <c r="BF404"/>
  <c r="BT404" s="1"/>
  <c r="BD404"/>
  <c r="BR404" s="1"/>
  <c r="BB404"/>
  <c r="BP404" s="1"/>
  <c r="AZ404"/>
  <c r="BN404" s="1"/>
  <c r="AX404"/>
  <c r="BL404" s="1"/>
  <c r="AV404"/>
  <c r="BJ404" s="1"/>
  <c r="AT404"/>
  <c r="BH404" s="1"/>
  <c r="BE404"/>
  <c r="BS404" s="1"/>
  <c r="BC404"/>
  <c r="BQ404" s="1"/>
  <c r="BA404"/>
  <c r="BO404" s="1"/>
  <c r="AY404"/>
  <c r="BM404" s="1"/>
  <c r="AW404"/>
  <c r="BK404" s="1"/>
  <c r="AU404"/>
  <c r="BI404" s="1"/>
  <c r="BE405"/>
  <c r="BS405" s="1"/>
  <c r="BC405"/>
  <c r="BQ405" s="1"/>
  <c r="BA405"/>
  <c r="BO405" s="1"/>
  <c r="AY405"/>
  <c r="BM405" s="1"/>
  <c r="AW405"/>
  <c r="BK405" s="1"/>
  <c r="AU405"/>
  <c r="BI405" s="1"/>
  <c r="BF405"/>
  <c r="BT405" s="1"/>
  <c r="BD405"/>
  <c r="BR405" s="1"/>
  <c r="BB405"/>
  <c r="BP405" s="1"/>
  <c r="AZ405"/>
  <c r="BN405" s="1"/>
  <c r="AX405"/>
  <c r="BL405" s="1"/>
  <c r="AV405"/>
  <c r="BJ405" s="1"/>
  <c r="AT405"/>
  <c r="BH405" s="1"/>
  <c r="BF406"/>
  <c r="BT406" s="1"/>
  <c r="BD406"/>
  <c r="BR406" s="1"/>
  <c r="BB406"/>
  <c r="BP406" s="1"/>
  <c r="AZ406"/>
  <c r="BN406" s="1"/>
  <c r="AX406"/>
  <c r="BL406" s="1"/>
  <c r="AV406"/>
  <c r="BJ406" s="1"/>
  <c r="AT406"/>
  <c r="BH406" s="1"/>
  <c r="BE406"/>
  <c r="BS406" s="1"/>
  <c r="BC406"/>
  <c r="BQ406" s="1"/>
  <c r="BA406"/>
  <c r="BO406" s="1"/>
  <c r="AY406"/>
  <c r="BM406" s="1"/>
  <c r="AW406"/>
  <c r="BK406" s="1"/>
  <c r="AU406"/>
  <c r="BI406" s="1"/>
  <c r="BE407"/>
  <c r="BS407" s="1"/>
  <c r="BC407"/>
  <c r="BQ407" s="1"/>
  <c r="BA407"/>
  <c r="BO407" s="1"/>
  <c r="AY407"/>
  <c r="BM407" s="1"/>
  <c r="AW407"/>
  <c r="BK407" s="1"/>
  <c r="AU407"/>
  <c r="BI407" s="1"/>
  <c r="BF407"/>
  <c r="BT407" s="1"/>
  <c r="BD407"/>
  <c r="BR407" s="1"/>
  <c r="BB407"/>
  <c r="BP407" s="1"/>
  <c r="AZ407"/>
  <c r="BN407" s="1"/>
  <c r="AX407"/>
  <c r="BL407" s="1"/>
  <c r="AV407"/>
  <c r="BJ407" s="1"/>
  <c r="AT407"/>
  <c r="BH407" s="1"/>
  <c r="BF408"/>
  <c r="BT408" s="1"/>
  <c r="BD408"/>
  <c r="BR408" s="1"/>
  <c r="BB408"/>
  <c r="BP408" s="1"/>
  <c r="AZ408"/>
  <c r="BN408" s="1"/>
  <c r="AX408"/>
  <c r="BL408" s="1"/>
  <c r="AV408"/>
  <c r="BJ408" s="1"/>
  <c r="AT408"/>
  <c r="BH408" s="1"/>
  <c r="BE408"/>
  <c r="BS408" s="1"/>
  <c r="BC408"/>
  <c r="BQ408" s="1"/>
  <c r="BA408"/>
  <c r="BO408" s="1"/>
  <c r="AY408"/>
  <c r="BM408" s="1"/>
  <c r="AW408"/>
  <c r="BK408" s="1"/>
  <c r="AU408"/>
  <c r="BI408" s="1"/>
  <c r="BE409"/>
  <c r="BS409" s="1"/>
  <c r="BC409"/>
  <c r="BQ409" s="1"/>
  <c r="BA409"/>
  <c r="BO409" s="1"/>
  <c r="AY409"/>
  <c r="BM409" s="1"/>
  <c r="AW409"/>
  <c r="BK409" s="1"/>
  <c r="AU409"/>
  <c r="BI409" s="1"/>
  <c r="BF409"/>
  <c r="BT409" s="1"/>
  <c r="BD409"/>
  <c r="BR409" s="1"/>
  <c r="BB409"/>
  <c r="BP409" s="1"/>
  <c r="AZ409"/>
  <c r="BN409" s="1"/>
  <c r="AX409"/>
  <c r="BL409" s="1"/>
  <c r="AV409"/>
  <c r="BJ409" s="1"/>
  <c r="AT409"/>
  <c r="BH409" s="1"/>
  <c r="BF410"/>
  <c r="BT410" s="1"/>
  <c r="BD410"/>
  <c r="BR410" s="1"/>
  <c r="BB410"/>
  <c r="BP410" s="1"/>
  <c r="AZ410"/>
  <c r="BN410" s="1"/>
  <c r="AX410"/>
  <c r="BL410" s="1"/>
  <c r="AV410"/>
  <c r="BJ410" s="1"/>
  <c r="AT410"/>
  <c r="BH410" s="1"/>
  <c r="BE410"/>
  <c r="BS410" s="1"/>
  <c r="BC410"/>
  <c r="BQ410" s="1"/>
  <c r="BA410"/>
  <c r="BO410" s="1"/>
  <c r="AY410"/>
  <c r="BM410" s="1"/>
  <c r="AW410"/>
  <c r="BK410" s="1"/>
  <c r="AU410"/>
  <c r="BI410" s="1"/>
  <c r="BE411"/>
  <c r="BS411" s="1"/>
  <c r="BC411"/>
  <c r="BQ411" s="1"/>
  <c r="BA411"/>
  <c r="BO411" s="1"/>
  <c r="AY411"/>
  <c r="BM411" s="1"/>
  <c r="AW411"/>
  <c r="BK411" s="1"/>
  <c r="AU411"/>
  <c r="BI411" s="1"/>
  <c r="BF411"/>
  <c r="BT411" s="1"/>
  <c r="BD411"/>
  <c r="BR411" s="1"/>
  <c r="BB411"/>
  <c r="BP411" s="1"/>
  <c r="AZ411"/>
  <c r="BN411" s="1"/>
  <c r="AX411"/>
  <c r="BL411" s="1"/>
  <c r="AV411"/>
  <c r="BJ411" s="1"/>
  <c r="AT411"/>
  <c r="BH411" s="1"/>
  <c r="BF412"/>
  <c r="BT412" s="1"/>
  <c r="BD412"/>
  <c r="BR412" s="1"/>
  <c r="BB412"/>
  <c r="BP412" s="1"/>
  <c r="AZ412"/>
  <c r="BN412" s="1"/>
  <c r="AX412"/>
  <c r="BL412" s="1"/>
  <c r="AV412"/>
  <c r="BJ412" s="1"/>
  <c r="AT412"/>
  <c r="BH412" s="1"/>
  <c r="BE412"/>
  <c r="BS412" s="1"/>
  <c r="BC412"/>
  <c r="BQ412" s="1"/>
  <c r="BA412"/>
  <c r="BO412" s="1"/>
  <c r="AY412"/>
  <c r="BM412" s="1"/>
  <c r="AW412"/>
  <c r="BK412" s="1"/>
  <c r="AU412"/>
  <c r="BI412" s="1"/>
  <c r="BE413"/>
  <c r="BS413" s="1"/>
  <c r="BC413"/>
  <c r="BQ413" s="1"/>
  <c r="BA413"/>
  <c r="BO413" s="1"/>
  <c r="AY413"/>
  <c r="BM413" s="1"/>
  <c r="AW413"/>
  <c r="BK413" s="1"/>
  <c r="AU413"/>
  <c r="BI413" s="1"/>
  <c r="BF413"/>
  <c r="BT413" s="1"/>
  <c r="BD413"/>
  <c r="BR413" s="1"/>
  <c r="BB413"/>
  <c r="BP413" s="1"/>
  <c r="AZ413"/>
  <c r="BN413" s="1"/>
  <c r="AX413"/>
  <c r="BL413" s="1"/>
  <c r="AV413"/>
  <c r="BJ413" s="1"/>
  <c r="AT413"/>
  <c r="BH413" s="1"/>
  <c r="BF414"/>
  <c r="BT414" s="1"/>
  <c r="BD414"/>
  <c r="BR414" s="1"/>
  <c r="BB414"/>
  <c r="BP414" s="1"/>
  <c r="AZ414"/>
  <c r="BN414" s="1"/>
  <c r="AX414"/>
  <c r="BL414" s="1"/>
  <c r="AV414"/>
  <c r="BJ414" s="1"/>
  <c r="AT414"/>
  <c r="BH414" s="1"/>
  <c r="BE414"/>
  <c r="BS414" s="1"/>
  <c r="BC414"/>
  <c r="BQ414" s="1"/>
  <c r="BA414"/>
  <c r="BO414" s="1"/>
  <c r="AY414"/>
  <c r="BM414" s="1"/>
  <c r="AW414"/>
  <c r="BK414" s="1"/>
  <c r="AU414"/>
  <c r="BI414" s="1"/>
  <c r="BE415"/>
  <c r="BS415" s="1"/>
  <c r="BC415"/>
  <c r="BQ415" s="1"/>
  <c r="BA415"/>
  <c r="BO415" s="1"/>
  <c r="AY415"/>
  <c r="BM415" s="1"/>
  <c r="AW415"/>
  <c r="BK415" s="1"/>
  <c r="AU415"/>
  <c r="BI415" s="1"/>
  <c r="BF415"/>
  <c r="BT415" s="1"/>
  <c r="BD415"/>
  <c r="BR415" s="1"/>
  <c r="BB415"/>
  <c r="BP415" s="1"/>
  <c r="AZ415"/>
  <c r="BN415" s="1"/>
  <c r="AX415"/>
  <c r="BL415" s="1"/>
  <c r="AV415"/>
  <c r="BJ415" s="1"/>
  <c r="AT415"/>
  <c r="BH415" s="1"/>
  <c r="BF416"/>
  <c r="BT416" s="1"/>
  <c r="BD416"/>
  <c r="BR416" s="1"/>
  <c r="BB416"/>
  <c r="BP416" s="1"/>
  <c r="AZ416"/>
  <c r="BN416" s="1"/>
  <c r="AX416"/>
  <c r="BL416" s="1"/>
  <c r="AV416"/>
  <c r="BJ416" s="1"/>
  <c r="AT416"/>
  <c r="BH416" s="1"/>
  <c r="BE416"/>
  <c r="BS416" s="1"/>
  <c r="BC416"/>
  <c r="BQ416" s="1"/>
  <c r="BA416"/>
  <c r="BO416" s="1"/>
  <c r="AY416"/>
  <c r="BM416" s="1"/>
  <c r="AW416"/>
  <c r="BK416" s="1"/>
  <c r="AU416"/>
  <c r="BI416" s="1"/>
  <c r="BE417"/>
  <c r="BS417" s="1"/>
  <c r="BC417"/>
  <c r="BQ417" s="1"/>
  <c r="BA417"/>
  <c r="BO417" s="1"/>
  <c r="AY417"/>
  <c r="BM417" s="1"/>
  <c r="AW417"/>
  <c r="BK417" s="1"/>
  <c r="AU417"/>
  <c r="BI417" s="1"/>
  <c r="BF417"/>
  <c r="BT417" s="1"/>
  <c r="BD417"/>
  <c r="BR417" s="1"/>
  <c r="BB417"/>
  <c r="BP417" s="1"/>
  <c r="AZ417"/>
  <c r="BN417" s="1"/>
  <c r="AX417"/>
  <c r="BL417" s="1"/>
  <c r="AV417"/>
  <c r="BJ417" s="1"/>
  <c r="AT417"/>
  <c r="BH417" s="1"/>
  <c r="BF418"/>
  <c r="BT418" s="1"/>
  <c r="BD418"/>
  <c r="BR418" s="1"/>
  <c r="BB418"/>
  <c r="BP418" s="1"/>
  <c r="AZ418"/>
  <c r="BN418" s="1"/>
  <c r="AX418"/>
  <c r="BL418" s="1"/>
  <c r="AV418"/>
  <c r="BJ418" s="1"/>
  <c r="AT418"/>
  <c r="BH418" s="1"/>
  <c r="BE418"/>
  <c r="BS418" s="1"/>
  <c r="BC418"/>
  <c r="BQ418" s="1"/>
  <c r="BA418"/>
  <c r="BO418" s="1"/>
  <c r="AY418"/>
  <c r="BM418" s="1"/>
  <c r="AW418"/>
  <c r="BK418" s="1"/>
  <c r="AU418"/>
  <c r="BI418" s="1"/>
  <c r="BE419"/>
  <c r="BS419" s="1"/>
  <c r="BC419"/>
  <c r="BQ419" s="1"/>
  <c r="BA419"/>
  <c r="BO419" s="1"/>
  <c r="AY419"/>
  <c r="BM419" s="1"/>
  <c r="AW419"/>
  <c r="BK419" s="1"/>
  <c r="AU419"/>
  <c r="BI419" s="1"/>
  <c r="BF419"/>
  <c r="BT419" s="1"/>
  <c r="BD419"/>
  <c r="BR419" s="1"/>
  <c r="BB419"/>
  <c r="BP419" s="1"/>
  <c r="AZ419"/>
  <c r="BN419" s="1"/>
  <c r="AX419"/>
  <c r="BL419" s="1"/>
  <c r="AV419"/>
  <c r="BJ419" s="1"/>
  <c r="AT419"/>
  <c r="BH419" s="1"/>
  <c r="BF420"/>
  <c r="BT420" s="1"/>
  <c r="BD420"/>
  <c r="BR420" s="1"/>
  <c r="BB420"/>
  <c r="BP420" s="1"/>
  <c r="AZ420"/>
  <c r="BN420" s="1"/>
  <c r="AX420"/>
  <c r="BL420" s="1"/>
  <c r="AV420"/>
  <c r="BJ420" s="1"/>
  <c r="AT420"/>
  <c r="BH420" s="1"/>
  <c r="BE420"/>
  <c r="BS420" s="1"/>
  <c r="BC420"/>
  <c r="BQ420" s="1"/>
  <c r="BA420"/>
  <c r="BO420" s="1"/>
  <c r="AY420"/>
  <c r="BM420" s="1"/>
  <c r="AW420"/>
  <c r="BK420" s="1"/>
  <c r="AU420"/>
  <c r="BI420" s="1"/>
  <c r="BE421"/>
  <c r="BS421" s="1"/>
  <c r="BC421"/>
  <c r="BQ421" s="1"/>
  <c r="BA421"/>
  <c r="BO421" s="1"/>
  <c r="AY421"/>
  <c r="BM421" s="1"/>
  <c r="AW421"/>
  <c r="BK421" s="1"/>
  <c r="AU421"/>
  <c r="BI421" s="1"/>
  <c r="BF421"/>
  <c r="BT421" s="1"/>
  <c r="BD421"/>
  <c r="BR421" s="1"/>
  <c r="BB421"/>
  <c r="BP421" s="1"/>
  <c r="AZ421"/>
  <c r="BN421" s="1"/>
  <c r="AX421"/>
  <c r="BL421" s="1"/>
  <c r="AV421"/>
  <c r="BJ421" s="1"/>
  <c r="AT421"/>
  <c r="BH421" s="1"/>
  <c r="BF422"/>
  <c r="BT422" s="1"/>
  <c r="BD422"/>
  <c r="BR422" s="1"/>
  <c r="BB422"/>
  <c r="BP422" s="1"/>
  <c r="AZ422"/>
  <c r="BN422" s="1"/>
  <c r="AX422"/>
  <c r="BL422" s="1"/>
  <c r="AV422"/>
  <c r="BJ422" s="1"/>
  <c r="AT422"/>
  <c r="BH422" s="1"/>
  <c r="BE422"/>
  <c r="BS422" s="1"/>
  <c r="BC422"/>
  <c r="BQ422" s="1"/>
  <c r="BA422"/>
  <c r="BO422" s="1"/>
  <c r="AY422"/>
  <c r="BM422" s="1"/>
  <c r="AW422"/>
  <c r="BK422" s="1"/>
  <c r="AU422"/>
  <c r="BI422" s="1"/>
  <c r="BE423"/>
  <c r="BS423" s="1"/>
  <c r="BC423"/>
  <c r="BQ423" s="1"/>
  <c r="BA423"/>
  <c r="BO423" s="1"/>
  <c r="AY423"/>
  <c r="BM423" s="1"/>
  <c r="AW423"/>
  <c r="BK423" s="1"/>
  <c r="AU423"/>
  <c r="BI423" s="1"/>
  <c r="BF423"/>
  <c r="BT423" s="1"/>
  <c r="BD423"/>
  <c r="BR423" s="1"/>
  <c r="BB423"/>
  <c r="BP423" s="1"/>
  <c r="AZ423"/>
  <c r="BN423" s="1"/>
  <c r="AX423"/>
  <c r="BL423" s="1"/>
  <c r="AV423"/>
  <c r="BJ423" s="1"/>
  <c r="AT423"/>
  <c r="BH423" s="1"/>
  <c r="BF424"/>
  <c r="BT424" s="1"/>
  <c r="BD424"/>
  <c r="BR424" s="1"/>
  <c r="BB424"/>
  <c r="BP424" s="1"/>
  <c r="AZ424"/>
  <c r="BN424" s="1"/>
  <c r="AX424"/>
  <c r="BL424" s="1"/>
  <c r="AV424"/>
  <c r="BJ424" s="1"/>
  <c r="AT424"/>
  <c r="BH424" s="1"/>
  <c r="BE424"/>
  <c r="BS424" s="1"/>
  <c r="BC424"/>
  <c r="BQ424" s="1"/>
  <c r="BA424"/>
  <c r="BO424" s="1"/>
  <c r="AY424"/>
  <c r="BM424" s="1"/>
  <c r="AW424"/>
  <c r="BK424" s="1"/>
  <c r="AU424"/>
  <c r="BI424" s="1"/>
  <c r="BE425"/>
  <c r="BS425" s="1"/>
  <c r="BC425"/>
  <c r="BQ425" s="1"/>
  <c r="BA425"/>
  <c r="BO425" s="1"/>
  <c r="AY425"/>
  <c r="BM425" s="1"/>
  <c r="AW425"/>
  <c r="BK425" s="1"/>
  <c r="AU425"/>
  <c r="BI425" s="1"/>
  <c r="BF425"/>
  <c r="BT425" s="1"/>
  <c r="BD425"/>
  <c r="BR425" s="1"/>
  <c r="BB425"/>
  <c r="BP425" s="1"/>
  <c r="AZ425"/>
  <c r="BN425" s="1"/>
  <c r="AX425"/>
  <c r="BL425" s="1"/>
  <c r="AV425"/>
  <c r="BJ425" s="1"/>
  <c r="AT425"/>
  <c r="BH425" s="1"/>
  <c r="BF426"/>
  <c r="BT426" s="1"/>
  <c r="BD426"/>
  <c r="BR426" s="1"/>
  <c r="BB426"/>
  <c r="BP426" s="1"/>
  <c r="AZ426"/>
  <c r="BN426" s="1"/>
  <c r="AX426"/>
  <c r="BL426" s="1"/>
  <c r="AV426"/>
  <c r="BJ426" s="1"/>
  <c r="AT426"/>
  <c r="BH426" s="1"/>
  <c r="BE426"/>
  <c r="BS426" s="1"/>
  <c r="BC426"/>
  <c r="BQ426" s="1"/>
  <c r="BA426"/>
  <c r="BO426" s="1"/>
  <c r="AY426"/>
  <c r="BM426" s="1"/>
  <c r="AW426"/>
  <c r="BK426" s="1"/>
  <c r="AU426"/>
  <c r="BI426" s="1"/>
  <c r="BE427"/>
  <c r="BS427" s="1"/>
  <c r="BC427"/>
  <c r="BQ427" s="1"/>
  <c r="BA427"/>
  <c r="BO427" s="1"/>
  <c r="AY427"/>
  <c r="BM427" s="1"/>
  <c r="AW427"/>
  <c r="BK427" s="1"/>
  <c r="AU427"/>
  <c r="BI427" s="1"/>
  <c r="BF427"/>
  <c r="BT427" s="1"/>
  <c r="BD427"/>
  <c r="BR427" s="1"/>
  <c r="BB427"/>
  <c r="BP427" s="1"/>
  <c r="AZ427"/>
  <c r="BN427" s="1"/>
  <c r="AX427"/>
  <c r="BL427" s="1"/>
  <c r="AV427"/>
  <c r="BJ427" s="1"/>
  <c r="AT427"/>
  <c r="BH427" s="1"/>
  <c r="BF428"/>
  <c r="BT428" s="1"/>
  <c r="BD428"/>
  <c r="BR428" s="1"/>
  <c r="BB428"/>
  <c r="BP428" s="1"/>
  <c r="AZ428"/>
  <c r="BN428" s="1"/>
  <c r="AX428"/>
  <c r="BL428" s="1"/>
  <c r="AV428"/>
  <c r="BJ428" s="1"/>
  <c r="AT428"/>
  <c r="BH428" s="1"/>
  <c r="BE428"/>
  <c r="BS428" s="1"/>
  <c r="BC428"/>
  <c r="BQ428" s="1"/>
  <c r="BA428"/>
  <c r="BO428" s="1"/>
  <c r="AY428"/>
  <c r="BM428" s="1"/>
  <c r="AW428"/>
  <c r="BK428" s="1"/>
  <c r="AU428"/>
  <c r="BI428" s="1"/>
  <c r="BE429"/>
  <c r="BS429" s="1"/>
  <c r="BC429"/>
  <c r="BQ429" s="1"/>
  <c r="BA429"/>
  <c r="BO429" s="1"/>
  <c r="AY429"/>
  <c r="BM429" s="1"/>
  <c r="AW429"/>
  <c r="BK429" s="1"/>
  <c r="AU429"/>
  <c r="BI429" s="1"/>
  <c r="BF429"/>
  <c r="BT429" s="1"/>
  <c r="BD429"/>
  <c r="BR429" s="1"/>
  <c r="BB429"/>
  <c r="BP429" s="1"/>
  <c r="AZ429"/>
  <c r="BN429" s="1"/>
  <c r="AX429"/>
  <c r="BL429" s="1"/>
  <c r="AV429"/>
  <c r="BJ429" s="1"/>
  <c r="AT429"/>
  <c r="BH429" s="1"/>
  <c r="BF430"/>
  <c r="BT430" s="1"/>
  <c r="BD430"/>
  <c r="BR430" s="1"/>
  <c r="BB430"/>
  <c r="BP430" s="1"/>
  <c r="AZ430"/>
  <c r="BN430" s="1"/>
  <c r="AX430"/>
  <c r="BL430" s="1"/>
  <c r="AV430"/>
  <c r="BJ430" s="1"/>
  <c r="AT430"/>
  <c r="BH430" s="1"/>
  <c r="BE430"/>
  <c r="BS430" s="1"/>
  <c r="BC430"/>
  <c r="BQ430" s="1"/>
  <c r="BA430"/>
  <c r="BO430" s="1"/>
  <c r="AY430"/>
  <c r="BM430" s="1"/>
  <c r="AW430"/>
  <c r="BK430" s="1"/>
  <c r="AU430"/>
  <c r="BI430" s="1"/>
  <c r="BE431"/>
  <c r="BS431" s="1"/>
  <c r="BC431"/>
  <c r="BQ431" s="1"/>
  <c r="BA431"/>
  <c r="BO431" s="1"/>
  <c r="AY431"/>
  <c r="BM431" s="1"/>
  <c r="AW431"/>
  <c r="BK431" s="1"/>
  <c r="AU431"/>
  <c r="BI431" s="1"/>
  <c r="BF431"/>
  <c r="BT431" s="1"/>
  <c r="BD431"/>
  <c r="BR431" s="1"/>
  <c r="BB431"/>
  <c r="BP431" s="1"/>
  <c r="AZ431"/>
  <c r="BN431" s="1"/>
  <c r="AX431"/>
  <c r="BL431" s="1"/>
  <c r="AV431"/>
  <c r="BJ431" s="1"/>
  <c r="AT431"/>
  <c r="BH431" s="1"/>
  <c r="BF432"/>
  <c r="BT432" s="1"/>
  <c r="BD432"/>
  <c r="BR432" s="1"/>
  <c r="BB432"/>
  <c r="BP432" s="1"/>
  <c r="AZ432"/>
  <c r="BN432" s="1"/>
  <c r="AX432"/>
  <c r="BL432" s="1"/>
  <c r="AV432"/>
  <c r="BJ432" s="1"/>
  <c r="AT432"/>
  <c r="BH432" s="1"/>
  <c r="BE432"/>
  <c r="BS432" s="1"/>
  <c r="BC432"/>
  <c r="BQ432" s="1"/>
  <c r="BA432"/>
  <c r="BO432" s="1"/>
  <c r="AY432"/>
  <c r="BM432" s="1"/>
  <c r="AW432"/>
  <c r="BK432" s="1"/>
  <c r="AU432"/>
  <c r="BI432" s="1"/>
  <c r="BE433"/>
  <c r="BS433" s="1"/>
  <c r="BC433"/>
  <c r="BQ433" s="1"/>
  <c r="BA433"/>
  <c r="BO433" s="1"/>
  <c r="AY433"/>
  <c r="BM433" s="1"/>
  <c r="AW433"/>
  <c r="BK433" s="1"/>
  <c r="AU433"/>
  <c r="BI433" s="1"/>
  <c r="BF433"/>
  <c r="BT433" s="1"/>
  <c r="BD433"/>
  <c r="BR433" s="1"/>
  <c r="BB433"/>
  <c r="BP433" s="1"/>
  <c r="AZ433"/>
  <c r="BN433" s="1"/>
  <c r="AX433"/>
  <c r="BL433" s="1"/>
  <c r="AV433"/>
  <c r="BJ433" s="1"/>
  <c r="AT433"/>
  <c r="BH433" s="1"/>
  <c r="BF434"/>
  <c r="BT434" s="1"/>
  <c r="BD434"/>
  <c r="BR434" s="1"/>
  <c r="BB434"/>
  <c r="BP434" s="1"/>
  <c r="AZ434"/>
  <c r="BN434" s="1"/>
  <c r="AX434"/>
  <c r="BL434" s="1"/>
  <c r="AV434"/>
  <c r="BJ434" s="1"/>
  <c r="AT434"/>
  <c r="BH434" s="1"/>
  <c r="BE434"/>
  <c r="BS434" s="1"/>
  <c r="BC434"/>
  <c r="BQ434" s="1"/>
  <c r="BA434"/>
  <c r="BO434" s="1"/>
  <c r="AY434"/>
  <c r="BM434" s="1"/>
  <c r="AW434"/>
  <c r="BK434" s="1"/>
  <c r="AU434"/>
  <c r="BI434" s="1"/>
  <c r="BE435"/>
  <c r="BS435" s="1"/>
  <c r="BC435"/>
  <c r="BQ435" s="1"/>
  <c r="BA435"/>
  <c r="BO435" s="1"/>
  <c r="AY435"/>
  <c r="BM435" s="1"/>
  <c r="AW435"/>
  <c r="BK435" s="1"/>
  <c r="AU435"/>
  <c r="BI435" s="1"/>
  <c r="BF435"/>
  <c r="BT435" s="1"/>
  <c r="BD435"/>
  <c r="BR435" s="1"/>
  <c r="BB435"/>
  <c r="BP435" s="1"/>
  <c r="AZ435"/>
  <c r="BN435" s="1"/>
  <c r="AX435"/>
  <c r="BL435" s="1"/>
  <c r="AV435"/>
  <c r="BJ435" s="1"/>
  <c r="AT435"/>
  <c r="BH435" s="1"/>
  <c r="BF436"/>
  <c r="BT436" s="1"/>
  <c r="BD436"/>
  <c r="BR436" s="1"/>
  <c r="BB436"/>
  <c r="BP436" s="1"/>
  <c r="AZ436"/>
  <c r="BN436" s="1"/>
  <c r="AX436"/>
  <c r="BL436" s="1"/>
  <c r="AV436"/>
  <c r="BJ436" s="1"/>
  <c r="AT436"/>
  <c r="BH436" s="1"/>
  <c r="BE436"/>
  <c r="BS436" s="1"/>
  <c r="BC436"/>
  <c r="BQ436" s="1"/>
  <c r="BA436"/>
  <c r="BO436" s="1"/>
  <c r="AY436"/>
  <c r="BM436" s="1"/>
  <c r="AW436"/>
  <c r="BK436" s="1"/>
  <c r="AU436"/>
  <c r="BI436" s="1"/>
  <c r="BE437"/>
  <c r="BS437" s="1"/>
  <c r="BC437"/>
  <c r="BQ437" s="1"/>
  <c r="BA437"/>
  <c r="BO437" s="1"/>
  <c r="AY437"/>
  <c r="BM437" s="1"/>
  <c r="AW437"/>
  <c r="BK437" s="1"/>
  <c r="AU437"/>
  <c r="BI437" s="1"/>
  <c r="BF437"/>
  <c r="BT437" s="1"/>
  <c r="BD437"/>
  <c r="BR437" s="1"/>
  <c r="BB437"/>
  <c r="BP437" s="1"/>
  <c r="AZ437"/>
  <c r="BN437" s="1"/>
  <c r="AX437"/>
  <c r="BL437" s="1"/>
  <c r="AV437"/>
  <c r="BJ437" s="1"/>
  <c r="AT437"/>
  <c r="BH437" s="1"/>
  <c r="BF438"/>
  <c r="BT438" s="1"/>
  <c r="BD438"/>
  <c r="BR438" s="1"/>
  <c r="BB438"/>
  <c r="BP438" s="1"/>
  <c r="AZ438"/>
  <c r="BN438" s="1"/>
  <c r="AX438"/>
  <c r="BL438" s="1"/>
  <c r="AV438"/>
  <c r="BJ438" s="1"/>
  <c r="AT438"/>
  <c r="BH438" s="1"/>
  <c r="BE438"/>
  <c r="BS438" s="1"/>
  <c r="BC438"/>
  <c r="BQ438" s="1"/>
  <c r="BA438"/>
  <c r="BO438" s="1"/>
  <c r="AY438"/>
  <c r="BM438" s="1"/>
  <c r="AW438"/>
  <c r="BK438" s="1"/>
  <c r="AU438"/>
  <c r="BI438" s="1"/>
  <c r="BE439"/>
  <c r="BS439" s="1"/>
  <c r="BC439"/>
  <c r="BQ439" s="1"/>
  <c r="BA439"/>
  <c r="BO439" s="1"/>
  <c r="AY439"/>
  <c r="BM439" s="1"/>
  <c r="AW439"/>
  <c r="BK439" s="1"/>
  <c r="AU439"/>
  <c r="BI439" s="1"/>
  <c r="BF439"/>
  <c r="BT439" s="1"/>
  <c r="BD439"/>
  <c r="BR439" s="1"/>
  <c r="BB439"/>
  <c r="BP439" s="1"/>
  <c r="AZ439"/>
  <c r="BN439" s="1"/>
  <c r="AX439"/>
  <c r="BL439" s="1"/>
  <c r="AV439"/>
  <c r="BJ439" s="1"/>
  <c r="AT439"/>
  <c r="BH439" s="1"/>
  <c r="BF440"/>
  <c r="BT440" s="1"/>
  <c r="BD440"/>
  <c r="BR440" s="1"/>
  <c r="BB440"/>
  <c r="BP440" s="1"/>
  <c r="AZ440"/>
  <c r="BN440" s="1"/>
  <c r="AX440"/>
  <c r="BL440" s="1"/>
  <c r="AV440"/>
  <c r="BJ440" s="1"/>
  <c r="AT440"/>
  <c r="BH440" s="1"/>
  <c r="BE440"/>
  <c r="BS440" s="1"/>
  <c r="BC440"/>
  <c r="BQ440" s="1"/>
  <c r="BA440"/>
  <c r="BO440" s="1"/>
  <c r="AY440"/>
  <c r="BM440" s="1"/>
  <c r="AW440"/>
  <c r="BK440" s="1"/>
  <c r="AU440"/>
  <c r="BI440" s="1"/>
  <c r="BE441"/>
  <c r="BS441" s="1"/>
  <c r="BC441"/>
  <c r="BQ441" s="1"/>
  <c r="BA441"/>
  <c r="BO441" s="1"/>
  <c r="AY441"/>
  <c r="BM441" s="1"/>
  <c r="AW441"/>
  <c r="BK441" s="1"/>
  <c r="AU441"/>
  <c r="BI441" s="1"/>
  <c r="BF441"/>
  <c r="BT441" s="1"/>
  <c r="BD441"/>
  <c r="BR441" s="1"/>
  <c r="BB441"/>
  <c r="BP441" s="1"/>
  <c r="AZ441"/>
  <c r="BN441" s="1"/>
  <c r="AX441"/>
  <c r="BL441" s="1"/>
  <c r="AV441"/>
  <c r="BJ441" s="1"/>
  <c r="AT441"/>
  <c r="BH441" s="1"/>
  <c r="BF442"/>
  <c r="BT442" s="1"/>
  <c r="BD442"/>
  <c r="BR442" s="1"/>
  <c r="BB442"/>
  <c r="BP442" s="1"/>
  <c r="AZ442"/>
  <c r="BN442" s="1"/>
  <c r="AX442"/>
  <c r="BL442" s="1"/>
  <c r="AV442"/>
  <c r="BJ442" s="1"/>
  <c r="AT442"/>
  <c r="BH442" s="1"/>
  <c r="BE442"/>
  <c r="BS442" s="1"/>
  <c r="BC442"/>
  <c r="BQ442" s="1"/>
  <c r="BA442"/>
  <c r="BO442" s="1"/>
  <c r="AY442"/>
  <c r="BM442" s="1"/>
  <c r="AW442"/>
  <c r="BK442" s="1"/>
  <c r="AU442"/>
  <c r="BI442" s="1"/>
  <c r="BE443"/>
  <c r="BS443" s="1"/>
  <c r="BC443"/>
  <c r="BQ443" s="1"/>
  <c r="BA443"/>
  <c r="BO443" s="1"/>
  <c r="AY443"/>
  <c r="BM443" s="1"/>
  <c r="AW443"/>
  <c r="BK443" s="1"/>
  <c r="AU443"/>
  <c r="BI443" s="1"/>
  <c r="BF443"/>
  <c r="BT443" s="1"/>
  <c r="BD443"/>
  <c r="BR443" s="1"/>
  <c r="BB443"/>
  <c r="BP443" s="1"/>
  <c r="AZ443"/>
  <c r="BN443" s="1"/>
  <c r="AX443"/>
  <c r="BL443" s="1"/>
  <c r="AV443"/>
  <c r="BJ443" s="1"/>
  <c r="AT443"/>
  <c r="BH443" s="1"/>
  <c r="BF444"/>
  <c r="BT444" s="1"/>
  <c r="BD444"/>
  <c r="BR444" s="1"/>
  <c r="BB444"/>
  <c r="BP444" s="1"/>
  <c r="AZ444"/>
  <c r="BN444" s="1"/>
  <c r="AX444"/>
  <c r="BL444" s="1"/>
  <c r="AV444"/>
  <c r="BJ444" s="1"/>
  <c r="AT444"/>
  <c r="BH444" s="1"/>
  <c r="BE444"/>
  <c r="BS444" s="1"/>
  <c r="BC444"/>
  <c r="BQ444" s="1"/>
  <c r="BA444"/>
  <c r="BO444" s="1"/>
  <c r="AY444"/>
  <c r="BM444" s="1"/>
  <c r="AW444"/>
  <c r="BK444" s="1"/>
  <c r="AU444"/>
  <c r="BI444" s="1"/>
  <c r="BE445"/>
  <c r="BS445" s="1"/>
  <c r="BC445"/>
  <c r="BQ445" s="1"/>
  <c r="BA445"/>
  <c r="BO445" s="1"/>
  <c r="AY445"/>
  <c r="BM445" s="1"/>
  <c r="AW445"/>
  <c r="BK445" s="1"/>
  <c r="AU445"/>
  <c r="BI445" s="1"/>
  <c r="BF445"/>
  <c r="BT445" s="1"/>
  <c r="BD445"/>
  <c r="BR445" s="1"/>
  <c r="BB445"/>
  <c r="BP445" s="1"/>
  <c r="AZ445"/>
  <c r="BN445" s="1"/>
  <c r="AX445"/>
  <c r="BL445" s="1"/>
  <c r="AV445"/>
  <c r="BJ445" s="1"/>
  <c r="AT445"/>
  <c r="BH445" s="1"/>
  <c r="BF446"/>
  <c r="BT446" s="1"/>
  <c r="BD446"/>
  <c r="BR446" s="1"/>
  <c r="BB446"/>
  <c r="BP446" s="1"/>
  <c r="AZ446"/>
  <c r="BN446" s="1"/>
  <c r="AX446"/>
  <c r="BL446" s="1"/>
  <c r="AV446"/>
  <c r="BJ446" s="1"/>
  <c r="AT446"/>
  <c r="BH446" s="1"/>
  <c r="BE446"/>
  <c r="BS446" s="1"/>
  <c r="BC446"/>
  <c r="BQ446" s="1"/>
  <c r="BA446"/>
  <c r="BO446" s="1"/>
  <c r="AY446"/>
  <c r="BM446" s="1"/>
  <c r="AW446"/>
  <c r="BK446" s="1"/>
  <c r="AU446"/>
  <c r="BI446" s="1"/>
  <c r="BE447"/>
  <c r="BS447" s="1"/>
  <c r="BC447"/>
  <c r="BQ447" s="1"/>
  <c r="BA447"/>
  <c r="BO447" s="1"/>
  <c r="AY447"/>
  <c r="BM447" s="1"/>
  <c r="AW447"/>
  <c r="BK447" s="1"/>
  <c r="AU447"/>
  <c r="BI447" s="1"/>
  <c r="BF447"/>
  <c r="BT447" s="1"/>
  <c r="BD447"/>
  <c r="BR447" s="1"/>
  <c r="BB447"/>
  <c r="BP447" s="1"/>
  <c r="AZ447"/>
  <c r="BN447" s="1"/>
  <c r="AX447"/>
  <c r="BL447" s="1"/>
  <c r="AV447"/>
  <c r="BJ447" s="1"/>
  <c r="AT447"/>
  <c r="BH447" s="1"/>
  <c r="BF448"/>
  <c r="BT448" s="1"/>
  <c r="BD448"/>
  <c r="BR448" s="1"/>
  <c r="BB448"/>
  <c r="BP448" s="1"/>
  <c r="AZ448"/>
  <c r="BN448" s="1"/>
  <c r="AX448"/>
  <c r="BL448" s="1"/>
  <c r="AV448"/>
  <c r="BJ448" s="1"/>
  <c r="AT448"/>
  <c r="BH448" s="1"/>
  <c r="BE448"/>
  <c r="BS448" s="1"/>
  <c r="BC448"/>
  <c r="BQ448" s="1"/>
  <c r="BA448"/>
  <c r="BO448" s="1"/>
  <c r="AY448"/>
  <c r="BM448" s="1"/>
  <c r="AW448"/>
  <c r="BK448" s="1"/>
  <c r="AU448"/>
  <c r="BI448" s="1"/>
  <c r="BE449"/>
  <c r="BS449" s="1"/>
  <c r="BC449"/>
  <c r="BQ449" s="1"/>
  <c r="BA449"/>
  <c r="BO449" s="1"/>
  <c r="AY449"/>
  <c r="BM449" s="1"/>
  <c r="AW449"/>
  <c r="BK449" s="1"/>
  <c r="AU449"/>
  <c r="BI449" s="1"/>
  <c r="BF449"/>
  <c r="BT449" s="1"/>
  <c r="BD449"/>
  <c r="BR449" s="1"/>
  <c r="BB449"/>
  <c r="BP449" s="1"/>
  <c r="AZ449"/>
  <c r="BN449" s="1"/>
  <c r="AX449"/>
  <c r="BL449" s="1"/>
  <c r="AV449"/>
  <c r="BJ449" s="1"/>
  <c r="AT449"/>
  <c r="BH449" s="1"/>
  <c r="BF450"/>
  <c r="BT450" s="1"/>
  <c r="BD450"/>
  <c r="BR450" s="1"/>
  <c r="BB450"/>
  <c r="BP450" s="1"/>
  <c r="AZ450"/>
  <c r="BN450" s="1"/>
  <c r="AX450"/>
  <c r="BL450" s="1"/>
  <c r="AV450"/>
  <c r="BJ450" s="1"/>
  <c r="AT450"/>
  <c r="BH450" s="1"/>
  <c r="BE450"/>
  <c r="BS450" s="1"/>
  <c r="BC450"/>
  <c r="BQ450" s="1"/>
  <c r="BA450"/>
  <c r="BO450" s="1"/>
  <c r="AY450"/>
  <c r="BM450" s="1"/>
  <c r="AW450"/>
  <c r="BK450" s="1"/>
  <c r="AU450"/>
  <c r="BI450" s="1"/>
  <c r="BE451"/>
  <c r="BS451" s="1"/>
  <c r="BC451"/>
  <c r="BQ451" s="1"/>
  <c r="BA451"/>
  <c r="BO451" s="1"/>
  <c r="AY451"/>
  <c r="BM451" s="1"/>
  <c r="AW451"/>
  <c r="BK451" s="1"/>
  <c r="AU451"/>
  <c r="BI451" s="1"/>
  <c r="BF451"/>
  <c r="BT451" s="1"/>
  <c r="BD451"/>
  <c r="BR451" s="1"/>
  <c r="BB451"/>
  <c r="BP451" s="1"/>
  <c r="AZ451"/>
  <c r="BN451" s="1"/>
  <c r="AX451"/>
  <c r="BL451" s="1"/>
  <c r="AV451"/>
  <c r="BJ451" s="1"/>
  <c r="AT451"/>
  <c r="BH451" s="1"/>
  <c r="BF452"/>
  <c r="BT452" s="1"/>
  <c r="BD452"/>
  <c r="BR452" s="1"/>
  <c r="BB452"/>
  <c r="BP452" s="1"/>
  <c r="AZ452"/>
  <c r="BN452" s="1"/>
  <c r="AX452"/>
  <c r="BL452" s="1"/>
  <c r="AV452"/>
  <c r="BJ452" s="1"/>
  <c r="AT452"/>
  <c r="BH452" s="1"/>
  <c r="BE452"/>
  <c r="BS452" s="1"/>
  <c r="BC452"/>
  <c r="BQ452" s="1"/>
  <c r="BA452"/>
  <c r="BO452" s="1"/>
  <c r="AY452"/>
  <c r="BM452" s="1"/>
  <c r="AW452"/>
  <c r="BK452" s="1"/>
  <c r="AU452"/>
  <c r="BI452" s="1"/>
  <c r="BE453"/>
  <c r="BS453" s="1"/>
  <c r="BC453"/>
  <c r="BQ453" s="1"/>
  <c r="BA453"/>
  <c r="BO453" s="1"/>
  <c r="AY453"/>
  <c r="BM453" s="1"/>
  <c r="AW453"/>
  <c r="BK453" s="1"/>
  <c r="AU453"/>
  <c r="BI453" s="1"/>
  <c r="BF453"/>
  <c r="BT453" s="1"/>
  <c r="BD453"/>
  <c r="BR453" s="1"/>
  <c r="BB453"/>
  <c r="BP453" s="1"/>
  <c r="AZ453"/>
  <c r="BN453" s="1"/>
  <c r="AX453"/>
  <c r="BL453" s="1"/>
  <c r="AV453"/>
  <c r="BJ453" s="1"/>
  <c r="AT453"/>
  <c r="BH453" s="1"/>
  <c r="BF454"/>
  <c r="BT454" s="1"/>
  <c r="BD454"/>
  <c r="BR454" s="1"/>
  <c r="BB454"/>
  <c r="BP454" s="1"/>
  <c r="AZ454"/>
  <c r="BN454" s="1"/>
  <c r="AX454"/>
  <c r="BL454" s="1"/>
  <c r="AV454"/>
  <c r="BJ454" s="1"/>
  <c r="AT454"/>
  <c r="BH454" s="1"/>
  <c r="BE454"/>
  <c r="BS454" s="1"/>
  <c r="BC454"/>
  <c r="BQ454" s="1"/>
  <c r="BA454"/>
  <c r="BO454" s="1"/>
  <c r="AY454"/>
  <c r="BM454" s="1"/>
  <c r="AW454"/>
  <c r="BK454" s="1"/>
  <c r="AU454"/>
  <c r="BI454" s="1"/>
  <c r="BE455"/>
  <c r="BS455" s="1"/>
  <c r="BC455"/>
  <c r="BQ455" s="1"/>
  <c r="BA455"/>
  <c r="BO455" s="1"/>
  <c r="AY455"/>
  <c r="BM455" s="1"/>
  <c r="AW455"/>
  <c r="BK455" s="1"/>
  <c r="AU455"/>
  <c r="BI455" s="1"/>
  <c r="BF455"/>
  <c r="BT455" s="1"/>
  <c r="BD455"/>
  <c r="BR455" s="1"/>
  <c r="BB455"/>
  <c r="BP455" s="1"/>
  <c r="AZ455"/>
  <c r="BN455" s="1"/>
  <c r="AX455"/>
  <c r="BL455" s="1"/>
  <c r="AV455"/>
  <c r="BJ455" s="1"/>
  <c r="AT455"/>
  <c r="BH455" s="1"/>
  <c r="BF456"/>
  <c r="BT456" s="1"/>
  <c r="BD456"/>
  <c r="BR456" s="1"/>
  <c r="BB456"/>
  <c r="BP456" s="1"/>
  <c r="AZ456"/>
  <c r="BN456" s="1"/>
  <c r="AX456"/>
  <c r="BL456" s="1"/>
  <c r="AV456"/>
  <c r="BJ456" s="1"/>
  <c r="AT456"/>
  <c r="BH456" s="1"/>
  <c r="BE456"/>
  <c r="BS456" s="1"/>
  <c r="BC456"/>
  <c r="BQ456" s="1"/>
  <c r="BA456"/>
  <c r="BO456" s="1"/>
  <c r="AY456"/>
  <c r="BM456" s="1"/>
  <c r="AW456"/>
  <c r="BK456" s="1"/>
  <c r="AU456"/>
  <c r="BI456" s="1"/>
  <c r="BE457"/>
  <c r="BS457" s="1"/>
  <c r="BC457"/>
  <c r="BQ457" s="1"/>
  <c r="BA457"/>
  <c r="BO457" s="1"/>
  <c r="AY457"/>
  <c r="BM457" s="1"/>
  <c r="AW457"/>
  <c r="BK457" s="1"/>
  <c r="AU457"/>
  <c r="BI457" s="1"/>
  <c r="BF457"/>
  <c r="BT457" s="1"/>
  <c r="BD457"/>
  <c r="BR457" s="1"/>
  <c r="BB457"/>
  <c r="BP457" s="1"/>
  <c r="AZ457"/>
  <c r="BN457" s="1"/>
  <c r="AX457"/>
  <c r="BL457" s="1"/>
  <c r="AV457"/>
  <c r="BJ457" s="1"/>
  <c r="AT457"/>
  <c r="BH457" s="1"/>
  <c r="BF458"/>
  <c r="BT458" s="1"/>
  <c r="BD458"/>
  <c r="BR458" s="1"/>
  <c r="BB458"/>
  <c r="BP458" s="1"/>
  <c r="AZ458"/>
  <c r="BN458" s="1"/>
  <c r="AX458"/>
  <c r="BL458" s="1"/>
  <c r="AV458"/>
  <c r="BJ458" s="1"/>
  <c r="AT458"/>
  <c r="BH458" s="1"/>
  <c r="BE458"/>
  <c r="BS458" s="1"/>
  <c r="BC458"/>
  <c r="BQ458" s="1"/>
  <c r="BA458"/>
  <c r="BO458" s="1"/>
  <c r="AY458"/>
  <c r="BM458" s="1"/>
  <c r="AW458"/>
  <c r="BK458" s="1"/>
  <c r="AU458"/>
  <c r="BI458" s="1"/>
  <c r="BE459"/>
  <c r="BS459" s="1"/>
  <c r="BC459"/>
  <c r="BQ459" s="1"/>
  <c r="BA459"/>
  <c r="BO459" s="1"/>
  <c r="AY459"/>
  <c r="BM459" s="1"/>
  <c r="AW459"/>
  <c r="BK459" s="1"/>
  <c r="AU459"/>
  <c r="BI459" s="1"/>
  <c r="BF459"/>
  <c r="BT459" s="1"/>
  <c r="BD459"/>
  <c r="BR459" s="1"/>
  <c r="BB459"/>
  <c r="BP459" s="1"/>
  <c r="AZ459"/>
  <c r="BN459" s="1"/>
  <c r="AX459"/>
  <c r="BL459" s="1"/>
  <c r="AV459"/>
  <c r="BJ459" s="1"/>
  <c r="AT459"/>
  <c r="BH459" s="1"/>
  <c r="BF460"/>
  <c r="BT460" s="1"/>
  <c r="BD460"/>
  <c r="BR460" s="1"/>
  <c r="BB460"/>
  <c r="BP460" s="1"/>
  <c r="AZ460"/>
  <c r="BN460" s="1"/>
  <c r="AX460"/>
  <c r="BL460" s="1"/>
  <c r="AV460"/>
  <c r="BJ460" s="1"/>
  <c r="AT460"/>
  <c r="BH460" s="1"/>
  <c r="BE460"/>
  <c r="BS460" s="1"/>
  <c r="BC460"/>
  <c r="BQ460" s="1"/>
  <c r="BA460"/>
  <c r="BO460" s="1"/>
  <c r="AY460"/>
  <c r="BM460" s="1"/>
  <c r="AW460"/>
  <c r="BK460" s="1"/>
  <c r="AU460"/>
  <c r="BI460" s="1"/>
  <c r="BE461"/>
  <c r="BS461" s="1"/>
  <c r="BC461"/>
  <c r="BQ461" s="1"/>
  <c r="BA461"/>
  <c r="BO461" s="1"/>
  <c r="AY461"/>
  <c r="BM461" s="1"/>
  <c r="AW461"/>
  <c r="BK461" s="1"/>
  <c r="AU461"/>
  <c r="BI461" s="1"/>
  <c r="BF461"/>
  <c r="BT461" s="1"/>
  <c r="BD461"/>
  <c r="BR461" s="1"/>
  <c r="BB461"/>
  <c r="BP461" s="1"/>
  <c r="AZ461"/>
  <c r="BN461" s="1"/>
  <c r="AX461"/>
  <c r="BL461" s="1"/>
  <c r="AV461"/>
  <c r="BJ461" s="1"/>
  <c r="AT461"/>
  <c r="BH461" s="1"/>
  <c r="BF462"/>
  <c r="BT462" s="1"/>
  <c r="BD462"/>
  <c r="BR462" s="1"/>
  <c r="BB462"/>
  <c r="BP462" s="1"/>
  <c r="AZ462"/>
  <c r="BN462" s="1"/>
  <c r="AX462"/>
  <c r="BL462" s="1"/>
  <c r="AV462"/>
  <c r="BJ462" s="1"/>
  <c r="AT462"/>
  <c r="BH462" s="1"/>
  <c r="BE462"/>
  <c r="BS462" s="1"/>
  <c r="BC462"/>
  <c r="BQ462" s="1"/>
  <c r="BA462"/>
  <c r="BO462" s="1"/>
  <c r="AY462"/>
  <c r="BM462" s="1"/>
  <c r="AW462"/>
  <c r="BK462" s="1"/>
  <c r="AU462"/>
  <c r="BI462" s="1"/>
  <c r="BE463"/>
  <c r="BS463" s="1"/>
  <c r="BC463"/>
  <c r="BQ463" s="1"/>
  <c r="BA463"/>
  <c r="BO463" s="1"/>
  <c r="AY463"/>
  <c r="BM463" s="1"/>
  <c r="AW463"/>
  <c r="BK463" s="1"/>
  <c r="AU463"/>
  <c r="BI463" s="1"/>
  <c r="BF463"/>
  <c r="BT463" s="1"/>
  <c r="BD463"/>
  <c r="BR463" s="1"/>
  <c r="BB463"/>
  <c r="BP463" s="1"/>
  <c r="AZ463"/>
  <c r="BN463" s="1"/>
  <c r="AX463"/>
  <c r="BL463" s="1"/>
  <c r="AV463"/>
  <c r="BJ463" s="1"/>
  <c r="AT463"/>
  <c r="BH463" s="1"/>
  <c r="BF464"/>
  <c r="BT464" s="1"/>
  <c r="BD464"/>
  <c r="BR464" s="1"/>
  <c r="BB464"/>
  <c r="BP464" s="1"/>
  <c r="AZ464"/>
  <c r="BN464" s="1"/>
  <c r="AX464"/>
  <c r="BL464" s="1"/>
  <c r="AV464"/>
  <c r="BJ464" s="1"/>
  <c r="AT464"/>
  <c r="BH464" s="1"/>
  <c r="BE464"/>
  <c r="BS464" s="1"/>
  <c r="BC464"/>
  <c r="BQ464" s="1"/>
  <c r="BA464"/>
  <c r="BO464" s="1"/>
  <c r="AY464"/>
  <c r="BM464" s="1"/>
  <c r="AW464"/>
  <c r="BK464" s="1"/>
  <c r="AU464"/>
  <c r="BI464" s="1"/>
  <c r="BE465"/>
  <c r="BS465" s="1"/>
  <c r="BC465"/>
  <c r="BQ465" s="1"/>
  <c r="BA465"/>
  <c r="BO465" s="1"/>
  <c r="AY465"/>
  <c r="BM465" s="1"/>
  <c r="AW465"/>
  <c r="BK465" s="1"/>
  <c r="AU465"/>
  <c r="BI465" s="1"/>
  <c r="BF465"/>
  <c r="BT465" s="1"/>
  <c r="BD465"/>
  <c r="BR465" s="1"/>
  <c r="BB465"/>
  <c r="BP465" s="1"/>
  <c r="AZ465"/>
  <c r="BN465" s="1"/>
  <c r="AX465"/>
  <c r="BL465" s="1"/>
  <c r="AV465"/>
  <c r="BJ465" s="1"/>
  <c r="AT465"/>
  <c r="BH465" s="1"/>
  <c r="BF466"/>
  <c r="BT466" s="1"/>
  <c r="BD466"/>
  <c r="BR466" s="1"/>
  <c r="BB466"/>
  <c r="BP466" s="1"/>
  <c r="AZ466"/>
  <c r="BN466" s="1"/>
  <c r="AX466"/>
  <c r="BL466" s="1"/>
  <c r="AV466"/>
  <c r="BJ466" s="1"/>
  <c r="AT466"/>
  <c r="BH466" s="1"/>
  <c r="BE466"/>
  <c r="BS466" s="1"/>
  <c r="BC466"/>
  <c r="BQ466" s="1"/>
  <c r="BA466"/>
  <c r="BO466" s="1"/>
  <c r="AY466"/>
  <c r="BM466" s="1"/>
  <c r="AW466"/>
  <c r="BK466" s="1"/>
  <c r="AU466"/>
  <c r="BI466" s="1"/>
  <c r="BE467"/>
  <c r="BS467" s="1"/>
  <c r="BC467"/>
  <c r="BQ467" s="1"/>
  <c r="BA467"/>
  <c r="BO467" s="1"/>
  <c r="AY467"/>
  <c r="BM467" s="1"/>
  <c r="AW467"/>
  <c r="BK467" s="1"/>
  <c r="AU467"/>
  <c r="BI467" s="1"/>
  <c r="BF467"/>
  <c r="BT467" s="1"/>
  <c r="BD467"/>
  <c r="BR467" s="1"/>
  <c r="BB467"/>
  <c r="BP467" s="1"/>
  <c r="AZ467"/>
  <c r="BN467" s="1"/>
  <c r="AX467"/>
  <c r="BL467" s="1"/>
  <c r="AV467"/>
  <c r="BJ467" s="1"/>
  <c r="AT467"/>
  <c r="BH467" s="1"/>
  <c r="BF468"/>
  <c r="BT468" s="1"/>
  <c r="BD468"/>
  <c r="BR468" s="1"/>
  <c r="BB468"/>
  <c r="BP468" s="1"/>
  <c r="AZ468"/>
  <c r="BN468" s="1"/>
  <c r="AX468"/>
  <c r="BL468" s="1"/>
  <c r="AV468"/>
  <c r="BJ468" s="1"/>
  <c r="AT468"/>
  <c r="BH468" s="1"/>
  <c r="BE468"/>
  <c r="BS468" s="1"/>
  <c r="BC468"/>
  <c r="BQ468" s="1"/>
  <c r="BA468"/>
  <c r="BO468" s="1"/>
  <c r="AY468"/>
  <c r="BM468" s="1"/>
  <c r="AW468"/>
  <c r="BK468" s="1"/>
  <c r="AU468"/>
  <c r="BI468" s="1"/>
  <c r="BE469"/>
  <c r="BS469" s="1"/>
  <c r="BC469"/>
  <c r="BQ469" s="1"/>
  <c r="BA469"/>
  <c r="BO469" s="1"/>
  <c r="AY469"/>
  <c r="BM469" s="1"/>
  <c r="AW469"/>
  <c r="BK469" s="1"/>
  <c r="AU469"/>
  <c r="BI469" s="1"/>
  <c r="BF469"/>
  <c r="BT469" s="1"/>
  <c r="BD469"/>
  <c r="BR469" s="1"/>
  <c r="BB469"/>
  <c r="BP469" s="1"/>
  <c r="AZ469"/>
  <c r="BN469" s="1"/>
  <c r="AX469"/>
  <c r="BL469" s="1"/>
  <c r="AV469"/>
  <c r="BJ469" s="1"/>
  <c r="AT469"/>
  <c r="BH469" s="1"/>
  <c r="BF470"/>
  <c r="BT470" s="1"/>
  <c r="BD470"/>
  <c r="BR470" s="1"/>
  <c r="BB470"/>
  <c r="BP470" s="1"/>
  <c r="AZ470"/>
  <c r="BN470" s="1"/>
  <c r="AX470"/>
  <c r="BL470" s="1"/>
  <c r="AV470"/>
  <c r="BJ470" s="1"/>
  <c r="AT470"/>
  <c r="BH470" s="1"/>
  <c r="BE470"/>
  <c r="BS470" s="1"/>
  <c r="BC470"/>
  <c r="BQ470" s="1"/>
  <c r="BA470"/>
  <c r="BO470" s="1"/>
  <c r="AY470"/>
  <c r="BM470" s="1"/>
  <c r="AW470"/>
  <c r="BK470" s="1"/>
  <c r="AU470"/>
  <c r="BI470" s="1"/>
  <c r="BE471"/>
  <c r="BS471" s="1"/>
  <c r="BC471"/>
  <c r="BQ471" s="1"/>
  <c r="BA471"/>
  <c r="BO471" s="1"/>
  <c r="AY471"/>
  <c r="BM471" s="1"/>
  <c r="AW471"/>
  <c r="BK471" s="1"/>
  <c r="AU471"/>
  <c r="BI471" s="1"/>
  <c r="BF471"/>
  <c r="BT471" s="1"/>
  <c r="BD471"/>
  <c r="BR471" s="1"/>
  <c r="BB471"/>
  <c r="BP471" s="1"/>
  <c r="AZ471"/>
  <c r="BN471" s="1"/>
  <c r="AX471"/>
  <c r="BL471" s="1"/>
  <c r="AV471"/>
  <c r="BJ471" s="1"/>
  <c r="AT471"/>
  <c r="BH471" s="1"/>
  <c r="BF472"/>
  <c r="BT472" s="1"/>
  <c r="BD472"/>
  <c r="BR472" s="1"/>
  <c r="BB472"/>
  <c r="BP472" s="1"/>
  <c r="AZ472"/>
  <c r="BN472" s="1"/>
  <c r="AX472"/>
  <c r="BL472" s="1"/>
  <c r="AV472"/>
  <c r="BJ472" s="1"/>
  <c r="AT472"/>
  <c r="BH472" s="1"/>
  <c r="BE472"/>
  <c r="BS472" s="1"/>
  <c r="BC472"/>
  <c r="BQ472" s="1"/>
  <c r="BA472"/>
  <c r="BO472" s="1"/>
  <c r="AY472"/>
  <c r="BM472" s="1"/>
  <c r="AW472"/>
  <c r="BK472" s="1"/>
  <c r="AU472"/>
  <c r="BI472" s="1"/>
  <c r="BE473"/>
  <c r="BS473" s="1"/>
  <c r="BC473"/>
  <c r="BQ473" s="1"/>
  <c r="BA473"/>
  <c r="BO473" s="1"/>
  <c r="AY473"/>
  <c r="BM473" s="1"/>
  <c r="AW473"/>
  <c r="BK473" s="1"/>
  <c r="AU473"/>
  <c r="BI473" s="1"/>
  <c r="BF473"/>
  <c r="BT473" s="1"/>
  <c r="BD473"/>
  <c r="BR473" s="1"/>
  <c r="BB473"/>
  <c r="BP473" s="1"/>
  <c r="AZ473"/>
  <c r="BN473" s="1"/>
  <c r="AX473"/>
  <c r="BL473" s="1"/>
  <c r="AV473"/>
  <c r="BJ473" s="1"/>
  <c r="AT473"/>
  <c r="BH473" s="1"/>
  <c r="BF474"/>
  <c r="BT474" s="1"/>
  <c r="BD474"/>
  <c r="BR474" s="1"/>
  <c r="BB474"/>
  <c r="BP474" s="1"/>
  <c r="AZ474"/>
  <c r="BN474" s="1"/>
  <c r="AX474"/>
  <c r="BL474" s="1"/>
  <c r="AV474"/>
  <c r="BJ474" s="1"/>
  <c r="AT474"/>
  <c r="BH474" s="1"/>
  <c r="BE474"/>
  <c r="BS474" s="1"/>
  <c r="BC474"/>
  <c r="BQ474" s="1"/>
  <c r="BA474"/>
  <c r="BO474" s="1"/>
  <c r="AY474"/>
  <c r="BM474" s="1"/>
  <c r="AW474"/>
  <c r="BK474" s="1"/>
  <c r="AU474"/>
  <c r="BI474" s="1"/>
  <c r="BE475"/>
  <c r="BS475" s="1"/>
  <c r="BC475"/>
  <c r="BQ475" s="1"/>
  <c r="BA475"/>
  <c r="BO475" s="1"/>
  <c r="AY475"/>
  <c r="BM475" s="1"/>
  <c r="AW475"/>
  <c r="BK475" s="1"/>
  <c r="AU475"/>
  <c r="BI475" s="1"/>
  <c r="BF475"/>
  <c r="BT475" s="1"/>
  <c r="BD475"/>
  <c r="BR475" s="1"/>
  <c r="BB475"/>
  <c r="BP475" s="1"/>
  <c r="AZ475"/>
  <c r="BN475" s="1"/>
  <c r="AX475"/>
  <c r="BL475" s="1"/>
  <c r="AV475"/>
  <c r="BJ475" s="1"/>
  <c r="AT475"/>
  <c r="BH475" s="1"/>
  <c r="BF476"/>
  <c r="BT476" s="1"/>
  <c r="BD476"/>
  <c r="BR476" s="1"/>
  <c r="BB476"/>
  <c r="BP476" s="1"/>
  <c r="AZ476"/>
  <c r="BN476" s="1"/>
  <c r="AX476"/>
  <c r="BL476" s="1"/>
  <c r="AV476"/>
  <c r="BJ476" s="1"/>
  <c r="AT476"/>
  <c r="BH476" s="1"/>
  <c r="BE476"/>
  <c r="BS476" s="1"/>
  <c r="BC476"/>
  <c r="BQ476" s="1"/>
  <c r="BA476"/>
  <c r="BO476" s="1"/>
  <c r="AY476"/>
  <c r="BM476" s="1"/>
  <c r="AW476"/>
  <c r="BK476" s="1"/>
  <c r="AU476"/>
  <c r="BI476" s="1"/>
  <c r="BE477"/>
  <c r="BS477" s="1"/>
  <c r="BC477"/>
  <c r="BQ477" s="1"/>
  <c r="BA477"/>
  <c r="BO477" s="1"/>
  <c r="AY477"/>
  <c r="BM477" s="1"/>
  <c r="AW477"/>
  <c r="BK477" s="1"/>
  <c r="AU477"/>
  <c r="BI477" s="1"/>
  <c r="BF477"/>
  <c r="BT477" s="1"/>
  <c r="BD477"/>
  <c r="BR477" s="1"/>
  <c r="BB477"/>
  <c r="BP477" s="1"/>
  <c r="AZ477"/>
  <c r="BN477" s="1"/>
  <c r="AX477"/>
  <c r="BL477" s="1"/>
  <c r="AV477"/>
  <c r="BJ477" s="1"/>
  <c r="AT477"/>
  <c r="BH477" s="1"/>
  <c r="BF478"/>
  <c r="BT478" s="1"/>
  <c r="BD478"/>
  <c r="BR478" s="1"/>
  <c r="BB478"/>
  <c r="BP478" s="1"/>
  <c r="AZ478"/>
  <c r="BN478" s="1"/>
  <c r="AX478"/>
  <c r="BL478" s="1"/>
  <c r="AV478"/>
  <c r="BJ478" s="1"/>
  <c r="AT478"/>
  <c r="BH478" s="1"/>
  <c r="BE478"/>
  <c r="BS478" s="1"/>
  <c r="BC478"/>
  <c r="BQ478" s="1"/>
  <c r="BA478"/>
  <c r="BO478" s="1"/>
  <c r="AY478"/>
  <c r="BM478" s="1"/>
  <c r="AW478"/>
  <c r="BK478" s="1"/>
  <c r="AU478"/>
  <c r="BI478" s="1"/>
  <c r="BE479"/>
  <c r="BS479" s="1"/>
  <c r="BC479"/>
  <c r="BQ479" s="1"/>
  <c r="BA479"/>
  <c r="BO479" s="1"/>
  <c r="AY479"/>
  <c r="BM479" s="1"/>
  <c r="AW479"/>
  <c r="BK479" s="1"/>
  <c r="AU479"/>
  <c r="BI479" s="1"/>
  <c r="BF479"/>
  <c r="BT479" s="1"/>
  <c r="BD479"/>
  <c r="BR479" s="1"/>
  <c r="BB479"/>
  <c r="BP479" s="1"/>
  <c r="AZ479"/>
  <c r="BN479" s="1"/>
  <c r="AX479"/>
  <c r="BL479" s="1"/>
  <c r="AV479"/>
  <c r="BJ479" s="1"/>
  <c r="AT479"/>
  <c r="BH479" s="1"/>
  <c r="BF480"/>
  <c r="BT480" s="1"/>
  <c r="BD480"/>
  <c r="BR480" s="1"/>
  <c r="BB480"/>
  <c r="BP480" s="1"/>
  <c r="AZ480"/>
  <c r="BN480" s="1"/>
  <c r="AX480"/>
  <c r="BL480" s="1"/>
  <c r="AV480"/>
  <c r="BJ480" s="1"/>
  <c r="AT480"/>
  <c r="BH480" s="1"/>
  <c r="BE480"/>
  <c r="BS480" s="1"/>
  <c r="BC480"/>
  <c r="BQ480" s="1"/>
  <c r="BA480"/>
  <c r="BO480" s="1"/>
  <c r="AY480"/>
  <c r="BM480" s="1"/>
  <c r="AW480"/>
  <c r="BK480" s="1"/>
  <c r="AU480"/>
  <c r="BI480" s="1"/>
  <c r="BE481"/>
  <c r="BS481" s="1"/>
  <c r="BC481"/>
  <c r="BQ481" s="1"/>
  <c r="BA481"/>
  <c r="BO481" s="1"/>
  <c r="AY481"/>
  <c r="BM481" s="1"/>
  <c r="AW481"/>
  <c r="BK481" s="1"/>
  <c r="AU481"/>
  <c r="BI481" s="1"/>
  <c r="BF481"/>
  <c r="BT481" s="1"/>
  <c r="BD481"/>
  <c r="BR481" s="1"/>
  <c r="BB481"/>
  <c r="BP481" s="1"/>
  <c r="AZ481"/>
  <c r="BN481" s="1"/>
  <c r="AX481"/>
  <c r="BL481" s="1"/>
  <c r="AV481"/>
  <c r="BJ481" s="1"/>
  <c r="AT481"/>
  <c r="BH481" s="1"/>
  <c r="BF482"/>
  <c r="BT482" s="1"/>
  <c r="BD482"/>
  <c r="BR482" s="1"/>
  <c r="BB482"/>
  <c r="BP482" s="1"/>
  <c r="AZ482"/>
  <c r="BN482" s="1"/>
  <c r="AX482"/>
  <c r="BL482" s="1"/>
  <c r="AV482"/>
  <c r="BJ482" s="1"/>
  <c r="AT482"/>
  <c r="BH482" s="1"/>
  <c r="BE482"/>
  <c r="BS482" s="1"/>
  <c r="BC482"/>
  <c r="BQ482" s="1"/>
  <c r="BA482"/>
  <c r="BO482" s="1"/>
  <c r="AY482"/>
  <c r="BM482" s="1"/>
  <c r="AW482"/>
  <c r="BK482" s="1"/>
  <c r="AU482"/>
  <c r="BI482" s="1"/>
  <c r="BE483"/>
  <c r="BS483" s="1"/>
  <c r="BC483"/>
  <c r="BQ483" s="1"/>
  <c r="BA483"/>
  <c r="BO483" s="1"/>
  <c r="AY483"/>
  <c r="BM483" s="1"/>
  <c r="AW483"/>
  <c r="BK483" s="1"/>
  <c r="AU483"/>
  <c r="BI483" s="1"/>
  <c r="BF483"/>
  <c r="BT483" s="1"/>
  <c r="BD483"/>
  <c r="BR483" s="1"/>
  <c r="BB483"/>
  <c r="BP483" s="1"/>
  <c r="AZ483"/>
  <c r="BN483" s="1"/>
  <c r="AX483"/>
  <c r="BL483" s="1"/>
  <c r="AV483"/>
  <c r="BJ483" s="1"/>
  <c r="AT483"/>
  <c r="BH483" s="1"/>
  <c r="BF484"/>
  <c r="BT484" s="1"/>
  <c r="BD484"/>
  <c r="BR484" s="1"/>
  <c r="BB484"/>
  <c r="BP484" s="1"/>
  <c r="AZ484"/>
  <c r="BN484" s="1"/>
  <c r="AX484"/>
  <c r="BL484" s="1"/>
  <c r="AV484"/>
  <c r="BJ484" s="1"/>
  <c r="AT484"/>
  <c r="BH484" s="1"/>
  <c r="BE484"/>
  <c r="BS484" s="1"/>
  <c r="BC484"/>
  <c r="BQ484" s="1"/>
  <c r="BA484"/>
  <c r="BO484" s="1"/>
  <c r="AY484"/>
  <c r="BM484" s="1"/>
  <c r="AW484"/>
  <c r="BK484" s="1"/>
  <c r="AU484"/>
  <c r="BI484" s="1"/>
  <c r="BE485"/>
  <c r="BS485" s="1"/>
  <c r="BC485"/>
  <c r="BQ485" s="1"/>
  <c r="BA485"/>
  <c r="BO485" s="1"/>
  <c r="AY485"/>
  <c r="BM485" s="1"/>
  <c r="AW485"/>
  <c r="BK485" s="1"/>
  <c r="AU485"/>
  <c r="BI485" s="1"/>
  <c r="BF485"/>
  <c r="BT485" s="1"/>
  <c r="BD485"/>
  <c r="BR485" s="1"/>
  <c r="BB485"/>
  <c r="BP485" s="1"/>
  <c r="AZ485"/>
  <c r="BN485" s="1"/>
  <c r="AX485"/>
  <c r="BL485" s="1"/>
  <c r="AV485"/>
  <c r="BJ485" s="1"/>
  <c r="AT485"/>
  <c r="BH485" s="1"/>
  <c r="BF486"/>
  <c r="BT486" s="1"/>
  <c r="BD486"/>
  <c r="BR486" s="1"/>
  <c r="BB486"/>
  <c r="BP486" s="1"/>
  <c r="AZ486"/>
  <c r="BN486" s="1"/>
  <c r="AX486"/>
  <c r="BL486" s="1"/>
  <c r="AV486"/>
  <c r="BJ486" s="1"/>
  <c r="AT486"/>
  <c r="BH486" s="1"/>
  <c r="BE486"/>
  <c r="BS486" s="1"/>
  <c r="BC486"/>
  <c r="BQ486" s="1"/>
  <c r="BA486"/>
  <c r="BO486" s="1"/>
  <c r="AY486"/>
  <c r="BM486" s="1"/>
  <c r="AW486"/>
  <c r="BK486" s="1"/>
  <c r="AU486"/>
  <c r="BI486" s="1"/>
  <c r="BE487"/>
  <c r="BS487" s="1"/>
  <c r="BC487"/>
  <c r="BQ487" s="1"/>
  <c r="BA487"/>
  <c r="BO487" s="1"/>
  <c r="AY487"/>
  <c r="BM487" s="1"/>
  <c r="AW487"/>
  <c r="BK487" s="1"/>
  <c r="AU487"/>
  <c r="BI487" s="1"/>
  <c r="BF487"/>
  <c r="BT487" s="1"/>
  <c r="BD487"/>
  <c r="BR487" s="1"/>
  <c r="BB487"/>
  <c r="BP487" s="1"/>
  <c r="AZ487"/>
  <c r="BN487" s="1"/>
  <c r="AX487"/>
  <c r="BL487" s="1"/>
  <c r="AV487"/>
  <c r="BJ487" s="1"/>
  <c r="AT487"/>
  <c r="BH487" s="1"/>
  <c r="BF488"/>
  <c r="BT488" s="1"/>
  <c r="BD488"/>
  <c r="BR488" s="1"/>
  <c r="BB488"/>
  <c r="BP488" s="1"/>
  <c r="AZ488"/>
  <c r="BN488" s="1"/>
  <c r="AX488"/>
  <c r="BL488" s="1"/>
  <c r="AV488"/>
  <c r="BJ488" s="1"/>
  <c r="AT488"/>
  <c r="BH488" s="1"/>
  <c r="BE488"/>
  <c r="BS488" s="1"/>
  <c r="BC488"/>
  <c r="BQ488" s="1"/>
  <c r="BA488"/>
  <c r="BO488" s="1"/>
  <c r="AY488"/>
  <c r="BM488" s="1"/>
  <c r="AW488"/>
  <c r="BK488" s="1"/>
  <c r="AU488"/>
  <c r="BI488" s="1"/>
  <c r="BE489"/>
  <c r="BS489" s="1"/>
  <c r="BC489"/>
  <c r="BQ489" s="1"/>
  <c r="BA489"/>
  <c r="BO489" s="1"/>
  <c r="AY489"/>
  <c r="BM489" s="1"/>
  <c r="AW489"/>
  <c r="BK489" s="1"/>
  <c r="AU489"/>
  <c r="BI489" s="1"/>
  <c r="BF489"/>
  <c r="BT489" s="1"/>
  <c r="BD489"/>
  <c r="BR489" s="1"/>
  <c r="BB489"/>
  <c r="BP489" s="1"/>
  <c r="AZ489"/>
  <c r="BN489" s="1"/>
  <c r="AX489"/>
  <c r="BL489" s="1"/>
  <c r="AV489"/>
  <c r="BJ489" s="1"/>
  <c r="AT489"/>
  <c r="BH489" s="1"/>
  <c r="BF490"/>
  <c r="BT490" s="1"/>
  <c r="BD490"/>
  <c r="BR490" s="1"/>
  <c r="BB490"/>
  <c r="BP490" s="1"/>
  <c r="AZ490"/>
  <c r="BN490" s="1"/>
  <c r="AX490"/>
  <c r="BL490" s="1"/>
  <c r="AV490"/>
  <c r="BJ490" s="1"/>
  <c r="AT490"/>
  <c r="BH490" s="1"/>
  <c r="BE490"/>
  <c r="BS490" s="1"/>
  <c r="BC490"/>
  <c r="BQ490" s="1"/>
  <c r="BA490"/>
  <c r="BO490" s="1"/>
  <c r="AY490"/>
  <c r="BM490" s="1"/>
  <c r="AW490"/>
  <c r="BK490" s="1"/>
  <c r="AU490"/>
  <c r="BI490" s="1"/>
  <c r="BE491"/>
  <c r="BS491" s="1"/>
  <c r="BC491"/>
  <c r="BQ491" s="1"/>
  <c r="BA491"/>
  <c r="BO491" s="1"/>
  <c r="AY491"/>
  <c r="BM491" s="1"/>
  <c r="AW491"/>
  <c r="BK491" s="1"/>
  <c r="AU491"/>
  <c r="BI491" s="1"/>
  <c r="BF491"/>
  <c r="BT491" s="1"/>
  <c r="BD491"/>
  <c r="BR491" s="1"/>
  <c r="BB491"/>
  <c r="BP491" s="1"/>
  <c r="AZ491"/>
  <c r="BN491" s="1"/>
  <c r="AX491"/>
  <c r="BL491" s="1"/>
  <c r="AV491"/>
  <c r="BJ491" s="1"/>
  <c r="AT491"/>
  <c r="BH491" s="1"/>
  <c r="BF492"/>
  <c r="BT492" s="1"/>
  <c r="BD492"/>
  <c r="BR492" s="1"/>
  <c r="BB492"/>
  <c r="BP492" s="1"/>
  <c r="AZ492"/>
  <c r="BN492" s="1"/>
  <c r="AX492"/>
  <c r="BL492" s="1"/>
  <c r="AV492"/>
  <c r="BJ492" s="1"/>
  <c r="AT492"/>
  <c r="BH492" s="1"/>
  <c r="BE492"/>
  <c r="BS492" s="1"/>
  <c r="BC492"/>
  <c r="BQ492" s="1"/>
  <c r="BA492"/>
  <c r="BO492" s="1"/>
  <c r="AY492"/>
  <c r="BM492" s="1"/>
  <c r="AW492"/>
  <c r="BK492" s="1"/>
  <c r="AU492"/>
  <c r="BI492" s="1"/>
  <c r="BE493"/>
  <c r="BS493" s="1"/>
  <c r="BC493"/>
  <c r="BQ493" s="1"/>
  <c r="BA493"/>
  <c r="BO493" s="1"/>
  <c r="AY493"/>
  <c r="BM493" s="1"/>
  <c r="AW493"/>
  <c r="BK493" s="1"/>
  <c r="AU493"/>
  <c r="BI493" s="1"/>
  <c r="BF493"/>
  <c r="BT493" s="1"/>
  <c r="BD493"/>
  <c r="BR493" s="1"/>
  <c r="BB493"/>
  <c r="BP493" s="1"/>
  <c r="AZ493"/>
  <c r="BN493" s="1"/>
  <c r="AX493"/>
  <c r="BL493" s="1"/>
  <c r="AV493"/>
  <c r="BJ493" s="1"/>
  <c r="AT493"/>
  <c r="BH493" s="1"/>
  <c r="BF494"/>
  <c r="BT494" s="1"/>
  <c r="BD494"/>
  <c r="BR494" s="1"/>
  <c r="BB494"/>
  <c r="BP494" s="1"/>
  <c r="AZ494"/>
  <c r="BN494" s="1"/>
  <c r="AX494"/>
  <c r="BL494" s="1"/>
  <c r="AV494"/>
  <c r="BJ494" s="1"/>
  <c r="AT494"/>
  <c r="BH494" s="1"/>
  <c r="BE494"/>
  <c r="BS494" s="1"/>
  <c r="BC494"/>
  <c r="BQ494" s="1"/>
  <c r="BA494"/>
  <c r="BO494" s="1"/>
  <c r="AY494"/>
  <c r="BM494" s="1"/>
  <c r="AW494"/>
  <c r="BK494" s="1"/>
  <c r="AU494"/>
  <c r="BI494" s="1"/>
  <c r="BE495"/>
  <c r="BS495" s="1"/>
  <c r="BC495"/>
  <c r="BQ495" s="1"/>
  <c r="BA495"/>
  <c r="BO495" s="1"/>
  <c r="AY495"/>
  <c r="BM495" s="1"/>
  <c r="AW495"/>
  <c r="BK495" s="1"/>
  <c r="AU495"/>
  <c r="BI495" s="1"/>
  <c r="BF495"/>
  <c r="BT495" s="1"/>
  <c r="BD495"/>
  <c r="BR495" s="1"/>
  <c r="BB495"/>
  <c r="BP495" s="1"/>
  <c r="AZ495"/>
  <c r="BN495" s="1"/>
  <c r="AX495"/>
  <c r="BL495" s="1"/>
  <c r="AV495"/>
  <c r="BJ495" s="1"/>
  <c r="AT495"/>
  <c r="BH495" s="1"/>
  <c r="BF496"/>
  <c r="BT496" s="1"/>
  <c r="BD496"/>
  <c r="BR496" s="1"/>
  <c r="BB496"/>
  <c r="BP496" s="1"/>
  <c r="AZ496"/>
  <c r="BN496" s="1"/>
  <c r="AX496"/>
  <c r="BL496" s="1"/>
  <c r="AV496"/>
  <c r="BJ496" s="1"/>
  <c r="AT496"/>
  <c r="BH496" s="1"/>
  <c r="BE496"/>
  <c r="BS496" s="1"/>
  <c r="BC496"/>
  <c r="BQ496" s="1"/>
  <c r="BA496"/>
  <c r="BO496" s="1"/>
  <c r="AY496"/>
  <c r="BM496" s="1"/>
  <c r="AW496"/>
  <c r="BK496" s="1"/>
  <c r="AU496"/>
  <c r="BI496" s="1"/>
  <c r="BE497"/>
  <c r="BS497" s="1"/>
  <c r="BC497"/>
  <c r="BQ497" s="1"/>
  <c r="BA497"/>
  <c r="BO497" s="1"/>
  <c r="AY497"/>
  <c r="BM497" s="1"/>
  <c r="AW497"/>
  <c r="BK497" s="1"/>
  <c r="AU497"/>
  <c r="BI497" s="1"/>
  <c r="BF497"/>
  <c r="BT497" s="1"/>
  <c r="BD497"/>
  <c r="BR497" s="1"/>
  <c r="BB497"/>
  <c r="BP497" s="1"/>
  <c r="AZ497"/>
  <c r="BN497" s="1"/>
  <c r="AX497"/>
  <c r="BL497" s="1"/>
  <c r="AV497"/>
  <c r="BJ497" s="1"/>
  <c r="AT497"/>
  <c r="BH497" s="1"/>
  <c r="BF498"/>
  <c r="BT498" s="1"/>
  <c r="BD498"/>
  <c r="BR498" s="1"/>
  <c r="BB498"/>
  <c r="BP498" s="1"/>
  <c r="AZ498"/>
  <c r="BN498" s="1"/>
  <c r="AX498"/>
  <c r="BL498" s="1"/>
  <c r="AV498"/>
  <c r="BJ498" s="1"/>
  <c r="AT498"/>
  <c r="BH498" s="1"/>
  <c r="BE498"/>
  <c r="BS498" s="1"/>
  <c r="BC498"/>
  <c r="BQ498" s="1"/>
  <c r="BA498"/>
  <c r="BO498" s="1"/>
  <c r="AY498"/>
  <c r="BM498" s="1"/>
  <c r="AW498"/>
  <c r="BK498" s="1"/>
  <c r="AU498"/>
  <c r="BI498" s="1"/>
  <c r="BE499"/>
  <c r="BS499" s="1"/>
  <c r="BC499"/>
  <c r="BQ499" s="1"/>
  <c r="BA499"/>
  <c r="BO499" s="1"/>
  <c r="AY499"/>
  <c r="BM499" s="1"/>
  <c r="AW499"/>
  <c r="BK499" s="1"/>
  <c r="AU499"/>
  <c r="BI499" s="1"/>
  <c r="BF499"/>
  <c r="BT499" s="1"/>
  <c r="BD499"/>
  <c r="BR499" s="1"/>
  <c r="BB499"/>
  <c r="BP499" s="1"/>
  <c r="AZ499"/>
  <c r="BN499" s="1"/>
  <c r="AX499"/>
  <c r="BL499" s="1"/>
  <c r="AV499"/>
  <c r="BJ499" s="1"/>
  <c r="AT499"/>
  <c r="BH499" s="1"/>
  <c r="BF500"/>
  <c r="BT500" s="1"/>
  <c r="BD500"/>
  <c r="BR500" s="1"/>
  <c r="BB500"/>
  <c r="BP500" s="1"/>
  <c r="AZ500"/>
  <c r="BN500" s="1"/>
  <c r="AX500"/>
  <c r="BL500" s="1"/>
  <c r="AV500"/>
  <c r="BJ500" s="1"/>
  <c r="AT500"/>
  <c r="BH500" s="1"/>
  <c r="BE500"/>
  <c r="BS500" s="1"/>
  <c r="BC500"/>
  <c r="BQ500" s="1"/>
  <c r="BA500"/>
  <c r="BO500" s="1"/>
  <c r="AY500"/>
  <c r="BM500" s="1"/>
  <c r="AW500"/>
  <c r="BK500" s="1"/>
  <c r="AU500"/>
  <c r="BI500" s="1"/>
  <c r="BE501"/>
  <c r="BS501" s="1"/>
  <c r="BC501"/>
  <c r="BQ501" s="1"/>
  <c r="BA501"/>
  <c r="BO501" s="1"/>
  <c r="AY501"/>
  <c r="BM501" s="1"/>
  <c r="AW501"/>
  <c r="BK501" s="1"/>
  <c r="AU501"/>
  <c r="BI501" s="1"/>
  <c r="BF501"/>
  <c r="BT501" s="1"/>
  <c r="BD501"/>
  <c r="BR501" s="1"/>
  <c r="BB501"/>
  <c r="BP501" s="1"/>
  <c r="AZ501"/>
  <c r="BN501" s="1"/>
  <c r="AX501"/>
  <c r="BL501" s="1"/>
  <c r="AV501"/>
  <c r="BJ501" s="1"/>
  <c r="AT501"/>
  <c r="BH501" s="1"/>
  <c r="BF502"/>
  <c r="BT502" s="1"/>
  <c r="BD502"/>
  <c r="BR502" s="1"/>
  <c r="BB502"/>
  <c r="BP502" s="1"/>
  <c r="AZ502"/>
  <c r="BN502" s="1"/>
  <c r="AX502"/>
  <c r="BL502" s="1"/>
  <c r="AV502"/>
  <c r="BJ502" s="1"/>
  <c r="AT502"/>
  <c r="BH502" s="1"/>
  <c r="BE502"/>
  <c r="BS502" s="1"/>
  <c r="BC502"/>
  <c r="BQ502" s="1"/>
  <c r="BA502"/>
  <c r="BO502" s="1"/>
  <c r="AY502"/>
  <c r="BM502" s="1"/>
  <c r="AW502"/>
  <c r="BK502" s="1"/>
  <c r="AU502"/>
  <c r="BI502" s="1"/>
  <c r="BE503"/>
  <c r="BS503" s="1"/>
  <c r="BC503"/>
  <c r="BQ503" s="1"/>
  <c r="BA503"/>
  <c r="BO503" s="1"/>
  <c r="AY503"/>
  <c r="BM503" s="1"/>
  <c r="AW503"/>
  <c r="BK503" s="1"/>
  <c r="AU503"/>
  <c r="BI503" s="1"/>
  <c r="BF503"/>
  <c r="BT503" s="1"/>
  <c r="BD503"/>
  <c r="BR503" s="1"/>
  <c r="BB503"/>
  <c r="BP503" s="1"/>
  <c r="AZ503"/>
  <c r="BN503" s="1"/>
  <c r="AX503"/>
  <c r="BL503" s="1"/>
  <c r="AV503"/>
  <c r="BJ503" s="1"/>
  <c r="AT503"/>
  <c r="BH503" s="1"/>
  <c r="BF504"/>
  <c r="BT504" s="1"/>
  <c r="BD504"/>
  <c r="BR504" s="1"/>
  <c r="BB504"/>
  <c r="BP504" s="1"/>
  <c r="AZ504"/>
  <c r="BN504" s="1"/>
  <c r="AX504"/>
  <c r="BL504" s="1"/>
  <c r="AV504"/>
  <c r="BJ504" s="1"/>
  <c r="AT504"/>
  <c r="BH504" s="1"/>
  <c r="BE504"/>
  <c r="BS504" s="1"/>
  <c r="BC504"/>
  <c r="BQ504" s="1"/>
  <c r="BA504"/>
  <c r="BO504" s="1"/>
  <c r="AY504"/>
  <c r="BM504" s="1"/>
  <c r="AW504"/>
  <c r="BK504" s="1"/>
  <c r="AU504"/>
  <c r="BI504" s="1"/>
  <c r="BE505"/>
  <c r="BS505" s="1"/>
  <c r="BC505"/>
  <c r="BQ505" s="1"/>
  <c r="BA505"/>
  <c r="BO505" s="1"/>
  <c r="AY505"/>
  <c r="BM505" s="1"/>
  <c r="AW505"/>
  <c r="BK505" s="1"/>
  <c r="AU505"/>
  <c r="BI505" s="1"/>
  <c r="BF505"/>
  <c r="BT505" s="1"/>
  <c r="BD505"/>
  <c r="BR505" s="1"/>
  <c r="BB505"/>
  <c r="BP505" s="1"/>
  <c r="AZ505"/>
  <c r="BN505" s="1"/>
  <c r="AX505"/>
  <c r="BL505" s="1"/>
  <c r="AV505"/>
  <c r="BJ505" s="1"/>
  <c r="AT505"/>
  <c r="BH505" s="1"/>
  <c r="BF506"/>
  <c r="BT506" s="1"/>
  <c r="BD506"/>
  <c r="BR506" s="1"/>
  <c r="BB506"/>
  <c r="BP506" s="1"/>
  <c r="AZ506"/>
  <c r="BN506" s="1"/>
  <c r="AX506"/>
  <c r="BL506" s="1"/>
  <c r="AV506"/>
  <c r="BJ506" s="1"/>
  <c r="AT506"/>
  <c r="BH506" s="1"/>
  <c r="BE506"/>
  <c r="BS506" s="1"/>
  <c r="BC506"/>
  <c r="BQ506" s="1"/>
  <c r="BA506"/>
  <c r="BO506" s="1"/>
  <c r="AY506"/>
  <c r="BM506" s="1"/>
  <c r="AW506"/>
  <c r="BK506" s="1"/>
  <c r="AU506"/>
  <c r="BI506" s="1"/>
  <c r="BE507"/>
  <c r="BS507" s="1"/>
  <c r="BC507"/>
  <c r="BQ507" s="1"/>
  <c r="BA507"/>
  <c r="BO507" s="1"/>
  <c r="AY507"/>
  <c r="BM507" s="1"/>
  <c r="AW507"/>
  <c r="BK507" s="1"/>
  <c r="AU507"/>
  <c r="BI507" s="1"/>
  <c r="BF507"/>
  <c r="BT507" s="1"/>
  <c r="BD507"/>
  <c r="BR507" s="1"/>
  <c r="BB507"/>
  <c r="BP507" s="1"/>
  <c r="AZ507"/>
  <c r="BN507" s="1"/>
  <c r="AX507"/>
  <c r="BL507" s="1"/>
  <c r="AV507"/>
  <c r="BJ507" s="1"/>
  <c r="AT507"/>
  <c r="BH507" s="1"/>
  <c r="BF508"/>
  <c r="BT508" s="1"/>
  <c r="BD508"/>
  <c r="BR508" s="1"/>
  <c r="BB508"/>
  <c r="BP508" s="1"/>
  <c r="AZ508"/>
  <c r="BN508" s="1"/>
  <c r="AX508"/>
  <c r="BL508" s="1"/>
  <c r="AV508"/>
  <c r="BJ508" s="1"/>
  <c r="AT508"/>
  <c r="BH508" s="1"/>
  <c r="BE508"/>
  <c r="BS508" s="1"/>
  <c r="BC508"/>
  <c r="BQ508" s="1"/>
  <c r="BA508"/>
  <c r="BO508" s="1"/>
  <c r="AY508"/>
  <c r="BM508" s="1"/>
  <c r="AW508"/>
  <c r="BK508" s="1"/>
  <c r="AU508"/>
  <c r="BI508" s="1"/>
  <c r="BE509"/>
  <c r="BS509" s="1"/>
  <c r="BC509"/>
  <c r="BQ509" s="1"/>
  <c r="BA509"/>
  <c r="BO509" s="1"/>
  <c r="AY509"/>
  <c r="BM509" s="1"/>
  <c r="AW509"/>
  <c r="BK509" s="1"/>
  <c r="AU509"/>
  <c r="BI509" s="1"/>
  <c r="BF509"/>
  <c r="BT509" s="1"/>
  <c r="BD509"/>
  <c r="BR509" s="1"/>
  <c r="BB509"/>
  <c r="BP509" s="1"/>
  <c r="AZ509"/>
  <c r="BN509" s="1"/>
  <c r="AX509"/>
  <c r="BL509" s="1"/>
  <c r="AV509"/>
  <c r="BJ509" s="1"/>
  <c r="AT509"/>
  <c r="BH509" s="1"/>
  <c r="BG1429"/>
  <c r="BX1429" s="1"/>
  <c r="BG1427"/>
  <c r="BX1427" s="1"/>
  <c r="BG1421"/>
  <c r="BX1421" s="1"/>
  <c r="BG1405"/>
  <c r="BX1405" s="1"/>
  <c r="BG1403"/>
  <c r="BX1403" s="1"/>
  <c r="BG1401"/>
  <c r="BX1401" s="1"/>
  <c r="BG1399"/>
  <c r="BX1399" s="1"/>
  <c r="BG1397"/>
  <c r="BX1397" s="1"/>
  <c r="BG1395"/>
  <c r="BX1395" s="1"/>
  <c r="BG1393"/>
  <c r="BX1393" s="1"/>
  <c r="BG1391"/>
  <c r="BX1391" s="1"/>
  <c r="BG1389"/>
  <c r="BX1389" s="1"/>
  <c r="BG1387"/>
  <c r="BX1387" s="1"/>
  <c r="BG1385"/>
  <c r="BX1385" s="1"/>
  <c r="BG1341"/>
  <c r="BX1341" s="1"/>
  <c r="BG1333"/>
  <c r="BX1333" s="1"/>
  <c r="BG1328"/>
  <c r="BX1328" s="1"/>
  <c r="BG1326"/>
  <c r="BX1326" s="1"/>
  <c r="BG1323"/>
  <c r="BX1323" s="1"/>
  <c r="BG1316"/>
  <c r="BX1316" s="1"/>
  <c r="BG1313"/>
  <c r="BX1313" s="1"/>
  <c r="BG1311"/>
  <c r="BX1311" s="1"/>
  <c r="BG1306"/>
  <c r="BX1306" s="1"/>
  <c r="BG1301"/>
  <c r="BX1301" s="1"/>
  <c r="BG1300"/>
  <c r="BX1300" s="1"/>
  <c r="BG1296"/>
  <c r="BX1296" s="1"/>
  <c r="BG1294"/>
  <c r="BX1294" s="1"/>
  <c r="BG1291"/>
  <c r="BX1291" s="1"/>
  <c r="BG1290"/>
  <c r="BX1290" s="1"/>
  <c r="BG1284"/>
  <c r="BX1284" s="1"/>
  <c r="BG1281"/>
  <c r="BX1281" s="1"/>
  <c r="BG1280"/>
  <c r="BX1280" s="1"/>
  <c r="BG1279"/>
  <c r="BX1279" s="1"/>
  <c r="BG1278"/>
  <c r="BX1278" s="1"/>
  <c r="BG1274"/>
  <c r="BX1274" s="1"/>
  <c r="BG1268"/>
  <c r="BX1268" s="1"/>
  <c r="BG1266"/>
  <c r="BX1266" s="1"/>
  <c r="BG1264"/>
  <c r="BX1264" s="1"/>
  <c r="BG1263"/>
  <c r="BX1263" s="1"/>
  <c r="BG1261"/>
  <c r="BX1261" s="1"/>
  <c r="BG1259"/>
  <c r="BX1259" s="1"/>
  <c r="BG1257"/>
  <c r="BX1257" s="1"/>
  <c r="BG1255"/>
  <c r="BX1255" s="1"/>
  <c r="BG1253"/>
  <c r="BX1253" s="1"/>
  <c r="BG1251"/>
  <c r="BX1251" s="1"/>
  <c r="BG1249"/>
  <c r="BX1249" s="1"/>
  <c r="BG1247"/>
  <c r="BX1247" s="1"/>
  <c r="BG1245"/>
  <c r="BX1245" s="1"/>
  <c r="BG1243"/>
  <c r="BX1243" s="1"/>
  <c r="BG1241"/>
  <c r="BX1241" s="1"/>
  <c r="BG1239"/>
  <c r="BX1239" s="1"/>
  <c r="BG1237"/>
  <c r="BX1237" s="1"/>
  <c r="BG1235"/>
  <c r="BX1235" s="1"/>
  <c r="BG1233"/>
  <c r="BX1233" s="1"/>
  <c r="BG1231"/>
  <c r="BX1231" s="1"/>
  <c r="BG1229"/>
  <c r="BX1229" s="1"/>
  <c r="BG1227"/>
  <c r="BX1227" s="1"/>
  <c r="BG1225"/>
  <c r="BX1225" s="1"/>
  <c r="BG1223"/>
  <c r="BX1223" s="1"/>
  <c r="BG1221"/>
  <c r="BX1221" s="1"/>
  <c r="BG1219"/>
  <c r="BX1219" s="1"/>
  <c r="BG1217"/>
  <c r="BX1217" s="1"/>
  <c r="BG1215"/>
  <c r="BX1215" s="1"/>
  <c r="BG1213"/>
  <c r="BX1213" s="1"/>
  <c r="BG1211"/>
  <c r="BX1211" s="1"/>
  <c r="BG1209"/>
  <c r="BX1209" s="1"/>
  <c r="BG1207"/>
  <c r="BX1207" s="1"/>
  <c r="BG1205"/>
  <c r="BX1205" s="1"/>
  <c r="BG1203"/>
  <c r="BX1203" s="1"/>
  <c r="BG1201"/>
  <c r="BX1201" s="1"/>
  <c r="BG1199"/>
  <c r="BX1199" s="1"/>
  <c r="BG1197"/>
  <c r="BX1197" s="1"/>
  <c r="BG1195"/>
  <c r="BX1195" s="1"/>
  <c r="BG1193"/>
  <c r="BX1193" s="1"/>
  <c r="BG1191"/>
  <c r="BX1191" s="1"/>
  <c r="BG1189"/>
  <c r="BX1189" s="1"/>
  <c r="BG1187"/>
  <c r="BX1187" s="1"/>
  <c r="BG1185"/>
  <c r="BX1185" s="1"/>
  <c r="BG1183"/>
  <c r="BX1183" s="1"/>
  <c r="BG1181"/>
  <c r="BX1181" s="1"/>
  <c r="BG1179"/>
  <c r="BX1179" s="1"/>
  <c r="BG1177"/>
  <c r="BX1177" s="1"/>
  <c r="BG1175"/>
  <c r="BX1175" s="1"/>
  <c r="BG1173"/>
  <c r="BX1173" s="1"/>
  <c r="BG1171"/>
  <c r="BX1171" s="1"/>
  <c r="BG1169"/>
  <c r="BX1169" s="1"/>
  <c r="BG1167"/>
  <c r="BX1167" s="1"/>
  <c r="BG1165"/>
  <c r="BX1165" s="1"/>
  <c r="BG1034"/>
  <c r="BX1034" s="1"/>
  <c r="BG1030"/>
  <c r="BX1030" s="1"/>
  <c r="BG1025"/>
  <c r="BX1025" s="1"/>
  <c r="BG1016"/>
  <c r="BX1016" s="1"/>
  <c r="BG1011"/>
  <c r="BX1011" s="1"/>
  <c r="BG1006"/>
  <c r="BX1006" s="1"/>
  <c r="BG1004"/>
  <c r="BX1004" s="1"/>
  <c r="BG1001"/>
  <c r="BX1001" s="1"/>
  <c r="BG994"/>
  <c r="BX994" s="1"/>
  <c r="BG991"/>
  <c r="BX991" s="1"/>
  <c r="BG989"/>
  <c r="BX989" s="1"/>
  <c r="BG984"/>
  <c r="BX984" s="1"/>
  <c r="BG979"/>
  <c r="BX979" s="1"/>
  <c r="BG803"/>
  <c r="BX803" s="1"/>
  <c r="BG801"/>
  <c r="BX801" s="1"/>
  <c r="BG799"/>
  <c r="BX799" s="1"/>
  <c r="BG797"/>
  <c r="BX797" s="1"/>
  <c r="BG795"/>
  <c r="BX795" s="1"/>
  <c r="BG793"/>
  <c r="BX793" s="1"/>
  <c r="BG791"/>
  <c r="BX791" s="1"/>
  <c r="BG789"/>
  <c r="BX789" s="1"/>
  <c r="BG787"/>
  <c r="BX787" s="1"/>
  <c r="BG785"/>
  <c r="BX785" s="1"/>
  <c r="BG783"/>
  <c r="BX783" s="1"/>
  <c r="BG781"/>
  <c r="BX781" s="1"/>
  <c r="BG779"/>
  <c r="BX779" s="1"/>
  <c r="BG777"/>
  <c r="BX777" s="1"/>
  <c r="BG775"/>
  <c r="BX775" s="1"/>
  <c r="BG773"/>
  <c r="BX773" s="1"/>
  <c r="BG771"/>
  <c r="BX771" s="1"/>
  <c r="BG769"/>
  <c r="BX769" s="1"/>
  <c r="BG767"/>
  <c r="BX767" s="1"/>
  <c r="BG765"/>
  <c r="BX765" s="1"/>
  <c r="BG763"/>
  <c r="BX763" s="1"/>
  <c r="BG761"/>
  <c r="BX761" s="1"/>
  <c r="BG759"/>
  <c r="BX759" s="1"/>
  <c r="BG757"/>
  <c r="BX757" s="1"/>
  <c r="BG755"/>
  <c r="BX755" s="1"/>
  <c r="BG753"/>
  <c r="BX753" s="1"/>
  <c r="BG751"/>
  <c r="BX751" s="1"/>
  <c r="BG749"/>
  <c r="BX749" s="1"/>
  <c r="BG747"/>
  <c r="BX747" s="1"/>
  <c r="BG745"/>
  <c r="BX745" s="1"/>
  <c r="BG743"/>
  <c r="BX743" s="1"/>
  <c r="BG741"/>
  <c r="BX741" s="1"/>
  <c r="BG739"/>
  <c r="BX739" s="1"/>
  <c r="BG737"/>
  <c r="BX737" s="1"/>
  <c r="BG735"/>
  <c r="BX735" s="1"/>
  <c r="BG733"/>
  <c r="BX733" s="1"/>
  <c r="BG731"/>
  <c r="BX731" s="1"/>
  <c r="BG729"/>
  <c r="BX729" s="1"/>
  <c r="BG727"/>
  <c r="BX727" s="1"/>
  <c r="BG725"/>
  <c r="BX725" s="1"/>
  <c r="BG723"/>
  <c r="BX723" s="1"/>
  <c r="BG721"/>
  <c r="BX721" s="1"/>
  <c r="BG719"/>
  <c r="BX719" s="1"/>
  <c r="BG717"/>
  <c r="BX717" s="1"/>
  <c r="BG715"/>
  <c r="BX715" s="1"/>
  <c r="BG713"/>
  <c r="BX713" s="1"/>
  <c r="BG711"/>
  <c r="BX711" s="1"/>
  <c r="BG709"/>
  <c r="BX709" s="1"/>
  <c r="BG707"/>
  <c r="BX707" s="1"/>
  <c r="BG705"/>
  <c r="BX705" s="1"/>
  <c r="BG703"/>
  <c r="BX703" s="1"/>
  <c r="BG701"/>
  <c r="BX701" s="1"/>
  <c r="BG699"/>
  <c r="BX699" s="1"/>
  <c r="BG697"/>
  <c r="BX697" s="1"/>
  <c r="BG695"/>
  <c r="BX695" s="1"/>
  <c r="BG693"/>
  <c r="BX693" s="1"/>
  <c r="BG691"/>
  <c r="BX691" s="1"/>
  <c r="BG689"/>
  <c r="BX689" s="1"/>
  <c r="BG687"/>
  <c r="BX687" s="1"/>
  <c r="BG685"/>
  <c r="BX685" s="1"/>
  <c r="BG683"/>
  <c r="BX683" s="1"/>
  <c r="BG681"/>
  <c r="BX681" s="1"/>
  <c r="BG679"/>
  <c r="BX679" s="1"/>
  <c r="BG677"/>
  <c r="BX677" s="1"/>
  <c r="BG675"/>
  <c r="BX675" s="1"/>
  <c r="BG673"/>
  <c r="BX673" s="1"/>
  <c r="BG671"/>
  <c r="BX671" s="1"/>
  <c r="BG1434"/>
  <c r="BX1434" s="1"/>
  <c r="BG1432"/>
  <c r="BX1432" s="1"/>
  <c r="BG1430"/>
  <c r="BX1430" s="1"/>
  <c r="BG1423"/>
  <c r="BX1423" s="1"/>
  <c r="BG1418"/>
  <c r="BX1418" s="1"/>
  <c r="BG1404"/>
  <c r="BX1404" s="1"/>
  <c r="BG1402"/>
  <c r="BX1402" s="1"/>
  <c r="BG1400"/>
  <c r="BX1400" s="1"/>
  <c r="BG1398"/>
  <c r="BX1398" s="1"/>
  <c r="BG1396"/>
  <c r="BX1396" s="1"/>
  <c r="BG1394"/>
  <c r="BX1394" s="1"/>
  <c r="BG1392"/>
  <c r="BX1392" s="1"/>
  <c r="BG1390"/>
  <c r="BX1390" s="1"/>
  <c r="BG1388"/>
  <c r="BX1388" s="1"/>
  <c r="BG1386"/>
  <c r="BX1386" s="1"/>
  <c r="BG1345"/>
  <c r="BX1345" s="1"/>
  <c r="BG1337"/>
  <c r="BX1337" s="1"/>
  <c r="BG1329"/>
  <c r="BX1329" s="1"/>
  <c r="BG1327"/>
  <c r="BX1327" s="1"/>
  <c r="BG1322"/>
  <c r="BX1322" s="1"/>
  <c r="BG1317"/>
  <c r="BX1317" s="1"/>
  <c r="BG1312"/>
  <c r="BX1312" s="1"/>
  <c r="BG1310"/>
  <c r="BX1310" s="1"/>
  <c r="BG1307"/>
  <c r="BX1307" s="1"/>
  <c r="BG1297"/>
  <c r="BX1297" s="1"/>
  <c r="BG1295"/>
  <c r="BX1295" s="1"/>
  <c r="BG1285"/>
  <c r="BX1285" s="1"/>
  <c r="BG1269"/>
  <c r="BX1269" s="1"/>
  <c r="BG1267"/>
  <c r="BX1267" s="1"/>
  <c r="BG1265"/>
  <c r="BX1265" s="1"/>
  <c r="BG1262"/>
  <c r="BX1262" s="1"/>
  <c r="BG1260"/>
  <c r="BX1260" s="1"/>
  <c r="BG1258"/>
  <c r="BX1258" s="1"/>
  <c r="BG1256"/>
  <c r="BX1256" s="1"/>
  <c r="BG1254"/>
  <c r="BX1254" s="1"/>
  <c r="BG1252"/>
  <c r="BX1252" s="1"/>
  <c r="BG1250"/>
  <c r="BX1250" s="1"/>
  <c r="BG1248"/>
  <c r="BX1248" s="1"/>
  <c r="BG1246"/>
  <c r="BX1246" s="1"/>
  <c r="BG1244"/>
  <c r="BX1244" s="1"/>
  <c r="BG1242"/>
  <c r="BX1242" s="1"/>
  <c r="BG1240"/>
  <c r="BX1240" s="1"/>
  <c r="BG1238"/>
  <c r="BX1238" s="1"/>
  <c r="BG1236"/>
  <c r="BX1236" s="1"/>
  <c r="BG1234"/>
  <c r="BX1234" s="1"/>
  <c r="BG1232"/>
  <c r="BX1232" s="1"/>
  <c r="BG1230"/>
  <c r="BX1230" s="1"/>
  <c r="BG1228"/>
  <c r="BX1228" s="1"/>
  <c r="BG1226"/>
  <c r="BX1226" s="1"/>
  <c r="BG1224"/>
  <c r="BX1224" s="1"/>
  <c r="BG1222"/>
  <c r="BX1222" s="1"/>
  <c r="BG1220"/>
  <c r="BX1220" s="1"/>
  <c r="BG1218"/>
  <c r="BX1218" s="1"/>
  <c r="BG1216"/>
  <c r="BX1216" s="1"/>
  <c r="BG1214"/>
  <c r="BX1214" s="1"/>
  <c r="BG1212"/>
  <c r="BX1212" s="1"/>
  <c r="BG1210"/>
  <c r="BX1210" s="1"/>
  <c r="BG1208"/>
  <c r="BX1208" s="1"/>
  <c r="BG1206"/>
  <c r="BX1206" s="1"/>
  <c r="BG1204"/>
  <c r="BX1204" s="1"/>
  <c r="BG1202"/>
  <c r="BX1202" s="1"/>
  <c r="BG1200"/>
  <c r="BX1200" s="1"/>
  <c r="BG1198"/>
  <c r="BX1198" s="1"/>
  <c r="BG1196"/>
  <c r="BX1196" s="1"/>
  <c r="BG1194"/>
  <c r="BX1194" s="1"/>
  <c r="BG1192"/>
  <c r="BX1192" s="1"/>
  <c r="BG1190"/>
  <c r="BX1190" s="1"/>
  <c r="BG1188"/>
  <c r="BX1188" s="1"/>
  <c r="BG1186"/>
  <c r="BX1186" s="1"/>
  <c r="BG1184"/>
  <c r="BX1184" s="1"/>
  <c r="BG1182"/>
  <c r="BX1182" s="1"/>
  <c r="BG1180"/>
  <c r="BX1180" s="1"/>
  <c r="BG1178"/>
  <c r="BX1178" s="1"/>
  <c r="BG1176"/>
  <c r="BX1176" s="1"/>
  <c r="BG1174"/>
  <c r="BX1174" s="1"/>
  <c r="BG1172"/>
  <c r="BX1172" s="1"/>
  <c r="BG1170"/>
  <c r="BX1170" s="1"/>
  <c r="BG1168"/>
  <c r="BX1168" s="1"/>
  <c r="BG1159"/>
  <c r="BX1159" s="1"/>
  <c r="BG1157"/>
  <c r="BX1157" s="1"/>
  <c r="BG1114"/>
  <c r="BX1114" s="1"/>
  <c r="BG1110"/>
  <c r="BX1110" s="1"/>
  <c r="BG1106"/>
  <c r="BX1106" s="1"/>
  <c r="BG1102"/>
  <c r="BX1102" s="1"/>
  <c r="BG1098"/>
  <c r="BX1098" s="1"/>
  <c r="BG1094"/>
  <c r="BX1094" s="1"/>
  <c r="BG1090"/>
  <c r="BX1090" s="1"/>
  <c r="BG1086"/>
  <c r="BX1086" s="1"/>
  <c r="BG1082"/>
  <c r="BX1082" s="1"/>
  <c r="BG1080"/>
  <c r="BX1080" s="1"/>
  <c r="BG1078"/>
  <c r="BX1078" s="1"/>
  <c r="BG1076"/>
  <c r="BX1076" s="1"/>
  <c r="BG1074"/>
  <c r="BX1074" s="1"/>
  <c r="BG1072"/>
  <c r="BX1072" s="1"/>
  <c r="BG1070"/>
  <c r="BX1070" s="1"/>
  <c r="BG1068"/>
  <c r="BX1068" s="1"/>
  <c r="BG1066"/>
  <c r="BX1066" s="1"/>
  <c r="BG1064"/>
  <c r="BX1064" s="1"/>
  <c r="BG1062"/>
  <c r="BX1062" s="1"/>
  <c r="BG1060"/>
  <c r="BX1060" s="1"/>
  <c r="BG1058"/>
  <c r="BX1058" s="1"/>
  <c r="BG1056"/>
  <c r="BX1056" s="1"/>
  <c r="BG1054"/>
  <c r="BX1054" s="1"/>
  <c r="BG1052"/>
  <c r="BX1052" s="1"/>
  <c r="BG1050"/>
  <c r="BX1050" s="1"/>
  <c r="BG1048"/>
  <c r="BX1048" s="1"/>
  <c r="BG1046"/>
  <c r="BX1046" s="1"/>
  <c r="BG1044"/>
  <c r="BX1044" s="1"/>
  <c r="BG1042"/>
  <c r="BX1042" s="1"/>
  <c r="BG1040"/>
  <c r="BX1040" s="1"/>
  <c r="BG1038"/>
  <c r="BX1038" s="1"/>
  <c r="BG1036"/>
  <c r="BX1036" s="1"/>
  <c r="BG1032"/>
  <c r="BX1032" s="1"/>
  <c r="BG1028"/>
  <c r="BX1028" s="1"/>
  <c r="BG1024"/>
  <c r="BX1024" s="1"/>
  <c r="BG1017"/>
  <c r="BX1017" s="1"/>
  <c r="BG1010"/>
  <c r="BX1010" s="1"/>
  <c r="BG1007"/>
  <c r="BX1007" s="1"/>
  <c r="BG1005"/>
  <c r="BX1005" s="1"/>
  <c r="BG1000"/>
  <c r="BX1000" s="1"/>
  <c r="BG995"/>
  <c r="BX995" s="1"/>
  <c r="BG990"/>
  <c r="BX990" s="1"/>
  <c r="BG988"/>
  <c r="BX988" s="1"/>
  <c r="BG985"/>
  <c r="BX985" s="1"/>
  <c r="BG978"/>
  <c r="BX978" s="1"/>
  <c r="BG804"/>
  <c r="BX804" s="1"/>
  <c r="BG802"/>
  <c r="BX802" s="1"/>
  <c r="BG800"/>
  <c r="BX800" s="1"/>
  <c r="BG798"/>
  <c r="BX798" s="1"/>
  <c r="BG796"/>
  <c r="BX796" s="1"/>
  <c r="BG794"/>
  <c r="BX794" s="1"/>
  <c r="BG792"/>
  <c r="BX792" s="1"/>
  <c r="BG790"/>
  <c r="BX790" s="1"/>
  <c r="BG788"/>
  <c r="BX788" s="1"/>
  <c r="BG786"/>
  <c r="BX786" s="1"/>
  <c r="BG784"/>
  <c r="BX784" s="1"/>
  <c r="BG782"/>
  <c r="BX782" s="1"/>
  <c r="BG780"/>
  <c r="BX780" s="1"/>
  <c r="BG778"/>
  <c r="BX778" s="1"/>
  <c r="BG776"/>
  <c r="BX776" s="1"/>
  <c r="BG774"/>
  <c r="BX774" s="1"/>
  <c r="BG772"/>
  <c r="BX772" s="1"/>
  <c r="BG770"/>
  <c r="BX770" s="1"/>
  <c r="BG768"/>
  <c r="BX768" s="1"/>
  <c r="BG766"/>
  <c r="BX766" s="1"/>
  <c r="BG764"/>
  <c r="BX764" s="1"/>
  <c r="BG762"/>
  <c r="BX762" s="1"/>
  <c r="BG760"/>
  <c r="BX760" s="1"/>
  <c r="BG758"/>
  <c r="BX758" s="1"/>
  <c r="BG756"/>
  <c r="BX756" s="1"/>
  <c r="BG754"/>
  <c r="BX754" s="1"/>
  <c r="BG742"/>
  <c r="BX742" s="1"/>
  <c r="BG740"/>
  <c r="BX740" s="1"/>
  <c r="BG738"/>
  <c r="BX738" s="1"/>
  <c r="BG736"/>
  <c r="BX736" s="1"/>
  <c r="BG734"/>
  <c r="BX734" s="1"/>
  <c r="BG732"/>
  <c r="BX732" s="1"/>
  <c r="BG730"/>
  <c r="BX730" s="1"/>
  <c r="BG728"/>
  <c r="BX728" s="1"/>
  <c r="BG726"/>
  <c r="BX726" s="1"/>
  <c r="BG724"/>
  <c r="BX724" s="1"/>
  <c r="BG722"/>
  <c r="BX722" s="1"/>
  <c r="BG720"/>
  <c r="BX720" s="1"/>
  <c r="BG718"/>
  <c r="BX718" s="1"/>
  <c r="BG716"/>
  <c r="BX716" s="1"/>
  <c r="BG714"/>
  <c r="BX714" s="1"/>
  <c r="BG712"/>
  <c r="BX712" s="1"/>
  <c r="BG710"/>
  <c r="BX710" s="1"/>
  <c r="BG708"/>
  <c r="BX708" s="1"/>
  <c r="BG706"/>
  <c r="BX706" s="1"/>
  <c r="BG704"/>
  <c r="BX704" s="1"/>
  <c r="BG702"/>
  <c r="BX702" s="1"/>
  <c r="BG700"/>
  <c r="BX700" s="1"/>
  <c r="BG698"/>
  <c r="BX698" s="1"/>
  <c r="BG696"/>
  <c r="BX696" s="1"/>
  <c r="BG694"/>
  <c r="BX694" s="1"/>
  <c r="BG692"/>
  <c r="BX692" s="1"/>
  <c r="BG690"/>
  <c r="BX690" s="1"/>
  <c r="BG688"/>
  <c r="BX688" s="1"/>
  <c r="BG686"/>
  <c r="BX686" s="1"/>
  <c r="BG684"/>
  <c r="BX684" s="1"/>
  <c r="BG682"/>
  <c r="BX682" s="1"/>
  <c r="BG680"/>
  <c r="BX680" s="1"/>
  <c r="BG678"/>
  <c r="BX678" s="1"/>
  <c r="BG676"/>
  <c r="BX676" s="1"/>
  <c r="BG674"/>
  <c r="BX674" s="1"/>
  <c r="BG672"/>
  <c r="BX672" s="1"/>
  <c r="BG1433"/>
  <c r="BX1433" s="1"/>
  <c r="BG1426"/>
  <c r="BX1426" s="1"/>
  <c r="BG1425"/>
  <c r="BX1425" s="1"/>
  <c r="BG1415"/>
  <c r="BX1415" s="1"/>
  <c r="BG1414"/>
  <c r="BX1414" s="1"/>
  <c r="BG1413"/>
  <c r="BX1413" s="1"/>
  <c r="BG1412"/>
  <c r="BX1412" s="1"/>
  <c r="BG1411"/>
  <c r="BX1411" s="1"/>
  <c r="BG1409"/>
  <c r="BX1409" s="1"/>
  <c r="BG1407"/>
  <c r="BX1407" s="1"/>
  <c r="BG1422"/>
  <c r="BX1422" s="1"/>
  <c r="BG1419"/>
  <c r="BX1419" s="1"/>
  <c r="BG1346"/>
  <c r="BX1346" s="1"/>
  <c r="BG1344"/>
  <c r="BX1344" s="1"/>
  <c r="BG1338"/>
  <c r="BX1338" s="1"/>
  <c r="BG1336"/>
  <c r="BX1336" s="1"/>
  <c r="BG1325"/>
  <c r="BX1325" s="1"/>
  <c r="BG1324"/>
  <c r="BX1324" s="1"/>
  <c r="BG1315"/>
  <c r="BX1315" s="1"/>
  <c r="BG1314"/>
  <c r="BX1314" s="1"/>
  <c r="BG1305"/>
  <c r="BX1305" s="1"/>
  <c r="BG1304"/>
  <c r="BX1304" s="1"/>
  <c r="BG1303"/>
  <c r="BX1303" s="1"/>
  <c r="BG1302"/>
  <c r="BX1302" s="1"/>
  <c r="BG1293"/>
  <c r="BX1293" s="1"/>
  <c r="BG1292"/>
  <c r="BX1292" s="1"/>
  <c r="BG1283"/>
  <c r="BX1283" s="1"/>
  <c r="BG1282"/>
  <c r="BX1282" s="1"/>
  <c r="BG1272"/>
  <c r="BX1272" s="1"/>
  <c r="BG1270"/>
  <c r="BX1270" s="1"/>
  <c r="BG1163"/>
  <c r="BX1163" s="1"/>
  <c r="BG1162"/>
  <c r="BX1162" s="1"/>
  <c r="BG1161"/>
  <c r="BX1161" s="1"/>
  <c r="BG1160"/>
  <c r="BX1160" s="1"/>
  <c r="BG1158"/>
  <c r="BX1158" s="1"/>
  <c r="BG1271"/>
  <c r="BX1271" s="1"/>
  <c r="BG1113"/>
  <c r="BX1113" s="1"/>
  <c r="BG1109"/>
  <c r="BX1109" s="1"/>
  <c r="BG1105"/>
  <c r="BX1105" s="1"/>
  <c r="BG1101"/>
  <c r="BX1101" s="1"/>
  <c r="BG1097"/>
  <c r="BX1097" s="1"/>
  <c r="BG1093"/>
  <c r="BX1093" s="1"/>
  <c r="BG1089"/>
  <c r="BX1089" s="1"/>
  <c r="BG1085"/>
  <c r="BX1085" s="1"/>
  <c r="BG1416"/>
  <c r="BX1416" s="1"/>
  <c r="BG1424"/>
  <c r="BX1424" s="1"/>
  <c r="BG1420"/>
  <c r="BX1420" s="1"/>
  <c r="BG1275"/>
  <c r="BX1275" s="1"/>
  <c r="BG1155"/>
  <c r="BX1155" s="1"/>
  <c r="BG1151"/>
  <c r="BX1151" s="1"/>
  <c r="BG1147"/>
  <c r="BX1147" s="1"/>
  <c r="BG1144"/>
  <c r="BX1144" s="1"/>
  <c r="BG1142"/>
  <c r="BX1142" s="1"/>
  <c r="BG1140"/>
  <c r="BX1140" s="1"/>
  <c r="BG1138"/>
  <c r="BX1138" s="1"/>
  <c r="BG1136"/>
  <c r="BX1136" s="1"/>
  <c r="BG1134"/>
  <c r="BX1134" s="1"/>
  <c r="BG1132"/>
  <c r="BX1132" s="1"/>
  <c r="BG1130"/>
  <c r="BX1130" s="1"/>
  <c r="BG1128"/>
  <c r="BX1128" s="1"/>
  <c r="BG1126"/>
  <c r="BX1126" s="1"/>
  <c r="BG1124"/>
  <c r="BX1124" s="1"/>
  <c r="BG1122"/>
  <c r="BX1122" s="1"/>
  <c r="BG1120"/>
  <c r="BX1120" s="1"/>
  <c r="BG1118"/>
  <c r="BX1118" s="1"/>
  <c r="BG1116"/>
  <c r="BX1116" s="1"/>
  <c r="BG1112"/>
  <c r="BX1112" s="1"/>
  <c r="BG1108"/>
  <c r="BX1108" s="1"/>
  <c r="BG1104"/>
  <c r="BX1104" s="1"/>
  <c r="BG1100"/>
  <c r="BX1100" s="1"/>
  <c r="BG1096"/>
  <c r="BX1096" s="1"/>
  <c r="BG1092"/>
  <c r="BX1092" s="1"/>
  <c r="BG1088"/>
  <c r="BX1088" s="1"/>
  <c r="BG1084"/>
  <c r="BX1084" s="1"/>
  <c r="BG1435"/>
  <c r="BX1435" s="1"/>
  <c r="BG1431"/>
  <c r="BX1431" s="1"/>
  <c r="BG1417"/>
  <c r="BX1417" s="1"/>
  <c r="BG1410"/>
  <c r="BX1410" s="1"/>
  <c r="BG1408"/>
  <c r="BX1408" s="1"/>
  <c r="BG1406"/>
  <c r="BX1406" s="1"/>
  <c r="BG1384"/>
  <c r="BX1384" s="1"/>
  <c r="BG1383"/>
  <c r="BX1383" s="1"/>
  <c r="BG1382"/>
  <c r="BX1382" s="1"/>
  <c r="BG1381"/>
  <c r="BX1381" s="1"/>
  <c r="BG1380"/>
  <c r="BX1380" s="1"/>
  <c r="BG1379"/>
  <c r="BX1379" s="1"/>
  <c r="BG1378"/>
  <c r="BX1378" s="1"/>
  <c r="BG1377"/>
  <c r="BX1377" s="1"/>
  <c r="BG1376"/>
  <c r="BX1376" s="1"/>
  <c r="BG1375"/>
  <c r="BX1375" s="1"/>
  <c r="BG1374"/>
  <c r="BX1374" s="1"/>
  <c r="BG1373"/>
  <c r="BX1373" s="1"/>
  <c r="BG1372"/>
  <c r="BX1372" s="1"/>
  <c r="BG1371"/>
  <c r="BX1371" s="1"/>
  <c r="BG1370"/>
  <c r="BX1370" s="1"/>
  <c r="BG1369"/>
  <c r="BX1369" s="1"/>
  <c r="BG1368"/>
  <c r="BX1368" s="1"/>
  <c r="BG1367"/>
  <c r="BX1367" s="1"/>
  <c r="BG1366"/>
  <c r="BX1366" s="1"/>
  <c r="BG1365"/>
  <c r="BX1365" s="1"/>
  <c r="BG1364"/>
  <c r="BX1364" s="1"/>
  <c r="BG1363"/>
  <c r="BX1363" s="1"/>
  <c r="BG1362"/>
  <c r="BX1362" s="1"/>
  <c r="BG1361"/>
  <c r="BX1361" s="1"/>
  <c r="BG1360"/>
  <c r="BX1360" s="1"/>
  <c r="BG1359"/>
  <c r="BX1359" s="1"/>
  <c r="BG1358"/>
  <c r="BX1358" s="1"/>
  <c r="BG1357"/>
  <c r="BX1357" s="1"/>
  <c r="BG1356"/>
  <c r="BX1356" s="1"/>
  <c r="BG1355"/>
  <c r="BX1355" s="1"/>
  <c r="BG1354"/>
  <c r="BX1354" s="1"/>
  <c r="BG1353"/>
  <c r="BX1353" s="1"/>
  <c r="BG1352"/>
  <c r="BX1352" s="1"/>
  <c r="BG1351"/>
  <c r="BX1351" s="1"/>
  <c r="BG1350"/>
  <c r="BX1350" s="1"/>
  <c r="BG1349"/>
  <c r="BX1349" s="1"/>
  <c r="BG1348"/>
  <c r="BX1348" s="1"/>
  <c r="BG1342"/>
  <c r="BX1342" s="1"/>
  <c r="BG1340"/>
  <c r="BX1340" s="1"/>
  <c r="BG1334"/>
  <c r="BX1334" s="1"/>
  <c r="BG1332"/>
  <c r="BX1332" s="1"/>
  <c r="BG1331"/>
  <c r="BX1331" s="1"/>
  <c r="BG1330"/>
  <c r="BX1330" s="1"/>
  <c r="BG1321"/>
  <c r="BX1321" s="1"/>
  <c r="BG1320"/>
  <c r="BX1320" s="1"/>
  <c r="BG1319"/>
  <c r="BX1319" s="1"/>
  <c r="BG1318"/>
  <c r="BX1318" s="1"/>
  <c r="BG1309"/>
  <c r="BX1309" s="1"/>
  <c r="BG1308"/>
  <c r="BX1308" s="1"/>
  <c r="BG1299"/>
  <c r="BX1299" s="1"/>
  <c r="BG1298"/>
  <c r="BX1298" s="1"/>
  <c r="BG1289"/>
  <c r="BX1289" s="1"/>
  <c r="BG1288"/>
  <c r="BX1288" s="1"/>
  <c r="BG1287"/>
  <c r="BX1287" s="1"/>
  <c r="BG1286"/>
  <c r="BX1286" s="1"/>
  <c r="BG1277"/>
  <c r="BX1277" s="1"/>
  <c r="BG1276"/>
  <c r="BX1276" s="1"/>
  <c r="BG1347"/>
  <c r="BX1347" s="1"/>
  <c r="BG1343"/>
  <c r="BX1343" s="1"/>
  <c r="BG1339"/>
  <c r="BX1339" s="1"/>
  <c r="BG1335"/>
  <c r="BX1335" s="1"/>
  <c r="BG1273"/>
  <c r="BX1273" s="1"/>
  <c r="BG1145"/>
  <c r="BX1145" s="1"/>
  <c r="BG1143"/>
  <c r="BX1143" s="1"/>
  <c r="BG1141"/>
  <c r="BX1141" s="1"/>
  <c r="BG1139"/>
  <c r="BX1139" s="1"/>
  <c r="BG1137"/>
  <c r="BX1137" s="1"/>
  <c r="BG1135"/>
  <c r="BX1135" s="1"/>
  <c r="BG1133"/>
  <c r="BX1133" s="1"/>
  <c r="BG1131"/>
  <c r="BX1131" s="1"/>
  <c r="BG1129"/>
  <c r="BX1129" s="1"/>
  <c r="BG1127"/>
  <c r="BX1127" s="1"/>
  <c r="BG1125"/>
  <c r="BX1125" s="1"/>
  <c r="BG1123"/>
  <c r="BX1123" s="1"/>
  <c r="BG1121"/>
  <c r="BX1121" s="1"/>
  <c r="BG1119"/>
  <c r="BX1119" s="1"/>
  <c r="BG1117"/>
  <c r="BX1117" s="1"/>
  <c r="BG1115"/>
  <c r="BX1115" s="1"/>
  <c r="BG1111"/>
  <c r="BX1111" s="1"/>
  <c r="BG1107"/>
  <c r="BX1107" s="1"/>
  <c r="BG1103"/>
  <c r="BX1103" s="1"/>
  <c r="BG1099"/>
  <c r="BX1099" s="1"/>
  <c r="BG1095"/>
  <c r="BX1095" s="1"/>
  <c r="BG1091"/>
  <c r="BX1091" s="1"/>
  <c r="BG1087"/>
  <c r="BX1087" s="1"/>
  <c r="BG1083"/>
  <c r="BX1083" s="1"/>
  <c r="BG1428"/>
  <c r="BX1428" s="1"/>
  <c r="BG1166"/>
  <c r="BX1166" s="1"/>
  <c r="BG1164"/>
  <c r="BX1164" s="1"/>
  <c r="BG1153"/>
  <c r="BX1153" s="1"/>
  <c r="BG1149"/>
  <c r="BX1149" s="1"/>
  <c r="BG1146"/>
  <c r="BX1146" s="1"/>
  <c r="BG1081"/>
  <c r="BX1081" s="1"/>
  <c r="BG1079"/>
  <c r="BX1079" s="1"/>
  <c r="BG1077"/>
  <c r="BX1077" s="1"/>
  <c r="BG1075"/>
  <c r="BX1075" s="1"/>
  <c r="BG1073"/>
  <c r="BX1073" s="1"/>
  <c r="BG1071"/>
  <c r="BX1071" s="1"/>
  <c r="BG1069"/>
  <c r="BX1069" s="1"/>
  <c r="BG1067"/>
  <c r="BX1067" s="1"/>
  <c r="BG1065"/>
  <c r="BX1065" s="1"/>
  <c r="BG1063"/>
  <c r="BX1063" s="1"/>
  <c r="BG1061"/>
  <c r="BX1061" s="1"/>
  <c r="BG1059"/>
  <c r="BX1059" s="1"/>
  <c r="BG1057"/>
  <c r="BX1057" s="1"/>
  <c r="BG1055"/>
  <c r="BX1055" s="1"/>
  <c r="BG1053"/>
  <c r="BX1053" s="1"/>
  <c r="BG1051"/>
  <c r="BX1051" s="1"/>
  <c r="BG1049"/>
  <c r="BX1049" s="1"/>
  <c r="BG1047"/>
  <c r="BX1047" s="1"/>
  <c r="BG1045"/>
  <c r="BX1045" s="1"/>
  <c r="BG1043"/>
  <c r="BX1043" s="1"/>
  <c r="BG1041"/>
  <c r="BX1041" s="1"/>
  <c r="BG1039"/>
  <c r="BX1039" s="1"/>
  <c r="BG1037"/>
  <c r="BX1037" s="1"/>
  <c r="BG1156"/>
  <c r="BX1156" s="1"/>
  <c r="BG1152"/>
  <c r="BX1152" s="1"/>
  <c r="BG1148"/>
  <c r="BX1148" s="1"/>
  <c r="BG1021"/>
  <c r="BX1021" s="1"/>
  <c r="BG1019"/>
  <c r="BX1019" s="1"/>
  <c r="BG1018"/>
  <c r="BX1018" s="1"/>
  <c r="BG1009"/>
  <c r="BX1009" s="1"/>
  <c r="BG1008"/>
  <c r="BX1008" s="1"/>
  <c r="BG999"/>
  <c r="BX999" s="1"/>
  <c r="BG998"/>
  <c r="BX998" s="1"/>
  <c r="BG997"/>
  <c r="BX997" s="1"/>
  <c r="BG996"/>
  <c r="BX996" s="1"/>
  <c r="BG987"/>
  <c r="BX987" s="1"/>
  <c r="BG986"/>
  <c r="BX986" s="1"/>
  <c r="BG977"/>
  <c r="BX977" s="1"/>
  <c r="BG976"/>
  <c r="BX976" s="1"/>
  <c r="BG975"/>
  <c r="BX975" s="1"/>
  <c r="BG974"/>
  <c r="BX974" s="1"/>
  <c r="BG973"/>
  <c r="BX973" s="1"/>
  <c r="BG972"/>
  <c r="BX972" s="1"/>
  <c r="BG971"/>
  <c r="BX971" s="1"/>
  <c r="BG970"/>
  <c r="BX970" s="1"/>
  <c r="BG969"/>
  <c r="BX969" s="1"/>
  <c r="BG968"/>
  <c r="BX968" s="1"/>
  <c r="BG967"/>
  <c r="BX967" s="1"/>
  <c r="BG966"/>
  <c r="BX966" s="1"/>
  <c r="BG965"/>
  <c r="BX965" s="1"/>
  <c r="BG964"/>
  <c r="BX964" s="1"/>
  <c r="BG963"/>
  <c r="BX963" s="1"/>
  <c r="BG962"/>
  <c r="BX962" s="1"/>
  <c r="BG961"/>
  <c r="BX961" s="1"/>
  <c r="BG960"/>
  <c r="BX960" s="1"/>
  <c r="BG959"/>
  <c r="BX959" s="1"/>
  <c r="BG958"/>
  <c r="BX958" s="1"/>
  <c r="BG957"/>
  <c r="BX957" s="1"/>
  <c r="BG956"/>
  <c r="BX956" s="1"/>
  <c r="BG955"/>
  <c r="BX955" s="1"/>
  <c r="BG954"/>
  <c r="BX954" s="1"/>
  <c r="BG953"/>
  <c r="BX953" s="1"/>
  <c r="BG952"/>
  <c r="BX952" s="1"/>
  <c r="BG951"/>
  <c r="BX951" s="1"/>
  <c r="BG950"/>
  <c r="BX950" s="1"/>
  <c r="BG949"/>
  <c r="BX949" s="1"/>
  <c r="BG948"/>
  <c r="BX948" s="1"/>
  <c r="BG947"/>
  <c r="BX947" s="1"/>
  <c r="BG946"/>
  <c r="BX946" s="1"/>
  <c r="BG945"/>
  <c r="BX945" s="1"/>
  <c r="BG944"/>
  <c r="BX944" s="1"/>
  <c r="BG943"/>
  <c r="BX943" s="1"/>
  <c r="BG942"/>
  <c r="BX942" s="1"/>
  <c r="BG941"/>
  <c r="BX941" s="1"/>
  <c r="BG940"/>
  <c r="BX940" s="1"/>
  <c r="BG939"/>
  <c r="BX939" s="1"/>
  <c r="BG938"/>
  <c r="BX938" s="1"/>
  <c r="BG937"/>
  <c r="BX937" s="1"/>
  <c r="BG936"/>
  <c r="BX936" s="1"/>
  <c r="BG935"/>
  <c r="BX935" s="1"/>
  <c r="BG934"/>
  <c r="BX934" s="1"/>
  <c r="BG933"/>
  <c r="BX933" s="1"/>
  <c r="BG932"/>
  <c r="BX932" s="1"/>
  <c r="BG931"/>
  <c r="BX931" s="1"/>
  <c r="BG930"/>
  <c r="BX930" s="1"/>
  <c r="BG929"/>
  <c r="BX929" s="1"/>
  <c r="BG928"/>
  <c r="BX928" s="1"/>
  <c r="BG927"/>
  <c r="BX927" s="1"/>
  <c r="BG926"/>
  <c r="BX926" s="1"/>
  <c r="BG925"/>
  <c r="BX925" s="1"/>
  <c r="BG924"/>
  <c r="BX924" s="1"/>
  <c r="BG923"/>
  <c r="BX923" s="1"/>
  <c r="BG922"/>
  <c r="BX922" s="1"/>
  <c r="BG921"/>
  <c r="BX921" s="1"/>
  <c r="BG920"/>
  <c r="BX920" s="1"/>
  <c r="BG919"/>
  <c r="BX919" s="1"/>
  <c r="BG918"/>
  <c r="BX918" s="1"/>
  <c r="BG917"/>
  <c r="BX917" s="1"/>
  <c r="BG916"/>
  <c r="BX916" s="1"/>
  <c r="BG915"/>
  <c r="BX915" s="1"/>
  <c r="BG914"/>
  <c r="BX914" s="1"/>
  <c r="BG913"/>
  <c r="BX913" s="1"/>
  <c r="BG912"/>
  <c r="BX912" s="1"/>
  <c r="BG911"/>
  <c r="BX911" s="1"/>
  <c r="BG910"/>
  <c r="BX910" s="1"/>
  <c r="BG909"/>
  <c r="BX909" s="1"/>
  <c r="BG908"/>
  <c r="BX908" s="1"/>
  <c r="BG907"/>
  <c r="BX907" s="1"/>
  <c r="BG906"/>
  <c r="BX906" s="1"/>
  <c r="BG905"/>
  <c r="BX905" s="1"/>
  <c r="BG904"/>
  <c r="BX904" s="1"/>
  <c r="BG903"/>
  <c r="BX903" s="1"/>
  <c r="BG902"/>
  <c r="BX902" s="1"/>
  <c r="BG901"/>
  <c r="BX901" s="1"/>
  <c r="BG900"/>
  <c r="BX900" s="1"/>
  <c r="BG899"/>
  <c r="BX899" s="1"/>
  <c r="BG898"/>
  <c r="BX898" s="1"/>
  <c r="BG897"/>
  <c r="BX897" s="1"/>
  <c r="BG896"/>
  <c r="BX896" s="1"/>
  <c r="BG895"/>
  <c r="BX895" s="1"/>
  <c r="BG894"/>
  <c r="BX894" s="1"/>
  <c r="BG893"/>
  <c r="BX893" s="1"/>
  <c r="BG892"/>
  <c r="BX892" s="1"/>
  <c r="BG891"/>
  <c r="BX891" s="1"/>
  <c r="BG890"/>
  <c r="BX890" s="1"/>
  <c r="BG889"/>
  <c r="BX889" s="1"/>
  <c r="BG888"/>
  <c r="BX888" s="1"/>
  <c r="BG887"/>
  <c r="BX887" s="1"/>
  <c r="BG886"/>
  <c r="BX886" s="1"/>
  <c r="BG885"/>
  <c r="BX885" s="1"/>
  <c r="BG884"/>
  <c r="BX884" s="1"/>
  <c r="BG883"/>
  <c r="BX883" s="1"/>
  <c r="BG882"/>
  <c r="BX882" s="1"/>
  <c r="BG881"/>
  <c r="BX881" s="1"/>
  <c r="BG880"/>
  <c r="BX880" s="1"/>
  <c r="BG879"/>
  <c r="BX879" s="1"/>
  <c r="BG878"/>
  <c r="BX878" s="1"/>
  <c r="BG877"/>
  <c r="BX877" s="1"/>
  <c r="BG876"/>
  <c r="BX876" s="1"/>
  <c r="BG875"/>
  <c r="BX875" s="1"/>
  <c r="BG874"/>
  <c r="BX874" s="1"/>
  <c r="BG873"/>
  <c r="BX873" s="1"/>
  <c r="BG872"/>
  <c r="BX872" s="1"/>
  <c r="BG871"/>
  <c r="BX871" s="1"/>
  <c r="BG870"/>
  <c r="BX870" s="1"/>
  <c r="BG869"/>
  <c r="BX869" s="1"/>
  <c r="BG868"/>
  <c r="BX868" s="1"/>
  <c r="BG867"/>
  <c r="BX867" s="1"/>
  <c r="BG866"/>
  <c r="BX866" s="1"/>
  <c r="BG865"/>
  <c r="BX865" s="1"/>
  <c r="BG864"/>
  <c r="BX864" s="1"/>
  <c r="BG863"/>
  <c r="BX863" s="1"/>
  <c r="BG862"/>
  <c r="BX862" s="1"/>
  <c r="BG861"/>
  <c r="BX861" s="1"/>
  <c r="BG860"/>
  <c r="BX860" s="1"/>
  <c r="BG859"/>
  <c r="BX859" s="1"/>
  <c r="BG858"/>
  <c r="BX858" s="1"/>
  <c r="BG857"/>
  <c r="BX857" s="1"/>
  <c r="BG856"/>
  <c r="BX856" s="1"/>
  <c r="BG855"/>
  <c r="BX855" s="1"/>
  <c r="BG854"/>
  <c r="BX854" s="1"/>
  <c r="BG853"/>
  <c r="BX853" s="1"/>
  <c r="BG852"/>
  <c r="BX852" s="1"/>
  <c r="BG851"/>
  <c r="BX851" s="1"/>
  <c r="BG850"/>
  <c r="BX850" s="1"/>
  <c r="BG849"/>
  <c r="BX849" s="1"/>
  <c r="BG848"/>
  <c r="BX848" s="1"/>
  <c r="BG847"/>
  <c r="BX847" s="1"/>
  <c r="BG846"/>
  <c r="BX846" s="1"/>
  <c r="BG845"/>
  <c r="BX845" s="1"/>
  <c r="BG844"/>
  <c r="BX844" s="1"/>
  <c r="BG843"/>
  <c r="BX843" s="1"/>
  <c r="BG842"/>
  <c r="BX842" s="1"/>
  <c r="BG841"/>
  <c r="BX841" s="1"/>
  <c r="BG840"/>
  <c r="BX840" s="1"/>
  <c r="BG839"/>
  <c r="BX839" s="1"/>
  <c r="BG838"/>
  <c r="BX838" s="1"/>
  <c r="BG837"/>
  <c r="BX837" s="1"/>
  <c r="BG836"/>
  <c r="BX836" s="1"/>
  <c r="BG1033"/>
  <c r="BX1033" s="1"/>
  <c r="BG1029"/>
  <c r="BX1029" s="1"/>
  <c r="BG1022"/>
  <c r="BX1022" s="1"/>
  <c r="BG1020"/>
  <c r="BX1020" s="1"/>
  <c r="BG752"/>
  <c r="BX752" s="1"/>
  <c r="BG750"/>
  <c r="BX750" s="1"/>
  <c r="BG748"/>
  <c r="BX748" s="1"/>
  <c r="BG746"/>
  <c r="BX746" s="1"/>
  <c r="BG744"/>
  <c r="BX744" s="1"/>
  <c r="BG669"/>
  <c r="BX669" s="1"/>
  <c r="BG663"/>
  <c r="BX663" s="1"/>
  <c r="BG660"/>
  <c r="BX660" s="1"/>
  <c r="BG657"/>
  <c r="BX657" s="1"/>
  <c r="BG654"/>
  <c r="BX654" s="1"/>
  <c r="BG647"/>
  <c r="BX647" s="1"/>
  <c r="BG644"/>
  <c r="BX644" s="1"/>
  <c r="BG641"/>
  <c r="BX641" s="1"/>
  <c r="BG638"/>
  <c r="BX638" s="1"/>
  <c r="BG635"/>
  <c r="BX635" s="1"/>
  <c r="BG632"/>
  <c r="BX632" s="1"/>
  <c r="BG629"/>
  <c r="BX629" s="1"/>
  <c r="BG626"/>
  <c r="BX626" s="1"/>
  <c r="BG619"/>
  <c r="BX619" s="1"/>
  <c r="BG616"/>
  <c r="BX616" s="1"/>
  <c r="BG613"/>
  <c r="BX613" s="1"/>
  <c r="BG610"/>
  <c r="BX610" s="1"/>
  <c r="BG601"/>
  <c r="BX601" s="1"/>
  <c r="BG598"/>
  <c r="BX598" s="1"/>
  <c r="BG591"/>
  <c r="BX591" s="1"/>
  <c r="BG588"/>
  <c r="BX588" s="1"/>
  <c r="BG585"/>
  <c r="BX585" s="1"/>
  <c r="BG835"/>
  <c r="BX835" s="1"/>
  <c r="BG833"/>
  <c r="BX833" s="1"/>
  <c r="BG831"/>
  <c r="BX831" s="1"/>
  <c r="BG829"/>
  <c r="BX829" s="1"/>
  <c r="BG827"/>
  <c r="BX827" s="1"/>
  <c r="BG825"/>
  <c r="BX825" s="1"/>
  <c r="BG823"/>
  <c r="BX823" s="1"/>
  <c r="BG821"/>
  <c r="BX821" s="1"/>
  <c r="BG819"/>
  <c r="BX819" s="1"/>
  <c r="BG817"/>
  <c r="BX817" s="1"/>
  <c r="BG815"/>
  <c r="BX815" s="1"/>
  <c r="BG813"/>
  <c r="BX813" s="1"/>
  <c r="BG811"/>
  <c r="BX811" s="1"/>
  <c r="BG809"/>
  <c r="BX809" s="1"/>
  <c r="BG807"/>
  <c r="BX807" s="1"/>
  <c r="BG805"/>
  <c r="BX805" s="1"/>
  <c r="BG583"/>
  <c r="BX583" s="1"/>
  <c r="BG582"/>
  <c r="BX582" s="1"/>
  <c r="BG580"/>
  <c r="BX580" s="1"/>
  <c r="BG565"/>
  <c r="BX565" s="1"/>
  <c r="BG563"/>
  <c r="BX563" s="1"/>
  <c r="BG562"/>
  <c r="BX562" s="1"/>
  <c r="BG560"/>
  <c r="BX560" s="1"/>
  <c r="BG549"/>
  <c r="BX549" s="1"/>
  <c r="BG547"/>
  <c r="BX547" s="1"/>
  <c r="BG546"/>
  <c r="BX546" s="1"/>
  <c r="BG544"/>
  <c r="BX544" s="1"/>
  <c r="BG537"/>
  <c r="BX537" s="1"/>
  <c r="BG534"/>
  <c r="BX534" s="1"/>
  <c r="BG527"/>
  <c r="BX527" s="1"/>
  <c r="BG524"/>
  <c r="BX524" s="1"/>
  <c r="BG521"/>
  <c r="BX521" s="1"/>
  <c r="BG518"/>
  <c r="BX518" s="1"/>
  <c r="BG513"/>
  <c r="BX513" s="1"/>
  <c r="BG511"/>
  <c r="BX511" s="1"/>
  <c r="BG577"/>
  <c r="BX577" s="1"/>
  <c r="BG575"/>
  <c r="BX575" s="1"/>
  <c r="BG574"/>
  <c r="BX574" s="1"/>
  <c r="BG572"/>
  <c r="BX572" s="1"/>
  <c r="BG571"/>
  <c r="BX571" s="1"/>
  <c r="BG570"/>
  <c r="BX570" s="1"/>
  <c r="BG568"/>
  <c r="BX568" s="1"/>
  <c r="BG557"/>
  <c r="BX557" s="1"/>
  <c r="BG555"/>
  <c r="BX555" s="1"/>
  <c r="BG554"/>
  <c r="BX554" s="1"/>
  <c r="BG552"/>
  <c r="BX552" s="1"/>
  <c r="BG581"/>
  <c r="BX581" s="1"/>
  <c r="BG578"/>
  <c r="BX578" s="1"/>
  <c r="BG573"/>
  <c r="BX573" s="1"/>
  <c r="BG567"/>
  <c r="BX567" s="1"/>
  <c r="BG566"/>
  <c r="BX566" s="1"/>
  <c r="BG559"/>
  <c r="BX559" s="1"/>
  <c r="BG556"/>
  <c r="BX556" s="1"/>
  <c r="BG551"/>
  <c r="BX551" s="1"/>
  <c r="BG550"/>
  <c r="BX550" s="1"/>
  <c r="BG543"/>
  <c r="BX543" s="1"/>
  <c r="BG517"/>
  <c r="BX517" s="1"/>
  <c r="BG540"/>
  <c r="BX540" s="1"/>
  <c r="BG538"/>
  <c r="BX538" s="1"/>
  <c r="BG536"/>
  <c r="BX536" s="1"/>
  <c r="BG530"/>
  <c r="BX530" s="1"/>
  <c r="BG528"/>
  <c r="BX528" s="1"/>
  <c r="BG522"/>
  <c r="BX522" s="1"/>
  <c r="BG520"/>
  <c r="BX520" s="1"/>
  <c r="BG1154"/>
  <c r="BX1154" s="1"/>
  <c r="BG1150"/>
  <c r="BX1150" s="1"/>
  <c r="BG1026"/>
  <c r="BX1026" s="1"/>
  <c r="BG1023"/>
  <c r="BX1023" s="1"/>
  <c r="BG1015"/>
  <c r="BX1015" s="1"/>
  <c r="BG1014"/>
  <c r="BX1014" s="1"/>
  <c r="BG1013"/>
  <c r="BX1013" s="1"/>
  <c r="BG1012"/>
  <c r="BX1012" s="1"/>
  <c r="BG1003"/>
  <c r="BX1003" s="1"/>
  <c r="BG1002"/>
  <c r="BX1002" s="1"/>
  <c r="BG993"/>
  <c r="BX993" s="1"/>
  <c r="BG992"/>
  <c r="BX992" s="1"/>
  <c r="BG983"/>
  <c r="BX983" s="1"/>
  <c r="BG982"/>
  <c r="BX982" s="1"/>
  <c r="BG981"/>
  <c r="BX981" s="1"/>
  <c r="BG980"/>
  <c r="BX980" s="1"/>
  <c r="BG1035"/>
  <c r="BX1035" s="1"/>
  <c r="BG1031"/>
  <c r="BX1031" s="1"/>
  <c r="BG1027"/>
  <c r="BX1027" s="1"/>
  <c r="BG834"/>
  <c r="BX834" s="1"/>
  <c r="BG832"/>
  <c r="BX832" s="1"/>
  <c r="BG830"/>
  <c r="BX830" s="1"/>
  <c r="BG828"/>
  <c r="BX828" s="1"/>
  <c r="BG826"/>
  <c r="BX826" s="1"/>
  <c r="BG824"/>
  <c r="BX824" s="1"/>
  <c r="BG822"/>
  <c r="BX822" s="1"/>
  <c r="BG820"/>
  <c r="BX820" s="1"/>
  <c r="BG818"/>
  <c r="BX818" s="1"/>
  <c r="BG816"/>
  <c r="BX816" s="1"/>
  <c r="BG814"/>
  <c r="BX814" s="1"/>
  <c r="BG812"/>
  <c r="BX812" s="1"/>
  <c r="BG810"/>
  <c r="BX810" s="1"/>
  <c r="BG808"/>
  <c r="BX808" s="1"/>
  <c r="BG806"/>
  <c r="BX806" s="1"/>
  <c r="BG665"/>
  <c r="BX665" s="1"/>
  <c r="BG662"/>
  <c r="BX662" s="1"/>
  <c r="BG655"/>
  <c r="BX655" s="1"/>
  <c r="BG652"/>
  <c r="BX652" s="1"/>
  <c r="BG649"/>
  <c r="BX649" s="1"/>
  <c r="BG646"/>
  <c r="BX646" s="1"/>
  <c r="BG639"/>
  <c r="BX639" s="1"/>
  <c r="BG636"/>
  <c r="BX636" s="1"/>
  <c r="BG634"/>
  <c r="BX634" s="1"/>
  <c r="BG627"/>
  <c r="BX627" s="1"/>
  <c r="BG624"/>
  <c r="BX624" s="1"/>
  <c r="BG621"/>
  <c r="BX621" s="1"/>
  <c r="BG618"/>
  <c r="BX618" s="1"/>
  <c r="BG611"/>
  <c r="BX611" s="1"/>
  <c r="BG608"/>
  <c r="BX608" s="1"/>
  <c r="BG605"/>
  <c r="BX605" s="1"/>
  <c r="BG599"/>
  <c r="BX599" s="1"/>
  <c r="BG596"/>
  <c r="BX596" s="1"/>
  <c r="BG593"/>
  <c r="BX593" s="1"/>
  <c r="BG590"/>
  <c r="BX590" s="1"/>
  <c r="BG541"/>
  <c r="BX541" s="1"/>
  <c r="BG535"/>
  <c r="BX535" s="1"/>
  <c r="BG532"/>
  <c r="BX532" s="1"/>
  <c r="BG529"/>
  <c r="BX529" s="1"/>
  <c r="BG526"/>
  <c r="BX526" s="1"/>
  <c r="BG519"/>
  <c r="BX519" s="1"/>
  <c r="BG516"/>
  <c r="BX516" s="1"/>
  <c r="BG510"/>
  <c r="BX510" s="1"/>
  <c r="BG670"/>
  <c r="BX670" s="1"/>
  <c r="BG668"/>
  <c r="BX668" s="1"/>
  <c r="BG666"/>
  <c r="BX666" s="1"/>
  <c r="BG664"/>
  <c r="BX664" s="1"/>
  <c r="BG658"/>
  <c r="BX658" s="1"/>
  <c r="BG656"/>
  <c r="BX656" s="1"/>
  <c r="BG650"/>
  <c r="BX650" s="1"/>
  <c r="BG648"/>
  <c r="BX648" s="1"/>
  <c r="BG642"/>
  <c r="BX642" s="1"/>
  <c r="BG640"/>
  <c r="BX640" s="1"/>
  <c r="BG630"/>
  <c r="BX630" s="1"/>
  <c r="BG628"/>
  <c r="BX628" s="1"/>
  <c r="BG622"/>
  <c r="BX622" s="1"/>
  <c r="BG620"/>
  <c r="BX620" s="1"/>
  <c r="BG614"/>
  <c r="BX614" s="1"/>
  <c r="BG612"/>
  <c r="BX612" s="1"/>
  <c r="BG606"/>
  <c r="BX606" s="1"/>
  <c r="BG604"/>
  <c r="BX604" s="1"/>
  <c r="BG602"/>
  <c r="BX602" s="1"/>
  <c r="BG600"/>
  <c r="BX600" s="1"/>
  <c r="BG594"/>
  <c r="BX594" s="1"/>
  <c r="BG592"/>
  <c r="BX592" s="1"/>
  <c r="BG586"/>
  <c r="BX586" s="1"/>
  <c r="BG584"/>
  <c r="BX584" s="1"/>
  <c r="BG667"/>
  <c r="BX667" s="1"/>
  <c r="BG661"/>
  <c r="BX661" s="1"/>
  <c r="BG659"/>
  <c r="BX659" s="1"/>
  <c r="BG653"/>
  <c r="BX653" s="1"/>
  <c r="BG651"/>
  <c r="BX651" s="1"/>
  <c r="BG645"/>
  <c r="BX645" s="1"/>
  <c r="BG643"/>
  <c r="BX643" s="1"/>
  <c r="BG637"/>
  <c r="BX637" s="1"/>
  <c r="BG633"/>
  <c r="BX633" s="1"/>
  <c r="BG631"/>
  <c r="BX631" s="1"/>
  <c r="BG625"/>
  <c r="BX625" s="1"/>
  <c r="BG623"/>
  <c r="BX623" s="1"/>
  <c r="BG617"/>
  <c r="BX617" s="1"/>
  <c r="BG615"/>
  <c r="BX615" s="1"/>
  <c r="BG609"/>
  <c r="BX609" s="1"/>
  <c r="BG607"/>
  <c r="BX607" s="1"/>
  <c r="BG603"/>
  <c r="BX603" s="1"/>
  <c r="BG597"/>
  <c r="BX597" s="1"/>
  <c r="BG595"/>
  <c r="BX595" s="1"/>
  <c r="BG589"/>
  <c r="BX589" s="1"/>
  <c r="BG587"/>
  <c r="BX587" s="1"/>
  <c r="BG539"/>
  <c r="BX539" s="1"/>
  <c r="BG533"/>
  <c r="BX533" s="1"/>
  <c r="BG531"/>
  <c r="BX531" s="1"/>
  <c r="BG525"/>
  <c r="BX525" s="1"/>
  <c r="BG523"/>
  <c r="BX523" s="1"/>
  <c r="BG579"/>
  <c r="BX579" s="1"/>
  <c r="BG576"/>
  <c r="BX576" s="1"/>
  <c r="BG569"/>
  <c r="BX569" s="1"/>
  <c r="BG564"/>
  <c r="BX564" s="1"/>
  <c r="BG561"/>
  <c r="BX561" s="1"/>
  <c r="BG558"/>
  <c r="BX558" s="1"/>
  <c r="BG553"/>
  <c r="BX553" s="1"/>
  <c r="BG548"/>
  <c r="BX548" s="1"/>
  <c r="BG545"/>
  <c r="BX545" s="1"/>
  <c r="BG542"/>
  <c r="BX542" s="1"/>
  <c r="BG514"/>
  <c r="BX514" s="1"/>
  <c r="BG512"/>
  <c r="BX512" s="1"/>
  <c r="BG515"/>
  <c r="BX515" s="1"/>
  <c r="BG499" l="1"/>
  <c r="BX499" s="1"/>
  <c r="BG467"/>
  <c r="BX467" s="1"/>
  <c r="BG435"/>
  <c r="BX435" s="1"/>
  <c r="BG364"/>
  <c r="BX364" s="1"/>
  <c r="BG360"/>
  <c r="BX360" s="1"/>
  <c r="BG356"/>
  <c r="BX356" s="1"/>
  <c r="BG352"/>
  <c r="BX352" s="1"/>
  <c r="BG348"/>
  <c r="BX348" s="1"/>
  <c r="BG344"/>
  <c r="BX344" s="1"/>
  <c r="BG340"/>
  <c r="BX340" s="1"/>
  <c r="BG336"/>
  <c r="BX336" s="1"/>
  <c r="BG332"/>
  <c r="BX332" s="1"/>
  <c r="BG328"/>
  <c r="BX328" s="1"/>
  <c r="BG324"/>
  <c r="BX324" s="1"/>
  <c r="BG320"/>
  <c r="BX320" s="1"/>
  <c r="BG316"/>
  <c r="BX316" s="1"/>
  <c r="BG312"/>
  <c r="BX312" s="1"/>
  <c r="BG308"/>
  <c r="BX308" s="1"/>
  <c r="BG304"/>
  <c r="BX304" s="1"/>
  <c r="BG300"/>
  <c r="BX300" s="1"/>
  <c r="BG296"/>
  <c r="BX296" s="1"/>
  <c r="BG292"/>
  <c r="BX292" s="1"/>
  <c r="BG288"/>
  <c r="BX288" s="1"/>
  <c r="BG284"/>
  <c r="BX284" s="1"/>
  <c r="BG280"/>
  <c r="BX280" s="1"/>
  <c r="BG276"/>
  <c r="BX276" s="1"/>
  <c r="BG272"/>
  <c r="BX272" s="1"/>
  <c r="BG268"/>
  <c r="BX268" s="1"/>
  <c r="BG264"/>
  <c r="BX264" s="1"/>
  <c r="BG260"/>
  <c r="BX260" s="1"/>
  <c r="BG256"/>
  <c r="BX256" s="1"/>
  <c r="BG252"/>
  <c r="BX252" s="1"/>
  <c r="BG248"/>
  <c r="BX248" s="1"/>
  <c r="BG244"/>
  <c r="BX244" s="1"/>
  <c r="BG240"/>
  <c r="BX240" s="1"/>
  <c r="BG236"/>
  <c r="BX236" s="1"/>
  <c r="BG232"/>
  <c r="BX232" s="1"/>
  <c r="BG228"/>
  <c r="BX228" s="1"/>
  <c r="BG224"/>
  <c r="BX224" s="1"/>
  <c r="BG220"/>
  <c r="BX220" s="1"/>
  <c r="BG216"/>
  <c r="BX216" s="1"/>
  <c r="BG212"/>
  <c r="BX212" s="1"/>
  <c r="BG208"/>
  <c r="BX208" s="1"/>
  <c r="BG204"/>
  <c r="BX204" s="1"/>
  <c r="BG200"/>
  <c r="BX200" s="1"/>
  <c r="BG196"/>
  <c r="BX196" s="1"/>
  <c r="BG194"/>
  <c r="BX194" s="1"/>
  <c r="BG192"/>
  <c r="BX192" s="1"/>
  <c r="BG190"/>
  <c r="BX190" s="1"/>
  <c r="BG188"/>
  <c r="BX188" s="1"/>
  <c r="BG186"/>
  <c r="BX186" s="1"/>
  <c r="BG184"/>
  <c r="BX184" s="1"/>
  <c r="BG182"/>
  <c r="BX182" s="1"/>
  <c r="BG180"/>
  <c r="BX180" s="1"/>
  <c r="BG178"/>
  <c r="BX178" s="1"/>
  <c r="BG176"/>
  <c r="BX176" s="1"/>
  <c r="BG174"/>
  <c r="BX174" s="1"/>
  <c r="BG172"/>
  <c r="BX172" s="1"/>
  <c r="BG170"/>
  <c r="BX170" s="1"/>
  <c r="BG168"/>
  <c r="BX168" s="1"/>
  <c r="BG166"/>
  <c r="BX166" s="1"/>
  <c r="BG164"/>
  <c r="BX164" s="1"/>
  <c r="BG162"/>
  <c r="BX162" s="1"/>
  <c r="BG160"/>
  <c r="BX160" s="1"/>
  <c r="BG158"/>
  <c r="BX158" s="1"/>
  <c r="BG156"/>
  <c r="BX156" s="1"/>
  <c r="BG154"/>
  <c r="BX154" s="1"/>
  <c r="BG152"/>
  <c r="BX152" s="1"/>
  <c r="BG150"/>
  <c r="BX150" s="1"/>
  <c r="BG148"/>
  <c r="BX148" s="1"/>
  <c r="BG146"/>
  <c r="BX146" s="1"/>
  <c r="BG144"/>
  <c r="BX144" s="1"/>
  <c r="BG142"/>
  <c r="BX142" s="1"/>
  <c r="BG140"/>
  <c r="BX140" s="1"/>
  <c r="BG136"/>
  <c r="BX136" s="1"/>
  <c r="BG132"/>
  <c r="BX132" s="1"/>
  <c r="BG128"/>
  <c r="BX128" s="1"/>
  <c r="BG124"/>
  <c r="BX124" s="1"/>
  <c r="BG120"/>
  <c r="BX120" s="1"/>
  <c r="BG114"/>
  <c r="BX114" s="1"/>
  <c r="BG110"/>
  <c r="BX110" s="1"/>
  <c r="BG106"/>
  <c r="BX106" s="1"/>
  <c r="BG102"/>
  <c r="BX102" s="1"/>
  <c r="BG98"/>
  <c r="BX98" s="1"/>
  <c r="BG94"/>
  <c r="BX94" s="1"/>
  <c r="BG90"/>
  <c r="BX90" s="1"/>
  <c r="BG86"/>
  <c r="BX86" s="1"/>
  <c r="BG82"/>
  <c r="BX82" s="1"/>
  <c r="BG78"/>
  <c r="BX78" s="1"/>
  <c r="BG74"/>
  <c r="BX74" s="1"/>
  <c r="BG70"/>
  <c r="BX70" s="1"/>
  <c r="BG66"/>
  <c r="BX66" s="1"/>
  <c r="BG62"/>
  <c r="BX62" s="1"/>
  <c r="BG58"/>
  <c r="BX58" s="1"/>
  <c r="BG54"/>
  <c r="BX54" s="1"/>
  <c r="BG50"/>
  <c r="BX50" s="1"/>
  <c r="BG46"/>
  <c r="BX46" s="1"/>
  <c r="BG42"/>
  <c r="BX42" s="1"/>
  <c r="BG38"/>
  <c r="BX38" s="1"/>
  <c r="BG34"/>
  <c r="BX34" s="1"/>
  <c r="BG30"/>
  <c r="BX30" s="1"/>
  <c r="BG26"/>
  <c r="BX26" s="1"/>
  <c r="BG22"/>
  <c r="BX22" s="1"/>
  <c r="BG18"/>
  <c r="BX18" s="1"/>
  <c r="BG14"/>
  <c r="BX14" s="1"/>
  <c r="BG10"/>
  <c r="BX10" s="1"/>
  <c r="BG501"/>
  <c r="BX501" s="1"/>
  <c r="BG469"/>
  <c r="BX469" s="1"/>
  <c r="BG437"/>
  <c r="BX437" s="1"/>
  <c r="BG138"/>
  <c r="BX138" s="1"/>
  <c r="BG134"/>
  <c r="BX134" s="1"/>
  <c r="BG130"/>
  <c r="BX130" s="1"/>
  <c r="BG126"/>
  <c r="BX126" s="1"/>
  <c r="BG122"/>
  <c r="BX122" s="1"/>
  <c r="BG118"/>
  <c r="BX118" s="1"/>
  <c r="BG116"/>
  <c r="BX116" s="1"/>
  <c r="BG112"/>
  <c r="BX112" s="1"/>
  <c r="BG108"/>
  <c r="BX108" s="1"/>
  <c r="BG104"/>
  <c r="BX104" s="1"/>
  <c r="BG100"/>
  <c r="BX100" s="1"/>
  <c r="BG96"/>
  <c r="BX96" s="1"/>
  <c r="BG92"/>
  <c r="BX92" s="1"/>
  <c r="BG88"/>
  <c r="BX88" s="1"/>
  <c r="BG84"/>
  <c r="BX84" s="1"/>
  <c r="BG80"/>
  <c r="BX80" s="1"/>
  <c r="BG76"/>
  <c r="BX76" s="1"/>
  <c r="BG72"/>
  <c r="BX72" s="1"/>
  <c r="BG68"/>
  <c r="BX68" s="1"/>
  <c r="BG64"/>
  <c r="BX64" s="1"/>
  <c r="BG60"/>
  <c r="BX60" s="1"/>
  <c r="BG56"/>
  <c r="BX56" s="1"/>
  <c r="BG52"/>
  <c r="BX52" s="1"/>
  <c r="BG48"/>
  <c r="BX48" s="1"/>
  <c r="BG44"/>
  <c r="BX44" s="1"/>
  <c r="BG40"/>
  <c r="BX40" s="1"/>
  <c r="BG36"/>
  <c r="BX36" s="1"/>
  <c r="BG32"/>
  <c r="BX32" s="1"/>
  <c r="BG28"/>
  <c r="BX28" s="1"/>
  <c r="BG24"/>
  <c r="BX24" s="1"/>
  <c r="BG20"/>
  <c r="BX20" s="1"/>
  <c r="BG16"/>
  <c r="BX16" s="1"/>
  <c r="BG12"/>
  <c r="BX12" s="1"/>
  <c r="BG8"/>
  <c r="BX8" s="1"/>
  <c r="BG462"/>
  <c r="BX462" s="1"/>
  <c r="BG420"/>
  <c r="BX420" s="1"/>
  <c r="BG419"/>
  <c r="BX419" s="1"/>
  <c r="BG414"/>
  <c r="BX414" s="1"/>
  <c r="BG413"/>
  <c r="BX413" s="1"/>
  <c r="BG404"/>
  <c r="BX404" s="1"/>
  <c r="BG403"/>
  <c r="BX403" s="1"/>
  <c r="BG398"/>
  <c r="BX398" s="1"/>
  <c r="BG397"/>
  <c r="BX397" s="1"/>
  <c r="BG388"/>
  <c r="BX388" s="1"/>
  <c r="BG387"/>
  <c r="BX387" s="1"/>
  <c r="BG382"/>
  <c r="BX382" s="1"/>
  <c r="BG381"/>
  <c r="BX381" s="1"/>
  <c r="BG372"/>
  <c r="BX372" s="1"/>
  <c r="BG371"/>
  <c r="BX371" s="1"/>
  <c r="BG365"/>
  <c r="BX365" s="1"/>
  <c r="BG361"/>
  <c r="BX361" s="1"/>
  <c r="BG357"/>
  <c r="BX357" s="1"/>
  <c r="BG353"/>
  <c r="BX353" s="1"/>
  <c r="BG349"/>
  <c r="BX349" s="1"/>
  <c r="BG345"/>
  <c r="BX345" s="1"/>
  <c r="BG341"/>
  <c r="BX341" s="1"/>
  <c r="BG337"/>
  <c r="BX337" s="1"/>
  <c r="BG333"/>
  <c r="BX333" s="1"/>
  <c r="BG329"/>
  <c r="BX329" s="1"/>
  <c r="BG325"/>
  <c r="BX325" s="1"/>
  <c r="BG321"/>
  <c r="BX321" s="1"/>
  <c r="BG317"/>
  <c r="BX317" s="1"/>
  <c r="BG313"/>
  <c r="BX313" s="1"/>
  <c r="BG309"/>
  <c r="BX309" s="1"/>
  <c r="BG305"/>
  <c r="BX305" s="1"/>
  <c r="BG301"/>
  <c r="BX301" s="1"/>
  <c r="BG297"/>
  <c r="BX297" s="1"/>
  <c r="BG293"/>
  <c r="BX293" s="1"/>
  <c r="BG289"/>
  <c r="BX289" s="1"/>
  <c r="BG285"/>
  <c r="BX285" s="1"/>
  <c r="BG281"/>
  <c r="BX281" s="1"/>
  <c r="BG277"/>
  <c r="BX277" s="1"/>
  <c r="BG273"/>
  <c r="BX273" s="1"/>
  <c r="BG269"/>
  <c r="BX269" s="1"/>
  <c r="BG265"/>
  <c r="BX265" s="1"/>
  <c r="BG261"/>
  <c r="BX261" s="1"/>
  <c r="BG257"/>
  <c r="BX257" s="1"/>
  <c r="BG253"/>
  <c r="BX253" s="1"/>
  <c r="BG249"/>
  <c r="BX249" s="1"/>
  <c r="BG245"/>
  <c r="BX245" s="1"/>
  <c r="BG241"/>
  <c r="BX241" s="1"/>
  <c r="BG237"/>
  <c r="BX237" s="1"/>
  <c r="BG233"/>
  <c r="BX233" s="1"/>
  <c r="BG229"/>
  <c r="BX229" s="1"/>
  <c r="BG225"/>
  <c r="BX225" s="1"/>
  <c r="BG221"/>
  <c r="BX221" s="1"/>
  <c r="BG217"/>
  <c r="BX217" s="1"/>
  <c r="BG213"/>
  <c r="BX213" s="1"/>
  <c r="BG209"/>
  <c r="BX209" s="1"/>
  <c r="BG205"/>
  <c r="BX205" s="1"/>
  <c r="BG201"/>
  <c r="BX201" s="1"/>
  <c r="AX1436"/>
  <c r="AD1436" s="1"/>
  <c r="BG504"/>
  <c r="BX504" s="1"/>
  <c r="BG503"/>
  <c r="BX503" s="1"/>
  <c r="BG494"/>
  <c r="BX494" s="1"/>
  <c r="BG482"/>
  <c r="BX482" s="1"/>
  <c r="BG481"/>
  <c r="BX481" s="1"/>
  <c r="BG476"/>
  <c r="BX476" s="1"/>
  <c r="BG472"/>
  <c r="BX472" s="1"/>
  <c r="BG471"/>
  <c r="BX471" s="1"/>
  <c r="BG450"/>
  <c r="BX450" s="1"/>
  <c r="BG449"/>
  <c r="BX449" s="1"/>
  <c r="BG444"/>
  <c r="BX444" s="1"/>
  <c r="BG440"/>
  <c r="BX440" s="1"/>
  <c r="BG439"/>
  <c r="BX439" s="1"/>
  <c r="BG430"/>
  <c r="BX430" s="1"/>
  <c r="BG507"/>
  <c r="BX507" s="1"/>
  <c r="BG498"/>
  <c r="BX498" s="1"/>
  <c r="BG497"/>
  <c r="BX497" s="1"/>
  <c r="BG492"/>
  <c r="BX492" s="1"/>
  <c r="BG488"/>
  <c r="BX488" s="1"/>
  <c r="BG487"/>
  <c r="BX487" s="1"/>
  <c r="BG478"/>
  <c r="BX478" s="1"/>
  <c r="BG466"/>
  <c r="BX466" s="1"/>
  <c r="BG465"/>
  <c r="BX465" s="1"/>
  <c r="BG460"/>
  <c r="BX460" s="1"/>
  <c r="BG456"/>
  <c r="BX456" s="1"/>
  <c r="BG455"/>
  <c r="BX455" s="1"/>
  <c r="BG446"/>
  <c r="BX446" s="1"/>
  <c r="BG434"/>
  <c r="BX434" s="1"/>
  <c r="BG433"/>
  <c r="BX433" s="1"/>
  <c r="BG428"/>
  <c r="BX428" s="1"/>
  <c r="BG422"/>
  <c r="BX422" s="1"/>
  <c r="BG421"/>
  <c r="BX421" s="1"/>
  <c r="BG412"/>
  <c r="BX412" s="1"/>
  <c r="BG411"/>
  <c r="BX411" s="1"/>
  <c r="BG406"/>
  <c r="BX406" s="1"/>
  <c r="BG405"/>
  <c r="BX405" s="1"/>
  <c r="BG396"/>
  <c r="BX396" s="1"/>
  <c r="BG395"/>
  <c r="BX395" s="1"/>
  <c r="BG390"/>
  <c r="BX390" s="1"/>
  <c r="BG389"/>
  <c r="BX389" s="1"/>
  <c r="BG380"/>
  <c r="BX380" s="1"/>
  <c r="BG379"/>
  <c r="BX379" s="1"/>
  <c r="BG374"/>
  <c r="BX374" s="1"/>
  <c r="BG373"/>
  <c r="BX373" s="1"/>
  <c r="BG367"/>
  <c r="BX367" s="1"/>
  <c r="BG363"/>
  <c r="BX363" s="1"/>
  <c r="BG359"/>
  <c r="BX359" s="1"/>
  <c r="BG355"/>
  <c r="BX355" s="1"/>
  <c r="BG351"/>
  <c r="BX351" s="1"/>
  <c r="BG347"/>
  <c r="BX347" s="1"/>
  <c r="BG343"/>
  <c r="BX343" s="1"/>
  <c r="BG339"/>
  <c r="BX339" s="1"/>
  <c r="BG335"/>
  <c r="BX335" s="1"/>
  <c r="BG331"/>
  <c r="BX331" s="1"/>
  <c r="BG327"/>
  <c r="BX327" s="1"/>
  <c r="BG323"/>
  <c r="BX323" s="1"/>
  <c r="BG319"/>
  <c r="BX319" s="1"/>
  <c r="BG315"/>
  <c r="BX315" s="1"/>
  <c r="BG311"/>
  <c r="BX311" s="1"/>
  <c r="BG307"/>
  <c r="BX307" s="1"/>
  <c r="BG303"/>
  <c r="BX303" s="1"/>
  <c r="BG299"/>
  <c r="BX299" s="1"/>
  <c r="BG295"/>
  <c r="BX295" s="1"/>
  <c r="BG291"/>
  <c r="BX291" s="1"/>
  <c r="BG287"/>
  <c r="BX287" s="1"/>
  <c r="BG283"/>
  <c r="BX283" s="1"/>
  <c r="BG279"/>
  <c r="BX279" s="1"/>
  <c r="BG275"/>
  <c r="BX275" s="1"/>
  <c r="BG271"/>
  <c r="BX271" s="1"/>
  <c r="BG267"/>
  <c r="BX267" s="1"/>
  <c r="BG263"/>
  <c r="BX263" s="1"/>
  <c r="BG259"/>
  <c r="BX259" s="1"/>
  <c r="BG255"/>
  <c r="BX255" s="1"/>
  <c r="BG251"/>
  <c r="BX251" s="1"/>
  <c r="BG247"/>
  <c r="BX247" s="1"/>
  <c r="BG243"/>
  <c r="BX243" s="1"/>
  <c r="BG239"/>
  <c r="BX239" s="1"/>
  <c r="BG235"/>
  <c r="BX235" s="1"/>
  <c r="BG231"/>
  <c r="BX231" s="1"/>
  <c r="BG227"/>
  <c r="BX227" s="1"/>
  <c r="BG223"/>
  <c r="BX223" s="1"/>
  <c r="BG219"/>
  <c r="BX219" s="1"/>
  <c r="BG215"/>
  <c r="BX215" s="1"/>
  <c r="BG211"/>
  <c r="BX211" s="1"/>
  <c r="BG207"/>
  <c r="BX207" s="1"/>
  <c r="BG203"/>
  <c r="BX203" s="1"/>
  <c r="BG199"/>
  <c r="BX199" s="1"/>
  <c r="BG491"/>
  <c r="BX491" s="1"/>
  <c r="BG477"/>
  <c r="BX477" s="1"/>
  <c r="BG459"/>
  <c r="BX459" s="1"/>
  <c r="BG445"/>
  <c r="BX445" s="1"/>
  <c r="BG427"/>
  <c r="BX427" s="1"/>
  <c r="BG493"/>
  <c r="BX493" s="1"/>
  <c r="BG485"/>
  <c r="BX485" s="1"/>
  <c r="BG483"/>
  <c r="BX483" s="1"/>
  <c r="BG475"/>
  <c r="BX475" s="1"/>
  <c r="BG461"/>
  <c r="BX461" s="1"/>
  <c r="BG453"/>
  <c r="BX453" s="1"/>
  <c r="BG451"/>
  <c r="BX451" s="1"/>
  <c r="BG443"/>
  <c r="BX443" s="1"/>
  <c r="BG429"/>
  <c r="BX429" s="1"/>
  <c r="BG366"/>
  <c r="BX366" s="1"/>
  <c r="BG362"/>
  <c r="BX362" s="1"/>
  <c r="BG358"/>
  <c r="BX358" s="1"/>
  <c r="BG354"/>
  <c r="BX354" s="1"/>
  <c r="BG350"/>
  <c r="BX350" s="1"/>
  <c r="BG346"/>
  <c r="BX346" s="1"/>
  <c r="BG342"/>
  <c r="BX342" s="1"/>
  <c r="BG338"/>
  <c r="BX338" s="1"/>
  <c r="BG334"/>
  <c r="BX334" s="1"/>
  <c r="BG330"/>
  <c r="BX330" s="1"/>
  <c r="BG326"/>
  <c r="BX326" s="1"/>
  <c r="BG322"/>
  <c r="BX322" s="1"/>
  <c r="BG318"/>
  <c r="BX318" s="1"/>
  <c r="BG314"/>
  <c r="BX314" s="1"/>
  <c r="BG310"/>
  <c r="BX310" s="1"/>
  <c r="BG306"/>
  <c r="BX306" s="1"/>
  <c r="BG302"/>
  <c r="BX302" s="1"/>
  <c r="BG298"/>
  <c r="BX298" s="1"/>
  <c r="BG294"/>
  <c r="BX294" s="1"/>
  <c r="BG290"/>
  <c r="BX290" s="1"/>
  <c r="BG286"/>
  <c r="BX286" s="1"/>
  <c r="BG282"/>
  <c r="BX282" s="1"/>
  <c r="BG278"/>
  <c r="BX278" s="1"/>
  <c r="BG274"/>
  <c r="BX274" s="1"/>
  <c r="BG270"/>
  <c r="BX270" s="1"/>
  <c r="BG266"/>
  <c r="BX266" s="1"/>
  <c r="BG262"/>
  <c r="BX262" s="1"/>
  <c r="BG258"/>
  <c r="BX258" s="1"/>
  <c r="BG254"/>
  <c r="BX254" s="1"/>
  <c r="BG250"/>
  <c r="BX250" s="1"/>
  <c r="BG246"/>
  <c r="BX246" s="1"/>
  <c r="BG242"/>
  <c r="BX242" s="1"/>
  <c r="BG238"/>
  <c r="BX238" s="1"/>
  <c r="BG234"/>
  <c r="BX234" s="1"/>
  <c r="BG230"/>
  <c r="BX230" s="1"/>
  <c r="BG226"/>
  <c r="BX226" s="1"/>
  <c r="BG222"/>
  <c r="BX222" s="1"/>
  <c r="BG218"/>
  <c r="BX218" s="1"/>
  <c r="BG214"/>
  <c r="BX214" s="1"/>
  <c r="BG210"/>
  <c r="BX210" s="1"/>
  <c r="BG206"/>
  <c r="BX206" s="1"/>
  <c r="BG202"/>
  <c r="BX202" s="1"/>
  <c r="BG198"/>
  <c r="BX198" s="1"/>
  <c r="BG509"/>
  <c r="BX509" s="1"/>
  <c r="BG505"/>
  <c r="BX505" s="1"/>
  <c r="BG502"/>
  <c r="BX502" s="1"/>
  <c r="BG500"/>
  <c r="BX500" s="1"/>
  <c r="BG495"/>
  <c r="BX495" s="1"/>
  <c r="BG489"/>
  <c r="BX489" s="1"/>
  <c r="BG486"/>
  <c r="BX486" s="1"/>
  <c r="BG484"/>
  <c r="BX484" s="1"/>
  <c r="BG479"/>
  <c r="BX479" s="1"/>
  <c r="BG473"/>
  <c r="BX473" s="1"/>
  <c r="BG470"/>
  <c r="BX470" s="1"/>
  <c r="BG468"/>
  <c r="BX468" s="1"/>
  <c r="BG463"/>
  <c r="BX463" s="1"/>
  <c r="BG457"/>
  <c r="BX457" s="1"/>
  <c r="BG454"/>
  <c r="BX454" s="1"/>
  <c r="BG452"/>
  <c r="BX452" s="1"/>
  <c r="BG447"/>
  <c r="BX447" s="1"/>
  <c r="BG441"/>
  <c r="BX441" s="1"/>
  <c r="BG438"/>
  <c r="BX438" s="1"/>
  <c r="BG436"/>
  <c r="BX436" s="1"/>
  <c r="BG431"/>
  <c r="BX431" s="1"/>
  <c r="BG425"/>
  <c r="BX425" s="1"/>
  <c r="BG423"/>
  <c r="BX423" s="1"/>
  <c r="BG417"/>
  <c r="BX417" s="1"/>
  <c r="BG415"/>
  <c r="BX415" s="1"/>
  <c r="BG409"/>
  <c r="BX409" s="1"/>
  <c r="BG407"/>
  <c r="BX407" s="1"/>
  <c r="BG401"/>
  <c r="BX401" s="1"/>
  <c r="BG399"/>
  <c r="BX399" s="1"/>
  <c r="BG393"/>
  <c r="BX393" s="1"/>
  <c r="BG391"/>
  <c r="BX391" s="1"/>
  <c r="BG385"/>
  <c r="BX385" s="1"/>
  <c r="BG383"/>
  <c r="BX383" s="1"/>
  <c r="BG377"/>
  <c r="BX377" s="1"/>
  <c r="BG375"/>
  <c r="BX375" s="1"/>
  <c r="BG369"/>
  <c r="BX369" s="1"/>
  <c r="BG117"/>
  <c r="BX117" s="1"/>
  <c r="BG115"/>
  <c r="BX115" s="1"/>
  <c r="BG113"/>
  <c r="BX113" s="1"/>
  <c r="BG111"/>
  <c r="BX111" s="1"/>
  <c r="BG109"/>
  <c r="BX109" s="1"/>
  <c r="BG107"/>
  <c r="BX107" s="1"/>
  <c r="BG105"/>
  <c r="BX105" s="1"/>
  <c r="BG103"/>
  <c r="BX103" s="1"/>
  <c r="BG101"/>
  <c r="BX101" s="1"/>
  <c r="BG99"/>
  <c r="BX99" s="1"/>
  <c r="BG97"/>
  <c r="BX97" s="1"/>
  <c r="BG95"/>
  <c r="BX95" s="1"/>
  <c r="BG93"/>
  <c r="BX93" s="1"/>
  <c r="BG91"/>
  <c r="BX91" s="1"/>
  <c r="BG89"/>
  <c r="BX89" s="1"/>
  <c r="BG87"/>
  <c r="BX87" s="1"/>
  <c r="BG85"/>
  <c r="BX85" s="1"/>
  <c r="BG83"/>
  <c r="BX83" s="1"/>
  <c r="BG81"/>
  <c r="BX81" s="1"/>
  <c r="BG79"/>
  <c r="BX79" s="1"/>
  <c r="BG77"/>
  <c r="BX77" s="1"/>
  <c r="BG75"/>
  <c r="BX75" s="1"/>
  <c r="BG73"/>
  <c r="BX73" s="1"/>
  <c r="BG71"/>
  <c r="BX71" s="1"/>
  <c r="BG69"/>
  <c r="BX69" s="1"/>
  <c r="BG67"/>
  <c r="BX67" s="1"/>
  <c r="BG65"/>
  <c r="BX65" s="1"/>
  <c r="BG63"/>
  <c r="BX63" s="1"/>
  <c r="BG61"/>
  <c r="BX61" s="1"/>
  <c r="BG59"/>
  <c r="BX59" s="1"/>
  <c r="BG57"/>
  <c r="BX57" s="1"/>
  <c r="BG55"/>
  <c r="BX55" s="1"/>
  <c r="BG53"/>
  <c r="BX53" s="1"/>
  <c r="BG51"/>
  <c r="BX51" s="1"/>
  <c r="BG49"/>
  <c r="BX49" s="1"/>
  <c r="BG47"/>
  <c r="BX47" s="1"/>
  <c r="BG45"/>
  <c r="BX45" s="1"/>
  <c r="BG43"/>
  <c r="BX43" s="1"/>
  <c r="BG41"/>
  <c r="BX41" s="1"/>
  <c r="BG39"/>
  <c r="BX39" s="1"/>
  <c r="BG37"/>
  <c r="BX37" s="1"/>
  <c r="BG35"/>
  <c r="BX35" s="1"/>
  <c r="BG33"/>
  <c r="BX33" s="1"/>
  <c r="BG31"/>
  <c r="BX31" s="1"/>
  <c r="BG29"/>
  <c r="BX29" s="1"/>
  <c r="BG27"/>
  <c r="BX27" s="1"/>
  <c r="BG25"/>
  <c r="BX25" s="1"/>
  <c r="BG23"/>
  <c r="BX23" s="1"/>
  <c r="BG21"/>
  <c r="BX21" s="1"/>
  <c r="BG19"/>
  <c r="BX19" s="1"/>
  <c r="BG17"/>
  <c r="BX17" s="1"/>
  <c r="BG15"/>
  <c r="BX15" s="1"/>
  <c r="BG13"/>
  <c r="BX13" s="1"/>
  <c r="BG11"/>
  <c r="BX11" s="1"/>
  <c r="BG9"/>
  <c r="BX9" s="1"/>
  <c r="BH7"/>
  <c r="BG7"/>
  <c r="BX7" s="1"/>
  <c r="BG137"/>
  <c r="BX137" s="1"/>
  <c r="BG133"/>
  <c r="BX133" s="1"/>
  <c r="BG129"/>
  <c r="BX129" s="1"/>
  <c r="BG125"/>
  <c r="BX125" s="1"/>
  <c r="BG121"/>
  <c r="BX121" s="1"/>
  <c r="BG424"/>
  <c r="BX424" s="1"/>
  <c r="BG416"/>
  <c r="BX416" s="1"/>
  <c r="BG408"/>
  <c r="BX408" s="1"/>
  <c r="BG400"/>
  <c r="BX400" s="1"/>
  <c r="BG392"/>
  <c r="BX392" s="1"/>
  <c r="BG384"/>
  <c r="BX384" s="1"/>
  <c r="BG376"/>
  <c r="BX376" s="1"/>
  <c r="BG368"/>
  <c r="BX368" s="1"/>
  <c r="BG508"/>
  <c r="BX508" s="1"/>
  <c r="BG506"/>
  <c r="BX506" s="1"/>
  <c r="BG496"/>
  <c r="BX496" s="1"/>
  <c r="BG490"/>
  <c r="BX490" s="1"/>
  <c r="BG480"/>
  <c r="BX480" s="1"/>
  <c r="BG474"/>
  <c r="BX474" s="1"/>
  <c r="BG464"/>
  <c r="BX464" s="1"/>
  <c r="BG458"/>
  <c r="BX458" s="1"/>
  <c r="BG448"/>
  <c r="BX448" s="1"/>
  <c r="BG442"/>
  <c r="BX442" s="1"/>
  <c r="BG432"/>
  <c r="BX432" s="1"/>
  <c r="BG426"/>
  <c r="BX426" s="1"/>
  <c r="BG418"/>
  <c r="BX418" s="1"/>
  <c r="BG410"/>
  <c r="BX410" s="1"/>
  <c r="BG402"/>
  <c r="BX402" s="1"/>
  <c r="BG394"/>
  <c r="BX394" s="1"/>
  <c r="BG386"/>
  <c r="BX386" s="1"/>
  <c r="BG378"/>
  <c r="BX378" s="1"/>
  <c r="BG370"/>
  <c r="BX370" s="1"/>
  <c r="BG197"/>
  <c r="BX197" s="1"/>
  <c r="BG195"/>
  <c r="BX195" s="1"/>
  <c r="BG193"/>
  <c r="BX193" s="1"/>
  <c r="BG191"/>
  <c r="BX191" s="1"/>
  <c r="BG189"/>
  <c r="BX189" s="1"/>
  <c r="BG187"/>
  <c r="BX187" s="1"/>
  <c r="BG185"/>
  <c r="BX185" s="1"/>
  <c r="BG183"/>
  <c r="BX183" s="1"/>
  <c r="BG181"/>
  <c r="BX181" s="1"/>
  <c r="BG179"/>
  <c r="BX179" s="1"/>
  <c r="BG177"/>
  <c r="BX177" s="1"/>
  <c r="BG175"/>
  <c r="BX175" s="1"/>
  <c r="BG173"/>
  <c r="BX173" s="1"/>
  <c r="BG171"/>
  <c r="BX171" s="1"/>
  <c r="BG169"/>
  <c r="BX169" s="1"/>
  <c r="BG167"/>
  <c r="BX167" s="1"/>
  <c r="BG165"/>
  <c r="BX165" s="1"/>
  <c r="BG163"/>
  <c r="BX163" s="1"/>
  <c r="BG161"/>
  <c r="BX161" s="1"/>
  <c r="BG159"/>
  <c r="BX159" s="1"/>
  <c r="BG157"/>
  <c r="BX157" s="1"/>
  <c r="BG155"/>
  <c r="BX155" s="1"/>
  <c r="BG153"/>
  <c r="BX153" s="1"/>
  <c r="BG151"/>
  <c r="BX151" s="1"/>
  <c r="BG149"/>
  <c r="BX149" s="1"/>
  <c r="BG147"/>
  <c r="BX147" s="1"/>
  <c r="BG145"/>
  <c r="BX145" s="1"/>
  <c r="BG143"/>
  <c r="BX143" s="1"/>
  <c r="BG141"/>
  <c r="BX141" s="1"/>
  <c r="BG139"/>
  <c r="BX139" s="1"/>
  <c r="BG135"/>
  <c r="BX135" s="1"/>
  <c r="BG131"/>
  <c r="BX131" s="1"/>
  <c r="BG127"/>
  <c r="BX127" s="1"/>
  <c r="BG123"/>
  <c r="BX123" s="1"/>
  <c r="BG119"/>
  <c r="BX119" s="1"/>
  <c r="BF4"/>
  <c r="BE4"/>
  <c r="BD4"/>
  <c r="BC4"/>
  <c r="BB4"/>
  <c r="BA4"/>
  <c r="AZ4"/>
  <c r="AY4"/>
  <c r="AX4"/>
  <c r="AW4"/>
  <c r="AV4"/>
  <c r="AU4"/>
  <c r="AT4"/>
  <c r="AC4"/>
  <c r="AB4"/>
  <c r="AA4"/>
  <c r="Z4"/>
  <c r="Y4"/>
  <c r="X4"/>
  <c r="W4"/>
  <c r="V4"/>
  <c r="U4"/>
  <c r="T4"/>
  <c r="S4"/>
  <c r="R4"/>
  <c r="Q4"/>
  <c r="BG4" l="1"/>
  <c r="AD4"/>
  <c r="BX4"/>
  <c r="BU1420"/>
  <c r="BW1420" s="1"/>
  <c r="BU1428"/>
  <c r="BW1428" s="1"/>
  <c r="BU1432" l="1"/>
  <c r="BW1432" s="1"/>
  <c r="BU462"/>
  <c r="BW462" s="1"/>
  <c r="BU80"/>
  <c r="BW80" s="1"/>
  <c r="BU300"/>
  <c r="BW300" s="1"/>
  <c r="BU96"/>
  <c r="BW96" s="1"/>
  <c r="BU399"/>
  <c r="BW399" s="1"/>
  <c r="BU1292"/>
  <c r="BW1292" s="1"/>
  <c r="BU332"/>
  <c r="BW332" s="1"/>
  <c r="BU867"/>
  <c r="BW867" s="1"/>
  <c r="BU91"/>
  <c r="BW91" s="1"/>
  <c r="BU755"/>
  <c r="BW755" s="1"/>
  <c r="BU771"/>
  <c r="BW771" s="1"/>
  <c r="BU787"/>
  <c r="BW787" s="1"/>
  <c r="BU803"/>
  <c r="BW803" s="1"/>
  <c r="BU1386"/>
  <c r="BW1386" s="1"/>
  <c r="BU204"/>
  <c r="BW204" s="1"/>
  <c r="BU32"/>
  <c r="BW32" s="1"/>
  <c r="BU1073"/>
  <c r="BW1073" s="1"/>
  <c r="BU499"/>
  <c r="BW499" s="1"/>
  <c r="BU304"/>
  <c r="BW304" s="1"/>
  <c r="BU16"/>
  <c r="BW16" s="1"/>
  <c r="BU1156"/>
  <c r="BW1156" s="1"/>
  <c r="BU1111"/>
  <c r="BW1111" s="1"/>
  <c r="BU129"/>
  <c r="BW129" s="1"/>
  <c r="BU119"/>
  <c r="BW119" s="1"/>
  <c r="BU1355"/>
  <c r="BW1355" s="1"/>
  <c r="BU1317"/>
  <c r="BW1317" s="1"/>
  <c r="BU1307"/>
  <c r="BW1307" s="1"/>
  <c r="BU364"/>
  <c r="BW364" s="1"/>
  <c r="BU284"/>
  <c r="BW284" s="1"/>
  <c r="BU236"/>
  <c r="BW236" s="1"/>
  <c r="BU64"/>
  <c r="BW64" s="1"/>
  <c r="BU870"/>
  <c r="BW870" s="1"/>
  <c r="BU810"/>
  <c r="BW810" s="1"/>
  <c r="BU263"/>
  <c r="BW263" s="1"/>
  <c r="BU165"/>
  <c r="BW165" s="1"/>
  <c r="BU483"/>
  <c r="BW483" s="1"/>
  <c r="BU348"/>
  <c r="BW348" s="1"/>
  <c r="BU268"/>
  <c r="BW268" s="1"/>
  <c r="BU220"/>
  <c r="BW220" s="1"/>
  <c r="BU148"/>
  <c r="BW148" s="1"/>
  <c r="BU112"/>
  <c r="BW112" s="1"/>
  <c r="BU48"/>
  <c r="BW48" s="1"/>
  <c r="BU937"/>
  <c r="BW937" s="1"/>
  <c r="BU833"/>
  <c r="BW833" s="1"/>
  <c r="BU1435"/>
  <c r="BW1435" s="1"/>
  <c r="BU69"/>
  <c r="BW69" s="1"/>
  <c r="BU27"/>
  <c r="BW27" s="1"/>
  <c r="BU299"/>
  <c r="BW299" s="1"/>
  <c r="BU1424"/>
  <c r="BW1424" s="1"/>
  <c r="BU1410"/>
  <c r="BW1410" s="1"/>
  <c r="BU935"/>
  <c r="BW935" s="1"/>
  <c r="BU931"/>
  <c r="BW931" s="1"/>
  <c r="BU807"/>
  <c r="BW807" s="1"/>
  <c r="BU661"/>
  <c r="BW661" s="1"/>
  <c r="BU656"/>
  <c r="BW656" s="1"/>
  <c r="BU653"/>
  <c r="BW653" s="1"/>
  <c r="BU648"/>
  <c r="BW648" s="1"/>
  <c r="BU645"/>
  <c r="BW645" s="1"/>
  <c r="BU640"/>
  <c r="BW640" s="1"/>
  <c r="BU637"/>
  <c r="BW637" s="1"/>
  <c r="BU615"/>
  <c r="BW615" s="1"/>
  <c r="BU610"/>
  <c r="BW610" s="1"/>
  <c r="BU607"/>
  <c r="BW607" s="1"/>
  <c r="BU316"/>
  <c r="BW316" s="1"/>
  <c r="BU252"/>
  <c r="BW252" s="1"/>
  <c r="BU240"/>
  <c r="BW240" s="1"/>
  <c r="BU180"/>
  <c r="BW180" s="1"/>
  <c r="BU124"/>
  <c r="BW124" s="1"/>
  <c r="BU928"/>
  <c r="BW928" s="1"/>
  <c r="BU1360"/>
  <c r="BW1360" s="1"/>
  <c r="BU461"/>
  <c r="BW461" s="1"/>
  <c r="BU301"/>
  <c r="BW301" s="1"/>
  <c r="BU249"/>
  <c r="BW249" s="1"/>
  <c r="BU597"/>
  <c r="BW597" s="1"/>
  <c r="BU553"/>
  <c r="BW553" s="1"/>
  <c r="BU537"/>
  <c r="BW537" s="1"/>
  <c r="BU519"/>
  <c r="BW519" s="1"/>
  <c r="BU450"/>
  <c r="BW450" s="1"/>
  <c r="BU336"/>
  <c r="BW336" s="1"/>
  <c r="BU208"/>
  <c r="BW208" s="1"/>
  <c r="BU583"/>
  <c r="BW583" s="1"/>
  <c r="BU613"/>
  <c r="BW613" s="1"/>
  <c r="BU641"/>
  <c r="BW641" s="1"/>
  <c r="BU1033"/>
  <c r="BW1033" s="1"/>
  <c r="BU971"/>
  <c r="BW971" s="1"/>
  <c r="BU838"/>
  <c r="BW838" s="1"/>
  <c r="BU959"/>
  <c r="BW959" s="1"/>
  <c r="BU1041"/>
  <c r="BW1041" s="1"/>
  <c r="BU1376"/>
  <c r="BW1376" s="1"/>
  <c r="BU1293"/>
  <c r="BW1293" s="1"/>
  <c r="BU199"/>
  <c r="BW199" s="1"/>
  <c r="BU167"/>
  <c r="BW167" s="1"/>
  <c r="BU101"/>
  <c r="BW101" s="1"/>
  <c r="BU365"/>
  <c r="BW365" s="1"/>
  <c r="BU59"/>
  <c r="BW59" s="1"/>
  <c r="BU421"/>
  <c r="BW421" s="1"/>
  <c r="BU472"/>
  <c r="BW472" s="1"/>
  <c r="BU313"/>
  <c r="BW313" s="1"/>
  <c r="BU363"/>
  <c r="BW363" s="1"/>
  <c r="BU1359"/>
  <c r="BW1359" s="1"/>
  <c r="BU1375"/>
  <c r="BW1375" s="1"/>
  <c r="BU1371"/>
  <c r="BW1371" s="1"/>
  <c r="BU1285"/>
  <c r="BW1285" s="1"/>
  <c r="BU1281"/>
  <c r="BW1281" s="1"/>
  <c r="BU1275"/>
  <c r="BW1275" s="1"/>
  <c r="BU1140"/>
  <c r="BW1140" s="1"/>
  <c r="BU1136"/>
  <c r="BW1136" s="1"/>
  <c r="BU1132"/>
  <c r="BW1132" s="1"/>
  <c r="BU1128"/>
  <c r="BW1128" s="1"/>
  <c r="BU1124"/>
  <c r="BW1124" s="1"/>
  <c r="BU1120"/>
  <c r="BW1120" s="1"/>
  <c r="BU1116"/>
  <c r="BW1116" s="1"/>
  <c r="BU1112"/>
  <c r="BW1112" s="1"/>
  <c r="BU1108"/>
  <c r="BW1108" s="1"/>
  <c r="BU1104"/>
  <c r="BW1104" s="1"/>
  <c r="BU1100"/>
  <c r="BW1100" s="1"/>
  <c r="BU1096"/>
  <c r="BW1096" s="1"/>
  <c r="BU1092"/>
  <c r="BW1092" s="1"/>
  <c r="BU1088"/>
  <c r="BW1088" s="1"/>
  <c r="BU1084"/>
  <c r="BW1084" s="1"/>
  <c r="BU1080"/>
  <c r="BW1080" s="1"/>
  <c r="BU1076"/>
  <c r="BW1076" s="1"/>
  <c r="BU1072"/>
  <c r="BW1072" s="1"/>
  <c r="BU1068"/>
  <c r="BW1068" s="1"/>
  <c r="BU1060"/>
  <c r="BW1060" s="1"/>
  <c r="BU1052"/>
  <c r="BW1052" s="1"/>
  <c r="BU1044"/>
  <c r="BW1044" s="1"/>
  <c r="BU1040"/>
  <c r="BW1040" s="1"/>
  <c r="BU1036"/>
  <c r="BW1036" s="1"/>
  <c r="BU1153"/>
  <c r="BW1153" s="1"/>
  <c r="BU1149"/>
  <c r="BW1149" s="1"/>
  <c r="BU1025"/>
  <c r="BW1025" s="1"/>
  <c r="BU985"/>
  <c r="BW985" s="1"/>
  <c r="BU947"/>
  <c r="BW947" s="1"/>
  <c r="BU919"/>
  <c r="BW919" s="1"/>
  <c r="BU915"/>
  <c r="BW915" s="1"/>
  <c r="BU903"/>
  <c r="BW903" s="1"/>
  <c r="BU1266"/>
  <c r="BW1266" s="1"/>
  <c r="BU1400"/>
  <c r="BW1400" s="1"/>
  <c r="BU557"/>
  <c r="BW557" s="1"/>
  <c r="BU551"/>
  <c r="BW551" s="1"/>
  <c r="BU448"/>
  <c r="BW448" s="1"/>
  <c r="BU272"/>
  <c r="BW272" s="1"/>
  <c r="BU196"/>
  <c r="BW196" s="1"/>
  <c r="BU164"/>
  <c r="BW164" s="1"/>
  <c r="BU524"/>
  <c r="BW524" s="1"/>
  <c r="BU588"/>
  <c r="BW588" s="1"/>
  <c r="BU629"/>
  <c r="BW629" s="1"/>
  <c r="BU660"/>
  <c r="BW660" s="1"/>
  <c r="BU904"/>
  <c r="BW904" s="1"/>
  <c r="BU1154"/>
  <c r="BW1154" s="1"/>
  <c r="BU898"/>
  <c r="BW898" s="1"/>
  <c r="BU1015"/>
  <c r="BW1015" s="1"/>
  <c r="BU1330"/>
  <c r="BW1330" s="1"/>
  <c r="BU1145"/>
  <c r="BW1145" s="1"/>
  <c r="BU1414"/>
  <c r="BW1414" s="1"/>
  <c r="BU327"/>
  <c r="BW327" s="1"/>
  <c r="BU37"/>
  <c r="BW37" s="1"/>
  <c r="BU237"/>
  <c r="BW237" s="1"/>
  <c r="BU197"/>
  <c r="BW197" s="1"/>
  <c r="BU377"/>
  <c r="BW377" s="1"/>
  <c r="BU487"/>
  <c r="BW487" s="1"/>
  <c r="BU481"/>
  <c r="BW481" s="1"/>
  <c r="BU235"/>
  <c r="BW235" s="1"/>
  <c r="BU593"/>
  <c r="BW593" s="1"/>
  <c r="BU581"/>
  <c r="BW581" s="1"/>
  <c r="BU575"/>
  <c r="BW575" s="1"/>
  <c r="BU569"/>
  <c r="BW569" s="1"/>
  <c r="BU533"/>
  <c r="BW533" s="1"/>
  <c r="BU515"/>
  <c r="BW515" s="1"/>
  <c r="BU464"/>
  <c r="BW464" s="1"/>
  <c r="BU352"/>
  <c r="BW352" s="1"/>
  <c r="BU320"/>
  <c r="BW320" s="1"/>
  <c r="BU288"/>
  <c r="BW288" s="1"/>
  <c r="BU256"/>
  <c r="BW256" s="1"/>
  <c r="BU224"/>
  <c r="BW224" s="1"/>
  <c r="BU188"/>
  <c r="BW188" s="1"/>
  <c r="BU156"/>
  <c r="BW156" s="1"/>
  <c r="BU128"/>
  <c r="BW128" s="1"/>
  <c r="BU116"/>
  <c r="BW116" s="1"/>
  <c r="BU100"/>
  <c r="BW100" s="1"/>
  <c r="BU88"/>
  <c r="BW88" s="1"/>
  <c r="BU84"/>
  <c r="BW84" s="1"/>
  <c r="BU68"/>
  <c r="BW68" s="1"/>
  <c r="BU56"/>
  <c r="BW56" s="1"/>
  <c r="BU52"/>
  <c r="BW52" s="1"/>
  <c r="BU36"/>
  <c r="BW36" s="1"/>
  <c r="BU24"/>
  <c r="BW24" s="1"/>
  <c r="BU20"/>
  <c r="BW20" s="1"/>
  <c r="BU852"/>
  <c r="BW852" s="1"/>
  <c r="BU920"/>
  <c r="BW920" s="1"/>
  <c r="BU853"/>
  <c r="BW853" s="1"/>
  <c r="BU913"/>
  <c r="BW913" s="1"/>
  <c r="BU974"/>
  <c r="BW974" s="1"/>
  <c r="BU817"/>
  <c r="BW817" s="1"/>
  <c r="BU1057"/>
  <c r="BW1057" s="1"/>
  <c r="BU1352"/>
  <c r="BW1352" s="1"/>
  <c r="BU1384"/>
  <c r="BW1384" s="1"/>
  <c r="BU1321"/>
  <c r="BW1321" s="1"/>
  <c r="BU1409"/>
  <c r="BW1409" s="1"/>
  <c r="BU493"/>
  <c r="BW493" s="1"/>
  <c r="BU231"/>
  <c r="BW231" s="1"/>
  <c r="BU359"/>
  <c r="BW359" s="1"/>
  <c r="BU183"/>
  <c r="BW183" s="1"/>
  <c r="BU53"/>
  <c r="BW53" s="1"/>
  <c r="BU117"/>
  <c r="BW117" s="1"/>
  <c r="BU454"/>
  <c r="BW454" s="1"/>
  <c r="BU486"/>
  <c r="BW486" s="1"/>
  <c r="BU455"/>
  <c r="BW455" s="1"/>
  <c r="BU476"/>
  <c r="BW476" s="1"/>
  <c r="BU504"/>
  <c r="BW504" s="1"/>
  <c r="BU269"/>
  <c r="BW269" s="1"/>
  <c r="BU149"/>
  <c r="BW149" s="1"/>
  <c r="BU11"/>
  <c r="BW11" s="1"/>
  <c r="BU75"/>
  <c r="BW75" s="1"/>
  <c r="BU409"/>
  <c r="BW409" s="1"/>
  <c r="BU217"/>
  <c r="BW217" s="1"/>
  <c r="BU345"/>
  <c r="BW345" s="1"/>
  <c r="BU267"/>
  <c r="BW267" s="1"/>
  <c r="BU397"/>
  <c r="BW397" s="1"/>
  <c r="BU1031"/>
  <c r="BW1031" s="1"/>
  <c r="BU763"/>
  <c r="BW763" s="1"/>
  <c r="BU779"/>
  <c r="BW779" s="1"/>
  <c r="BU795"/>
  <c r="BW795" s="1"/>
  <c r="BU1311"/>
  <c r="BW1311" s="1"/>
  <c r="BU1391"/>
  <c r="BW1391" s="1"/>
  <c r="BU587"/>
  <c r="BW587" s="1"/>
  <c r="BU579"/>
  <c r="BW579" s="1"/>
  <c r="BU573"/>
  <c r="BW573" s="1"/>
  <c r="BU567"/>
  <c r="BW567" s="1"/>
  <c r="BU523"/>
  <c r="BW523" s="1"/>
  <c r="BU511"/>
  <c r="BW511" s="1"/>
  <c r="BU480"/>
  <c r="BW480" s="1"/>
  <c r="BU466"/>
  <c r="BW466" s="1"/>
  <c r="BU435"/>
  <c r="BW435" s="1"/>
  <c r="BU172"/>
  <c r="BW172" s="1"/>
  <c r="BU140"/>
  <c r="BW140" s="1"/>
  <c r="BU108"/>
  <c r="BW108" s="1"/>
  <c r="BU104"/>
  <c r="BW104" s="1"/>
  <c r="BU92"/>
  <c r="BW92" s="1"/>
  <c r="BU76"/>
  <c r="BW76" s="1"/>
  <c r="BU72"/>
  <c r="BW72" s="1"/>
  <c r="BU60"/>
  <c r="BW60" s="1"/>
  <c r="BU44"/>
  <c r="BW44" s="1"/>
  <c r="BU40"/>
  <c r="BW40" s="1"/>
  <c r="BU28"/>
  <c r="BW28" s="1"/>
  <c r="BU12"/>
  <c r="BW12" s="1"/>
  <c r="BU8"/>
  <c r="BW8" s="1"/>
  <c r="BU887"/>
  <c r="BW887" s="1"/>
  <c r="BU954"/>
  <c r="BW954" s="1"/>
  <c r="BU882"/>
  <c r="BW882" s="1"/>
  <c r="BU944"/>
  <c r="BW944" s="1"/>
  <c r="BU826"/>
  <c r="BW826" s="1"/>
  <c r="BU977"/>
  <c r="BW977" s="1"/>
  <c r="BU1286"/>
  <c r="BW1286" s="1"/>
  <c r="BU1368"/>
  <c r="BW1368" s="1"/>
  <c r="BU1129"/>
  <c r="BW1129" s="1"/>
  <c r="BU1109"/>
  <c r="BW1109" s="1"/>
  <c r="BU1419"/>
  <c r="BW1419" s="1"/>
  <c r="BU429"/>
  <c r="BW429" s="1"/>
  <c r="BU295"/>
  <c r="BW295" s="1"/>
  <c r="BU151"/>
  <c r="BW151" s="1"/>
  <c r="BU21"/>
  <c r="BW21" s="1"/>
  <c r="BU85"/>
  <c r="BW85" s="1"/>
  <c r="BU431"/>
  <c r="BW431" s="1"/>
  <c r="BU463"/>
  <c r="BW463" s="1"/>
  <c r="BU495"/>
  <c r="BW495" s="1"/>
  <c r="BU439"/>
  <c r="BW439" s="1"/>
  <c r="BU494"/>
  <c r="BW494" s="1"/>
  <c r="BU205"/>
  <c r="BW205" s="1"/>
  <c r="BU333"/>
  <c r="BW333" s="1"/>
  <c r="BU181"/>
  <c r="BW181" s="1"/>
  <c r="BU43"/>
  <c r="BW43" s="1"/>
  <c r="BU107"/>
  <c r="BW107" s="1"/>
  <c r="BU389"/>
  <c r="BW389" s="1"/>
  <c r="BU281"/>
  <c r="BW281" s="1"/>
  <c r="BU203"/>
  <c r="BW203" s="1"/>
  <c r="BU331"/>
  <c r="BW331" s="1"/>
  <c r="BU1144"/>
  <c r="BW1144" s="1"/>
  <c r="BU1064"/>
  <c r="BW1064" s="1"/>
  <c r="BU1056"/>
  <c r="BW1056" s="1"/>
  <c r="BU1048"/>
  <c r="BW1048" s="1"/>
  <c r="BU1017"/>
  <c r="BW1017" s="1"/>
  <c r="BU1418"/>
  <c r="BW1418" s="1"/>
  <c r="BU1416"/>
  <c r="BW1416" s="1"/>
  <c r="BU1383"/>
  <c r="BW1383" s="1"/>
  <c r="BU1379"/>
  <c r="BW1379" s="1"/>
  <c r="BU1367"/>
  <c r="BW1367" s="1"/>
  <c r="BU1363"/>
  <c r="BW1363" s="1"/>
  <c r="BU1351"/>
  <c r="BW1351" s="1"/>
  <c r="BU943"/>
  <c r="BW943" s="1"/>
  <c r="BU939"/>
  <c r="BW939" s="1"/>
  <c r="BU927"/>
  <c r="BW927" s="1"/>
  <c r="BU923"/>
  <c r="BW923" s="1"/>
  <c r="BU911"/>
  <c r="BW911" s="1"/>
  <c r="BU907"/>
  <c r="BW907" s="1"/>
  <c r="BU823"/>
  <c r="BW823" s="1"/>
  <c r="BU1024"/>
  <c r="BW1024" s="1"/>
  <c r="BU1146"/>
  <c r="BW1146" s="1"/>
  <c r="BU1150"/>
  <c r="BW1150" s="1"/>
  <c r="BU665"/>
  <c r="BW665" s="1"/>
  <c r="BU759"/>
  <c r="BW759" s="1"/>
  <c r="BU767"/>
  <c r="BW767" s="1"/>
  <c r="BU775"/>
  <c r="BW775" s="1"/>
  <c r="BU603"/>
  <c r="BW603" s="1"/>
  <c r="BU591"/>
  <c r="BW591" s="1"/>
  <c r="BU565"/>
  <c r="BW565" s="1"/>
  <c r="BU559"/>
  <c r="BW559" s="1"/>
  <c r="BU545"/>
  <c r="BW545" s="1"/>
  <c r="BU539"/>
  <c r="BW539" s="1"/>
  <c r="BU531"/>
  <c r="BW531" s="1"/>
  <c r="BU521"/>
  <c r="BW521" s="1"/>
  <c r="BU507"/>
  <c r="BW507" s="1"/>
  <c r="BU496"/>
  <c r="BW496" s="1"/>
  <c r="BU451"/>
  <c r="BW451" s="1"/>
  <c r="BU434"/>
  <c r="BW434" s="1"/>
  <c r="BU360"/>
  <c r="BW360" s="1"/>
  <c r="BU344"/>
  <c r="BW344" s="1"/>
  <c r="BU340"/>
  <c r="BW340" s="1"/>
  <c r="BU328"/>
  <c r="BW328" s="1"/>
  <c r="BU312"/>
  <c r="BW312" s="1"/>
  <c r="BU308"/>
  <c r="BW308" s="1"/>
  <c r="BU296"/>
  <c r="BW296" s="1"/>
  <c r="BU280"/>
  <c r="BW280" s="1"/>
  <c r="BU276"/>
  <c r="BW276" s="1"/>
  <c r="BU264"/>
  <c r="BW264" s="1"/>
  <c r="BU248"/>
  <c r="BW248" s="1"/>
  <c r="BU244"/>
  <c r="BW244" s="1"/>
  <c r="BU232"/>
  <c r="BW232" s="1"/>
  <c r="BU216"/>
  <c r="BW216" s="1"/>
  <c r="BU212"/>
  <c r="BW212" s="1"/>
  <c r="BU200"/>
  <c r="BW200" s="1"/>
  <c r="BU184"/>
  <c r="BW184" s="1"/>
  <c r="BU168"/>
  <c r="BW168" s="1"/>
  <c r="BU152"/>
  <c r="BW152" s="1"/>
  <c r="BU136"/>
  <c r="BW136" s="1"/>
  <c r="BU132"/>
  <c r="BW132" s="1"/>
  <c r="BU982"/>
  <c r="BW982" s="1"/>
  <c r="BU861"/>
  <c r="BW861" s="1"/>
  <c r="BU895"/>
  <c r="BW895" s="1"/>
  <c r="BU929"/>
  <c r="BW929" s="1"/>
  <c r="BU963"/>
  <c r="BW963" s="1"/>
  <c r="BU992"/>
  <c r="BW992" s="1"/>
  <c r="BU860"/>
  <c r="BW860" s="1"/>
  <c r="BU890"/>
  <c r="BW890" s="1"/>
  <c r="BU921"/>
  <c r="BW921" s="1"/>
  <c r="BU951"/>
  <c r="BW951" s="1"/>
  <c r="BU998"/>
  <c r="BW998" s="1"/>
  <c r="BU834"/>
  <c r="BW834" s="1"/>
  <c r="BU825"/>
  <c r="BW825" s="1"/>
  <c r="BU1019"/>
  <c r="BW1019" s="1"/>
  <c r="BU1065"/>
  <c r="BW1065" s="1"/>
  <c r="BU1308"/>
  <c r="BW1308" s="1"/>
  <c r="BU1356"/>
  <c r="BW1356" s="1"/>
  <c r="BU1372"/>
  <c r="BW1372" s="1"/>
  <c r="BU1095"/>
  <c r="BW1095" s="1"/>
  <c r="BU1137"/>
  <c r="BW1137" s="1"/>
  <c r="BU1408"/>
  <c r="BW1408" s="1"/>
  <c r="BU1163"/>
  <c r="BW1163" s="1"/>
  <c r="BU1160"/>
  <c r="BW1160" s="1"/>
  <c r="BU1412"/>
  <c r="BW1412" s="1"/>
  <c r="BU477"/>
  <c r="BW477" s="1"/>
  <c r="BU131"/>
  <c r="BW131" s="1"/>
  <c r="BU247"/>
  <c r="BW247" s="1"/>
  <c r="BU311"/>
  <c r="BW311" s="1"/>
  <c r="BU372"/>
  <c r="BW372" s="1"/>
  <c r="BU388"/>
  <c r="BW388" s="1"/>
  <c r="BU404"/>
  <c r="BW404" s="1"/>
  <c r="BU420"/>
  <c r="BW420" s="1"/>
  <c r="BU159"/>
  <c r="BW159" s="1"/>
  <c r="BU191"/>
  <c r="BW191" s="1"/>
  <c r="BU29"/>
  <c r="BW29" s="1"/>
  <c r="BU61"/>
  <c r="BW61" s="1"/>
  <c r="BU93"/>
  <c r="BW93" s="1"/>
  <c r="BU383"/>
  <c r="BW383" s="1"/>
  <c r="BU221"/>
  <c r="BW221" s="1"/>
  <c r="BU285"/>
  <c r="BW285" s="1"/>
  <c r="BU349"/>
  <c r="BW349" s="1"/>
  <c r="BU157"/>
  <c r="BW157" s="1"/>
  <c r="BU189"/>
  <c r="BW189" s="1"/>
  <c r="BU19"/>
  <c r="BW19" s="1"/>
  <c r="BU51"/>
  <c r="BW51" s="1"/>
  <c r="BU83"/>
  <c r="BW83" s="1"/>
  <c r="BU115"/>
  <c r="BW115" s="1"/>
  <c r="BU425"/>
  <c r="BW425" s="1"/>
  <c r="BU457"/>
  <c r="BW457" s="1"/>
  <c r="BU489"/>
  <c r="BW489" s="1"/>
  <c r="BU405"/>
  <c r="BW405" s="1"/>
  <c r="BU233"/>
  <c r="BW233" s="1"/>
  <c r="BU297"/>
  <c r="BW297" s="1"/>
  <c r="BU361"/>
  <c r="BW361" s="1"/>
  <c r="BU219"/>
  <c r="BW219" s="1"/>
  <c r="BU283"/>
  <c r="BW283" s="1"/>
  <c r="BU347"/>
  <c r="BW347" s="1"/>
  <c r="BU413"/>
  <c r="BW413" s="1"/>
  <c r="BU783"/>
  <c r="BW783" s="1"/>
  <c r="BU791"/>
  <c r="BW791" s="1"/>
  <c r="BU799"/>
  <c r="BW799" s="1"/>
  <c r="BU670"/>
  <c r="BW670" s="1"/>
  <c r="BU1097"/>
  <c r="BW1097" s="1"/>
  <c r="BU1158"/>
  <c r="BW1158" s="1"/>
  <c r="BU1168"/>
  <c r="BW1168" s="1"/>
  <c r="BU1172"/>
  <c r="BW1172" s="1"/>
  <c r="BU1176"/>
  <c r="BW1176" s="1"/>
  <c r="BU1180"/>
  <c r="BW1180" s="1"/>
  <c r="BU1184"/>
  <c r="BW1184" s="1"/>
  <c r="BU1188"/>
  <c r="BW1188" s="1"/>
  <c r="BU1192"/>
  <c r="BW1192" s="1"/>
  <c r="BU1196"/>
  <c r="BW1196" s="1"/>
  <c r="BU1200"/>
  <c r="BW1200" s="1"/>
  <c r="BU1204"/>
  <c r="BW1204" s="1"/>
  <c r="BU1208"/>
  <c r="BW1208" s="1"/>
  <c r="BU1212"/>
  <c r="BW1212" s="1"/>
  <c r="BU1216"/>
  <c r="BW1216" s="1"/>
  <c r="BU1220"/>
  <c r="BW1220" s="1"/>
  <c r="BU1224"/>
  <c r="BW1224" s="1"/>
  <c r="BU1228"/>
  <c r="BW1228" s="1"/>
  <c r="BU1232"/>
  <c r="BW1232" s="1"/>
  <c r="BU1236"/>
  <c r="BW1236" s="1"/>
  <c r="BU1240"/>
  <c r="BW1240" s="1"/>
  <c r="BU1244"/>
  <c r="BW1244" s="1"/>
  <c r="BU1248"/>
  <c r="BW1248" s="1"/>
  <c r="BU1252"/>
  <c r="BW1252" s="1"/>
  <c r="BU1256"/>
  <c r="BW1256" s="1"/>
  <c r="BU1260"/>
  <c r="BW1260" s="1"/>
  <c r="BU1165"/>
  <c r="BW1165" s="1"/>
  <c r="BU1279"/>
  <c r="BW1279" s="1"/>
  <c r="BU1295"/>
  <c r="BW1295" s="1"/>
  <c r="BU1305"/>
  <c r="BW1305" s="1"/>
  <c r="BU1264"/>
  <c r="BW1264" s="1"/>
  <c r="BU1268"/>
  <c r="BW1268" s="1"/>
  <c r="BU1284"/>
  <c r="BW1284" s="1"/>
  <c r="BU1294"/>
  <c r="BW1294" s="1"/>
  <c r="BU1300"/>
  <c r="BW1300" s="1"/>
  <c r="BU1316"/>
  <c r="BW1316" s="1"/>
  <c r="BU1326"/>
  <c r="BW1326" s="1"/>
  <c r="BU1389"/>
  <c r="BW1389" s="1"/>
  <c r="BU1396"/>
  <c r="BW1396" s="1"/>
  <c r="BU1404"/>
  <c r="BW1404" s="1"/>
  <c r="BU1413"/>
  <c r="BW1413" s="1"/>
  <c r="BU595"/>
  <c r="BW595" s="1"/>
  <c r="BU589"/>
  <c r="BW589" s="1"/>
  <c r="BU561"/>
  <c r="BW561" s="1"/>
  <c r="BU549"/>
  <c r="BW549" s="1"/>
  <c r="BU543"/>
  <c r="BW543" s="1"/>
  <c r="BU535"/>
  <c r="BW535" s="1"/>
  <c r="BU525"/>
  <c r="BW525" s="1"/>
  <c r="BU517"/>
  <c r="BW517" s="1"/>
  <c r="BU498"/>
  <c r="BW498" s="1"/>
  <c r="BU482"/>
  <c r="BW482" s="1"/>
  <c r="BU467"/>
  <c r="BW467" s="1"/>
  <c r="BU432"/>
  <c r="BW432" s="1"/>
  <c r="BU356"/>
  <c r="BW356" s="1"/>
  <c r="BU324"/>
  <c r="BW324" s="1"/>
  <c r="BU292"/>
  <c r="BW292" s="1"/>
  <c r="BU260"/>
  <c r="BW260" s="1"/>
  <c r="BU228"/>
  <c r="BW228" s="1"/>
  <c r="BU192"/>
  <c r="BW192" s="1"/>
  <c r="BU176"/>
  <c r="BW176" s="1"/>
  <c r="BU160"/>
  <c r="BW160" s="1"/>
  <c r="BU144"/>
  <c r="BW144" s="1"/>
  <c r="BU120"/>
  <c r="BW120" s="1"/>
  <c r="BU844"/>
  <c r="BW844" s="1"/>
  <c r="BU878"/>
  <c r="BW878" s="1"/>
  <c r="BU912"/>
  <c r="BW912" s="1"/>
  <c r="BU945"/>
  <c r="BW945" s="1"/>
  <c r="BU1152"/>
  <c r="BW1152" s="1"/>
  <c r="BU845"/>
  <c r="BW845" s="1"/>
  <c r="BU875"/>
  <c r="BW875" s="1"/>
  <c r="BU905"/>
  <c r="BW905" s="1"/>
  <c r="BU936"/>
  <c r="BW936" s="1"/>
  <c r="BU966"/>
  <c r="BW966" s="1"/>
  <c r="BU818"/>
  <c r="BW818" s="1"/>
  <c r="BU809"/>
  <c r="BW809" s="1"/>
  <c r="BU750"/>
  <c r="BW750" s="1"/>
  <c r="BU1049"/>
  <c r="BW1049" s="1"/>
  <c r="BU1081"/>
  <c r="BW1081" s="1"/>
  <c r="BU1348"/>
  <c r="BW1348" s="1"/>
  <c r="BU1364"/>
  <c r="BW1364" s="1"/>
  <c r="BU1380"/>
  <c r="BW1380" s="1"/>
  <c r="BU1121"/>
  <c r="BW1121" s="1"/>
  <c r="BU1277"/>
  <c r="BW1277" s="1"/>
  <c r="BU1093"/>
  <c r="BW1093" s="1"/>
  <c r="BU1338"/>
  <c r="BW1338" s="1"/>
  <c r="BU1314"/>
  <c r="BW1314" s="1"/>
  <c r="BU1425"/>
  <c r="BW1425" s="1"/>
  <c r="BU445"/>
  <c r="BW445" s="1"/>
  <c r="BU215"/>
  <c r="BW215" s="1"/>
  <c r="BU279"/>
  <c r="BW279" s="1"/>
  <c r="BU343"/>
  <c r="BW343" s="1"/>
  <c r="BU382"/>
  <c r="BW382" s="1"/>
  <c r="BU398"/>
  <c r="BW398" s="1"/>
  <c r="BU414"/>
  <c r="BW414" s="1"/>
  <c r="BU143"/>
  <c r="BW143" s="1"/>
  <c r="BU175"/>
  <c r="BW175" s="1"/>
  <c r="BU13"/>
  <c r="BW13" s="1"/>
  <c r="BU45"/>
  <c r="BW45" s="1"/>
  <c r="BU77"/>
  <c r="BW77" s="1"/>
  <c r="BU109"/>
  <c r="BW109" s="1"/>
  <c r="BU415"/>
  <c r="BW415" s="1"/>
  <c r="BU253"/>
  <c r="BW253" s="1"/>
  <c r="BU317"/>
  <c r="BW317" s="1"/>
  <c r="BU141"/>
  <c r="BW141" s="1"/>
  <c r="BU173"/>
  <c r="BW173" s="1"/>
  <c r="BU125"/>
  <c r="BW125" s="1"/>
  <c r="BU35"/>
  <c r="BW35" s="1"/>
  <c r="BU67"/>
  <c r="BW67" s="1"/>
  <c r="BU99"/>
  <c r="BW99" s="1"/>
  <c r="BU393"/>
  <c r="BW393" s="1"/>
  <c r="BU452"/>
  <c r="BW452" s="1"/>
  <c r="BU484"/>
  <c r="BW484" s="1"/>
  <c r="BU373"/>
  <c r="BW373" s="1"/>
  <c r="BU201"/>
  <c r="BW201" s="1"/>
  <c r="BU265"/>
  <c r="BW265" s="1"/>
  <c r="BU329"/>
  <c r="BW329" s="1"/>
  <c r="BU135"/>
  <c r="BW135" s="1"/>
  <c r="BU251"/>
  <c r="BW251" s="1"/>
  <c r="BU315"/>
  <c r="BW315" s="1"/>
  <c r="BU381"/>
  <c r="BW381" s="1"/>
  <c r="BU600"/>
  <c r="BW600" s="1"/>
  <c r="BU596"/>
  <c r="BW596" s="1"/>
  <c r="BU592"/>
  <c r="BW592" s="1"/>
  <c r="BU586"/>
  <c r="BW586" s="1"/>
  <c r="BU578"/>
  <c r="BW578" s="1"/>
  <c r="BU572"/>
  <c r="BW572" s="1"/>
  <c r="BU566"/>
  <c r="BW566" s="1"/>
  <c r="BU562"/>
  <c r="BW562" s="1"/>
  <c r="BU556"/>
  <c r="BW556" s="1"/>
  <c r="BU550"/>
  <c r="BW550" s="1"/>
  <c r="BU546"/>
  <c r="BW546" s="1"/>
  <c r="BU540"/>
  <c r="BW540" s="1"/>
  <c r="BU536"/>
  <c r="BW536" s="1"/>
  <c r="BU532"/>
  <c r="BW532" s="1"/>
  <c r="BU528"/>
  <c r="BW528" s="1"/>
  <c r="BU522"/>
  <c r="BW522" s="1"/>
  <c r="BU518"/>
  <c r="BW518" s="1"/>
  <c r="BU514"/>
  <c r="BW514" s="1"/>
  <c r="BU508"/>
  <c r="BW508" s="1"/>
  <c r="BU491"/>
  <c r="BW491" s="1"/>
  <c r="BU475"/>
  <c r="BW475" s="1"/>
  <c r="BU418"/>
  <c r="BW418" s="1"/>
  <c r="BU400"/>
  <c r="BW400" s="1"/>
  <c r="BU394"/>
  <c r="BW394" s="1"/>
  <c r="BU386"/>
  <c r="BW386" s="1"/>
  <c r="BU368"/>
  <c r="BW368" s="1"/>
  <c r="BU362"/>
  <c r="BW362" s="1"/>
  <c r="BU354"/>
  <c r="BW354" s="1"/>
  <c r="BU346"/>
  <c r="BW346" s="1"/>
  <c r="BU338"/>
  <c r="BW338" s="1"/>
  <c r="BU330"/>
  <c r="BW330" s="1"/>
  <c r="BU322"/>
  <c r="BW322" s="1"/>
  <c r="BU314"/>
  <c r="BW314" s="1"/>
  <c r="BU306"/>
  <c r="BW306" s="1"/>
  <c r="BU298"/>
  <c r="BW298" s="1"/>
  <c r="BU290"/>
  <c r="BW290" s="1"/>
  <c r="BU282"/>
  <c r="BW282" s="1"/>
  <c r="BU274"/>
  <c r="BW274" s="1"/>
  <c r="BU266"/>
  <c r="BW266" s="1"/>
  <c r="BU258"/>
  <c r="BW258" s="1"/>
  <c r="BU250"/>
  <c r="BW250" s="1"/>
  <c r="BU242"/>
  <c r="BW242" s="1"/>
  <c r="BU234"/>
  <c r="BW234" s="1"/>
  <c r="BU226"/>
  <c r="BW226" s="1"/>
  <c r="BU218"/>
  <c r="BW218" s="1"/>
  <c r="BU210"/>
  <c r="BW210" s="1"/>
  <c r="BU202"/>
  <c r="BW202" s="1"/>
  <c r="BU114"/>
  <c r="BW114" s="1"/>
  <c r="BU106"/>
  <c r="BW106" s="1"/>
  <c r="BU98"/>
  <c r="BW98" s="1"/>
  <c r="BU90"/>
  <c r="BW90" s="1"/>
  <c r="BU82"/>
  <c r="BW82" s="1"/>
  <c r="BU74"/>
  <c r="BW74" s="1"/>
  <c r="BU66"/>
  <c r="BW66" s="1"/>
  <c r="BU58"/>
  <c r="BW58" s="1"/>
  <c r="BU50"/>
  <c r="BW50" s="1"/>
  <c r="BU42"/>
  <c r="BW42" s="1"/>
  <c r="BU34"/>
  <c r="BW34" s="1"/>
  <c r="BU26"/>
  <c r="BW26" s="1"/>
  <c r="BU18"/>
  <c r="BW18" s="1"/>
  <c r="BU10"/>
  <c r="BW10" s="1"/>
  <c r="BU541"/>
  <c r="BW541" s="1"/>
  <c r="BU621"/>
  <c r="BW621" s="1"/>
  <c r="BU655"/>
  <c r="BW655" s="1"/>
  <c r="BU1023"/>
  <c r="BW1023" s="1"/>
  <c r="BU848"/>
  <c r="BW848" s="1"/>
  <c r="BU865"/>
  <c r="BW865" s="1"/>
  <c r="BU883"/>
  <c r="BW883" s="1"/>
  <c r="BU899"/>
  <c r="BW899" s="1"/>
  <c r="BU916"/>
  <c r="BW916" s="1"/>
  <c r="BU933"/>
  <c r="BW933" s="1"/>
  <c r="BU949"/>
  <c r="BW949" s="1"/>
  <c r="BU967"/>
  <c r="BW967" s="1"/>
  <c r="BU529"/>
  <c r="BW529" s="1"/>
  <c r="BU599"/>
  <c r="BW599" s="1"/>
  <c r="BU634"/>
  <c r="BW634" s="1"/>
  <c r="BU662"/>
  <c r="BW662" s="1"/>
  <c r="BU1012"/>
  <c r="BW1012" s="1"/>
  <c r="BU585"/>
  <c r="BW585" s="1"/>
  <c r="BU616"/>
  <c r="BW616" s="1"/>
  <c r="BU644"/>
  <c r="BW644" s="1"/>
  <c r="BU1029"/>
  <c r="BW1029" s="1"/>
  <c r="BU849"/>
  <c r="BW849" s="1"/>
  <c r="BU864"/>
  <c r="BW864" s="1"/>
  <c r="BU879"/>
  <c r="BW879" s="1"/>
  <c r="BU894"/>
  <c r="BW894" s="1"/>
  <c r="BU909"/>
  <c r="BW909" s="1"/>
  <c r="BU924"/>
  <c r="BW924" s="1"/>
  <c r="BU940"/>
  <c r="BW940" s="1"/>
  <c r="BU955"/>
  <c r="BW955" s="1"/>
  <c r="BU970"/>
  <c r="BW970" s="1"/>
  <c r="BU1018"/>
  <c r="BW1018" s="1"/>
  <c r="BU806"/>
  <c r="BW806" s="1"/>
  <c r="BU822"/>
  <c r="BW822" s="1"/>
  <c r="BU993"/>
  <c r="BW993" s="1"/>
  <c r="BU555"/>
  <c r="BW555" s="1"/>
  <c r="BU571"/>
  <c r="BW571" s="1"/>
  <c r="BU577"/>
  <c r="BW577" s="1"/>
  <c r="BU544"/>
  <c r="BW544" s="1"/>
  <c r="BU560"/>
  <c r="BW560" s="1"/>
  <c r="BU580"/>
  <c r="BW580" s="1"/>
  <c r="BU813"/>
  <c r="BW813" s="1"/>
  <c r="BU829"/>
  <c r="BW829" s="1"/>
  <c r="BU1020"/>
  <c r="BW1020" s="1"/>
  <c r="BU1037"/>
  <c r="BW1037" s="1"/>
  <c r="BU1053"/>
  <c r="BW1053" s="1"/>
  <c r="BU1069"/>
  <c r="BW1069" s="1"/>
  <c r="BU1347"/>
  <c r="BW1347" s="1"/>
  <c r="BU1319"/>
  <c r="BW1319" s="1"/>
  <c r="BU1350"/>
  <c r="BW1350" s="1"/>
  <c r="BU1358"/>
  <c r="BW1358" s="1"/>
  <c r="BU1366"/>
  <c r="BW1366" s="1"/>
  <c r="BU1374"/>
  <c r="BW1374" s="1"/>
  <c r="BU1382"/>
  <c r="BW1382" s="1"/>
  <c r="BU1103"/>
  <c r="BW1103" s="1"/>
  <c r="BU1125"/>
  <c r="BW1125" s="1"/>
  <c r="BU1141"/>
  <c r="BW1141" s="1"/>
  <c r="BU1299"/>
  <c r="BW1299" s="1"/>
  <c r="BU1417"/>
  <c r="BW1417" s="1"/>
  <c r="BU408"/>
  <c r="BW408" s="1"/>
  <c r="BU376"/>
  <c r="BW376" s="1"/>
  <c r="BU1101"/>
  <c r="BW1101" s="1"/>
  <c r="BU1272"/>
  <c r="BW1272" s="1"/>
  <c r="BU1422"/>
  <c r="BW1422" s="1"/>
  <c r="BU1162"/>
  <c r="BW1162" s="1"/>
  <c r="BU1336"/>
  <c r="BW1336" s="1"/>
  <c r="BU501"/>
  <c r="BW501" s="1"/>
  <c r="BU469"/>
  <c r="BW469" s="1"/>
  <c r="BU437"/>
  <c r="BW437" s="1"/>
  <c r="BU490"/>
  <c r="BW490" s="1"/>
  <c r="BU458"/>
  <c r="BW458" s="1"/>
  <c r="BU426"/>
  <c r="BW426" s="1"/>
  <c r="BU139"/>
  <c r="BW139" s="1"/>
  <c r="BU223"/>
  <c r="BW223" s="1"/>
  <c r="BU255"/>
  <c r="BW255" s="1"/>
  <c r="BU287"/>
  <c r="BW287" s="1"/>
  <c r="BU319"/>
  <c r="BW319" s="1"/>
  <c r="BU351"/>
  <c r="BW351" s="1"/>
  <c r="BU147"/>
  <c r="BW147" s="1"/>
  <c r="BU163"/>
  <c r="BW163" s="1"/>
  <c r="BU179"/>
  <c r="BW179" s="1"/>
  <c r="BU195"/>
  <c r="BW195" s="1"/>
  <c r="BU121"/>
  <c r="BW121" s="1"/>
  <c r="BU17"/>
  <c r="BW17" s="1"/>
  <c r="BU33"/>
  <c r="BW33" s="1"/>
  <c r="BU49"/>
  <c r="BW49" s="1"/>
  <c r="BU65"/>
  <c r="BW65" s="1"/>
  <c r="BU81"/>
  <c r="BW81" s="1"/>
  <c r="BU97"/>
  <c r="BW97" s="1"/>
  <c r="BU113"/>
  <c r="BW113" s="1"/>
  <c r="BU391"/>
  <c r="BW391" s="1"/>
  <c r="BU423"/>
  <c r="BW423" s="1"/>
  <c r="BU447"/>
  <c r="BW447" s="1"/>
  <c r="BU479"/>
  <c r="BW479" s="1"/>
  <c r="BU509"/>
  <c r="BW509" s="1"/>
  <c r="BU380"/>
  <c r="BW380" s="1"/>
  <c r="BU396"/>
  <c r="BW396" s="1"/>
  <c r="BU412"/>
  <c r="BW412" s="1"/>
  <c r="BU433"/>
  <c r="BW433" s="1"/>
  <c r="BU478"/>
  <c r="BW478" s="1"/>
  <c r="BU497"/>
  <c r="BW497" s="1"/>
  <c r="BU471"/>
  <c r="BW471" s="1"/>
  <c r="BU229"/>
  <c r="BW229" s="1"/>
  <c r="BU261"/>
  <c r="BW261" s="1"/>
  <c r="BU293"/>
  <c r="BW293" s="1"/>
  <c r="BU325"/>
  <c r="BW325" s="1"/>
  <c r="BU357"/>
  <c r="BW357" s="1"/>
  <c r="BU145"/>
  <c r="BW145" s="1"/>
  <c r="BU161"/>
  <c r="BW161" s="1"/>
  <c r="BU177"/>
  <c r="BW177" s="1"/>
  <c r="BU193"/>
  <c r="BW193" s="1"/>
  <c r="BU133"/>
  <c r="BW133" s="1"/>
  <c r="BU7"/>
  <c r="BW7" s="1"/>
  <c r="BU23"/>
  <c r="BW23" s="1"/>
  <c r="BU39"/>
  <c r="BW39" s="1"/>
  <c r="BU55"/>
  <c r="BW55" s="1"/>
  <c r="BU71"/>
  <c r="BW71" s="1"/>
  <c r="BU87"/>
  <c r="BW87" s="1"/>
  <c r="BU103"/>
  <c r="BW103" s="1"/>
  <c r="BU369"/>
  <c r="BW369" s="1"/>
  <c r="BU401"/>
  <c r="BW401" s="1"/>
  <c r="BU436"/>
  <c r="BW436" s="1"/>
  <c r="BU468"/>
  <c r="BW468" s="1"/>
  <c r="BU500"/>
  <c r="BW500" s="1"/>
  <c r="BU379"/>
  <c r="BW379" s="1"/>
  <c r="BU411"/>
  <c r="BW411" s="1"/>
  <c r="BU446"/>
  <c r="BW446" s="1"/>
  <c r="BU465"/>
  <c r="BW465" s="1"/>
  <c r="BU430"/>
  <c r="BW430" s="1"/>
  <c r="BU449"/>
  <c r="BW449" s="1"/>
  <c r="BU209"/>
  <c r="BW209" s="1"/>
  <c r="BU241"/>
  <c r="BW241" s="1"/>
  <c r="BU273"/>
  <c r="BW273" s="1"/>
  <c r="BU305"/>
  <c r="BW305" s="1"/>
  <c r="BU337"/>
  <c r="BW337" s="1"/>
  <c r="BU227"/>
  <c r="BW227" s="1"/>
  <c r="BU259"/>
  <c r="BW259" s="1"/>
  <c r="BU291"/>
  <c r="BW291" s="1"/>
  <c r="BU323"/>
  <c r="BW323" s="1"/>
  <c r="BU355"/>
  <c r="BW355" s="1"/>
  <c r="BU387"/>
  <c r="BW387" s="1"/>
  <c r="BU419"/>
  <c r="BW419" s="1"/>
  <c r="BU1335"/>
  <c r="BW1335" s="1"/>
  <c r="BU1331"/>
  <c r="BW1331" s="1"/>
  <c r="BU1291"/>
  <c r="BW1291" s="1"/>
  <c r="BU1334"/>
  <c r="BW1334" s="1"/>
  <c r="BU1161"/>
  <c r="BW1161" s="1"/>
  <c r="BU997"/>
  <c r="BW997" s="1"/>
  <c r="BU995"/>
  <c r="BW995" s="1"/>
  <c r="BU863"/>
  <c r="BW863" s="1"/>
  <c r="BU859"/>
  <c r="BW859" s="1"/>
  <c r="BU855"/>
  <c r="BW855" s="1"/>
  <c r="BU851"/>
  <c r="BW851" s="1"/>
  <c r="BU847"/>
  <c r="BW847" s="1"/>
  <c r="BU843"/>
  <c r="BW843" s="1"/>
  <c r="BU831"/>
  <c r="BW831" s="1"/>
  <c r="BU815"/>
  <c r="BW815" s="1"/>
  <c r="BU808"/>
  <c r="BW808" s="1"/>
  <c r="BU667"/>
  <c r="BW667" s="1"/>
  <c r="BU760"/>
  <c r="BW760" s="1"/>
  <c r="BU768"/>
  <c r="BW768" s="1"/>
  <c r="BU776"/>
  <c r="BW776" s="1"/>
  <c r="BU784"/>
  <c r="BW784" s="1"/>
  <c r="BU792"/>
  <c r="BW792" s="1"/>
  <c r="BU800"/>
  <c r="BW800" s="1"/>
  <c r="BU1005"/>
  <c r="BW1005" s="1"/>
  <c r="BU754"/>
  <c r="BW754" s="1"/>
  <c r="BU758"/>
  <c r="BW758" s="1"/>
  <c r="BU762"/>
  <c r="BW762" s="1"/>
  <c r="BU766"/>
  <c r="BW766" s="1"/>
  <c r="BU770"/>
  <c r="BW770" s="1"/>
  <c r="BU774"/>
  <c r="BW774" s="1"/>
  <c r="BU778"/>
  <c r="BW778" s="1"/>
  <c r="BU782"/>
  <c r="BW782" s="1"/>
  <c r="BU786"/>
  <c r="BW786" s="1"/>
  <c r="BU790"/>
  <c r="BW790" s="1"/>
  <c r="BU794"/>
  <c r="BW794" s="1"/>
  <c r="BU798"/>
  <c r="BW798" s="1"/>
  <c r="BU802"/>
  <c r="BW802" s="1"/>
  <c r="BU1010"/>
  <c r="BW1010" s="1"/>
  <c r="BU1164"/>
  <c r="BW1164" s="1"/>
  <c r="BU1169"/>
  <c r="BW1169" s="1"/>
  <c r="BU1173"/>
  <c r="BW1173" s="1"/>
  <c r="BU1177"/>
  <c r="BW1177" s="1"/>
  <c r="BU1181"/>
  <c r="BW1181" s="1"/>
  <c r="BU1185"/>
  <c r="BW1185" s="1"/>
  <c r="BU1189"/>
  <c r="BW1189" s="1"/>
  <c r="BU1193"/>
  <c r="BW1193" s="1"/>
  <c r="BU1197"/>
  <c r="BW1197" s="1"/>
  <c r="BU1201"/>
  <c r="BW1201" s="1"/>
  <c r="BU1205"/>
  <c r="BW1205" s="1"/>
  <c r="BU1209"/>
  <c r="BW1209" s="1"/>
  <c r="BU1213"/>
  <c r="BW1213" s="1"/>
  <c r="BU1217"/>
  <c r="BW1217" s="1"/>
  <c r="BU1221"/>
  <c r="BW1221" s="1"/>
  <c r="BU1225"/>
  <c r="BW1225" s="1"/>
  <c r="BU1229"/>
  <c r="BW1229" s="1"/>
  <c r="BU1233"/>
  <c r="BW1233" s="1"/>
  <c r="BU1237"/>
  <c r="BW1237" s="1"/>
  <c r="BU1241"/>
  <c r="BW1241" s="1"/>
  <c r="BU1245"/>
  <c r="BW1245" s="1"/>
  <c r="BU1249"/>
  <c r="BW1249" s="1"/>
  <c r="BU1253"/>
  <c r="BW1253" s="1"/>
  <c r="BU1257"/>
  <c r="BW1257" s="1"/>
  <c r="BU1261"/>
  <c r="BW1261" s="1"/>
  <c r="BU1283"/>
  <c r="BW1283" s="1"/>
  <c r="BU1290"/>
  <c r="BW1290" s="1"/>
  <c r="BU1306"/>
  <c r="BW1306" s="1"/>
  <c r="BU1322"/>
  <c r="BW1322" s="1"/>
  <c r="BU1328"/>
  <c r="BW1328" s="1"/>
  <c r="BU1394"/>
  <c r="BW1394" s="1"/>
  <c r="BU1398"/>
  <c r="BW1398" s="1"/>
  <c r="BU1393"/>
  <c r="BW1393" s="1"/>
  <c r="BU1397"/>
  <c r="BW1397" s="1"/>
  <c r="BU1401"/>
  <c r="BW1401" s="1"/>
  <c r="BU1426"/>
  <c r="BW1426" s="1"/>
  <c r="BU1385"/>
  <c r="BW1385" s="1"/>
  <c r="BU1387"/>
  <c r="BW1387" s="1"/>
  <c r="BU1388"/>
  <c r="BW1388" s="1"/>
  <c r="BU1390"/>
  <c r="BW1390" s="1"/>
  <c r="BU1392"/>
  <c r="BW1392" s="1"/>
  <c r="BU1395"/>
  <c r="BW1395" s="1"/>
  <c r="BU1399"/>
  <c r="BW1399" s="1"/>
  <c r="BU1403"/>
  <c r="BW1403" s="1"/>
  <c r="BU602"/>
  <c r="BW602" s="1"/>
  <c r="BU598"/>
  <c r="BW598" s="1"/>
  <c r="BU594"/>
  <c r="BW594" s="1"/>
  <c r="BU584"/>
  <c r="BW584" s="1"/>
  <c r="BU582"/>
  <c r="BW582" s="1"/>
  <c r="BU576"/>
  <c r="BW576" s="1"/>
  <c r="BU570"/>
  <c r="BW570" s="1"/>
  <c r="BU564"/>
  <c r="BW564" s="1"/>
  <c r="BU558"/>
  <c r="BW558" s="1"/>
  <c r="BU554"/>
  <c r="BW554" s="1"/>
  <c r="BU548"/>
  <c r="BW548" s="1"/>
  <c r="BU542"/>
  <c r="BW542" s="1"/>
  <c r="BU538"/>
  <c r="BW538" s="1"/>
  <c r="BU534"/>
  <c r="BW534" s="1"/>
  <c r="BU530"/>
  <c r="BW530" s="1"/>
  <c r="BU520"/>
  <c r="BW520" s="1"/>
  <c r="BU516"/>
  <c r="BW516" s="1"/>
  <c r="BU512"/>
  <c r="BW512" s="1"/>
  <c r="BU459"/>
  <c r="BW459" s="1"/>
  <c r="BU443"/>
  <c r="BW443" s="1"/>
  <c r="BU427"/>
  <c r="BW427" s="1"/>
  <c r="BU416"/>
  <c r="BW416" s="1"/>
  <c r="BU410"/>
  <c r="BW410" s="1"/>
  <c r="BU402"/>
  <c r="BW402" s="1"/>
  <c r="BU384"/>
  <c r="BW384" s="1"/>
  <c r="BU378"/>
  <c r="BW378" s="1"/>
  <c r="BU370"/>
  <c r="BW370" s="1"/>
  <c r="BU366"/>
  <c r="BW366" s="1"/>
  <c r="BU358"/>
  <c r="BW358" s="1"/>
  <c r="BU350"/>
  <c r="BW350" s="1"/>
  <c r="BU342"/>
  <c r="BW342" s="1"/>
  <c r="BU334"/>
  <c r="BW334" s="1"/>
  <c r="BU326"/>
  <c r="BW326" s="1"/>
  <c r="BU318"/>
  <c r="BW318" s="1"/>
  <c r="BU310"/>
  <c r="BW310" s="1"/>
  <c r="BU302"/>
  <c r="BW302" s="1"/>
  <c r="BU294"/>
  <c r="BW294" s="1"/>
  <c r="BU286"/>
  <c r="BW286" s="1"/>
  <c r="BU278"/>
  <c r="BW278" s="1"/>
  <c r="BU270"/>
  <c r="BW270" s="1"/>
  <c r="BU262"/>
  <c r="BW262" s="1"/>
  <c r="BU254"/>
  <c r="BW254" s="1"/>
  <c r="BU246"/>
  <c r="BW246" s="1"/>
  <c r="BU238"/>
  <c r="BW238" s="1"/>
  <c r="BU230"/>
  <c r="BW230" s="1"/>
  <c r="BU222"/>
  <c r="BW222" s="1"/>
  <c r="BU214"/>
  <c r="BW214" s="1"/>
  <c r="BU206"/>
  <c r="BW206" s="1"/>
  <c r="BU198"/>
  <c r="BW198" s="1"/>
  <c r="BU194"/>
  <c r="BW194" s="1"/>
  <c r="BU190"/>
  <c r="BW190" s="1"/>
  <c r="BU186"/>
  <c r="BW186" s="1"/>
  <c r="BU182"/>
  <c r="BW182" s="1"/>
  <c r="BU178"/>
  <c r="BW178" s="1"/>
  <c r="BU174"/>
  <c r="BW174" s="1"/>
  <c r="BU170"/>
  <c r="BW170" s="1"/>
  <c r="BU166"/>
  <c r="BW166" s="1"/>
  <c r="BU162"/>
  <c r="BW162" s="1"/>
  <c r="BU158"/>
  <c r="BW158" s="1"/>
  <c r="BU154"/>
  <c r="BW154" s="1"/>
  <c r="BU150"/>
  <c r="BW150" s="1"/>
  <c r="BU146"/>
  <c r="BW146" s="1"/>
  <c r="BU142"/>
  <c r="BW142" s="1"/>
  <c r="BU138"/>
  <c r="BW138" s="1"/>
  <c r="BU134"/>
  <c r="BW134" s="1"/>
  <c r="BU130"/>
  <c r="BW130" s="1"/>
  <c r="BU126"/>
  <c r="BW126" s="1"/>
  <c r="BU122"/>
  <c r="BW122" s="1"/>
  <c r="BU118"/>
  <c r="BW118" s="1"/>
  <c r="BU110"/>
  <c r="BW110" s="1"/>
  <c r="BU102"/>
  <c r="BW102" s="1"/>
  <c r="BU94"/>
  <c r="BW94" s="1"/>
  <c r="BU86"/>
  <c r="BW86" s="1"/>
  <c r="BU78"/>
  <c r="BW78" s="1"/>
  <c r="BU70"/>
  <c r="BW70" s="1"/>
  <c r="BU62"/>
  <c r="BW62" s="1"/>
  <c r="BU54"/>
  <c r="BW54" s="1"/>
  <c r="BU46"/>
  <c r="BW46" s="1"/>
  <c r="BU38"/>
  <c r="BW38" s="1"/>
  <c r="BU30"/>
  <c r="BW30" s="1"/>
  <c r="BU22"/>
  <c r="BW22" s="1"/>
  <c r="BU14"/>
  <c r="BW14" s="1"/>
  <c r="BU526"/>
  <c r="BW526" s="1"/>
  <c r="BU605"/>
  <c r="BW605" s="1"/>
  <c r="BU636"/>
  <c r="BW636" s="1"/>
  <c r="BU1027"/>
  <c r="BW1027" s="1"/>
  <c r="BU839"/>
  <c r="BW839" s="1"/>
  <c r="BU857"/>
  <c r="BW857" s="1"/>
  <c r="BU874"/>
  <c r="BW874" s="1"/>
  <c r="BU891"/>
  <c r="BW891" s="1"/>
  <c r="BU908"/>
  <c r="BW908" s="1"/>
  <c r="BU925"/>
  <c r="BW925" s="1"/>
  <c r="BU941"/>
  <c r="BW941" s="1"/>
  <c r="BU958"/>
  <c r="BW958" s="1"/>
  <c r="BU975"/>
  <c r="BW975" s="1"/>
  <c r="BU590"/>
  <c r="BW590" s="1"/>
  <c r="BU618"/>
  <c r="BW618" s="1"/>
  <c r="BU649"/>
  <c r="BW649" s="1"/>
  <c r="BU1035"/>
  <c r="BW1035" s="1"/>
  <c r="BU527"/>
  <c r="BW527" s="1"/>
  <c r="BU601"/>
  <c r="BW601" s="1"/>
  <c r="BU632"/>
  <c r="BW632" s="1"/>
  <c r="BU657"/>
  <c r="BW657" s="1"/>
  <c r="BU842"/>
  <c r="BW842" s="1"/>
  <c r="BU856"/>
  <c r="BW856" s="1"/>
  <c r="BU871"/>
  <c r="BW871" s="1"/>
  <c r="BU886"/>
  <c r="BW886" s="1"/>
  <c r="BU902"/>
  <c r="BW902" s="1"/>
  <c r="BU917"/>
  <c r="BW917" s="1"/>
  <c r="BU932"/>
  <c r="BW932" s="1"/>
  <c r="BU948"/>
  <c r="BW948" s="1"/>
  <c r="BU962"/>
  <c r="BW962" s="1"/>
  <c r="BU986"/>
  <c r="BW986" s="1"/>
  <c r="BU510"/>
  <c r="BW510" s="1"/>
  <c r="BU814"/>
  <c r="BW814" s="1"/>
  <c r="BU830"/>
  <c r="BW830" s="1"/>
  <c r="BU552"/>
  <c r="BW552" s="1"/>
  <c r="BU568"/>
  <c r="BW568" s="1"/>
  <c r="BU574"/>
  <c r="BW574" s="1"/>
  <c r="BU513"/>
  <c r="BW513" s="1"/>
  <c r="BU547"/>
  <c r="BW547" s="1"/>
  <c r="BU563"/>
  <c r="BW563" s="1"/>
  <c r="BU805"/>
  <c r="BW805" s="1"/>
  <c r="BU821"/>
  <c r="BW821" s="1"/>
  <c r="BU746"/>
  <c r="BW746" s="1"/>
  <c r="BU999"/>
  <c r="BW999" s="1"/>
  <c r="BU1045"/>
  <c r="BW1045" s="1"/>
  <c r="BU1061"/>
  <c r="BW1061" s="1"/>
  <c r="BU1077"/>
  <c r="BW1077" s="1"/>
  <c r="BU1288"/>
  <c r="BW1288" s="1"/>
  <c r="BU1332"/>
  <c r="BW1332" s="1"/>
  <c r="BU1354"/>
  <c r="BW1354" s="1"/>
  <c r="BU1362"/>
  <c r="BW1362" s="1"/>
  <c r="BU1370"/>
  <c r="BW1370" s="1"/>
  <c r="BU1378"/>
  <c r="BW1378" s="1"/>
  <c r="BU1087"/>
  <c r="BW1087" s="1"/>
  <c r="BU1117"/>
  <c r="BW1117" s="1"/>
  <c r="BU1133"/>
  <c r="BW1133" s="1"/>
  <c r="BU1339"/>
  <c r="BW1339" s="1"/>
  <c r="BU1342"/>
  <c r="BW1342" s="1"/>
  <c r="BU424"/>
  <c r="BW424" s="1"/>
  <c r="BU392"/>
  <c r="BW392" s="1"/>
  <c r="BU1085"/>
  <c r="BW1085" s="1"/>
  <c r="BU1271"/>
  <c r="BW1271" s="1"/>
  <c r="BU1315"/>
  <c r="BW1315" s="1"/>
  <c r="BU1433"/>
  <c r="BW1433" s="1"/>
  <c r="BU1303"/>
  <c r="BW1303" s="1"/>
  <c r="BU485"/>
  <c r="BW485" s="1"/>
  <c r="BU453"/>
  <c r="BW453" s="1"/>
  <c r="BU506"/>
  <c r="BW506" s="1"/>
  <c r="BU474"/>
  <c r="BW474" s="1"/>
  <c r="BU442"/>
  <c r="BW442" s="1"/>
  <c r="BU123"/>
  <c r="BW123" s="1"/>
  <c r="BU207"/>
  <c r="BW207" s="1"/>
  <c r="BU239"/>
  <c r="BW239" s="1"/>
  <c r="BU271"/>
  <c r="BW271" s="1"/>
  <c r="BU303"/>
  <c r="BW303" s="1"/>
  <c r="BU335"/>
  <c r="BW335" s="1"/>
  <c r="BU367"/>
  <c r="BW367" s="1"/>
  <c r="BU155"/>
  <c r="BW155" s="1"/>
  <c r="BU171"/>
  <c r="BW171" s="1"/>
  <c r="BU187"/>
  <c r="BW187" s="1"/>
  <c r="BU137"/>
  <c r="BW137" s="1"/>
  <c r="BU9"/>
  <c r="BW9" s="1"/>
  <c r="BU25"/>
  <c r="BW25" s="1"/>
  <c r="BU41"/>
  <c r="BW41" s="1"/>
  <c r="BU57"/>
  <c r="BW57" s="1"/>
  <c r="BU73"/>
  <c r="BW73" s="1"/>
  <c r="BU89"/>
  <c r="BW89" s="1"/>
  <c r="BU105"/>
  <c r="BW105" s="1"/>
  <c r="BU375"/>
  <c r="BW375" s="1"/>
  <c r="BU407"/>
  <c r="BW407" s="1"/>
  <c r="BU438"/>
  <c r="BW438" s="1"/>
  <c r="BU470"/>
  <c r="BW470" s="1"/>
  <c r="BU502"/>
  <c r="BW502" s="1"/>
  <c r="BU374"/>
  <c r="BW374" s="1"/>
  <c r="BU390"/>
  <c r="BW390" s="1"/>
  <c r="BU406"/>
  <c r="BW406" s="1"/>
  <c r="BU422"/>
  <c r="BW422" s="1"/>
  <c r="BU460"/>
  <c r="BW460" s="1"/>
  <c r="BU488"/>
  <c r="BW488" s="1"/>
  <c r="BU444"/>
  <c r="BW444" s="1"/>
  <c r="BU213"/>
  <c r="BW213" s="1"/>
  <c r="BU245"/>
  <c r="BW245" s="1"/>
  <c r="BU277"/>
  <c r="BW277" s="1"/>
  <c r="BU309"/>
  <c r="BW309" s="1"/>
  <c r="BU341"/>
  <c r="BW341" s="1"/>
  <c r="BU153"/>
  <c r="BW153" s="1"/>
  <c r="BU169"/>
  <c r="BW169" s="1"/>
  <c r="BU185"/>
  <c r="BW185" s="1"/>
  <c r="BU15"/>
  <c r="BW15" s="1"/>
  <c r="BU31"/>
  <c r="BW31" s="1"/>
  <c r="BU47"/>
  <c r="BW47" s="1"/>
  <c r="BU63"/>
  <c r="BW63" s="1"/>
  <c r="BU79"/>
  <c r="BW79" s="1"/>
  <c r="BU95"/>
  <c r="BW95" s="1"/>
  <c r="BU111"/>
  <c r="BW111" s="1"/>
  <c r="BU385"/>
  <c r="BW385" s="1"/>
  <c r="BU417"/>
  <c r="BW417" s="1"/>
  <c r="BU441"/>
  <c r="BW441" s="1"/>
  <c r="BU473"/>
  <c r="BW473" s="1"/>
  <c r="BU505"/>
  <c r="BW505" s="1"/>
  <c r="BU395"/>
  <c r="BW395" s="1"/>
  <c r="BU428"/>
  <c r="BW428" s="1"/>
  <c r="BU456"/>
  <c r="BW456" s="1"/>
  <c r="BU492"/>
  <c r="BW492" s="1"/>
  <c r="BU440"/>
  <c r="BW440" s="1"/>
  <c r="BU503"/>
  <c r="BW503" s="1"/>
  <c r="BU225"/>
  <c r="BW225" s="1"/>
  <c r="BU257"/>
  <c r="BW257" s="1"/>
  <c r="BU289"/>
  <c r="BW289" s="1"/>
  <c r="BU321"/>
  <c r="BW321" s="1"/>
  <c r="BU353"/>
  <c r="BW353" s="1"/>
  <c r="BU127"/>
  <c r="BW127" s="1"/>
  <c r="BU211"/>
  <c r="BW211" s="1"/>
  <c r="BU243"/>
  <c r="BW243" s="1"/>
  <c r="BU275"/>
  <c r="BW275" s="1"/>
  <c r="BU307"/>
  <c r="BW307" s="1"/>
  <c r="BU339"/>
  <c r="BW339" s="1"/>
  <c r="BU371"/>
  <c r="BW371" s="1"/>
  <c r="BU403"/>
  <c r="BW403" s="1"/>
  <c r="BU1113"/>
  <c r="BW1113" s="1"/>
  <c r="BU1434"/>
  <c r="BW1434" s="1"/>
  <c r="BU1406"/>
  <c r="BW1406" s="1"/>
  <c r="BU1421"/>
  <c r="BW1421" s="1"/>
  <c r="BU1381"/>
  <c r="BW1381" s="1"/>
  <c r="BU1377"/>
  <c r="BW1377" s="1"/>
  <c r="BU1373"/>
  <c r="BW1373" s="1"/>
  <c r="BU1369"/>
  <c r="BW1369" s="1"/>
  <c r="BU1365"/>
  <c r="BW1365" s="1"/>
  <c r="BU1361"/>
  <c r="BW1361" s="1"/>
  <c r="BU1357"/>
  <c r="BW1357" s="1"/>
  <c r="BU1353"/>
  <c r="BW1353" s="1"/>
  <c r="BU1349"/>
  <c r="BW1349" s="1"/>
  <c r="BU1343"/>
  <c r="BW1343" s="1"/>
  <c r="BU1329"/>
  <c r="BW1329" s="1"/>
  <c r="BU1323"/>
  <c r="BW1323" s="1"/>
  <c r="BU1313"/>
  <c r="BW1313" s="1"/>
  <c r="BU1301"/>
  <c r="BW1301" s="1"/>
  <c r="BU1297"/>
  <c r="BW1297" s="1"/>
  <c r="BU1287"/>
  <c r="BW1287" s="1"/>
  <c r="BU1269"/>
  <c r="BW1269" s="1"/>
  <c r="BU1159"/>
  <c r="BW1159" s="1"/>
  <c r="BU1011"/>
  <c r="BW1011" s="1"/>
  <c r="BU1007"/>
  <c r="BW1007" s="1"/>
  <c r="BU1001"/>
  <c r="BW1001" s="1"/>
  <c r="BU991"/>
  <c r="BW991" s="1"/>
  <c r="BU981"/>
  <c r="BW981" s="1"/>
  <c r="BU979"/>
  <c r="BW979" s="1"/>
  <c r="BU973"/>
  <c r="BW973" s="1"/>
  <c r="BU969"/>
  <c r="BW969" s="1"/>
  <c r="BU965"/>
  <c r="BW965" s="1"/>
  <c r="BU961"/>
  <c r="BW961" s="1"/>
  <c r="BU957"/>
  <c r="BW957" s="1"/>
  <c r="BU953"/>
  <c r="BW953" s="1"/>
  <c r="BU901"/>
  <c r="BW901" s="1"/>
  <c r="BU897"/>
  <c r="BW897" s="1"/>
  <c r="BU893"/>
  <c r="BW893" s="1"/>
  <c r="BU889"/>
  <c r="BW889" s="1"/>
  <c r="BU885"/>
  <c r="BW885" s="1"/>
  <c r="BU881"/>
  <c r="BW881" s="1"/>
  <c r="BU877"/>
  <c r="BW877" s="1"/>
  <c r="BU873"/>
  <c r="BW873" s="1"/>
  <c r="BU869"/>
  <c r="BW869" s="1"/>
  <c r="BU841"/>
  <c r="BW841" s="1"/>
  <c r="BU837"/>
  <c r="BW837" s="1"/>
  <c r="BU835"/>
  <c r="BW835" s="1"/>
  <c r="BU1032"/>
  <c r="BW1032" s="1"/>
  <c r="BU1028"/>
  <c r="BW1028" s="1"/>
  <c r="BU1021"/>
  <c r="BW1021" s="1"/>
  <c r="BU827"/>
  <c r="BW827" s="1"/>
  <c r="BU819"/>
  <c r="BW819" s="1"/>
  <c r="BU811"/>
  <c r="BW811" s="1"/>
  <c r="BU751"/>
  <c r="BW751" s="1"/>
  <c r="BU747"/>
  <c r="BW747" s="1"/>
  <c r="BU743"/>
  <c r="BW743" s="1"/>
  <c r="BU659"/>
  <c r="BW659" s="1"/>
  <c r="BU654"/>
  <c r="BW654" s="1"/>
  <c r="BU651"/>
  <c r="BW651" s="1"/>
  <c r="BU646"/>
  <c r="BW646" s="1"/>
  <c r="BU643"/>
  <c r="BW643" s="1"/>
  <c r="BU638"/>
  <c r="BW638" s="1"/>
  <c r="BU635"/>
  <c r="BW635" s="1"/>
  <c r="BU617"/>
  <c r="BW617" s="1"/>
  <c r="BU612"/>
  <c r="BW612" s="1"/>
  <c r="BU609"/>
  <c r="BW609" s="1"/>
  <c r="BU604"/>
  <c r="BW604" s="1"/>
  <c r="BU804"/>
  <c r="BW804" s="1"/>
  <c r="BU663"/>
  <c r="BW663" s="1"/>
  <c r="BU753"/>
  <c r="BW753" s="1"/>
  <c r="BU757"/>
  <c r="BW757" s="1"/>
  <c r="BU761"/>
  <c r="BW761" s="1"/>
  <c r="BU769"/>
  <c r="BW769" s="1"/>
  <c r="BU773"/>
  <c r="BW773" s="1"/>
  <c r="BU777"/>
  <c r="BW777" s="1"/>
  <c r="BU785"/>
  <c r="BW785" s="1"/>
  <c r="BU789"/>
  <c r="BW789" s="1"/>
  <c r="BU793"/>
  <c r="BW793" s="1"/>
  <c r="BU801"/>
  <c r="BW801" s="1"/>
  <c r="BU624"/>
  <c r="BW624" s="1"/>
  <c r="BU671"/>
  <c r="BW671" s="1"/>
  <c r="BU673"/>
  <c r="BW673" s="1"/>
  <c r="BU675"/>
  <c r="BW675" s="1"/>
  <c r="BU677"/>
  <c r="BW677" s="1"/>
  <c r="BU679"/>
  <c r="BW679" s="1"/>
  <c r="BU681"/>
  <c r="BW681" s="1"/>
  <c r="BU683"/>
  <c r="BW683" s="1"/>
  <c r="BU685"/>
  <c r="BW685" s="1"/>
  <c r="BU687"/>
  <c r="BW687" s="1"/>
  <c r="BU689"/>
  <c r="BW689" s="1"/>
  <c r="BU691"/>
  <c r="BW691" s="1"/>
  <c r="BU693"/>
  <c r="BW693" s="1"/>
  <c r="BU695"/>
  <c r="BW695" s="1"/>
  <c r="BU697"/>
  <c r="BW697" s="1"/>
  <c r="BU699"/>
  <c r="BW699" s="1"/>
  <c r="BU701"/>
  <c r="BW701" s="1"/>
  <c r="BU703"/>
  <c r="BW703" s="1"/>
  <c r="BU705"/>
  <c r="BW705" s="1"/>
  <c r="BU707"/>
  <c r="BW707" s="1"/>
  <c r="BU709"/>
  <c r="BW709" s="1"/>
  <c r="BU711"/>
  <c r="BW711" s="1"/>
  <c r="BU713"/>
  <c r="BW713" s="1"/>
  <c r="BU715"/>
  <c r="BW715" s="1"/>
  <c r="BU717"/>
  <c r="BW717" s="1"/>
  <c r="BU719"/>
  <c r="BW719" s="1"/>
  <c r="BU721"/>
  <c r="BW721" s="1"/>
  <c r="BU723"/>
  <c r="BW723" s="1"/>
  <c r="BU725"/>
  <c r="BW725" s="1"/>
  <c r="BU727"/>
  <c r="BW727" s="1"/>
  <c r="BU729"/>
  <c r="BW729" s="1"/>
  <c r="BU731"/>
  <c r="BW731" s="1"/>
  <c r="BU733"/>
  <c r="BW733" s="1"/>
  <c r="BU735"/>
  <c r="BW735" s="1"/>
  <c r="BU737"/>
  <c r="BW737" s="1"/>
  <c r="BU739"/>
  <c r="BW739" s="1"/>
  <c r="BU741"/>
  <c r="BW741" s="1"/>
  <c r="BU748"/>
  <c r="BW748" s="1"/>
  <c r="BU756"/>
  <c r="BW756" s="1"/>
  <c r="BU764"/>
  <c r="BW764" s="1"/>
  <c r="BU772"/>
  <c r="BW772" s="1"/>
  <c r="BU780"/>
  <c r="BW780" s="1"/>
  <c r="BU788"/>
  <c r="BW788" s="1"/>
  <c r="BU796"/>
  <c r="BW796" s="1"/>
  <c r="BU984"/>
  <c r="BW984" s="1"/>
  <c r="BU990"/>
  <c r="BW990" s="1"/>
  <c r="BU1000"/>
  <c r="BW1000" s="1"/>
  <c r="BU1006"/>
  <c r="BW1006" s="1"/>
  <c r="BU1016"/>
  <c r="BW1016" s="1"/>
  <c r="BU983"/>
  <c r="BW983" s="1"/>
  <c r="BU989"/>
  <c r="BW989" s="1"/>
  <c r="BU1039"/>
  <c r="BW1039" s="1"/>
  <c r="BU1047"/>
  <c r="BW1047" s="1"/>
  <c r="BU1055"/>
  <c r="BW1055" s="1"/>
  <c r="BU1063"/>
  <c r="BW1063" s="1"/>
  <c r="BU1071"/>
  <c r="BW1071" s="1"/>
  <c r="BU1079"/>
  <c r="BW1079" s="1"/>
  <c r="BU1119"/>
  <c r="BW1119" s="1"/>
  <c r="BU1127"/>
  <c r="BW1127" s="1"/>
  <c r="BU1135"/>
  <c r="BW1135" s="1"/>
  <c r="BU1143"/>
  <c r="BW1143" s="1"/>
  <c r="BU669"/>
  <c r="BW669" s="1"/>
  <c r="BU672"/>
  <c r="BW672" s="1"/>
  <c r="BU674"/>
  <c r="BW674" s="1"/>
  <c r="BU676"/>
  <c r="BW676" s="1"/>
  <c r="BU678"/>
  <c r="BW678" s="1"/>
  <c r="BU680"/>
  <c r="BW680" s="1"/>
  <c r="BU682"/>
  <c r="BW682" s="1"/>
  <c r="BU684"/>
  <c r="BW684" s="1"/>
  <c r="BU686"/>
  <c r="BW686" s="1"/>
  <c r="BU688"/>
  <c r="BW688" s="1"/>
  <c r="BU690"/>
  <c r="BW690" s="1"/>
  <c r="BU692"/>
  <c r="BW692" s="1"/>
  <c r="BU694"/>
  <c r="BW694" s="1"/>
  <c r="BU696"/>
  <c r="BW696" s="1"/>
  <c r="BU698"/>
  <c r="BW698" s="1"/>
  <c r="BU700"/>
  <c r="BW700" s="1"/>
  <c r="BU702"/>
  <c r="BW702" s="1"/>
  <c r="BU704"/>
  <c r="BW704" s="1"/>
  <c r="BU706"/>
  <c r="BW706" s="1"/>
  <c r="BU708"/>
  <c r="BW708" s="1"/>
  <c r="BU710"/>
  <c r="BW710" s="1"/>
  <c r="BU712"/>
  <c r="BW712" s="1"/>
  <c r="BU714"/>
  <c r="BW714" s="1"/>
  <c r="BU716"/>
  <c r="BW716" s="1"/>
  <c r="BU718"/>
  <c r="BW718" s="1"/>
  <c r="BU720"/>
  <c r="BW720" s="1"/>
  <c r="BU722"/>
  <c r="BW722" s="1"/>
  <c r="BU724"/>
  <c r="BW724" s="1"/>
  <c r="BU726"/>
  <c r="BW726" s="1"/>
  <c r="BU728"/>
  <c r="BW728" s="1"/>
  <c r="BU730"/>
  <c r="BW730" s="1"/>
  <c r="BU732"/>
  <c r="BW732" s="1"/>
  <c r="BU734"/>
  <c r="BW734" s="1"/>
  <c r="BU736"/>
  <c r="BW736" s="1"/>
  <c r="BU738"/>
  <c r="BW738" s="1"/>
  <c r="BU740"/>
  <c r="BW740" s="1"/>
  <c r="BU742"/>
  <c r="BW742" s="1"/>
  <c r="BU978"/>
  <c r="BW978" s="1"/>
  <c r="BU988"/>
  <c r="BW988" s="1"/>
  <c r="BU994"/>
  <c r="BW994" s="1"/>
  <c r="BU1004"/>
  <c r="BW1004" s="1"/>
  <c r="BU1009"/>
  <c r="BW1009" s="1"/>
  <c r="BU1089"/>
  <c r="BW1089" s="1"/>
  <c r="BU1105"/>
  <c r="BW1105" s="1"/>
  <c r="BU1274"/>
  <c r="BW1274" s="1"/>
  <c r="BU1325"/>
  <c r="BW1325" s="1"/>
  <c r="BU1296"/>
  <c r="BW1296" s="1"/>
  <c r="BU1340"/>
  <c r="BW1340" s="1"/>
  <c r="BU1402"/>
  <c r="BW1402" s="1"/>
  <c r="BU1166"/>
  <c r="BW1166" s="1"/>
  <c r="BU1170"/>
  <c r="BW1170" s="1"/>
  <c r="BU1174"/>
  <c r="BW1174" s="1"/>
  <c r="BU1178"/>
  <c r="BW1178" s="1"/>
  <c r="BU1182"/>
  <c r="BW1182" s="1"/>
  <c r="BU1186"/>
  <c r="BW1186" s="1"/>
  <c r="BU1190"/>
  <c r="BW1190" s="1"/>
  <c r="BU1194"/>
  <c r="BW1194" s="1"/>
  <c r="BU1198"/>
  <c r="BW1198" s="1"/>
  <c r="BU1202"/>
  <c r="BW1202" s="1"/>
  <c r="BU1206"/>
  <c r="BW1206" s="1"/>
  <c r="BU1210"/>
  <c r="BW1210" s="1"/>
  <c r="BU1214"/>
  <c r="BW1214" s="1"/>
  <c r="BU1218"/>
  <c r="BW1218" s="1"/>
  <c r="BU1222"/>
  <c r="BW1222" s="1"/>
  <c r="BU1226"/>
  <c r="BW1226" s="1"/>
  <c r="BU1230"/>
  <c r="BW1230" s="1"/>
  <c r="BU1234"/>
  <c r="BW1234" s="1"/>
  <c r="BU1238"/>
  <c r="BW1238" s="1"/>
  <c r="BU1242"/>
  <c r="BW1242" s="1"/>
  <c r="BU1246"/>
  <c r="BW1246" s="1"/>
  <c r="BU1250"/>
  <c r="BW1250" s="1"/>
  <c r="BU1254"/>
  <c r="BW1254" s="1"/>
  <c r="BU1258"/>
  <c r="BW1258" s="1"/>
  <c r="BU1262"/>
  <c r="BW1262" s="1"/>
  <c r="BU1289"/>
  <c r="BW1289" s="1"/>
  <c r="BU1327"/>
  <c r="BW1327" s="1"/>
  <c r="BU1265"/>
  <c r="BW1265" s="1"/>
  <c r="BU1267"/>
  <c r="BW1267" s="1"/>
  <c r="BU1278"/>
  <c r="BW1278" s="1"/>
  <c r="BU1310"/>
  <c r="BW1310" s="1"/>
  <c r="BU1344"/>
  <c r="BW1344" s="1"/>
  <c r="BU1431"/>
  <c r="BW1431" s="1"/>
  <c r="BU1429"/>
  <c r="BW1429" s="1"/>
  <c r="BU1411"/>
  <c r="BW1411" s="1"/>
  <c r="BU1415"/>
  <c r="BW1415" s="1"/>
  <c r="BU1013"/>
  <c r="BW1013" s="1"/>
  <c r="BU1430"/>
  <c r="BW1430" s="1"/>
  <c r="BU1427"/>
  <c r="BW1427" s="1"/>
  <c r="BU1423"/>
  <c r="BW1423" s="1"/>
  <c r="BU1407"/>
  <c r="BW1407" s="1"/>
  <c r="BU1345"/>
  <c r="BW1345" s="1"/>
  <c r="BU1341"/>
  <c r="BW1341" s="1"/>
  <c r="BU1337"/>
  <c r="BW1337" s="1"/>
  <c r="BU1333"/>
  <c r="BW1333" s="1"/>
  <c r="BU1324"/>
  <c r="BW1324" s="1"/>
  <c r="BU1320"/>
  <c r="BW1320" s="1"/>
  <c r="BU1318"/>
  <c r="BW1318" s="1"/>
  <c r="BU1304"/>
  <c r="BW1304" s="1"/>
  <c r="BU1302"/>
  <c r="BW1302" s="1"/>
  <c r="BU1298"/>
  <c r="BW1298" s="1"/>
  <c r="BU1282"/>
  <c r="BW1282" s="1"/>
  <c r="BU1276"/>
  <c r="BW1276" s="1"/>
  <c r="BU1346"/>
  <c r="BW1346" s="1"/>
  <c r="BU1157"/>
  <c r="BW1157" s="1"/>
  <c r="BU1270"/>
  <c r="BW1270" s="1"/>
  <c r="BU1142"/>
  <c r="BW1142" s="1"/>
  <c r="BU1138"/>
  <c r="BW1138" s="1"/>
  <c r="BU1134"/>
  <c r="BW1134" s="1"/>
  <c r="BU1130"/>
  <c r="BW1130" s="1"/>
  <c r="BU1126"/>
  <c r="BW1126" s="1"/>
  <c r="BU1122"/>
  <c r="BW1122" s="1"/>
  <c r="BU1118"/>
  <c r="BW1118" s="1"/>
  <c r="BU1114"/>
  <c r="BW1114" s="1"/>
  <c r="BU1110"/>
  <c r="BW1110" s="1"/>
  <c r="BU1106"/>
  <c r="BW1106" s="1"/>
  <c r="BU1102"/>
  <c r="BW1102" s="1"/>
  <c r="BU1098"/>
  <c r="BW1098" s="1"/>
  <c r="BU1094"/>
  <c r="BW1094" s="1"/>
  <c r="BU1090"/>
  <c r="BW1090" s="1"/>
  <c r="BU1086"/>
  <c r="BW1086" s="1"/>
  <c r="BU1082"/>
  <c r="BW1082" s="1"/>
  <c r="BU1078"/>
  <c r="BW1078" s="1"/>
  <c r="BU1074"/>
  <c r="BW1074" s="1"/>
  <c r="BU1070"/>
  <c r="BW1070" s="1"/>
  <c r="BU1066"/>
  <c r="BW1066" s="1"/>
  <c r="BU1062"/>
  <c r="BW1062" s="1"/>
  <c r="BU1058"/>
  <c r="BW1058" s="1"/>
  <c r="BU1054"/>
  <c r="BW1054" s="1"/>
  <c r="BU1050"/>
  <c r="BW1050" s="1"/>
  <c r="BU1046"/>
  <c r="BW1046" s="1"/>
  <c r="BU1042"/>
  <c r="BW1042" s="1"/>
  <c r="BU1038"/>
  <c r="BW1038" s="1"/>
  <c r="BU1155"/>
  <c r="BW1155" s="1"/>
  <c r="BU1151"/>
  <c r="BW1151" s="1"/>
  <c r="BU1147"/>
  <c r="BW1147" s="1"/>
  <c r="BU1022"/>
  <c r="BW1022" s="1"/>
  <c r="BU1014"/>
  <c r="BW1014" s="1"/>
  <c r="BU1008"/>
  <c r="BW1008" s="1"/>
  <c r="BU1002"/>
  <c r="BW1002" s="1"/>
  <c r="BU996"/>
  <c r="BW996" s="1"/>
  <c r="BU980"/>
  <c r="BW980" s="1"/>
  <c r="BU976"/>
  <c r="BW976" s="1"/>
  <c r="BU972"/>
  <c r="BW972" s="1"/>
  <c r="BU968"/>
  <c r="BW968" s="1"/>
  <c r="BU964"/>
  <c r="BW964" s="1"/>
  <c r="BU960"/>
  <c r="BW960" s="1"/>
  <c r="BU956"/>
  <c r="BW956" s="1"/>
  <c r="BU952"/>
  <c r="BW952" s="1"/>
  <c r="BU950"/>
  <c r="BW950" s="1"/>
  <c r="BU946"/>
  <c r="BW946" s="1"/>
  <c r="BU942"/>
  <c r="BW942" s="1"/>
  <c r="BU938"/>
  <c r="BW938" s="1"/>
  <c r="BU934"/>
  <c r="BW934" s="1"/>
  <c r="BU930"/>
  <c r="BW930" s="1"/>
  <c r="BU926"/>
  <c r="BW926" s="1"/>
  <c r="BU922"/>
  <c r="BW922" s="1"/>
  <c r="BU918"/>
  <c r="BW918" s="1"/>
  <c r="BU914"/>
  <c r="BW914" s="1"/>
  <c r="BU910"/>
  <c r="BW910" s="1"/>
  <c r="BU906"/>
  <c r="BW906" s="1"/>
  <c r="BU900"/>
  <c r="BW900" s="1"/>
  <c r="BU896"/>
  <c r="BW896" s="1"/>
  <c r="BU892"/>
  <c r="BW892" s="1"/>
  <c r="BU888"/>
  <c r="BW888" s="1"/>
  <c r="BU884"/>
  <c r="BW884" s="1"/>
  <c r="BU880"/>
  <c r="BW880" s="1"/>
  <c r="BU876"/>
  <c r="BW876" s="1"/>
  <c r="BU872"/>
  <c r="BW872" s="1"/>
  <c r="BU868"/>
  <c r="BW868" s="1"/>
  <c r="BU866"/>
  <c r="BW866" s="1"/>
  <c r="BU862"/>
  <c r="BW862" s="1"/>
  <c r="BU858"/>
  <c r="BW858" s="1"/>
  <c r="BU854"/>
  <c r="BW854" s="1"/>
  <c r="BU850"/>
  <c r="BW850" s="1"/>
  <c r="BU846"/>
  <c r="BW846" s="1"/>
  <c r="BU840"/>
  <c r="BW840" s="1"/>
  <c r="BU836"/>
  <c r="BW836" s="1"/>
  <c r="BU1034"/>
  <c r="BW1034" s="1"/>
  <c r="BU1030"/>
  <c r="BW1030" s="1"/>
  <c r="BU1026"/>
  <c r="BW1026" s="1"/>
  <c r="BU749"/>
  <c r="BW749" s="1"/>
  <c r="BU745"/>
  <c r="BW745" s="1"/>
  <c r="BU668"/>
  <c r="BW668" s="1"/>
  <c r="BU664"/>
  <c r="BW664" s="1"/>
  <c r="BU633"/>
  <c r="BW633" s="1"/>
  <c r="BU631"/>
  <c r="BW631" s="1"/>
  <c r="BU628"/>
  <c r="BW628" s="1"/>
  <c r="BU626"/>
  <c r="BW626" s="1"/>
  <c r="BU625"/>
  <c r="BW625" s="1"/>
  <c r="BU623"/>
  <c r="BW623" s="1"/>
  <c r="BU620"/>
  <c r="BW620" s="1"/>
  <c r="BU832"/>
  <c r="BW832" s="1"/>
  <c r="BU828"/>
  <c r="BW828" s="1"/>
  <c r="BU824"/>
  <c r="BW824" s="1"/>
  <c r="BU820"/>
  <c r="BW820" s="1"/>
  <c r="BU816"/>
  <c r="BW816" s="1"/>
  <c r="BU812"/>
  <c r="BW812" s="1"/>
  <c r="BU765"/>
  <c r="BW765" s="1"/>
  <c r="BU781"/>
  <c r="BW781" s="1"/>
  <c r="BU797"/>
  <c r="BW797" s="1"/>
  <c r="BU611"/>
  <c r="BW611" s="1"/>
  <c r="BU619"/>
  <c r="BW619" s="1"/>
  <c r="BU627"/>
  <c r="BW627" s="1"/>
  <c r="BU639"/>
  <c r="BW639" s="1"/>
  <c r="BU647"/>
  <c r="BW647" s="1"/>
  <c r="BU608"/>
  <c r="BW608" s="1"/>
  <c r="BU642"/>
  <c r="BW642" s="1"/>
  <c r="BU650"/>
  <c r="BW650" s="1"/>
  <c r="BU658"/>
  <c r="BW658" s="1"/>
  <c r="BU666"/>
  <c r="BW666" s="1"/>
  <c r="BU744"/>
  <c r="BW744" s="1"/>
  <c r="BU752"/>
  <c r="BW752" s="1"/>
  <c r="BU1043"/>
  <c r="BW1043" s="1"/>
  <c r="BU1051"/>
  <c r="BW1051" s="1"/>
  <c r="BU1059"/>
  <c r="BW1059" s="1"/>
  <c r="BU1067"/>
  <c r="BW1067" s="1"/>
  <c r="BU1075"/>
  <c r="BW1075" s="1"/>
  <c r="BU1083"/>
  <c r="BW1083" s="1"/>
  <c r="BU1091"/>
  <c r="BW1091" s="1"/>
  <c r="BU1099"/>
  <c r="BW1099" s="1"/>
  <c r="BU1107"/>
  <c r="BW1107" s="1"/>
  <c r="BU1115"/>
  <c r="BW1115" s="1"/>
  <c r="BU1123"/>
  <c r="BW1123" s="1"/>
  <c r="BU1131"/>
  <c r="BW1131" s="1"/>
  <c r="BU1139"/>
  <c r="BW1139" s="1"/>
  <c r="BU606"/>
  <c r="BW606" s="1"/>
  <c r="BU614"/>
  <c r="BW614" s="1"/>
  <c r="BU622"/>
  <c r="BW622" s="1"/>
  <c r="BU630"/>
  <c r="BW630" s="1"/>
  <c r="BU652"/>
  <c r="BW652" s="1"/>
  <c r="BU987"/>
  <c r="BW987" s="1"/>
  <c r="BU1003"/>
  <c r="BW1003" s="1"/>
  <c r="BU1148"/>
  <c r="BW1148" s="1"/>
  <c r="BU1167"/>
  <c r="BW1167" s="1"/>
  <c r="BU1171"/>
  <c r="BW1171" s="1"/>
  <c r="BU1175"/>
  <c r="BW1175" s="1"/>
  <c r="BU1179"/>
  <c r="BW1179" s="1"/>
  <c r="BU1183"/>
  <c r="BW1183" s="1"/>
  <c r="BU1187"/>
  <c r="BW1187" s="1"/>
  <c r="BU1191"/>
  <c r="BW1191" s="1"/>
  <c r="BU1195"/>
  <c r="BW1195" s="1"/>
  <c r="BU1199"/>
  <c r="BW1199" s="1"/>
  <c r="BU1203"/>
  <c r="BW1203" s="1"/>
  <c r="BU1207"/>
  <c r="BW1207" s="1"/>
  <c r="BU1211"/>
  <c r="BW1211" s="1"/>
  <c r="BU1215"/>
  <c r="BW1215" s="1"/>
  <c r="BU1219"/>
  <c r="BW1219" s="1"/>
  <c r="BU1223"/>
  <c r="BW1223" s="1"/>
  <c r="BU1227"/>
  <c r="BW1227" s="1"/>
  <c r="BU1231"/>
  <c r="BW1231" s="1"/>
  <c r="BU1235"/>
  <c r="BW1235" s="1"/>
  <c r="BU1239"/>
  <c r="BW1239" s="1"/>
  <c r="BU1243"/>
  <c r="BW1243" s="1"/>
  <c r="BU1247"/>
  <c r="BW1247" s="1"/>
  <c r="BU1251"/>
  <c r="BW1251" s="1"/>
  <c r="BU1255"/>
  <c r="BW1255" s="1"/>
  <c r="BU1259"/>
  <c r="BW1259" s="1"/>
  <c r="BU1263"/>
  <c r="BW1263" s="1"/>
  <c r="BU1273"/>
  <c r="BW1273" s="1"/>
  <c r="BU1309"/>
  <c r="BW1309" s="1"/>
  <c r="BU1280"/>
  <c r="BW1280" s="1"/>
  <c r="BU1312"/>
  <c r="BW1312" s="1"/>
  <c r="BU1405"/>
  <c r="BW1405" s="1"/>
  <c r="BW4" l="1"/>
  <c r="J4" i="2"/>
  <c r="K4" s="1"/>
  <c r="I5"/>
  <c r="I6"/>
  <c r="I7"/>
  <c r="I8"/>
  <c r="I9"/>
  <c r="I10"/>
  <c r="I11"/>
  <c r="I12"/>
  <c r="I13"/>
  <c r="I14"/>
  <c r="I15"/>
  <c r="I16"/>
  <c r="I17"/>
  <c r="I18"/>
  <c r="I19"/>
  <c r="I20"/>
  <c r="I21"/>
  <c r="I22"/>
  <c r="I23"/>
  <c r="I24"/>
  <c r="I25"/>
  <c r="I26"/>
  <c r="I27"/>
  <c r="I28"/>
  <c r="I29"/>
  <c r="I30"/>
  <c r="I31"/>
  <c r="I32"/>
  <c r="I33"/>
  <c r="I34"/>
  <c r="I35"/>
  <c r="I36"/>
  <c r="I37"/>
  <c r="I38"/>
  <c r="I39"/>
  <c r="I40"/>
  <c r="I41"/>
  <c r="I42"/>
  <c r="I43"/>
  <c r="I44"/>
  <c r="I45"/>
  <c r="I46"/>
  <c r="I47"/>
  <c r="I48"/>
  <c r="I49"/>
  <c r="I50"/>
  <c r="I51"/>
  <c r="I52"/>
  <c r="I53"/>
  <c r="I54"/>
  <c r="I55"/>
  <c r="I56"/>
  <c r="I57"/>
  <c r="I58"/>
  <c r="I59"/>
  <c r="I60"/>
  <c r="I61"/>
  <c r="I62"/>
  <c r="I63"/>
  <c r="I64"/>
  <c r="I65"/>
  <c r="I66"/>
  <c r="I67"/>
  <c r="I68"/>
  <c r="I69"/>
  <c r="I70"/>
  <c r="I71"/>
  <c r="I72"/>
  <c r="I73"/>
  <c r="I74"/>
  <c r="I75"/>
  <c r="I76"/>
  <c r="I77"/>
  <c r="I78"/>
  <c r="I79"/>
  <c r="I80"/>
  <c r="I81"/>
  <c r="I82"/>
  <c r="I83"/>
  <c r="I84"/>
  <c r="I85"/>
  <c r="I86"/>
  <c r="I87"/>
  <c r="I88"/>
  <c r="I89"/>
  <c r="I90"/>
  <c r="I91"/>
  <c r="I92"/>
  <c r="I93"/>
  <c r="I94"/>
  <c r="I95"/>
  <c r="I96"/>
  <c r="I97"/>
  <c r="I98"/>
  <c r="I99"/>
  <c r="I100"/>
  <c r="I101"/>
  <c r="I102"/>
  <c r="I103"/>
  <c r="I104"/>
  <c r="I105"/>
  <c r="I106"/>
  <c r="I107"/>
  <c r="I108"/>
  <c r="I109"/>
  <c r="I110"/>
  <c r="I111"/>
  <c r="I112"/>
  <c r="I113"/>
  <c r="I114"/>
  <c r="I115"/>
  <c r="I116"/>
  <c r="I117"/>
  <c r="I118"/>
  <c r="I119"/>
  <c r="I120"/>
  <c r="I121"/>
  <c r="I122"/>
  <c r="I123"/>
  <c r="I124"/>
  <c r="I125"/>
  <c r="I126"/>
  <c r="I127"/>
  <c r="I128"/>
  <c r="I129"/>
  <c r="I130"/>
  <c r="I131"/>
  <c r="I132"/>
  <c r="I133"/>
  <c r="I134"/>
  <c r="I135"/>
  <c r="I136"/>
  <c r="I137"/>
  <c r="I138"/>
  <c r="I139"/>
  <c r="I140"/>
  <c r="I141"/>
  <c r="I142"/>
  <c r="I143"/>
  <c r="I144"/>
  <c r="I145"/>
  <c r="I146"/>
  <c r="I147"/>
  <c r="I148"/>
  <c r="I149"/>
  <c r="I150"/>
  <c r="I151"/>
  <c r="I152"/>
  <c r="I153"/>
  <c r="I154"/>
  <c r="I155"/>
  <c r="I156"/>
  <c r="I157"/>
  <c r="I158"/>
  <c r="I159"/>
  <c r="I160"/>
  <c r="I161"/>
  <c r="I162"/>
  <c r="I163"/>
  <c r="I164"/>
  <c r="I165"/>
  <c r="I166"/>
  <c r="I167"/>
  <c r="I168"/>
  <c r="I169"/>
  <c r="I170"/>
  <c r="I171"/>
  <c r="I172"/>
  <c r="I173"/>
  <c r="I174"/>
  <c r="I175"/>
  <c r="I176"/>
  <c r="I177"/>
  <c r="I178"/>
  <c r="I179"/>
  <c r="I180"/>
  <c r="I181"/>
  <c r="I182"/>
  <c r="I183"/>
  <c r="I184"/>
  <c r="I185"/>
  <c r="I186"/>
  <c r="I187"/>
  <c r="I188"/>
  <c r="I189"/>
  <c r="I190"/>
  <c r="I191"/>
  <c r="I192"/>
  <c r="I193"/>
  <c r="I194"/>
  <c r="I195"/>
  <c r="I196"/>
  <c r="I197"/>
  <c r="I198"/>
  <c r="I199"/>
  <c r="I200"/>
  <c r="I201"/>
  <c r="I202"/>
  <c r="I203"/>
  <c r="I204"/>
  <c r="I205"/>
  <c r="I206"/>
  <c r="I207"/>
  <c r="I208"/>
  <c r="I209"/>
  <c r="I210"/>
  <c r="I211"/>
  <c r="I212"/>
  <c r="I213"/>
  <c r="I214"/>
  <c r="I215"/>
  <c r="I216"/>
  <c r="I217"/>
  <c r="I218"/>
  <c r="I219"/>
  <c r="I220"/>
  <c r="I221"/>
  <c r="I222"/>
  <c r="I223"/>
  <c r="I224"/>
  <c r="I225"/>
  <c r="I226"/>
  <c r="I227"/>
  <c r="I228"/>
  <c r="I229"/>
  <c r="I230"/>
  <c r="I231"/>
  <c r="I232"/>
  <c r="I233"/>
  <c r="I234"/>
  <c r="I235"/>
  <c r="I236"/>
  <c r="I237"/>
  <c r="I238"/>
  <c r="I239"/>
  <c r="I240"/>
  <c r="I241"/>
  <c r="I242"/>
  <c r="I243"/>
  <c r="I244"/>
  <c r="I245"/>
  <c r="I246"/>
  <c r="I247"/>
  <c r="I248"/>
  <c r="I249"/>
  <c r="I250"/>
  <c r="I251"/>
  <c r="I252"/>
  <c r="I253"/>
  <c r="I254"/>
  <c r="I255"/>
  <c r="I256"/>
  <c r="I257"/>
  <c r="I258"/>
  <c r="I259"/>
  <c r="I260"/>
  <c r="I261"/>
  <c r="I262"/>
  <c r="I263"/>
  <c r="I264"/>
  <c r="I265"/>
  <c r="I266"/>
  <c r="I267"/>
  <c r="I268"/>
  <c r="I269"/>
  <c r="I270"/>
  <c r="I271"/>
  <c r="I272"/>
  <c r="I273"/>
  <c r="I274"/>
  <c r="I275"/>
  <c r="I276"/>
  <c r="I277"/>
  <c r="I278"/>
  <c r="I279"/>
  <c r="I280"/>
  <c r="I281"/>
  <c r="I282"/>
  <c r="I283"/>
  <c r="I284"/>
  <c r="I285"/>
  <c r="I286"/>
  <c r="I287"/>
  <c r="I288"/>
  <c r="I289"/>
  <c r="I290"/>
  <c r="I291"/>
  <c r="I292"/>
  <c r="I293"/>
  <c r="I294"/>
  <c r="I295"/>
  <c r="I296"/>
  <c r="I297"/>
  <c r="I298"/>
  <c r="I299"/>
  <c r="I300"/>
  <c r="I301"/>
  <c r="I302"/>
  <c r="I303"/>
  <c r="I304"/>
  <c r="I305"/>
  <c r="I306"/>
  <c r="I307"/>
  <c r="I308"/>
  <c r="I309"/>
  <c r="I310"/>
  <c r="I311"/>
  <c r="I312"/>
  <c r="I313"/>
  <c r="I314"/>
  <c r="I315"/>
  <c r="I316"/>
  <c r="I317"/>
  <c r="I318"/>
  <c r="I319"/>
  <c r="I320"/>
  <c r="I321"/>
  <c r="I322"/>
  <c r="I323"/>
  <c r="I324"/>
  <c r="I325"/>
  <c r="I326"/>
  <c r="I327"/>
  <c r="I328"/>
  <c r="I329"/>
  <c r="I330"/>
  <c r="I331"/>
  <c r="I332"/>
  <c r="I333"/>
  <c r="I334"/>
  <c r="I335"/>
  <c r="I336"/>
  <c r="I337"/>
  <c r="I338"/>
  <c r="I339"/>
  <c r="I340"/>
  <c r="I341"/>
  <c r="I342"/>
  <c r="I343"/>
  <c r="I344"/>
  <c r="I345"/>
  <c r="I346"/>
  <c r="I347"/>
  <c r="I348"/>
  <c r="I349"/>
  <c r="I350"/>
  <c r="I351"/>
  <c r="I352"/>
  <c r="I353"/>
  <c r="I354"/>
  <c r="I355"/>
  <c r="I356"/>
  <c r="I357"/>
  <c r="I358"/>
  <c r="I359"/>
  <c r="I360"/>
  <c r="I361"/>
  <c r="I362"/>
  <c r="I363"/>
  <c r="I364"/>
  <c r="I365"/>
  <c r="I366"/>
  <c r="I367"/>
  <c r="I368"/>
  <c r="I369"/>
  <c r="I370"/>
  <c r="I371"/>
  <c r="I372"/>
  <c r="I373"/>
  <c r="I374"/>
  <c r="I375"/>
  <c r="I376"/>
  <c r="I377"/>
  <c r="I378"/>
  <c r="I379"/>
  <c r="I380"/>
  <c r="I381"/>
  <c r="I382"/>
  <c r="I383"/>
  <c r="I384"/>
  <c r="I385"/>
  <c r="I386"/>
  <c r="I387"/>
  <c r="I388"/>
  <c r="I389"/>
  <c r="I390"/>
  <c r="I391"/>
  <c r="I392"/>
  <c r="I393"/>
  <c r="I394"/>
  <c r="I395"/>
  <c r="I396"/>
  <c r="I397"/>
  <c r="I398"/>
  <c r="I399"/>
  <c r="I400"/>
  <c r="I401"/>
  <c r="I402"/>
  <c r="I403"/>
  <c r="I404"/>
  <c r="I405"/>
  <c r="I406"/>
  <c r="I407"/>
  <c r="I408"/>
  <c r="I409"/>
  <c r="I410"/>
  <c r="I411"/>
  <c r="I412"/>
  <c r="I413"/>
  <c r="I414"/>
  <c r="I415"/>
  <c r="I416"/>
  <c r="I417"/>
  <c r="I418"/>
  <c r="I419"/>
  <c r="I420"/>
  <c r="I421"/>
  <c r="I422"/>
  <c r="I423"/>
  <c r="I424"/>
  <c r="I425"/>
  <c r="I426"/>
  <c r="I427"/>
  <c r="I428"/>
  <c r="I429"/>
  <c r="I430"/>
  <c r="I431"/>
  <c r="I432"/>
  <c r="I433"/>
  <c r="I434"/>
  <c r="I435"/>
  <c r="I436"/>
  <c r="I437"/>
  <c r="I438"/>
  <c r="I439"/>
  <c r="I440"/>
  <c r="I441"/>
  <c r="I442"/>
  <c r="I443"/>
  <c r="I444"/>
  <c r="I445"/>
  <c r="I446"/>
  <c r="I447"/>
  <c r="I448"/>
  <c r="I449"/>
  <c r="I450"/>
  <c r="I451"/>
  <c r="I452"/>
  <c r="I453"/>
  <c r="I454"/>
  <c r="I455"/>
  <c r="I456"/>
  <c r="I457"/>
  <c r="I458"/>
  <c r="I459"/>
  <c r="I460"/>
  <c r="I461"/>
  <c r="I462"/>
  <c r="I463"/>
  <c r="I464"/>
  <c r="I465"/>
  <c r="I466"/>
  <c r="I467"/>
  <c r="I468"/>
  <c r="I469"/>
  <c r="I470"/>
  <c r="I471"/>
  <c r="I472"/>
  <c r="I473"/>
  <c r="I474"/>
  <c r="I475"/>
  <c r="I476"/>
  <c r="I477"/>
  <c r="I478"/>
  <c r="I479"/>
  <c r="I480"/>
  <c r="I481"/>
  <c r="I482"/>
  <c r="I483"/>
  <c r="I484"/>
  <c r="I485"/>
  <c r="I486"/>
  <c r="I487"/>
  <c r="I488"/>
  <c r="I489"/>
  <c r="I490"/>
  <c r="I491"/>
  <c r="I492"/>
  <c r="I493"/>
  <c r="I494"/>
  <c r="I495"/>
  <c r="I496"/>
  <c r="I497"/>
  <c r="I498"/>
  <c r="I499"/>
  <c r="I500"/>
  <c r="I501"/>
  <c r="I502"/>
  <c r="I503"/>
  <c r="I504"/>
  <c r="I505"/>
  <c r="I506"/>
  <c r="I507"/>
  <c r="I508"/>
  <c r="I509"/>
  <c r="I510"/>
  <c r="I511"/>
  <c r="I512"/>
  <c r="I513"/>
  <c r="I514"/>
  <c r="I515"/>
  <c r="I516"/>
  <c r="I517"/>
  <c r="I518"/>
  <c r="I519"/>
  <c r="I520"/>
  <c r="I521"/>
  <c r="I522"/>
  <c r="I523"/>
  <c r="I524"/>
  <c r="I525"/>
  <c r="I526"/>
  <c r="I527"/>
  <c r="I528"/>
  <c r="I529"/>
  <c r="I530"/>
  <c r="I531"/>
  <c r="I532"/>
  <c r="I533"/>
  <c r="I534"/>
  <c r="I535"/>
  <c r="I536"/>
  <c r="I537"/>
  <c r="I538"/>
  <c r="I539"/>
  <c r="I540"/>
  <c r="I541"/>
  <c r="I542"/>
  <c r="I543"/>
  <c r="I544"/>
  <c r="I545"/>
  <c r="I546"/>
  <c r="I547"/>
  <c r="I548"/>
  <c r="I549"/>
  <c r="I550"/>
  <c r="I551"/>
  <c r="I552"/>
  <c r="I553"/>
  <c r="I554"/>
  <c r="I555"/>
  <c r="I556"/>
  <c r="I557"/>
  <c r="I558"/>
  <c r="I559"/>
  <c r="I560"/>
  <c r="I561"/>
  <c r="I562"/>
  <c r="I563"/>
  <c r="I564"/>
  <c r="I565"/>
  <c r="I566"/>
  <c r="I567"/>
  <c r="I568"/>
  <c r="I569"/>
  <c r="I570"/>
  <c r="I571"/>
  <c r="I572"/>
  <c r="I573"/>
  <c r="I574"/>
  <c r="I575"/>
  <c r="I576"/>
  <c r="I577"/>
  <c r="I578"/>
  <c r="I579"/>
  <c r="I580"/>
  <c r="I581"/>
  <c r="I582"/>
  <c r="I583"/>
  <c r="I584"/>
  <c r="I585"/>
  <c r="I586"/>
  <c r="I587"/>
  <c r="I588"/>
  <c r="I589"/>
  <c r="I590"/>
  <c r="I591"/>
  <c r="I592"/>
  <c r="I593"/>
  <c r="I594"/>
  <c r="I595"/>
  <c r="I596"/>
  <c r="I597"/>
  <c r="I598"/>
  <c r="I599"/>
  <c r="I600"/>
  <c r="I601"/>
  <c r="I602"/>
  <c r="I603"/>
  <c r="I604"/>
  <c r="I605"/>
  <c r="I606"/>
  <c r="I607"/>
  <c r="I608"/>
  <c r="I609"/>
  <c r="I610"/>
  <c r="I611"/>
  <c r="I612"/>
  <c r="I613"/>
  <c r="I614"/>
  <c r="I615"/>
  <c r="I616"/>
  <c r="I617"/>
  <c r="I618"/>
  <c r="I619"/>
  <c r="I620"/>
  <c r="I621"/>
  <c r="I622"/>
  <c r="I623"/>
  <c r="I624"/>
  <c r="I625"/>
  <c r="I626"/>
  <c r="I627"/>
  <c r="I628"/>
  <c r="I629"/>
  <c r="I630"/>
  <c r="I631"/>
  <c r="I632"/>
  <c r="I633"/>
  <c r="I634"/>
  <c r="I635"/>
  <c r="I636"/>
  <c r="I637"/>
  <c r="I638"/>
  <c r="I639"/>
  <c r="I640"/>
  <c r="I641"/>
  <c r="I642"/>
  <c r="I643"/>
  <c r="I644"/>
  <c r="I645"/>
  <c r="I646"/>
  <c r="I647"/>
  <c r="I648"/>
  <c r="I649"/>
  <c r="I650"/>
  <c r="I651"/>
  <c r="I652"/>
  <c r="I653"/>
  <c r="I654"/>
  <c r="I655"/>
  <c r="I656"/>
  <c r="I657"/>
  <c r="I658"/>
  <c r="I659"/>
  <c r="I660"/>
  <c r="I661"/>
  <c r="I662"/>
  <c r="I663"/>
  <c r="I664"/>
  <c r="I665"/>
  <c r="I666"/>
  <c r="I667"/>
  <c r="I668"/>
  <c r="I669"/>
  <c r="I670"/>
  <c r="I671"/>
  <c r="I672"/>
  <c r="I673"/>
  <c r="I674"/>
  <c r="I675"/>
  <c r="I676"/>
  <c r="I677"/>
  <c r="I678"/>
  <c r="I679"/>
  <c r="I680"/>
  <c r="I681"/>
  <c r="I682"/>
  <c r="I683"/>
  <c r="I684"/>
  <c r="I685"/>
  <c r="I686"/>
  <c r="I687"/>
  <c r="I688"/>
  <c r="I689"/>
  <c r="I690"/>
  <c r="I691"/>
  <c r="I692"/>
  <c r="I693"/>
  <c r="I694"/>
  <c r="I695"/>
  <c r="I696"/>
  <c r="I697"/>
  <c r="I698"/>
  <c r="I699"/>
  <c r="I700"/>
  <c r="I701"/>
  <c r="I702"/>
  <c r="I703"/>
  <c r="I704"/>
  <c r="I705"/>
  <c r="I706"/>
  <c r="I707"/>
  <c r="I708"/>
  <c r="I709"/>
  <c r="I710"/>
  <c r="I711"/>
  <c r="I712"/>
  <c r="I713"/>
  <c r="I714"/>
  <c r="I715"/>
  <c r="I716"/>
  <c r="I717"/>
  <c r="I718"/>
  <c r="I719"/>
  <c r="I720"/>
  <c r="I721"/>
  <c r="I722"/>
  <c r="I723"/>
  <c r="I724"/>
  <c r="I725"/>
  <c r="I726"/>
  <c r="I727"/>
  <c r="I728"/>
  <c r="I729"/>
  <c r="I730"/>
  <c r="I731"/>
  <c r="I732"/>
  <c r="I733"/>
  <c r="I734"/>
  <c r="I735"/>
  <c r="I736"/>
  <c r="I737"/>
  <c r="I738"/>
  <c r="I739"/>
  <c r="I740"/>
  <c r="I741"/>
  <c r="I742"/>
  <c r="I743"/>
  <c r="I744"/>
  <c r="I745"/>
  <c r="I746"/>
  <c r="I747"/>
  <c r="I748"/>
  <c r="I749"/>
  <c r="I750"/>
  <c r="I751"/>
  <c r="I752"/>
  <c r="I753"/>
  <c r="I754"/>
  <c r="I755"/>
  <c r="I756"/>
  <c r="I757"/>
  <c r="I758"/>
  <c r="I759"/>
  <c r="I760"/>
  <c r="I761"/>
  <c r="I762"/>
  <c r="I763"/>
  <c r="I764"/>
  <c r="I765"/>
  <c r="I766"/>
  <c r="I767"/>
  <c r="I768"/>
  <c r="I769"/>
  <c r="I770"/>
  <c r="I771"/>
  <c r="I772"/>
  <c r="I773"/>
  <c r="I774"/>
  <c r="I775"/>
  <c r="I776"/>
  <c r="I777"/>
  <c r="I778"/>
  <c r="I779"/>
  <c r="I780"/>
  <c r="I781"/>
  <c r="I782"/>
  <c r="I783"/>
  <c r="I784"/>
  <c r="I785"/>
  <c r="I786"/>
  <c r="I787"/>
  <c r="I788"/>
  <c r="I789"/>
  <c r="I790"/>
  <c r="I791"/>
  <c r="I792"/>
  <c r="I793"/>
  <c r="I794"/>
  <c r="I795"/>
  <c r="I796"/>
  <c r="I797"/>
  <c r="I798"/>
  <c r="I799"/>
  <c r="I800"/>
  <c r="I801"/>
  <c r="I802"/>
  <c r="I803"/>
  <c r="I804"/>
  <c r="I805"/>
  <c r="I806"/>
  <c r="I807"/>
  <c r="I808"/>
  <c r="I809"/>
  <c r="I810"/>
  <c r="I811"/>
  <c r="I812"/>
  <c r="I813"/>
  <c r="I814"/>
  <c r="I815"/>
  <c r="I816"/>
  <c r="I817"/>
  <c r="I818"/>
  <c r="I819"/>
  <c r="I820"/>
  <c r="I821"/>
  <c r="I822"/>
  <c r="I823"/>
  <c r="I824"/>
  <c r="I825"/>
  <c r="I826"/>
  <c r="I827"/>
  <c r="I828"/>
  <c r="I829"/>
  <c r="I830"/>
  <c r="I831"/>
  <c r="I832"/>
  <c r="I833"/>
  <c r="I834"/>
  <c r="I835"/>
  <c r="I836"/>
  <c r="I837"/>
  <c r="I838"/>
  <c r="I839"/>
  <c r="I840"/>
  <c r="I841"/>
  <c r="I842"/>
  <c r="I843"/>
  <c r="I844"/>
  <c r="I845"/>
  <c r="I846"/>
  <c r="I847"/>
  <c r="I848"/>
  <c r="I849"/>
  <c r="I850"/>
  <c r="I851"/>
  <c r="I852"/>
  <c r="I853"/>
  <c r="I854"/>
  <c r="I855"/>
  <c r="I856"/>
  <c r="I857"/>
  <c r="I858"/>
  <c r="I859"/>
  <c r="I860"/>
  <c r="I861"/>
  <c r="I862"/>
  <c r="I863"/>
  <c r="I864"/>
  <c r="I865"/>
  <c r="I866"/>
  <c r="I867"/>
  <c r="I868"/>
  <c r="I869"/>
  <c r="I870"/>
  <c r="I871"/>
  <c r="I872"/>
  <c r="I873"/>
  <c r="I874"/>
  <c r="I875"/>
  <c r="I876"/>
  <c r="I877"/>
  <c r="I878"/>
  <c r="I879"/>
  <c r="I880"/>
  <c r="I881"/>
  <c r="I882"/>
  <c r="I883"/>
  <c r="I884"/>
  <c r="I885"/>
  <c r="I886"/>
  <c r="I887"/>
  <c r="I888"/>
  <c r="I889"/>
  <c r="I890"/>
  <c r="I891"/>
  <c r="I892"/>
  <c r="I893"/>
  <c r="I894"/>
  <c r="I895"/>
  <c r="I896"/>
  <c r="I897"/>
  <c r="I898"/>
  <c r="I899"/>
  <c r="I900"/>
  <c r="I901"/>
  <c r="I902"/>
  <c r="I903"/>
  <c r="I904"/>
  <c r="I905"/>
  <c r="I906"/>
  <c r="I907"/>
  <c r="I908"/>
  <c r="I909"/>
  <c r="I910"/>
  <c r="I911"/>
  <c r="I912"/>
  <c r="I913"/>
  <c r="I914"/>
  <c r="I915"/>
  <c r="I916"/>
  <c r="I917"/>
  <c r="I918"/>
  <c r="I919"/>
  <c r="I920"/>
  <c r="I921"/>
  <c r="I922"/>
  <c r="I923"/>
  <c r="I924"/>
  <c r="I925"/>
  <c r="I926"/>
  <c r="I927"/>
  <c r="I928"/>
  <c r="I929"/>
  <c r="I930"/>
  <c r="I931"/>
  <c r="I932"/>
  <c r="I933"/>
  <c r="I934"/>
  <c r="I935"/>
  <c r="I936"/>
  <c r="I937"/>
  <c r="I938"/>
  <c r="I939"/>
  <c r="I940"/>
  <c r="I941"/>
  <c r="I942"/>
  <c r="I943"/>
  <c r="I944"/>
  <c r="I945"/>
  <c r="I946"/>
  <c r="I947"/>
  <c r="I948"/>
  <c r="I949"/>
  <c r="I950"/>
  <c r="I951"/>
  <c r="I952"/>
  <c r="I953"/>
  <c r="I954"/>
  <c r="I955"/>
  <c r="I956"/>
  <c r="I957"/>
  <c r="I958"/>
  <c r="I959"/>
  <c r="I960"/>
  <c r="I961"/>
  <c r="I962"/>
  <c r="I963"/>
  <c r="I964"/>
  <c r="I965"/>
  <c r="I966"/>
  <c r="I967"/>
  <c r="I968"/>
  <c r="I969"/>
  <c r="I970"/>
  <c r="I971"/>
  <c r="I972"/>
  <c r="I973"/>
  <c r="I974"/>
  <c r="I975"/>
  <c r="I976"/>
  <c r="I977"/>
  <c r="I978"/>
  <c r="I979"/>
  <c r="I980"/>
  <c r="I981"/>
  <c r="I982"/>
  <c r="I983"/>
  <c r="I984"/>
  <c r="I985"/>
  <c r="I986"/>
  <c r="I987"/>
  <c r="I988"/>
  <c r="I989"/>
  <c r="I990"/>
  <c r="I991"/>
  <c r="I992"/>
  <c r="I993"/>
  <c r="I994"/>
  <c r="I995"/>
  <c r="I996"/>
  <c r="I997"/>
  <c r="I998"/>
  <c r="I999"/>
  <c r="I1000"/>
  <c r="I1001"/>
  <c r="I1002"/>
  <c r="I1003"/>
  <c r="I1004"/>
  <c r="I1005"/>
  <c r="I1006"/>
  <c r="I1007"/>
  <c r="I1008"/>
  <c r="I1009"/>
  <c r="I1010"/>
  <c r="I1011"/>
  <c r="I1012"/>
  <c r="I1013"/>
  <c r="I1014"/>
  <c r="I1015"/>
  <c r="I1016"/>
  <c r="I1017"/>
  <c r="I1018"/>
  <c r="I1019"/>
  <c r="I1020"/>
  <c r="I1021"/>
  <c r="I1022"/>
  <c r="I1023"/>
  <c r="I1024"/>
  <c r="I1025"/>
  <c r="I1026"/>
  <c r="I1027"/>
  <c r="I1028"/>
  <c r="I1029"/>
  <c r="I1030"/>
  <c r="I1031"/>
  <c r="I1032"/>
  <c r="I1033"/>
  <c r="I1034"/>
  <c r="I1035"/>
  <c r="I1036"/>
  <c r="I1037"/>
  <c r="I1038"/>
  <c r="I1039"/>
  <c r="I1040"/>
  <c r="I1041"/>
  <c r="I1042"/>
  <c r="I1043"/>
  <c r="I1044"/>
  <c r="I1045"/>
  <c r="I1046"/>
  <c r="I1047"/>
  <c r="I1048"/>
  <c r="I1049"/>
  <c r="I1050"/>
  <c r="I1051"/>
  <c r="I1052"/>
  <c r="I1053"/>
  <c r="I1054"/>
  <c r="I1055"/>
  <c r="I1056"/>
  <c r="I1057"/>
  <c r="I1058"/>
  <c r="I1059"/>
  <c r="I1060"/>
  <c r="I1061"/>
  <c r="I1062"/>
  <c r="I1063"/>
  <c r="I1064"/>
  <c r="I1065"/>
  <c r="I1066"/>
  <c r="I1067"/>
  <c r="I1068"/>
  <c r="I1069"/>
  <c r="I1070"/>
  <c r="I1071"/>
  <c r="I1072"/>
  <c r="I1073"/>
  <c r="I1074"/>
  <c r="I1075"/>
  <c r="I1076"/>
  <c r="I1077"/>
  <c r="I1078"/>
  <c r="I1079"/>
  <c r="I1080"/>
  <c r="I1081"/>
  <c r="I1082"/>
  <c r="I1083"/>
  <c r="I1084"/>
  <c r="I1085"/>
  <c r="I1086"/>
  <c r="I1087"/>
  <c r="I1088"/>
  <c r="I1089"/>
  <c r="I1090"/>
  <c r="I1091"/>
  <c r="I1092"/>
  <c r="I1093"/>
  <c r="I1094"/>
  <c r="I1095"/>
  <c r="I1096"/>
  <c r="I1097"/>
  <c r="I1098"/>
  <c r="I1099"/>
  <c r="I1100"/>
  <c r="I1101"/>
  <c r="I1102"/>
  <c r="I1103"/>
  <c r="I1104"/>
  <c r="I1105"/>
  <c r="I1106"/>
  <c r="I1107"/>
  <c r="I1108"/>
  <c r="I1109"/>
  <c r="I1110"/>
  <c r="I1111"/>
  <c r="I1112"/>
  <c r="I1113"/>
  <c r="I1114"/>
  <c r="I1115"/>
  <c r="I1116"/>
  <c r="I1117"/>
  <c r="I1118"/>
  <c r="I1119"/>
  <c r="I1120"/>
  <c r="I1121"/>
  <c r="I1122"/>
  <c r="I1123"/>
  <c r="I1124"/>
  <c r="I1125"/>
  <c r="I1126"/>
  <c r="I1127"/>
  <c r="I1128"/>
  <c r="I1129"/>
  <c r="I1130"/>
  <c r="I1131"/>
  <c r="I1132"/>
  <c r="I1133"/>
  <c r="I1134"/>
  <c r="I1135"/>
  <c r="I1136"/>
  <c r="I1137"/>
  <c r="I1138"/>
  <c r="I1139"/>
  <c r="I1140"/>
  <c r="I1141"/>
  <c r="I1142"/>
  <c r="I1143"/>
  <c r="I1144"/>
  <c r="I1145"/>
  <c r="I1146"/>
  <c r="I1147"/>
  <c r="I1148"/>
  <c r="I1149"/>
  <c r="I1150"/>
  <c r="I1151"/>
  <c r="I1152"/>
  <c r="I1153"/>
  <c r="I1154"/>
  <c r="I1155"/>
  <c r="I1156"/>
  <c r="I1157"/>
  <c r="I1158"/>
  <c r="I1159"/>
  <c r="I1160"/>
  <c r="I1161"/>
  <c r="I1162"/>
  <c r="I1163"/>
  <c r="I1164"/>
  <c r="I1165"/>
  <c r="I1166"/>
  <c r="I1167"/>
  <c r="I1168"/>
  <c r="I1169"/>
  <c r="I1170"/>
  <c r="I1171"/>
  <c r="I1172"/>
  <c r="I1173"/>
  <c r="I1174"/>
  <c r="I1175"/>
  <c r="I1176"/>
  <c r="I1177"/>
  <c r="I1178"/>
  <c r="I1179"/>
  <c r="I1180"/>
  <c r="I1181"/>
  <c r="I1182"/>
  <c r="I1183"/>
  <c r="I1184"/>
  <c r="I1185"/>
  <c r="I1186"/>
  <c r="I1187"/>
  <c r="I1188"/>
  <c r="I1189"/>
  <c r="I1190"/>
  <c r="I1191"/>
  <c r="I1192"/>
  <c r="I1193"/>
  <c r="I1194"/>
  <c r="I1195"/>
  <c r="I1196"/>
  <c r="I1197"/>
  <c r="I1198"/>
  <c r="I1199"/>
  <c r="I1200"/>
  <c r="I1201"/>
  <c r="I1202"/>
  <c r="I1203"/>
  <c r="I1204"/>
  <c r="I1205"/>
  <c r="I1206"/>
  <c r="I1207"/>
  <c r="I1208"/>
  <c r="I1209"/>
  <c r="I1210"/>
  <c r="I1211"/>
  <c r="I1212"/>
  <c r="I1213"/>
  <c r="I1214"/>
  <c r="I1215"/>
  <c r="I1216"/>
  <c r="I1217"/>
  <c r="I1218"/>
  <c r="I1219"/>
  <c r="I1220"/>
  <c r="I1221"/>
  <c r="I1222"/>
  <c r="I1223"/>
  <c r="I1224"/>
  <c r="I1225"/>
  <c r="I1226"/>
  <c r="I1227"/>
  <c r="I1228"/>
  <c r="I1229"/>
  <c r="I1230"/>
  <c r="I1231"/>
  <c r="I1232"/>
  <c r="I1233"/>
  <c r="I1234"/>
  <c r="I1235"/>
  <c r="I1236"/>
  <c r="I1237"/>
  <c r="I1238"/>
  <c r="I1239"/>
  <c r="I1240"/>
  <c r="I1241"/>
  <c r="I1242"/>
  <c r="I1243"/>
  <c r="I1244"/>
  <c r="I1245"/>
  <c r="I1246"/>
  <c r="I1247"/>
  <c r="I1248"/>
  <c r="I1249"/>
  <c r="I1250"/>
  <c r="I1251"/>
  <c r="I1252"/>
  <c r="I1253"/>
  <c r="I1254"/>
  <c r="I1255"/>
  <c r="I1256"/>
  <c r="I1257"/>
  <c r="I1258"/>
  <c r="I1259"/>
  <c r="I1260"/>
  <c r="I1261"/>
  <c r="I1262"/>
  <c r="I1263"/>
  <c r="I1264"/>
  <c r="I1265"/>
  <c r="I1266"/>
  <c r="I1267"/>
  <c r="I1268"/>
  <c r="I1269"/>
  <c r="I1270"/>
  <c r="I1271"/>
  <c r="I1272"/>
  <c r="I1273"/>
  <c r="I1274"/>
  <c r="I1275"/>
  <c r="I1276"/>
  <c r="I1277"/>
  <c r="I1278"/>
  <c r="I1279"/>
  <c r="I1280"/>
  <c r="I1281"/>
  <c r="I1282"/>
  <c r="I1283"/>
  <c r="I1284"/>
  <c r="I1285"/>
  <c r="I1286"/>
  <c r="I1287"/>
  <c r="I1288"/>
  <c r="I1289"/>
  <c r="I1290"/>
  <c r="I1291"/>
  <c r="I1292"/>
  <c r="I1293"/>
  <c r="I1294"/>
  <c r="I1295"/>
  <c r="I1296"/>
  <c r="I1297"/>
  <c r="I1298"/>
  <c r="I1299"/>
  <c r="I1300"/>
  <c r="I1301"/>
  <c r="I1302"/>
  <c r="I1303"/>
  <c r="I1304"/>
  <c r="I1305"/>
  <c r="I1306"/>
  <c r="I1307"/>
  <c r="I1308"/>
  <c r="I1309"/>
  <c r="I1310"/>
  <c r="I1311"/>
  <c r="I1312"/>
  <c r="I1313"/>
  <c r="I1314"/>
  <c r="I1315"/>
  <c r="I1316"/>
  <c r="I1317"/>
  <c r="I1318"/>
  <c r="I1319"/>
  <c r="I1320"/>
  <c r="I1321"/>
  <c r="I1322"/>
  <c r="I1323"/>
  <c r="I1324"/>
  <c r="I1325"/>
  <c r="I1326"/>
  <c r="I1327"/>
  <c r="I1328"/>
  <c r="I1329"/>
  <c r="I1330"/>
  <c r="I1331"/>
  <c r="I1332"/>
  <c r="I1333"/>
  <c r="I1334"/>
  <c r="I1335"/>
  <c r="I1336"/>
  <c r="I1337"/>
  <c r="I1338"/>
  <c r="I1339"/>
  <c r="I1340"/>
  <c r="I1341"/>
  <c r="I1342"/>
  <c r="I1343"/>
  <c r="I1344"/>
  <c r="I1345"/>
  <c r="I1346"/>
  <c r="I1347"/>
  <c r="I1348"/>
  <c r="I1349"/>
  <c r="I1350"/>
  <c r="I1351"/>
  <c r="I1352"/>
  <c r="I1353"/>
  <c r="I1354"/>
  <c r="I1355"/>
  <c r="I1356"/>
  <c r="I1357"/>
  <c r="I1358"/>
  <c r="I1359"/>
  <c r="I1360"/>
  <c r="I1361"/>
  <c r="I1362"/>
  <c r="I1363"/>
  <c r="I1364"/>
  <c r="I1365"/>
  <c r="I1366"/>
  <c r="I1367"/>
  <c r="I1368"/>
  <c r="I1369"/>
  <c r="I1370"/>
  <c r="I1371"/>
  <c r="I1372"/>
  <c r="I1373"/>
  <c r="I1374"/>
  <c r="I1375"/>
  <c r="I1376"/>
  <c r="I1377"/>
  <c r="I1378"/>
  <c r="I1379"/>
  <c r="I1380"/>
  <c r="I1381"/>
  <c r="I1382"/>
  <c r="I1383"/>
  <c r="I1384"/>
  <c r="I1385"/>
  <c r="I1386"/>
  <c r="I1387"/>
  <c r="I1388"/>
  <c r="I1389"/>
  <c r="I1390"/>
  <c r="I1391"/>
  <c r="I1392"/>
  <c r="I1393"/>
  <c r="I1394"/>
  <c r="I1395"/>
  <c r="I1396"/>
  <c r="I1397"/>
  <c r="I1398"/>
  <c r="I1399"/>
  <c r="I1400"/>
  <c r="I1401"/>
  <c r="I1402"/>
  <c r="I1403"/>
  <c r="I1404"/>
  <c r="I1405"/>
  <c r="I1406"/>
  <c r="I1407"/>
  <c r="I1408"/>
  <c r="I1409"/>
  <c r="I1410"/>
  <c r="I1411"/>
  <c r="I1412"/>
  <c r="I1413"/>
  <c r="I1414"/>
  <c r="I1415"/>
  <c r="I1416"/>
  <c r="I1417"/>
  <c r="I1418"/>
  <c r="I1419"/>
  <c r="I1420"/>
  <c r="I1421"/>
  <c r="I1422"/>
  <c r="I1423"/>
  <c r="I1424"/>
  <c r="I1425"/>
  <c r="I1426"/>
  <c r="I1427"/>
  <c r="I1428"/>
  <c r="I1429"/>
  <c r="I1430"/>
  <c r="I1431"/>
  <c r="I1432"/>
  <c r="G6"/>
  <c r="G7" s="1"/>
  <c r="G8" s="1"/>
  <c r="G9" s="1"/>
  <c r="G10" s="1"/>
  <c r="G11" s="1"/>
  <c r="G12" s="1"/>
  <c r="G13" s="1"/>
  <c r="G14" s="1"/>
  <c r="G15" s="1"/>
  <c r="G16" s="1"/>
  <c r="G17" s="1"/>
  <c r="G18" s="1"/>
  <c r="G19" s="1"/>
  <c r="G20" s="1"/>
  <c r="G21" s="1"/>
  <c r="G22" s="1"/>
  <c r="G23" s="1"/>
  <c r="G24" s="1"/>
  <c r="G25" s="1"/>
  <c r="G26" s="1"/>
  <c r="G27" s="1"/>
  <c r="G28" s="1"/>
  <c r="G29" s="1"/>
  <c r="G30" s="1"/>
  <c r="G31" s="1"/>
  <c r="G32" s="1"/>
  <c r="G33" s="1"/>
  <c r="G34" s="1"/>
  <c r="G35" s="1"/>
  <c r="G36" s="1"/>
  <c r="G37" s="1"/>
  <c r="G38" s="1"/>
  <c r="G39" s="1"/>
  <c r="G40" s="1"/>
  <c r="G41" s="1"/>
  <c r="G42" s="1"/>
  <c r="G43" s="1"/>
  <c r="G44" s="1"/>
  <c r="G45" s="1"/>
  <c r="G46" s="1"/>
  <c r="G47" s="1"/>
  <c r="G48" s="1"/>
  <c r="G49" s="1"/>
  <c r="G50" s="1"/>
  <c r="G51" s="1"/>
  <c r="G52" s="1"/>
  <c r="G53" s="1"/>
  <c r="G54" s="1"/>
  <c r="G55" s="1"/>
  <c r="G56" s="1"/>
  <c r="G57" s="1"/>
  <c r="G58" s="1"/>
  <c r="G59" s="1"/>
  <c r="G60" s="1"/>
  <c r="G61" s="1"/>
  <c r="G62" s="1"/>
  <c r="G63" s="1"/>
  <c r="G64" s="1"/>
  <c r="G65" s="1"/>
  <c r="G66" s="1"/>
  <c r="G67" s="1"/>
  <c r="G68" s="1"/>
  <c r="G69" s="1"/>
  <c r="G70" s="1"/>
  <c r="G71" s="1"/>
  <c r="G72" s="1"/>
  <c r="G73" s="1"/>
  <c r="G74" s="1"/>
  <c r="G75" s="1"/>
  <c r="G76" s="1"/>
  <c r="G77" s="1"/>
  <c r="G78" s="1"/>
  <c r="G79" s="1"/>
  <c r="G80" s="1"/>
  <c r="G81" s="1"/>
  <c r="G82" s="1"/>
  <c r="G83" s="1"/>
  <c r="G84" s="1"/>
  <c r="G85" s="1"/>
  <c r="G86" s="1"/>
  <c r="G87" s="1"/>
  <c r="G88" s="1"/>
  <c r="G89" s="1"/>
  <c r="G90" s="1"/>
  <c r="G91" s="1"/>
  <c r="G92" s="1"/>
  <c r="G93" s="1"/>
  <c r="G94" s="1"/>
  <c r="G95" s="1"/>
  <c r="G96" s="1"/>
  <c r="G97" s="1"/>
  <c r="G98" s="1"/>
  <c r="G99" s="1"/>
  <c r="G100" s="1"/>
  <c r="G101" s="1"/>
  <c r="G102" s="1"/>
  <c r="G103" s="1"/>
  <c r="G104" s="1"/>
  <c r="G105" s="1"/>
  <c r="G106" s="1"/>
  <c r="G107" s="1"/>
  <c r="G108" s="1"/>
  <c r="G109" s="1"/>
  <c r="G110" s="1"/>
  <c r="G111" s="1"/>
  <c r="G112" s="1"/>
  <c r="G113" s="1"/>
  <c r="G114" s="1"/>
  <c r="G115" s="1"/>
  <c r="G116" s="1"/>
  <c r="G117" s="1"/>
  <c r="G118" s="1"/>
  <c r="G119" s="1"/>
  <c r="G120" s="1"/>
  <c r="G121" s="1"/>
  <c r="G122" s="1"/>
  <c r="G123" s="1"/>
  <c r="G124" s="1"/>
  <c r="G125" s="1"/>
  <c r="G126" s="1"/>
  <c r="G127" s="1"/>
  <c r="G128" s="1"/>
  <c r="G129" s="1"/>
  <c r="G130" s="1"/>
  <c r="G131" s="1"/>
  <c r="G132" s="1"/>
  <c r="G133" s="1"/>
  <c r="G134" s="1"/>
  <c r="G135" s="1"/>
  <c r="G136" s="1"/>
  <c r="G137" s="1"/>
  <c r="G138" s="1"/>
  <c r="G139" s="1"/>
  <c r="G140" s="1"/>
  <c r="G141" s="1"/>
  <c r="G142" s="1"/>
  <c r="G143" s="1"/>
  <c r="G144" s="1"/>
  <c r="G145" s="1"/>
  <c r="G146" s="1"/>
  <c r="G147" s="1"/>
  <c r="G148" s="1"/>
  <c r="G149" s="1"/>
  <c r="G150" s="1"/>
  <c r="G151" s="1"/>
  <c r="G152" s="1"/>
  <c r="G153" s="1"/>
  <c r="G154" s="1"/>
  <c r="G155" s="1"/>
  <c r="G156" s="1"/>
  <c r="G157" s="1"/>
  <c r="G158" s="1"/>
  <c r="G159" s="1"/>
  <c r="G160" s="1"/>
  <c r="G161" s="1"/>
  <c r="G162" s="1"/>
  <c r="G163" s="1"/>
  <c r="G164" s="1"/>
  <c r="G165" s="1"/>
  <c r="G166" s="1"/>
  <c r="G167" s="1"/>
  <c r="G168" s="1"/>
  <c r="G169" s="1"/>
  <c r="G170" s="1"/>
  <c r="G171" s="1"/>
  <c r="G172" s="1"/>
  <c r="G173" s="1"/>
  <c r="G174" s="1"/>
  <c r="G175" s="1"/>
  <c r="G176" s="1"/>
  <c r="G177" s="1"/>
  <c r="G178" s="1"/>
  <c r="G179" s="1"/>
  <c r="G180" s="1"/>
  <c r="G181" s="1"/>
  <c r="G182" s="1"/>
  <c r="G183" s="1"/>
  <c r="G184" s="1"/>
  <c r="G185" s="1"/>
  <c r="G186" s="1"/>
  <c r="G187" s="1"/>
  <c r="G188" s="1"/>
  <c r="G189" s="1"/>
  <c r="G190" s="1"/>
  <c r="G191" s="1"/>
  <c r="G192" s="1"/>
  <c r="G193" s="1"/>
  <c r="G194" s="1"/>
  <c r="G195" s="1"/>
  <c r="G196" s="1"/>
  <c r="G197" s="1"/>
  <c r="G198" s="1"/>
  <c r="G199" s="1"/>
  <c r="G200" s="1"/>
  <c r="G201" s="1"/>
  <c r="G202" s="1"/>
  <c r="G203" s="1"/>
  <c r="G204" s="1"/>
  <c r="G205" s="1"/>
  <c r="G206" s="1"/>
  <c r="G207" s="1"/>
  <c r="G208" s="1"/>
  <c r="G209" s="1"/>
  <c r="G210" s="1"/>
  <c r="G211" s="1"/>
  <c r="G212" s="1"/>
  <c r="G213" s="1"/>
  <c r="G214" s="1"/>
  <c r="G215" s="1"/>
  <c r="G216" s="1"/>
  <c r="G217" s="1"/>
  <c r="G218" s="1"/>
  <c r="G219" s="1"/>
  <c r="G220" s="1"/>
  <c r="G221" s="1"/>
  <c r="G222" s="1"/>
  <c r="G223" s="1"/>
  <c r="G224" s="1"/>
  <c r="G225" s="1"/>
  <c r="G226" s="1"/>
  <c r="G227" s="1"/>
  <c r="G228" s="1"/>
  <c r="G229" s="1"/>
  <c r="G230" s="1"/>
  <c r="G231" s="1"/>
  <c r="G232" s="1"/>
  <c r="G233" s="1"/>
  <c r="G234" s="1"/>
  <c r="G235" s="1"/>
  <c r="G236" s="1"/>
  <c r="G237" s="1"/>
  <c r="G238" s="1"/>
  <c r="G239" s="1"/>
  <c r="G240" s="1"/>
  <c r="G241" s="1"/>
  <c r="G242" s="1"/>
  <c r="G243" s="1"/>
  <c r="G244" s="1"/>
  <c r="G245" s="1"/>
  <c r="G246" s="1"/>
  <c r="G247" s="1"/>
  <c r="G248" s="1"/>
  <c r="G249" s="1"/>
  <c r="G250" s="1"/>
  <c r="G251" s="1"/>
  <c r="G252" s="1"/>
  <c r="G253" s="1"/>
  <c r="G254" s="1"/>
  <c r="G255" s="1"/>
  <c r="G256" s="1"/>
  <c r="G257" s="1"/>
  <c r="G258" s="1"/>
  <c r="G259" s="1"/>
  <c r="G260" s="1"/>
  <c r="G261" s="1"/>
  <c r="G262" s="1"/>
  <c r="G263" s="1"/>
  <c r="G264" s="1"/>
  <c r="G265" s="1"/>
  <c r="G266" s="1"/>
  <c r="G267" s="1"/>
  <c r="G268" s="1"/>
  <c r="G269" s="1"/>
  <c r="G270" s="1"/>
  <c r="G271" s="1"/>
  <c r="G272" s="1"/>
  <c r="G273" s="1"/>
  <c r="G274" s="1"/>
  <c r="G275" s="1"/>
  <c r="G276" s="1"/>
  <c r="G277" s="1"/>
  <c r="G278" s="1"/>
  <c r="G279" s="1"/>
  <c r="G280" s="1"/>
  <c r="G281" s="1"/>
  <c r="G282" s="1"/>
  <c r="G283" s="1"/>
  <c r="G284" s="1"/>
  <c r="G285" s="1"/>
  <c r="G286" s="1"/>
  <c r="G287" s="1"/>
  <c r="G288" s="1"/>
  <c r="G289" s="1"/>
  <c r="G290" s="1"/>
  <c r="G291" s="1"/>
  <c r="G292" s="1"/>
  <c r="G293" s="1"/>
  <c r="G294" s="1"/>
  <c r="G295" s="1"/>
  <c r="G296" s="1"/>
  <c r="G297" s="1"/>
  <c r="G298" s="1"/>
  <c r="G299" s="1"/>
  <c r="G300" s="1"/>
  <c r="G301" s="1"/>
  <c r="G302" s="1"/>
  <c r="G303" s="1"/>
  <c r="G304" s="1"/>
  <c r="G305" s="1"/>
  <c r="G306" s="1"/>
  <c r="G307" s="1"/>
  <c r="G308" s="1"/>
  <c r="G309" s="1"/>
  <c r="G310" s="1"/>
  <c r="G311" s="1"/>
  <c r="G312" s="1"/>
  <c r="G313" s="1"/>
  <c r="G314" s="1"/>
  <c r="G315" s="1"/>
  <c r="G316" s="1"/>
  <c r="G317" s="1"/>
  <c r="G318" s="1"/>
  <c r="G319" s="1"/>
  <c r="G320" s="1"/>
  <c r="G321" s="1"/>
  <c r="G322" s="1"/>
  <c r="G323" s="1"/>
  <c r="G324" s="1"/>
  <c r="G325" s="1"/>
  <c r="G326" s="1"/>
  <c r="G327" s="1"/>
  <c r="G328" s="1"/>
  <c r="G329" s="1"/>
  <c r="G330" s="1"/>
  <c r="G331" s="1"/>
  <c r="G332" s="1"/>
  <c r="G333" s="1"/>
  <c r="G334" s="1"/>
  <c r="G335" s="1"/>
  <c r="G336" s="1"/>
  <c r="G337" s="1"/>
  <c r="G338" s="1"/>
  <c r="G339" s="1"/>
  <c r="G340" s="1"/>
  <c r="G341" s="1"/>
  <c r="G342" s="1"/>
  <c r="G343" s="1"/>
  <c r="G344" s="1"/>
  <c r="G345" s="1"/>
  <c r="G346" s="1"/>
  <c r="G347" s="1"/>
  <c r="G348" s="1"/>
  <c r="G349" s="1"/>
  <c r="G350" s="1"/>
  <c r="G351" s="1"/>
  <c r="G352" s="1"/>
  <c r="G353" s="1"/>
  <c r="G354" s="1"/>
  <c r="G355" s="1"/>
  <c r="G356" s="1"/>
  <c r="G357" s="1"/>
  <c r="G358" s="1"/>
  <c r="G359" s="1"/>
  <c r="G360" s="1"/>
  <c r="G361" s="1"/>
  <c r="G362" s="1"/>
  <c r="G363" s="1"/>
  <c r="G364" s="1"/>
  <c r="G365" s="1"/>
  <c r="G366" s="1"/>
  <c r="G367" s="1"/>
  <c r="G368" s="1"/>
  <c r="G369" s="1"/>
  <c r="G370" s="1"/>
  <c r="G371" s="1"/>
  <c r="G372" s="1"/>
  <c r="G373" s="1"/>
  <c r="G374" s="1"/>
  <c r="G375" s="1"/>
  <c r="G376" s="1"/>
  <c r="G377" s="1"/>
  <c r="G378" s="1"/>
  <c r="G379" s="1"/>
  <c r="G380" s="1"/>
  <c r="G381" s="1"/>
  <c r="G382" s="1"/>
  <c r="G383" s="1"/>
  <c r="G384" s="1"/>
  <c r="G385" s="1"/>
  <c r="G386" s="1"/>
  <c r="G387" s="1"/>
  <c r="G388" s="1"/>
  <c r="G389" s="1"/>
  <c r="G390" s="1"/>
  <c r="G391" s="1"/>
  <c r="G392" s="1"/>
  <c r="G393" s="1"/>
  <c r="G394" s="1"/>
  <c r="G395" s="1"/>
  <c r="G396" s="1"/>
  <c r="G397" s="1"/>
  <c r="G398" s="1"/>
  <c r="G399" s="1"/>
  <c r="G400" s="1"/>
  <c r="G401" s="1"/>
  <c r="G402" s="1"/>
  <c r="G403" s="1"/>
  <c r="G404" s="1"/>
  <c r="G405" s="1"/>
  <c r="G406" s="1"/>
  <c r="G407" s="1"/>
  <c r="G408" s="1"/>
  <c r="G409" s="1"/>
  <c r="G410" s="1"/>
  <c r="G411" s="1"/>
  <c r="G412" s="1"/>
  <c r="G413" s="1"/>
  <c r="G414" s="1"/>
  <c r="G415" s="1"/>
  <c r="G416" s="1"/>
  <c r="G417" s="1"/>
  <c r="G418" s="1"/>
  <c r="G419" s="1"/>
  <c r="G420" s="1"/>
  <c r="G421" s="1"/>
  <c r="G422" s="1"/>
  <c r="G423" s="1"/>
  <c r="G424" s="1"/>
  <c r="G425" s="1"/>
  <c r="G426" s="1"/>
  <c r="G427" s="1"/>
  <c r="G428" s="1"/>
  <c r="G429" s="1"/>
  <c r="G430" s="1"/>
  <c r="G431" s="1"/>
  <c r="G432" s="1"/>
  <c r="G433" s="1"/>
  <c r="G434" s="1"/>
  <c r="G435" s="1"/>
  <c r="G436" s="1"/>
  <c r="G437" s="1"/>
  <c r="G438" s="1"/>
  <c r="G439" s="1"/>
  <c r="G440" s="1"/>
  <c r="G441" s="1"/>
  <c r="G442" s="1"/>
  <c r="G443" s="1"/>
  <c r="G444" s="1"/>
  <c r="G445" s="1"/>
  <c r="G446" s="1"/>
  <c r="G447" s="1"/>
  <c r="G448" s="1"/>
  <c r="G449" s="1"/>
  <c r="G450" s="1"/>
  <c r="G451" s="1"/>
  <c r="G452" s="1"/>
  <c r="G453" s="1"/>
  <c r="G454" s="1"/>
  <c r="G455" s="1"/>
  <c r="G456" s="1"/>
  <c r="G457" s="1"/>
  <c r="G458" s="1"/>
  <c r="G459" s="1"/>
  <c r="G460" s="1"/>
  <c r="G461" s="1"/>
  <c r="G462" s="1"/>
  <c r="G463" s="1"/>
  <c r="G464" s="1"/>
  <c r="G465" s="1"/>
  <c r="G466" s="1"/>
  <c r="G467" s="1"/>
  <c r="G468" s="1"/>
  <c r="G469" s="1"/>
  <c r="G470" s="1"/>
  <c r="G471" s="1"/>
  <c r="G472" s="1"/>
  <c r="G473" s="1"/>
  <c r="G474" s="1"/>
  <c r="G475" s="1"/>
  <c r="G476" s="1"/>
  <c r="G477" s="1"/>
  <c r="G478" s="1"/>
  <c r="G479" s="1"/>
  <c r="G480" s="1"/>
  <c r="G481" s="1"/>
  <c r="G482" s="1"/>
  <c r="G483" s="1"/>
  <c r="G484" s="1"/>
  <c r="G485" s="1"/>
  <c r="G486" s="1"/>
  <c r="G487" s="1"/>
  <c r="G488" s="1"/>
  <c r="G489" s="1"/>
  <c r="G490" s="1"/>
  <c r="G491" s="1"/>
  <c r="G492" s="1"/>
  <c r="G493" s="1"/>
  <c r="G494" s="1"/>
  <c r="G495" s="1"/>
  <c r="G496" s="1"/>
  <c r="G497" s="1"/>
  <c r="G498" s="1"/>
  <c r="G499" s="1"/>
  <c r="G500" s="1"/>
  <c r="G501" s="1"/>
  <c r="G502" s="1"/>
  <c r="G503" s="1"/>
  <c r="G504" s="1"/>
  <c r="G505" s="1"/>
  <c r="G506" s="1"/>
  <c r="G507" s="1"/>
  <c r="G508" s="1"/>
  <c r="G509" s="1"/>
  <c r="G510" s="1"/>
  <c r="G511" s="1"/>
  <c r="G512" s="1"/>
  <c r="G513" s="1"/>
  <c r="G514" s="1"/>
  <c r="G515" s="1"/>
  <c r="G516" s="1"/>
  <c r="G517" s="1"/>
  <c r="G518" s="1"/>
  <c r="G519" s="1"/>
  <c r="G520" s="1"/>
  <c r="G521" s="1"/>
  <c r="G522" s="1"/>
  <c r="G523" s="1"/>
  <c r="G524" s="1"/>
  <c r="G525" s="1"/>
  <c r="G526" s="1"/>
  <c r="G527" s="1"/>
  <c r="G528" s="1"/>
  <c r="G529" s="1"/>
  <c r="G530" s="1"/>
  <c r="G531" s="1"/>
  <c r="G532" s="1"/>
  <c r="G533" s="1"/>
  <c r="G534" s="1"/>
  <c r="G535" s="1"/>
  <c r="G536" s="1"/>
  <c r="G537" s="1"/>
  <c r="G538" s="1"/>
  <c r="G539" s="1"/>
  <c r="G540" s="1"/>
  <c r="G541" s="1"/>
  <c r="G542" s="1"/>
  <c r="G543" s="1"/>
  <c r="G544" s="1"/>
  <c r="G545" s="1"/>
  <c r="G546" s="1"/>
  <c r="G547" s="1"/>
  <c r="G548" s="1"/>
  <c r="G549" s="1"/>
  <c r="G550" s="1"/>
  <c r="G551" s="1"/>
  <c r="G552" s="1"/>
  <c r="G553" s="1"/>
  <c r="G554" s="1"/>
  <c r="G555" s="1"/>
  <c r="G556" s="1"/>
  <c r="G557" s="1"/>
  <c r="G558" s="1"/>
  <c r="G559" s="1"/>
  <c r="G560" s="1"/>
  <c r="G561" s="1"/>
  <c r="G562" s="1"/>
  <c r="G563" s="1"/>
  <c r="G564" s="1"/>
  <c r="G565" s="1"/>
  <c r="G566" s="1"/>
  <c r="G567" s="1"/>
  <c r="G568" s="1"/>
  <c r="G569" s="1"/>
  <c r="G570" s="1"/>
  <c r="G571" s="1"/>
  <c r="G572" s="1"/>
  <c r="G573" s="1"/>
  <c r="G574" s="1"/>
  <c r="G575" s="1"/>
  <c r="G576" s="1"/>
  <c r="G577" s="1"/>
  <c r="G578" s="1"/>
  <c r="G579" s="1"/>
  <c r="G580" s="1"/>
  <c r="G581" s="1"/>
  <c r="G582" s="1"/>
  <c r="G583" s="1"/>
  <c r="G584" s="1"/>
  <c r="G585" s="1"/>
  <c r="G586" s="1"/>
  <c r="G587" s="1"/>
  <c r="G588" s="1"/>
  <c r="G589" s="1"/>
  <c r="G590" s="1"/>
  <c r="G591" s="1"/>
  <c r="G592" s="1"/>
  <c r="G593" s="1"/>
  <c r="G594" s="1"/>
  <c r="G595" s="1"/>
  <c r="G596" s="1"/>
  <c r="G597" s="1"/>
  <c r="G598" s="1"/>
  <c r="G599" s="1"/>
  <c r="G600" s="1"/>
  <c r="G601" s="1"/>
  <c r="G602" s="1"/>
  <c r="G603" s="1"/>
  <c r="G604" s="1"/>
  <c r="G605" s="1"/>
  <c r="G606" s="1"/>
  <c r="G607" s="1"/>
  <c r="G608" s="1"/>
  <c r="G609" s="1"/>
  <c r="G610" s="1"/>
  <c r="G611" s="1"/>
  <c r="G612" s="1"/>
  <c r="G613" s="1"/>
  <c r="G614" s="1"/>
  <c r="G615" s="1"/>
  <c r="G616" s="1"/>
  <c r="G617" s="1"/>
  <c r="G618" s="1"/>
  <c r="G619" s="1"/>
  <c r="G620" s="1"/>
  <c r="G621" s="1"/>
  <c r="G622" s="1"/>
  <c r="G623" s="1"/>
  <c r="G624" s="1"/>
  <c r="G625" s="1"/>
  <c r="G626" s="1"/>
  <c r="G627" s="1"/>
  <c r="G628" s="1"/>
  <c r="G629" s="1"/>
  <c r="G630" s="1"/>
  <c r="G631" s="1"/>
  <c r="G632" s="1"/>
  <c r="G633" s="1"/>
  <c r="G634" s="1"/>
  <c r="G635" s="1"/>
  <c r="G636" s="1"/>
  <c r="G637" s="1"/>
  <c r="G638" s="1"/>
  <c r="G639" s="1"/>
  <c r="G640" s="1"/>
  <c r="G641" s="1"/>
  <c r="G642" s="1"/>
  <c r="G643" s="1"/>
  <c r="G644" s="1"/>
  <c r="G645" s="1"/>
  <c r="G646" s="1"/>
  <c r="G647" s="1"/>
  <c r="G648" s="1"/>
  <c r="G649" s="1"/>
  <c r="G650" s="1"/>
  <c r="G651" s="1"/>
  <c r="G652" s="1"/>
  <c r="G653" s="1"/>
  <c r="G654" s="1"/>
  <c r="G655" s="1"/>
  <c r="G656" s="1"/>
  <c r="G657" s="1"/>
  <c r="G658" s="1"/>
  <c r="G659" s="1"/>
  <c r="G660" s="1"/>
  <c r="G661" s="1"/>
  <c r="G662" s="1"/>
  <c r="G663" s="1"/>
  <c r="G664" s="1"/>
  <c r="G665" s="1"/>
  <c r="G666" s="1"/>
  <c r="G667" s="1"/>
  <c r="G668" s="1"/>
  <c r="G669" s="1"/>
  <c r="G670" s="1"/>
  <c r="G671" s="1"/>
  <c r="G672" s="1"/>
  <c r="G673" s="1"/>
  <c r="G674" s="1"/>
  <c r="G675" s="1"/>
  <c r="G676" s="1"/>
  <c r="G677" s="1"/>
  <c r="G678" s="1"/>
  <c r="G679" s="1"/>
  <c r="G680" s="1"/>
  <c r="G681" s="1"/>
  <c r="G682" s="1"/>
  <c r="G683" s="1"/>
  <c r="G684" s="1"/>
  <c r="G685" s="1"/>
  <c r="G686" s="1"/>
  <c r="G687" s="1"/>
  <c r="G688" s="1"/>
  <c r="G689" s="1"/>
  <c r="G690" s="1"/>
  <c r="G691" s="1"/>
  <c r="G692" s="1"/>
  <c r="G693" s="1"/>
  <c r="G694" s="1"/>
  <c r="G695" s="1"/>
  <c r="G696" s="1"/>
  <c r="G697" s="1"/>
  <c r="G698" s="1"/>
  <c r="G699" s="1"/>
  <c r="G700" s="1"/>
  <c r="G701" s="1"/>
  <c r="G702" s="1"/>
  <c r="G703" s="1"/>
  <c r="G704" s="1"/>
  <c r="G705" s="1"/>
  <c r="G706" s="1"/>
  <c r="G707" s="1"/>
  <c r="G708" s="1"/>
  <c r="G709" s="1"/>
  <c r="G710" s="1"/>
  <c r="G711" s="1"/>
  <c r="G712" s="1"/>
  <c r="G713" s="1"/>
  <c r="G714" s="1"/>
  <c r="G715" s="1"/>
  <c r="G716" s="1"/>
  <c r="G717" s="1"/>
  <c r="G718" s="1"/>
  <c r="G719" s="1"/>
  <c r="G720" s="1"/>
  <c r="G721" s="1"/>
  <c r="G722" s="1"/>
  <c r="G723" s="1"/>
  <c r="G724" s="1"/>
  <c r="G725" s="1"/>
  <c r="G726" s="1"/>
  <c r="G727" s="1"/>
  <c r="G728" s="1"/>
  <c r="G729" s="1"/>
  <c r="G730" s="1"/>
  <c r="G731" s="1"/>
  <c r="G732" s="1"/>
  <c r="G733" s="1"/>
  <c r="G734" s="1"/>
  <c r="G735" s="1"/>
  <c r="G736" s="1"/>
  <c r="G737" s="1"/>
  <c r="G738" s="1"/>
  <c r="G739" s="1"/>
  <c r="G740" s="1"/>
  <c r="G741" s="1"/>
  <c r="G742" s="1"/>
  <c r="G743" s="1"/>
  <c r="G744" s="1"/>
  <c r="G745" s="1"/>
  <c r="G746" s="1"/>
  <c r="G747" s="1"/>
  <c r="G748" s="1"/>
  <c r="G749" s="1"/>
  <c r="G750" s="1"/>
  <c r="G751" s="1"/>
  <c r="G752" s="1"/>
  <c r="G753" s="1"/>
  <c r="G754" s="1"/>
  <c r="G755" s="1"/>
  <c r="G756" s="1"/>
  <c r="G757" s="1"/>
  <c r="G758" s="1"/>
  <c r="G759" s="1"/>
  <c r="G760" s="1"/>
  <c r="G761" s="1"/>
  <c r="G762" s="1"/>
  <c r="G763" s="1"/>
  <c r="G764" s="1"/>
  <c r="G765" s="1"/>
  <c r="G766" s="1"/>
  <c r="G767" s="1"/>
  <c r="G768" s="1"/>
  <c r="G769" s="1"/>
  <c r="G770" s="1"/>
  <c r="G771" s="1"/>
  <c r="G772" s="1"/>
  <c r="G773" s="1"/>
  <c r="G774" s="1"/>
  <c r="G775" s="1"/>
  <c r="G776" s="1"/>
  <c r="G777" s="1"/>
  <c r="G778" s="1"/>
  <c r="G779" s="1"/>
  <c r="G780" s="1"/>
  <c r="G781" s="1"/>
  <c r="G782" s="1"/>
  <c r="G783" s="1"/>
  <c r="G784" s="1"/>
  <c r="G785" s="1"/>
  <c r="G786" s="1"/>
  <c r="G787" s="1"/>
  <c r="G788" s="1"/>
  <c r="G789" s="1"/>
  <c r="G790" s="1"/>
  <c r="G791" s="1"/>
  <c r="G792" s="1"/>
  <c r="G793" s="1"/>
  <c r="G794" s="1"/>
  <c r="G795" s="1"/>
  <c r="G796" s="1"/>
  <c r="G797" s="1"/>
  <c r="G798" s="1"/>
  <c r="G799" s="1"/>
  <c r="G800" s="1"/>
  <c r="G801" s="1"/>
  <c r="G802" s="1"/>
  <c r="G803" s="1"/>
  <c r="G804" s="1"/>
  <c r="G805" s="1"/>
  <c r="G806" s="1"/>
  <c r="G807" s="1"/>
  <c r="G808" s="1"/>
  <c r="G809" s="1"/>
  <c r="G810" s="1"/>
  <c r="G811" s="1"/>
  <c r="G812" s="1"/>
  <c r="G813" s="1"/>
  <c r="G814" s="1"/>
  <c r="G815" s="1"/>
  <c r="G816" s="1"/>
  <c r="G817" s="1"/>
  <c r="G818" s="1"/>
  <c r="G819" s="1"/>
  <c r="G820" s="1"/>
  <c r="G821" s="1"/>
  <c r="G822" s="1"/>
  <c r="G823" s="1"/>
  <c r="G824" s="1"/>
  <c r="G825" s="1"/>
  <c r="G826" s="1"/>
  <c r="G827" s="1"/>
  <c r="G828" s="1"/>
  <c r="G829" s="1"/>
  <c r="G830" s="1"/>
  <c r="G831" s="1"/>
  <c r="G832" s="1"/>
  <c r="G833" s="1"/>
  <c r="G834" s="1"/>
  <c r="G835" s="1"/>
  <c r="G836" s="1"/>
  <c r="G837" s="1"/>
  <c r="G838" s="1"/>
  <c r="G839" s="1"/>
  <c r="G840" s="1"/>
  <c r="G841" s="1"/>
  <c r="G842" s="1"/>
  <c r="G843" s="1"/>
  <c r="G844" s="1"/>
  <c r="G845" s="1"/>
  <c r="G846" s="1"/>
  <c r="G847" s="1"/>
  <c r="G848" s="1"/>
  <c r="G849" s="1"/>
  <c r="G850" s="1"/>
  <c r="G851" s="1"/>
  <c r="G852" s="1"/>
  <c r="G853" s="1"/>
  <c r="G854" s="1"/>
  <c r="G855" s="1"/>
  <c r="G856" s="1"/>
  <c r="G857" s="1"/>
  <c r="G858" s="1"/>
  <c r="G859" s="1"/>
  <c r="G860" s="1"/>
  <c r="G861" s="1"/>
  <c r="G862" s="1"/>
  <c r="G863" s="1"/>
  <c r="G864" s="1"/>
  <c r="G865" s="1"/>
  <c r="G866" s="1"/>
  <c r="G867" s="1"/>
  <c r="G868" s="1"/>
  <c r="G869" s="1"/>
  <c r="G870" s="1"/>
  <c r="G871" s="1"/>
  <c r="G872" s="1"/>
  <c r="G873" s="1"/>
  <c r="G874" s="1"/>
  <c r="G875" s="1"/>
  <c r="G876" s="1"/>
  <c r="G877" s="1"/>
  <c r="G878" s="1"/>
  <c r="G879" s="1"/>
  <c r="G880" s="1"/>
  <c r="G881" s="1"/>
  <c r="G882" s="1"/>
  <c r="G883" s="1"/>
  <c r="G884" s="1"/>
  <c r="G885" s="1"/>
  <c r="G886" s="1"/>
  <c r="G887" s="1"/>
  <c r="G888" s="1"/>
  <c r="G889" s="1"/>
  <c r="G890" s="1"/>
  <c r="G891" s="1"/>
  <c r="G892" s="1"/>
  <c r="G893" s="1"/>
  <c r="G894" s="1"/>
  <c r="G895" s="1"/>
  <c r="G896" s="1"/>
  <c r="G897" s="1"/>
  <c r="G898" s="1"/>
  <c r="G899" s="1"/>
  <c r="G900" s="1"/>
  <c r="G901" s="1"/>
  <c r="G902" s="1"/>
  <c r="G903" s="1"/>
  <c r="G904" s="1"/>
  <c r="G905" s="1"/>
  <c r="G906" s="1"/>
  <c r="G907" s="1"/>
  <c r="G908" s="1"/>
  <c r="G909" s="1"/>
  <c r="G910" s="1"/>
  <c r="G911" s="1"/>
  <c r="G912" s="1"/>
  <c r="G913" s="1"/>
  <c r="G914" s="1"/>
  <c r="G915" s="1"/>
  <c r="G916" s="1"/>
  <c r="G917" s="1"/>
  <c r="G918" s="1"/>
  <c r="G919" s="1"/>
  <c r="G920" s="1"/>
  <c r="G921" s="1"/>
  <c r="G922" s="1"/>
  <c r="G923" s="1"/>
  <c r="G924" s="1"/>
  <c r="G925" s="1"/>
  <c r="G926" s="1"/>
  <c r="G927" s="1"/>
  <c r="G928" s="1"/>
  <c r="G929" s="1"/>
  <c r="G930" s="1"/>
  <c r="G931" s="1"/>
  <c r="G932" s="1"/>
  <c r="G933" s="1"/>
  <c r="G934" s="1"/>
  <c r="G935" s="1"/>
  <c r="G936" s="1"/>
  <c r="G937" s="1"/>
  <c r="G938" s="1"/>
  <c r="G939" s="1"/>
  <c r="G940" s="1"/>
  <c r="G941" s="1"/>
  <c r="G942" s="1"/>
  <c r="G943" s="1"/>
  <c r="G944" s="1"/>
  <c r="G945" s="1"/>
  <c r="G946" s="1"/>
  <c r="G947" s="1"/>
  <c r="G948" s="1"/>
  <c r="G949" s="1"/>
  <c r="G950" s="1"/>
  <c r="G951" s="1"/>
  <c r="G952" s="1"/>
  <c r="G953" s="1"/>
  <c r="G954" s="1"/>
  <c r="G955" s="1"/>
  <c r="G956" s="1"/>
  <c r="G957" s="1"/>
  <c r="G958" s="1"/>
  <c r="G959" s="1"/>
  <c r="G960" s="1"/>
  <c r="G961" s="1"/>
  <c r="G962" s="1"/>
  <c r="G963" s="1"/>
  <c r="G964" s="1"/>
  <c r="G965" s="1"/>
  <c r="G966" s="1"/>
  <c r="G967" s="1"/>
  <c r="G968" s="1"/>
  <c r="G969" s="1"/>
  <c r="G970" s="1"/>
  <c r="G971" s="1"/>
  <c r="G972" s="1"/>
  <c r="G973" s="1"/>
  <c r="G974" s="1"/>
  <c r="G975" s="1"/>
  <c r="G976" s="1"/>
  <c r="G977" s="1"/>
  <c r="G978" s="1"/>
  <c r="G979" s="1"/>
  <c r="G980" s="1"/>
  <c r="G981" s="1"/>
  <c r="G982" s="1"/>
  <c r="G983" s="1"/>
  <c r="G984" s="1"/>
  <c r="G985" s="1"/>
  <c r="G986" s="1"/>
  <c r="G987" s="1"/>
  <c r="G988" s="1"/>
  <c r="G989" s="1"/>
  <c r="G990" s="1"/>
  <c r="G991" s="1"/>
  <c r="G992" s="1"/>
  <c r="G993" s="1"/>
  <c r="G994" s="1"/>
  <c r="G995" s="1"/>
  <c r="G996" s="1"/>
  <c r="G997" s="1"/>
  <c r="G998" s="1"/>
  <c r="G999" s="1"/>
  <c r="G1000" s="1"/>
  <c r="G1001" s="1"/>
  <c r="G1002" s="1"/>
  <c r="G1003" s="1"/>
  <c r="G1004" s="1"/>
  <c r="G1005" s="1"/>
  <c r="G1006" s="1"/>
  <c r="G1007" s="1"/>
  <c r="G1008" s="1"/>
  <c r="G1009" s="1"/>
  <c r="G1010" s="1"/>
  <c r="G1011" s="1"/>
  <c r="G1012" s="1"/>
  <c r="G1013" s="1"/>
  <c r="G1014" s="1"/>
  <c r="G1015" s="1"/>
  <c r="G1016" s="1"/>
  <c r="G1017" s="1"/>
  <c r="G1018" s="1"/>
  <c r="G1019" s="1"/>
  <c r="G1020" s="1"/>
  <c r="G1021" s="1"/>
  <c r="G1022" s="1"/>
  <c r="G1023" s="1"/>
  <c r="G1024" s="1"/>
  <c r="G1025" s="1"/>
  <c r="G1026" s="1"/>
  <c r="G1027" s="1"/>
  <c r="G1028" s="1"/>
  <c r="G1029" s="1"/>
  <c r="G1030" s="1"/>
  <c r="G1031" s="1"/>
  <c r="G1032" s="1"/>
  <c r="G1033" s="1"/>
  <c r="G1034" s="1"/>
  <c r="G1035" s="1"/>
  <c r="G1036" s="1"/>
  <c r="G1037" s="1"/>
  <c r="G1038" s="1"/>
  <c r="G1039" s="1"/>
  <c r="G1040" s="1"/>
  <c r="G1041" s="1"/>
  <c r="G1042" s="1"/>
  <c r="G1043" s="1"/>
  <c r="G1044" s="1"/>
  <c r="G1045" s="1"/>
  <c r="G1046" s="1"/>
  <c r="G1047" s="1"/>
  <c r="G1048" s="1"/>
  <c r="G1049" s="1"/>
  <c r="G1050" s="1"/>
  <c r="G1051" s="1"/>
  <c r="G1052" s="1"/>
  <c r="G1053" s="1"/>
  <c r="G1054" s="1"/>
  <c r="G1055" s="1"/>
  <c r="G1056" s="1"/>
  <c r="G1057" s="1"/>
  <c r="G1058" s="1"/>
  <c r="G1059" s="1"/>
  <c r="G1060" s="1"/>
  <c r="G1061" s="1"/>
  <c r="G1062" s="1"/>
  <c r="G1063" s="1"/>
  <c r="G1064" s="1"/>
  <c r="G1065" s="1"/>
  <c r="G1066" s="1"/>
  <c r="G1067" s="1"/>
  <c r="G1068" s="1"/>
  <c r="G1069" s="1"/>
  <c r="G1070" s="1"/>
  <c r="G1071" s="1"/>
  <c r="G1072" s="1"/>
  <c r="G1073" s="1"/>
  <c r="G1074" s="1"/>
  <c r="G1075" s="1"/>
  <c r="G1076" s="1"/>
  <c r="G1077" s="1"/>
  <c r="G1078" s="1"/>
  <c r="G1079" s="1"/>
  <c r="G1080" s="1"/>
  <c r="G1081" s="1"/>
  <c r="G1082" s="1"/>
  <c r="G1083" s="1"/>
  <c r="G1084" s="1"/>
  <c r="G1085" s="1"/>
  <c r="G1086" s="1"/>
  <c r="G1087" s="1"/>
  <c r="G1088" s="1"/>
  <c r="G1089" s="1"/>
  <c r="G1090" s="1"/>
  <c r="G1091" s="1"/>
  <c r="G1092" s="1"/>
  <c r="G1093" s="1"/>
  <c r="G1094" s="1"/>
  <c r="G1095" s="1"/>
  <c r="G1096" s="1"/>
  <c r="G1097" s="1"/>
  <c r="G1098" s="1"/>
  <c r="G1099" s="1"/>
  <c r="G1100" s="1"/>
  <c r="G1101" s="1"/>
  <c r="G1102" s="1"/>
  <c r="G1103" s="1"/>
  <c r="G1104" s="1"/>
  <c r="G1105" s="1"/>
  <c r="G1106" s="1"/>
  <c r="G1107" s="1"/>
  <c r="G1108" s="1"/>
  <c r="G1109" s="1"/>
  <c r="G1110" s="1"/>
  <c r="G1111" s="1"/>
  <c r="G1112" s="1"/>
  <c r="G1113" s="1"/>
  <c r="G1114" s="1"/>
  <c r="G1115" s="1"/>
  <c r="G1116" s="1"/>
  <c r="G1117" s="1"/>
  <c r="G1118" s="1"/>
  <c r="G1119" s="1"/>
  <c r="G1120" s="1"/>
  <c r="G1121" s="1"/>
  <c r="G1122" s="1"/>
  <c r="G1123" s="1"/>
  <c r="G1124" s="1"/>
  <c r="G1125" s="1"/>
  <c r="G1126" s="1"/>
  <c r="G1127" s="1"/>
  <c r="G1128" s="1"/>
  <c r="G1129" s="1"/>
  <c r="G1130" s="1"/>
  <c r="G1131" s="1"/>
  <c r="G1132" s="1"/>
  <c r="G1133" s="1"/>
  <c r="G1134" s="1"/>
  <c r="G1135" s="1"/>
  <c r="G1136" s="1"/>
  <c r="G1137" s="1"/>
  <c r="G1138" s="1"/>
  <c r="G1139" s="1"/>
  <c r="G1140" s="1"/>
  <c r="G1141" s="1"/>
  <c r="G1142" s="1"/>
  <c r="G1143" s="1"/>
  <c r="G1144" s="1"/>
  <c r="G1145" s="1"/>
  <c r="G1146" s="1"/>
  <c r="G1147" s="1"/>
  <c r="G1148" s="1"/>
  <c r="G1149" s="1"/>
  <c r="G1150" s="1"/>
  <c r="G1151" s="1"/>
  <c r="G1152" s="1"/>
  <c r="G1153" s="1"/>
  <c r="G1154" s="1"/>
  <c r="G1155" s="1"/>
  <c r="G1156" s="1"/>
  <c r="G1157" s="1"/>
  <c r="G1158" s="1"/>
  <c r="G1159" s="1"/>
  <c r="G1160" s="1"/>
  <c r="G1161" s="1"/>
  <c r="G1162" s="1"/>
  <c r="G1163" s="1"/>
  <c r="G1164" s="1"/>
  <c r="G1165" s="1"/>
  <c r="G1166" s="1"/>
  <c r="G1167" s="1"/>
  <c r="G1168" s="1"/>
  <c r="G1169" s="1"/>
  <c r="G1170" s="1"/>
  <c r="G1171" s="1"/>
  <c r="G1172" s="1"/>
  <c r="G1173" s="1"/>
  <c r="G1174" s="1"/>
  <c r="G1175" s="1"/>
  <c r="G1176" s="1"/>
  <c r="G1177" s="1"/>
  <c r="G1178" s="1"/>
  <c r="G1179" s="1"/>
  <c r="G1180" s="1"/>
  <c r="G1181" s="1"/>
  <c r="G1182" s="1"/>
  <c r="G1183" s="1"/>
  <c r="G1184" s="1"/>
  <c r="G1185" s="1"/>
  <c r="G1186" s="1"/>
  <c r="G1187" s="1"/>
  <c r="G1188" s="1"/>
  <c r="G1189" s="1"/>
  <c r="G1190" s="1"/>
  <c r="G1191" s="1"/>
  <c r="G1192" s="1"/>
  <c r="G1193" s="1"/>
  <c r="G1194" s="1"/>
  <c r="G1195" s="1"/>
  <c r="G1196" s="1"/>
  <c r="G1197" s="1"/>
  <c r="G1198" s="1"/>
  <c r="G1199" s="1"/>
  <c r="G1200" s="1"/>
  <c r="G1201" s="1"/>
  <c r="G1202" s="1"/>
  <c r="G1203" s="1"/>
  <c r="G1204" s="1"/>
  <c r="G1205" s="1"/>
  <c r="G1206" s="1"/>
  <c r="G1207" s="1"/>
  <c r="G1208" s="1"/>
  <c r="G1209" s="1"/>
  <c r="G1210" s="1"/>
  <c r="G1211" s="1"/>
  <c r="G1212" s="1"/>
  <c r="G1213" s="1"/>
  <c r="G1214" s="1"/>
  <c r="G1215" s="1"/>
  <c r="G1216" s="1"/>
  <c r="G1217" s="1"/>
  <c r="G1218" s="1"/>
  <c r="G1219" s="1"/>
  <c r="G1220" s="1"/>
  <c r="G1221" s="1"/>
  <c r="G1222" s="1"/>
  <c r="G1223" s="1"/>
  <c r="G1224" s="1"/>
  <c r="G1225" s="1"/>
  <c r="G1226" s="1"/>
  <c r="G1227" s="1"/>
  <c r="G1228" s="1"/>
  <c r="G1229" s="1"/>
  <c r="G1230" s="1"/>
  <c r="G1231" s="1"/>
  <c r="G1232" s="1"/>
  <c r="G1233" s="1"/>
  <c r="G1234" s="1"/>
  <c r="G1235" s="1"/>
  <c r="G1236" s="1"/>
  <c r="G1237" s="1"/>
  <c r="G1238" s="1"/>
  <c r="G1239" s="1"/>
  <c r="G1240" s="1"/>
  <c r="G1241" s="1"/>
  <c r="G1242" s="1"/>
  <c r="G1243" s="1"/>
  <c r="G1244" s="1"/>
  <c r="G1245" s="1"/>
  <c r="G1246" s="1"/>
  <c r="G1247" s="1"/>
  <c r="G1248" s="1"/>
  <c r="G1249" s="1"/>
  <c r="G1250" s="1"/>
  <c r="G1251" s="1"/>
  <c r="G1252" s="1"/>
  <c r="G1253" s="1"/>
  <c r="G1254" s="1"/>
  <c r="G1255" s="1"/>
  <c r="G1256" s="1"/>
  <c r="G1257" s="1"/>
  <c r="G1258" s="1"/>
  <c r="G1259" s="1"/>
  <c r="G1260" s="1"/>
  <c r="G1261" s="1"/>
  <c r="G1262" s="1"/>
  <c r="G1263" s="1"/>
  <c r="G1264" s="1"/>
  <c r="G1265" s="1"/>
  <c r="G1266" s="1"/>
  <c r="G1267" s="1"/>
  <c r="G1268" s="1"/>
  <c r="G1269" s="1"/>
  <c r="G1270" s="1"/>
  <c r="G1271" s="1"/>
  <c r="G1272" s="1"/>
  <c r="G1273" s="1"/>
  <c r="G1274" s="1"/>
  <c r="G1275" s="1"/>
  <c r="G1276" s="1"/>
  <c r="G1277" s="1"/>
  <c r="G1278" s="1"/>
  <c r="G1279" s="1"/>
  <c r="G1280" s="1"/>
  <c r="G1281" s="1"/>
  <c r="G1282" s="1"/>
  <c r="G1283" s="1"/>
  <c r="G1284" s="1"/>
  <c r="G1285" s="1"/>
  <c r="G1286" s="1"/>
  <c r="G1287" s="1"/>
  <c r="G1288" s="1"/>
  <c r="G1289" s="1"/>
  <c r="G1290" s="1"/>
  <c r="G1291" s="1"/>
  <c r="G1292" s="1"/>
  <c r="G1293" s="1"/>
  <c r="G1294" s="1"/>
  <c r="G1295" s="1"/>
  <c r="G1296" s="1"/>
  <c r="G1297" s="1"/>
  <c r="G1298" s="1"/>
  <c r="G1299" s="1"/>
  <c r="G1300" s="1"/>
  <c r="G1301" s="1"/>
  <c r="G1302" s="1"/>
  <c r="G1303" s="1"/>
  <c r="G1304" s="1"/>
  <c r="G1305" s="1"/>
  <c r="G1306" s="1"/>
  <c r="G1307" s="1"/>
  <c r="G1308" s="1"/>
  <c r="G1309" s="1"/>
  <c r="G1310" s="1"/>
  <c r="G1311" s="1"/>
  <c r="G1312" s="1"/>
  <c r="G1313" s="1"/>
  <c r="G1314" s="1"/>
  <c r="G1315" s="1"/>
  <c r="G1316" s="1"/>
  <c r="G1317" s="1"/>
  <c r="G1318" s="1"/>
  <c r="G1319" s="1"/>
  <c r="G1320" s="1"/>
  <c r="G1321" s="1"/>
  <c r="G1322" s="1"/>
  <c r="G1323" s="1"/>
  <c r="G1324" s="1"/>
  <c r="G1325" s="1"/>
  <c r="G1326" s="1"/>
  <c r="G1327" s="1"/>
  <c r="G1328" s="1"/>
  <c r="G1329" s="1"/>
  <c r="G1330" s="1"/>
  <c r="G1331" s="1"/>
  <c r="G1332" s="1"/>
  <c r="G1333" s="1"/>
  <c r="G1334" s="1"/>
  <c r="G1335" s="1"/>
  <c r="G1336" s="1"/>
  <c r="G1337" s="1"/>
  <c r="G1338" s="1"/>
  <c r="G1339" s="1"/>
  <c r="G1340" s="1"/>
  <c r="G1341" s="1"/>
  <c r="G1342" s="1"/>
  <c r="G1343" s="1"/>
  <c r="G1344" s="1"/>
  <c r="G1345" s="1"/>
  <c r="G1346" s="1"/>
  <c r="G1347" s="1"/>
  <c r="G1348" s="1"/>
  <c r="G1349" s="1"/>
  <c r="G1350" s="1"/>
  <c r="G1351" s="1"/>
  <c r="G1352" s="1"/>
  <c r="G1353" s="1"/>
  <c r="G1354" s="1"/>
  <c r="G1355" s="1"/>
  <c r="G1356" s="1"/>
  <c r="G1357" s="1"/>
  <c r="G1358" s="1"/>
  <c r="G1359" s="1"/>
  <c r="G1360" s="1"/>
  <c r="G1361" s="1"/>
  <c r="G1362" s="1"/>
  <c r="G1363" s="1"/>
  <c r="G1364" s="1"/>
  <c r="G1365" s="1"/>
  <c r="G1366" s="1"/>
  <c r="G1367" s="1"/>
  <c r="G1368" s="1"/>
  <c r="G1369" s="1"/>
  <c r="G1370" s="1"/>
  <c r="G1371" s="1"/>
  <c r="G1372" s="1"/>
  <c r="G1373" s="1"/>
  <c r="G1374" s="1"/>
  <c r="G1375" s="1"/>
  <c r="G1376" s="1"/>
  <c r="G1377" s="1"/>
  <c r="G1378" s="1"/>
  <c r="G1379" s="1"/>
  <c r="G1380" s="1"/>
  <c r="G1381" s="1"/>
  <c r="G1382" s="1"/>
  <c r="G1383" s="1"/>
  <c r="G1384" s="1"/>
  <c r="G1385" s="1"/>
  <c r="G1386" s="1"/>
  <c r="G1387" s="1"/>
  <c r="G1388" s="1"/>
  <c r="G1389" s="1"/>
  <c r="G1390" s="1"/>
  <c r="G1391" s="1"/>
  <c r="G1392" s="1"/>
  <c r="G1393" s="1"/>
  <c r="G1394" s="1"/>
  <c r="G1395" s="1"/>
  <c r="G1396" s="1"/>
  <c r="G1397" s="1"/>
  <c r="G1398" s="1"/>
  <c r="G1399" s="1"/>
  <c r="G1400" s="1"/>
  <c r="G1401" s="1"/>
  <c r="G1402" s="1"/>
  <c r="G1403" s="1"/>
  <c r="G1404" s="1"/>
  <c r="G1405" s="1"/>
  <c r="G1406" s="1"/>
  <c r="G1407" s="1"/>
  <c r="G1408" s="1"/>
  <c r="G1409" s="1"/>
  <c r="G1410" s="1"/>
  <c r="G1411" s="1"/>
  <c r="G1412" s="1"/>
  <c r="G1413" s="1"/>
  <c r="G1414" s="1"/>
  <c r="G1415" s="1"/>
  <c r="G1416" s="1"/>
  <c r="G1417" s="1"/>
  <c r="G1418" s="1"/>
  <c r="G1419" s="1"/>
  <c r="G1420" s="1"/>
  <c r="G1421" s="1"/>
  <c r="G1422" s="1"/>
  <c r="G1423" s="1"/>
  <c r="G1424" s="1"/>
  <c r="G1425" s="1"/>
  <c r="G1426" s="1"/>
  <c r="G1427" s="1"/>
  <c r="G1428" s="1"/>
  <c r="G1429" s="1"/>
  <c r="G1430" s="1"/>
  <c r="G1431" s="1"/>
  <c r="G1432" s="1"/>
  <c r="J5" l="1"/>
  <c r="K5" s="1"/>
  <c r="J6" l="1"/>
  <c r="J7"/>
  <c r="K6"/>
  <c r="J8" l="1"/>
  <c r="K7"/>
  <c r="J9" l="1"/>
  <c r="K8"/>
  <c r="J10" l="1"/>
  <c r="K9"/>
  <c r="J11" l="1"/>
  <c r="K10"/>
  <c r="J12" l="1"/>
  <c r="K11"/>
  <c r="J13" l="1"/>
  <c r="K12"/>
  <c r="J14" l="1"/>
  <c r="K13"/>
  <c r="J15" l="1"/>
  <c r="K14"/>
  <c r="J16" l="1"/>
  <c r="K15"/>
  <c r="J17" l="1"/>
  <c r="K16"/>
  <c r="J18" l="1"/>
  <c r="K17"/>
  <c r="J19" l="1"/>
  <c r="K18"/>
  <c r="J20" l="1"/>
  <c r="K19"/>
  <c r="J21" l="1"/>
  <c r="K20"/>
  <c r="J22" l="1"/>
  <c r="K21"/>
  <c r="J23" l="1"/>
  <c r="K22"/>
  <c r="J24" l="1"/>
  <c r="K23"/>
  <c r="J25" l="1"/>
  <c r="K24"/>
  <c r="J26" l="1"/>
  <c r="K25"/>
  <c r="J27" l="1"/>
  <c r="K26"/>
  <c r="J28" l="1"/>
  <c r="K27"/>
  <c r="J29" l="1"/>
  <c r="K28"/>
  <c r="J30" l="1"/>
  <c r="K29"/>
  <c r="J31" l="1"/>
  <c r="K30"/>
  <c r="J32" l="1"/>
  <c r="K31"/>
  <c r="J33" l="1"/>
  <c r="K32"/>
  <c r="J34" l="1"/>
  <c r="K33"/>
  <c r="J35" l="1"/>
  <c r="K34"/>
  <c r="J36" l="1"/>
  <c r="K35"/>
  <c r="J37" l="1"/>
  <c r="K36"/>
  <c r="J38" l="1"/>
  <c r="K37"/>
  <c r="J39" l="1"/>
  <c r="K38"/>
  <c r="J40" l="1"/>
  <c r="K39"/>
  <c r="J41" l="1"/>
  <c r="K40"/>
  <c r="J42" l="1"/>
  <c r="K41"/>
  <c r="J43" l="1"/>
  <c r="K42"/>
  <c r="J44" l="1"/>
  <c r="K43"/>
  <c r="J45" l="1"/>
  <c r="K44"/>
  <c r="J46" l="1"/>
  <c r="K45"/>
  <c r="J47" l="1"/>
  <c r="K46"/>
  <c r="J48" l="1"/>
  <c r="K47"/>
  <c r="J49" l="1"/>
  <c r="K48"/>
  <c r="J50" l="1"/>
  <c r="K49"/>
  <c r="J51" l="1"/>
  <c r="K50"/>
  <c r="J52" l="1"/>
  <c r="K51"/>
  <c r="J53" l="1"/>
  <c r="K52"/>
  <c r="J54" l="1"/>
  <c r="K53"/>
  <c r="J55" l="1"/>
  <c r="K54"/>
  <c r="J56" l="1"/>
  <c r="K55"/>
  <c r="J57" l="1"/>
  <c r="K56"/>
  <c r="J58" l="1"/>
  <c r="K57"/>
  <c r="J59" l="1"/>
  <c r="K58"/>
  <c r="J60" l="1"/>
  <c r="K59"/>
  <c r="J61" l="1"/>
  <c r="K60"/>
  <c r="J62" l="1"/>
  <c r="K61"/>
  <c r="J63" l="1"/>
  <c r="K62"/>
  <c r="J64" l="1"/>
  <c r="K63"/>
  <c r="J65" l="1"/>
  <c r="K64"/>
  <c r="J66" l="1"/>
  <c r="K65"/>
  <c r="J67" l="1"/>
  <c r="K66"/>
  <c r="J68" l="1"/>
  <c r="K67"/>
  <c r="J69" l="1"/>
  <c r="K68"/>
  <c r="J70" l="1"/>
  <c r="K69"/>
  <c r="J71" l="1"/>
  <c r="K70"/>
  <c r="J72" l="1"/>
  <c r="K71"/>
  <c r="J73" l="1"/>
  <c r="K72"/>
  <c r="J74" l="1"/>
  <c r="K73"/>
  <c r="J75" l="1"/>
  <c r="K74"/>
  <c r="J76" l="1"/>
  <c r="K75"/>
  <c r="J77" l="1"/>
  <c r="K76"/>
  <c r="J78" l="1"/>
  <c r="K77"/>
  <c r="J79" l="1"/>
  <c r="K78"/>
  <c r="J80" l="1"/>
  <c r="K79"/>
  <c r="J81" l="1"/>
  <c r="K80"/>
  <c r="J82" l="1"/>
  <c r="K81"/>
  <c r="J83" l="1"/>
  <c r="K82"/>
  <c r="J84" l="1"/>
  <c r="K83"/>
  <c r="J85" l="1"/>
  <c r="K84"/>
  <c r="J86" l="1"/>
  <c r="K85"/>
  <c r="J87" l="1"/>
  <c r="K86"/>
  <c r="J88" l="1"/>
  <c r="K87"/>
  <c r="J89" l="1"/>
  <c r="K88"/>
  <c r="J90" l="1"/>
  <c r="K89"/>
  <c r="J91" l="1"/>
  <c r="K90"/>
  <c r="J92" l="1"/>
  <c r="K91"/>
  <c r="J93" l="1"/>
  <c r="K92"/>
  <c r="J94" l="1"/>
  <c r="K93"/>
  <c r="J95" l="1"/>
  <c r="K94"/>
  <c r="J96" l="1"/>
  <c r="K95"/>
  <c r="J97" l="1"/>
  <c r="K96"/>
  <c r="J98" l="1"/>
  <c r="K97"/>
  <c r="J99" l="1"/>
  <c r="K98"/>
  <c r="J100" l="1"/>
  <c r="K99"/>
  <c r="J101" l="1"/>
  <c r="K100"/>
  <c r="J102" l="1"/>
  <c r="K101"/>
  <c r="J103" l="1"/>
  <c r="K102"/>
  <c r="J104" l="1"/>
  <c r="K103"/>
  <c r="J105" l="1"/>
  <c r="K104"/>
  <c r="J106" l="1"/>
  <c r="K105"/>
  <c r="J107" l="1"/>
  <c r="K106"/>
  <c r="J108" l="1"/>
  <c r="K107"/>
  <c r="J109" l="1"/>
  <c r="K108"/>
  <c r="J110" l="1"/>
  <c r="K109"/>
  <c r="J111" l="1"/>
  <c r="K110"/>
  <c r="J112" l="1"/>
  <c r="K111"/>
  <c r="J113" l="1"/>
  <c r="K112"/>
  <c r="J114" l="1"/>
  <c r="K113"/>
  <c r="J115" l="1"/>
  <c r="K114"/>
  <c r="J116" l="1"/>
  <c r="K115"/>
  <c r="J117" l="1"/>
  <c r="K116"/>
  <c r="J118" l="1"/>
  <c r="K117"/>
  <c r="J119" l="1"/>
  <c r="K118"/>
  <c r="J120" l="1"/>
  <c r="K119"/>
  <c r="J121" l="1"/>
  <c r="K120"/>
  <c r="J122" l="1"/>
  <c r="K121"/>
  <c r="J123" l="1"/>
  <c r="K122"/>
  <c r="J124" l="1"/>
  <c r="K123"/>
  <c r="J125" l="1"/>
  <c r="K124"/>
  <c r="J126" l="1"/>
  <c r="K125"/>
  <c r="J127" l="1"/>
  <c r="K126"/>
  <c r="J128" l="1"/>
  <c r="K127"/>
  <c r="J129" l="1"/>
  <c r="K128"/>
  <c r="J130" l="1"/>
  <c r="K129"/>
  <c r="J131" l="1"/>
  <c r="K130"/>
  <c r="J132" l="1"/>
  <c r="K131"/>
  <c r="J133" l="1"/>
  <c r="K132"/>
  <c r="J134" l="1"/>
  <c r="K133"/>
  <c r="J135" l="1"/>
  <c r="K134"/>
  <c r="J136" l="1"/>
  <c r="K135"/>
  <c r="J137" l="1"/>
  <c r="K136"/>
  <c r="J138" l="1"/>
  <c r="K137"/>
  <c r="J139" l="1"/>
  <c r="K138"/>
  <c r="J140" l="1"/>
  <c r="K139"/>
  <c r="J141" l="1"/>
  <c r="K140"/>
  <c r="J142" l="1"/>
  <c r="K141"/>
  <c r="J143" l="1"/>
  <c r="K142"/>
  <c r="J144" l="1"/>
  <c r="K143"/>
  <c r="J145" l="1"/>
  <c r="K144"/>
  <c r="J146" l="1"/>
  <c r="K145"/>
  <c r="J147" l="1"/>
  <c r="K146"/>
  <c r="J148" l="1"/>
  <c r="K147"/>
  <c r="J149" l="1"/>
  <c r="K148"/>
  <c r="J150" l="1"/>
  <c r="K149"/>
  <c r="J151" l="1"/>
  <c r="K150"/>
  <c r="J152" l="1"/>
  <c r="K151"/>
  <c r="J153" l="1"/>
  <c r="K152"/>
  <c r="J154" l="1"/>
  <c r="K153"/>
  <c r="J155" l="1"/>
  <c r="K154"/>
  <c r="J156" l="1"/>
  <c r="K155"/>
  <c r="J157" l="1"/>
  <c r="K156"/>
  <c r="J158" l="1"/>
  <c r="K157"/>
  <c r="J159" l="1"/>
  <c r="K158"/>
  <c r="J160" l="1"/>
  <c r="K159"/>
  <c r="J161" l="1"/>
  <c r="K160"/>
  <c r="J162" l="1"/>
  <c r="K161"/>
  <c r="J163" l="1"/>
  <c r="K162"/>
  <c r="J164" l="1"/>
  <c r="K163"/>
  <c r="J165" l="1"/>
  <c r="K164"/>
  <c r="J166" l="1"/>
  <c r="K165"/>
  <c r="J167" l="1"/>
  <c r="K166"/>
  <c r="J168" l="1"/>
  <c r="K167"/>
  <c r="J169" l="1"/>
  <c r="K168"/>
  <c r="J170" l="1"/>
  <c r="K169"/>
  <c r="J171" l="1"/>
  <c r="K170"/>
  <c r="J172" l="1"/>
  <c r="K171"/>
  <c r="J173" l="1"/>
  <c r="K172"/>
  <c r="J174" l="1"/>
  <c r="K173"/>
  <c r="J175" l="1"/>
  <c r="K174"/>
  <c r="J176" l="1"/>
  <c r="K175"/>
  <c r="J177" l="1"/>
  <c r="K176"/>
  <c r="J178" l="1"/>
  <c r="K177"/>
  <c r="J179" l="1"/>
  <c r="K178"/>
  <c r="J180" l="1"/>
  <c r="K179"/>
  <c r="J181" l="1"/>
  <c r="K180"/>
  <c r="J182" l="1"/>
  <c r="K181"/>
  <c r="J183" l="1"/>
  <c r="K182"/>
  <c r="J184" l="1"/>
  <c r="K183"/>
  <c r="J185" l="1"/>
  <c r="K184"/>
  <c r="J186" l="1"/>
  <c r="K185"/>
  <c r="J187" l="1"/>
  <c r="K186"/>
  <c r="J188" l="1"/>
  <c r="K187"/>
  <c r="J189" l="1"/>
  <c r="K188"/>
  <c r="J190" l="1"/>
  <c r="K189"/>
  <c r="J191" l="1"/>
  <c r="K190"/>
  <c r="J192" l="1"/>
  <c r="K191"/>
  <c r="J193" l="1"/>
  <c r="K192"/>
  <c r="J194" l="1"/>
  <c r="K193"/>
  <c r="K194" l="1"/>
  <c r="J195"/>
  <c r="J196" l="1"/>
  <c r="K195"/>
  <c r="J197" l="1"/>
  <c r="K196"/>
  <c r="K197" l="1"/>
  <c r="J198"/>
  <c r="K198" l="1"/>
  <c r="J199"/>
  <c r="K199" l="1"/>
  <c r="J200"/>
  <c r="J201" l="1"/>
  <c r="K200"/>
  <c r="K201" l="1"/>
  <c r="J202"/>
  <c r="K202" l="1"/>
  <c r="J203"/>
  <c r="J204" l="1"/>
  <c r="K203"/>
  <c r="K204" l="1"/>
  <c r="J205"/>
  <c r="J206" l="1"/>
  <c r="K205"/>
  <c r="K206" l="1"/>
  <c r="J207"/>
  <c r="J208" l="1"/>
  <c r="K207"/>
  <c r="K208" l="1"/>
  <c r="J209"/>
  <c r="K209" l="1"/>
  <c r="J210"/>
  <c r="K210" l="1"/>
  <c r="J211"/>
  <c r="K211" l="1"/>
  <c r="J212"/>
  <c r="K212" l="1"/>
  <c r="J213"/>
  <c r="J214" l="1"/>
  <c r="K213"/>
  <c r="J215" l="1"/>
  <c r="K214"/>
  <c r="K215" l="1"/>
  <c r="J216"/>
  <c r="K216" l="1"/>
  <c r="J217"/>
  <c r="K217" l="1"/>
  <c r="J218"/>
  <c r="K218" l="1"/>
  <c r="J219"/>
  <c r="J220" l="1"/>
  <c r="K219"/>
  <c r="K220" l="1"/>
  <c r="J221"/>
  <c r="K221" l="1"/>
  <c r="J222"/>
  <c r="K222" l="1"/>
  <c r="J223"/>
  <c r="K223" l="1"/>
  <c r="J224"/>
  <c r="K224" l="1"/>
  <c r="J225"/>
  <c r="J226" l="1"/>
  <c r="K225"/>
  <c r="K226" l="1"/>
  <c r="J227"/>
  <c r="K227" l="1"/>
  <c r="J228"/>
  <c r="K228" l="1"/>
  <c r="J229"/>
  <c r="K229" l="1"/>
  <c r="J230"/>
  <c r="K230" l="1"/>
  <c r="J231"/>
  <c r="K231" l="1"/>
  <c r="J232"/>
  <c r="K232" l="1"/>
  <c r="J233"/>
  <c r="K233" l="1"/>
  <c r="J234"/>
  <c r="K234" l="1"/>
  <c r="J235"/>
  <c r="K235" l="1"/>
  <c r="J236"/>
  <c r="K236" l="1"/>
  <c r="J237"/>
  <c r="K237" l="1"/>
  <c r="J238"/>
  <c r="K238" l="1"/>
  <c r="J239"/>
  <c r="K239" l="1"/>
  <c r="J240"/>
  <c r="K240" l="1"/>
  <c r="J241"/>
  <c r="K241" l="1"/>
  <c r="J242"/>
  <c r="K242" l="1"/>
  <c r="J243"/>
  <c r="K243" l="1"/>
  <c r="J244"/>
  <c r="K244" l="1"/>
  <c r="J245"/>
  <c r="K245" l="1"/>
  <c r="J246"/>
  <c r="K246" l="1"/>
  <c r="J247"/>
  <c r="K247" l="1"/>
  <c r="J248"/>
  <c r="K248" l="1"/>
  <c r="J249"/>
  <c r="K249" l="1"/>
  <c r="J250"/>
  <c r="K250" l="1"/>
  <c r="J251"/>
  <c r="K251" l="1"/>
  <c r="J252"/>
  <c r="K252" l="1"/>
  <c r="J253"/>
  <c r="K253" l="1"/>
  <c r="J254"/>
  <c r="K254" l="1"/>
  <c r="J255"/>
  <c r="J256" l="1"/>
  <c r="K255"/>
  <c r="K256" l="1"/>
  <c r="J257"/>
  <c r="J258" l="1"/>
  <c r="K257"/>
  <c r="K258" l="1"/>
  <c r="J259"/>
  <c r="K259" l="1"/>
  <c r="J260"/>
  <c r="K260" l="1"/>
  <c r="J261"/>
  <c r="K261" l="1"/>
  <c r="J262"/>
  <c r="K262" l="1"/>
  <c r="J263"/>
  <c r="K263" l="1"/>
  <c r="J264"/>
  <c r="K264" l="1"/>
  <c r="J265"/>
  <c r="J266" l="1"/>
  <c r="K265"/>
  <c r="K266" l="1"/>
  <c r="J267"/>
  <c r="K267" l="1"/>
  <c r="J268"/>
  <c r="K268" l="1"/>
  <c r="J269"/>
  <c r="J270" l="1"/>
  <c r="K269"/>
  <c r="K270" l="1"/>
  <c r="J271"/>
  <c r="K271" l="1"/>
  <c r="J272"/>
  <c r="K272" l="1"/>
  <c r="J273"/>
  <c r="K273" l="1"/>
  <c r="J274"/>
  <c r="K274" l="1"/>
  <c r="J275"/>
  <c r="K275" l="1"/>
  <c r="J276"/>
  <c r="J277" l="1"/>
  <c r="K276"/>
  <c r="J278" l="1"/>
  <c r="K277"/>
  <c r="J279" l="1"/>
  <c r="K278"/>
  <c r="J280" l="1"/>
  <c r="K279"/>
  <c r="J281" l="1"/>
  <c r="K280"/>
  <c r="J282" l="1"/>
  <c r="K281"/>
  <c r="J283" l="1"/>
  <c r="K282"/>
  <c r="J284" l="1"/>
  <c r="K283"/>
  <c r="J285" l="1"/>
  <c r="K284"/>
  <c r="J286" l="1"/>
  <c r="K285"/>
  <c r="J287" l="1"/>
  <c r="K286"/>
  <c r="J288" l="1"/>
  <c r="K287"/>
  <c r="J289" l="1"/>
  <c r="K288"/>
  <c r="J290" l="1"/>
  <c r="K289"/>
  <c r="J291" l="1"/>
  <c r="K290"/>
  <c r="J292" l="1"/>
  <c r="K291"/>
  <c r="J293" l="1"/>
  <c r="K292"/>
  <c r="J294" l="1"/>
  <c r="K293"/>
  <c r="J295" l="1"/>
  <c r="K294"/>
  <c r="J296" l="1"/>
  <c r="K295"/>
  <c r="J297" l="1"/>
  <c r="K296"/>
  <c r="J298" l="1"/>
  <c r="K297"/>
  <c r="J299" l="1"/>
  <c r="K298"/>
  <c r="J300" l="1"/>
  <c r="K299"/>
  <c r="J301" l="1"/>
  <c r="K300"/>
  <c r="J302" l="1"/>
  <c r="K301"/>
  <c r="J303" l="1"/>
  <c r="K302"/>
  <c r="J304" l="1"/>
  <c r="K303"/>
  <c r="J305" l="1"/>
  <c r="K304"/>
  <c r="J306" l="1"/>
  <c r="K305"/>
  <c r="J307" l="1"/>
  <c r="K306"/>
  <c r="J308" l="1"/>
  <c r="K307"/>
  <c r="J309" l="1"/>
  <c r="K308"/>
  <c r="J310" l="1"/>
  <c r="K309"/>
  <c r="J311" l="1"/>
  <c r="K310"/>
  <c r="J312" l="1"/>
  <c r="K311"/>
  <c r="J313" l="1"/>
  <c r="K312"/>
  <c r="J314" l="1"/>
  <c r="K313"/>
  <c r="J315" l="1"/>
  <c r="K314"/>
  <c r="J316" l="1"/>
  <c r="K315"/>
  <c r="J317" l="1"/>
  <c r="K316"/>
  <c r="J318" l="1"/>
  <c r="K317"/>
  <c r="J319" l="1"/>
  <c r="K318"/>
  <c r="J320" l="1"/>
  <c r="K319"/>
  <c r="J321" l="1"/>
  <c r="K320"/>
  <c r="J322" l="1"/>
  <c r="K321"/>
  <c r="J323" l="1"/>
  <c r="K322"/>
  <c r="J324" l="1"/>
  <c r="K323"/>
  <c r="J325" l="1"/>
  <c r="K324"/>
  <c r="J326" l="1"/>
  <c r="K325"/>
  <c r="J327" l="1"/>
  <c r="K326"/>
  <c r="J328" l="1"/>
  <c r="K327"/>
  <c r="J329" l="1"/>
  <c r="K328"/>
  <c r="J330" l="1"/>
  <c r="K329"/>
  <c r="J331" l="1"/>
  <c r="K330"/>
  <c r="J332" l="1"/>
  <c r="K331"/>
  <c r="J333" l="1"/>
  <c r="K332"/>
  <c r="J334" l="1"/>
  <c r="K333"/>
  <c r="J335" l="1"/>
  <c r="K334"/>
  <c r="J336" l="1"/>
  <c r="K335"/>
  <c r="J337" l="1"/>
  <c r="K336"/>
  <c r="J338" l="1"/>
  <c r="K337"/>
  <c r="J339" l="1"/>
  <c r="K338"/>
  <c r="J340" l="1"/>
  <c r="K339"/>
  <c r="J341" l="1"/>
  <c r="K340"/>
  <c r="J342" l="1"/>
  <c r="K341"/>
  <c r="J343" l="1"/>
  <c r="K342"/>
  <c r="J344" l="1"/>
  <c r="K343"/>
  <c r="J345" l="1"/>
  <c r="K344"/>
  <c r="J346" l="1"/>
  <c r="K345"/>
  <c r="J347" l="1"/>
  <c r="K346"/>
  <c r="J348" l="1"/>
  <c r="K347"/>
  <c r="J349" l="1"/>
  <c r="K348"/>
  <c r="J350" l="1"/>
  <c r="K349"/>
  <c r="J351" l="1"/>
  <c r="K350"/>
  <c r="J352" l="1"/>
  <c r="K351"/>
  <c r="J353" l="1"/>
  <c r="K352"/>
  <c r="J354" l="1"/>
  <c r="K353"/>
  <c r="J355" l="1"/>
  <c r="K354"/>
  <c r="K355" l="1"/>
  <c r="J356"/>
  <c r="J357" l="1"/>
  <c r="K356"/>
  <c r="K357" l="1"/>
  <c r="J358"/>
  <c r="K358" l="1"/>
  <c r="J359"/>
  <c r="K359" l="1"/>
  <c r="J360"/>
  <c r="K360" l="1"/>
  <c r="J361"/>
  <c r="J362" l="1"/>
  <c r="K361"/>
  <c r="K362" l="1"/>
  <c r="J363"/>
  <c r="J364" l="1"/>
  <c r="K363"/>
  <c r="K364" l="1"/>
  <c r="J365"/>
  <c r="K365" l="1"/>
  <c r="J366"/>
  <c r="K366" l="1"/>
  <c r="J367"/>
  <c r="K367" l="1"/>
  <c r="J368"/>
  <c r="K368" l="1"/>
  <c r="J369"/>
  <c r="J370" l="1"/>
  <c r="K369"/>
  <c r="J371" l="1"/>
  <c r="K370"/>
  <c r="K371" l="1"/>
  <c r="J372"/>
  <c r="J373" l="1"/>
  <c r="K372"/>
  <c r="K373" l="1"/>
  <c r="J374"/>
  <c r="K374" l="1"/>
  <c r="J375"/>
  <c r="K375" l="1"/>
  <c r="J376"/>
  <c r="K376" l="1"/>
  <c r="J377"/>
  <c r="K377" l="1"/>
  <c r="J378"/>
  <c r="K378" l="1"/>
  <c r="J379"/>
  <c r="J380" l="1"/>
  <c r="K379"/>
  <c r="J381" l="1"/>
  <c r="K380"/>
  <c r="J382" l="1"/>
  <c r="K381"/>
  <c r="J383" l="1"/>
  <c r="K382"/>
  <c r="J384" l="1"/>
  <c r="K383"/>
  <c r="K384" l="1"/>
  <c r="J385"/>
  <c r="K385" l="1"/>
  <c r="J386"/>
  <c r="J387" l="1"/>
  <c r="K386"/>
  <c r="J388" l="1"/>
  <c r="K387"/>
  <c r="J389" l="1"/>
  <c r="K388"/>
  <c r="K389" l="1"/>
  <c r="J390"/>
  <c r="J391" l="1"/>
  <c r="K390"/>
  <c r="J392" l="1"/>
  <c r="K391"/>
  <c r="K392" l="1"/>
  <c r="J393"/>
  <c r="J394" l="1"/>
  <c r="K393"/>
  <c r="K394" l="1"/>
  <c r="J395"/>
  <c r="J396" l="1"/>
  <c r="K395"/>
  <c r="K396" l="1"/>
  <c r="J397"/>
  <c r="J398" l="1"/>
  <c r="K397"/>
  <c r="J399" l="1"/>
  <c r="K398"/>
  <c r="J400" l="1"/>
  <c r="K399"/>
  <c r="J401" l="1"/>
  <c r="K400"/>
  <c r="J402" l="1"/>
  <c r="K401"/>
  <c r="K402" l="1"/>
  <c r="J403"/>
  <c r="K403" l="1"/>
  <c r="J404"/>
  <c r="J405" l="1"/>
  <c r="K404"/>
  <c r="J406" l="1"/>
  <c r="K405"/>
  <c r="J407" l="1"/>
  <c r="K406"/>
  <c r="J408" l="1"/>
  <c r="K407"/>
  <c r="K408" l="1"/>
  <c r="J409"/>
  <c r="J410" l="1"/>
  <c r="K409"/>
  <c r="J411" l="1"/>
  <c r="K410"/>
  <c r="J412" l="1"/>
  <c r="K411"/>
  <c r="J413" l="1"/>
  <c r="K412"/>
  <c r="J414" l="1"/>
  <c r="K413"/>
  <c r="K414" l="1"/>
  <c r="J415"/>
  <c r="K415" l="1"/>
  <c r="J416"/>
  <c r="K416" l="1"/>
  <c r="J417"/>
  <c r="J418" l="1"/>
  <c r="K417"/>
  <c r="J419" l="1"/>
  <c r="K418"/>
  <c r="J420" l="1"/>
  <c r="K419"/>
  <c r="J421" l="1"/>
  <c r="K420"/>
  <c r="J422" l="1"/>
  <c r="K421"/>
  <c r="J423" l="1"/>
  <c r="K422"/>
  <c r="J424" l="1"/>
  <c r="K423"/>
  <c r="J425" l="1"/>
  <c r="K424"/>
  <c r="J426" l="1"/>
  <c r="K425"/>
  <c r="J427" l="1"/>
  <c r="K426"/>
  <c r="J428" l="1"/>
  <c r="K427"/>
  <c r="J429" l="1"/>
  <c r="K428"/>
  <c r="J430" l="1"/>
  <c r="K429"/>
  <c r="J431" l="1"/>
  <c r="K430"/>
  <c r="J432" l="1"/>
  <c r="K431"/>
  <c r="J433" l="1"/>
  <c r="K432"/>
  <c r="K433" l="1"/>
  <c r="J434"/>
  <c r="J435" l="1"/>
  <c r="K434"/>
  <c r="J436" l="1"/>
  <c r="K435"/>
  <c r="J437" l="1"/>
  <c r="K436"/>
  <c r="K437" l="1"/>
  <c r="J438"/>
  <c r="J439" l="1"/>
  <c r="K438"/>
  <c r="J440" l="1"/>
  <c r="K439"/>
  <c r="J441" l="1"/>
  <c r="K440"/>
  <c r="J442" l="1"/>
  <c r="K441"/>
  <c r="J443" l="1"/>
  <c r="K442"/>
  <c r="J444" l="1"/>
  <c r="K443"/>
  <c r="K444" l="1"/>
  <c r="J445"/>
  <c r="J446" l="1"/>
  <c r="K445"/>
  <c r="K446" l="1"/>
  <c r="J447"/>
  <c r="K447" l="1"/>
  <c r="J448"/>
  <c r="J449" l="1"/>
  <c r="K448"/>
  <c r="J450" l="1"/>
  <c r="K449"/>
  <c r="J451" l="1"/>
  <c r="K450"/>
  <c r="J452" l="1"/>
  <c r="K451"/>
  <c r="K452" l="1"/>
  <c r="J453"/>
  <c r="K453" l="1"/>
  <c r="J454"/>
  <c r="K454" l="1"/>
  <c r="J455"/>
  <c r="J456" l="1"/>
  <c r="K455"/>
  <c r="J457" l="1"/>
  <c r="K456"/>
  <c r="J458" l="1"/>
  <c r="K457"/>
  <c r="K458" l="1"/>
  <c r="J459"/>
  <c r="J460" l="1"/>
  <c r="K459"/>
  <c r="J461" l="1"/>
  <c r="K460"/>
  <c r="J462" l="1"/>
  <c r="K461"/>
  <c r="J463" l="1"/>
  <c r="K462"/>
  <c r="K463" l="1"/>
  <c r="J464"/>
  <c r="K464" l="1"/>
  <c r="J465"/>
  <c r="K465" l="1"/>
  <c r="J466"/>
  <c r="K466" l="1"/>
  <c r="J467"/>
  <c r="K467" l="1"/>
  <c r="J468"/>
  <c r="K468" l="1"/>
  <c r="J469"/>
  <c r="K469" l="1"/>
  <c r="J470"/>
  <c r="K470" l="1"/>
  <c r="J471"/>
  <c r="K471" l="1"/>
  <c r="J472"/>
  <c r="K472" l="1"/>
  <c r="J473"/>
  <c r="K473" l="1"/>
  <c r="J474"/>
  <c r="K474" l="1"/>
  <c r="J475"/>
  <c r="K475" l="1"/>
  <c r="J476"/>
  <c r="K476" l="1"/>
  <c r="J477"/>
  <c r="K477" l="1"/>
  <c r="J478"/>
  <c r="K478" l="1"/>
  <c r="J479"/>
  <c r="K479" l="1"/>
  <c r="J480"/>
  <c r="K480" l="1"/>
  <c r="J481"/>
  <c r="K481" l="1"/>
  <c r="J482"/>
  <c r="K482" l="1"/>
  <c r="J483"/>
  <c r="K483" l="1"/>
  <c r="J484"/>
  <c r="K484" l="1"/>
  <c r="J485"/>
  <c r="J486" l="1"/>
  <c r="K485"/>
  <c r="J487" l="1"/>
  <c r="K486"/>
  <c r="J488" l="1"/>
  <c r="K487"/>
  <c r="K488" l="1"/>
  <c r="J489"/>
  <c r="J490" l="1"/>
  <c r="K489"/>
  <c r="K490" l="1"/>
  <c r="J491"/>
  <c r="K491" l="1"/>
  <c r="J492"/>
  <c r="K492" l="1"/>
  <c r="J493"/>
  <c r="K493" l="1"/>
  <c r="J494"/>
  <c r="K494" l="1"/>
  <c r="J495"/>
  <c r="K495" l="1"/>
  <c r="J496"/>
  <c r="K496" l="1"/>
  <c r="J497"/>
  <c r="K497" l="1"/>
  <c r="J498"/>
  <c r="K498" l="1"/>
  <c r="J499"/>
  <c r="K499" l="1"/>
  <c r="J500"/>
  <c r="K500" l="1"/>
  <c r="J501"/>
  <c r="K501" l="1"/>
  <c r="J502"/>
  <c r="K502" l="1"/>
  <c r="J503"/>
  <c r="K503" l="1"/>
  <c r="J504"/>
  <c r="K504" l="1"/>
  <c r="J505"/>
  <c r="K505" l="1"/>
  <c r="J506"/>
  <c r="K506" l="1"/>
  <c r="J507"/>
  <c r="K507" l="1"/>
  <c r="J508"/>
  <c r="K508" l="1"/>
  <c r="J509"/>
  <c r="K509" l="1"/>
  <c r="J510"/>
  <c r="K510" l="1"/>
  <c r="J511"/>
  <c r="K511" l="1"/>
  <c r="J512"/>
  <c r="K512" l="1"/>
  <c r="J513"/>
  <c r="K513" l="1"/>
  <c r="J514"/>
  <c r="K514" l="1"/>
  <c r="J515"/>
  <c r="K515" l="1"/>
  <c r="J516"/>
  <c r="K516" l="1"/>
  <c r="J517"/>
  <c r="K517" l="1"/>
  <c r="J518"/>
  <c r="K518" l="1"/>
  <c r="J519"/>
  <c r="K519" l="1"/>
  <c r="J520"/>
  <c r="K520" l="1"/>
  <c r="J521"/>
  <c r="K521" l="1"/>
  <c r="J522"/>
  <c r="K522" l="1"/>
  <c r="J523"/>
  <c r="K523" l="1"/>
  <c r="J524"/>
  <c r="K524" l="1"/>
  <c r="J525"/>
  <c r="K525" l="1"/>
  <c r="J526"/>
  <c r="K526" l="1"/>
  <c r="J527"/>
  <c r="K527" l="1"/>
  <c r="J528"/>
  <c r="K528" l="1"/>
  <c r="J529"/>
  <c r="K529" l="1"/>
  <c r="J530"/>
  <c r="J531" l="1"/>
  <c r="K530"/>
  <c r="K531" l="1"/>
  <c r="J532"/>
  <c r="J533" l="1"/>
  <c r="K532"/>
  <c r="J534" l="1"/>
  <c r="K533"/>
  <c r="J535" l="1"/>
  <c r="K534"/>
  <c r="K535" l="1"/>
  <c r="J536"/>
  <c r="K536" l="1"/>
  <c r="J537"/>
  <c r="J538" l="1"/>
  <c r="K537"/>
  <c r="K538" l="1"/>
  <c r="J539"/>
  <c r="J540" l="1"/>
  <c r="K539"/>
  <c r="J541" l="1"/>
  <c r="K540"/>
  <c r="K541" l="1"/>
  <c r="J542"/>
  <c r="J543" l="1"/>
  <c r="K542"/>
  <c r="K543" l="1"/>
  <c r="J544"/>
  <c r="K544" l="1"/>
  <c r="J545"/>
  <c r="J546" l="1"/>
  <c r="K545"/>
  <c r="K546" l="1"/>
  <c r="J547"/>
  <c r="K547" l="1"/>
  <c r="J548"/>
  <c r="K548" l="1"/>
  <c r="J549"/>
  <c r="K549" l="1"/>
  <c r="J550"/>
  <c r="J551" l="1"/>
  <c r="K550"/>
  <c r="K551" l="1"/>
  <c r="J552"/>
  <c r="J553" l="1"/>
  <c r="K552"/>
  <c r="K553" l="1"/>
  <c r="J554"/>
  <c r="K554" l="1"/>
  <c r="J555"/>
  <c r="K555" l="1"/>
  <c r="J556"/>
  <c r="K556" l="1"/>
  <c r="J557"/>
  <c r="K557" l="1"/>
  <c r="J558"/>
  <c r="J559" l="1"/>
  <c r="K558"/>
  <c r="K559" l="1"/>
  <c r="J560"/>
  <c r="K560" l="1"/>
  <c r="J561"/>
  <c r="J562" l="1"/>
  <c r="K561"/>
  <c r="K562" l="1"/>
  <c r="J563"/>
  <c r="K563" l="1"/>
  <c r="J564"/>
  <c r="K564" l="1"/>
  <c r="J565"/>
  <c r="K565" l="1"/>
  <c r="J566"/>
  <c r="K566" l="1"/>
  <c r="J567"/>
  <c r="K567" l="1"/>
  <c r="J568"/>
  <c r="J569" l="1"/>
  <c r="K568"/>
  <c r="J570" l="1"/>
  <c r="K569"/>
  <c r="J571" l="1"/>
  <c r="K570"/>
  <c r="J572" l="1"/>
  <c r="K571"/>
  <c r="J573" l="1"/>
  <c r="K572"/>
  <c r="K573" l="1"/>
  <c r="J574"/>
  <c r="K574" l="1"/>
  <c r="J575"/>
  <c r="J576" l="1"/>
  <c r="K575"/>
  <c r="K576" l="1"/>
  <c r="J577"/>
  <c r="J578" l="1"/>
  <c r="K577"/>
  <c r="K578" l="1"/>
  <c r="J579"/>
  <c r="K579" l="1"/>
  <c r="J580"/>
  <c r="J581" l="1"/>
  <c r="K580"/>
  <c r="K581" l="1"/>
  <c r="J582"/>
  <c r="J583" l="1"/>
  <c r="K582"/>
  <c r="K583" l="1"/>
  <c r="J584"/>
  <c r="J585" l="1"/>
  <c r="K584"/>
  <c r="K585" l="1"/>
  <c r="J586"/>
  <c r="K586" l="1"/>
  <c r="J587"/>
  <c r="J588" l="1"/>
  <c r="K587"/>
  <c r="J589" l="1"/>
  <c r="K588"/>
  <c r="J590" l="1"/>
  <c r="K589"/>
  <c r="J591" l="1"/>
  <c r="K590"/>
  <c r="K591" l="1"/>
  <c r="J592"/>
  <c r="K592" l="1"/>
  <c r="J593"/>
  <c r="J594" l="1"/>
  <c r="K593"/>
  <c r="J595" l="1"/>
  <c r="K594"/>
  <c r="J596" l="1"/>
  <c r="K595"/>
  <c r="J597" l="1"/>
  <c r="K596"/>
  <c r="J598" l="1"/>
  <c r="K597"/>
  <c r="K598" l="1"/>
  <c r="J599"/>
  <c r="J600" l="1"/>
  <c r="K599"/>
  <c r="J601" l="1"/>
  <c r="K600"/>
  <c r="J602" l="1"/>
  <c r="K601"/>
  <c r="J603" l="1"/>
  <c r="K602"/>
  <c r="K603" l="1"/>
  <c r="J604"/>
  <c r="K604" l="1"/>
  <c r="J605"/>
  <c r="K605" l="1"/>
  <c r="J606"/>
  <c r="K606" l="1"/>
  <c r="J607"/>
  <c r="J608" l="1"/>
  <c r="K607"/>
  <c r="K608" l="1"/>
  <c r="J609"/>
  <c r="J610" l="1"/>
  <c r="K609"/>
  <c r="J611" l="1"/>
  <c r="K610"/>
  <c r="K611" l="1"/>
  <c r="J612"/>
  <c r="J613" l="1"/>
  <c r="K612"/>
  <c r="J614" l="1"/>
  <c r="K613"/>
  <c r="J615" l="1"/>
  <c r="K614"/>
  <c r="J616" l="1"/>
  <c r="K615"/>
  <c r="J617" l="1"/>
  <c r="K616"/>
  <c r="J618" l="1"/>
  <c r="K617"/>
  <c r="J619" l="1"/>
  <c r="K618"/>
  <c r="K619" l="1"/>
  <c r="J620"/>
  <c r="J621" l="1"/>
  <c r="K620"/>
  <c r="J622" l="1"/>
  <c r="K621"/>
  <c r="K622" l="1"/>
  <c r="J623"/>
  <c r="J624" l="1"/>
  <c r="K623"/>
  <c r="J625" l="1"/>
  <c r="K624"/>
  <c r="J626" l="1"/>
  <c r="K625"/>
  <c r="K626" l="1"/>
  <c r="J627"/>
  <c r="J628" l="1"/>
  <c r="K627"/>
  <c r="J629" l="1"/>
  <c r="K628"/>
  <c r="K629" l="1"/>
  <c r="J630"/>
  <c r="J631" l="1"/>
  <c r="K630"/>
  <c r="J632" l="1"/>
  <c r="K631"/>
  <c r="J633" l="1"/>
  <c r="K632"/>
  <c r="K633" l="1"/>
  <c r="J634"/>
  <c r="J635" l="1"/>
  <c r="K634"/>
  <c r="K635" l="1"/>
  <c r="J636"/>
  <c r="K636" l="1"/>
  <c r="J637"/>
  <c r="J638" l="1"/>
  <c r="K637"/>
  <c r="J639" l="1"/>
  <c r="K638"/>
  <c r="J640" l="1"/>
  <c r="K639"/>
  <c r="J641" l="1"/>
  <c r="K640"/>
  <c r="K641" l="1"/>
  <c r="J642"/>
  <c r="K642" l="1"/>
  <c r="J643"/>
  <c r="K643" l="1"/>
  <c r="J644"/>
  <c r="J645" l="1"/>
  <c r="K644"/>
  <c r="J646" l="1"/>
  <c r="K645"/>
  <c r="J647" l="1"/>
  <c r="K646"/>
  <c r="K647" l="1"/>
  <c r="J648"/>
  <c r="J649" l="1"/>
  <c r="K648"/>
  <c r="J650" l="1"/>
  <c r="K649"/>
  <c r="J651" l="1"/>
  <c r="K650"/>
  <c r="J652" l="1"/>
  <c r="K651"/>
  <c r="K652" l="1"/>
  <c r="J653"/>
  <c r="K653" l="1"/>
  <c r="J654"/>
  <c r="K654" l="1"/>
  <c r="J655"/>
  <c r="K655" l="1"/>
  <c r="J656"/>
  <c r="K656" l="1"/>
  <c r="J657"/>
  <c r="K657" l="1"/>
  <c r="J658"/>
  <c r="J659" l="1"/>
  <c r="K658"/>
  <c r="K659" l="1"/>
  <c r="J660"/>
  <c r="K660" l="1"/>
  <c r="J661"/>
  <c r="K661" l="1"/>
  <c r="J662"/>
  <c r="K662" l="1"/>
  <c r="J663"/>
  <c r="K663" l="1"/>
  <c r="J664"/>
  <c r="K664" l="1"/>
  <c r="J665"/>
  <c r="K665" l="1"/>
  <c r="J666"/>
  <c r="K666" l="1"/>
  <c r="J667"/>
  <c r="K667" l="1"/>
  <c r="J668"/>
  <c r="K668" l="1"/>
  <c r="J669"/>
  <c r="K669" l="1"/>
  <c r="J670"/>
  <c r="K670" l="1"/>
  <c r="J671"/>
  <c r="K671" l="1"/>
  <c r="J672"/>
  <c r="K672" l="1"/>
  <c r="J673"/>
  <c r="K673" l="1"/>
  <c r="J674"/>
  <c r="J675" l="1"/>
  <c r="K674"/>
  <c r="J676" l="1"/>
  <c r="K675"/>
  <c r="J677" l="1"/>
  <c r="K676"/>
  <c r="K677" l="1"/>
  <c r="J678"/>
  <c r="J679" l="1"/>
  <c r="K678"/>
  <c r="K679" l="1"/>
  <c r="J680"/>
  <c r="K680" l="1"/>
  <c r="J681"/>
  <c r="K681" l="1"/>
  <c r="J682"/>
  <c r="K682" l="1"/>
  <c r="J683"/>
  <c r="K683" l="1"/>
  <c r="J684"/>
  <c r="K684" l="1"/>
  <c r="J685"/>
  <c r="K685" l="1"/>
  <c r="J686"/>
  <c r="K686" l="1"/>
  <c r="J687"/>
  <c r="K687" l="1"/>
  <c r="J688"/>
  <c r="K688" l="1"/>
  <c r="J689"/>
  <c r="K689" l="1"/>
  <c r="J690"/>
  <c r="K690" l="1"/>
  <c r="J691"/>
  <c r="K691" l="1"/>
  <c r="J692"/>
  <c r="K692" l="1"/>
  <c r="J693"/>
  <c r="K693" l="1"/>
  <c r="J694"/>
  <c r="K694" l="1"/>
  <c r="J695"/>
  <c r="K695" l="1"/>
  <c r="J696"/>
  <c r="K696" l="1"/>
  <c r="J697"/>
  <c r="K697" l="1"/>
  <c r="J698"/>
  <c r="K698" l="1"/>
  <c r="J699"/>
  <c r="K699" l="1"/>
  <c r="J700"/>
  <c r="K700" l="1"/>
  <c r="J701"/>
  <c r="K701" l="1"/>
  <c r="J702"/>
  <c r="K702" l="1"/>
  <c r="J703"/>
  <c r="K703" l="1"/>
  <c r="J704"/>
  <c r="K704" l="1"/>
  <c r="J705"/>
  <c r="K705" l="1"/>
  <c r="J706"/>
  <c r="K706" l="1"/>
  <c r="J707"/>
  <c r="K707" l="1"/>
  <c r="J708"/>
  <c r="K708" l="1"/>
  <c r="J709"/>
  <c r="K709" l="1"/>
  <c r="J710"/>
  <c r="K710" l="1"/>
  <c r="J711"/>
  <c r="K711" l="1"/>
  <c r="J712"/>
  <c r="K712" l="1"/>
  <c r="J713"/>
  <c r="K713" l="1"/>
  <c r="J714"/>
  <c r="K714" l="1"/>
  <c r="J715"/>
  <c r="K715" l="1"/>
  <c r="J716"/>
  <c r="K716" l="1"/>
  <c r="J717"/>
  <c r="K717" l="1"/>
  <c r="J718"/>
  <c r="K718" l="1"/>
  <c r="J719"/>
  <c r="J720" l="1"/>
  <c r="K719"/>
  <c r="K720" l="1"/>
  <c r="J721"/>
  <c r="J722" l="1"/>
  <c r="K721"/>
  <c r="J723" l="1"/>
  <c r="K722"/>
  <c r="J724" l="1"/>
  <c r="K723"/>
  <c r="K724" l="1"/>
  <c r="J725"/>
  <c r="K725" l="1"/>
  <c r="J726"/>
  <c r="J727" l="1"/>
  <c r="K726"/>
  <c r="K727" l="1"/>
  <c r="J728"/>
  <c r="J729" l="1"/>
  <c r="K728"/>
  <c r="J730" l="1"/>
  <c r="K729"/>
  <c r="K730" l="1"/>
  <c r="J731"/>
  <c r="J732" l="1"/>
  <c r="K731"/>
  <c r="K732" l="1"/>
  <c r="J733"/>
  <c r="K733" l="1"/>
  <c r="J734"/>
  <c r="K734" l="1"/>
  <c r="J735"/>
  <c r="K735" l="1"/>
  <c r="J736"/>
  <c r="K736" l="1"/>
  <c r="J737"/>
  <c r="K737" l="1"/>
  <c r="J738"/>
  <c r="K738" l="1"/>
  <c r="J739"/>
  <c r="J740" l="1"/>
  <c r="K739"/>
  <c r="K740" l="1"/>
  <c r="J741"/>
  <c r="J742" l="1"/>
  <c r="K741"/>
  <c r="K742" l="1"/>
  <c r="J743"/>
  <c r="K743" l="1"/>
  <c r="J744"/>
  <c r="K744" l="1"/>
  <c r="J745"/>
  <c r="K745" l="1"/>
  <c r="J746"/>
  <c r="K746" l="1"/>
  <c r="J747"/>
  <c r="J748" l="1"/>
  <c r="K747"/>
  <c r="K748" l="1"/>
  <c r="J749"/>
  <c r="K749" l="1"/>
  <c r="J750"/>
  <c r="J751" l="1"/>
  <c r="K750"/>
  <c r="J752" l="1"/>
  <c r="K751"/>
  <c r="K752" l="1"/>
  <c r="J753"/>
  <c r="K753" l="1"/>
  <c r="J754"/>
  <c r="K754" l="1"/>
  <c r="J755"/>
  <c r="K755" l="1"/>
  <c r="J756"/>
  <c r="K756" l="1"/>
  <c r="J757"/>
  <c r="J758" l="1"/>
  <c r="K757"/>
  <c r="K758" l="1"/>
  <c r="J759"/>
  <c r="J760" l="1"/>
  <c r="K759"/>
  <c r="J761" l="1"/>
  <c r="K760"/>
  <c r="K761" l="1"/>
  <c r="J762"/>
  <c r="K762" l="1"/>
  <c r="J763"/>
  <c r="K763" l="1"/>
  <c r="J764"/>
  <c r="K764" l="1"/>
  <c r="J765"/>
  <c r="K765" l="1"/>
  <c r="J766"/>
  <c r="J767" l="1"/>
  <c r="K766"/>
  <c r="K767" l="1"/>
  <c r="J768"/>
  <c r="K768" l="1"/>
  <c r="J769"/>
  <c r="K769" l="1"/>
  <c r="J770"/>
  <c r="K770" l="1"/>
  <c r="J771"/>
  <c r="J772" l="1"/>
  <c r="K771"/>
  <c r="K772" l="1"/>
  <c r="J773"/>
  <c r="J774" l="1"/>
  <c r="K773"/>
  <c r="K774" l="1"/>
  <c r="J775"/>
  <c r="K775" l="1"/>
  <c r="J776"/>
  <c r="J777" l="1"/>
  <c r="K776"/>
  <c r="K777" l="1"/>
  <c r="J778"/>
  <c r="J779" l="1"/>
  <c r="K778"/>
  <c r="J780" l="1"/>
  <c r="K779"/>
  <c r="K780" l="1"/>
  <c r="J781"/>
  <c r="K781" l="1"/>
  <c r="J782"/>
  <c r="K782" l="1"/>
  <c r="J783"/>
  <c r="K783" l="1"/>
  <c r="J784"/>
  <c r="J785" l="1"/>
  <c r="K784"/>
  <c r="J786" l="1"/>
  <c r="K785"/>
  <c r="J787" l="1"/>
  <c r="K786"/>
  <c r="K787" l="1"/>
  <c r="J788"/>
  <c r="J789" l="1"/>
  <c r="K788"/>
  <c r="K789" l="1"/>
  <c r="J790"/>
  <c r="J791" l="1"/>
  <c r="K790"/>
  <c r="K791" l="1"/>
  <c r="J792"/>
  <c r="J793" l="1"/>
  <c r="K792"/>
  <c r="J794" l="1"/>
  <c r="K793"/>
  <c r="K794" l="1"/>
  <c r="J795"/>
  <c r="J796" l="1"/>
  <c r="K795"/>
  <c r="J797" l="1"/>
  <c r="K796"/>
  <c r="K797" l="1"/>
  <c r="J798"/>
  <c r="J799" l="1"/>
  <c r="K798"/>
  <c r="K799" l="1"/>
  <c r="J800"/>
  <c r="J801" l="1"/>
  <c r="K800"/>
  <c r="K801" l="1"/>
  <c r="J802"/>
  <c r="J803" l="1"/>
  <c r="K802"/>
  <c r="K803" l="1"/>
  <c r="J804"/>
  <c r="K804" l="1"/>
  <c r="J805"/>
  <c r="J806" l="1"/>
  <c r="K805"/>
  <c r="J807" l="1"/>
  <c r="K806"/>
  <c r="K807" l="1"/>
  <c r="J808"/>
  <c r="K808" l="1"/>
  <c r="J809"/>
  <c r="J810" l="1"/>
  <c r="K809"/>
  <c r="K810" l="1"/>
  <c r="J811"/>
  <c r="K811" l="1"/>
  <c r="J812"/>
  <c r="J813" l="1"/>
  <c r="K812"/>
  <c r="K813" l="1"/>
  <c r="J814"/>
  <c r="J815" l="1"/>
  <c r="K814"/>
  <c r="J816" l="1"/>
  <c r="K815"/>
  <c r="K816" l="1"/>
  <c r="J817"/>
  <c r="K817" l="1"/>
  <c r="J818"/>
  <c r="J819" l="1"/>
  <c r="K818"/>
  <c r="J820" l="1"/>
  <c r="K819"/>
  <c r="J821" l="1"/>
  <c r="K820"/>
  <c r="J822" l="1"/>
  <c r="K821"/>
  <c r="K822" l="1"/>
  <c r="J823"/>
  <c r="J824" l="1"/>
  <c r="K823"/>
  <c r="K824" l="1"/>
  <c r="J825"/>
  <c r="J826" l="1"/>
  <c r="K825"/>
  <c r="K826" l="1"/>
  <c r="J827"/>
  <c r="K827" l="1"/>
  <c r="J828"/>
  <c r="K828" l="1"/>
  <c r="J829"/>
  <c r="J830" l="1"/>
  <c r="K829"/>
  <c r="K830" l="1"/>
  <c r="J831"/>
  <c r="K831" l="1"/>
  <c r="J832"/>
  <c r="K832" l="1"/>
  <c r="J833"/>
  <c r="K833" l="1"/>
  <c r="J834"/>
  <c r="J835" l="1"/>
  <c r="K834"/>
  <c r="K835" l="1"/>
  <c r="J836"/>
  <c r="J837" l="1"/>
  <c r="K836"/>
  <c r="J838" l="1"/>
  <c r="K837"/>
  <c r="K838" l="1"/>
  <c r="J839"/>
  <c r="K839" l="1"/>
  <c r="J840"/>
  <c r="K840" l="1"/>
  <c r="J841"/>
  <c r="J842" l="1"/>
  <c r="K841"/>
  <c r="J843" l="1"/>
  <c r="K842"/>
  <c r="J844" l="1"/>
  <c r="K843"/>
  <c r="K844" l="1"/>
  <c r="J845"/>
  <c r="J846" l="1"/>
  <c r="K845"/>
  <c r="J847" l="1"/>
  <c r="K846"/>
  <c r="K847" l="1"/>
  <c r="J848"/>
  <c r="J849" l="1"/>
  <c r="K848"/>
  <c r="J850" l="1"/>
  <c r="K849"/>
  <c r="J851" l="1"/>
  <c r="K850"/>
  <c r="J852" l="1"/>
  <c r="K851"/>
  <c r="J853" l="1"/>
  <c r="K852"/>
  <c r="J854" l="1"/>
  <c r="K853"/>
  <c r="J855" l="1"/>
  <c r="K854"/>
  <c r="J856" l="1"/>
  <c r="K855"/>
  <c r="J857" l="1"/>
  <c r="K856"/>
  <c r="J858" l="1"/>
  <c r="K857"/>
  <c r="J859" l="1"/>
  <c r="K858"/>
  <c r="J860" l="1"/>
  <c r="K859"/>
  <c r="J861" l="1"/>
  <c r="K860"/>
  <c r="J862" l="1"/>
  <c r="K861"/>
  <c r="J863" l="1"/>
  <c r="K862"/>
  <c r="K863" l="1"/>
  <c r="J864"/>
  <c r="K864" l="1"/>
  <c r="J865"/>
  <c r="J866" l="1"/>
  <c r="K865"/>
  <c r="K866" l="1"/>
  <c r="J867"/>
  <c r="K867" l="1"/>
  <c r="J868"/>
  <c r="J869" l="1"/>
  <c r="K868"/>
  <c r="J870" l="1"/>
  <c r="K869"/>
  <c r="J871" l="1"/>
  <c r="K870"/>
  <c r="K871" l="1"/>
  <c r="J872"/>
  <c r="J873" l="1"/>
  <c r="K872"/>
  <c r="K873" l="1"/>
  <c r="J874"/>
  <c r="J875" l="1"/>
  <c r="K874"/>
  <c r="J876" l="1"/>
  <c r="K875"/>
  <c r="J877" l="1"/>
  <c r="K876"/>
  <c r="J878" l="1"/>
  <c r="K877"/>
  <c r="J879" l="1"/>
  <c r="K878"/>
  <c r="K879" l="1"/>
  <c r="J880"/>
  <c r="J881" l="1"/>
  <c r="K880"/>
  <c r="J882" l="1"/>
  <c r="K881"/>
  <c r="J883" l="1"/>
  <c r="K882"/>
  <c r="J884" l="1"/>
  <c r="K883"/>
  <c r="J885" l="1"/>
  <c r="K884"/>
  <c r="K885" l="1"/>
  <c r="J886"/>
  <c r="J887" l="1"/>
  <c r="K886"/>
  <c r="J888" l="1"/>
  <c r="K887"/>
  <c r="J889" l="1"/>
  <c r="K888"/>
  <c r="J890" l="1"/>
  <c r="K889"/>
  <c r="J891" l="1"/>
  <c r="K890"/>
  <c r="J892" l="1"/>
  <c r="K891"/>
  <c r="J893" l="1"/>
  <c r="K892"/>
  <c r="J894" l="1"/>
  <c r="K893"/>
  <c r="J895" l="1"/>
  <c r="K894"/>
  <c r="J896" l="1"/>
  <c r="K895"/>
  <c r="J897" l="1"/>
  <c r="K896"/>
  <c r="J898" l="1"/>
  <c r="K897"/>
  <c r="J899" l="1"/>
  <c r="K898"/>
  <c r="J900" l="1"/>
  <c r="K899"/>
  <c r="J901" l="1"/>
  <c r="K900"/>
  <c r="J902" l="1"/>
  <c r="K901"/>
  <c r="J903" l="1"/>
  <c r="K902"/>
  <c r="J904" l="1"/>
  <c r="K903"/>
  <c r="J905" l="1"/>
  <c r="K904"/>
  <c r="J906" l="1"/>
  <c r="K905"/>
  <c r="J907" l="1"/>
  <c r="K906"/>
  <c r="J908" l="1"/>
  <c r="K907"/>
  <c r="K908" l="1"/>
  <c r="J909"/>
  <c r="J910" l="1"/>
  <c r="K909"/>
  <c r="K910" l="1"/>
  <c r="J911"/>
  <c r="K911" l="1"/>
  <c r="J912"/>
  <c r="K912" l="1"/>
  <c r="J913"/>
  <c r="J914" l="1"/>
  <c r="K913"/>
  <c r="J915" l="1"/>
  <c r="K914"/>
  <c r="K915" l="1"/>
  <c r="J916"/>
  <c r="K916" l="1"/>
  <c r="J917"/>
  <c r="K917" l="1"/>
  <c r="J918"/>
  <c r="K918" l="1"/>
  <c r="J919"/>
  <c r="J920" l="1"/>
  <c r="K919"/>
  <c r="K920" l="1"/>
  <c r="J921"/>
  <c r="J922" l="1"/>
  <c r="K921"/>
  <c r="J923" l="1"/>
  <c r="K922"/>
  <c r="J924" l="1"/>
  <c r="K923"/>
  <c r="J925" l="1"/>
  <c r="K924"/>
  <c r="J926" l="1"/>
  <c r="K925"/>
  <c r="K926" l="1"/>
  <c r="J927"/>
  <c r="J928" l="1"/>
  <c r="K927"/>
  <c r="K928" l="1"/>
  <c r="J929"/>
  <c r="J930" l="1"/>
  <c r="K929"/>
  <c r="K930" l="1"/>
  <c r="J931"/>
  <c r="J932" l="1"/>
  <c r="K931"/>
  <c r="J933" l="1"/>
  <c r="K932"/>
  <c r="J934" l="1"/>
  <c r="K933"/>
  <c r="K934" l="1"/>
  <c r="J935"/>
  <c r="J936" l="1"/>
  <c r="K935"/>
  <c r="K936" l="1"/>
  <c r="J937"/>
  <c r="J938" l="1"/>
  <c r="K937"/>
  <c r="J939" l="1"/>
  <c r="K938"/>
  <c r="K939" l="1"/>
  <c r="J940"/>
  <c r="J941" l="1"/>
  <c r="K940"/>
  <c r="J942" l="1"/>
  <c r="K941"/>
  <c r="J943" l="1"/>
  <c r="K942"/>
  <c r="J944" l="1"/>
  <c r="K943"/>
  <c r="J945" l="1"/>
  <c r="K944"/>
  <c r="J946" l="1"/>
  <c r="K945"/>
  <c r="K946" l="1"/>
  <c r="J947"/>
  <c r="J948" l="1"/>
  <c r="K947"/>
  <c r="K948" l="1"/>
  <c r="J949"/>
  <c r="K949" l="1"/>
  <c r="J950"/>
  <c r="J951" l="1"/>
  <c r="K950"/>
  <c r="J952" l="1"/>
  <c r="K951"/>
  <c r="J953" l="1"/>
  <c r="K952"/>
  <c r="J954" l="1"/>
  <c r="K953"/>
  <c r="J955" l="1"/>
  <c r="K954"/>
  <c r="K955" l="1"/>
  <c r="J956"/>
  <c r="K956" l="1"/>
  <c r="J957"/>
  <c r="J958" l="1"/>
  <c r="K957"/>
  <c r="J959" l="1"/>
  <c r="K958"/>
  <c r="J960" l="1"/>
  <c r="K959"/>
  <c r="K960" l="1"/>
  <c r="J961"/>
  <c r="J962" l="1"/>
  <c r="K961"/>
  <c r="K962" l="1"/>
  <c r="J963"/>
  <c r="J964" l="1"/>
  <c r="K963"/>
  <c r="J965" l="1"/>
  <c r="K964"/>
  <c r="K965" l="1"/>
  <c r="J966"/>
  <c r="J967" l="1"/>
  <c r="K966"/>
  <c r="K967" l="1"/>
  <c r="J968"/>
  <c r="K968" l="1"/>
  <c r="J969"/>
  <c r="J970" l="1"/>
  <c r="K969"/>
  <c r="J971" l="1"/>
  <c r="K970"/>
  <c r="J972" l="1"/>
  <c r="K971"/>
  <c r="K972" l="1"/>
  <c r="J973"/>
  <c r="K973" l="1"/>
  <c r="J974"/>
  <c r="K974" l="1"/>
  <c r="J975"/>
  <c r="K975" l="1"/>
  <c r="J976"/>
  <c r="J977" l="1"/>
  <c r="K976"/>
  <c r="K977" l="1"/>
  <c r="J978"/>
  <c r="J979" l="1"/>
  <c r="K978"/>
  <c r="K979" l="1"/>
  <c r="J980"/>
  <c r="J981" l="1"/>
  <c r="K980"/>
  <c r="K981" l="1"/>
  <c r="J982"/>
  <c r="K982" l="1"/>
  <c r="J983"/>
  <c r="J984" l="1"/>
  <c r="K983"/>
  <c r="K984" l="1"/>
  <c r="J985"/>
  <c r="K985" l="1"/>
  <c r="J986"/>
  <c r="J987" l="1"/>
  <c r="K986"/>
  <c r="K987" l="1"/>
  <c r="J988"/>
  <c r="J989" l="1"/>
  <c r="K988"/>
  <c r="K989" l="1"/>
  <c r="J990"/>
  <c r="J991" l="1"/>
  <c r="K990"/>
  <c r="K991" l="1"/>
  <c r="J992"/>
  <c r="J993" l="1"/>
  <c r="K992"/>
  <c r="J994" l="1"/>
  <c r="K993"/>
  <c r="K994" l="1"/>
  <c r="J995"/>
  <c r="K995" l="1"/>
  <c r="J996"/>
  <c r="J997" l="1"/>
  <c r="K996"/>
  <c r="J998" l="1"/>
  <c r="K997"/>
  <c r="K998" l="1"/>
  <c r="J999"/>
  <c r="J1000" l="1"/>
  <c r="K999"/>
  <c r="J1001" l="1"/>
  <c r="K1000"/>
  <c r="K1001" l="1"/>
  <c r="J1002"/>
  <c r="J1003" l="1"/>
  <c r="K1002"/>
  <c r="J1004" l="1"/>
  <c r="K1003"/>
  <c r="K1004" l="1"/>
  <c r="J1005"/>
  <c r="J1006" l="1"/>
  <c r="K1005"/>
  <c r="J1007" l="1"/>
  <c r="K1006"/>
  <c r="K1007" l="1"/>
  <c r="J1008"/>
  <c r="K1008" l="1"/>
  <c r="J1009"/>
  <c r="K1009" l="1"/>
  <c r="J1010"/>
  <c r="K1010" l="1"/>
  <c r="J1011"/>
  <c r="K1011" l="1"/>
  <c r="J1012"/>
  <c r="K1012" l="1"/>
  <c r="J1013"/>
  <c r="J1014" l="1"/>
  <c r="K1013"/>
  <c r="K1014" l="1"/>
  <c r="J1015"/>
  <c r="J1016" l="1"/>
  <c r="K1015"/>
  <c r="J1017" l="1"/>
  <c r="K1016"/>
  <c r="J1018" l="1"/>
  <c r="K1017"/>
  <c r="K1018" l="1"/>
  <c r="J1019"/>
  <c r="J1020" l="1"/>
  <c r="K1019"/>
  <c r="J1021" l="1"/>
  <c r="K1020"/>
  <c r="J1022" l="1"/>
  <c r="K1021"/>
  <c r="K1022" l="1"/>
  <c r="J1023"/>
  <c r="K1023" l="1"/>
  <c r="J1024"/>
  <c r="J1025" l="1"/>
  <c r="K1024"/>
  <c r="J1026" l="1"/>
  <c r="K1025"/>
  <c r="K1026" l="1"/>
  <c r="J1027"/>
  <c r="J1028" l="1"/>
  <c r="K1027"/>
  <c r="J1029" l="1"/>
  <c r="K1028"/>
  <c r="K1029" l="1"/>
  <c r="J1030"/>
  <c r="J1031" l="1"/>
  <c r="K1030"/>
  <c r="J1032" l="1"/>
  <c r="K1031"/>
  <c r="K1032" l="1"/>
  <c r="J1033"/>
  <c r="K1033" l="1"/>
  <c r="J1034"/>
  <c r="J1035" l="1"/>
  <c r="K1034"/>
  <c r="J1036" l="1"/>
  <c r="K1035"/>
  <c r="J1037" l="1"/>
  <c r="K1036"/>
  <c r="K1037" l="1"/>
  <c r="J1038"/>
  <c r="K1038" l="1"/>
  <c r="J1039"/>
  <c r="K1039" l="1"/>
  <c r="J1040"/>
  <c r="K1040" l="1"/>
  <c r="J1041"/>
  <c r="K1041" l="1"/>
  <c r="J1042"/>
  <c r="J1043" l="1"/>
  <c r="K1042"/>
  <c r="K1043" l="1"/>
  <c r="J1044"/>
  <c r="K1044" l="1"/>
  <c r="J1045"/>
  <c r="K1045" l="1"/>
  <c r="J1046"/>
  <c r="K1046" l="1"/>
  <c r="J1047"/>
  <c r="J1048" l="1"/>
  <c r="K1047"/>
  <c r="K1048" l="1"/>
  <c r="J1049"/>
  <c r="K1049" l="1"/>
  <c r="J1050"/>
  <c r="K1050" l="1"/>
  <c r="J1051"/>
  <c r="K1051" l="1"/>
  <c r="J1052"/>
  <c r="J1053" l="1"/>
  <c r="K1052"/>
  <c r="J1054" l="1"/>
  <c r="K1053"/>
  <c r="K1054" l="1"/>
  <c r="J1055"/>
  <c r="K1055" l="1"/>
  <c r="J1056"/>
  <c r="J1057" l="1"/>
  <c r="K1056"/>
  <c r="K1057" l="1"/>
  <c r="J1058"/>
  <c r="K1058" l="1"/>
  <c r="J1059"/>
  <c r="K1059" l="1"/>
  <c r="J1060"/>
  <c r="J1061" l="1"/>
  <c r="K1060"/>
  <c r="K1061" l="1"/>
  <c r="J1062"/>
  <c r="J1063" l="1"/>
  <c r="K1062"/>
  <c r="K1063" l="1"/>
  <c r="J1064"/>
  <c r="K1064" l="1"/>
  <c r="J1065"/>
  <c r="K1065" l="1"/>
  <c r="J1066"/>
  <c r="K1066" l="1"/>
  <c r="J1067"/>
  <c r="K1067" l="1"/>
  <c r="J1068"/>
  <c r="J1069" l="1"/>
  <c r="K1068"/>
  <c r="K1069" l="1"/>
  <c r="J1070"/>
  <c r="K1070" l="1"/>
  <c r="J1071"/>
  <c r="K1071" l="1"/>
  <c r="J1072"/>
  <c r="J1073" l="1"/>
  <c r="K1072"/>
  <c r="K1073" l="1"/>
  <c r="J1074"/>
  <c r="K1074" l="1"/>
  <c r="J1075"/>
  <c r="K1075" l="1"/>
  <c r="J1076"/>
  <c r="K1076" l="1"/>
  <c r="J1077"/>
  <c r="J1078" l="1"/>
  <c r="K1077"/>
  <c r="K1078" l="1"/>
  <c r="J1079"/>
  <c r="J1080" l="1"/>
  <c r="K1079"/>
  <c r="K1080" l="1"/>
  <c r="J1081"/>
  <c r="J1082" l="1"/>
  <c r="K1081"/>
  <c r="K1082" l="1"/>
  <c r="J1083"/>
  <c r="J1084" l="1"/>
  <c r="K1083"/>
  <c r="J1085" l="1"/>
  <c r="K1084"/>
  <c r="J1086" l="1"/>
  <c r="K1085"/>
  <c r="K1086" l="1"/>
  <c r="J1087"/>
  <c r="K1087" l="1"/>
  <c r="J1088"/>
  <c r="K1088" l="1"/>
  <c r="J1089"/>
  <c r="K1089" l="1"/>
  <c r="J1090"/>
  <c r="K1090" l="1"/>
  <c r="J1091"/>
  <c r="K1091" l="1"/>
  <c r="J1092"/>
  <c r="J1093" l="1"/>
  <c r="K1092"/>
  <c r="K1093" l="1"/>
  <c r="J1094"/>
  <c r="J1095" l="1"/>
  <c r="K1094"/>
  <c r="K1095" l="1"/>
  <c r="J1096"/>
  <c r="K1096" l="1"/>
  <c r="J1097"/>
  <c r="J1098" l="1"/>
  <c r="K1097"/>
  <c r="K1098" l="1"/>
  <c r="J1099"/>
  <c r="J1100" l="1"/>
  <c r="K1099"/>
  <c r="J1101" l="1"/>
  <c r="K1100"/>
  <c r="K1101" l="1"/>
  <c r="J1102"/>
  <c r="J1103" l="1"/>
  <c r="K1102"/>
  <c r="K1103" l="1"/>
  <c r="J1104"/>
  <c r="J1105" l="1"/>
  <c r="K1104"/>
  <c r="J1106" l="1"/>
  <c r="K1105"/>
  <c r="J1107" l="1"/>
  <c r="K1106"/>
  <c r="J1108" l="1"/>
  <c r="K1107"/>
  <c r="K1108" l="1"/>
  <c r="J1109"/>
  <c r="J1110" l="1"/>
  <c r="K1109"/>
  <c r="K1110" l="1"/>
  <c r="J1111"/>
  <c r="K1111" l="1"/>
  <c r="J1112"/>
  <c r="K1112" l="1"/>
  <c r="J1113"/>
  <c r="K1113" l="1"/>
  <c r="J1114"/>
  <c r="K1114" l="1"/>
  <c r="J1115"/>
  <c r="K1115" l="1"/>
  <c r="J1116"/>
  <c r="J1117" l="1"/>
  <c r="K1116"/>
  <c r="K1117" l="1"/>
  <c r="J1118"/>
  <c r="K1118" l="1"/>
  <c r="J1119"/>
  <c r="K1119" l="1"/>
  <c r="J1120"/>
  <c r="K1120" l="1"/>
  <c r="J1121"/>
  <c r="K1121" l="1"/>
  <c r="J1122"/>
  <c r="J1123" l="1"/>
  <c r="K1122"/>
  <c r="K1123" l="1"/>
  <c r="J1124"/>
  <c r="K1124" l="1"/>
  <c r="J1125"/>
  <c r="K1125" l="1"/>
  <c r="J1126"/>
  <c r="K1126" l="1"/>
  <c r="J1127"/>
  <c r="K1127" l="1"/>
  <c r="J1128"/>
  <c r="K1128" l="1"/>
  <c r="J1129"/>
  <c r="K1129" l="1"/>
  <c r="J1130"/>
  <c r="K1130" l="1"/>
  <c r="J1131"/>
  <c r="J1132" l="1"/>
  <c r="K1131"/>
  <c r="K1132" l="1"/>
  <c r="J1133"/>
  <c r="J1134" l="1"/>
  <c r="K1133"/>
  <c r="J1135" l="1"/>
  <c r="K1134"/>
  <c r="K1135" l="1"/>
  <c r="J1136"/>
  <c r="J1137" l="1"/>
  <c r="K1136"/>
  <c r="K1137" l="1"/>
  <c r="J1138"/>
  <c r="K1138" l="1"/>
  <c r="J1139"/>
  <c r="J1140" l="1"/>
  <c r="K1139"/>
  <c r="J1141" l="1"/>
  <c r="K1140"/>
  <c r="K1141" l="1"/>
  <c r="J1142"/>
  <c r="J1143" l="1"/>
  <c r="K1142"/>
  <c r="J1144" l="1"/>
  <c r="K1143"/>
  <c r="J1145" l="1"/>
  <c r="K1144"/>
  <c r="J1146" l="1"/>
  <c r="K1145"/>
  <c r="J1147" l="1"/>
  <c r="K1146"/>
  <c r="J1148" l="1"/>
  <c r="K1147"/>
  <c r="J1149" l="1"/>
  <c r="K1148"/>
  <c r="K1149" l="1"/>
  <c r="J1150"/>
  <c r="K1150" l="1"/>
  <c r="J1151"/>
  <c r="K1151" l="1"/>
  <c r="J1152"/>
  <c r="J1153" l="1"/>
  <c r="K1152"/>
  <c r="K1153" l="1"/>
  <c r="J1154"/>
  <c r="K1154" l="1"/>
  <c r="J1155"/>
  <c r="K1155" l="1"/>
  <c r="J1156"/>
  <c r="K1156" l="1"/>
  <c r="J1157"/>
  <c r="K1157" l="1"/>
  <c r="J1158"/>
  <c r="K1158" l="1"/>
  <c r="J1159"/>
  <c r="J1160" l="1"/>
  <c r="K1159"/>
  <c r="K1160" l="1"/>
  <c r="J1161"/>
  <c r="K1161" l="1"/>
  <c r="J1162"/>
  <c r="K1162" l="1"/>
  <c r="J1163"/>
  <c r="K1163" l="1"/>
  <c r="J1164"/>
  <c r="K1164" l="1"/>
  <c r="J1165"/>
  <c r="K1165" l="1"/>
  <c r="J1166"/>
  <c r="K1166" l="1"/>
  <c r="J1167"/>
  <c r="K1167" l="1"/>
  <c r="J1168"/>
  <c r="K1168" l="1"/>
  <c r="J1169"/>
  <c r="K1169" l="1"/>
  <c r="J1170"/>
  <c r="K1170" l="1"/>
  <c r="J1171"/>
  <c r="K1171" l="1"/>
  <c r="J1172"/>
  <c r="J1173" l="1"/>
  <c r="K1172"/>
  <c r="J1174" l="1"/>
  <c r="K1173"/>
  <c r="K1174" l="1"/>
  <c r="J1175"/>
  <c r="J1176" l="1"/>
  <c r="K1175"/>
  <c r="K1176" l="1"/>
  <c r="J1177"/>
  <c r="K1177" l="1"/>
  <c r="J1178"/>
  <c r="K1178" l="1"/>
  <c r="J1179"/>
  <c r="K1179" l="1"/>
  <c r="J1180"/>
  <c r="J1181" l="1"/>
  <c r="K1180"/>
  <c r="K1181" l="1"/>
  <c r="J1182"/>
  <c r="K1182" l="1"/>
  <c r="J1183"/>
  <c r="K1183" l="1"/>
  <c r="J1184"/>
  <c r="K1184" l="1"/>
  <c r="J1185"/>
  <c r="K1185" l="1"/>
  <c r="J1186"/>
  <c r="J1187" l="1"/>
  <c r="K1186"/>
  <c r="K1187" l="1"/>
  <c r="J1188"/>
  <c r="J1189" l="1"/>
  <c r="K1188"/>
  <c r="K1189" l="1"/>
  <c r="J1190"/>
  <c r="K1190" l="1"/>
  <c r="J1191"/>
  <c r="K1191" l="1"/>
  <c r="J1192"/>
  <c r="K1192" l="1"/>
  <c r="J1193"/>
  <c r="K1193" l="1"/>
  <c r="J1194"/>
  <c r="J1195" l="1"/>
  <c r="K1194"/>
  <c r="K1195" l="1"/>
  <c r="J1196"/>
  <c r="K1196" l="1"/>
  <c r="J1197"/>
  <c r="K1197" l="1"/>
  <c r="J1198"/>
  <c r="K1198" l="1"/>
  <c r="J1199"/>
  <c r="K1199" l="1"/>
  <c r="J1200"/>
  <c r="K1200" l="1"/>
  <c r="J1201"/>
  <c r="K1201" l="1"/>
  <c r="J1202"/>
  <c r="K1202" l="1"/>
  <c r="J1203"/>
  <c r="K1203" l="1"/>
  <c r="J1204"/>
  <c r="K1204" l="1"/>
  <c r="J1205"/>
  <c r="K1205" l="1"/>
  <c r="J1206"/>
  <c r="J1207" l="1"/>
  <c r="K1206"/>
  <c r="K1207" l="1"/>
  <c r="J1208"/>
  <c r="J1209" l="1"/>
  <c r="K1208"/>
  <c r="J1210" l="1"/>
  <c r="K1209"/>
  <c r="K1210" l="1"/>
  <c r="J1211"/>
  <c r="K1211" l="1"/>
  <c r="J1212"/>
  <c r="K1212" l="1"/>
  <c r="J1213"/>
  <c r="J1214" l="1"/>
  <c r="K1213"/>
  <c r="J1215" l="1"/>
  <c r="K1214"/>
  <c r="J1216" l="1"/>
  <c r="K1215"/>
  <c r="J1217" l="1"/>
  <c r="K1216"/>
  <c r="K1217" l="1"/>
  <c r="J1218"/>
  <c r="K1218" l="1"/>
  <c r="J1219"/>
  <c r="J1220" l="1"/>
  <c r="K1219"/>
  <c r="K1220" l="1"/>
  <c r="J1221"/>
  <c r="K1221" l="1"/>
  <c r="J1222"/>
  <c r="K1222" l="1"/>
  <c r="J1223"/>
  <c r="J1224" l="1"/>
  <c r="K1223"/>
  <c r="K1224" l="1"/>
  <c r="J1225"/>
  <c r="K1225" l="1"/>
  <c r="J1226"/>
  <c r="K1226" l="1"/>
  <c r="J1227"/>
  <c r="K1227" l="1"/>
  <c r="J1228"/>
  <c r="K1228" l="1"/>
  <c r="J1229"/>
  <c r="K1229" l="1"/>
  <c r="J1230"/>
  <c r="K1230" l="1"/>
  <c r="J1231"/>
  <c r="J1232" l="1"/>
  <c r="K1231"/>
  <c r="K1232" l="1"/>
  <c r="J1233"/>
  <c r="K1233" l="1"/>
  <c r="J1234"/>
  <c r="K1234" l="1"/>
  <c r="J1235"/>
  <c r="K1235" l="1"/>
  <c r="J1236"/>
  <c r="J1237" l="1"/>
  <c r="K1236"/>
  <c r="K1237" l="1"/>
  <c r="J1238"/>
  <c r="K1238" l="1"/>
  <c r="J1239"/>
  <c r="J1240" l="1"/>
  <c r="K1239"/>
  <c r="K1240" l="1"/>
  <c r="J1241"/>
  <c r="J1242" l="1"/>
  <c r="K1241"/>
  <c r="J1243" l="1"/>
  <c r="K1242"/>
  <c r="K1243" l="1"/>
  <c r="J1244"/>
  <c r="K1244" l="1"/>
  <c r="J1245"/>
  <c r="J1246" l="1"/>
  <c r="K1245"/>
  <c r="K1246" l="1"/>
  <c r="J1247"/>
  <c r="K1247" l="1"/>
  <c r="J1248"/>
  <c r="K1248" l="1"/>
  <c r="J1249"/>
  <c r="K1249" l="1"/>
  <c r="J1250"/>
  <c r="K1250" l="1"/>
  <c r="J1251"/>
  <c r="J1252" l="1"/>
  <c r="K1251"/>
  <c r="J1253" l="1"/>
  <c r="K1252"/>
  <c r="K1253" l="1"/>
  <c r="J1254"/>
  <c r="K1254" l="1"/>
  <c r="J1255"/>
  <c r="K1255" l="1"/>
  <c r="J1256"/>
  <c r="K1256" l="1"/>
  <c r="J1257"/>
  <c r="J1258" l="1"/>
  <c r="K1257"/>
  <c r="K1258" l="1"/>
  <c r="J1259"/>
  <c r="K1259" l="1"/>
  <c r="J1260"/>
  <c r="K1260" l="1"/>
  <c r="J1261"/>
  <c r="J1262" l="1"/>
  <c r="K1261"/>
  <c r="K1262" l="1"/>
  <c r="J1263"/>
  <c r="J1264" l="1"/>
  <c r="K1263"/>
  <c r="K1264" l="1"/>
  <c r="J1265"/>
  <c r="K1265" l="1"/>
  <c r="J1266"/>
  <c r="J1267" l="1"/>
  <c r="K1266"/>
  <c r="K1267" l="1"/>
  <c r="J1268"/>
  <c r="J1269" l="1"/>
  <c r="K1268"/>
  <c r="K1269" l="1"/>
  <c r="J1270"/>
  <c r="J1271" l="1"/>
  <c r="K1270"/>
  <c r="K1271" l="1"/>
  <c r="J1272"/>
  <c r="J1273" l="1"/>
  <c r="K1272"/>
  <c r="K1273" l="1"/>
  <c r="J1274"/>
  <c r="J1275" l="1"/>
  <c r="K1274"/>
  <c r="K1275" l="1"/>
  <c r="J1276"/>
  <c r="K1276" l="1"/>
  <c r="J1277"/>
  <c r="K1277" l="1"/>
  <c r="J1278"/>
  <c r="K1278" l="1"/>
  <c r="J1279"/>
  <c r="K1279" l="1"/>
  <c r="J1280"/>
  <c r="K1280" l="1"/>
  <c r="J1281"/>
  <c r="J1282" l="1"/>
  <c r="K1281"/>
  <c r="K1282" l="1"/>
  <c r="J1283"/>
  <c r="J1284" l="1"/>
  <c r="K1283"/>
  <c r="K1284" l="1"/>
  <c r="J1285"/>
  <c r="K1285" l="1"/>
  <c r="J1286"/>
  <c r="K1286" l="1"/>
  <c r="J1287"/>
  <c r="K1287" l="1"/>
  <c r="J1288"/>
  <c r="K1288" l="1"/>
  <c r="J1289"/>
  <c r="J1290" l="1"/>
  <c r="K1289"/>
  <c r="K1290" l="1"/>
  <c r="J1291"/>
  <c r="K1291" l="1"/>
  <c r="J1292"/>
  <c r="K1292" l="1"/>
  <c r="J1293"/>
  <c r="K1293" l="1"/>
  <c r="J1294"/>
  <c r="J1295" l="1"/>
  <c r="K1294"/>
  <c r="J1296" l="1"/>
  <c r="K1295"/>
  <c r="J1297" l="1"/>
  <c r="K1296"/>
  <c r="K1297" l="1"/>
  <c r="J1298"/>
  <c r="K1298" l="1"/>
  <c r="J1299"/>
  <c r="J1300" l="1"/>
  <c r="K1299"/>
  <c r="K1300" l="1"/>
  <c r="J1301"/>
  <c r="K1301" l="1"/>
  <c r="J1302"/>
  <c r="K1302" l="1"/>
  <c r="J1303"/>
  <c r="K1303" l="1"/>
  <c r="J1304"/>
  <c r="K1304" l="1"/>
  <c r="J1305"/>
  <c r="J1306" l="1"/>
  <c r="K1305"/>
  <c r="K1306" l="1"/>
  <c r="J1307"/>
  <c r="K1307" l="1"/>
  <c r="J1308"/>
  <c r="K1308" l="1"/>
  <c r="J1309"/>
  <c r="K1309" l="1"/>
  <c r="J1310"/>
  <c r="K1310" l="1"/>
  <c r="J1311"/>
  <c r="J1312" l="1"/>
  <c r="K1311"/>
  <c r="K1312" l="1"/>
  <c r="J1313"/>
  <c r="K1313" l="1"/>
  <c r="J1314"/>
  <c r="J1315" l="1"/>
  <c r="K1314"/>
  <c r="K1315" l="1"/>
  <c r="J1316"/>
  <c r="K1316" l="1"/>
  <c r="J1317"/>
  <c r="K1317" l="1"/>
  <c r="J1318"/>
  <c r="K1318" l="1"/>
  <c r="J1319"/>
  <c r="K1319" l="1"/>
  <c r="J1320"/>
  <c r="J1321" l="1"/>
  <c r="K1320"/>
  <c r="J1322" l="1"/>
  <c r="K1321"/>
  <c r="J1323" l="1"/>
  <c r="K1322"/>
  <c r="J1324" l="1"/>
  <c r="K1323"/>
  <c r="K1324" l="1"/>
  <c r="J1325"/>
  <c r="J1326" l="1"/>
  <c r="K1325"/>
  <c r="K1326" l="1"/>
  <c r="J1327"/>
  <c r="K1327" l="1"/>
  <c r="J1328"/>
  <c r="J1329" l="1"/>
  <c r="K1328"/>
  <c r="K1329" l="1"/>
  <c r="J1330"/>
  <c r="K1330" l="1"/>
  <c r="J1331"/>
  <c r="J1332" l="1"/>
  <c r="K1331"/>
  <c r="J1333" l="1"/>
  <c r="K1332"/>
  <c r="J1334" l="1"/>
  <c r="K1333"/>
  <c r="J1335" l="1"/>
  <c r="K1334"/>
  <c r="J1336" l="1"/>
  <c r="K1335"/>
  <c r="K1336" l="1"/>
  <c r="J1337"/>
  <c r="K1337" l="1"/>
  <c r="J1338"/>
  <c r="J1339" l="1"/>
  <c r="K1338"/>
  <c r="J1340" l="1"/>
  <c r="K1339"/>
  <c r="J1341" l="1"/>
  <c r="K1340"/>
  <c r="K1341" l="1"/>
  <c r="J1342"/>
  <c r="K1342" l="1"/>
  <c r="J1343"/>
  <c r="J1344" l="1"/>
  <c r="K1343"/>
  <c r="J1345" l="1"/>
  <c r="K1344"/>
  <c r="J1346" l="1"/>
  <c r="K1345"/>
  <c r="K1346" l="1"/>
  <c r="J1347"/>
  <c r="J1348" l="1"/>
  <c r="K1347"/>
  <c r="K1348" l="1"/>
  <c r="J1349"/>
  <c r="J1350" l="1"/>
  <c r="K1349"/>
  <c r="K1350" l="1"/>
  <c r="J1351"/>
  <c r="J1352" l="1"/>
  <c r="K1351"/>
  <c r="J1353" l="1"/>
  <c r="K1352"/>
  <c r="K1353" l="1"/>
  <c r="J1354"/>
  <c r="K1354" l="1"/>
  <c r="J1355"/>
  <c r="K1355" l="1"/>
  <c r="J1356"/>
  <c r="K1356" l="1"/>
  <c r="J1357"/>
  <c r="J1358" l="1"/>
  <c r="K1357"/>
  <c r="K1358" l="1"/>
  <c r="J1359"/>
  <c r="J1360" l="1"/>
  <c r="K1359"/>
  <c r="K1360" l="1"/>
  <c r="J1361"/>
  <c r="J1362" l="1"/>
  <c r="K1361"/>
  <c r="J1363" l="1"/>
  <c r="K1362"/>
  <c r="K1363" l="1"/>
  <c r="J1364"/>
  <c r="J1365" l="1"/>
  <c r="K1364"/>
  <c r="K1365" l="1"/>
  <c r="J1366"/>
  <c r="K1366" l="1"/>
  <c r="J1367"/>
  <c r="K1367" l="1"/>
  <c r="J1368"/>
  <c r="K1368" l="1"/>
  <c r="J1369"/>
  <c r="J1370" l="1"/>
  <c r="K1369"/>
  <c r="K1370" l="1"/>
  <c r="J1371"/>
  <c r="J1372" l="1"/>
  <c r="K1371"/>
  <c r="J1373" l="1"/>
  <c r="K1372"/>
  <c r="K1373" l="1"/>
  <c r="J1374"/>
  <c r="J1375" l="1"/>
  <c r="K1374"/>
  <c r="K1375" l="1"/>
  <c r="J1376"/>
  <c r="J1377" l="1"/>
  <c r="K1376"/>
  <c r="J1378" l="1"/>
  <c r="K1377"/>
  <c r="J1379" l="1"/>
  <c r="K1378"/>
  <c r="J1380" l="1"/>
  <c r="K1379"/>
  <c r="J1381" l="1"/>
  <c r="K1380"/>
  <c r="J1382" l="1"/>
  <c r="K1381"/>
  <c r="J1383" l="1"/>
  <c r="K1382"/>
  <c r="K1383" l="1"/>
  <c r="J1384"/>
  <c r="J1385" l="1"/>
  <c r="K1384"/>
  <c r="J1386" l="1"/>
  <c r="K1385"/>
  <c r="J1387" l="1"/>
  <c r="K1386"/>
  <c r="J1388" l="1"/>
  <c r="K1387"/>
  <c r="J1389" l="1"/>
  <c r="K1388"/>
  <c r="J1390" l="1"/>
  <c r="K1389"/>
  <c r="J1391" l="1"/>
  <c r="K1390"/>
  <c r="J1392" l="1"/>
  <c r="K1391"/>
  <c r="K1392" l="1"/>
  <c r="J1393"/>
  <c r="J1394" l="1"/>
  <c r="K1393"/>
  <c r="J1395" l="1"/>
  <c r="K1394"/>
  <c r="K1395" l="1"/>
  <c r="J1396"/>
  <c r="J1397" l="1"/>
  <c r="K1396"/>
  <c r="K1397" l="1"/>
  <c r="J1398"/>
  <c r="K1398" l="1"/>
  <c r="J1399"/>
  <c r="K1399" l="1"/>
  <c r="J1400"/>
  <c r="J1401" l="1"/>
  <c r="K1400"/>
  <c r="J1402" l="1"/>
  <c r="K1401"/>
  <c r="K1402" l="1"/>
  <c r="J1403"/>
  <c r="K1403" l="1"/>
  <c r="J1404"/>
  <c r="K1404" l="1"/>
  <c r="J1405"/>
  <c r="K1405" l="1"/>
  <c r="J1406"/>
  <c r="J1407" l="1"/>
  <c r="K1406"/>
  <c r="J1408" l="1"/>
  <c r="K1407"/>
  <c r="K1408" l="1"/>
  <c r="J1409"/>
  <c r="J1410" l="1"/>
  <c r="K1409"/>
  <c r="K1410" l="1"/>
  <c r="J1411"/>
  <c r="J1412" l="1"/>
  <c r="K1411"/>
  <c r="K1412" l="1"/>
  <c r="J1413"/>
  <c r="J1414" l="1"/>
  <c r="K1413"/>
  <c r="J1415" l="1"/>
  <c r="K1414"/>
  <c r="J1416" l="1"/>
  <c r="K1415"/>
  <c r="J1417" l="1"/>
  <c r="K1416"/>
  <c r="K1417" l="1"/>
  <c r="J1418"/>
  <c r="J1419" l="1"/>
  <c r="K1418"/>
  <c r="J1420" l="1"/>
  <c r="K1419"/>
  <c r="K1420" l="1"/>
  <c r="J1421"/>
  <c r="J1422" l="1"/>
  <c r="K1421"/>
  <c r="J1423" l="1"/>
  <c r="K1422"/>
  <c r="J1424" l="1"/>
  <c r="K1423"/>
  <c r="J1425" l="1"/>
  <c r="K1424"/>
  <c r="K1425" l="1"/>
  <c r="J1426"/>
  <c r="J1427" l="1"/>
  <c r="K1426"/>
  <c r="J1428" l="1"/>
  <c r="K1427"/>
  <c r="K1428" l="1"/>
  <c r="J1429"/>
  <c r="J1430" l="1"/>
  <c r="K1429"/>
  <c r="J1431" l="1"/>
  <c r="K1430"/>
  <c r="J1432" l="1"/>
  <c r="L1430" s="1"/>
  <c r="K1431"/>
  <c r="L1431" l="1"/>
  <c r="L4"/>
  <c r="L5"/>
  <c r="L6"/>
  <c r="L7"/>
  <c r="L8"/>
  <c r="L9"/>
  <c r="L10"/>
  <c r="L11"/>
  <c r="L12"/>
  <c r="L13"/>
  <c r="L14"/>
  <c r="L15"/>
  <c r="L16"/>
  <c r="L17"/>
  <c r="L18"/>
  <c r="L19"/>
  <c r="L20"/>
  <c r="L21"/>
  <c r="L22"/>
  <c r="L23"/>
  <c r="L24"/>
  <c r="L25"/>
  <c r="L26"/>
  <c r="L27"/>
  <c r="L28"/>
  <c r="L29"/>
  <c r="L30"/>
  <c r="L31"/>
  <c r="L32"/>
  <c r="L33"/>
  <c r="L34"/>
  <c r="L35"/>
  <c r="L36"/>
  <c r="L37"/>
  <c r="L38"/>
  <c r="L39"/>
  <c r="L40"/>
  <c r="L41"/>
  <c r="L42"/>
  <c r="L43"/>
  <c r="L44"/>
  <c r="L45"/>
  <c r="L46"/>
  <c r="L47"/>
  <c r="L48"/>
  <c r="L49"/>
  <c r="L50"/>
  <c r="L51"/>
  <c r="L52"/>
  <c r="L53"/>
  <c r="L54"/>
  <c r="L55"/>
  <c r="L56"/>
  <c r="L57"/>
  <c r="L58"/>
  <c r="L59"/>
  <c r="L60"/>
  <c r="L61"/>
  <c r="L62"/>
  <c r="L63"/>
  <c r="L64"/>
  <c r="L65"/>
  <c r="L66"/>
  <c r="L67"/>
  <c r="L68"/>
  <c r="L69"/>
  <c r="L70"/>
  <c r="L71"/>
  <c r="L72"/>
  <c r="L73"/>
  <c r="L74"/>
  <c r="L75"/>
  <c r="L76"/>
  <c r="L77"/>
  <c r="L78"/>
  <c r="L79"/>
  <c r="L80"/>
  <c r="L81"/>
  <c r="L82"/>
  <c r="L83"/>
  <c r="L84"/>
  <c r="L85"/>
  <c r="L86"/>
  <c r="L87"/>
  <c r="L88"/>
  <c r="L89"/>
  <c r="L90"/>
  <c r="L91"/>
  <c r="L92"/>
  <c r="L93"/>
  <c r="L94"/>
  <c r="L95"/>
  <c r="L96"/>
  <c r="L97"/>
  <c r="L98"/>
  <c r="L99"/>
  <c r="L100"/>
  <c r="L101"/>
  <c r="L102"/>
  <c r="L103"/>
  <c r="L104"/>
  <c r="L105"/>
  <c r="L106"/>
  <c r="L107"/>
  <c r="L108"/>
  <c r="L109"/>
  <c r="L110"/>
  <c r="L111"/>
  <c r="L112"/>
  <c r="L113"/>
  <c r="L114"/>
  <c r="L115"/>
  <c r="L116"/>
  <c r="L117"/>
  <c r="L118"/>
  <c r="L119"/>
  <c r="L120"/>
  <c r="L121"/>
  <c r="L122"/>
  <c r="L123"/>
  <c r="L124"/>
  <c r="L125"/>
  <c r="L126"/>
  <c r="L127"/>
  <c r="L128"/>
  <c r="L129"/>
  <c r="L130"/>
  <c r="L131"/>
  <c r="L132"/>
  <c r="L133"/>
  <c r="L134"/>
  <c r="L135"/>
  <c r="L136"/>
  <c r="L137"/>
  <c r="L138"/>
  <c r="L139"/>
  <c r="L140"/>
  <c r="L141"/>
  <c r="L142"/>
  <c r="L143"/>
  <c r="L144"/>
  <c r="L145"/>
  <c r="L146"/>
  <c r="L147"/>
  <c r="L148"/>
  <c r="L149"/>
  <c r="L150"/>
  <c r="L151"/>
  <c r="L152"/>
  <c r="L153"/>
  <c r="L154"/>
  <c r="L155"/>
  <c r="L156"/>
  <c r="L157"/>
  <c r="L158"/>
  <c r="L159"/>
  <c r="L160"/>
  <c r="L161"/>
  <c r="L162"/>
  <c r="L163"/>
  <c r="L164"/>
  <c r="L165"/>
  <c r="L166"/>
  <c r="L167"/>
  <c r="L168"/>
  <c r="L169"/>
  <c r="L170"/>
  <c r="L171"/>
  <c r="L172"/>
  <c r="L173"/>
  <c r="L174"/>
  <c r="L175"/>
  <c r="L176"/>
  <c r="L177"/>
  <c r="L178"/>
  <c r="L179"/>
  <c r="L180"/>
  <c r="L181"/>
  <c r="L182"/>
  <c r="L183"/>
  <c r="L184"/>
  <c r="L185"/>
  <c r="L186"/>
  <c r="L187"/>
  <c r="L188"/>
  <c r="L189"/>
  <c r="L190"/>
  <c r="L191"/>
  <c r="L192"/>
  <c r="L193"/>
  <c r="L194"/>
  <c r="L195"/>
  <c r="L196"/>
  <c r="L197"/>
  <c r="L198"/>
  <c r="L199"/>
  <c r="L200"/>
  <c r="L201"/>
  <c r="L202"/>
  <c r="L203"/>
  <c r="L204"/>
  <c r="L205"/>
  <c r="L206"/>
  <c r="L207"/>
  <c r="L208"/>
  <c r="L209"/>
  <c r="L210"/>
  <c r="L211"/>
  <c r="L212"/>
  <c r="L213"/>
  <c r="L214"/>
  <c r="L215"/>
  <c r="L216"/>
  <c r="L217"/>
  <c r="L218"/>
  <c r="L219"/>
  <c r="L220"/>
  <c r="L221"/>
  <c r="L222"/>
  <c r="L223"/>
  <c r="L224"/>
  <c r="L225"/>
  <c r="L226"/>
  <c r="L227"/>
  <c r="L228"/>
  <c r="L229"/>
  <c r="L230"/>
  <c r="L231"/>
  <c r="L232"/>
  <c r="L233"/>
  <c r="L234"/>
  <c r="L235"/>
  <c r="L236"/>
  <c r="L237"/>
  <c r="L238"/>
  <c r="L239"/>
  <c r="L240"/>
  <c r="L241"/>
  <c r="L242"/>
  <c r="L243"/>
  <c r="L244"/>
  <c r="L245"/>
  <c r="L246"/>
  <c r="L247"/>
  <c r="L248"/>
  <c r="L249"/>
  <c r="L250"/>
  <c r="L251"/>
  <c r="L252"/>
  <c r="L253"/>
  <c r="L254"/>
  <c r="L255"/>
  <c r="L256"/>
  <c r="L257"/>
  <c r="L258"/>
  <c r="L259"/>
  <c r="L260"/>
  <c r="L261"/>
  <c r="L262"/>
  <c r="L263"/>
  <c r="L264"/>
  <c r="L265"/>
  <c r="L266"/>
  <c r="L267"/>
  <c r="L268"/>
  <c r="L269"/>
  <c r="L270"/>
  <c r="L271"/>
  <c r="L272"/>
  <c r="L273"/>
  <c r="L274"/>
  <c r="L275"/>
  <c r="L276"/>
  <c r="L277"/>
  <c r="L278"/>
  <c r="L279"/>
  <c r="L280"/>
  <c r="L281"/>
  <c r="L282"/>
  <c r="L283"/>
  <c r="L284"/>
  <c r="L285"/>
  <c r="L286"/>
  <c r="L287"/>
  <c r="L288"/>
  <c r="L289"/>
  <c r="L290"/>
  <c r="L291"/>
  <c r="L292"/>
  <c r="L293"/>
  <c r="L294"/>
  <c r="L295"/>
  <c r="L296"/>
  <c r="L297"/>
  <c r="L298"/>
  <c r="L299"/>
  <c r="L300"/>
  <c r="L301"/>
  <c r="L302"/>
  <c r="L303"/>
  <c r="L304"/>
  <c r="L305"/>
  <c r="L306"/>
  <c r="L307"/>
  <c r="L308"/>
  <c r="L309"/>
  <c r="L310"/>
  <c r="L311"/>
  <c r="L312"/>
  <c r="L313"/>
  <c r="L314"/>
  <c r="L315"/>
  <c r="L316"/>
  <c r="L317"/>
  <c r="L318"/>
  <c r="L319"/>
  <c r="L320"/>
  <c r="L321"/>
  <c r="L322"/>
  <c r="L323"/>
  <c r="L324"/>
  <c r="L325"/>
  <c r="L326"/>
  <c r="L327"/>
  <c r="L328"/>
  <c r="L329"/>
  <c r="L330"/>
  <c r="L331"/>
  <c r="L332"/>
  <c r="L333"/>
  <c r="L334"/>
  <c r="L335"/>
  <c r="L336"/>
  <c r="L337"/>
  <c r="L338"/>
  <c r="L339"/>
  <c r="L340"/>
  <c r="L341"/>
  <c r="L342"/>
  <c r="L343"/>
  <c r="L344"/>
  <c r="L345"/>
  <c r="L346"/>
  <c r="L347"/>
  <c r="L348"/>
  <c r="L349"/>
  <c r="L350"/>
  <c r="L351"/>
  <c r="L352"/>
  <c r="L353"/>
  <c r="L354"/>
  <c r="L355"/>
  <c r="L356"/>
  <c r="L357"/>
  <c r="L358"/>
  <c r="L359"/>
  <c r="L360"/>
  <c r="L361"/>
  <c r="L362"/>
  <c r="L363"/>
  <c r="L364"/>
  <c r="L365"/>
  <c r="L366"/>
  <c r="L367"/>
  <c r="L368"/>
  <c r="L369"/>
  <c r="L370"/>
  <c r="L371"/>
  <c r="L372"/>
  <c r="L373"/>
  <c r="L374"/>
  <c r="L375"/>
  <c r="L376"/>
  <c r="L377"/>
  <c r="L378"/>
  <c r="L379"/>
  <c r="L380"/>
  <c r="L381"/>
  <c r="L382"/>
  <c r="L383"/>
  <c r="L384"/>
  <c r="L385"/>
  <c r="L386"/>
  <c r="L387"/>
  <c r="L388"/>
  <c r="L389"/>
  <c r="L390"/>
  <c r="L391"/>
  <c r="L392"/>
  <c r="L393"/>
  <c r="L394"/>
  <c r="L395"/>
  <c r="L396"/>
  <c r="L397"/>
  <c r="L398"/>
  <c r="L399"/>
  <c r="L400"/>
  <c r="L401"/>
  <c r="L402"/>
  <c r="L403"/>
  <c r="L404"/>
  <c r="L405"/>
  <c r="L406"/>
  <c r="L407"/>
  <c r="L408"/>
  <c r="L409"/>
  <c r="L410"/>
  <c r="L411"/>
  <c r="L412"/>
  <c r="L413"/>
  <c r="L414"/>
  <c r="L415"/>
  <c r="L416"/>
  <c r="L417"/>
  <c r="L418"/>
  <c r="L419"/>
  <c r="L420"/>
  <c r="L421"/>
  <c r="L422"/>
  <c r="L423"/>
  <c r="L424"/>
  <c r="L425"/>
  <c r="L426"/>
  <c r="L427"/>
  <c r="L428"/>
  <c r="L429"/>
  <c r="L430"/>
  <c r="L431"/>
  <c r="L432"/>
  <c r="L433"/>
  <c r="L434"/>
  <c r="L435"/>
  <c r="L436"/>
  <c r="L437"/>
  <c r="L438"/>
  <c r="L439"/>
  <c r="L440"/>
  <c r="L441"/>
  <c r="L442"/>
  <c r="L443"/>
  <c r="L444"/>
  <c r="L445"/>
  <c r="L446"/>
  <c r="L447"/>
  <c r="L448"/>
  <c r="L449"/>
  <c r="L450"/>
  <c r="L451"/>
  <c r="L452"/>
  <c r="L453"/>
  <c r="L454"/>
  <c r="L455"/>
  <c r="L456"/>
  <c r="L457"/>
  <c r="L458"/>
  <c r="L459"/>
  <c r="L460"/>
  <c r="L461"/>
  <c r="L462"/>
  <c r="L463"/>
  <c r="L464"/>
  <c r="L465"/>
  <c r="L466"/>
  <c r="L467"/>
  <c r="L468"/>
  <c r="L469"/>
  <c r="L470"/>
  <c r="L471"/>
  <c r="L472"/>
  <c r="L473"/>
  <c r="L474"/>
  <c r="L475"/>
  <c r="L476"/>
  <c r="L477"/>
  <c r="L478"/>
  <c r="L479"/>
  <c r="L480"/>
  <c r="L481"/>
  <c r="L482"/>
  <c r="L483"/>
  <c r="L484"/>
  <c r="L485"/>
  <c r="L486"/>
  <c r="L487"/>
  <c r="L488"/>
  <c r="L489"/>
  <c r="L490"/>
  <c r="L491"/>
  <c r="L492"/>
  <c r="L493"/>
  <c r="L494"/>
  <c r="L495"/>
  <c r="L496"/>
  <c r="L497"/>
  <c r="L498"/>
  <c r="L499"/>
  <c r="L500"/>
  <c r="L501"/>
  <c r="L502"/>
  <c r="L503"/>
  <c r="L504"/>
  <c r="L505"/>
  <c r="L506"/>
  <c r="L507"/>
  <c r="L508"/>
  <c r="L509"/>
  <c r="L510"/>
  <c r="L511"/>
  <c r="L512"/>
  <c r="L513"/>
  <c r="L514"/>
  <c r="L515"/>
  <c r="L516"/>
  <c r="L517"/>
  <c r="L518"/>
  <c r="L519"/>
  <c r="L520"/>
  <c r="L521"/>
  <c r="L522"/>
  <c r="L523"/>
  <c r="L524"/>
  <c r="L525"/>
  <c r="L526"/>
  <c r="L527"/>
  <c r="L528"/>
  <c r="L529"/>
  <c r="L530"/>
  <c r="L531"/>
  <c r="L532"/>
  <c r="L533"/>
  <c r="L534"/>
  <c r="L535"/>
  <c r="L536"/>
  <c r="L537"/>
  <c r="L538"/>
  <c r="L539"/>
  <c r="L540"/>
  <c r="L541"/>
  <c r="L542"/>
  <c r="L543"/>
  <c r="L544"/>
  <c r="L545"/>
  <c r="L546"/>
  <c r="L547"/>
  <c r="L548"/>
  <c r="L549"/>
  <c r="L550"/>
  <c r="L551"/>
  <c r="L552"/>
  <c r="L553"/>
  <c r="L554"/>
  <c r="L555"/>
  <c r="L556"/>
  <c r="L557"/>
  <c r="L558"/>
  <c r="L559"/>
  <c r="L560"/>
  <c r="L561"/>
  <c r="L562"/>
  <c r="L563"/>
  <c r="L564"/>
  <c r="L565"/>
  <c r="L566"/>
  <c r="L567"/>
  <c r="L568"/>
  <c r="L569"/>
  <c r="L570"/>
  <c r="L571"/>
  <c r="L572"/>
  <c r="L573"/>
  <c r="L574"/>
  <c r="L575"/>
  <c r="L576"/>
  <c r="L577"/>
  <c r="L578"/>
  <c r="L579"/>
  <c r="L580"/>
  <c r="L581"/>
  <c r="L582"/>
  <c r="L583"/>
  <c r="L584"/>
  <c r="L585"/>
  <c r="L586"/>
  <c r="L587"/>
  <c r="L588"/>
  <c r="L589"/>
  <c r="L590"/>
  <c r="L591"/>
  <c r="L592"/>
  <c r="L593"/>
  <c r="L594"/>
  <c r="L595"/>
  <c r="L596"/>
  <c r="L597"/>
  <c r="L598"/>
  <c r="L599"/>
  <c r="L600"/>
  <c r="L601"/>
  <c r="L602"/>
  <c r="L603"/>
  <c r="L604"/>
  <c r="L605"/>
  <c r="L606"/>
  <c r="L607"/>
  <c r="L608"/>
  <c r="L609"/>
  <c r="L610"/>
  <c r="L611"/>
  <c r="L612"/>
  <c r="L613"/>
  <c r="L614"/>
  <c r="L615"/>
  <c r="L616"/>
  <c r="L617"/>
  <c r="L618"/>
  <c r="L619"/>
  <c r="L620"/>
  <c r="L621"/>
  <c r="L622"/>
  <c r="L623"/>
  <c r="L624"/>
  <c r="L625"/>
  <c r="L626"/>
  <c r="L627"/>
  <c r="L628"/>
  <c r="L629"/>
  <c r="L630"/>
  <c r="L631"/>
  <c r="L632"/>
  <c r="L633"/>
  <c r="L634"/>
  <c r="L635"/>
  <c r="L636"/>
  <c r="L637"/>
  <c r="L638"/>
  <c r="L639"/>
  <c r="L640"/>
  <c r="L641"/>
  <c r="L642"/>
  <c r="L643"/>
  <c r="L644"/>
  <c r="L645"/>
  <c r="L646"/>
  <c r="L647"/>
  <c r="L648"/>
  <c r="L649"/>
  <c r="L650"/>
  <c r="L651"/>
  <c r="L652"/>
  <c r="L653"/>
  <c r="L654"/>
  <c r="L655"/>
  <c r="L656"/>
  <c r="L657"/>
  <c r="L658"/>
  <c r="L659"/>
  <c r="L660"/>
  <c r="L661"/>
  <c r="L662"/>
  <c r="L663"/>
  <c r="L664"/>
  <c r="L665"/>
  <c r="L666"/>
  <c r="L667"/>
  <c r="L668"/>
  <c r="L669"/>
  <c r="L670"/>
  <c r="L671"/>
  <c r="L672"/>
  <c r="L673"/>
  <c r="L674"/>
  <c r="L675"/>
  <c r="L676"/>
  <c r="L677"/>
  <c r="L678"/>
  <c r="L679"/>
  <c r="L680"/>
  <c r="L681"/>
  <c r="L682"/>
  <c r="L683"/>
  <c r="L684"/>
  <c r="L685"/>
  <c r="L686"/>
  <c r="L687"/>
  <c r="L688"/>
  <c r="L689"/>
  <c r="L690"/>
  <c r="L691"/>
  <c r="L692"/>
  <c r="L693"/>
  <c r="L694"/>
  <c r="L695"/>
  <c r="L696"/>
  <c r="L697"/>
  <c r="L698"/>
  <c r="L699"/>
  <c r="L700"/>
  <c r="L701"/>
  <c r="L702"/>
  <c r="L703"/>
  <c r="L704"/>
  <c r="L705"/>
  <c r="L706"/>
  <c r="L707"/>
  <c r="L708"/>
  <c r="L709"/>
  <c r="L710"/>
  <c r="L711"/>
  <c r="L712"/>
  <c r="L713"/>
  <c r="L714"/>
  <c r="L715"/>
  <c r="L716"/>
  <c r="L717"/>
  <c r="L718"/>
  <c r="L719"/>
  <c r="L720"/>
  <c r="L721"/>
  <c r="L722"/>
  <c r="L723"/>
  <c r="L724"/>
  <c r="L725"/>
  <c r="L726"/>
  <c r="L727"/>
  <c r="L728"/>
  <c r="L729"/>
  <c r="L730"/>
  <c r="L731"/>
  <c r="L732"/>
  <c r="L733"/>
  <c r="L734"/>
  <c r="L735"/>
  <c r="L736"/>
  <c r="L737"/>
  <c r="L738"/>
  <c r="L739"/>
  <c r="L740"/>
  <c r="L741"/>
  <c r="L742"/>
  <c r="L743"/>
  <c r="L744"/>
  <c r="L745"/>
  <c r="L746"/>
  <c r="L747"/>
  <c r="L748"/>
  <c r="L749"/>
  <c r="L750"/>
  <c r="L751"/>
  <c r="L752"/>
  <c r="L753"/>
  <c r="L754"/>
  <c r="L755"/>
  <c r="L756"/>
  <c r="L757"/>
  <c r="L758"/>
  <c r="L759"/>
  <c r="L760"/>
  <c r="L761"/>
  <c r="L762"/>
  <c r="L763"/>
  <c r="L764"/>
  <c r="L765"/>
  <c r="L766"/>
  <c r="L767"/>
  <c r="L768"/>
  <c r="L769"/>
  <c r="L770"/>
  <c r="L771"/>
  <c r="L772"/>
  <c r="L773"/>
  <c r="L774"/>
  <c r="L775"/>
  <c r="L776"/>
  <c r="L777"/>
  <c r="L778"/>
  <c r="L779"/>
  <c r="L780"/>
  <c r="L781"/>
  <c r="L782"/>
  <c r="L783"/>
  <c r="L784"/>
  <c r="L785"/>
  <c r="L786"/>
  <c r="L787"/>
  <c r="L788"/>
  <c r="L789"/>
  <c r="L790"/>
  <c r="L791"/>
  <c r="L792"/>
  <c r="L793"/>
  <c r="L794"/>
  <c r="L795"/>
  <c r="L796"/>
  <c r="L797"/>
  <c r="L798"/>
  <c r="L799"/>
  <c r="L800"/>
  <c r="L801"/>
  <c r="L802"/>
  <c r="L803"/>
  <c r="L804"/>
  <c r="L805"/>
  <c r="L806"/>
  <c r="L807"/>
  <c r="L808"/>
  <c r="L809"/>
  <c r="L810"/>
  <c r="L811"/>
  <c r="L812"/>
  <c r="L813"/>
  <c r="L814"/>
  <c r="L815"/>
  <c r="L816"/>
  <c r="L817"/>
  <c r="L818"/>
  <c r="L819"/>
  <c r="L820"/>
  <c r="L821"/>
  <c r="L822"/>
  <c r="L823"/>
  <c r="L824"/>
  <c r="L825"/>
  <c r="L826"/>
  <c r="L827"/>
  <c r="L828"/>
  <c r="L829"/>
  <c r="L830"/>
  <c r="L831"/>
  <c r="L832"/>
  <c r="L833"/>
  <c r="L834"/>
  <c r="L835"/>
  <c r="L836"/>
  <c r="L837"/>
  <c r="L838"/>
  <c r="L839"/>
  <c r="L840"/>
  <c r="L841"/>
  <c r="L842"/>
  <c r="L843"/>
  <c r="L844"/>
  <c r="L845"/>
  <c r="L846"/>
  <c r="L847"/>
  <c r="L848"/>
  <c r="L849"/>
  <c r="L850"/>
  <c r="L851"/>
  <c r="L852"/>
  <c r="L853"/>
  <c r="L854"/>
  <c r="L855"/>
  <c r="L856"/>
  <c r="L857"/>
  <c r="L858"/>
  <c r="L859"/>
  <c r="L860"/>
  <c r="L861"/>
  <c r="L862"/>
  <c r="L863"/>
  <c r="L864"/>
  <c r="L865"/>
  <c r="L866"/>
  <c r="L867"/>
  <c r="L868"/>
  <c r="L869"/>
  <c r="L870"/>
  <c r="L871"/>
  <c r="L872"/>
  <c r="L873"/>
  <c r="L874"/>
  <c r="L875"/>
  <c r="L876"/>
  <c r="L877"/>
  <c r="L878"/>
  <c r="L879"/>
  <c r="L880"/>
  <c r="L881"/>
  <c r="L882"/>
  <c r="L883"/>
  <c r="L884"/>
  <c r="L885"/>
  <c r="L886"/>
  <c r="L887"/>
  <c r="L888"/>
  <c r="L889"/>
  <c r="L890"/>
  <c r="L891"/>
  <c r="L892"/>
  <c r="L893"/>
  <c r="L894"/>
  <c r="L895"/>
  <c r="L896"/>
  <c r="L897"/>
  <c r="L898"/>
  <c r="L899"/>
  <c r="L900"/>
  <c r="L901"/>
  <c r="L902"/>
  <c r="L903"/>
  <c r="L904"/>
  <c r="L905"/>
  <c r="L906"/>
  <c r="L907"/>
  <c r="L908"/>
  <c r="L909"/>
  <c r="L910"/>
  <c r="L911"/>
  <c r="L912"/>
  <c r="L913"/>
  <c r="L914"/>
  <c r="L915"/>
  <c r="L916"/>
  <c r="L917"/>
  <c r="L918"/>
  <c r="L919"/>
  <c r="L920"/>
  <c r="L921"/>
  <c r="L922"/>
  <c r="L923"/>
  <c r="L924"/>
  <c r="L925"/>
  <c r="L926"/>
  <c r="L927"/>
  <c r="L928"/>
  <c r="L929"/>
  <c r="L930"/>
  <c r="L931"/>
  <c r="L932"/>
  <c r="L933"/>
  <c r="L934"/>
  <c r="L935"/>
  <c r="L936"/>
  <c r="L937"/>
  <c r="L938"/>
  <c r="L939"/>
  <c r="L940"/>
  <c r="L941"/>
  <c r="L942"/>
  <c r="L943"/>
  <c r="L944"/>
  <c r="L945"/>
  <c r="L946"/>
  <c r="L947"/>
  <c r="L948"/>
  <c r="L949"/>
  <c r="L950"/>
  <c r="L951"/>
  <c r="L952"/>
  <c r="L953"/>
  <c r="L954"/>
  <c r="L955"/>
  <c r="L956"/>
  <c r="L957"/>
  <c r="L958"/>
  <c r="L959"/>
  <c r="L960"/>
  <c r="L961"/>
  <c r="L962"/>
  <c r="L963"/>
  <c r="L964"/>
  <c r="L965"/>
  <c r="L966"/>
  <c r="L967"/>
  <c r="L968"/>
  <c r="L969"/>
  <c r="L970"/>
  <c r="L971"/>
  <c r="L972"/>
  <c r="L973"/>
  <c r="L974"/>
  <c r="L975"/>
  <c r="L976"/>
  <c r="L977"/>
  <c r="L978"/>
  <c r="L979"/>
  <c r="L980"/>
  <c r="L981"/>
  <c r="L982"/>
  <c r="L983"/>
  <c r="L984"/>
  <c r="L985"/>
  <c r="L986"/>
  <c r="L987"/>
  <c r="L988"/>
  <c r="L989"/>
  <c r="L990"/>
  <c r="L991"/>
  <c r="L992"/>
  <c r="L993"/>
  <c r="L994"/>
  <c r="L995"/>
  <c r="L996"/>
  <c r="L997"/>
  <c r="L998"/>
  <c r="L999"/>
  <c r="L1000"/>
  <c r="L1001"/>
  <c r="L1002"/>
  <c r="L1003"/>
  <c r="L1004"/>
  <c r="L1005"/>
  <c r="L1006"/>
  <c r="L1007"/>
  <c r="L1008"/>
  <c r="L1009"/>
  <c r="L1010"/>
  <c r="L1011"/>
  <c r="L1012"/>
  <c r="L1013"/>
  <c r="L1014"/>
  <c r="L1015"/>
  <c r="L1016"/>
  <c r="L1017"/>
  <c r="L1018"/>
  <c r="L1019"/>
  <c r="L1020"/>
  <c r="L1021"/>
  <c r="L1022"/>
  <c r="L1023"/>
  <c r="L1024"/>
  <c r="L1025"/>
  <c r="L1026"/>
  <c r="L1027"/>
  <c r="L1028"/>
  <c r="L1029"/>
  <c r="L1030"/>
  <c r="L1031"/>
  <c r="L1032"/>
  <c r="L1033"/>
  <c r="L1034"/>
  <c r="L1035"/>
  <c r="L1036"/>
  <c r="L1037"/>
  <c r="L1038"/>
  <c r="L1039"/>
  <c r="L1040"/>
  <c r="L1041"/>
  <c r="L1042"/>
  <c r="L1043"/>
  <c r="L1044"/>
  <c r="L1045"/>
  <c r="L1046"/>
  <c r="L1047"/>
  <c r="L1048"/>
  <c r="L1049"/>
  <c r="L1050"/>
  <c r="L1051"/>
  <c r="L1052"/>
  <c r="L1053"/>
  <c r="L1054"/>
  <c r="L1055"/>
  <c r="L1056"/>
  <c r="L1057"/>
  <c r="L1058"/>
  <c r="L1059"/>
  <c r="L1060"/>
  <c r="L1061"/>
  <c r="L1062"/>
  <c r="L1063"/>
  <c r="L1064"/>
  <c r="L1065"/>
  <c r="L1066"/>
  <c r="L1067"/>
  <c r="L1068"/>
  <c r="L1069"/>
  <c r="L1070"/>
  <c r="L1071"/>
  <c r="L1072"/>
  <c r="L1073"/>
  <c r="L1074"/>
  <c r="L1075"/>
  <c r="L1076"/>
  <c r="L1077"/>
  <c r="L1078"/>
  <c r="L1079"/>
  <c r="L1080"/>
  <c r="L1081"/>
  <c r="L1082"/>
  <c r="L1083"/>
  <c r="L1084"/>
  <c r="L1085"/>
  <c r="L1086"/>
  <c r="L1087"/>
  <c r="L1088"/>
  <c r="L1089"/>
  <c r="L1090"/>
  <c r="L1091"/>
  <c r="L1092"/>
  <c r="L1093"/>
  <c r="L1094"/>
  <c r="L1095"/>
  <c r="L1096"/>
  <c r="L1097"/>
  <c r="L1098"/>
  <c r="L1099"/>
  <c r="L1100"/>
  <c r="L1101"/>
  <c r="L1102"/>
  <c r="L1103"/>
  <c r="L1104"/>
  <c r="L1105"/>
  <c r="L1106"/>
  <c r="L1107"/>
  <c r="L1108"/>
  <c r="L1109"/>
  <c r="L1110"/>
  <c r="L1111"/>
  <c r="L1112"/>
  <c r="L1113"/>
  <c r="L1114"/>
  <c r="L1115"/>
  <c r="L1116"/>
  <c r="L1117"/>
  <c r="L1118"/>
  <c r="L1119"/>
  <c r="L1120"/>
  <c r="L1121"/>
  <c r="L1122"/>
  <c r="L1123"/>
  <c r="L1124"/>
  <c r="L1125"/>
  <c r="L1126"/>
  <c r="L1127"/>
  <c r="L1128"/>
  <c r="L1129"/>
  <c r="L1130"/>
  <c r="L1131"/>
  <c r="L1132"/>
  <c r="L1133"/>
  <c r="L1134"/>
  <c r="L1135"/>
  <c r="L1136"/>
  <c r="L1137"/>
  <c r="L1138"/>
  <c r="L1139"/>
  <c r="L1140"/>
  <c r="L1141"/>
  <c r="L1142"/>
  <c r="L1143"/>
  <c r="L1144"/>
  <c r="L1145"/>
  <c r="L1146"/>
  <c r="L1147"/>
  <c r="L1148"/>
  <c r="L1149"/>
  <c r="L1150"/>
  <c r="L1151"/>
  <c r="L1152"/>
  <c r="L1153"/>
  <c r="L1154"/>
  <c r="L1155"/>
  <c r="L1156"/>
  <c r="L1157"/>
  <c r="L1158"/>
  <c r="L1159"/>
  <c r="L1160"/>
  <c r="L1161"/>
  <c r="L1162"/>
  <c r="L1163"/>
  <c r="L1164"/>
  <c r="L1165"/>
  <c r="L1166"/>
  <c r="L1167"/>
  <c r="L1168"/>
  <c r="L1169"/>
  <c r="L1170"/>
  <c r="L1171"/>
  <c r="L1172"/>
  <c r="L1173"/>
  <c r="L1174"/>
  <c r="L1175"/>
  <c r="L1176"/>
  <c r="L1177"/>
  <c r="L1178"/>
  <c r="L1179"/>
  <c r="L1180"/>
  <c r="L1181"/>
  <c r="L1182"/>
  <c r="L1183"/>
  <c r="L1184"/>
  <c r="L1185"/>
  <c r="L1186"/>
  <c r="L1187"/>
  <c r="L1188"/>
  <c r="L1189"/>
  <c r="L1190"/>
  <c r="L1191"/>
  <c r="L1192"/>
  <c r="L1193"/>
  <c r="L1194"/>
  <c r="L1195"/>
  <c r="L1196"/>
  <c r="L1197"/>
  <c r="L1198"/>
  <c r="L1199"/>
  <c r="L1200"/>
  <c r="L1201"/>
  <c r="L1202"/>
  <c r="L1203"/>
  <c r="L1204"/>
  <c r="L1205"/>
  <c r="L1206"/>
  <c r="L1207"/>
  <c r="L1208"/>
  <c r="L1209"/>
  <c r="L1210"/>
  <c r="L1211"/>
  <c r="L1212"/>
  <c r="L1213"/>
  <c r="L1214"/>
  <c r="L1215"/>
  <c r="L1216"/>
  <c r="L1217"/>
  <c r="L1218"/>
  <c r="L1219"/>
  <c r="L1220"/>
  <c r="L1221"/>
  <c r="L1222"/>
  <c r="L1223"/>
  <c r="L1224"/>
  <c r="L1225"/>
  <c r="L1226"/>
  <c r="L1227"/>
  <c r="L1228"/>
  <c r="L1229"/>
  <c r="L1230"/>
  <c r="L1231"/>
  <c r="L1232"/>
  <c r="L1233"/>
  <c r="L1234"/>
  <c r="L1235"/>
  <c r="L1236"/>
  <c r="L1237"/>
  <c r="L1238"/>
  <c r="L1239"/>
  <c r="L1240"/>
  <c r="L1241"/>
  <c r="L1242"/>
  <c r="L1243"/>
  <c r="L1244"/>
  <c r="L1245"/>
  <c r="L1246"/>
  <c r="L1247"/>
  <c r="L1248"/>
  <c r="L1249"/>
  <c r="L1250"/>
  <c r="L1251"/>
  <c r="L1252"/>
  <c r="L1253"/>
  <c r="L1254"/>
  <c r="L1255"/>
  <c r="L1256"/>
  <c r="L1257"/>
  <c r="L1258"/>
  <c r="L1259"/>
  <c r="L1260"/>
  <c r="L1261"/>
  <c r="L1262"/>
  <c r="L1263"/>
  <c r="L1264"/>
  <c r="L1265"/>
  <c r="L1266"/>
  <c r="L1267"/>
  <c r="L1268"/>
  <c r="L1269"/>
  <c r="L1270"/>
  <c r="L1271"/>
  <c r="L1272"/>
  <c r="L1273"/>
  <c r="L1274"/>
  <c r="L1275"/>
  <c r="L1276"/>
  <c r="L1277"/>
  <c r="L1278"/>
  <c r="L1279"/>
  <c r="L1280"/>
  <c r="L1281"/>
  <c r="L1282"/>
  <c r="L1283"/>
  <c r="L1284"/>
  <c r="L1285"/>
  <c r="L1286"/>
  <c r="L1287"/>
  <c r="L1288"/>
  <c r="L1289"/>
  <c r="L1290"/>
  <c r="L1291"/>
  <c r="L1292"/>
  <c r="L1293"/>
  <c r="L1294"/>
  <c r="L1295"/>
  <c r="L1296"/>
  <c r="L1297"/>
  <c r="L1298"/>
  <c r="L1299"/>
  <c r="L1300"/>
  <c r="L1301"/>
  <c r="L1302"/>
  <c r="L1303"/>
  <c r="L1304"/>
  <c r="L1305"/>
  <c r="L1306"/>
  <c r="L1307"/>
  <c r="L1308"/>
  <c r="L1309"/>
  <c r="L1310"/>
  <c r="L1311"/>
  <c r="L1312"/>
  <c r="L1313"/>
  <c r="L1314"/>
  <c r="L1315"/>
  <c r="L1316"/>
  <c r="L1317"/>
  <c r="L1318"/>
  <c r="L1319"/>
  <c r="L1320"/>
  <c r="L1321"/>
  <c r="L1322"/>
  <c r="L1323"/>
  <c r="L1324"/>
  <c r="L1325"/>
  <c r="L1326"/>
  <c r="L1327"/>
  <c r="L1328"/>
  <c r="L1329"/>
  <c r="L1330"/>
  <c r="L1331"/>
  <c r="L1332"/>
  <c r="L1333"/>
  <c r="L1334"/>
  <c r="L1335"/>
  <c r="L1336"/>
  <c r="L1337"/>
  <c r="L1338"/>
  <c r="L1339"/>
  <c r="L1340"/>
  <c r="L1341"/>
  <c r="L1342"/>
  <c r="L1343"/>
  <c r="L1344"/>
  <c r="L1345"/>
  <c r="L1346"/>
  <c r="L1347"/>
  <c r="L1348"/>
  <c r="L1349"/>
  <c r="L1350"/>
  <c r="L1351"/>
  <c r="L1352"/>
  <c r="L1353"/>
  <c r="L1354"/>
  <c r="L1355"/>
  <c r="L1356"/>
  <c r="L1357"/>
  <c r="L1358"/>
  <c r="L1359"/>
  <c r="L1360"/>
  <c r="L1361"/>
  <c r="L1362"/>
  <c r="L1363"/>
  <c r="L1364"/>
  <c r="L1365"/>
  <c r="L1366"/>
  <c r="L1367"/>
  <c r="L1368"/>
  <c r="L1369"/>
  <c r="L1370"/>
  <c r="L1371"/>
  <c r="L1372"/>
  <c r="L1373"/>
  <c r="L1374"/>
  <c r="L1375"/>
  <c r="L1376"/>
  <c r="L1377"/>
  <c r="L1378"/>
  <c r="L1379"/>
  <c r="L1380"/>
  <c r="L1381"/>
  <c r="L1382"/>
  <c r="L1383"/>
  <c r="L1384"/>
  <c r="L1385"/>
  <c r="L1386"/>
  <c r="L1387"/>
  <c r="L1388"/>
  <c r="L1389"/>
  <c r="L1390"/>
  <c r="L1391"/>
  <c r="L1392"/>
  <c r="L1393"/>
  <c r="L1394"/>
  <c r="L1395"/>
  <c r="L1396"/>
  <c r="L1397"/>
  <c r="L1398"/>
  <c r="L1399"/>
  <c r="L1400"/>
  <c r="L1401"/>
  <c r="L1402"/>
  <c r="L1403"/>
  <c r="L1404"/>
  <c r="L1405"/>
  <c r="L1406"/>
  <c r="L1407"/>
  <c r="L1408"/>
  <c r="L1409"/>
  <c r="L1410"/>
  <c r="L1411"/>
  <c r="L1412"/>
  <c r="L1413"/>
  <c r="L1414"/>
  <c r="L1415"/>
  <c r="L1416"/>
  <c r="L1417"/>
  <c r="L1418"/>
  <c r="L1419"/>
  <c r="L1420"/>
  <c r="L1421"/>
  <c r="L1422"/>
  <c r="L1423"/>
  <c r="L1424"/>
  <c r="L1425"/>
  <c r="L1426"/>
  <c r="L1427"/>
  <c r="L1428"/>
  <c r="L1429"/>
  <c r="K1432"/>
  <c r="L1432" s="1"/>
  <c r="N1430" l="1"/>
  <c r="M1430"/>
  <c r="M1426"/>
  <c r="N1426"/>
  <c r="N1422"/>
  <c r="M1422"/>
  <c r="N1418"/>
  <c r="M1418"/>
  <c r="N1414"/>
  <c r="M1414"/>
  <c r="N1410"/>
  <c r="M1410"/>
  <c r="N1406"/>
  <c r="M1406"/>
  <c r="N1402"/>
  <c r="M1402"/>
  <c r="N1398"/>
  <c r="M1398"/>
  <c r="N1394"/>
  <c r="M1394"/>
  <c r="N1390"/>
  <c r="M1390"/>
  <c r="N1386"/>
  <c r="M1386"/>
  <c r="M1382"/>
  <c r="N1382"/>
  <c r="N1378"/>
  <c r="M1378"/>
  <c r="N1374"/>
  <c r="M1374"/>
  <c r="N1370"/>
  <c r="M1370"/>
  <c r="N1366"/>
  <c r="M1366"/>
  <c r="N1362"/>
  <c r="M1362"/>
  <c r="N1358"/>
  <c r="M1358"/>
  <c r="N1354"/>
  <c r="M1354"/>
  <c r="N1350"/>
  <c r="M1350"/>
  <c r="N1346"/>
  <c r="M1346"/>
  <c r="N1342"/>
  <c r="M1342"/>
  <c r="N1338"/>
  <c r="M1338"/>
  <c r="N1334"/>
  <c r="M1334"/>
  <c r="N1330"/>
  <c r="M1330"/>
  <c r="N1326"/>
  <c r="M1326"/>
  <c r="N1322"/>
  <c r="M1322"/>
  <c r="N1318"/>
  <c r="M1318"/>
  <c r="N1314"/>
  <c r="M1314"/>
  <c r="N1310"/>
  <c r="M1310"/>
  <c r="N1306"/>
  <c r="M1306"/>
  <c r="N1302"/>
  <c r="M1302"/>
  <c r="N1298"/>
  <c r="M1298"/>
  <c r="N1294"/>
  <c r="M1294"/>
  <c r="N1290"/>
  <c r="M1290"/>
  <c r="N1286"/>
  <c r="M1286"/>
  <c r="N1282"/>
  <c r="M1282"/>
  <c r="N1278"/>
  <c r="M1278"/>
  <c r="N1274"/>
  <c r="M1274"/>
  <c r="N1270"/>
  <c r="M1270"/>
  <c r="N1266"/>
  <c r="M1266"/>
  <c r="N1262"/>
  <c r="M1262"/>
  <c r="N1258"/>
  <c r="M1258"/>
  <c r="N1254"/>
  <c r="M1254"/>
  <c r="N1250"/>
  <c r="M1250"/>
  <c r="N1246"/>
  <c r="M1246"/>
  <c r="N1242"/>
  <c r="M1242"/>
  <c r="N1238"/>
  <c r="M1238"/>
  <c r="N1234"/>
  <c r="M1234"/>
  <c r="M1230"/>
  <c r="N1230"/>
  <c r="N1226"/>
  <c r="M1226"/>
  <c r="N1222"/>
  <c r="M1222"/>
  <c r="N1218"/>
  <c r="M1218"/>
  <c r="N1214"/>
  <c r="M1214"/>
  <c r="N1210"/>
  <c r="M1210"/>
  <c r="M1206"/>
  <c r="N1206"/>
  <c r="N1202"/>
  <c r="M1202"/>
  <c r="N1198"/>
  <c r="M1198"/>
  <c r="N1194"/>
  <c r="M1194"/>
  <c r="N1190"/>
  <c r="M1190"/>
  <c r="N1186"/>
  <c r="M1186"/>
  <c r="N1182"/>
  <c r="M1182"/>
  <c r="N1178"/>
  <c r="M1178"/>
  <c r="N1174"/>
  <c r="M1174"/>
  <c r="N1170"/>
  <c r="M1170"/>
  <c r="N1166"/>
  <c r="M1166"/>
  <c r="M1162"/>
  <c r="N1162"/>
  <c r="M1158"/>
  <c r="N1158"/>
  <c r="M1154"/>
  <c r="N1154"/>
  <c r="N1150"/>
  <c r="M1150"/>
  <c r="N1146"/>
  <c r="M1146"/>
  <c r="N1142"/>
  <c r="M1142"/>
  <c r="N1138"/>
  <c r="M1138"/>
  <c r="N1134"/>
  <c r="M1134"/>
  <c r="N1130"/>
  <c r="M1130"/>
  <c r="N1126"/>
  <c r="M1126"/>
  <c r="M1122"/>
  <c r="N1122"/>
  <c r="N1118"/>
  <c r="M1118"/>
  <c r="N1114"/>
  <c r="M1114"/>
  <c r="N1110"/>
  <c r="M1110"/>
  <c r="N1106"/>
  <c r="M1106"/>
  <c r="N1102"/>
  <c r="M1102"/>
  <c r="N1098"/>
  <c r="M1098"/>
  <c r="N1094"/>
  <c r="M1094"/>
  <c r="N1090"/>
  <c r="M1090"/>
  <c r="N1086"/>
  <c r="M1086"/>
  <c r="N1082"/>
  <c r="M1082"/>
  <c r="N1078"/>
  <c r="M1078"/>
  <c r="N1074"/>
  <c r="M1074"/>
  <c r="N1070"/>
  <c r="M1070"/>
  <c r="N1066"/>
  <c r="M1066"/>
  <c r="N1062"/>
  <c r="M1062"/>
  <c r="N1058"/>
  <c r="M1058"/>
  <c r="N1054"/>
  <c r="M1054"/>
  <c r="N1050"/>
  <c r="M1050"/>
  <c r="N1046"/>
  <c r="M1046"/>
  <c r="N1042"/>
  <c r="M1042"/>
  <c r="M1037"/>
  <c r="N1037"/>
  <c r="M1029"/>
  <c r="N1029"/>
  <c r="N1431"/>
  <c r="M1431"/>
  <c r="N1427"/>
  <c r="M1427"/>
  <c r="N1423"/>
  <c r="M1423"/>
  <c r="N1419"/>
  <c r="M1419"/>
  <c r="N1415"/>
  <c r="M1415"/>
  <c r="N1411"/>
  <c r="M1411"/>
  <c r="N1407"/>
  <c r="M1407"/>
  <c r="N1403"/>
  <c r="M1403"/>
  <c r="N1399"/>
  <c r="M1399"/>
  <c r="N1395"/>
  <c r="M1395"/>
  <c r="N1391"/>
  <c r="M1391"/>
  <c r="N1387"/>
  <c r="M1387"/>
  <c r="M1383"/>
  <c r="N1383"/>
  <c r="N1379"/>
  <c r="M1379"/>
  <c r="N1375"/>
  <c r="M1375"/>
  <c r="N1371"/>
  <c r="M1371"/>
  <c r="N1367"/>
  <c r="M1367"/>
  <c r="N1363"/>
  <c r="M1363"/>
  <c r="N1359"/>
  <c r="M1359"/>
  <c r="N1355"/>
  <c r="M1355"/>
  <c r="M1351"/>
  <c r="N1351"/>
  <c r="N1347"/>
  <c r="M1347"/>
  <c r="N1343"/>
  <c r="M1343"/>
  <c r="N1339"/>
  <c r="M1339"/>
  <c r="N1335"/>
  <c r="M1335"/>
  <c r="N1331"/>
  <c r="M1331"/>
  <c r="N1327"/>
  <c r="M1327"/>
  <c r="N1323"/>
  <c r="M1323"/>
  <c r="N1319"/>
  <c r="M1319"/>
  <c r="N1315"/>
  <c r="M1315"/>
  <c r="N1311"/>
  <c r="M1311"/>
  <c r="N1307"/>
  <c r="M1307"/>
  <c r="N1303"/>
  <c r="M1303"/>
  <c r="N1299"/>
  <c r="M1299"/>
  <c r="N1295"/>
  <c r="M1295"/>
  <c r="N1291"/>
  <c r="M1291"/>
  <c r="N1287"/>
  <c r="M1287"/>
  <c r="N1283"/>
  <c r="M1283"/>
  <c r="N1279"/>
  <c r="M1279"/>
  <c r="N1275"/>
  <c r="M1275"/>
  <c r="M1271"/>
  <c r="N1271"/>
  <c r="N1267"/>
  <c r="M1267"/>
  <c r="N1263"/>
  <c r="M1263"/>
  <c r="N1259"/>
  <c r="M1259"/>
  <c r="N1255"/>
  <c r="M1255"/>
  <c r="N1251"/>
  <c r="M1251"/>
  <c r="N1247"/>
  <c r="M1247"/>
  <c r="N1243"/>
  <c r="M1243"/>
  <c r="N1239"/>
  <c r="M1239"/>
  <c r="N1235"/>
  <c r="M1235"/>
  <c r="M1231"/>
  <c r="N1231"/>
  <c r="N1227"/>
  <c r="M1227"/>
  <c r="N1223"/>
  <c r="M1223"/>
  <c r="N1219"/>
  <c r="M1219"/>
  <c r="N1215"/>
  <c r="M1215"/>
  <c r="N1211"/>
  <c r="M1211"/>
  <c r="N1207"/>
  <c r="M1207"/>
  <c r="N1203"/>
  <c r="M1203"/>
  <c r="N1199"/>
  <c r="M1199"/>
  <c r="N1195"/>
  <c r="M1195"/>
  <c r="N1191"/>
  <c r="M1191"/>
  <c r="N1187"/>
  <c r="M1187"/>
  <c r="N1183"/>
  <c r="M1183"/>
  <c r="N1179"/>
  <c r="M1179"/>
  <c r="N1175"/>
  <c r="M1175"/>
  <c r="N1171"/>
  <c r="M1171"/>
  <c r="N1167"/>
  <c r="M1167"/>
  <c r="N1163"/>
  <c r="M1163"/>
  <c r="M1159"/>
  <c r="N1159"/>
  <c r="M1155"/>
  <c r="N1155"/>
  <c r="N1151"/>
  <c r="M1151"/>
  <c r="M1147"/>
  <c r="N1147"/>
  <c r="M1143"/>
  <c r="N1143"/>
  <c r="M1139"/>
  <c r="N1139"/>
  <c r="M1135"/>
  <c r="N1135"/>
  <c r="M1131"/>
  <c r="N1131"/>
  <c r="M1127"/>
  <c r="N1127"/>
  <c r="M1123"/>
  <c r="N1123"/>
  <c r="M1119"/>
  <c r="N1119"/>
  <c r="M1115"/>
  <c r="N1115"/>
  <c r="M1111"/>
  <c r="N1111"/>
  <c r="M1107"/>
  <c r="N1107"/>
  <c r="M1103"/>
  <c r="N1103"/>
  <c r="M1099"/>
  <c r="N1099"/>
  <c r="M1095"/>
  <c r="N1095"/>
  <c r="M1091"/>
  <c r="N1091"/>
  <c r="M1087"/>
  <c r="N1087"/>
  <c r="M1083"/>
  <c r="N1083"/>
  <c r="M1079"/>
  <c r="N1079"/>
  <c r="M1075"/>
  <c r="N1075"/>
  <c r="M1071"/>
  <c r="N1071"/>
  <c r="M1067"/>
  <c r="N1067"/>
  <c r="M1063"/>
  <c r="N1063"/>
  <c r="M1059"/>
  <c r="N1059"/>
  <c r="M1055"/>
  <c r="N1055"/>
  <c r="M1051"/>
  <c r="N1051"/>
  <c r="M1047"/>
  <c r="N1047"/>
  <c r="M1043"/>
  <c r="N1043"/>
  <c r="M1039"/>
  <c r="N1039"/>
  <c r="M1031"/>
  <c r="N1031"/>
  <c r="N1038"/>
  <c r="M1038"/>
  <c r="N1034"/>
  <c r="M1034"/>
  <c r="N1030"/>
  <c r="M1030"/>
  <c r="N1026"/>
  <c r="M1026"/>
  <c r="N1022"/>
  <c r="M1022"/>
  <c r="N1018"/>
  <c r="M1018"/>
  <c r="M1014"/>
  <c r="N1014"/>
  <c r="N1432"/>
  <c r="M1432"/>
  <c r="N1428"/>
  <c r="M1428"/>
  <c r="N1424"/>
  <c r="M1424"/>
  <c r="N1420"/>
  <c r="M1420"/>
  <c r="N1416"/>
  <c r="M1416"/>
  <c r="N1412"/>
  <c r="M1412"/>
  <c r="N1408"/>
  <c r="M1408"/>
  <c r="N1404"/>
  <c r="M1404"/>
  <c r="N1400"/>
  <c r="M1400"/>
  <c r="N1396"/>
  <c r="M1396"/>
  <c r="N1392"/>
  <c r="M1392"/>
  <c r="N1388"/>
  <c r="M1388"/>
  <c r="M1384"/>
  <c r="N1384"/>
  <c r="N1380"/>
  <c r="M1380"/>
  <c r="N1376"/>
  <c r="M1376"/>
  <c r="N1372"/>
  <c r="M1372"/>
  <c r="N1368"/>
  <c r="M1368"/>
  <c r="N1364"/>
  <c r="M1364"/>
  <c r="N1360"/>
  <c r="M1360"/>
  <c r="N1356"/>
  <c r="M1356"/>
  <c r="N1352"/>
  <c r="M1352"/>
  <c r="N1348"/>
  <c r="M1348"/>
  <c r="N1344"/>
  <c r="M1344"/>
  <c r="N1340"/>
  <c r="M1340"/>
  <c r="N1336"/>
  <c r="M1336"/>
  <c r="N1332"/>
  <c r="M1332"/>
  <c r="N1328"/>
  <c r="M1328"/>
  <c r="N1324"/>
  <c r="M1324"/>
  <c r="N1320"/>
  <c r="M1320"/>
  <c r="N1316"/>
  <c r="M1316"/>
  <c r="N1312"/>
  <c r="M1312"/>
  <c r="N1308"/>
  <c r="M1308"/>
  <c r="N1304"/>
  <c r="M1304"/>
  <c r="N1300"/>
  <c r="M1300"/>
  <c r="N1296"/>
  <c r="M1296"/>
  <c r="N1292"/>
  <c r="M1292"/>
  <c r="N1288"/>
  <c r="M1288"/>
  <c r="N1284"/>
  <c r="M1284"/>
  <c r="N1280"/>
  <c r="M1280"/>
  <c r="N1276"/>
  <c r="M1276"/>
  <c r="N1272"/>
  <c r="M1272"/>
  <c r="N1268"/>
  <c r="M1268"/>
  <c r="N1264"/>
  <c r="M1264"/>
  <c r="N1260"/>
  <c r="M1260"/>
  <c r="N1256"/>
  <c r="M1256"/>
  <c r="N1252"/>
  <c r="M1252"/>
  <c r="N1248"/>
  <c r="M1248"/>
  <c r="N1244"/>
  <c r="M1244"/>
  <c r="N1240"/>
  <c r="M1240"/>
  <c r="N1236"/>
  <c r="M1236"/>
  <c r="N1232"/>
  <c r="M1232"/>
  <c r="N1228"/>
  <c r="M1228"/>
  <c r="N1224"/>
  <c r="M1224"/>
  <c r="N1220"/>
  <c r="M1220"/>
  <c r="N1216"/>
  <c r="M1216"/>
  <c r="N1212"/>
  <c r="M1212"/>
  <c r="N1208"/>
  <c r="M1208"/>
  <c r="N1204"/>
  <c r="M1204"/>
  <c r="N1200"/>
  <c r="M1200"/>
  <c r="N1196"/>
  <c r="M1196"/>
  <c r="N1192"/>
  <c r="M1192"/>
  <c r="N1188"/>
  <c r="M1188"/>
  <c r="N1184"/>
  <c r="M1184"/>
  <c r="M1180"/>
  <c r="N1180"/>
  <c r="N1176"/>
  <c r="M1176"/>
  <c r="N1172"/>
  <c r="M1172"/>
  <c r="N1168"/>
  <c r="M1168"/>
  <c r="N1164"/>
  <c r="M1164"/>
  <c r="M1160"/>
  <c r="N1160"/>
  <c r="N1156"/>
  <c r="M1156"/>
  <c r="N1152"/>
  <c r="M1152"/>
  <c r="N1148"/>
  <c r="M1148"/>
  <c r="N1144"/>
  <c r="M1144"/>
  <c r="M1140"/>
  <c r="N1140"/>
  <c r="N1136"/>
  <c r="M1136"/>
  <c r="N1132"/>
  <c r="M1132"/>
  <c r="N1128"/>
  <c r="M1128"/>
  <c r="N1124"/>
  <c r="M1124"/>
  <c r="M1120"/>
  <c r="N1120"/>
  <c r="N1116"/>
  <c r="M1116"/>
  <c r="N1112"/>
  <c r="M1112"/>
  <c r="N1108"/>
  <c r="M1108"/>
  <c r="N1104"/>
  <c r="M1104"/>
  <c r="N1100"/>
  <c r="M1100"/>
  <c r="N1096"/>
  <c r="M1096"/>
  <c r="N1092"/>
  <c r="M1092"/>
  <c r="N1088"/>
  <c r="M1088"/>
  <c r="N1084"/>
  <c r="M1084"/>
  <c r="N1080"/>
  <c r="M1080"/>
  <c r="N1076"/>
  <c r="M1076"/>
  <c r="N1072"/>
  <c r="M1072"/>
  <c r="N1068"/>
  <c r="M1068"/>
  <c r="N1064"/>
  <c r="M1064"/>
  <c r="N1060"/>
  <c r="M1060"/>
  <c r="N1056"/>
  <c r="M1056"/>
  <c r="N1052"/>
  <c r="M1052"/>
  <c r="N1048"/>
  <c r="M1048"/>
  <c r="N1044"/>
  <c r="M1044"/>
  <c r="N1040"/>
  <c r="M1040"/>
  <c r="M1033"/>
  <c r="N1033"/>
  <c r="M1025"/>
  <c r="N1025"/>
  <c r="N1429"/>
  <c r="M1429"/>
  <c r="N1425"/>
  <c r="M1425"/>
  <c r="N1421"/>
  <c r="M1421"/>
  <c r="N1417"/>
  <c r="M1417"/>
  <c r="N1413"/>
  <c r="M1413"/>
  <c r="N1409"/>
  <c r="M1409"/>
  <c r="N1405"/>
  <c r="M1405"/>
  <c r="N1401"/>
  <c r="M1401"/>
  <c r="N1397"/>
  <c r="M1397"/>
  <c r="N1393"/>
  <c r="M1393"/>
  <c r="N1389"/>
  <c r="M1389"/>
  <c r="N1385"/>
  <c r="M1385"/>
  <c r="N1381"/>
  <c r="M1381"/>
  <c r="N1377"/>
  <c r="M1377"/>
  <c r="N1373"/>
  <c r="M1373"/>
  <c r="N1369"/>
  <c r="M1369"/>
  <c r="N1365"/>
  <c r="M1365"/>
  <c r="N1361"/>
  <c r="M1361"/>
  <c r="N1357"/>
  <c r="M1357"/>
  <c r="N1353"/>
  <c r="M1353"/>
  <c r="N1349"/>
  <c r="M1349"/>
  <c r="N1345"/>
  <c r="M1345"/>
  <c r="N1341"/>
  <c r="M1341"/>
  <c r="N1337"/>
  <c r="M1337"/>
  <c r="N1333"/>
  <c r="M1333"/>
  <c r="N1329"/>
  <c r="M1329"/>
  <c r="N1325"/>
  <c r="M1325"/>
  <c r="N1321"/>
  <c r="M1321"/>
  <c r="N1317"/>
  <c r="M1317"/>
  <c r="N1313"/>
  <c r="M1313"/>
  <c r="N1309"/>
  <c r="M1309"/>
  <c r="N1305"/>
  <c r="M1305"/>
  <c r="N1301"/>
  <c r="M1301"/>
  <c r="N1297"/>
  <c r="M1297"/>
  <c r="N1293"/>
  <c r="M1293"/>
  <c r="N1289"/>
  <c r="M1289"/>
  <c r="N1285"/>
  <c r="M1285"/>
  <c r="N1281"/>
  <c r="M1281"/>
  <c r="N1277"/>
  <c r="M1277"/>
  <c r="N1273"/>
  <c r="M1273"/>
  <c r="N1269"/>
  <c r="M1269"/>
  <c r="N1265"/>
  <c r="M1265"/>
  <c r="N1261"/>
  <c r="M1261"/>
  <c r="N1257"/>
  <c r="M1257"/>
  <c r="N1253"/>
  <c r="M1253"/>
  <c r="N1249"/>
  <c r="M1249"/>
  <c r="N1245"/>
  <c r="M1245"/>
  <c r="N1241"/>
  <c r="M1241"/>
  <c r="N1237"/>
  <c r="M1237"/>
  <c r="M1233"/>
  <c r="N1233"/>
  <c r="N1229"/>
  <c r="M1229"/>
  <c r="N1225"/>
  <c r="M1225"/>
  <c r="N1221"/>
  <c r="M1221"/>
  <c r="N1217"/>
  <c r="M1217"/>
  <c r="N1213"/>
  <c r="M1213"/>
  <c r="N1209"/>
  <c r="M1209"/>
  <c r="N1205"/>
  <c r="M1205"/>
  <c r="N1010"/>
  <c r="M1010"/>
  <c r="N1006"/>
  <c r="M1006"/>
  <c r="N1002"/>
  <c r="M1002"/>
  <c r="M998"/>
  <c r="N998"/>
  <c r="M994"/>
  <c r="N994"/>
  <c r="M990"/>
  <c r="N990"/>
  <c r="M986"/>
  <c r="N986"/>
  <c r="M982"/>
  <c r="N982"/>
  <c r="M978"/>
  <c r="N978"/>
  <c r="N974"/>
  <c r="M974"/>
  <c r="M970"/>
  <c r="N970"/>
  <c r="M966"/>
  <c r="N966"/>
  <c r="M962"/>
  <c r="N962"/>
  <c r="M958"/>
  <c r="N958"/>
  <c r="M954"/>
  <c r="N954"/>
  <c r="M950"/>
  <c r="N950"/>
  <c r="M946"/>
  <c r="N946"/>
  <c r="M942"/>
  <c r="N942"/>
  <c r="N938"/>
  <c r="M938"/>
  <c r="N934"/>
  <c r="M934"/>
  <c r="M930"/>
  <c r="N930"/>
  <c r="M926"/>
  <c r="N926"/>
  <c r="M922"/>
  <c r="N922"/>
  <c r="M918"/>
  <c r="N918"/>
  <c r="M914"/>
  <c r="N914"/>
  <c r="N910"/>
  <c r="M910"/>
  <c r="M906"/>
  <c r="N906"/>
  <c r="M902"/>
  <c r="N902"/>
  <c r="M898"/>
  <c r="N898"/>
  <c r="M894"/>
  <c r="N894"/>
  <c r="M890"/>
  <c r="N890"/>
  <c r="M886"/>
  <c r="N886"/>
  <c r="M882"/>
  <c r="N882"/>
  <c r="M878"/>
  <c r="N878"/>
  <c r="M874"/>
  <c r="N874"/>
  <c r="M870"/>
  <c r="N870"/>
  <c r="M866"/>
  <c r="N866"/>
  <c r="M862"/>
  <c r="N862"/>
  <c r="M858"/>
  <c r="N858"/>
  <c r="M854"/>
  <c r="N854"/>
  <c r="M850"/>
  <c r="N850"/>
  <c r="M846"/>
  <c r="N846"/>
  <c r="M842"/>
  <c r="N842"/>
  <c r="M838"/>
  <c r="N838"/>
  <c r="M834"/>
  <c r="N834"/>
  <c r="M830"/>
  <c r="N830"/>
  <c r="M826"/>
  <c r="N826"/>
  <c r="M822"/>
  <c r="N822"/>
  <c r="M818"/>
  <c r="N818"/>
  <c r="M814"/>
  <c r="N814"/>
  <c r="M810"/>
  <c r="N810"/>
  <c r="M806"/>
  <c r="N806"/>
  <c r="M802"/>
  <c r="N802"/>
  <c r="M798"/>
  <c r="N798"/>
  <c r="M794"/>
  <c r="N794"/>
  <c r="M790"/>
  <c r="N790"/>
  <c r="N786"/>
  <c r="M786"/>
  <c r="M782"/>
  <c r="N782"/>
  <c r="M778"/>
  <c r="N778"/>
  <c r="M774"/>
  <c r="N774"/>
  <c r="M770"/>
  <c r="N770"/>
  <c r="M766"/>
  <c r="N766"/>
  <c r="M762"/>
  <c r="N762"/>
  <c r="M758"/>
  <c r="N758"/>
  <c r="M754"/>
  <c r="N754"/>
  <c r="M750"/>
  <c r="N750"/>
  <c r="M746"/>
  <c r="N746"/>
  <c r="N742"/>
  <c r="M742"/>
  <c r="M738"/>
  <c r="N738"/>
  <c r="M734"/>
  <c r="N734"/>
  <c r="M730"/>
  <c r="N730"/>
  <c r="M726"/>
  <c r="N726"/>
  <c r="M722"/>
  <c r="N722"/>
  <c r="M718"/>
  <c r="N718"/>
  <c r="M714"/>
  <c r="N714"/>
  <c r="M710"/>
  <c r="N710"/>
  <c r="N706"/>
  <c r="M706"/>
  <c r="M702"/>
  <c r="N702"/>
  <c r="M698"/>
  <c r="N698"/>
  <c r="M694"/>
  <c r="N694"/>
  <c r="M690"/>
  <c r="N690"/>
  <c r="M686"/>
  <c r="N686"/>
  <c r="M682"/>
  <c r="N682"/>
  <c r="N678"/>
  <c r="M678"/>
  <c r="N674"/>
  <c r="M674"/>
  <c r="N670"/>
  <c r="M670"/>
  <c r="N666"/>
  <c r="M666"/>
  <c r="N662"/>
  <c r="M662"/>
  <c r="N658"/>
  <c r="M658"/>
  <c r="N654"/>
  <c r="M654"/>
  <c r="N650"/>
  <c r="M650"/>
  <c r="N646"/>
  <c r="M646"/>
  <c r="N642"/>
  <c r="M642"/>
  <c r="N638"/>
  <c r="M638"/>
  <c r="N634"/>
  <c r="M634"/>
  <c r="N630"/>
  <c r="M630"/>
  <c r="N626"/>
  <c r="M626"/>
  <c r="N622"/>
  <c r="M622"/>
  <c r="N618"/>
  <c r="M618"/>
  <c r="N614"/>
  <c r="M614"/>
  <c r="N610"/>
  <c r="M610"/>
  <c r="N606"/>
  <c r="M606"/>
  <c r="N602"/>
  <c r="M602"/>
  <c r="N598"/>
  <c r="M598"/>
  <c r="N594"/>
  <c r="M594"/>
  <c r="N590"/>
  <c r="M590"/>
  <c r="N586"/>
  <c r="M586"/>
  <c r="N582"/>
  <c r="M582"/>
  <c r="N578"/>
  <c r="M578"/>
  <c r="N574"/>
  <c r="M574"/>
  <c r="N570"/>
  <c r="M570"/>
  <c r="N566"/>
  <c r="M566"/>
  <c r="N562"/>
  <c r="M562"/>
  <c r="N558"/>
  <c r="M558"/>
  <c r="N554"/>
  <c r="M554"/>
  <c r="N550"/>
  <c r="M550"/>
  <c r="N546"/>
  <c r="M546"/>
  <c r="N542"/>
  <c r="M542"/>
  <c r="N538"/>
  <c r="M538"/>
  <c r="N534"/>
  <c r="M534"/>
  <c r="N530"/>
  <c r="M530"/>
  <c r="N526"/>
  <c r="M526"/>
  <c r="N522"/>
  <c r="M522"/>
  <c r="N518"/>
  <c r="M518"/>
  <c r="N514"/>
  <c r="M514"/>
  <c r="M1023"/>
  <c r="N1023"/>
  <c r="M1019"/>
  <c r="N1019"/>
  <c r="M1015"/>
  <c r="N1015"/>
  <c r="M1011"/>
  <c r="N1011"/>
  <c r="M1007"/>
  <c r="N1007"/>
  <c r="M1003"/>
  <c r="N1003"/>
  <c r="N999"/>
  <c r="M999"/>
  <c r="N995"/>
  <c r="M995"/>
  <c r="N991"/>
  <c r="M991"/>
  <c r="N987"/>
  <c r="M987"/>
  <c r="N983"/>
  <c r="M983"/>
  <c r="N979"/>
  <c r="M979"/>
  <c r="M975"/>
  <c r="N975"/>
  <c r="N971"/>
  <c r="M971"/>
  <c r="N967"/>
  <c r="M967"/>
  <c r="N963"/>
  <c r="M963"/>
  <c r="N959"/>
  <c r="M959"/>
  <c r="N955"/>
  <c r="M955"/>
  <c r="N951"/>
  <c r="M951"/>
  <c r="N947"/>
  <c r="M947"/>
  <c r="N943"/>
  <c r="M943"/>
  <c r="N939"/>
  <c r="M939"/>
  <c r="N935"/>
  <c r="M935"/>
  <c r="N931"/>
  <c r="M931"/>
  <c r="N927"/>
  <c r="M927"/>
  <c r="N923"/>
  <c r="M923"/>
  <c r="N919"/>
  <c r="M919"/>
  <c r="N915"/>
  <c r="M915"/>
  <c r="N911"/>
  <c r="M911"/>
  <c r="N907"/>
  <c r="M907"/>
  <c r="N903"/>
  <c r="M903"/>
  <c r="N899"/>
  <c r="M899"/>
  <c r="N895"/>
  <c r="M895"/>
  <c r="N891"/>
  <c r="M891"/>
  <c r="M887"/>
  <c r="N887"/>
  <c r="N883"/>
  <c r="M883"/>
  <c r="N879"/>
  <c r="M879"/>
  <c r="N875"/>
  <c r="M875"/>
  <c r="N871"/>
  <c r="M871"/>
  <c r="N867"/>
  <c r="M867"/>
  <c r="N863"/>
  <c r="M863"/>
  <c r="N859"/>
  <c r="M859"/>
  <c r="N855"/>
  <c r="M855"/>
  <c r="N851"/>
  <c r="M851"/>
  <c r="N847"/>
  <c r="M847"/>
  <c r="N843"/>
  <c r="M843"/>
  <c r="N839"/>
  <c r="M839"/>
  <c r="M835"/>
  <c r="N835"/>
  <c r="N831"/>
  <c r="M831"/>
  <c r="N827"/>
  <c r="M827"/>
  <c r="N823"/>
  <c r="M823"/>
  <c r="N819"/>
  <c r="M819"/>
  <c r="N815"/>
  <c r="M815"/>
  <c r="N811"/>
  <c r="M811"/>
  <c r="N807"/>
  <c r="M807"/>
  <c r="N803"/>
  <c r="M803"/>
  <c r="N799"/>
  <c r="M799"/>
  <c r="N795"/>
  <c r="M795"/>
  <c r="N791"/>
  <c r="M791"/>
  <c r="M787"/>
  <c r="N787"/>
  <c r="N783"/>
  <c r="M783"/>
  <c r="N779"/>
  <c r="M779"/>
  <c r="N775"/>
  <c r="M775"/>
  <c r="N771"/>
  <c r="M771"/>
  <c r="N767"/>
  <c r="M767"/>
  <c r="N763"/>
  <c r="M763"/>
  <c r="N759"/>
  <c r="M759"/>
  <c r="N755"/>
  <c r="M755"/>
  <c r="N751"/>
  <c r="M751"/>
  <c r="N747"/>
  <c r="M747"/>
  <c r="M743"/>
  <c r="N743"/>
  <c r="N739"/>
  <c r="M739"/>
  <c r="N735"/>
  <c r="M735"/>
  <c r="N731"/>
  <c r="M731"/>
  <c r="N727"/>
  <c r="M727"/>
  <c r="N723"/>
  <c r="M723"/>
  <c r="N719"/>
  <c r="M719"/>
  <c r="N715"/>
  <c r="M715"/>
  <c r="N711"/>
  <c r="M711"/>
  <c r="N707"/>
  <c r="M707"/>
  <c r="N703"/>
  <c r="M703"/>
  <c r="N699"/>
  <c r="M699"/>
  <c r="N695"/>
  <c r="M695"/>
  <c r="N691"/>
  <c r="M691"/>
  <c r="N687"/>
  <c r="M687"/>
  <c r="N683"/>
  <c r="M683"/>
  <c r="M679"/>
  <c r="N679"/>
  <c r="M675"/>
  <c r="N675"/>
  <c r="M671"/>
  <c r="N671"/>
  <c r="M667"/>
  <c r="N667"/>
  <c r="M663"/>
  <c r="N663"/>
  <c r="M659"/>
  <c r="N659"/>
  <c r="M655"/>
  <c r="N655"/>
  <c r="M651"/>
  <c r="N651"/>
  <c r="M647"/>
  <c r="N647"/>
  <c r="M643"/>
  <c r="N643"/>
  <c r="M639"/>
  <c r="N639"/>
  <c r="M635"/>
  <c r="N635"/>
  <c r="M631"/>
  <c r="N631"/>
  <c r="M627"/>
  <c r="N627"/>
  <c r="M623"/>
  <c r="N623"/>
  <c r="M619"/>
  <c r="N619"/>
  <c r="M615"/>
  <c r="N615"/>
  <c r="M611"/>
  <c r="N611"/>
  <c r="M607"/>
  <c r="N607"/>
  <c r="M603"/>
  <c r="N603"/>
  <c r="M599"/>
  <c r="N599"/>
  <c r="M595"/>
  <c r="N595"/>
  <c r="M591"/>
  <c r="N591"/>
  <c r="M587"/>
  <c r="N587"/>
  <c r="M583"/>
  <c r="N583"/>
  <c r="M579"/>
  <c r="N579"/>
  <c r="M575"/>
  <c r="N575"/>
  <c r="M571"/>
  <c r="N571"/>
  <c r="M567"/>
  <c r="N567"/>
  <c r="M563"/>
  <c r="N563"/>
  <c r="M559"/>
  <c r="N559"/>
  <c r="M555"/>
  <c r="N555"/>
  <c r="M551"/>
  <c r="N551"/>
  <c r="M547"/>
  <c r="N547"/>
  <c r="M543"/>
  <c r="N543"/>
  <c r="M539"/>
  <c r="N539"/>
  <c r="M535"/>
  <c r="N535"/>
  <c r="M531"/>
  <c r="N531"/>
  <c r="M527"/>
  <c r="N527"/>
  <c r="M523"/>
  <c r="N523"/>
  <c r="M519"/>
  <c r="N519"/>
  <c r="M515"/>
  <c r="N515"/>
  <c r="M511"/>
  <c r="N511"/>
  <c r="M507"/>
  <c r="N507"/>
  <c r="M503"/>
  <c r="N503"/>
  <c r="N1201"/>
  <c r="M1201"/>
  <c r="N1197"/>
  <c r="M1197"/>
  <c r="N1193"/>
  <c r="M1193"/>
  <c r="N1189"/>
  <c r="M1189"/>
  <c r="N1185"/>
  <c r="M1185"/>
  <c r="N1181"/>
  <c r="M1181"/>
  <c r="N1177"/>
  <c r="M1177"/>
  <c r="N1173"/>
  <c r="M1173"/>
  <c r="N1169"/>
  <c r="M1169"/>
  <c r="N1165"/>
  <c r="M1165"/>
  <c r="M1161"/>
  <c r="N1161"/>
  <c r="N1157"/>
  <c r="M1157"/>
  <c r="M1153"/>
  <c r="N1153"/>
  <c r="N1149"/>
  <c r="M1149"/>
  <c r="M1145"/>
  <c r="N1145"/>
  <c r="N1141"/>
  <c r="M1141"/>
  <c r="M1137"/>
  <c r="N1137"/>
  <c r="M1133"/>
  <c r="N1133"/>
  <c r="M1129"/>
  <c r="N1129"/>
  <c r="M1125"/>
  <c r="N1125"/>
  <c r="N1121"/>
  <c r="M1121"/>
  <c r="M1117"/>
  <c r="N1117"/>
  <c r="M1113"/>
  <c r="N1113"/>
  <c r="M1109"/>
  <c r="N1109"/>
  <c r="M1105"/>
  <c r="N1105"/>
  <c r="M1101"/>
  <c r="N1101"/>
  <c r="M1097"/>
  <c r="N1097"/>
  <c r="M1093"/>
  <c r="N1093"/>
  <c r="M1089"/>
  <c r="N1089"/>
  <c r="M1085"/>
  <c r="N1085"/>
  <c r="M1081"/>
  <c r="N1081"/>
  <c r="M1077"/>
  <c r="N1077"/>
  <c r="M1073"/>
  <c r="N1073"/>
  <c r="M1069"/>
  <c r="N1069"/>
  <c r="M1065"/>
  <c r="N1065"/>
  <c r="M1061"/>
  <c r="N1061"/>
  <c r="M1057"/>
  <c r="N1057"/>
  <c r="M1053"/>
  <c r="N1053"/>
  <c r="M1049"/>
  <c r="N1049"/>
  <c r="M1045"/>
  <c r="N1045"/>
  <c r="M1041"/>
  <c r="N1041"/>
  <c r="M1035"/>
  <c r="N1035"/>
  <c r="M1027"/>
  <c r="N1027"/>
  <c r="N1036"/>
  <c r="M1036"/>
  <c r="N1032"/>
  <c r="M1032"/>
  <c r="N1028"/>
  <c r="M1028"/>
  <c r="N1024"/>
  <c r="M1024"/>
  <c r="N1020"/>
  <c r="M1020"/>
  <c r="N1016"/>
  <c r="M1016"/>
  <c r="N1012"/>
  <c r="M1012"/>
  <c r="N1008"/>
  <c r="M1008"/>
  <c r="N1004"/>
  <c r="M1004"/>
  <c r="M1000"/>
  <c r="N1000"/>
  <c r="M996"/>
  <c r="N996"/>
  <c r="M992"/>
  <c r="N992"/>
  <c r="M988"/>
  <c r="N988"/>
  <c r="M984"/>
  <c r="N984"/>
  <c r="M980"/>
  <c r="N980"/>
  <c r="N976"/>
  <c r="M976"/>
  <c r="M972"/>
  <c r="N972"/>
  <c r="M968"/>
  <c r="N968"/>
  <c r="M964"/>
  <c r="N964"/>
  <c r="M960"/>
  <c r="N960"/>
  <c r="M956"/>
  <c r="N956"/>
  <c r="M952"/>
  <c r="N952"/>
  <c r="M948"/>
  <c r="N948"/>
  <c r="M944"/>
  <c r="N944"/>
  <c r="M940"/>
  <c r="N940"/>
  <c r="N936"/>
  <c r="M936"/>
  <c r="N932"/>
  <c r="M932"/>
  <c r="M928"/>
  <c r="N928"/>
  <c r="M924"/>
  <c r="N924"/>
  <c r="M920"/>
  <c r="N920"/>
  <c r="M916"/>
  <c r="N916"/>
  <c r="M912"/>
  <c r="N912"/>
  <c r="M908"/>
  <c r="N908"/>
  <c r="M904"/>
  <c r="N904"/>
  <c r="M900"/>
  <c r="N900"/>
  <c r="M896"/>
  <c r="N896"/>
  <c r="M892"/>
  <c r="N892"/>
  <c r="N888"/>
  <c r="M888"/>
  <c r="M884"/>
  <c r="N884"/>
  <c r="M880"/>
  <c r="N880"/>
  <c r="M876"/>
  <c r="N876"/>
  <c r="M872"/>
  <c r="N872"/>
  <c r="M868"/>
  <c r="N868"/>
  <c r="M864"/>
  <c r="N864"/>
  <c r="M860"/>
  <c r="N860"/>
  <c r="M856"/>
  <c r="N856"/>
  <c r="M852"/>
  <c r="N852"/>
  <c r="M848"/>
  <c r="N848"/>
  <c r="M844"/>
  <c r="N844"/>
  <c r="M840"/>
  <c r="N840"/>
  <c r="M836"/>
  <c r="N836"/>
  <c r="M832"/>
  <c r="N832"/>
  <c r="M828"/>
  <c r="N828"/>
  <c r="M824"/>
  <c r="N824"/>
  <c r="M820"/>
  <c r="N820"/>
  <c r="M816"/>
  <c r="N816"/>
  <c r="M812"/>
  <c r="N812"/>
  <c r="M808"/>
  <c r="N808"/>
  <c r="M804"/>
  <c r="N804"/>
  <c r="M800"/>
  <c r="N800"/>
  <c r="M796"/>
  <c r="N796"/>
  <c r="M792"/>
  <c r="N792"/>
  <c r="M788"/>
  <c r="N788"/>
  <c r="M784"/>
  <c r="N784"/>
  <c r="M780"/>
  <c r="N780"/>
  <c r="M776"/>
  <c r="N776"/>
  <c r="M772"/>
  <c r="N772"/>
  <c r="M768"/>
  <c r="N768"/>
  <c r="M764"/>
  <c r="N764"/>
  <c r="M760"/>
  <c r="N760"/>
  <c r="M756"/>
  <c r="N756"/>
  <c r="M752"/>
  <c r="N752"/>
  <c r="M748"/>
  <c r="N748"/>
  <c r="M744"/>
  <c r="N744"/>
  <c r="M740"/>
  <c r="N740"/>
  <c r="M736"/>
  <c r="N736"/>
  <c r="M732"/>
  <c r="N732"/>
  <c r="M728"/>
  <c r="N728"/>
  <c r="M724"/>
  <c r="N724"/>
  <c r="M720"/>
  <c r="N720"/>
  <c r="M716"/>
  <c r="N716"/>
  <c r="M712"/>
  <c r="N712"/>
  <c r="M708"/>
  <c r="N708"/>
  <c r="M704"/>
  <c r="N704"/>
  <c r="M700"/>
  <c r="N700"/>
  <c r="M696"/>
  <c r="N696"/>
  <c r="M692"/>
  <c r="N692"/>
  <c r="M688"/>
  <c r="N688"/>
  <c r="M684"/>
  <c r="N684"/>
  <c r="N680"/>
  <c r="M680"/>
  <c r="N676"/>
  <c r="M676"/>
  <c r="N672"/>
  <c r="M672"/>
  <c r="N668"/>
  <c r="M668"/>
  <c r="N664"/>
  <c r="M664"/>
  <c r="N660"/>
  <c r="M660"/>
  <c r="N656"/>
  <c r="M656"/>
  <c r="N652"/>
  <c r="M652"/>
  <c r="N648"/>
  <c r="M648"/>
  <c r="N644"/>
  <c r="M644"/>
  <c r="N640"/>
  <c r="M640"/>
  <c r="N636"/>
  <c r="M636"/>
  <c r="N632"/>
  <c r="M632"/>
  <c r="N628"/>
  <c r="M628"/>
  <c r="N624"/>
  <c r="M624"/>
  <c r="N620"/>
  <c r="M620"/>
  <c r="N616"/>
  <c r="M616"/>
  <c r="N612"/>
  <c r="M612"/>
  <c r="N608"/>
  <c r="M608"/>
  <c r="N604"/>
  <c r="M604"/>
  <c r="N600"/>
  <c r="M600"/>
  <c r="N596"/>
  <c r="M596"/>
  <c r="N592"/>
  <c r="M592"/>
  <c r="N588"/>
  <c r="M588"/>
  <c r="N584"/>
  <c r="M584"/>
  <c r="N580"/>
  <c r="M580"/>
  <c r="N576"/>
  <c r="M576"/>
  <c r="N572"/>
  <c r="M572"/>
  <c r="N568"/>
  <c r="M568"/>
  <c r="N564"/>
  <c r="M564"/>
  <c r="N560"/>
  <c r="M560"/>
  <c r="N556"/>
  <c r="M556"/>
  <c r="N552"/>
  <c r="M552"/>
  <c r="N548"/>
  <c r="M548"/>
  <c r="N544"/>
  <c r="M544"/>
  <c r="N540"/>
  <c r="M540"/>
  <c r="N536"/>
  <c r="M536"/>
  <c r="N532"/>
  <c r="M532"/>
  <c r="N528"/>
  <c r="M528"/>
  <c r="N524"/>
  <c r="M524"/>
  <c r="N520"/>
  <c r="M520"/>
  <c r="N516"/>
  <c r="M516"/>
  <c r="N512"/>
  <c r="M512"/>
  <c r="M1021"/>
  <c r="N1021"/>
  <c r="M1017"/>
  <c r="N1017"/>
  <c r="N1013"/>
  <c r="M1013"/>
  <c r="M1009"/>
  <c r="N1009"/>
  <c r="M1005"/>
  <c r="N1005"/>
  <c r="M1001"/>
  <c r="N1001"/>
  <c r="N997"/>
  <c r="M997"/>
  <c r="N993"/>
  <c r="M993"/>
  <c r="N989"/>
  <c r="M989"/>
  <c r="N985"/>
  <c r="M985"/>
  <c r="M981"/>
  <c r="N981"/>
  <c r="N977"/>
  <c r="M977"/>
  <c r="M973"/>
  <c r="N973"/>
  <c r="M969"/>
  <c r="N969"/>
  <c r="N965"/>
  <c r="M965"/>
  <c r="N961"/>
  <c r="M961"/>
  <c r="N957"/>
  <c r="M957"/>
  <c r="N953"/>
  <c r="M953"/>
  <c r="N949"/>
  <c r="M949"/>
  <c r="N945"/>
  <c r="M945"/>
  <c r="N941"/>
  <c r="M941"/>
  <c r="M937"/>
  <c r="N937"/>
  <c r="M933"/>
  <c r="N933"/>
  <c r="N929"/>
  <c r="M929"/>
  <c r="N925"/>
  <c r="M925"/>
  <c r="N921"/>
  <c r="M921"/>
  <c r="N917"/>
  <c r="M917"/>
  <c r="N913"/>
  <c r="M913"/>
  <c r="N909"/>
  <c r="M909"/>
  <c r="N905"/>
  <c r="M905"/>
  <c r="N901"/>
  <c r="M901"/>
  <c r="N897"/>
  <c r="M897"/>
  <c r="N893"/>
  <c r="M893"/>
  <c r="M889"/>
  <c r="N889"/>
  <c r="N885"/>
  <c r="M885"/>
  <c r="N881"/>
  <c r="M881"/>
  <c r="N877"/>
  <c r="M877"/>
  <c r="N873"/>
  <c r="M873"/>
  <c r="N869"/>
  <c r="M869"/>
  <c r="N865"/>
  <c r="M865"/>
  <c r="N861"/>
  <c r="M861"/>
  <c r="N857"/>
  <c r="M857"/>
  <c r="N853"/>
  <c r="M853"/>
  <c r="N849"/>
  <c r="M849"/>
  <c r="N845"/>
  <c r="M845"/>
  <c r="N841"/>
  <c r="M841"/>
  <c r="N837"/>
  <c r="M837"/>
  <c r="N833"/>
  <c r="M833"/>
  <c r="N829"/>
  <c r="M829"/>
  <c r="N825"/>
  <c r="M825"/>
  <c r="N821"/>
  <c r="M821"/>
  <c r="N817"/>
  <c r="M817"/>
  <c r="N813"/>
  <c r="M813"/>
  <c r="N809"/>
  <c r="M809"/>
  <c r="N805"/>
  <c r="M805"/>
  <c r="N801"/>
  <c r="M801"/>
  <c r="N797"/>
  <c r="M797"/>
  <c r="N793"/>
  <c r="M793"/>
  <c r="N789"/>
  <c r="M789"/>
  <c r="M785"/>
  <c r="N785"/>
  <c r="N781"/>
  <c r="M781"/>
  <c r="N777"/>
  <c r="M777"/>
  <c r="N773"/>
  <c r="M773"/>
  <c r="N769"/>
  <c r="M769"/>
  <c r="N765"/>
  <c r="M765"/>
  <c r="N761"/>
  <c r="M761"/>
  <c r="N757"/>
  <c r="M757"/>
  <c r="N753"/>
  <c r="M753"/>
  <c r="N749"/>
  <c r="M749"/>
  <c r="M745"/>
  <c r="N745"/>
  <c r="M741"/>
  <c r="N741"/>
  <c r="N737"/>
  <c r="M737"/>
  <c r="N733"/>
  <c r="M733"/>
  <c r="N729"/>
  <c r="M729"/>
  <c r="N725"/>
  <c r="M725"/>
  <c r="N721"/>
  <c r="M721"/>
  <c r="N717"/>
  <c r="M717"/>
  <c r="N713"/>
  <c r="M713"/>
  <c r="N709"/>
  <c r="M709"/>
  <c r="M705"/>
  <c r="N705"/>
  <c r="N701"/>
  <c r="M701"/>
  <c r="N697"/>
  <c r="M697"/>
  <c r="N693"/>
  <c r="M693"/>
  <c r="N689"/>
  <c r="M689"/>
  <c r="N685"/>
  <c r="M685"/>
  <c r="N681"/>
  <c r="M681"/>
  <c r="M677"/>
  <c r="N677"/>
  <c r="M673"/>
  <c r="N673"/>
  <c r="M669"/>
  <c r="N669"/>
  <c r="M665"/>
  <c r="N665"/>
  <c r="M661"/>
  <c r="N661"/>
  <c r="M657"/>
  <c r="N657"/>
  <c r="M653"/>
  <c r="N653"/>
  <c r="M649"/>
  <c r="N649"/>
  <c r="M645"/>
  <c r="N645"/>
  <c r="M641"/>
  <c r="N641"/>
  <c r="M637"/>
  <c r="N637"/>
  <c r="M633"/>
  <c r="N633"/>
  <c r="M629"/>
  <c r="N629"/>
  <c r="M625"/>
  <c r="N625"/>
  <c r="M621"/>
  <c r="N621"/>
  <c r="M617"/>
  <c r="N617"/>
  <c r="M613"/>
  <c r="N613"/>
  <c r="M609"/>
  <c r="N609"/>
  <c r="M605"/>
  <c r="N605"/>
  <c r="M601"/>
  <c r="N601"/>
  <c r="M597"/>
  <c r="N597"/>
  <c r="M593"/>
  <c r="N593"/>
  <c r="M589"/>
  <c r="N589"/>
  <c r="M585"/>
  <c r="N585"/>
  <c r="M581"/>
  <c r="N581"/>
  <c r="M577"/>
  <c r="N577"/>
  <c r="M573"/>
  <c r="N573"/>
  <c r="M569"/>
  <c r="N569"/>
  <c r="M565"/>
  <c r="N565"/>
  <c r="M561"/>
  <c r="N561"/>
  <c r="M557"/>
  <c r="N557"/>
  <c r="M553"/>
  <c r="N553"/>
  <c r="M549"/>
  <c r="N549"/>
  <c r="M545"/>
  <c r="N545"/>
  <c r="M541"/>
  <c r="N541"/>
  <c r="M537"/>
  <c r="N537"/>
  <c r="M533"/>
  <c r="N533"/>
  <c r="M529"/>
  <c r="N529"/>
  <c r="M525"/>
  <c r="N525"/>
  <c r="M521"/>
  <c r="N521"/>
  <c r="M499"/>
  <c r="N499"/>
  <c r="M495"/>
  <c r="N495"/>
  <c r="M491"/>
  <c r="N491"/>
  <c r="M487"/>
  <c r="N487"/>
  <c r="M483"/>
  <c r="N483"/>
  <c r="M479"/>
  <c r="N479"/>
  <c r="M475"/>
  <c r="N475"/>
  <c r="M471"/>
  <c r="N471"/>
  <c r="M467"/>
  <c r="N467"/>
  <c r="M463"/>
  <c r="N463"/>
  <c r="M459"/>
  <c r="N459"/>
  <c r="M455"/>
  <c r="N455"/>
  <c r="M451"/>
  <c r="N451"/>
  <c r="M447"/>
  <c r="N447"/>
  <c r="M443"/>
  <c r="N443"/>
  <c r="M439"/>
  <c r="N439"/>
  <c r="M435"/>
  <c r="N435"/>
  <c r="M431"/>
  <c r="N431"/>
  <c r="M427"/>
  <c r="N427"/>
  <c r="M423"/>
  <c r="N423"/>
  <c r="M419"/>
  <c r="N419"/>
  <c r="M415"/>
  <c r="N415"/>
  <c r="M411"/>
  <c r="N411"/>
  <c r="M407"/>
  <c r="N407"/>
  <c r="M403"/>
  <c r="N403"/>
  <c r="M399"/>
  <c r="N399"/>
  <c r="M395"/>
  <c r="N395"/>
  <c r="M391"/>
  <c r="N391"/>
  <c r="M387"/>
  <c r="N387"/>
  <c r="M383"/>
  <c r="N383"/>
  <c r="M379"/>
  <c r="N379"/>
  <c r="M375"/>
  <c r="N375"/>
  <c r="M371"/>
  <c r="N371"/>
  <c r="M367"/>
  <c r="N367"/>
  <c r="M363"/>
  <c r="N363"/>
  <c r="M359"/>
  <c r="N359"/>
  <c r="M355"/>
  <c r="N355"/>
  <c r="M351"/>
  <c r="N351"/>
  <c r="M347"/>
  <c r="N347"/>
  <c r="M343"/>
  <c r="N343"/>
  <c r="M339"/>
  <c r="N339"/>
  <c r="M335"/>
  <c r="N335"/>
  <c r="M331"/>
  <c r="N331"/>
  <c r="M327"/>
  <c r="N327"/>
  <c r="M323"/>
  <c r="N323"/>
  <c r="M319"/>
  <c r="N319"/>
  <c r="M315"/>
  <c r="N315"/>
  <c r="M311"/>
  <c r="N311"/>
  <c r="M307"/>
  <c r="N307"/>
  <c r="M303"/>
  <c r="N303"/>
  <c r="M299"/>
  <c r="N299"/>
  <c r="M295"/>
  <c r="N295"/>
  <c r="M291"/>
  <c r="N291"/>
  <c r="M287"/>
  <c r="N287"/>
  <c r="M283"/>
  <c r="N283"/>
  <c r="M279"/>
  <c r="N279"/>
  <c r="M275"/>
  <c r="N275"/>
  <c r="M271"/>
  <c r="N271"/>
  <c r="M267"/>
  <c r="N267"/>
  <c r="M263"/>
  <c r="N263"/>
  <c r="M259"/>
  <c r="N259"/>
  <c r="M255"/>
  <c r="N255"/>
  <c r="M251"/>
  <c r="N251"/>
  <c r="M247"/>
  <c r="N247"/>
  <c r="M243"/>
  <c r="N243"/>
  <c r="M239"/>
  <c r="N239"/>
  <c r="M235"/>
  <c r="N235"/>
  <c r="M231"/>
  <c r="N231"/>
  <c r="M227"/>
  <c r="N227"/>
  <c r="M223"/>
  <c r="N223"/>
  <c r="M219"/>
  <c r="N219"/>
  <c r="M215"/>
  <c r="N215"/>
  <c r="M211"/>
  <c r="N211"/>
  <c r="M207"/>
  <c r="N207"/>
  <c r="M203"/>
  <c r="N203"/>
  <c r="M199"/>
  <c r="N199"/>
  <c r="M195"/>
  <c r="N195"/>
  <c r="N30"/>
  <c r="M30"/>
  <c r="N46"/>
  <c r="M46"/>
  <c r="N62"/>
  <c r="M62"/>
  <c r="N78"/>
  <c r="M78"/>
  <c r="N94"/>
  <c r="M94"/>
  <c r="N110"/>
  <c r="M110"/>
  <c r="N126"/>
  <c r="M126"/>
  <c r="N142"/>
  <c r="M142"/>
  <c r="N158"/>
  <c r="M158"/>
  <c r="N174"/>
  <c r="M174"/>
  <c r="N190"/>
  <c r="M190"/>
  <c r="N18"/>
  <c r="M18"/>
  <c r="N16"/>
  <c r="M16"/>
  <c r="N32"/>
  <c r="M32"/>
  <c r="N48"/>
  <c r="M48"/>
  <c r="N64"/>
  <c r="M64"/>
  <c r="N80"/>
  <c r="M80"/>
  <c r="N96"/>
  <c r="M96"/>
  <c r="N112"/>
  <c r="M112"/>
  <c r="N128"/>
  <c r="M128"/>
  <c r="N144"/>
  <c r="M144"/>
  <c r="N160"/>
  <c r="M160"/>
  <c r="N176"/>
  <c r="M176"/>
  <c r="N192"/>
  <c r="M192"/>
  <c r="M189"/>
  <c r="N189"/>
  <c r="M181"/>
  <c r="N181"/>
  <c r="M173"/>
  <c r="N173"/>
  <c r="M165"/>
  <c r="N165"/>
  <c r="M157"/>
  <c r="N157"/>
  <c r="M149"/>
  <c r="N149"/>
  <c r="M141"/>
  <c r="N141"/>
  <c r="M133"/>
  <c r="N133"/>
  <c r="M125"/>
  <c r="N125"/>
  <c r="M117"/>
  <c r="N117"/>
  <c r="M109"/>
  <c r="N109"/>
  <c r="M101"/>
  <c r="N101"/>
  <c r="M93"/>
  <c r="N93"/>
  <c r="M85"/>
  <c r="N85"/>
  <c r="M77"/>
  <c r="N77"/>
  <c r="M69"/>
  <c r="N69"/>
  <c r="M61"/>
  <c r="N61"/>
  <c r="M53"/>
  <c r="N53"/>
  <c r="M45"/>
  <c r="N45"/>
  <c r="M37"/>
  <c r="N37"/>
  <c r="M29"/>
  <c r="N29"/>
  <c r="M21"/>
  <c r="N21"/>
  <c r="M13"/>
  <c r="N13"/>
  <c r="M4"/>
  <c r="N4"/>
  <c r="N508"/>
  <c r="M508"/>
  <c r="N504"/>
  <c r="M504"/>
  <c r="N500"/>
  <c r="M500"/>
  <c r="N496"/>
  <c r="M496"/>
  <c r="N492"/>
  <c r="M492"/>
  <c r="N488"/>
  <c r="M488"/>
  <c r="N484"/>
  <c r="M484"/>
  <c r="N480"/>
  <c r="M480"/>
  <c r="N476"/>
  <c r="M476"/>
  <c r="N472"/>
  <c r="M472"/>
  <c r="N468"/>
  <c r="M468"/>
  <c r="N464"/>
  <c r="M464"/>
  <c r="N460"/>
  <c r="M460"/>
  <c r="N456"/>
  <c r="M456"/>
  <c r="N452"/>
  <c r="M452"/>
  <c r="N448"/>
  <c r="M448"/>
  <c r="N444"/>
  <c r="M444"/>
  <c r="N440"/>
  <c r="M440"/>
  <c r="N436"/>
  <c r="M436"/>
  <c r="N432"/>
  <c r="M432"/>
  <c r="N428"/>
  <c r="M428"/>
  <c r="N424"/>
  <c r="M424"/>
  <c r="N420"/>
  <c r="M420"/>
  <c r="N416"/>
  <c r="M416"/>
  <c r="N412"/>
  <c r="M412"/>
  <c r="N408"/>
  <c r="M408"/>
  <c r="N404"/>
  <c r="M404"/>
  <c r="N400"/>
  <c r="M400"/>
  <c r="N396"/>
  <c r="M396"/>
  <c r="N392"/>
  <c r="M392"/>
  <c r="N388"/>
  <c r="M388"/>
  <c r="N384"/>
  <c r="M384"/>
  <c r="N380"/>
  <c r="M380"/>
  <c r="N376"/>
  <c r="M376"/>
  <c r="N372"/>
  <c r="M372"/>
  <c r="N368"/>
  <c r="M368"/>
  <c r="N364"/>
  <c r="M364"/>
  <c r="N360"/>
  <c r="M360"/>
  <c r="N356"/>
  <c r="M356"/>
  <c r="N352"/>
  <c r="M352"/>
  <c r="N348"/>
  <c r="M348"/>
  <c r="N344"/>
  <c r="M344"/>
  <c r="N340"/>
  <c r="M340"/>
  <c r="N336"/>
  <c r="M336"/>
  <c r="N332"/>
  <c r="M332"/>
  <c r="N328"/>
  <c r="M328"/>
  <c r="N324"/>
  <c r="M324"/>
  <c r="N320"/>
  <c r="M320"/>
  <c r="N316"/>
  <c r="M316"/>
  <c r="N312"/>
  <c r="M312"/>
  <c r="N308"/>
  <c r="M308"/>
  <c r="N304"/>
  <c r="M304"/>
  <c r="N300"/>
  <c r="M300"/>
  <c r="N296"/>
  <c r="M296"/>
  <c r="N292"/>
  <c r="M292"/>
  <c r="N288"/>
  <c r="M288"/>
  <c r="N284"/>
  <c r="M284"/>
  <c r="N280"/>
  <c r="M280"/>
  <c r="N276"/>
  <c r="M276"/>
  <c r="N272"/>
  <c r="M272"/>
  <c r="N268"/>
  <c r="M268"/>
  <c r="N264"/>
  <c r="M264"/>
  <c r="N260"/>
  <c r="M260"/>
  <c r="N256"/>
  <c r="M256"/>
  <c r="N252"/>
  <c r="M252"/>
  <c r="N248"/>
  <c r="M248"/>
  <c r="N244"/>
  <c r="M244"/>
  <c r="N240"/>
  <c r="M240"/>
  <c r="N236"/>
  <c r="M236"/>
  <c r="N232"/>
  <c r="M232"/>
  <c r="N228"/>
  <c r="M228"/>
  <c r="N224"/>
  <c r="M224"/>
  <c r="N220"/>
  <c r="M220"/>
  <c r="N216"/>
  <c r="M216"/>
  <c r="N212"/>
  <c r="M212"/>
  <c r="N208"/>
  <c r="M208"/>
  <c r="N204"/>
  <c r="M204"/>
  <c r="N200"/>
  <c r="M200"/>
  <c r="N196"/>
  <c r="M196"/>
  <c r="N26"/>
  <c r="M26"/>
  <c r="N42"/>
  <c r="M42"/>
  <c r="N58"/>
  <c r="M58"/>
  <c r="N74"/>
  <c r="M74"/>
  <c r="N90"/>
  <c r="M90"/>
  <c r="N106"/>
  <c r="M106"/>
  <c r="N122"/>
  <c r="M122"/>
  <c r="N138"/>
  <c r="M138"/>
  <c r="N154"/>
  <c r="M154"/>
  <c r="N170"/>
  <c r="M170"/>
  <c r="N186"/>
  <c r="M186"/>
  <c r="N10"/>
  <c r="M10"/>
  <c r="N12"/>
  <c r="M12"/>
  <c r="N28"/>
  <c r="M28"/>
  <c r="N44"/>
  <c r="M44"/>
  <c r="N60"/>
  <c r="M60"/>
  <c r="N76"/>
  <c r="M76"/>
  <c r="N92"/>
  <c r="M92"/>
  <c r="N108"/>
  <c r="M108"/>
  <c r="N124"/>
  <c r="M124"/>
  <c r="N140"/>
  <c r="M140"/>
  <c r="N156"/>
  <c r="M156"/>
  <c r="N172"/>
  <c r="M172"/>
  <c r="N188"/>
  <c r="M188"/>
  <c r="M191"/>
  <c r="N191"/>
  <c r="M183"/>
  <c r="N183"/>
  <c r="M175"/>
  <c r="N175"/>
  <c r="M167"/>
  <c r="N167"/>
  <c r="M159"/>
  <c r="N159"/>
  <c r="M151"/>
  <c r="N151"/>
  <c r="M143"/>
  <c r="N143"/>
  <c r="M135"/>
  <c r="N135"/>
  <c r="M127"/>
  <c r="N127"/>
  <c r="M119"/>
  <c r="N119"/>
  <c r="M111"/>
  <c r="N111"/>
  <c r="M103"/>
  <c r="N103"/>
  <c r="M95"/>
  <c r="N95"/>
  <c r="M87"/>
  <c r="N87"/>
  <c r="M79"/>
  <c r="N79"/>
  <c r="M71"/>
  <c r="N71"/>
  <c r="M63"/>
  <c r="N63"/>
  <c r="M55"/>
  <c r="N55"/>
  <c r="M47"/>
  <c r="N47"/>
  <c r="M39"/>
  <c r="N39"/>
  <c r="M31"/>
  <c r="N31"/>
  <c r="M23"/>
  <c r="N23"/>
  <c r="M15"/>
  <c r="N15"/>
  <c r="M7"/>
  <c r="N7"/>
  <c r="M517"/>
  <c r="N517"/>
  <c r="M513"/>
  <c r="N513"/>
  <c r="M509"/>
  <c r="N509"/>
  <c r="M505"/>
  <c r="N505"/>
  <c r="M501"/>
  <c r="N501"/>
  <c r="M497"/>
  <c r="N497"/>
  <c r="M493"/>
  <c r="N493"/>
  <c r="M489"/>
  <c r="N489"/>
  <c r="M485"/>
  <c r="N485"/>
  <c r="M481"/>
  <c r="N481"/>
  <c r="M477"/>
  <c r="N477"/>
  <c r="M473"/>
  <c r="N473"/>
  <c r="M469"/>
  <c r="N469"/>
  <c r="M465"/>
  <c r="N465"/>
  <c r="M461"/>
  <c r="N461"/>
  <c r="M457"/>
  <c r="N457"/>
  <c r="M453"/>
  <c r="N453"/>
  <c r="M449"/>
  <c r="N449"/>
  <c r="M445"/>
  <c r="N445"/>
  <c r="M441"/>
  <c r="N441"/>
  <c r="M437"/>
  <c r="N437"/>
  <c r="M433"/>
  <c r="N433"/>
  <c r="M429"/>
  <c r="N429"/>
  <c r="M425"/>
  <c r="N425"/>
  <c r="M421"/>
  <c r="N421"/>
  <c r="M417"/>
  <c r="N417"/>
  <c r="M413"/>
  <c r="N413"/>
  <c r="M409"/>
  <c r="N409"/>
  <c r="M405"/>
  <c r="N405"/>
  <c r="M401"/>
  <c r="N401"/>
  <c r="M397"/>
  <c r="N397"/>
  <c r="M393"/>
  <c r="N393"/>
  <c r="M389"/>
  <c r="N389"/>
  <c r="M385"/>
  <c r="N385"/>
  <c r="M381"/>
  <c r="N381"/>
  <c r="M377"/>
  <c r="N377"/>
  <c r="M373"/>
  <c r="N373"/>
  <c r="M369"/>
  <c r="N369"/>
  <c r="M365"/>
  <c r="N365"/>
  <c r="M361"/>
  <c r="N361"/>
  <c r="M357"/>
  <c r="N357"/>
  <c r="M353"/>
  <c r="N353"/>
  <c r="M349"/>
  <c r="N349"/>
  <c r="M345"/>
  <c r="N345"/>
  <c r="M341"/>
  <c r="N341"/>
  <c r="M337"/>
  <c r="N337"/>
  <c r="M333"/>
  <c r="N333"/>
  <c r="M329"/>
  <c r="N329"/>
  <c r="M325"/>
  <c r="N325"/>
  <c r="M321"/>
  <c r="N321"/>
  <c r="M317"/>
  <c r="N317"/>
  <c r="M313"/>
  <c r="N313"/>
  <c r="M309"/>
  <c r="N309"/>
  <c r="M305"/>
  <c r="N305"/>
  <c r="M301"/>
  <c r="N301"/>
  <c r="M297"/>
  <c r="N297"/>
  <c r="M293"/>
  <c r="N293"/>
  <c r="M289"/>
  <c r="N289"/>
  <c r="M285"/>
  <c r="N285"/>
  <c r="M281"/>
  <c r="N281"/>
  <c r="M277"/>
  <c r="N277"/>
  <c r="M273"/>
  <c r="N273"/>
  <c r="M269"/>
  <c r="N269"/>
  <c r="M265"/>
  <c r="N265"/>
  <c r="M261"/>
  <c r="N261"/>
  <c r="M257"/>
  <c r="N257"/>
  <c r="M253"/>
  <c r="N253"/>
  <c r="M249"/>
  <c r="N249"/>
  <c r="M245"/>
  <c r="N245"/>
  <c r="M241"/>
  <c r="N241"/>
  <c r="M237"/>
  <c r="N237"/>
  <c r="M233"/>
  <c r="N233"/>
  <c r="M229"/>
  <c r="N229"/>
  <c r="M225"/>
  <c r="N225"/>
  <c r="M221"/>
  <c r="N221"/>
  <c r="M217"/>
  <c r="N217"/>
  <c r="M213"/>
  <c r="N213"/>
  <c r="M209"/>
  <c r="N209"/>
  <c r="M205"/>
  <c r="N205"/>
  <c r="M201"/>
  <c r="N201"/>
  <c r="M197"/>
  <c r="N197"/>
  <c r="N22"/>
  <c r="M22"/>
  <c r="N38"/>
  <c r="M38"/>
  <c r="N54"/>
  <c r="M54"/>
  <c r="N70"/>
  <c r="M70"/>
  <c r="N86"/>
  <c r="M86"/>
  <c r="N102"/>
  <c r="M102"/>
  <c r="N118"/>
  <c r="M118"/>
  <c r="N134"/>
  <c r="M134"/>
  <c r="N150"/>
  <c r="M150"/>
  <c r="N166"/>
  <c r="M166"/>
  <c r="N182"/>
  <c r="M182"/>
  <c r="N6"/>
  <c r="M6"/>
  <c r="N8"/>
  <c r="M8"/>
  <c r="N24"/>
  <c r="M24"/>
  <c r="N40"/>
  <c r="M40"/>
  <c r="N56"/>
  <c r="M56"/>
  <c r="N72"/>
  <c r="M72"/>
  <c r="N88"/>
  <c r="M88"/>
  <c r="N104"/>
  <c r="M104"/>
  <c r="N120"/>
  <c r="M120"/>
  <c r="N136"/>
  <c r="M136"/>
  <c r="N152"/>
  <c r="M152"/>
  <c r="N168"/>
  <c r="M168"/>
  <c r="N184"/>
  <c r="M184"/>
  <c r="M193"/>
  <c r="N193"/>
  <c r="M185"/>
  <c r="N185"/>
  <c r="M177"/>
  <c r="N177"/>
  <c r="M169"/>
  <c r="N169"/>
  <c r="M161"/>
  <c r="N161"/>
  <c r="M153"/>
  <c r="N153"/>
  <c r="M145"/>
  <c r="N145"/>
  <c r="M137"/>
  <c r="N137"/>
  <c r="M129"/>
  <c r="N129"/>
  <c r="M121"/>
  <c r="N121"/>
  <c r="M113"/>
  <c r="N113"/>
  <c r="M105"/>
  <c r="N105"/>
  <c r="M97"/>
  <c r="N97"/>
  <c r="M89"/>
  <c r="N89"/>
  <c r="M81"/>
  <c r="N81"/>
  <c r="M73"/>
  <c r="N73"/>
  <c r="M65"/>
  <c r="N65"/>
  <c r="M57"/>
  <c r="N57"/>
  <c r="M49"/>
  <c r="N49"/>
  <c r="M41"/>
  <c r="N41"/>
  <c r="M33"/>
  <c r="N33"/>
  <c r="M25"/>
  <c r="N25"/>
  <c r="M17"/>
  <c r="N17"/>
  <c r="M9"/>
  <c r="N9"/>
  <c r="N510"/>
  <c r="M510"/>
  <c r="N506"/>
  <c r="M506"/>
  <c r="N502"/>
  <c r="M502"/>
  <c r="N498"/>
  <c r="M498"/>
  <c r="N494"/>
  <c r="M494"/>
  <c r="N490"/>
  <c r="M490"/>
  <c r="N486"/>
  <c r="M486"/>
  <c r="N482"/>
  <c r="M482"/>
  <c r="N478"/>
  <c r="M478"/>
  <c r="N474"/>
  <c r="M474"/>
  <c r="N470"/>
  <c r="M470"/>
  <c r="N466"/>
  <c r="M466"/>
  <c r="N462"/>
  <c r="M462"/>
  <c r="N458"/>
  <c r="M458"/>
  <c r="N454"/>
  <c r="M454"/>
  <c r="N450"/>
  <c r="M450"/>
  <c r="N446"/>
  <c r="M446"/>
  <c r="N442"/>
  <c r="M442"/>
  <c r="N438"/>
  <c r="M438"/>
  <c r="N434"/>
  <c r="M434"/>
  <c r="N430"/>
  <c r="M430"/>
  <c r="N426"/>
  <c r="M426"/>
  <c r="N422"/>
  <c r="M422"/>
  <c r="N418"/>
  <c r="M418"/>
  <c r="N414"/>
  <c r="M414"/>
  <c r="N410"/>
  <c r="M410"/>
  <c r="N406"/>
  <c r="M406"/>
  <c r="N402"/>
  <c r="M402"/>
  <c r="N398"/>
  <c r="M398"/>
  <c r="N394"/>
  <c r="M394"/>
  <c r="N390"/>
  <c r="M390"/>
  <c r="N386"/>
  <c r="M386"/>
  <c r="N382"/>
  <c r="M382"/>
  <c r="N378"/>
  <c r="M378"/>
  <c r="N374"/>
  <c r="M374"/>
  <c r="N370"/>
  <c r="M370"/>
  <c r="N366"/>
  <c r="M366"/>
  <c r="N362"/>
  <c r="M362"/>
  <c r="N358"/>
  <c r="M358"/>
  <c r="N354"/>
  <c r="M354"/>
  <c r="N350"/>
  <c r="M350"/>
  <c r="N346"/>
  <c r="M346"/>
  <c r="N342"/>
  <c r="M342"/>
  <c r="N338"/>
  <c r="M338"/>
  <c r="N334"/>
  <c r="M334"/>
  <c r="N330"/>
  <c r="M330"/>
  <c r="N326"/>
  <c r="M326"/>
  <c r="N322"/>
  <c r="M322"/>
  <c r="N318"/>
  <c r="M318"/>
  <c r="N314"/>
  <c r="M314"/>
  <c r="N310"/>
  <c r="M310"/>
  <c r="N306"/>
  <c r="M306"/>
  <c r="N302"/>
  <c r="M302"/>
  <c r="N298"/>
  <c r="M298"/>
  <c r="N294"/>
  <c r="M294"/>
  <c r="N290"/>
  <c r="M290"/>
  <c r="N286"/>
  <c r="M286"/>
  <c r="N282"/>
  <c r="M282"/>
  <c r="N278"/>
  <c r="M278"/>
  <c r="N274"/>
  <c r="M274"/>
  <c r="N270"/>
  <c r="M270"/>
  <c r="N266"/>
  <c r="M266"/>
  <c r="N262"/>
  <c r="M262"/>
  <c r="N258"/>
  <c r="M258"/>
  <c r="N254"/>
  <c r="M254"/>
  <c r="N250"/>
  <c r="M250"/>
  <c r="N246"/>
  <c r="M246"/>
  <c r="N242"/>
  <c r="M242"/>
  <c r="N238"/>
  <c r="M238"/>
  <c r="N234"/>
  <c r="M234"/>
  <c r="N230"/>
  <c r="M230"/>
  <c r="N226"/>
  <c r="M226"/>
  <c r="N222"/>
  <c r="M222"/>
  <c r="N218"/>
  <c r="M218"/>
  <c r="N214"/>
  <c r="M214"/>
  <c r="N210"/>
  <c r="M210"/>
  <c r="N206"/>
  <c r="M206"/>
  <c r="N202"/>
  <c r="M202"/>
  <c r="N198"/>
  <c r="M198"/>
  <c r="N14"/>
  <c r="M14"/>
  <c r="N34"/>
  <c r="M34"/>
  <c r="N50"/>
  <c r="M50"/>
  <c r="N66"/>
  <c r="M66"/>
  <c r="N82"/>
  <c r="M82"/>
  <c r="N98"/>
  <c r="M98"/>
  <c r="N114"/>
  <c r="M114"/>
  <c r="N130"/>
  <c r="M130"/>
  <c r="N146"/>
  <c r="M146"/>
  <c r="N162"/>
  <c r="M162"/>
  <c r="N178"/>
  <c r="M178"/>
  <c r="N194"/>
  <c r="M194"/>
  <c r="N5"/>
  <c r="M5"/>
  <c r="N20"/>
  <c r="M20"/>
  <c r="N36"/>
  <c r="M36"/>
  <c r="N52"/>
  <c r="M52"/>
  <c r="N68"/>
  <c r="M68"/>
  <c r="N84"/>
  <c r="M84"/>
  <c r="N100"/>
  <c r="M100"/>
  <c r="N116"/>
  <c r="M116"/>
  <c r="N132"/>
  <c r="M132"/>
  <c r="N148"/>
  <c r="M148"/>
  <c r="N164"/>
  <c r="M164"/>
  <c r="N180"/>
  <c r="M180"/>
  <c r="M187"/>
  <c r="N187"/>
  <c r="M179"/>
  <c r="N179"/>
  <c r="M171"/>
  <c r="N171"/>
  <c r="M163"/>
  <c r="N163"/>
  <c r="M155"/>
  <c r="N155"/>
  <c r="M147"/>
  <c r="N147"/>
  <c r="M139"/>
  <c r="N139"/>
  <c r="M131"/>
  <c r="N131"/>
  <c r="M123"/>
  <c r="N123"/>
  <c r="M115"/>
  <c r="N115"/>
  <c r="M107"/>
  <c r="N107"/>
  <c r="M99"/>
  <c r="N99"/>
  <c r="M91"/>
  <c r="N91"/>
  <c r="M83"/>
  <c r="N83"/>
  <c r="M75"/>
  <c r="N75"/>
  <c r="M67"/>
  <c r="N67"/>
  <c r="M59"/>
  <c r="N59"/>
  <c r="M51"/>
  <c r="N51"/>
  <c r="M43"/>
  <c r="N43"/>
  <c r="M35"/>
  <c r="N35"/>
  <c r="M27"/>
  <c r="N27"/>
  <c r="M19"/>
  <c r="N19"/>
  <c r="M11"/>
  <c r="N11"/>
</calcChain>
</file>

<file path=xl/sharedStrings.xml><?xml version="1.0" encoding="utf-8"?>
<sst xmlns="http://schemas.openxmlformats.org/spreadsheetml/2006/main" count="1532" uniqueCount="53">
  <si>
    <t>CDOT, Two-lane, Rural</t>
  </si>
  <si>
    <r>
      <t>X</t>
    </r>
    <r>
      <rPr>
        <b/>
        <vertAlign val="subscript"/>
        <sz val="12"/>
        <color theme="1"/>
        <rFont val="Calibri"/>
        <family val="2"/>
        <scheme val="minor"/>
      </rPr>
      <t>1</t>
    </r>
  </si>
  <si>
    <r>
      <t>X</t>
    </r>
    <r>
      <rPr>
        <b/>
        <vertAlign val="subscript"/>
        <sz val="12"/>
        <color theme="1"/>
        <rFont val="Calibri"/>
        <family val="2"/>
        <scheme val="minor"/>
      </rPr>
      <t>2</t>
    </r>
  </si>
  <si>
    <r>
      <t>b</t>
    </r>
    <r>
      <rPr>
        <b/>
        <vertAlign val="subscript"/>
        <sz val="12"/>
        <color theme="1"/>
        <rFont val="Calibri"/>
        <family val="2"/>
        <scheme val="minor"/>
      </rPr>
      <t>scale</t>
    </r>
  </si>
  <si>
    <r>
      <t>b</t>
    </r>
    <r>
      <rPr>
        <b/>
        <vertAlign val="subscript"/>
        <sz val="12"/>
        <color theme="1"/>
        <rFont val="Symbol"/>
        <family val="1"/>
        <charset val="2"/>
      </rPr>
      <t>1</t>
    </r>
  </si>
  <si>
    <r>
      <t>b</t>
    </r>
    <r>
      <rPr>
        <b/>
        <vertAlign val="subscript"/>
        <sz val="12"/>
        <color theme="1"/>
        <rFont val="Symbol"/>
        <family val="1"/>
        <charset val="2"/>
      </rPr>
      <t>2</t>
    </r>
  </si>
  <si>
    <r>
      <t>b</t>
    </r>
    <r>
      <rPr>
        <b/>
        <vertAlign val="subscript"/>
        <sz val="12"/>
        <color theme="1"/>
        <rFont val="Symbol"/>
        <family val="1"/>
        <charset val="2"/>
      </rPr>
      <t>3</t>
    </r>
  </si>
  <si>
    <t>Yearly sums</t>
  </si>
  <si>
    <t>Total</t>
  </si>
  <si>
    <t xml:space="preserve">Yearly Sums </t>
  </si>
  <si>
    <t>Segment</t>
  </si>
  <si>
    <r>
      <t>X</t>
    </r>
    <r>
      <rPr>
        <b/>
        <vertAlign val="subscript"/>
        <sz val="12"/>
        <color theme="1"/>
        <rFont val="Calibri"/>
        <family val="2"/>
        <scheme val="minor"/>
      </rPr>
      <t>1</t>
    </r>
    <r>
      <rPr>
        <b/>
        <sz val="12"/>
        <color theme="1"/>
        <rFont val="Calibri"/>
        <family val="2"/>
        <scheme val="minor"/>
      </rPr>
      <t>=L</t>
    </r>
    <r>
      <rPr>
        <b/>
        <vertAlign val="subscript"/>
        <sz val="12"/>
        <color theme="1"/>
        <rFont val="Calibri"/>
        <family val="2"/>
        <scheme val="minor"/>
      </rPr>
      <t>i</t>
    </r>
    <r>
      <rPr>
        <b/>
        <sz val="12"/>
        <color theme="1"/>
        <rFont val="Calibri"/>
        <family val="2"/>
        <scheme val="minor"/>
      </rPr>
      <t>/19.74</t>
    </r>
  </si>
  <si>
    <r>
      <t>X</t>
    </r>
    <r>
      <rPr>
        <b/>
        <vertAlign val="subscript"/>
        <sz val="12"/>
        <color theme="1"/>
        <rFont val="Calibri"/>
        <family val="2"/>
        <scheme val="minor"/>
      </rPr>
      <t>2</t>
    </r>
    <r>
      <rPr>
        <b/>
        <sz val="12"/>
        <color theme="1"/>
        <rFont val="Calibri"/>
        <family val="2"/>
        <scheme val="minor"/>
      </rPr>
      <t>=AADT</t>
    </r>
    <r>
      <rPr>
        <b/>
        <vertAlign val="subscript"/>
        <sz val="12"/>
        <color theme="1"/>
        <rFont val="Calibri"/>
        <family val="2"/>
        <scheme val="minor"/>
      </rPr>
      <t>i,j</t>
    </r>
    <r>
      <rPr>
        <b/>
        <sz val="12"/>
        <color theme="1"/>
        <rFont val="Calibri"/>
        <family val="2"/>
        <scheme val="minor"/>
      </rPr>
      <t>/21,720</t>
    </r>
  </si>
  <si>
    <r>
      <t>Injury &amp; Fatal Accidents k</t>
    </r>
    <r>
      <rPr>
        <b/>
        <vertAlign val="subscript"/>
        <sz val="12"/>
        <color theme="1"/>
        <rFont val="Calibri"/>
        <family val="2"/>
        <scheme val="minor"/>
      </rPr>
      <t>i,j</t>
    </r>
  </si>
  <si>
    <r>
      <t>k</t>
    </r>
    <r>
      <rPr>
        <b/>
        <vertAlign val="subscript"/>
        <sz val="12"/>
        <color theme="1"/>
        <rFont val="Calibri"/>
        <family val="2"/>
        <scheme val="minor"/>
      </rPr>
      <t>i</t>
    </r>
  </si>
  <si>
    <t>Terrain</t>
  </si>
  <si>
    <t>Fitted Values</t>
  </si>
  <si>
    <t>Sum</t>
  </si>
  <si>
    <t>i</t>
  </si>
  <si>
    <t>F, R or M</t>
  </si>
  <si>
    <t>Log-Lik.</t>
  </si>
  <si>
    <t>F</t>
  </si>
  <si>
    <t>M</t>
  </si>
  <si>
    <t>|Residual|</t>
  </si>
  <si>
    <t>Auxiliary Computations</t>
  </si>
  <si>
    <t>Avg</t>
  </si>
  <si>
    <r>
      <t>k</t>
    </r>
    <r>
      <rPr>
        <b/>
        <vertAlign val="subscript"/>
        <sz val="11"/>
        <color theme="1"/>
        <rFont val="Arial"/>
        <family val="2"/>
      </rPr>
      <t>i</t>
    </r>
  </si>
  <si>
    <t>Residuals</t>
  </si>
  <si>
    <t>Cumulated</t>
  </si>
  <si>
    <t>Index</t>
  </si>
  <si>
    <t>Squared</t>
  </si>
  <si>
    <t>Upper</t>
  </si>
  <si>
    <t>Lower</t>
  </si>
  <si>
    <r>
      <t>X</t>
    </r>
    <r>
      <rPr>
        <b/>
        <vertAlign val="subscript"/>
        <sz val="12"/>
        <color rgb="FFFF0000"/>
        <rFont val="Calibri"/>
        <family val="2"/>
        <scheme val="minor"/>
      </rPr>
      <t>1</t>
    </r>
    <r>
      <rPr>
        <b/>
        <sz val="12"/>
        <color rgb="FFFF0000"/>
        <rFont val="Calibri"/>
        <family val="2"/>
        <scheme val="minor"/>
      </rPr>
      <t>=L</t>
    </r>
    <r>
      <rPr>
        <b/>
        <vertAlign val="subscript"/>
        <sz val="12"/>
        <color rgb="FFFF0000"/>
        <rFont val="Calibri"/>
        <family val="2"/>
        <scheme val="minor"/>
      </rPr>
      <t>i</t>
    </r>
    <r>
      <rPr>
        <b/>
        <sz val="12"/>
        <color rgb="FFFF0000"/>
        <rFont val="Calibri"/>
        <family val="2"/>
        <scheme val="minor"/>
      </rPr>
      <t>/19.74</t>
    </r>
  </si>
  <si>
    <t>X2</t>
  </si>
  <si>
    <t>Fitted</t>
  </si>
  <si>
    <t>Obs.- Fitted</t>
  </si>
  <si>
    <t>Residual</t>
  </si>
  <si>
    <t>Limit</t>
  </si>
  <si>
    <t>A</t>
  </si>
  <si>
    <t>B</t>
  </si>
  <si>
    <t>C</t>
  </si>
  <si>
    <t>D</t>
  </si>
  <si>
    <t>E</t>
  </si>
  <si>
    <r>
      <t>X</t>
    </r>
    <r>
      <rPr>
        <b/>
        <vertAlign val="subscript"/>
        <sz val="12"/>
        <color rgb="FFFF0000"/>
        <rFont val="Calibri"/>
        <family val="2"/>
        <scheme val="minor"/>
      </rPr>
      <t>2</t>
    </r>
  </si>
  <si>
    <r>
      <rPr>
        <b/>
        <sz val="12"/>
        <color rgb="FF0070C0"/>
        <rFont val="Symbol"/>
        <family val="1"/>
        <charset val="2"/>
      </rPr>
      <t>S</t>
    </r>
    <r>
      <rPr>
        <b/>
        <sz val="12"/>
        <color rgb="FF0070C0"/>
        <rFont val="Calibri"/>
        <family val="2"/>
        <scheme val="minor"/>
      </rPr>
      <t>|Residual|</t>
    </r>
  </si>
  <si>
    <t>NM Likelihood</t>
  </si>
  <si>
    <t>Observed</t>
  </si>
  <si>
    <t>O over F</t>
  </si>
  <si>
    <t>NM</t>
  </si>
  <si>
    <t>|res|</t>
  </si>
  <si>
    <t>S</t>
  </si>
  <si>
    <r>
      <t>X</t>
    </r>
    <r>
      <rPr>
        <b/>
        <vertAlign val="subscript"/>
        <sz val="12"/>
        <rFont val="Calibri"/>
        <family val="2"/>
        <scheme val="minor"/>
      </rPr>
      <t>2</t>
    </r>
  </si>
</sst>
</file>

<file path=xl/styles.xml><?xml version="1.0" encoding="utf-8"?>
<styleSheet xmlns="http://schemas.openxmlformats.org/spreadsheetml/2006/main">
  <numFmts count="3">
    <numFmt numFmtId="164" formatCode="0.000"/>
    <numFmt numFmtId="165" formatCode="0.0"/>
    <numFmt numFmtId="166" formatCode="0.0000"/>
  </numFmts>
  <fonts count="35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6"/>
      <name val="Arial"/>
      <family val="2"/>
    </font>
    <font>
      <b/>
      <sz val="12"/>
      <color theme="1"/>
      <name val="Calibri"/>
      <family val="2"/>
      <scheme val="minor"/>
    </font>
    <font>
      <b/>
      <vertAlign val="subscript"/>
      <sz val="12"/>
      <color theme="1"/>
      <name val="Calibri"/>
      <family val="2"/>
      <scheme val="minor"/>
    </font>
    <font>
      <sz val="8"/>
      <name val="Arial"/>
      <family val="2"/>
    </font>
    <font>
      <b/>
      <sz val="12"/>
      <color theme="1"/>
      <name val="Symbol"/>
      <family val="1"/>
      <charset val="2"/>
    </font>
    <font>
      <b/>
      <vertAlign val="subscript"/>
      <sz val="12"/>
      <color theme="1"/>
      <name val="Symbol"/>
      <family val="1"/>
      <charset val="2"/>
    </font>
    <font>
      <sz val="12"/>
      <name val="Arial"/>
      <family val="2"/>
    </font>
    <font>
      <b/>
      <sz val="12"/>
      <color rgb="FFFF0000"/>
      <name val="Calibri"/>
      <family val="2"/>
      <scheme val="minor"/>
    </font>
    <font>
      <b/>
      <i/>
      <sz val="12"/>
      <color rgb="FFFF0000"/>
      <name val="Calibri"/>
      <family val="2"/>
      <scheme val="minor"/>
    </font>
    <font>
      <sz val="12"/>
      <color theme="1"/>
      <name val="Cambria"/>
      <family val="1"/>
      <scheme val="major"/>
    </font>
    <font>
      <sz val="12"/>
      <name val="Cambria"/>
      <family val="1"/>
      <scheme val="major"/>
    </font>
    <font>
      <b/>
      <sz val="12"/>
      <color rgb="FFFF0000"/>
      <name val="Cambria"/>
      <family val="1"/>
      <scheme val="major"/>
    </font>
    <font>
      <b/>
      <i/>
      <sz val="12"/>
      <color rgb="FFFF0000"/>
      <name val="Cambria"/>
      <family val="1"/>
      <scheme val="major"/>
    </font>
    <font>
      <b/>
      <i/>
      <sz val="12"/>
      <color theme="1"/>
      <name val="Cambria"/>
      <family val="1"/>
      <scheme val="major"/>
    </font>
    <font>
      <b/>
      <i/>
      <sz val="12"/>
      <color theme="1"/>
      <name val="Calibri"/>
      <family val="2"/>
      <scheme val="minor"/>
    </font>
    <font>
      <b/>
      <sz val="12"/>
      <name val="Calibri"/>
      <family val="2"/>
      <scheme val="minor"/>
    </font>
    <font>
      <sz val="1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</font>
    <font>
      <b/>
      <sz val="14"/>
      <color theme="1"/>
      <name val="Calibri"/>
      <family val="2"/>
      <scheme val="minor"/>
    </font>
    <font>
      <b/>
      <sz val="11"/>
      <color theme="1"/>
      <name val="Arial"/>
      <family val="2"/>
    </font>
    <font>
      <b/>
      <vertAlign val="subscript"/>
      <sz val="11"/>
      <color theme="1"/>
      <name val="Arial"/>
      <family val="2"/>
    </font>
    <font>
      <b/>
      <vertAlign val="subscript"/>
      <sz val="12"/>
      <color rgb="FFFF0000"/>
      <name val="Calibri"/>
      <family val="2"/>
      <scheme val="minor"/>
    </font>
    <font>
      <sz val="10"/>
      <color rgb="FFFF0000"/>
      <name val="Calibri"/>
      <family val="2"/>
      <scheme val="minor"/>
    </font>
    <font>
      <sz val="11"/>
      <name val="Cambria"/>
      <family val="1"/>
      <scheme val="major"/>
    </font>
    <font>
      <sz val="11"/>
      <color theme="1"/>
      <name val="Cambria"/>
      <family val="1"/>
      <scheme val="major"/>
    </font>
    <font>
      <b/>
      <i/>
      <sz val="12"/>
      <color rgb="FF0070C0"/>
      <name val="Cambria"/>
      <family val="1"/>
      <scheme val="major"/>
    </font>
    <font>
      <b/>
      <sz val="12"/>
      <color rgb="FF0070C0"/>
      <name val="Calibri"/>
      <family val="2"/>
      <scheme val="minor"/>
    </font>
    <font>
      <b/>
      <sz val="12"/>
      <color rgb="FF0070C0"/>
      <name val="Symbol"/>
      <family val="1"/>
      <charset val="2"/>
    </font>
    <font>
      <sz val="11"/>
      <color theme="1"/>
      <name val="Symbol"/>
      <family val="1"/>
      <charset val="2"/>
    </font>
    <font>
      <b/>
      <vertAlign val="subscript"/>
      <sz val="12"/>
      <name val="Calibri"/>
      <family val="2"/>
      <scheme val="minor"/>
    </font>
  </fonts>
  <fills count="25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59996337778862885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5" tint="0.39994506668294322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8" tint="0.59996337778862885"/>
        <bgColor indexed="15"/>
      </patternFill>
    </fill>
    <fill>
      <patternFill patternType="solid">
        <fgColor rgb="FFFFFF99"/>
        <bgColor indexed="15"/>
      </patternFill>
    </fill>
    <fill>
      <patternFill patternType="solid">
        <fgColor theme="5" tint="0.59996337778862885"/>
        <bgColor indexed="15"/>
      </patternFill>
    </fill>
    <fill>
      <patternFill patternType="solid">
        <fgColor theme="9" tint="0.79998168889431442"/>
        <bgColor theme="9" tint="0.79995117038483843"/>
      </patternFill>
    </fill>
    <fill>
      <patternFill patternType="solid">
        <fgColor theme="8" tint="0.79998168889431442"/>
        <bgColor indexed="8"/>
      </patternFill>
    </fill>
    <fill>
      <patternFill patternType="solid">
        <fgColor rgb="FFFFFF66"/>
        <bgColor indexed="1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E7F6FF"/>
        <bgColor indexed="64"/>
      </patternFill>
    </fill>
    <fill>
      <patternFill patternType="solid">
        <fgColor rgb="FFA0FEFE"/>
        <bgColor indexed="64"/>
      </patternFill>
    </fill>
    <fill>
      <patternFill patternType="solid">
        <fgColor rgb="FFFDECCB"/>
        <bgColor indexed="64"/>
      </patternFill>
    </fill>
  </fills>
  <borders count="20">
    <border>
      <left/>
      <right/>
      <top/>
      <bottom/>
      <diagonal/>
    </border>
    <border>
      <left style="thick">
        <color rgb="FF00B050"/>
      </left>
      <right/>
      <top style="thick">
        <color rgb="FF00B050"/>
      </top>
      <bottom/>
      <diagonal/>
    </border>
    <border>
      <left/>
      <right/>
      <top style="thick">
        <color rgb="FF00B050"/>
      </top>
      <bottom/>
      <diagonal/>
    </border>
    <border>
      <left/>
      <right style="thick">
        <color rgb="FF00B050"/>
      </right>
      <top style="thick">
        <color rgb="FF00B050"/>
      </top>
      <bottom/>
      <diagonal/>
    </border>
    <border>
      <left style="thick">
        <color rgb="FF00B050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thick">
        <color rgb="FF00B050"/>
      </right>
      <top/>
      <bottom style="medium">
        <color auto="1"/>
      </bottom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/>
      <top style="double">
        <color auto="1"/>
      </top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 style="thick">
        <color rgb="FF00B050"/>
      </left>
      <right/>
      <top/>
      <bottom style="thick">
        <color rgb="FF00B050"/>
      </bottom>
      <diagonal/>
    </border>
    <border>
      <left/>
      <right/>
      <top/>
      <bottom style="thick">
        <color rgb="FF00B050"/>
      </bottom>
      <diagonal/>
    </border>
    <border>
      <left/>
      <right style="thick">
        <color rgb="FF00B050"/>
      </right>
      <top/>
      <bottom style="thick">
        <color rgb="FF00B050"/>
      </bottom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/>
      <right style="double">
        <color auto="1"/>
      </right>
      <top/>
      <bottom style="double">
        <color auto="1"/>
      </bottom>
      <diagonal/>
    </border>
    <border>
      <left/>
      <right/>
      <top/>
      <bottom style="thick">
        <color auto="1"/>
      </bottom>
      <diagonal/>
    </border>
    <border>
      <left/>
      <right/>
      <top/>
      <bottom style="thin">
        <color indexed="64"/>
      </bottom>
      <diagonal/>
    </border>
    <border>
      <left style="thick">
        <color rgb="FF0070C0"/>
      </left>
      <right style="thick">
        <color rgb="FF0070C0"/>
      </right>
      <top style="thick">
        <color rgb="FF0070C0"/>
      </top>
      <bottom style="thick">
        <color rgb="FF0070C0"/>
      </bottom>
      <diagonal/>
    </border>
    <border>
      <left style="thick">
        <color rgb="FFFF0000"/>
      </left>
      <right/>
      <top/>
      <bottom style="thick">
        <color rgb="FFFF0000"/>
      </bottom>
      <diagonal/>
    </border>
  </borders>
  <cellStyleXfs count="1">
    <xf numFmtId="0" fontId="0" fillId="0" borderId="0"/>
  </cellStyleXfs>
  <cellXfs count="177">
    <xf numFmtId="0" fontId="0" fillId="0" borderId="0" xfId="0"/>
    <xf numFmtId="0" fontId="2" fillId="0" borderId="0" xfId="0" applyFont="1" applyFill="1" applyBorder="1"/>
    <xf numFmtId="0" fontId="0" fillId="0" borderId="0" xfId="0" applyFill="1" applyBorder="1"/>
    <xf numFmtId="0" fontId="3" fillId="2" borderId="1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5" fillId="0" borderId="0" xfId="0" applyFont="1" applyFill="1" applyBorder="1"/>
    <xf numFmtId="0" fontId="6" fillId="0" borderId="0" xfId="0" applyFont="1" applyFill="1" applyBorder="1" applyAlignment="1">
      <alignment horizontal="center"/>
    </xf>
    <xf numFmtId="0" fontId="6" fillId="2" borderId="4" xfId="0" applyFont="1" applyFill="1" applyBorder="1" applyAlignment="1">
      <alignment horizontal="center"/>
    </xf>
    <xf numFmtId="0" fontId="6" fillId="2" borderId="5" xfId="0" applyFont="1" applyFill="1" applyBorder="1" applyAlignment="1">
      <alignment horizontal="center"/>
    </xf>
    <xf numFmtId="0" fontId="0" fillId="2" borderId="6" xfId="0" applyFill="1" applyBorder="1"/>
    <xf numFmtId="0" fontId="8" fillId="0" borderId="0" xfId="0" applyFont="1" applyFill="1" applyBorder="1"/>
    <xf numFmtId="0" fontId="10" fillId="0" borderId="0" xfId="0" applyFont="1" applyFill="1" applyBorder="1" applyAlignment="1">
      <alignment horizontal="center" vertical="center"/>
    </xf>
    <xf numFmtId="164" fontId="3" fillId="0" borderId="0" xfId="0" applyNumberFormat="1" applyFont="1" applyFill="1" applyBorder="1" applyAlignment="1">
      <alignment horizontal="center"/>
    </xf>
    <xf numFmtId="0" fontId="10" fillId="0" borderId="0" xfId="0" applyFont="1" applyAlignment="1">
      <alignment horizontal="center" vertical="center"/>
    </xf>
    <xf numFmtId="164" fontId="3" fillId="2" borderId="10" xfId="0" applyNumberFormat="1" applyFont="1" applyFill="1" applyBorder="1" applyAlignment="1">
      <alignment horizontal="center" vertical="center"/>
    </xf>
    <xf numFmtId="164" fontId="3" fillId="2" borderId="11" xfId="0" applyNumberFormat="1" applyFont="1" applyFill="1" applyBorder="1" applyAlignment="1">
      <alignment horizontal="center" vertical="center"/>
    </xf>
    <xf numFmtId="164" fontId="3" fillId="2" borderId="11" xfId="0" applyNumberFormat="1" applyFont="1" applyFill="1" applyBorder="1" applyAlignment="1">
      <alignment vertical="center"/>
    </xf>
    <xf numFmtId="164" fontId="3" fillId="2" borderId="12" xfId="0" applyNumberFormat="1" applyFont="1" applyFill="1" applyBorder="1" applyAlignment="1">
      <alignment horizontal="center" vertical="center"/>
    </xf>
    <xf numFmtId="0" fontId="11" fillId="0" borderId="0" xfId="0" applyFont="1"/>
    <xf numFmtId="0" fontId="12" fillId="0" borderId="0" xfId="0" applyFont="1" applyFill="1" applyBorder="1"/>
    <xf numFmtId="0" fontId="13" fillId="0" borderId="0" xfId="0" applyFont="1" applyFill="1" applyBorder="1" applyAlignment="1">
      <alignment horizontal="right"/>
    </xf>
    <xf numFmtId="0" fontId="9" fillId="3" borderId="13" xfId="0" applyFont="1" applyFill="1" applyBorder="1" applyAlignment="1">
      <alignment horizontal="center"/>
    </xf>
    <xf numFmtId="0" fontId="9" fillId="3" borderId="14" xfId="0" applyFont="1" applyFill="1" applyBorder="1" applyAlignment="1">
      <alignment horizontal="center"/>
    </xf>
    <xf numFmtId="0" fontId="9" fillId="3" borderId="15" xfId="0" applyFont="1" applyFill="1" applyBorder="1" applyAlignment="1">
      <alignment horizontal="center"/>
    </xf>
    <xf numFmtId="0" fontId="10" fillId="0" borderId="0" xfId="0" applyFont="1" applyFill="1" applyBorder="1"/>
    <xf numFmtId="0" fontId="9" fillId="0" borderId="0" xfId="0" applyFont="1" applyFill="1" applyBorder="1"/>
    <xf numFmtId="0" fontId="11" fillId="0" borderId="0" xfId="0" applyFont="1" applyFill="1"/>
    <xf numFmtId="165" fontId="14" fillId="0" borderId="0" xfId="0" applyNumberFormat="1" applyFont="1" applyFill="1" applyBorder="1" applyAlignment="1">
      <alignment horizontal="center"/>
    </xf>
    <xf numFmtId="165" fontId="10" fillId="0" borderId="0" xfId="0" applyNumberFormat="1" applyFont="1" applyFill="1" applyBorder="1" applyAlignment="1">
      <alignment horizontal="center"/>
    </xf>
    <xf numFmtId="165" fontId="9" fillId="4" borderId="13" xfId="0" applyNumberFormat="1" applyFont="1" applyFill="1" applyBorder="1" applyAlignment="1">
      <alignment horizontal="center"/>
    </xf>
    <xf numFmtId="165" fontId="9" fillId="4" borderId="14" xfId="0" applyNumberFormat="1" applyFont="1" applyFill="1" applyBorder="1" applyAlignment="1">
      <alignment horizontal="center"/>
    </xf>
    <xf numFmtId="165" fontId="9" fillId="4" borderId="15" xfId="0" applyNumberFormat="1" applyFont="1" applyFill="1" applyBorder="1" applyAlignment="1">
      <alignment horizontal="center"/>
    </xf>
    <xf numFmtId="0" fontId="15" fillId="0" borderId="0" xfId="0" applyFont="1" applyFill="1" applyBorder="1"/>
    <xf numFmtId="164" fontId="15" fillId="0" borderId="0" xfId="0" applyNumberFormat="1" applyFont="1" applyFill="1" applyBorder="1"/>
    <xf numFmtId="0" fontId="15" fillId="0" borderId="0" xfId="0" applyFont="1" applyFill="1"/>
    <xf numFmtId="0" fontId="3" fillId="0" borderId="0" xfId="0" applyFont="1" applyFill="1" applyBorder="1" applyAlignment="1">
      <alignment horizontal="center"/>
    </xf>
    <xf numFmtId="0" fontId="3" fillId="10" borderId="0" xfId="0" applyFont="1" applyFill="1" applyBorder="1" applyAlignment="1">
      <alignment horizontal="center" vertical="center"/>
    </xf>
    <xf numFmtId="0" fontId="9" fillId="7" borderId="0" xfId="0" applyFont="1" applyFill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3" fillId="7" borderId="0" xfId="0" applyFont="1" applyFill="1" applyBorder="1" applyAlignment="1">
      <alignment horizontal="center"/>
    </xf>
    <xf numFmtId="0" fontId="3" fillId="0" borderId="0" xfId="0" applyFont="1" applyAlignment="1">
      <alignment horizontal="center"/>
    </xf>
    <xf numFmtId="0" fontId="3" fillId="0" borderId="14" xfId="0" applyFont="1" applyBorder="1" applyAlignment="1">
      <alignment horizontal="center"/>
    </xf>
    <xf numFmtId="1" fontId="17" fillId="14" borderId="14" xfId="0" applyNumberFormat="1" applyFont="1" applyFill="1" applyBorder="1" applyAlignment="1">
      <alignment horizontal="center"/>
    </xf>
    <xf numFmtId="1" fontId="17" fillId="15" borderId="14" xfId="0" applyNumberFormat="1" applyFont="1" applyFill="1" applyBorder="1" applyAlignment="1">
      <alignment horizontal="center"/>
    </xf>
    <xf numFmtId="0" fontId="3" fillId="10" borderId="14" xfId="0" applyFont="1" applyFill="1" applyBorder="1" applyAlignment="1">
      <alignment horizontal="center" vertical="center"/>
    </xf>
    <xf numFmtId="1" fontId="17" fillId="16" borderId="14" xfId="0" applyNumberFormat="1" applyFont="1" applyFill="1" applyBorder="1" applyAlignment="1">
      <alignment horizontal="center"/>
    </xf>
    <xf numFmtId="0" fontId="3" fillId="9" borderId="14" xfId="0" applyFont="1" applyFill="1" applyBorder="1" applyAlignment="1">
      <alignment horizontal="center"/>
    </xf>
    <xf numFmtId="0" fontId="3" fillId="7" borderId="14" xfId="0" applyFont="1" applyFill="1" applyBorder="1" applyAlignment="1">
      <alignment horizontal="center"/>
    </xf>
    <xf numFmtId="0" fontId="18" fillId="0" borderId="0" xfId="0" applyFont="1" applyFill="1" applyBorder="1"/>
    <xf numFmtId="0" fontId="18" fillId="19" borderId="0" xfId="0" applyFont="1" applyFill="1" applyBorder="1"/>
    <xf numFmtId="0" fontId="18" fillId="2" borderId="0" xfId="0" applyFont="1" applyFill="1" applyAlignment="1">
      <alignment horizontal="center"/>
    </xf>
    <xf numFmtId="4" fontId="19" fillId="20" borderId="0" xfId="0" applyNumberFormat="1" applyFont="1" applyFill="1" applyBorder="1" applyAlignment="1">
      <alignment horizontal="center"/>
    </xf>
    <xf numFmtId="164" fontId="19" fillId="5" borderId="0" xfId="0" applyNumberFormat="1" applyFont="1" applyFill="1" applyBorder="1" applyAlignment="1">
      <alignment horizontal="center"/>
    </xf>
    <xf numFmtId="2" fontId="19" fillId="4" borderId="0" xfId="0" applyNumberFormat="1" applyFont="1" applyFill="1" applyBorder="1" applyAlignment="1">
      <alignment horizontal="center"/>
    </xf>
    <xf numFmtId="2" fontId="20" fillId="11" borderId="0" xfId="0" applyNumberFormat="1" applyFont="1" applyFill="1" applyBorder="1" applyAlignment="1">
      <alignment horizontal="center"/>
    </xf>
    <xf numFmtId="2" fontId="19" fillId="3" borderId="0" xfId="0" applyNumberFormat="1" applyFont="1" applyFill="1" applyBorder="1" applyAlignment="1">
      <alignment horizontal="center"/>
    </xf>
    <xf numFmtId="2" fontId="21" fillId="8" borderId="0" xfId="0" applyNumberFormat="1" applyFont="1" applyFill="1"/>
    <xf numFmtId="2" fontId="19" fillId="21" borderId="0" xfId="0" applyNumberFormat="1" applyFont="1" applyFill="1" applyBorder="1" applyAlignment="1">
      <alignment horizontal="center"/>
    </xf>
    <xf numFmtId="165" fontId="22" fillId="5" borderId="0" xfId="0" applyNumberFormat="1" applyFont="1" applyFill="1"/>
    <xf numFmtId="164" fontId="18" fillId="5" borderId="0" xfId="0" applyNumberFormat="1" applyFont="1" applyFill="1"/>
    <xf numFmtId="0" fontId="18" fillId="3" borderId="0" xfId="0" applyFont="1" applyFill="1"/>
    <xf numFmtId="0" fontId="18" fillId="0" borderId="17" xfId="0" applyFont="1" applyFill="1" applyBorder="1"/>
    <xf numFmtId="4" fontId="19" fillId="20" borderId="17" xfId="0" applyNumberFormat="1" applyFont="1" applyFill="1" applyBorder="1" applyAlignment="1">
      <alignment horizontal="center"/>
    </xf>
    <xf numFmtId="0" fontId="5" fillId="19" borderId="0" xfId="0" applyFont="1" applyFill="1" applyBorder="1"/>
    <xf numFmtId="165" fontId="0" fillId="0" borderId="0" xfId="0" applyNumberFormat="1"/>
    <xf numFmtId="165" fontId="0" fillId="0" borderId="0" xfId="0" applyNumberFormat="1" applyFill="1" applyBorder="1"/>
    <xf numFmtId="11" fontId="0" fillId="0" borderId="0" xfId="0" applyNumberFormat="1" applyFill="1" applyBorder="1"/>
    <xf numFmtId="2" fontId="0" fillId="0" borderId="0" xfId="0" applyNumberFormat="1"/>
    <xf numFmtId="165" fontId="16" fillId="5" borderId="19" xfId="0" applyNumberFormat="1" applyFont="1" applyFill="1" applyBorder="1" applyAlignment="1">
      <alignment horizontal="center"/>
    </xf>
    <xf numFmtId="2" fontId="6" fillId="0" borderId="0" xfId="0" applyNumberFormat="1" applyFont="1" applyFill="1" applyBorder="1" applyAlignment="1">
      <alignment horizontal="center"/>
    </xf>
    <xf numFmtId="164" fontId="3" fillId="7" borderId="0" xfId="0" applyNumberFormat="1" applyFont="1" applyFill="1" applyBorder="1" applyAlignment="1">
      <alignment horizontal="center"/>
    </xf>
    <xf numFmtId="2" fontId="24" fillId="0" borderId="0" xfId="0" applyNumberFormat="1" applyFont="1" applyFill="1" applyBorder="1" applyAlignment="1">
      <alignment horizontal="center"/>
    </xf>
    <xf numFmtId="0" fontId="24" fillId="0" borderId="0" xfId="0" applyFont="1" applyFill="1" applyBorder="1" applyAlignment="1">
      <alignment horizontal="center"/>
    </xf>
    <xf numFmtId="0" fontId="24" fillId="0" borderId="0" xfId="0" applyFont="1" applyBorder="1" applyAlignment="1">
      <alignment horizontal="center"/>
    </xf>
    <xf numFmtId="0" fontId="24" fillId="0" borderId="0" xfId="0" applyFont="1" applyAlignment="1">
      <alignment horizontal="center"/>
    </xf>
    <xf numFmtId="2" fontId="24" fillId="6" borderId="0" xfId="0" applyNumberFormat="1" applyFont="1" applyFill="1" applyBorder="1" applyAlignment="1">
      <alignment horizontal="center"/>
    </xf>
    <xf numFmtId="165" fontId="24" fillId="7" borderId="0" xfId="0" applyNumberFormat="1" applyFont="1" applyFill="1" applyBorder="1" applyAlignment="1">
      <alignment horizontal="center"/>
    </xf>
    <xf numFmtId="164" fontId="17" fillId="14" borderId="14" xfId="0" applyNumberFormat="1" applyFont="1" applyFill="1" applyBorder="1" applyAlignment="1">
      <alignment horizontal="center"/>
    </xf>
    <xf numFmtId="2" fontId="24" fillId="0" borderId="14" xfId="0" applyNumberFormat="1" applyFont="1" applyBorder="1" applyAlignment="1">
      <alignment horizontal="center"/>
    </xf>
    <xf numFmtId="0" fontId="24" fillId="0" borderId="14" xfId="0" applyFont="1" applyBorder="1" applyAlignment="1">
      <alignment horizontal="center"/>
    </xf>
    <xf numFmtId="0" fontId="24" fillId="0" borderId="14" xfId="0" applyFont="1" applyFill="1" applyBorder="1" applyAlignment="1">
      <alignment horizontal="center"/>
    </xf>
    <xf numFmtId="0" fontId="0" fillId="0" borderId="14" xfId="0" applyBorder="1" applyAlignment="1">
      <alignment horizontal="center"/>
    </xf>
    <xf numFmtId="2" fontId="24" fillId="6" borderId="14" xfId="0" applyNumberFormat="1" applyFont="1" applyFill="1" applyBorder="1" applyAlignment="1">
      <alignment horizontal="center" vertical="center"/>
    </xf>
    <xf numFmtId="0" fontId="24" fillId="0" borderId="0" xfId="0" applyFont="1" applyFill="1" applyBorder="1" applyAlignment="1">
      <alignment horizontal="center" vertical="center"/>
    </xf>
    <xf numFmtId="165" fontId="24" fillId="7" borderId="14" xfId="0" applyNumberFormat="1" applyFont="1" applyFill="1" applyBorder="1" applyAlignment="1">
      <alignment horizontal="center" vertical="center"/>
    </xf>
    <xf numFmtId="164" fontId="18" fillId="20" borderId="0" xfId="0" applyNumberFormat="1" applyFont="1" applyFill="1"/>
    <xf numFmtId="164" fontId="27" fillId="18" borderId="0" xfId="0" applyNumberFormat="1" applyFont="1" applyFill="1"/>
    <xf numFmtId="0" fontId="19" fillId="20" borderId="0" xfId="0" applyFont="1" applyFill="1" applyBorder="1" applyAlignment="1">
      <alignment horizontal="center"/>
    </xf>
    <xf numFmtId="2" fontId="0" fillId="22" borderId="0" xfId="0" applyNumberFormat="1" applyFill="1" applyBorder="1"/>
    <xf numFmtId="2" fontId="0" fillId="23" borderId="0" xfId="0" applyNumberFormat="1" applyFill="1" applyBorder="1"/>
    <xf numFmtId="0" fontId="0" fillId="2" borderId="0" xfId="0" applyFill="1" applyBorder="1"/>
    <xf numFmtId="166" fontId="0" fillId="2" borderId="0" xfId="0" applyNumberFormat="1" applyFill="1"/>
    <xf numFmtId="164" fontId="0" fillId="2" borderId="0" xfId="0" applyNumberFormat="1" applyFill="1"/>
    <xf numFmtId="2" fontId="0" fillId="24" borderId="0" xfId="0" applyNumberFormat="1" applyFill="1"/>
    <xf numFmtId="165" fontId="1" fillId="24" borderId="0" xfId="0" applyNumberFormat="1" applyFont="1" applyFill="1"/>
    <xf numFmtId="166" fontId="28" fillId="17" borderId="0" xfId="0" applyNumberFormat="1" applyFont="1" applyFill="1" applyAlignment="1">
      <alignment horizontal="center" vertical="center"/>
    </xf>
    <xf numFmtId="2" fontId="29" fillId="20" borderId="0" xfId="0" applyNumberFormat="1" applyFont="1" applyFill="1" applyBorder="1" applyAlignment="1">
      <alignment horizontal="center" vertical="center"/>
    </xf>
    <xf numFmtId="0" fontId="29" fillId="0" borderId="0" xfId="0" applyFont="1" applyFill="1" applyBorder="1" applyAlignment="1">
      <alignment horizontal="center" vertical="center"/>
    </xf>
    <xf numFmtId="165" fontId="29" fillId="5" borderId="0" xfId="0" applyNumberFormat="1" applyFont="1" applyFill="1" applyBorder="1" applyAlignment="1">
      <alignment horizontal="center" vertical="center"/>
    </xf>
    <xf numFmtId="0" fontId="0" fillId="0" borderId="0" xfId="0" applyFont="1" applyFill="1" applyBorder="1"/>
    <xf numFmtId="1" fontId="29" fillId="0" borderId="0" xfId="0" applyNumberFormat="1" applyFont="1" applyFill="1" applyBorder="1" applyAlignment="1">
      <alignment horizontal="center" vertical="center"/>
    </xf>
    <xf numFmtId="2" fontId="28" fillId="20" borderId="0" xfId="0" applyNumberFormat="1" applyFont="1" applyFill="1" applyBorder="1" applyAlignment="1">
      <alignment horizontal="center" vertical="center"/>
    </xf>
    <xf numFmtId="165" fontId="28" fillId="5" borderId="0" xfId="0" applyNumberFormat="1" applyFont="1" applyFill="1" applyBorder="1" applyAlignment="1">
      <alignment horizontal="center" vertical="center"/>
    </xf>
    <xf numFmtId="166" fontId="28" fillId="20" borderId="0" xfId="0" applyNumberFormat="1" applyFont="1" applyFill="1" applyAlignment="1">
      <alignment horizontal="center" vertical="center"/>
    </xf>
    <xf numFmtId="166" fontId="0" fillId="0" borderId="0" xfId="0" applyNumberFormat="1" applyFont="1" applyFill="1" applyBorder="1"/>
    <xf numFmtId="164" fontId="29" fillId="0" borderId="0" xfId="0" applyNumberFormat="1" applyFont="1" applyFill="1" applyBorder="1" applyAlignment="1">
      <alignment horizontal="center" vertical="center"/>
    </xf>
    <xf numFmtId="164" fontId="18" fillId="17" borderId="0" xfId="0" applyNumberFormat="1" applyFont="1" applyFill="1"/>
    <xf numFmtId="2" fontId="29" fillId="20" borderId="0" xfId="0" applyNumberFormat="1" applyFont="1" applyFill="1" applyAlignment="1">
      <alignment horizontal="center" vertical="center"/>
    </xf>
    <xf numFmtId="0" fontId="29" fillId="0" borderId="0" xfId="0" applyFont="1" applyAlignment="1">
      <alignment horizontal="center" vertical="center"/>
    </xf>
    <xf numFmtId="165" fontId="29" fillId="5" borderId="0" xfId="0" applyNumberFormat="1" applyFont="1" applyFill="1" applyAlignment="1">
      <alignment horizontal="center" vertical="center"/>
    </xf>
    <xf numFmtId="0" fontId="20" fillId="20" borderId="0" xfId="0" applyFont="1" applyFill="1" applyBorder="1" applyAlignment="1">
      <alignment horizontal="center"/>
    </xf>
    <xf numFmtId="166" fontId="28" fillId="20" borderId="16" xfId="0" applyNumberFormat="1" applyFont="1" applyFill="1" applyBorder="1" applyAlignment="1">
      <alignment horizontal="center" vertical="center"/>
    </xf>
    <xf numFmtId="0" fontId="1" fillId="0" borderId="0" xfId="0" applyFont="1"/>
    <xf numFmtId="0" fontId="23" fillId="0" borderId="0" xfId="0" applyFont="1"/>
    <xf numFmtId="164" fontId="0" fillId="0" borderId="0" xfId="0" applyNumberFormat="1"/>
    <xf numFmtId="1" fontId="9" fillId="14" borderId="14" xfId="0" applyNumberFormat="1" applyFont="1" applyFill="1" applyBorder="1" applyAlignment="1">
      <alignment horizontal="center"/>
    </xf>
    <xf numFmtId="164" fontId="27" fillId="5" borderId="0" xfId="0" applyNumberFormat="1" applyFont="1" applyFill="1"/>
    <xf numFmtId="165" fontId="30" fillId="0" borderId="18" xfId="0" applyNumberFormat="1" applyFont="1" applyBorder="1"/>
    <xf numFmtId="0" fontId="31" fillId="0" borderId="0" xfId="0" applyFont="1" applyAlignment="1">
      <alignment horizontal="center"/>
    </xf>
    <xf numFmtId="0" fontId="9" fillId="7" borderId="0" xfId="0" applyFont="1" applyFill="1" applyBorder="1" applyAlignment="1">
      <alignment horizontal="center"/>
    </xf>
    <xf numFmtId="0" fontId="24" fillId="0" borderId="0" xfId="0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164" fontId="18" fillId="0" borderId="0" xfId="0" applyNumberFormat="1" applyFont="1" applyFill="1"/>
    <xf numFmtId="164" fontId="27" fillId="0" borderId="0" xfId="0" applyNumberFormat="1" applyFont="1" applyFill="1"/>
    <xf numFmtId="0" fontId="19" fillId="0" borderId="0" xfId="0" applyFont="1" applyFill="1" applyBorder="1" applyAlignment="1">
      <alignment horizontal="center"/>
    </xf>
    <xf numFmtId="2" fontId="20" fillId="0" borderId="0" xfId="0" applyNumberFormat="1" applyFont="1" applyFill="1" applyBorder="1" applyAlignment="1">
      <alignment horizontal="center"/>
    </xf>
    <xf numFmtId="2" fontId="0" fillId="0" borderId="0" xfId="0" applyNumberFormat="1" applyFill="1" applyBorder="1"/>
    <xf numFmtId="166" fontId="0" fillId="0" borderId="0" xfId="0" applyNumberFormat="1" applyFill="1"/>
    <xf numFmtId="164" fontId="0" fillId="0" borderId="0" xfId="0" applyNumberFormat="1" applyFill="1"/>
    <xf numFmtId="2" fontId="0" fillId="0" borderId="0" xfId="0" applyNumberFormat="1" applyFill="1"/>
    <xf numFmtId="165" fontId="1" fillId="0" borderId="0" xfId="0" applyNumberFormat="1" applyFont="1" applyFill="1"/>
    <xf numFmtId="164" fontId="18" fillId="0" borderId="16" xfId="0" applyNumberFormat="1" applyFont="1" applyFill="1" applyBorder="1"/>
    <xf numFmtId="0" fontId="20" fillId="0" borderId="0" xfId="0" applyFont="1" applyFill="1" applyBorder="1" applyAlignment="1">
      <alignment horizontal="center"/>
    </xf>
    <xf numFmtId="0" fontId="19" fillId="0" borderId="17" xfId="0" applyFont="1" applyFill="1" applyBorder="1" applyAlignment="1">
      <alignment horizontal="center"/>
    </xf>
    <xf numFmtId="0" fontId="0" fillId="0" borderId="0" xfId="0" applyFill="1"/>
    <xf numFmtId="166" fontId="1" fillId="0" borderId="0" xfId="0" applyNumberFormat="1" applyFont="1" applyFill="1"/>
    <xf numFmtId="2" fontId="0" fillId="20" borderId="0" xfId="0" applyNumberFormat="1" applyFill="1" applyBorder="1"/>
    <xf numFmtId="2" fontId="28" fillId="0" borderId="0" xfId="0" applyNumberFormat="1" applyFont="1" applyFill="1" applyAlignment="1">
      <alignment horizontal="center" vertical="center"/>
    </xf>
    <xf numFmtId="2" fontId="29" fillId="0" borderId="0" xfId="0" applyNumberFormat="1" applyFont="1" applyFill="1" applyAlignment="1">
      <alignment horizontal="center" vertical="center"/>
    </xf>
    <xf numFmtId="165" fontId="29" fillId="0" borderId="0" xfId="0" applyNumberFormat="1" applyFont="1" applyFill="1" applyAlignment="1">
      <alignment horizontal="center" vertical="center"/>
    </xf>
    <xf numFmtId="0" fontId="3" fillId="0" borderId="0" xfId="0" applyFont="1" applyFill="1" applyBorder="1"/>
    <xf numFmtId="164" fontId="28" fillId="18" borderId="0" xfId="0" applyNumberFormat="1" applyFont="1" applyFill="1" applyAlignment="1">
      <alignment horizontal="center" vertical="center"/>
    </xf>
    <xf numFmtId="1" fontId="17" fillId="12" borderId="0" xfId="0" applyNumberFormat="1" applyFont="1" applyFill="1" applyBorder="1" applyAlignment="1">
      <alignment horizontal="center" vertical="center"/>
    </xf>
    <xf numFmtId="1" fontId="17" fillId="12" borderId="14" xfId="0" applyNumberFormat="1" applyFont="1" applyFill="1" applyBorder="1" applyAlignment="1">
      <alignment horizontal="center" vertical="center"/>
    </xf>
    <xf numFmtId="0" fontId="3" fillId="0" borderId="0" xfId="0" applyFont="1" applyBorder="1" applyAlignment="1">
      <alignment horizontal="center"/>
    </xf>
    <xf numFmtId="0" fontId="3" fillId="13" borderId="0" xfId="0" applyFont="1" applyFill="1" applyBorder="1" applyAlignment="1">
      <alignment horizontal="center"/>
    </xf>
    <xf numFmtId="0" fontId="3" fillId="13" borderId="14" xfId="0" applyFont="1" applyFill="1" applyBorder="1" applyAlignment="1">
      <alignment horizontal="center"/>
    </xf>
    <xf numFmtId="0" fontId="9" fillId="3" borderId="7" xfId="0" applyFont="1" applyFill="1" applyBorder="1" applyAlignment="1">
      <alignment horizontal="center"/>
    </xf>
    <xf numFmtId="0" fontId="9" fillId="3" borderId="8" xfId="0" applyFont="1" applyFill="1" applyBorder="1" applyAlignment="1">
      <alignment horizontal="center"/>
    </xf>
    <xf numFmtId="0" fontId="9" fillId="3" borderId="9" xfId="0" applyFont="1" applyFill="1" applyBorder="1" applyAlignment="1">
      <alignment horizontal="center"/>
    </xf>
    <xf numFmtId="164" fontId="9" fillId="4" borderId="7" xfId="0" applyNumberFormat="1" applyFont="1" applyFill="1" applyBorder="1" applyAlignment="1">
      <alignment horizontal="center"/>
    </xf>
    <xf numFmtId="164" fontId="9" fillId="4" borderId="8" xfId="0" applyNumberFormat="1" applyFont="1" applyFill="1" applyBorder="1" applyAlignment="1">
      <alignment horizontal="center"/>
    </xf>
    <xf numFmtId="164" fontId="9" fillId="4" borderId="9" xfId="0" applyNumberFormat="1" applyFont="1" applyFill="1" applyBorder="1" applyAlignment="1">
      <alignment horizontal="center"/>
    </xf>
    <xf numFmtId="0" fontId="9" fillId="7" borderId="0" xfId="0" applyFont="1" applyFill="1" applyBorder="1" applyAlignment="1">
      <alignment horizontal="center"/>
    </xf>
    <xf numFmtId="0" fontId="3" fillId="11" borderId="0" xfId="0" applyFont="1" applyFill="1" applyBorder="1" applyAlignment="1">
      <alignment horizontal="center"/>
    </xf>
    <xf numFmtId="0" fontId="3" fillId="6" borderId="0" xfId="0" applyFont="1" applyFill="1" applyBorder="1" applyAlignment="1">
      <alignment horizontal="center" vertical="center"/>
    </xf>
    <xf numFmtId="0" fontId="3" fillId="6" borderId="14" xfId="0" applyFont="1" applyFill="1" applyBorder="1" applyAlignment="1">
      <alignment horizontal="center" vertical="center"/>
    </xf>
    <xf numFmtId="0" fontId="3" fillId="7" borderId="0" xfId="0" applyFont="1" applyFill="1" applyBorder="1" applyAlignment="1">
      <alignment horizontal="center"/>
    </xf>
    <xf numFmtId="0" fontId="3" fillId="8" borderId="0" xfId="0" applyFont="1" applyFill="1" applyBorder="1" applyAlignment="1">
      <alignment horizontal="center"/>
    </xf>
    <xf numFmtId="0" fontId="3" fillId="9" borderId="0" xfId="0" applyFont="1" applyFill="1" applyBorder="1" applyAlignment="1">
      <alignment horizontal="center" vertical="center"/>
    </xf>
    <xf numFmtId="0" fontId="3" fillId="9" borderId="14" xfId="0" applyFont="1" applyFill="1" applyBorder="1" applyAlignment="1">
      <alignment horizontal="center" vertical="center"/>
    </xf>
    <xf numFmtId="0" fontId="9" fillId="6" borderId="0" xfId="0" applyFont="1" applyFill="1" applyBorder="1" applyAlignment="1">
      <alignment horizontal="center"/>
    </xf>
    <xf numFmtId="0" fontId="9" fillId="6" borderId="14" xfId="0" applyFont="1" applyFill="1" applyBorder="1" applyAlignment="1">
      <alignment horizontal="center"/>
    </xf>
    <xf numFmtId="0" fontId="23" fillId="0" borderId="0" xfId="0" applyFont="1" applyFill="1" applyBorder="1" applyAlignment="1">
      <alignment horizontal="center"/>
    </xf>
    <xf numFmtId="0" fontId="24" fillId="0" borderId="0" xfId="0" applyFont="1" applyFill="1" applyBorder="1" applyAlignment="1">
      <alignment horizontal="center" vertical="center"/>
    </xf>
    <xf numFmtId="0" fontId="24" fillId="0" borderId="14" xfId="0" applyFont="1" applyFill="1" applyBorder="1" applyAlignment="1">
      <alignment horizontal="center" vertical="center"/>
    </xf>
    <xf numFmtId="0" fontId="24" fillId="0" borderId="0" xfId="0" applyFont="1" applyBorder="1" applyAlignment="1">
      <alignment horizontal="center"/>
    </xf>
    <xf numFmtId="0" fontId="24" fillId="0" borderId="14" xfId="0" applyFont="1" applyBorder="1" applyAlignment="1">
      <alignment horizontal="center"/>
    </xf>
    <xf numFmtId="0" fontId="33" fillId="0" borderId="0" xfId="0" applyFont="1"/>
    <xf numFmtId="164" fontId="9" fillId="6" borderId="0" xfId="0" applyNumberFormat="1" applyFont="1" applyFill="1" applyBorder="1" applyAlignment="1">
      <alignment horizontal="center" vertical="center"/>
    </xf>
    <xf numFmtId="164" fontId="9" fillId="6" borderId="14" xfId="0" applyNumberFormat="1" applyFont="1" applyFill="1" applyBorder="1" applyAlignment="1">
      <alignment horizontal="center" vertical="center"/>
    </xf>
    <xf numFmtId="2" fontId="24" fillId="6" borderId="0" xfId="0" applyNumberFormat="1" applyFont="1" applyFill="1" applyBorder="1" applyAlignment="1">
      <alignment horizontal="center" vertical="center"/>
    </xf>
    <xf numFmtId="2" fontId="24" fillId="6" borderId="0" xfId="0" applyNumberFormat="1" applyFont="1" applyFill="1" applyBorder="1" applyAlignment="1">
      <alignment horizontal="center" vertical="center"/>
    </xf>
    <xf numFmtId="2" fontId="24" fillId="6" borderId="14" xfId="0" applyNumberFormat="1" applyFont="1" applyFill="1" applyBorder="1" applyAlignment="1">
      <alignment horizontal="center" vertical="center"/>
    </xf>
    <xf numFmtId="2" fontId="24" fillId="7" borderId="0" xfId="0" applyNumberFormat="1" applyFont="1" applyFill="1" applyBorder="1" applyAlignment="1">
      <alignment horizontal="center" vertical="center"/>
    </xf>
    <xf numFmtId="2" fontId="24" fillId="7" borderId="14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</a:ln>
            </c:spPr>
          </c:marker>
          <c:trendline>
            <c:spPr>
              <a:ln w="15875">
                <a:solidFill>
                  <a:srgbClr val="00B0F0"/>
                </a:solidFill>
                <a:prstDash val="dash"/>
              </a:ln>
            </c:spPr>
            <c:trendlineType val="linear"/>
          </c:trendline>
          <c:xVal>
            <c:numRef>
              <c:f>'C-F, Mountainous'!$CA$13:$CM$13</c:f>
              <c:numCache>
                <c:formatCode>0</c:formatCode>
                <c:ptCount val="13"/>
                <c:pt idx="0">
                  <c:v>1986</c:v>
                </c:pt>
                <c:pt idx="1">
                  <c:v>1987</c:v>
                </c:pt>
                <c:pt idx="2">
                  <c:v>1988</c:v>
                </c:pt>
                <c:pt idx="3">
                  <c:v>1989</c:v>
                </c:pt>
                <c:pt idx="4">
                  <c:v>1990</c:v>
                </c:pt>
                <c:pt idx="5">
                  <c:v>1991</c:v>
                </c:pt>
                <c:pt idx="6">
                  <c:v>1992</c:v>
                </c:pt>
                <c:pt idx="7">
                  <c:v>1993</c:v>
                </c:pt>
                <c:pt idx="8">
                  <c:v>1994</c:v>
                </c:pt>
                <c:pt idx="9">
                  <c:v>1995</c:v>
                </c:pt>
                <c:pt idx="10">
                  <c:v>1996</c:v>
                </c:pt>
                <c:pt idx="11">
                  <c:v>1997</c:v>
                </c:pt>
                <c:pt idx="12">
                  <c:v>1998</c:v>
                </c:pt>
              </c:numCache>
            </c:numRef>
          </c:xVal>
          <c:yVal>
            <c:numRef>
              <c:f>'C-F, Mountainous'!$CA$16:$CM$16</c:f>
              <c:numCache>
                <c:formatCode>0.00</c:formatCode>
                <c:ptCount val="13"/>
                <c:pt idx="0">
                  <c:v>1.257092242834408</c:v>
                </c:pt>
                <c:pt idx="1">
                  <c:v>1.2452746894352595</c:v>
                </c:pt>
                <c:pt idx="2">
                  <c:v>1.1866675069320076</c:v>
                </c:pt>
                <c:pt idx="3">
                  <c:v>1.0904578874086497</c:v>
                </c:pt>
                <c:pt idx="4">
                  <c:v>1.0447325733438066</c:v>
                </c:pt>
                <c:pt idx="5">
                  <c:v>1.0926036603257883</c:v>
                </c:pt>
                <c:pt idx="6">
                  <c:v>0.85798389214581017</c:v>
                </c:pt>
                <c:pt idx="7">
                  <c:v>0.9218811569985923</c:v>
                </c:pt>
                <c:pt idx="8">
                  <c:v>0.89006294951089548</c:v>
                </c:pt>
                <c:pt idx="9">
                  <c:v>0.98000764662508488</c:v>
                </c:pt>
                <c:pt idx="10">
                  <c:v>1.0295451289929236</c:v>
                </c:pt>
                <c:pt idx="11">
                  <c:v>0.84557300768244104</c:v>
                </c:pt>
                <c:pt idx="12">
                  <c:v>0.84533292922041592</c:v>
                </c:pt>
              </c:numCache>
            </c:numRef>
          </c:yVal>
        </c:ser>
        <c:axId val="81053568"/>
        <c:axId val="81055104"/>
      </c:scatterChart>
      <c:valAx>
        <c:axId val="81053568"/>
        <c:scaling>
          <c:orientation val="minMax"/>
          <c:min val="1985"/>
        </c:scaling>
        <c:axPos val="b"/>
        <c:numFmt formatCode="0" sourceLinked="1"/>
        <c:tickLblPos val="nextTo"/>
        <c:spPr>
          <a:ln w="19050">
            <a:solidFill>
              <a:schemeClr val="tx1"/>
            </a:solidFill>
          </a:ln>
        </c:spPr>
        <c:crossAx val="81055104"/>
        <c:crosses val="autoZero"/>
        <c:crossBetween val="midCat"/>
        <c:majorUnit val="5"/>
      </c:valAx>
      <c:valAx>
        <c:axId val="81055104"/>
        <c:scaling>
          <c:orientation val="minMax"/>
          <c:max val="1.3"/>
          <c:min val="0.70000000000000062"/>
        </c:scaling>
        <c:axPos val="l"/>
        <c:majorGridlines/>
        <c:numFmt formatCode="0.00" sourceLinked="1"/>
        <c:tickLblPos val="nextTo"/>
        <c:spPr>
          <a:ln w="19050">
            <a:solidFill>
              <a:sysClr val="windowText" lastClr="000000"/>
            </a:solidFill>
          </a:ln>
        </c:spPr>
        <c:crossAx val="81053568"/>
        <c:crosses val="autoZero"/>
        <c:crossBetween val="midCat"/>
        <c:majorUnit val="0.1"/>
      </c:valAx>
    </c:plotArea>
    <c:plotVisOnly val="1"/>
  </c:chart>
  <c:spPr>
    <a:ln>
      <a:noFill/>
    </a:ln>
  </c:spPr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plotArea>
      <c:layout/>
      <c:scatterChart>
        <c:scatterStyle val="smoothMarker"/>
        <c:ser>
          <c:idx val="0"/>
          <c:order val="0"/>
          <c:tx>
            <c:v>NM</c:v>
          </c:tx>
          <c:spPr>
            <a:ln w="19050">
              <a:solidFill>
                <a:srgbClr val="0070C0"/>
              </a:solidFill>
              <a:prstDash val="dash"/>
            </a:ln>
          </c:spPr>
          <c:marker>
            <c:symbol val="none"/>
          </c:marker>
          <c:xVal>
            <c:numRef>
              <c:f>'C-F, Mountainous'!$CJ$21:$CJ$41</c:f>
              <c:numCache>
                <c:formatCode>General</c:formatCode>
                <c:ptCount val="2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</c:numCache>
            </c:numRef>
          </c:xVal>
          <c:yVal>
            <c:numRef>
              <c:f>'C-F, Mountainous'!$CK$21:$CK$41</c:f>
              <c:numCache>
                <c:formatCode>General</c:formatCode>
                <c:ptCount val="21"/>
                <c:pt idx="0">
                  <c:v>0</c:v>
                </c:pt>
                <c:pt idx="1">
                  <c:v>0.60543718123589574</c:v>
                </c:pt>
                <c:pt idx="2">
                  <c:v>1.0164401680259261</c:v>
                </c:pt>
                <c:pt idx="3">
                  <c:v>1.3797764671642678</c:v>
                </c:pt>
                <c:pt idx="4">
                  <c:v>1.7168892513258485</c:v>
                </c:pt>
                <c:pt idx="5">
                  <c:v>2.036854200814548</c:v>
                </c:pt>
                <c:pt idx="6">
                  <c:v>2.3445990778865915</c:v>
                </c:pt>
                <c:pt idx="7">
                  <c:v>2.6431757894958383</c:v>
                </c:pt>
                <c:pt idx="8">
                  <c:v>2.9346380980305824</c:v>
                </c:pt>
                <c:pt idx="9">
                  <c:v>3.2204499637989015</c:v>
                </c:pt>
                <c:pt idx="10">
                  <c:v>3.5017001163719721</c:v>
                </c:pt>
                <c:pt idx="11">
                  <c:v>3.7792250395904734</c:v>
                </c:pt>
                <c:pt idx="12">
                  <c:v>4.0536842328373668</c:v>
                </c:pt>
                <c:pt idx="13">
                  <c:v>4.3256086909722331</c:v>
                </c:pt>
                <c:pt idx="14">
                  <c:v>4.595433450488235</c:v>
                </c:pt>
                <c:pt idx="15">
                  <c:v>4.8635201956567569</c:v>
                </c:pt>
                <c:pt idx="16">
                  <c:v>5.1301734155218695</c:v>
                </c:pt>
                <c:pt idx="17">
                  <c:v>5.3956522359139951</c:v>
                </c:pt>
                <c:pt idx="18">
                  <c:v>5.660179267825888</c:v>
                </c:pt>
                <c:pt idx="19">
                  <c:v>5.9239473465223034</c:v>
                </c:pt>
                <c:pt idx="20">
                  <c:v>6.1871247472946607</c:v>
                </c:pt>
              </c:numCache>
            </c:numRef>
          </c:yVal>
          <c:smooth val="1"/>
        </c:ser>
        <c:ser>
          <c:idx val="1"/>
          <c:order val="1"/>
          <c:tx>
            <c:v>|res|</c:v>
          </c:tx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'C-F, Mountainous'!$CJ$21:$CJ$41</c:f>
              <c:numCache>
                <c:formatCode>General</c:formatCode>
                <c:ptCount val="2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</c:numCache>
            </c:numRef>
          </c:xVal>
          <c:yVal>
            <c:numRef>
              <c:f>'C-F, Mountainous'!$CL$21:$CL$41</c:f>
              <c:numCache>
                <c:formatCode>General</c:formatCode>
                <c:ptCount val="21"/>
                <c:pt idx="0">
                  <c:v>0</c:v>
                </c:pt>
                <c:pt idx="1">
                  <c:v>0.49539031037539527</c:v>
                </c:pt>
                <c:pt idx="2">
                  <c:v>0.9111783479497142</c:v>
                </c:pt>
                <c:pt idx="3">
                  <c:v>1.353574723300635</c:v>
                </c:pt>
                <c:pt idx="4">
                  <c:v>1.8316227273812593</c:v>
                </c:pt>
                <c:pt idx="5">
                  <c:v>2.3474665621122268</c:v>
                </c:pt>
                <c:pt idx="6">
                  <c:v>2.9014121134101396</c:v>
                </c:pt>
                <c:pt idx="7">
                  <c:v>3.4931290403847379</c:v>
                </c:pt>
                <c:pt idx="8">
                  <c:v>4.122047799893231</c:v>
                </c:pt>
                <c:pt idx="9">
                  <c:v>4.7875148075277103</c:v>
                </c:pt>
                <c:pt idx="10">
                  <c:v>5.4888589668049095</c:v>
                </c:pt>
                <c:pt idx="11">
                  <c:v>6.2254213892194237</c:v>
                </c:pt>
                <c:pt idx="12">
                  <c:v>6.9965685090859981</c:v>
                </c:pt>
                <c:pt idx="13">
                  <c:v>7.8016972969037548</c:v>
                </c:pt>
                <c:pt idx="14">
                  <c:v>8.6402366026858957</c:v>
                </c:pt>
                <c:pt idx="15">
                  <c:v>9.5116465979615779</c:v>
                </c:pt>
                <c:pt idx="16">
                  <c:v>10.415417314330874</c:v>
                </c:pt>
                <c:pt idx="17">
                  <c:v>11.351066796231065</c:v>
                </c:pt>
                <c:pt idx="18">
                  <c:v>12.318139138721403</c:v>
                </c:pt>
                <c:pt idx="19">
                  <c:v>13.316202550500883</c:v>
                </c:pt>
                <c:pt idx="20">
                  <c:v>14.344847511908711</c:v>
                </c:pt>
              </c:numCache>
            </c:numRef>
          </c:yVal>
          <c:smooth val="1"/>
        </c:ser>
        <c:axId val="72389376"/>
        <c:axId val="72390912"/>
      </c:scatterChart>
      <c:valAx>
        <c:axId val="72389376"/>
        <c:scaling>
          <c:orientation val="minMax"/>
          <c:max val="1"/>
        </c:scaling>
        <c:axPos val="b"/>
        <c:numFmt formatCode="General" sourceLinked="1"/>
        <c:tickLblPos val="nextTo"/>
        <c:spPr>
          <a:ln w="19050">
            <a:solidFill>
              <a:schemeClr val="tx1"/>
            </a:solidFill>
          </a:ln>
        </c:spPr>
        <c:crossAx val="72390912"/>
        <c:crosses val="autoZero"/>
        <c:crossBetween val="midCat"/>
        <c:majorUnit val="0.5"/>
      </c:valAx>
      <c:valAx>
        <c:axId val="72390912"/>
        <c:scaling>
          <c:orientation val="minMax"/>
          <c:max val="15"/>
        </c:scaling>
        <c:axPos val="l"/>
        <c:numFmt formatCode="General" sourceLinked="1"/>
        <c:majorTickMark val="none"/>
        <c:tickLblPos val="none"/>
        <c:spPr>
          <a:ln w="19050">
            <a:solidFill>
              <a:sysClr val="windowText" lastClr="000000"/>
            </a:solidFill>
          </a:ln>
        </c:spPr>
        <c:crossAx val="72389376"/>
        <c:crosses val="autoZero"/>
        <c:crossBetween val="midCat"/>
        <c:majorUnit val="5"/>
      </c:valAx>
    </c:plotArea>
    <c:plotVisOnly val="1"/>
  </c:chart>
  <c:spPr>
    <a:ln>
      <a:noFill/>
    </a:ln>
  </c:sp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title>
      <c:tx>
        <c:rich>
          <a:bodyPr/>
          <a:lstStyle/>
          <a:p>
            <a:pPr>
              <a:defRPr/>
            </a:pPr>
            <a:r>
              <a:rPr lang="en-US"/>
              <a:t>|residuals|</a:t>
            </a:r>
          </a:p>
        </c:rich>
      </c:tx>
      <c:layout/>
      <c:overlay val="1"/>
    </c:title>
    <c:plotArea>
      <c:layout/>
      <c:scatterChart>
        <c:scatterStyle val="lineMarker"/>
        <c:ser>
          <c:idx val="0"/>
          <c:order val="0"/>
          <c:tx>
            <c:v>Cumulated</c:v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CURE!$X$4:$X$5326</c:f>
              <c:numCache>
                <c:formatCode>0.000</c:formatCode>
                <c:ptCount val="5323"/>
                <c:pt idx="0">
                  <c:v>5.0658561296859173E-4</c:v>
                </c:pt>
                <c:pt idx="1">
                  <c:v>5.0658561296859173E-4</c:v>
                </c:pt>
                <c:pt idx="2">
                  <c:v>5.0658561296859173E-4</c:v>
                </c:pt>
                <c:pt idx="3">
                  <c:v>5.0658561296859173E-4</c:v>
                </c:pt>
                <c:pt idx="4">
                  <c:v>5.0658561296859173E-4</c:v>
                </c:pt>
                <c:pt idx="5">
                  <c:v>5.0658561296859173E-4</c:v>
                </c:pt>
                <c:pt idx="6">
                  <c:v>5.0658561296859173E-4</c:v>
                </c:pt>
                <c:pt idx="7">
                  <c:v>5.0658561296859173E-4</c:v>
                </c:pt>
                <c:pt idx="8">
                  <c:v>5.0658561296859173E-4</c:v>
                </c:pt>
                <c:pt idx="9">
                  <c:v>5.0658561296859173E-4</c:v>
                </c:pt>
                <c:pt idx="10">
                  <c:v>5.0658561296859173E-4</c:v>
                </c:pt>
                <c:pt idx="11">
                  <c:v>5.0658561296859173E-4</c:v>
                </c:pt>
                <c:pt idx="12">
                  <c:v>5.0658561296859173E-4</c:v>
                </c:pt>
                <c:pt idx="13">
                  <c:v>5.0658561296859173E-4</c:v>
                </c:pt>
                <c:pt idx="14">
                  <c:v>5.0658561296859173E-4</c:v>
                </c:pt>
                <c:pt idx="15">
                  <c:v>5.0658561296859173E-4</c:v>
                </c:pt>
                <c:pt idx="16">
                  <c:v>5.0658561296859173E-4</c:v>
                </c:pt>
                <c:pt idx="17">
                  <c:v>5.0658561296859173E-4</c:v>
                </c:pt>
                <c:pt idx="18">
                  <c:v>5.0658561296859173E-4</c:v>
                </c:pt>
                <c:pt idx="19">
                  <c:v>5.0658561296859173E-4</c:v>
                </c:pt>
                <c:pt idx="20">
                  <c:v>5.0658561296859173E-4</c:v>
                </c:pt>
                <c:pt idx="21">
                  <c:v>5.0658561296859173E-4</c:v>
                </c:pt>
                <c:pt idx="22">
                  <c:v>5.0658561296859173E-4</c:v>
                </c:pt>
                <c:pt idx="23">
                  <c:v>5.0658561296859173E-4</c:v>
                </c:pt>
                <c:pt idx="24">
                  <c:v>5.0658561296859173E-4</c:v>
                </c:pt>
                <c:pt idx="25">
                  <c:v>1.0131712259371835E-3</c:v>
                </c:pt>
                <c:pt idx="26">
                  <c:v>1.0131712259371835E-3</c:v>
                </c:pt>
                <c:pt idx="27">
                  <c:v>1.0131712259371835E-3</c:v>
                </c:pt>
                <c:pt idx="28">
                  <c:v>1.0131712259371835E-3</c:v>
                </c:pt>
                <c:pt idx="29">
                  <c:v>1.0131712259371835E-3</c:v>
                </c:pt>
                <c:pt idx="30">
                  <c:v>1.0131712259371835E-3</c:v>
                </c:pt>
                <c:pt idx="31">
                  <c:v>1.0131712259371835E-3</c:v>
                </c:pt>
                <c:pt idx="32">
                  <c:v>1.0131712259371835E-3</c:v>
                </c:pt>
                <c:pt idx="33">
                  <c:v>1.0131712259371835E-3</c:v>
                </c:pt>
                <c:pt idx="34">
                  <c:v>1.0131712259371835E-3</c:v>
                </c:pt>
                <c:pt idx="35">
                  <c:v>1.0131712259371835E-3</c:v>
                </c:pt>
                <c:pt idx="36">
                  <c:v>1.0131712259371835E-3</c:v>
                </c:pt>
                <c:pt idx="37">
                  <c:v>1.0131712259371835E-3</c:v>
                </c:pt>
                <c:pt idx="38">
                  <c:v>1.0131712259371835E-3</c:v>
                </c:pt>
                <c:pt idx="39">
                  <c:v>1.0131712259371835E-3</c:v>
                </c:pt>
                <c:pt idx="40">
                  <c:v>1.0131712259371835E-3</c:v>
                </c:pt>
                <c:pt idx="41">
                  <c:v>1.0131712259371835E-3</c:v>
                </c:pt>
                <c:pt idx="42">
                  <c:v>1.0131712259371835E-3</c:v>
                </c:pt>
                <c:pt idx="43">
                  <c:v>1.0131712259371835E-3</c:v>
                </c:pt>
                <c:pt idx="44">
                  <c:v>1.0131712259371835E-3</c:v>
                </c:pt>
                <c:pt idx="45">
                  <c:v>1.0131712259371835E-3</c:v>
                </c:pt>
                <c:pt idx="46">
                  <c:v>1.0131712259371835E-3</c:v>
                </c:pt>
                <c:pt idx="47">
                  <c:v>1.0131712259371835E-3</c:v>
                </c:pt>
                <c:pt idx="48">
                  <c:v>1.0131712259371835E-3</c:v>
                </c:pt>
                <c:pt idx="49">
                  <c:v>1.0131712259371835E-3</c:v>
                </c:pt>
                <c:pt idx="50">
                  <c:v>1.0131712259371835E-3</c:v>
                </c:pt>
                <c:pt idx="51">
                  <c:v>1.0131712259371835E-3</c:v>
                </c:pt>
                <c:pt idx="52">
                  <c:v>1.5197568389057751E-3</c:v>
                </c:pt>
                <c:pt idx="53">
                  <c:v>1.5197568389057751E-3</c:v>
                </c:pt>
                <c:pt idx="54">
                  <c:v>1.5197568389057751E-3</c:v>
                </c:pt>
                <c:pt idx="55">
                  <c:v>1.5197568389057751E-3</c:v>
                </c:pt>
                <c:pt idx="56">
                  <c:v>1.5197568389057751E-3</c:v>
                </c:pt>
                <c:pt idx="57">
                  <c:v>1.5197568389057751E-3</c:v>
                </c:pt>
                <c:pt idx="58">
                  <c:v>1.5197568389057751E-3</c:v>
                </c:pt>
                <c:pt idx="59">
                  <c:v>1.5197568389057751E-3</c:v>
                </c:pt>
                <c:pt idx="60">
                  <c:v>1.5197568389057751E-3</c:v>
                </c:pt>
                <c:pt idx="61">
                  <c:v>1.5197568389057751E-3</c:v>
                </c:pt>
                <c:pt idx="62">
                  <c:v>1.5197568389057751E-3</c:v>
                </c:pt>
                <c:pt idx="63">
                  <c:v>1.5197568389057751E-3</c:v>
                </c:pt>
                <c:pt idx="64">
                  <c:v>1.5197568389057751E-3</c:v>
                </c:pt>
                <c:pt idx="65">
                  <c:v>1.5197568389057751E-3</c:v>
                </c:pt>
                <c:pt idx="66">
                  <c:v>1.5197568389057751E-3</c:v>
                </c:pt>
                <c:pt idx="67">
                  <c:v>1.5197568389057751E-3</c:v>
                </c:pt>
                <c:pt idx="68">
                  <c:v>1.5197568389057751E-3</c:v>
                </c:pt>
                <c:pt idx="69">
                  <c:v>1.5197568389057751E-3</c:v>
                </c:pt>
                <c:pt idx="70">
                  <c:v>1.5197568389057751E-3</c:v>
                </c:pt>
                <c:pt idx="71">
                  <c:v>1.5197568389057751E-3</c:v>
                </c:pt>
                <c:pt idx="72">
                  <c:v>1.5197568389057751E-3</c:v>
                </c:pt>
                <c:pt idx="73">
                  <c:v>1.5197568389057751E-3</c:v>
                </c:pt>
                <c:pt idx="74">
                  <c:v>1.5197568389057751E-3</c:v>
                </c:pt>
                <c:pt idx="75">
                  <c:v>1.5197568389057751E-3</c:v>
                </c:pt>
                <c:pt idx="76">
                  <c:v>2.0263424518743669E-3</c:v>
                </c:pt>
                <c:pt idx="77">
                  <c:v>2.0263424518743669E-3</c:v>
                </c:pt>
                <c:pt idx="78">
                  <c:v>2.0263424518743669E-3</c:v>
                </c:pt>
                <c:pt idx="79">
                  <c:v>2.0263424518743669E-3</c:v>
                </c:pt>
                <c:pt idx="80">
                  <c:v>2.0263424518743669E-3</c:v>
                </c:pt>
                <c:pt idx="81">
                  <c:v>2.0263424518743669E-3</c:v>
                </c:pt>
                <c:pt idx="82">
                  <c:v>2.0263424518743669E-3</c:v>
                </c:pt>
                <c:pt idx="83">
                  <c:v>2.0263424518743669E-3</c:v>
                </c:pt>
                <c:pt idx="84">
                  <c:v>2.0263424518743669E-3</c:v>
                </c:pt>
                <c:pt idx="85">
                  <c:v>2.0263424518743669E-3</c:v>
                </c:pt>
                <c:pt idx="86">
                  <c:v>2.0263424518743669E-3</c:v>
                </c:pt>
                <c:pt idx="87">
                  <c:v>2.0263424518743669E-3</c:v>
                </c:pt>
                <c:pt idx="88">
                  <c:v>2.0263424518743669E-3</c:v>
                </c:pt>
                <c:pt idx="89">
                  <c:v>2.0263424518743669E-3</c:v>
                </c:pt>
                <c:pt idx="90">
                  <c:v>2.0263424518743669E-3</c:v>
                </c:pt>
                <c:pt idx="91">
                  <c:v>2.0263424518743669E-3</c:v>
                </c:pt>
                <c:pt idx="92">
                  <c:v>2.0263424518743669E-3</c:v>
                </c:pt>
                <c:pt idx="93">
                  <c:v>2.0263424518743669E-3</c:v>
                </c:pt>
                <c:pt idx="94">
                  <c:v>2.0263424518743669E-3</c:v>
                </c:pt>
                <c:pt idx="95">
                  <c:v>2.0263424518743669E-3</c:v>
                </c:pt>
                <c:pt idx="96">
                  <c:v>2.0263424518743669E-3</c:v>
                </c:pt>
                <c:pt idx="97">
                  <c:v>2.0263424518743669E-3</c:v>
                </c:pt>
                <c:pt idx="98">
                  <c:v>2.0263424518743669E-3</c:v>
                </c:pt>
                <c:pt idx="99">
                  <c:v>2.0263424518743669E-3</c:v>
                </c:pt>
                <c:pt idx="100">
                  <c:v>2.0263424518743669E-3</c:v>
                </c:pt>
                <c:pt idx="101">
                  <c:v>2.0263424518743669E-3</c:v>
                </c:pt>
                <c:pt idx="102">
                  <c:v>2.0263424518743669E-3</c:v>
                </c:pt>
                <c:pt idx="103">
                  <c:v>2.0263424518743669E-3</c:v>
                </c:pt>
                <c:pt idx="104">
                  <c:v>2.0263424518743669E-3</c:v>
                </c:pt>
                <c:pt idx="105">
                  <c:v>2.0263424518743669E-3</c:v>
                </c:pt>
                <c:pt idx="106">
                  <c:v>2.0263424518743669E-3</c:v>
                </c:pt>
                <c:pt idx="107">
                  <c:v>2.532928064842959E-3</c:v>
                </c:pt>
                <c:pt idx="108">
                  <c:v>2.532928064842959E-3</c:v>
                </c:pt>
                <c:pt idx="109">
                  <c:v>2.532928064842959E-3</c:v>
                </c:pt>
                <c:pt idx="110">
                  <c:v>2.532928064842959E-3</c:v>
                </c:pt>
                <c:pt idx="111">
                  <c:v>2.532928064842959E-3</c:v>
                </c:pt>
                <c:pt idx="112">
                  <c:v>2.532928064842959E-3</c:v>
                </c:pt>
                <c:pt idx="113">
                  <c:v>2.532928064842959E-3</c:v>
                </c:pt>
                <c:pt idx="114">
                  <c:v>2.532928064842959E-3</c:v>
                </c:pt>
                <c:pt idx="115">
                  <c:v>2.532928064842959E-3</c:v>
                </c:pt>
                <c:pt idx="116">
                  <c:v>2.532928064842959E-3</c:v>
                </c:pt>
                <c:pt idx="117">
                  <c:v>2.532928064842959E-3</c:v>
                </c:pt>
                <c:pt idx="118">
                  <c:v>2.532928064842959E-3</c:v>
                </c:pt>
                <c:pt idx="119">
                  <c:v>2.532928064842959E-3</c:v>
                </c:pt>
                <c:pt idx="120">
                  <c:v>2.532928064842959E-3</c:v>
                </c:pt>
                <c:pt idx="121">
                  <c:v>2.532928064842959E-3</c:v>
                </c:pt>
                <c:pt idx="122">
                  <c:v>2.532928064842959E-3</c:v>
                </c:pt>
                <c:pt idx="123">
                  <c:v>2.532928064842959E-3</c:v>
                </c:pt>
                <c:pt idx="124">
                  <c:v>2.532928064842959E-3</c:v>
                </c:pt>
                <c:pt idx="125">
                  <c:v>2.532928064842959E-3</c:v>
                </c:pt>
                <c:pt idx="126">
                  <c:v>2.532928064842959E-3</c:v>
                </c:pt>
                <c:pt idx="127">
                  <c:v>3.0395136778115501E-3</c:v>
                </c:pt>
                <c:pt idx="128">
                  <c:v>3.0395136778115501E-3</c:v>
                </c:pt>
                <c:pt idx="129">
                  <c:v>3.0395136778115501E-3</c:v>
                </c:pt>
                <c:pt idx="130">
                  <c:v>3.0395136778115501E-3</c:v>
                </c:pt>
                <c:pt idx="131">
                  <c:v>3.0395136778115501E-3</c:v>
                </c:pt>
                <c:pt idx="132">
                  <c:v>3.0395136778115501E-3</c:v>
                </c:pt>
                <c:pt idx="133">
                  <c:v>3.0395136778115501E-3</c:v>
                </c:pt>
                <c:pt idx="134">
                  <c:v>3.0395136778115501E-3</c:v>
                </c:pt>
                <c:pt idx="135">
                  <c:v>3.0395136778115501E-3</c:v>
                </c:pt>
                <c:pt idx="136">
                  <c:v>3.0395136778115501E-3</c:v>
                </c:pt>
                <c:pt idx="137">
                  <c:v>3.0395136778115501E-3</c:v>
                </c:pt>
                <c:pt idx="138">
                  <c:v>3.0395136778115501E-3</c:v>
                </c:pt>
                <c:pt idx="139">
                  <c:v>3.0395136778115501E-3</c:v>
                </c:pt>
                <c:pt idx="140">
                  <c:v>3.0395136778115501E-3</c:v>
                </c:pt>
                <c:pt idx="141">
                  <c:v>3.5460992907801426E-3</c:v>
                </c:pt>
                <c:pt idx="142">
                  <c:v>3.5460992907801426E-3</c:v>
                </c:pt>
                <c:pt idx="143">
                  <c:v>3.5460992907801426E-3</c:v>
                </c:pt>
                <c:pt idx="144">
                  <c:v>3.5460992907801426E-3</c:v>
                </c:pt>
                <c:pt idx="145">
                  <c:v>3.5460992907801426E-3</c:v>
                </c:pt>
                <c:pt idx="146">
                  <c:v>3.5460992907801426E-3</c:v>
                </c:pt>
                <c:pt idx="147">
                  <c:v>3.5460992907801426E-3</c:v>
                </c:pt>
                <c:pt idx="148">
                  <c:v>3.5460992907801426E-3</c:v>
                </c:pt>
                <c:pt idx="149">
                  <c:v>3.5460992907801426E-3</c:v>
                </c:pt>
                <c:pt idx="150">
                  <c:v>3.5460992907801426E-3</c:v>
                </c:pt>
                <c:pt idx="151">
                  <c:v>3.5460992907801426E-3</c:v>
                </c:pt>
                <c:pt idx="152">
                  <c:v>3.5460992907801426E-3</c:v>
                </c:pt>
                <c:pt idx="153">
                  <c:v>3.5460992907801426E-3</c:v>
                </c:pt>
                <c:pt idx="154">
                  <c:v>3.5460992907801426E-3</c:v>
                </c:pt>
                <c:pt idx="155">
                  <c:v>3.5460992907801426E-3</c:v>
                </c:pt>
                <c:pt idx="156">
                  <c:v>3.5460992907801426E-3</c:v>
                </c:pt>
                <c:pt idx="157">
                  <c:v>3.5460992907801426E-3</c:v>
                </c:pt>
                <c:pt idx="158">
                  <c:v>4.0526849037487338E-3</c:v>
                </c:pt>
                <c:pt idx="159">
                  <c:v>4.0526849037487338E-3</c:v>
                </c:pt>
                <c:pt idx="160">
                  <c:v>4.0526849037487338E-3</c:v>
                </c:pt>
                <c:pt idx="161">
                  <c:v>4.0526849037487338E-3</c:v>
                </c:pt>
                <c:pt idx="162">
                  <c:v>4.0526849037487338E-3</c:v>
                </c:pt>
                <c:pt idx="163">
                  <c:v>4.0526849037487338E-3</c:v>
                </c:pt>
                <c:pt idx="164">
                  <c:v>4.0526849037487338E-3</c:v>
                </c:pt>
                <c:pt idx="165">
                  <c:v>4.0526849037487338E-3</c:v>
                </c:pt>
                <c:pt idx="166">
                  <c:v>4.0526849037487338E-3</c:v>
                </c:pt>
                <c:pt idx="167">
                  <c:v>4.0526849037487338E-3</c:v>
                </c:pt>
                <c:pt idx="168">
                  <c:v>4.0526849037487338E-3</c:v>
                </c:pt>
                <c:pt idx="169">
                  <c:v>4.0526849037487338E-3</c:v>
                </c:pt>
                <c:pt idx="170">
                  <c:v>4.0526849037487338E-3</c:v>
                </c:pt>
                <c:pt idx="171">
                  <c:v>4.0526849037487338E-3</c:v>
                </c:pt>
                <c:pt idx="172">
                  <c:v>4.0526849037487338E-3</c:v>
                </c:pt>
                <c:pt idx="173">
                  <c:v>4.0526849037487338E-3</c:v>
                </c:pt>
                <c:pt idx="174">
                  <c:v>4.0526849037487338E-3</c:v>
                </c:pt>
                <c:pt idx="175">
                  <c:v>4.0526849037487338E-3</c:v>
                </c:pt>
                <c:pt idx="176">
                  <c:v>4.0526849037487338E-3</c:v>
                </c:pt>
                <c:pt idx="177">
                  <c:v>4.0526849037487338E-3</c:v>
                </c:pt>
                <c:pt idx="178">
                  <c:v>4.559270516717325E-3</c:v>
                </c:pt>
                <c:pt idx="179">
                  <c:v>4.559270516717325E-3</c:v>
                </c:pt>
                <c:pt idx="180">
                  <c:v>4.559270516717325E-3</c:v>
                </c:pt>
                <c:pt idx="181">
                  <c:v>4.559270516717325E-3</c:v>
                </c:pt>
                <c:pt idx="182">
                  <c:v>4.559270516717325E-3</c:v>
                </c:pt>
                <c:pt idx="183">
                  <c:v>4.559270516717325E-3</c:v>
                </c:pt>
                <c:pt idx="184">
                  <c:v>4.559270516717325E-3</c:v>
                </c:pt>
                <c:pt idx="185">
                  <c:v>4.559270516717325E-3</c:v>
                </c:pt>
                <c:pt idx="186">
                  <c:v>4.559270516717325E-3</c:v>
                </c:pt>
                <c:pt idx="187">
                  <c:v>4.559270516717325E-3</c:v>
                </c:pt>
                <c:pt idx="188">
                  <c:v>4.559270516717325E-3</c:v>
                </c:pt>
                <c:pt idx="189">
                  <c:v>4.559270516717325E-3</c:v>
                </c:pt>
                <c:pt idx="190">
                  <c:v>4.559270516717325E-3</c:v>
                </c:pt>
                <c:pt idx="191">
                  <c:v>4.559270516717325E-3</c:v>
                </c:pt>
                <c:pt idx="192">
                  <c:v>4.559270516717325E-3</c:v>
                </c:pt>
                <c:pt idx="193">
                  <c:v>5.0658561296859179E-3</c:v>
                </c:pt>
                <c:pt idx="194">
                  <c:v>5.0658561296859179E-3</c:v>
                </c:pt>
                <c:pt idx="195">
                  <c:v>5.0658561296859179E-3</c:v>
                </c:pt>
                <c:pt idx="196">
                  <c:v>5.0658561296859179E-3</c:v>
                </c:pt>
                <c:pt idx="197">
                  <c:v>5.0658561296859179E-3</c:v>
                </c:pt>
                <c:pt idx="198">
                  <c:v>5.0658561296859179E-3</c:v>
                </c:pt>
                <c:pt idx="199">
                  <c:v>5.0658561296859179E-3</c:v>
                </c:pt>
                <c:pt idx="200">
                  <c:v>5.0658561296859179E-3</c:v>
                </c:pt>
                <c:pt idx="201">
                  <c:v>5.0658561296859179E-3</c:v>
                </c:pt>
                <c:pt idx="202">
                  <c:v>5.0658561296859179E-3</c:v>
                </c:pt>
                <c:pt idx="203">
                  <c:v>5.0658561296859179E-3</c:v>
                </c:pt>
                <c:pt idx="204">
                  <c:v>5.0658561296859179E-3</c:v>
                </c:pt>
                <c:pt idx="205">
                  <c:v>5.0658561296859179E-3</c:v>
                </c:pt>
                <c:pt idx="206">
                  <c:v>5.0658561296859179E-3</c:v>
                </c:pt>
                <c:pt idx="207">
                  <c:v>5.0658561296859179E-3</c:v>
                </c:pt>
                <c:pt idx="208">
                  <c:v>5.5724417426545091E-3</c:v>
                </c:pt>
                <c:pt idx="209">
                  <c:v>5.5724417426545091E-3</c:v>
                </c:pt>
                <c:pt idx="210">
                  <c:v>5.5724417426545091E-3</c:v>
                </c:pt>
                <c:pt idx="211">
                  <c:v>5.5724417426545091E-3</c:v>
                </c:pt>
                <c:pt idx="212">
                  <c:v>5.5724417426545091E-3</c:v>
                </c:pt>
                <c:pt idx="213">
                  <c:v>5.5724417426545091E-3</c:v>
                </c:pt>
                <c:pt idx="214">
                  <c:v>5.5724417426545091E-3</c:v>
                </c:pt>
                <c:pt idx="215">
                  <c:v>5.5724417426545091E-3</c:v>
                </c:pt>
                <c:pt idx="216">
                  <c:v>5.5724417426545091E-3</c:v>
                </c:pt>
                <c:pt idx="217">
                  <c:v>5.5724417426545091E-3</c:v>
                </c:pt>
                <c:pt idx="218">
                  <c:v>5.5724417426545091E-3</c:v>
                </c:pt>
                <c:pt idx="219">
                  <c:v>5.5724417426545091E-3</c:v>
                </c:pt>
                <c:pt idx="220">
                  <c:v>5.5724417426545091E-3</c:v>
                </c:pt>
                <c:pt idx="221">
                  <c:v>5.5724417426545091E-3</c:v>
                </c:pt>
                <c:pt idx="222">
                  <c:v>5.5724417426545091E-3</c:v>
                </c:pt>
                <c:pt idx="223">
                  <c:v>5.5724417426545091E-3</c:v>
                </c:pt>
                <c:pt idx="224">
                  <c:v>5.5724417426545091E-3</c:v>
                </c:pt>
                <c:pt idx="225">
                  <c:v>6.0790273556231003E-3</c:v>
                </c:pt>
                <c:pt idx="226">
                  <c:v>6.0790273556231003E-3</c:v>
                </c:pt>
                <c:pt idx="227">
                  <c:v>6.0790273556231003E-3</c:v>
                </c:pt>
                <c:pt idx="228">
                  <c:v>6.0790273556231003E-3</c:v>
                </c:pt>
                <c:pt idx="229">
                  <c:v>6.0790273556231003E-3</c:v>
                </c:pt>
                <c:pt idx="230">
                  <c:v>6.0790273556231003E-3</c:v>
                </c:pt>
                <c:pt idx="231">
                  <c:v>6.0790273556231003E-3</c:v>
                </c:pt>
                <c:pt idx="232">
                  <c:v>6.0790273556231003E-3</c:v>
                </c:pt>
                <c:pt idx="233">
                  <c:v>6.0790273556231003E-3</c:v>
                </c:pt>
                <c:pt idx="234">
                  <c:v>6.0790273556231003E-3</c:v>
                </c:pt>
                <c:pt idx="235">
                  <c:v>6.0790273556231003E-3</c:v>
                </c:pt>
                <c:pt idx="236">
                  <c:v>6.0790273556231003E-3</c:v>
                </c:pt>
                <c:pt idx="237">
                  <c:v>6.5856129685916923E-3</c:v>
                </c:pt>
                <c:pt idx="238">
                  <c:v>6.5856129685916923E-3</c:v>
                </c:pt>
                <c:pt idx="239">
                  <c:v>6.5856129685916923E-3</c:v>
                </c:pt>
                <c:pt idx="240">
                  <c:v>6.5856129685916923E-3</c:v>
                </c:pt>
                <c:pt idx="241">
                  <c:v>6.5856129685916923E-3</c:v>
                </c:pt>
                <c:pt idx="242">
                  <c:v>6.5856129685916923E-3</c:v>
                </c:pt>
                <c:pt idx="243">
                  <c:v>6.5856129685916923E-3</c:v>
                </c:pt>
                <c:pt idx="244">
                  <c:v>7.0921985815602853E-3</c:v>
                </c:pt>
                <c:pt idx="245">
                  <c:v>7.0921985815602853E-3</c:v>
                </c:pt>
                <c:pt idx="246">
                  <c:v>7.0921985815602853E-3</c:v>
                </c:pt>
                <c:pt idx="247">
                  <c:v>7.0921985815602853E-3</c:v>
                </c:pt>
                <c:pt idx="248">
                  <c:v>7.0921985815602853E-3</c:v>
                </c:pt>
                <c:pt idx="249">
                  <c:v>7.0921985815602853E-3</c:v>
                </c:pt>
                <c:pt idx="250">
                  <c:v>7.0921985815602853E-3</c:v>
                </c:pt>
                <c:pt idx="251">
                  <c:v>7.0921985815602853E-3</c:v>
                </c:pt>
                <c:pt idx="252">
                  <c:v>7.0921985815602853E-3</c:v>
                </c:pt>
                <c:pt idx="253">
                  <c:v>7.0921985815602853E-3</c:v>
                </c:pt>
                <c:pt idx="254">
                  <c:v>7.0921985815602853E-3</c:v>
                </c:pt>
                <c:pt idx="255">
                  <c:v>7.0921985815602853E-3</c:v>
                </c:pt>
                <c:pt idx="256">
                  <c:v>7.0921985815602853E-3</c:v>
                </c:pt>
                <c:pt idx="257">
                  <c:v>7.5987841945288756E-3</c:v>
                </c:pt>
                <c:pt idx="258">
                  <c:v>7.5987841945288756E-3</c:v>
                </c:pt>
                <c:pt idx="259">
                  <c:v>7.5987841945288756E-3</c:v>
                </c:pt>
                <c:pt idx="260">
                  <c:v>7.5987841945288756E-3</c:v>
                </c:pt>
                <c:pt idx="261">
                  <c:v>7.5987841945288756E-3</c:v>
                </c:pt>
                <c:pt idx="262">
                  <c:v>7.5987841945288756E-3</c:v>
                </c:pt>
                <c:pt idx="263">
                  <c:v>7.5987841945288756E-3</c:v>
                </c:pt>
                <c:pt idx="264">
                  <c:v>7.5987841945288756E-3</c:v>
                </c:pt>
                <c:pt idx="265">
                  <c:v>7.5987841945288756E-3</c:v>
                </c:pt>
                <c:pt idx="266">
                  <c:v>7.5987841945288756E-3</c:v>
                </c:pt>
                <c:pt idx="267">
                  <c:v>7.5987841945288756E-3</c:v>
                </c:pt>
                <c:pt idx="268">
                  <c:v>7.5987841945288756E-3</c:v>
                </c:pt>
                <c:pt idx="269">
                  <c:v>7.5987841945288756E-3</c:v>
                </c:pt>
                <c:pt idx="270">
                  <c:v>7.5987841945288756E-3</c:v>
                </c:pt>
                <c:pt idx="271">
                  <c:v>7.5987841945288756E-3</c:v>
                </c:pt>
                <c:pt idx="272">
                  <c:v>7.5987841945288756E-3</c:v>
                </c:pt>
                <c:pt idx="273">
                  <c:v>7.5987841945288756E-3</c:v>
                </c:pt>
                <c:pt idx="274">
                  <c:v>7.5987841945288756E-3</c:v>
                </c:pt>
                <c:pt idx="275">
                  <c:v>8.1053698074974676E-3</c:v>
                </c:pt>
                <c:pt idx="276">
                  <c:v>8.1053698074974676E-3</c:v>
                </c:pt>
                <c:pt idx="277">
                  <c:v>8.1053698074974676E-3</c:v>
                </c:pt>
                <c:pt idx="278">
                  <c:v>8.1053698074974676E-3</c:v>
                </c:pt>
                <c:pt idx="279">
                  <c:v>8.1053698074974676E-3</c:v>
                </c:pt>
                <c:pt idx="280">
                  <c:v>8.1053698074974676E-3</c:v>
                </c:pt>
                <c:pt idx="281">
                  <c:v>8.1053698074974676E-3</c:v>
                </c:pt>
                <c:pt idx="282">
                  <c:v>8.1053698074974676E-3</c:v>
                </c:pt>
                <c:pt idx="283">
                  <c:v>8.1053698074974676E-3</c:v>
                </c:pt>
                <c:pt idx="284">
                  <c:v>8.1053698074974676E-3</c:v>
                </c:pt>
                <c:pt idx="285">
                  <c:v>8.6119554204660605E-3</c:v>
                </c:pt>
                <c:pt idx="286">
                  <c:v>8.6119554204660605E-3</c:v>
                </c:pt>
                <c:pt idx="287">
                  <c:v>8.6119554204660605E-3</c:v>
                </c:pt>
                <c:pt idx="288">
                  <c:v>8.6119554204660605E-3</c:v>
                </c:pt>
                <c:pt idx="289">
                  <c:v>8.6119554204660605E-3</c:v>
                </c:pt>
                <c:pt idx="290">
                  <c:v>8.6119554204660605E-3</c:v>
                </c:pt>
                <c:pt idx="291">
                  <c:v>8.6119554204660605E-3</c:v>
                </c:pt>
                <c:pt idx="292">
                  <c:v>8.6119554204660605E-3</c:v>
                </c:pt>
                <c:pt idx="293">
                  <c:v>8.6119554204660605E-3</c:v>
                </c:pt>
                <c:pt idx="294">
                  <c:v>9.11854103343465E-3</c:v>
                </c:pt>
                <c:pt idx="295">
                  <c:v>9.11854103343465E-3</c:v>
                </c:pt>
                <c:pt idx="296">
                  <c:v>9.11854103343465E-3</c:v>
                </c:pt>
                <c:pt idx="297">
                  <c:v>9.11854103343465E-3</c:v>
                </c:pt>
                <c:pt idx="298">
                  <c:v>9.11854103343465E-3</c:v>
                </c:pt>
                <c:pt idx="299">
                  <c:v>9.11854103343465E-3</c:v>
                </c:pt>
                <c:pt idx="300">
                  <c:v>9.11854103343465E-3</c:v>
                </c:pt>
                <c:pt idx="301">
                  <c:v>9.11854103343465E-3</c:v>
                </c:pt>
                <c:pt idx="302">
                  <c:v>9.11854103343465E-3</c:v>
                </c:pt>
                <c:pt idx="303">
                  <c:v>9.11854103343465E-3</c:v>
                </c:pt>
                <c:pt idx="304">
                  <c:v>9.6251266464032429E-3</c:v>
                </c:pt>
                <c:pt idx="305">
                  <c:v>9.6251266464032429E-3</c:v>
                </c:pt>
                <c:pt idx="306">
                  <c:v>9.6251266464032429E-3</c:v>
                </c:pt>
                <c:pt idx="307">
                  <c:v>9.6251266464032429E-3</c:v>
                </c:pt>
                <c:pt idx="308">
                  <c:v>9.6251266464032429E-3</c:v>
                </c:pt>
                <c:pt idx="309">
                  <c:v>9.6251266464032429E-3</c:v>
                </c:pt>
                <c:pt idx="310">
                  <c:v>9.6251266464032429E-3</c:v>
                </c:pt>
                <c:pt idx="311">
                  <c:v>9.6251266464032429E-3</c:v>
                </c:pt>
                <c:pt idx="312">
                  <c:v>1.0131712259371836E-2</c:v>
                </c:pt>
                <c:pt idx="313">
                  <c:v>1.0131712259371836E-2</c:v>
                </c:pt>
                <c:pt idx="314">
                  <c:v>1.0131712259371836E-2</c:v>
                </c:pt>
                <c:pt idx="315">
                  <c:v>1.0131712259371836E-2</c:v>
                </c:pt>
                <c:pt idx="316">
                  <c:v>1.0131712259371836E-2</c:v>
                </c:pt>
                <c:pt idx="317">
                  <c:v>1.0131712259371836E-2</c:v>
                </c:pt>
                <c:pt idx="318">
                  <c:v>1.0131712259371836E-2</c:v>
                </c:pt>
                <c:pt idx="319">
                  <c:v>1.0131712259371836E-2</c:v>
                </c:pt>
                <c:pt idx="320">
                  <c:v>1.0131712259371836E-2</c:v>
                </c:pt>
                <c:pt idx="321">
                  <c:v>1.0131712259371836E-2</c:v>
                </c:pt>
                <c:pt idx="322">
                  <c:v>1.0131712259371836E-2</c:v>
                </c:pt>
                <c:pt idx="323">
                  <c:v>1.0131712259371836E-2</c:v>
                </c:pt>
                <c:pt idx="324">
                  <c:v>1.0131712259371836E-2</c:v>
                </c:pt>
                <c:pt idx="325">
                  <c:v>1.0131712259371836E-2</c:v>
                </c:pt>
                <c:pt idx="326">
                  <c:v>1.0131712259371836E-2</c:v>
                </c:pt>
                <c:pt idx="327">
                  <c:v>1.0638297872340425E-2</c:v>
                </c:pt>
                <c:pt idx="328">
                  <c:v>1.0638297872340425E-2</c:v>
                </c:pt>
                <c:pt idx="329">
                  <c:v>1.0638297872340425E-2</c:v>
                </c:pt>
                <c:pt idx="330">
                  <c:v>1.0638297872340425E-2</c:v>
                </c:pt>
                <c:pt idx="331">
                  <c:v>1.0638297872340425E-2</c:v>
                </c:pt>
                <c:pt idx="332">
                  <c:v>1.0638297872340425E-2</c:v>
                </c:pt>
                <c:pt idx="333">
                  <c:v>1.0638297872340425E-2</c:v>
                </c:pt>
                <c:pt idx="334">
                  <c:v>1.0638297872340425E-2</c:v>
                </c:pt>
                <c:pt idx="335">
                  <c:v>1.0638297872340425E-2</c:v>
                </c:pt>
                <c:pt idx="336">
                  <c:v>1.0638297872340425E-2</c:v>
                </c:pt>
                <c:pt idx="337">
                  <c:v>1.0638297872340425E-2</c:v>
                </c:pt>
                <c:pt idx="338">
                  <c:v>1.0638297872340425E-2</c:v>
                </c:pt>
                <c:pt idx="339">
                  <c:v>1.0638297872340425E-2</c:v>
                </c:pt>
                <c:pt idx="340">
                  <c:v>1.0638297872340425E-2</c:v>
                </c:pt>
                <c:pt idx="341">
                  <c:v>1.0638297872340425E-2</c:v>
                </c:pt>
                <c:pt idx="342">
                  <c:v>1.0638297872340425E-2</c:v>
                </c:pt>
                <c:pt idx="343">
                  <c:v>1.0638297872340425E-2</c:v>
                </c:pt>
                <c:pt idx="344">
                  <c:v>1.1144883485309018E-2</c:v>
                </c:pt>
                <c:pt idx="345">
                  <c:v>1.1144883485309018E-2</c:v>
                </c:pt>
                <c:pt idx="346">
                  <c:v>1.1144883485309018E-2</c:v>
                </c:pt>
                <c:pt idx="347">
                  <c:v>1.1144883485309018E-2</c:v>
                </c:pt>
                <c:pt idx="348">
                  <c:v>1.1144883485309018E-2</c:v>
                </c:pt>
                <c:pt idx="349">
                  <c:v>1.1144883485309018E-2</c:v>
                </c:pt>
                <c:pt idx="350">
                  <c:v>1.1144883485309018E-2</c:v>
                </c:pt>
                <c:pt idx="351">
                  <c:v>1.1144883485309018E-2</c:v>
                </c:pt>
                <c:pt idx="352">
                  <c:v>1.1144883485309018E-2</c:v>
                </c:pt>
                <c:pt idx="353">
                  <c:v>1.1651469098277611E-2</c:v>
                </c:pt>
                <c:pt idx="354">
                  <c:v>1.1651469098277611E-2</c:v>
                </c:pt>
                <c:pt idx="355">
                  <c:v>1.1651469098277611E-2</c:v>
                </c:pt>
                <c:pt idx="356">
                  <c:v>1.1651469098277611E-2</c:v>
                </c:pt>
                <c:pt idx="357">
                  <c:v>1.1651469098277611E-2</c:v>
                </c:pt>
                <c:pt idx="358">
                  <c:v>1.1651469098277611E-2</c:v>
                </c:pt>
                <c:pt idx="359">
                  <c:v>1.1651469098277611E-2</c:v>
                </c:pt>
                <c:pt idx="360">
                  <c:v>1.1651469098277611E-2</c:v>
                </c:pt>
                <c:pt idx="361">
                  <c:v>1.1651469098277611E-2</c:v>
                </c:pt>
                <c:pt idx="362">
                  <c:v>1.1651469098277611E-2</c:v>
                </c:pt>
                <c:pt idx="363">
                  <c:v>1.1651469098277611E-2</c:v>
                </c:pt>
                <c:pt idx="364">
                  <c:v>1.1651469098277611E-2</c:v>
                </c:pt>
                <c:pt idx="365">
                  <c:v>1.1651469098277611E-2</c:v>
                </c:pt>
                <c:pt idx="366">
                  <c:v>1.1651469098277611E-2</c:v>
                </c:pt>
                <c:pt idx="367">
                  <c:v>1.1651469098277611E-2</c:v>
                </c:pt>
                <c:pt idx="368">
                  <c:v>1.1651469098277611E-2</c:v>
                </c:pt>
                <c:pt idx="369">
                  <c:v>1.2158054711246201E-2</c:v>
                </c:pt>
                <c:pt idx="370">
                  <c:v>1.2158054711246201E-2</c:v>
                </c:pt>
                <c:pt idx="371">
                  <c:v>1.2158054711246201E-2</c:v>
                </c:pt>
                <c:pt idx="372">
                  <c:v>1.2158054711246201E-2</c:v>
                </c:pt>
                <c:pt idx="373">
                  <c:v>1.2158054711246201E-2</c:v>
                </c:pt>
                <c:pt idx="374">
                  <c:v>1.2158054711246201E-2</c:v>
                </c:pt>
                <c:pt idx="375">
                  <c:v>1.2158054711246201E-2</c:v>
                </c:pt>
                <c:pt idx="376">
                  <c:v>1.2664640324214793E-2</c:v>
                </c:pt>
                <c:pt idx="377">
                  <c:v>1.2664640324214793E-2</c:v>
                </c:pt>
                <c:pt idx="378">
                  <c:v>1.2664640324214793E-2</c:v>
                </c:pt>
                <c:pt idx="379">
                  <c:v>1.2664640324214793E-2</c:v>
                </c:pt>
                <c:pt idx="380">
                  <c:v>1.2664640324214793E-2</c:v>
                </c:pt>
                <c:pt idx="381">
                  <c:v>1.2664640324214793E-2</c:v>
                </c:pt>
                <c:pt idx="382">
                  <c:v>1.3171225937183385E-2</c:v>
                </c:pt>
                <c:pt idx="383">
                  <c:v>1.3171225937183385E-2</c:v>
                </c:pt>
                <c:pt idx="384">
                  <c:v>1.3171225937183385E-2</c:v>
                </c:pt>
                <c:pt idx="385">
                  <c:v>1.3171225937183385E-2</c:v>
                </c:pt>
                <c:pt idx="386">
                  <c:v>1.3171225937183385E-2</c:v>
                </c:pt>
                <c:pt idx="387">
                  <c:v>1.3171225937183385E-2</c:v>
                </c:pt>
                <c:pt idx="388">
                  <c:v>1.3171225937183385E-2</c:v>
                </c:pt>
                <c:pt idx="389">
                  <c:v>1.3171225937183385E-2</c:v>
                </c:pt>
                <c:pt idx="390">
                  <c:v>1.3171225937183385E-2</c:v>
                </c:pt>
                <c:pt idx="391">
                  <c:v>1.3171225937183385E-2</c:v>
                </c:pt>
                <c:pt idx="392">
                  <c:v>1.3171225937183385E-2</c:v>
                </c:pt>
                <c:pt idx="393">
                  <c:v>1.3677811550151978E-2</c:v>
                </c:pt>
                <c:pt idx="394">
                  <c:v>1.3677811550151978E-2</c:v>
                </c:pt>
                <c:pt idx="395">
                  <c:v>1.3677811550151978E-2</c:v>
                </c:pt>
                <c:pt idx="396">
                  <c:v>1.3677811550151978E-2</c:v>
                </c:pt>
                <c:pt idx="397">
                  <c:v>1.3677811550151978E-2</c:v>
                </c:pt>
                <c:pt idx="398">
                  <c:v>1.3677811550151978E-2</c:v>
                </c:pt>
                <c:pt idx="399">
                  <c:v>1.3677811550151978E-2</c:v>
                </c:pt>
                <c:pt idx="400">
                  <c:v>1.3677811550151978E-2</c:v>
                </c:pt>
                <c:pt idx="401">
                  <c:v>1.3677811550151978E-2</c:v>
                </c:pt>
                <c:pt idx="402">
                  <c:v>1.3677811550151978E-2</c:v>
                </c:pt>
                <c:pt idx="403">
                  <c:v>1.4184397163120571E-2</c:v>
                </c:pt>
                <c:pt idx="404">
                  <c:v>1.4184397163120571E-2</c:v>
                </c:pt>
                <c:pt idx="405">
                  <c:v>1.4184397163120571E-2</c:v>
                </c:pt>
                <c:pt idx="406">
                  <c:v>1.4184397163120571E-2</c:v>
                </c:pt>
                <c:pt idx="407">
                  <c:v>1.4184397163120571E-2</c:v>
                </c:pt>
                <c:pt idx="408">
                  <c:v>1.4184397163120571E-2</c:v>
                </c:pt>
                <c:pt idx="409">
                  <c:v>1.4184397163120571E-2</c:v>
                </c:pt>
                <c:pt idx="410">
                  <c:v>1.469098277608916E-2</c:v>
                </c:pt>
                <c:pt idx="411">
                  <c:v>1.469098277608916E-2</c:v>
                </c:pt>
                <c:pt idx="412">
                  <c:v>1.469098277608916E-2</c:v>
                </c:pt>
                <c:pt idx="413">
                  <c:v>1.469098277608916E-2</c:v>
                </c:pt>
                <c:pt idx="414">
                  <c:v>1.469098277608916E-2</c:v>
                </c:pt>
                <c:pt idx="415">
                  <c:v>1.469098277608916E-2</c:v>
                </c:pt>
                <c:pt idx="416">
                  <c:v>1.469098277608916E-2</c:v>
                </c:pt>
                <c:pt idx="417">
                  <c:v>1.469098277608916E-2</c:v>
                </c:pt>
                <c:pt idx="418">
                  <c:v>1.469098277608916E-2</c:v>
                </c:pt>
                <c:pt idx="419">
                  <c:v>1.469098277608916E-2</c:v>
                </c:pt>
                <c:pt idx="420">
                  <c:v>1.469098277608916E-2</c:v>
                </c:pt>
                <c:pt idx="421">
                  <c:v>1.469098277608916E-2</c:v>
                </c:pt>
                <c:pt idx="422">
                  <c:v>1.5197568389057751E-2</c:v>
                </c:pt>
                <c:pt idx="423">
                  <c:v>1.5197568389057751E-2</c:v>
                </c:pt>
                <c:pt idx="424">
                  <c:v>1.5197568389057751E-2</c:v>
                </c:pt>
                <c:pt idx="425">
                  <c:v>1.5197568389057751E-2</c:v>
                </c:pt>
                <c:pt idx="426">
                  <c:v>1.5197568389057751E-2</c:v>
                </c:pt>
                <c:pt idx="427">
                  <c:v>1.5197568389057751E-2</c:v>
                </c:pt>
                <c:pt idx="428">
                  <c:v>1.5197568389057751E-2</c:v>
                </c:pt>
                <c:pt idx="429">
                  <c:v>1.5197568389057751E-2</c:v>
                </c:pt>
                <c:pt idx="430">
                  <c:v>1.5704154002026342E-2</c:v>
                </c:pt>
                <c:pt idx="431">
                  <c:v>1.5704154002026342E-2</c:v>
                </c:pt>
                <c:pt idx="432">
                  <c:v>1.5704154002026342E-2</c:v>
                </c:pt>
                <c:pt idx="433">
                  <c:v>1.5704154002026342E-2</c:v>
                </c:pt>
                <c:pt idx="434">
                  <c:v>1.5704154002026342E-2</c:v>
                </c:pt>
                <c:pt idx="435">
                  <c:v>1.5704154002026342E-2</c:v>
                </c:pt>
                <c:pt idx="436">
                  <c:v>1.5704154002026342E-2</c:v>
                </c:pt>
                <c:pt idx="437">
                  <c:v>1.5704154002026342E-2</c:v>
                </c:pt>
                <c:pt idx="438">
                  <c:v>1.5704154002026342E-2</c:v>
                </c:pt>
                <c:pt idx="439">
                  <c:v>1.5704154002026342E-2</c:v>
                </c:pt>
                <c:pt idx="440">
                  <c:v>1.5704154002026342E-2</c:v>
                </c:pt>
                <c:pt idx="441">
                  <c:v>1.5704154002026342E-2</c:v>
                </c:pt>
                <c:pt idx="442">
                  <c:v>1.6210739614994935E-2</c:v>
                </c:pt>
                <c:pt idx="443">
                  <c:v>1.6210739614994935E-2</c:v>
                </c:pt>
                <c:pt idx="444">
                  <c:v>1.6210739614994935E-2</c:v>
                </c:pt>
                <c:pt idx="445">
                  <c:v>1.6210739614994935E-2</c:v>
                </c:pt>
                <c:pt idx="446">
                  <c:v>1.6210739614994935E-2</c:v>
                </c:pt>
                <c:pt idx="447">
                  <c:v>1.6210739614994935E-2</c:v>
                </c:pt>
                <c:pt idx="448">
                  <c:v>1.6210739614994935E-2</c:v>
                </c:pt>
                <c:pt idx="449">
                  <c:v>1.6717325227963528E-2</c:v>
                </c:pt>
                <c:pt idx="450">
                  <c:v>1.6717325227963528E-2</c:v>
                </c:pt>
                <c:pt idx="451">
                  <c:v>1.6717325227963528E-2</c:v>
                </c:pt>
                <c:pt idx="452">
                  <c:v>1.6717325227963528E-2</c:v>
                </c:pt>
                <c:pt idx="453">
                  <c:v>1.6717325227963528E-2</c:v>
                </c:pt>
                <c:pt idx="454">
                  <c:v>1.6717325227963528E-2</c:v>
                </c:pt>
                <c:pt idx="455">
                  <c:v>1.6717325227963528E-2</c:v>
                </c:pt>
                <c:pt idx="456">
                  <c:v>1.6717325227963528E-2</c:v>
                </c:pt>
                <c:pt idx="457">
                  <c:v>1.6717325227963528E-2</c:v>
                </c:pt>
                <c:pt idx="458">
                  <c:v>1.6717325227963528E-2</c:v>
                </c:pt>
                <c:pt idx="459">
                  <c:v>1.6717325227963528E-2</c:v>
                </c:pt>
                <c:pt idx="460">
                  <c:v>1.6717325227963528E-2</c:v>
                </c:pt>
                <c:pt idx="461">
                  <c:v>1.7223910840932121E-2</c:v>
                </c:pt>
                <c:pt idx="462">
                  <c:v>1.7223910840932121E-2</c:v>
                </c:pt>
                <c:pt idx="463">
                  <c:v>1.7223910840932121E-2</c:v>
                </c:pt>
                <c:pt idx="464">
                  <c:v>1.7223910840932121E-2</c:v>
                </c:pt>
                <c:pt idx="465">
                  <c:v>1.7223910840932121E-2</c:v>
                </c:pt>
                <c:pt idx="466">
                  <c:v>1.7730496453900711E-2</c:v>
                </c:pt>
                <c:pt idx="467">
                  <c:v>1.7730496453900711E-2</c:v>
                </c:pt>
                <c:pt idx="468">
                  <c:v>1.7730496453900711E-2</c:v>
                </c:pt>
                <c:pt idx="469">
                  <c:v>1.7730496453900711E-2</c:v>
                </c:pt>
                <c:pt idx="470">
                  <c:v>1.7730496453900711E-2</c:v>
                </c:pt>
                <c:pt idx="471">
                  <c:v>1.7730496453900711E-2</c:v>
                </c:pt>
                <c:pt idx="472">
                  <c:v>1.7730496453900711E-2</c:v>
                </c:pt>
                <c:pt idx="473">
                  <c:v>1.7730496453900711E-2</c:v>
                </c:pt>
                <c:pt idx="474">
                  <c:v>1.7730496453900711E-2</c:v>
                </c:pt>
                <c:pt idx="475">
                  <c:v>1.7730496453900711E-2</c:v>
                </c:pt>
                <c:pt idx="476">
                  <c:v>1.7730496453900711E-2</c:v>
                </c:pt>
                <c:pt idx="477">
                  <c:v>1.7730496453900711E-2</c:v>
                </c:pt>
                <c:pt idx="478">
                  <c:v>1.82370820668693E-2</c:v>
                </c:pt>
                <c:pt idx="479">
                  <c:v>1.82370820668693E-2</c:v>
                </c:pt>
                <c:pt idx="480">
                  <c:v>1.82370820668693E-2</c:v>
                </c:pt>
                <c:pt idx="481">
                  <c:v>1.82370820668693E-2</c:v>
                </c:pt>
                <c:pt idx="482">
                  <c:v>1.8743667679837893E-2</c:v>
                </c:pt>
                <c:pt idx="483">
                  <c:v>1.8743667679837893E-2</c:v>
                </c:pt>
                <c:pt idx="484">
                  <c:v>1.8743667679837893E-2</c:v>
                </c:pt>
                <c:pt idx="485">
                  <c:v>1.8743667679837893E-2</c:v>
                </c:pt>
                <c:pt idx="486">
                  <c:v>1.8743667679837893E-2</c:v>
                </c:pt>
                <c:pt idx="487">
                  <c:v>1.9250253292806486E-2</c:v>
                </c:pt>
                <c:pt idx="488">
                  <c:v>1.9250253292806486E-2</c:v>
                </c:pt>
                <c:pt idx="489">
                  <c:v>1.9250253292806486E-2</c:v>
                </c:pt>
                <c:pt idx="490">
                  <c:v>1.9250253292806486E-2</c:v>
                </c:pt>
                <c:pt idx="491">
                  <c:v>1.9250253292806486E-2</c:v>
                </c:pt>
                <c:pt idx="492">
                  <c:v>1.9250253292806486E-2</c:v>
                </c:pt>
                <c:pt idx="493">
                  <c:v>1.9250253292806486E-2</c:v>
                </c:pt>
                <c:pt idx="494">
                  <c:v>1.9250253292806486E-2</c:v>
                </c:pt>
                <c:pt idx="495">
                  <c:v>1.9250253292806486E-2</c:v>
                </c:pt>
                <c:pt idx="496">
                  <c:v>1.9250253292806486E-2</c:v>
                </c:pt>
                <c:pt idx="497">
                  <c:v>1.9756838905775079E-2</c:v>
                </c:pt>
                <c:pt idx="498">
                  <c:v>1.9756838905775079E-2</c:v>
                </c:pt>
                <c:pt idx="499">
                  <c:v>1.9756838905775079E-2</c:v>
                </c:pt>
                <c:pt idx="500">
                  <c:v>1.9756838905775079E-2</c:v>
                </c:pt>
                <c:pt idx="501">
                  <c:v>1.9756838905775079E-2</c:v>
                </c:pt>
                <c:pt idx="502">
                  <c:v>1.9756838905775079E-2</c:v>
                </c:pt>
                <c:pt idx="503">
                  <c:v>2.0263424518743672E-2</c:v>
                </c:pt>
                <c:pt idx="504">
                  <c:v>2.0263424518743672E-2</c:v>
                </c:pt>
                <c:pt idx="505">
                  <c:v>2.0263424518743672E-2</c:v>
                </c:pt>
                <c:pt idx="506">
                  <c:v>2.0263424518743672E-2</c:v>
                </c:pt>
                <c:pt idx="507">
                  <c:v>2.0263424518743672E-2</c:v>
                </c:pt>
                <c:pt idx="508">
                  <c:v>2.0263424518743672E-2</c:v>
                </c:pt>
                <c:pt idx="509">
                  <c:v>2.0263424518743672E-2</c:v>
                </c:pt>
                <c:pt idx="510">
                  <c:v>2.0263424518743672E-2</c:v>
                </c:pt>
                <c:pt idx="511">
                  <c:v>2.0263424518743672E-2</c:v>
                </c:pt>
                <c:pt idx="512">
                  <c:v>2.0263424518743672E-2</c:v>
                </c:pt>
                <c:pt idx="513">
                  <c:v>2.0263424518743672E-2</c:v>
                </c:pt>
                <c:pt idx="514">
                  <c:v>2.0770010131712261E-2</c:v>
                </c:pt>
                <c:pt idx="515">
                  <c:v>2.0770010131712261E-2</c:v>
                </c:pt>
                <c:pt idx="516">
                  <c:v>2.0770010131712261E-2</c:v>
                </c:pt>
                <c:pt idx="517">
                  <c:v>2.0770010131712261E-2</c:v>
                </c:pt>
                <c:pt idx="518">
                  <c:v>2.0770010131712261E-2</c:v>
                </c:pt>
                <c:pt idx="519">
                  <c:v>2.0770010131712261E-2</c:v>
                </c:pt>
                <c:pt idx="520">
                  <c:v>2.0770010131712261E-2</c:v>
                </c:pt>
                <c:pt idx="521">
                  <c:v>2.1276595744680851E-2</c:v>
                </c:pt>
                <c:pt idx="522">
                  <c:v>2.1276595744680851E-2</c:v>
                </c:pt>
                <c:pt idx="523">
                  <c:v>2.1276595744680851E-2</c:v>
                </c:pt>
                <c:pt idx="524">
                  <c:v>2.1783181357649443E-2</c:v>
                </c:pt>
                <c:pt idx="525">
                  <c:v>2.1783181357649443E-2</c:v>
                </c:pt>
                <c:pt idx="526">
                  <c:v>2.1783181357649443E-2</c:v>
                </c:pt>
                <c:pt idx="527">
                  <c:v>2.1783181357649443E-2</c:v>
                </c:pt>
                <c:pt idx="528">
                  <c:v>2.1783181357649443E-2</c:v>
                </c:pt>
                <c:pt idx="529">
                  <c:v>2.1783181357649443E-2</c:v>
                </c:pt>
                <c:pt idx="530">
                  <c:v>2.1783181357649443E-2</c:v>
                </c:pt>
                <c:pt idx="531">
                  <c:v>2.2289766970618036E-2</c:v>
                </c:pt>
                <c:pt idx="532">
                  <c:v>2.2289766970618036E-2</c:v>
                </c:pt>
                <c:pt idx="533">
                  <c:v>2.2796352583586629E-2</c:v>
                </c:pt>
                <c:pt idx="534">
                  <c:v>2.2796352583586629E-2</c:v>
                </c:pt>
                <c:pt idx="535">
                  <c:v>2.2796352583586629E-2</c:v>
                </c:pt>
                <c:pt idx="536">
                  <c:v>2.2796352583586629E-2</c:v>
                </c:pt>
                <c:pt idx="537">
                  <c:v>2.2796352583586629E-2</c:v>
                </c:pt>
                <c:pt idx="538">
                  <c:v>2.3302938196555222E-2</c:v>
                </c:pt>
                <c:pt idx="539">
                  <c:v>2.3302938196555222E-2</c:v>
                </c:pt>
                <c:pt idx="540">
                  <c:v>2.3302938196555222E-2</c:v>
                </c:pt>
                <c:pt idx="541">
                  <c:v>2.3302938196555222E-2</c:v>
                </c:pt>
                <c:pt idx="542">
                  <c:v>2.3302938196555222E-2</c:v>
                </c:pt>
                <c:pt idx="543">
                  <c:v>2.3302938196555222E-2</c:v>
                </c:pt>
                <c:pt idx="544">
                  <c:v>2.3302938196555222E-2</c:v>
                </c:pt>
                <c:pt idx="545">
                  <c:v>2.3809523809523812E-2</c:v>
                </c:pt>
                <c:pt idx="546">
                  <c:v>2.3809523809523812E-2</c:v>
                </c:pt>
                <c:pt idx="547">
                  <c:v>2.3809523809523812E-2</c:v>
                </c:pt>
                <c:pt idx="548">
                  <c:v>2.3809523809523812E-2</c:v>
                </c:pt>
                <c:pt idx="549">
                  <c:v>2.3809523809523812E-2</c:v>
                </c:pt>
                <c:pt idx="550">
                  <c:v>2.4316109422492401E-2</c:v>
                </c:pt>
                <c:pt idx="551">
                  <c:v>2.4316109422492401E-2</c:v>
                </c:pt>
                <c:pt idx="552">
                  <c:v>2.4316109422492401E-2</c:v>
                </c:pt>
                <c:pt idx="553">
                  <c:v>2.4316109422492401E-2</c:v>
                </c:pt>
                <c:pt idx="554">
                  <c:v>2.4316109422492401E-2</c:v>
                </c:pt>
                <c:pt idx="555">
                  <c:v>2.4316109422492401E-2</c:v>
                </c:pt>
                <c:pt idx="556">
                  <c:v>2.4316109422492401E-2</c:v>
                </c:pt>
                <c:pt idx="557">
                  <c:v>2.4822695035460994E-2</c:v>
                </c:pt>
                <c:pt idx="558">
                  <c:v>2.4822695035460994E-2</c:v>
                </c:pt>
                <c:pt idx="559">
                  <c:v>2.4822695035460994E-2</c:v>
                </c:pt>
                <c:pt idx="560">
                  <c:v>2.4822695035460994E-2</c:v>
                </c:pt>
                <c:pt idx="561">
                  <c:v>2.4822695035460994E-2</c:v>
                </c:pt>
                <c:pt idx="562">
                  <c:v>2.4822695035460994E-2</c:v>
                </c:pt>
                <c:pt idx="563">
                  <c:v>2.4822695035460994E-2</c:v>
                </c:pt>
                <c:pt idx="564">
                  <c:v>2.4822695035460994E-2</c:v>
                </c:pt>
                <c:pt idx="565">
                  <c:v>2.4822695035460994E-2</c:v>
                </c:pt>
                <c:pt idx="566">
                  <c:v>2.4822695035460994E-2</c:v>
                </c:pt>
                <c:pt idx="567">
                  <c:v>2.5329280648429587E-2</c:v>
                </c:pt>
                <c:pt idx="568">
                  <c:v>2.5329280648429587E-2</c:v>
                </c:pt>
                <c:pt idx="569">
                  <c:v>2.5329280648429587E-2</c:v>
                </c:pt>
                <c:pt idx="570">
                  <c:v>2.5329280648429587E-2</c:v>
                </c:pt>
                <c:pt idx="571">
                  <c:v>2.583586626139818E-2</c:v>
                </c:pt>
                <c:pt idx="572">
                  <c:v>2.583586626139818E-2</c:v>
                </c:pt>
                <c:pt idx="573">
                  <c:v>2.583586626139818E-2</c:v>
                </c:pt>
                <c:pt idx="574">
                  <c:v>2.583586626139818E-2</c:v>
                </c:pt>
                <c:pt idx="575">
                  <c:v>2.583586626139818E-2</c:v>
                </c:pt>
                <c:pt idx="576">
                  <c:v>2.583586626139818E-2</c:v>
                </c:pt>
                <c:pt idx="577">
                  <c:v>2.6342451874366769E-2</c:v>
                </c:pt>
                <c:pt idx="578">
                  <c:v>2.6342451874366769E-2</c:v>
                </c:pt>
                <c:pt idx="579">
                  <c:v>2.6342451874366769E-2</c:v>
                </c:pt>
                <c:pt idx="580">
                  <c:v>2.6849037487335362E-2</c:v>
                </c:pt>
                <c:pt idx="581">
                  <c:v>2.6849037487335362E-2</c:v>
                </c:pt>
                <c:pt idx="582">
                  <c:v>2.6849037487335362E-2</c:v>
                </c:pt>
                <c:pt idx="583">
                  <c:v>2.6849037487335362E-2</c:v>
                </c:pt>
                <c:pt idx="584">
                  <c:v>2.6849037487335362E-2</c:v>
                </c:pt>
                <c:pt idx="585">
                  <c:v>2.6849037487335362E-2</c:v>
                </c:pt>
                <c:pt idx="586">
                  <c:v>2.7355623100303955E-2</c:v>
                </c:pt>
                <c:pt idx="587">
                  <c:v>2.7355623100303955E-2</c:v>
                </c:pt>
                <c:pt idx="588">
                  <c:v>2.7355623100303955E-2</c:v>
                </c:pt>
                <c:pt idx="589">
                  <c:v>2.7355623100303955E-2</c:v>
                </c:pt>
                <c:pt idx="590">
                  <c:v>2.7355623100303955E-2</c:v>
                </c:pt>
                <c:pt idx="591">
                  <c:v>2.7355623100303955E-2</c:v>
                </c:pt>
                <c:pt idx="592">
                  <c:v>2.7355623100303955E-2</c:v>
                </c:pt>
                <c:pt idx="593">
                  <c:v>2.7355623100303955E-2</c:v>
                </c:pt>
                <c:pt idx="594">
                  <c:v>2.7355623100303955E-2</c:v>
                </c:pt>
                <c:pt idx="595">
                  <c:v>2.7355623100303955E-2</c:v>
                </c:pt>
                <c:pt idx="596">
                  <c:v>2.7862208713272548E-2</c:v>
                </c:pt>
                <c:pt idx="597">
                  <c:v>2.7862208713272548E-2</c:v>
                </c:pt>
                <c:pt idx="598">
                  <c:v>2.7862208713272548E-2</c:v>
                </c:pt>
                <c:pt idx="599">
                  <c:v>2.7862208713272548E-2</c:v>
                </c:pt>
                <c:pt idx="600">
                  <c:v>2.7862208713272548E-2</c:v>
                </c:pt>
                <c:pt idx="601">
                  <c:v>2.8368794326241141E-2</c:v>
                </c:pt>
                <c:pt idx="602">
                  <c:v>2.8875379939209727E-2</c:v>
                </c:pt>
                <c:pt idx="603">
                  <c:v>2.8875379939209727E-2</c:v>
                </c:pt>
                <c:pt idx="604">
                  <c:v>2.8875379939209727E-2</c:v>
                </c:pt>
                <c:pt idx="605">
                  <c:v>2.8875379939209727E-2</c:v>
                </c:pt>
                <c:pt idx="606">
                  <c:v>2.8875379939209727E-2</c:v>
                </c:pt>
                <c:pt idx="607">
                  <c:v>2.8875379939209727E-2</c:v>
                </c:pt>
                <c:pt idx="608">
                  <c:v>2.8875379939209727E-2</c:v>
                </c:pt>
                <c:pt idx="609">
                  <c:v>2.938196555217832E-2</c:v>
                </c:pt>
                <c:pt idx="610">
                  <c:v>2.938196555217832E-2</c:v>
                </c:pt>
                <c:pt idx="611">
                  <c:v>2.938196555217832E-2</c:v>
                </c:pt>
                <c:pt idx="612">
                  <c:v>2.938196555217832E-2</c:v>
                </c:pt>
                <c:pt idx="613">
                  <c:v>2.938196555217832E-2</c:v>
                </c:pt>
                <c:pt idx="614">
                  <c:v>2.938196555217832E-2</c:v>
                </c:pt>
                <c:pt idx="615">
                  <c:v>2.938196555217832E-2</c:v>
                </c:pt>
                <c:pt idx="616">
                  <c:v>2.938196555217832E-2</c:v>
                </c:pt>
                <c:pt idx="617">
                  <c:v>2.938196555217832E-2</c:v>
                </c:pt>
                <c:pt idx="618">
                  <c:v>2.9888551165146909E-2</c:v>
                </c:pt>
                <c:pt idx="619">
                  <c:v>2.9888551165146909E-2</c:v>
                </c:pt>
                <c:pt idx="620">
                  <c:v>2.9888551165146909E-2</c:v>
                </c:pt>
                <c:pt idx="621">
                  <c:v>2.9888551165146909E-2</c:v>
                </c:pt>
                <c:pt idx="622">
                  <c:v>2.9888551165146909E-2</c:v>
                </c:pt>
                <c:pt idx="623">
                  <c:v>3.0395136778115502E-2</c:v>
                </c:pt>
                <c:pt idx="624">
                  <c:v>3.0395136778115502E-2</c:v>
                </c:pt>
                <c:pt idx="625">
                  <c:v>3.0395136778115502E-2</c:v>
                </c:pt>
                <c:pt idx="626">
                  <c:v>3.0395136778115502E-2</c:v>
                </c:pt>
                <c:pt idx="627">
                  <c:v>3.0395136778115502E-2</c:v>
                </c:pt>
                <c:pt idx="628">
                  <c:v>3.0901722391084095E-2</c:v>
                </c:pt>
                <c:pt idx="629">
                  <c:v>3.0901722391084095E-2</c:v>
                </c:pt>
                <c:pt idx="630">
                  <c:v>3.0901722391084095E-2</c:v>
                </c:pt>
                <c:pt idx="631">
                  <c:v>3.0901722391084095E-2</c:v>
                </c:pt>
                <c:pt idx="632">
                  <c:v>3.0901722391084095E-2</c:v>
                </c:pt>
                <c:pt idx="633">
                  <c:v>3.0901722391084095E-2</c:v>
                </c:pt>
                <c:pt idx="634">
                  <c:v>3.1408308004052685E-2</c:v>
                </c:pt>
                <c:pt idx="635">
                  <c:v>3.1408308004052685E-2</c:v>
                </c:pt>
                <c:pt idx="636">
                  <c:v>3.1408308004052685E-2</c:v>
                </c:pt>
                <c:pt idx="637">
                  <c:v>3.1408308004052685E-2</c:v>
                </c:pt>
                <c:pt idx="638">
                  <c:v>3.1408308004052685E-2</c:v>
                </c:pt>
                <c:pt idx="639">
                  <c:v>3.1408308004052685E-2</c:v>
                </c:pt>
                <c:pt idx="640">
                  <c:v>3.1408308004052685E-2</c:v>
                </c:pt>
                <c:pt idx="641">
                  <c:v>3.1408308004052685E-2</c:v>
                </c:pt>
                <c:pt idx="642">
                  <c:v>3.1408308004052685E-2</c:v>
                </c:pt>
                <c:pt idx="643">
                  <c:v>3.1408308004052685E-2</c:v>
                </c:pt>
                <c:pt idx="644">
                  <c:v>3.1408308004052685E-2</c:v>
                </c:pt>
                <c:pt idx="645">
                  <c:v>3.1408308004052685E-2</c:v>
                </c:pt>
                <c:pt idx="646">
                  <c:v>3.1408308004052685E-2</c:v>
                </c:pt>
                <c:pt idx="647">
                  <c:v>3.1914893617021281E-2</c:v>
                </c:pt>
                <c:pt idx="648">
                  <c:v>3.1914893617021281E-2</c:v>
                </c:pt>
                <c:pt idx="649">
                  <c:v>3.1914893617021281E-2</c:v>
                </c:pt>
                <c:pt idx="650">
                  <c:v>3.242147922998987E-2</c:v>
                </c:pt>
                <c:pt idx="651">
                  <c:v>3.242147922998987E-2</c:v>
                </c:pt>
                <c:pt idx="652">
                  <c:v>3.242147922998987E-2</c:v>
                </c:pt>
                <c:pt idx="653">
                  <c:v>3.242147922998987E-2</c:v>
                </c:pt>
                <c:pt idx="654">
                  <c:v>3.242147922998987E-2</c:v>
                </c:pt>
                <c:pt idx="655">
                  <c:v>3.242147922998987E-2</c:v>
                </c:pt>
                <c:pt idx="656">
                  <c:v>3.242147922998987E-2</c:v>
                </c:pt>
                <c:pt idx="657">
                  <c:v>3.242147922998987E-2</c:v>
                </c:pt>
                <c:pt idx="658">
                  <c:v>3.2928064842958467E-2</c:v>
                </c:pt>
                <c:pt idx="659">
                  <c:v>3.3434650455927056E-2</c:v>
                </c:pt>
                <c:pt idx="660">
                  <c:v>3.3434650455927056E-2</c:v>
                </c:pt>
                <c:pt idx="661">
                  <c:v>3.3434650455927056E-2</c:v>
                </c:pt>
                <c:pt idx="662">
                  <c:v>3.3434650455927056E-2</c:v>
                </c:pt>
                <c:pt idx="663">
                  <c:v>3.3941236068895646E-2</c:v>
                </c:pt>
                <c:pt idx="664">
                  <c:v>3.3941236068895646E-2</c:v>
                </c:pt>
                <c:pt idx="665">
                  <c:v>3.3941236068895646E-2</c:v>
                </c:pt>
                <c:pt idx="666">
                  <c:v>3.3941236068895646E-2</c:v>
                </c:pt>
                <c:pt idx="667">
                  <c:v>3.4447821681864242E-2</c:v>
                </c:pt>
                <c:pt idx="668">
                  <c:v>3.4447821681864242E-2</c:v>
                </c:pt>
                <c:pt idx="669">
                  <c:v>3.4447821681864242E-2</c:v>
                </c:pt>
                <c:pt idx="670">
                  <c:v>3.4447821681864242E-2</c:v>
                </c:pt>
                <c:pt idx="671">
                  <c:v>3.4447821681864242E-2</c:v>
                </c:pt>
                <c:pt idx="672">
                  <c:v>3.4954407294832825E-2</c:v>
                </c:pt>
                <c:pt idx="673">
                  <c:v>3.4954407294832825E-2</c:v>
                </c:pt>
                <c:pt idx="674">
                  <c:v>3.5460992907801421E-2</c:v>
                </c:pt>
                <c:pt idx="675">
                  <c:v>3.5460992907801421E-2</c:v>
                </c:pt>
                <c:pt idx="676">
                  <c:v>3.5460992907801421E-2</c:v>
                </c:pt>
                <c:pt idx="677">
                  <c:v>3.5460992907801421E-2</c:v>
                </c:pt>
                <c:pt idx="678">
                  <c:v>3.596757852077001E-2</c:v>
                </c:pt>
                <c:pt idx="679">
                  <c:v>3.596757852077001E-2</c:v>
                </c:pt>
                <c:pt idx="680">
                  <c:v>3.596757852077001E-2</c:v>
                </c:pt>
                <c:pt idx="681">
                  <c:v>3.596757852077001E-2</c:v>
                </c:pt>
                <c:pt idx="682">
                  <c:v>3.596757852077001E-2</c:v>
                </c:pt>
                <c:pt idx="683">
                  <c:v>3.596757852077001E-2</c:v>
                </c:pt>
                <c:pt idx="684">
                  <c:v>3.596757852077001E-2</c:v>
                </c:pt>
                <c:pt idx="685">
                  <c:v>3.596757852077001E-2</c:v>
                </c:pt>
                <c:pt idx="686">
                  <c:v>3.64741641337386E-2</c:v>
                </c:pt>
                <c:pt idx="687">
                  <c:v>3.64741641337386E-2</c:v>
                </c:pt>
                <c:pt idx="688">
                  <c:v>3.64741641337386E-2</c:v>
                </c:pt>
                <c:pt idx="689">
                  <c:v>3.64741641337386E-2</c:v>
                </c:pt>
                <c:pt idx="690">
                  <c:v>3.64741641337386E-2</c:v>
                </c:pt>
                <c:pt idx="691">
                  <c:v>3.64741641337386E-2</c:v>
                </c:pt>
                <c:pt idx="692">
                  <c:v>3.64741641337386E-2</c:v>
                </c:pt>
                <c:pt idx="693">
                  <c:v>3.6980749746707196E-2</c:v>
                </c:pt>
                <c:pt idx="694">
                  <c:v>3.6980749746707196E-2</c:v>
                </c:pt>
                <c:pt idx="695">
                  <c:v>3.6980749746707196E-2</c:v>
                </c:pt>
                <c:pt idx="696">
                  <c:v>3.6980749746707196E-2</c:v>
                </c:pt>
                <c:pt idx="697">
                  <c:v>3.6980749746707196E-2</c:v>
                </c:pt>
                <c:pt idx="698">
                  <c:v>3.7487335359675786E-2</c:v>
                </c:pt>
                <c:pt idx="699">
                  <c:v>3.7487335359675786E-2</c:v>
                </c:pt>
                <c:pt idx="700">
                  <c:v>3.7487335359675786E-2</c:v>
                </c:pt>
                <c:pt idx="701">
                  <c:v>3.7487335359675786E-2</c:v>
                </c:pt>
                <c:pt idx="702">
                  <c:v>3.7487335359675786E-2</c:v>
                </c:pt>
                <c:pt idx="703">
                  <c:v>3.7487335359675786E-2</c:v>
                </c:pt>
                <c:pt idx="704">
                  <c:v>3.7993920972644382E-2</c:v>
                </c:pt>
                <c:pt idx="705">
                  <c:v>3.7993920972644382E-2</c:v>
                </c:pt>
                <c:pt idx="706">
                  <c:v>3.7993920972644382E-2</c:v>
                </c:pt>
                <c:pt idx="707">
                  <c:v>3.7993920972644382E-2</c:v>
                </c:pt>
                <c:pt idx="708">
                  <c:v>3.7993920972644382E-2</c:v>
                </c:pt>
                <c:pt idx="709">
                  <c:v>3.7993920972644382E-2</c:v>
                </c:pt>
                <c:pt idx="710">
                  <c:v>3.8500506585612972E-2</c:v>
                </c:pt>
                <c:pt idx="711">
                  <c:v>3.8500506585612972E-2</c:v>
                </c:pt>
                <c:pt idx="712">
                  <c:v>3.8500506585612972E-2</c:v>
                </c:pt>
                <c:pt idx="713">
                  <c:v>3.8500506585612972E-2</c:v>
                </c:pt>
                <c:pt idx="714">
                  <c:v>3.9007092198581561E-2</c:v>
                </c:pt>
                <c:pt idx="715">
                  <c:v>3.9007092198581561E-2</c:v>
                </c:pt>
                <c:pt idx="716">
                  <c:v>3.9007092198581561E-2</c:v>
                </c:pt>
                <c:pt idx="717">
                  <c:v>3.9007092198581561E-2</c:v>
                </c:pt>
                <c:pt idx="718">
                  <c:v>3.9007092198581561E-2</c:v>
                </c:pt>
                <c:pt idx="719">
                  <c:v>3.9007092198581561E-2</c:v>
                </c:pt>
                <c:pt idx="720">
                  <c:v>3.9513677811550157E-2</c:v>
                </c:pt>
                <c:pt idx="721">
                  <c:v>3.9513677811550157E-2</c:v>
                </c:pt>
                <c:pt idx="722">
                  <c:v>3.9513677811550157E-2</c:v>
                </c:pt>
                <c:pt idx="723">
                  <c:v>3.9513677811550157E-2</c:v>
                </c:pt>
                <c:pt idx="724">
                  <c:v>3.9513677811550157E-2</c:v>
                </c:pt>
                <c:pt idx="725">
                  <c:v>4.0020263424518747E-2</c:v>
                </c:pt>
                <c:pt idx="726">
                  <c:v>4.0020263424518747E-2</c:v>
                </c:pt>
                <c:pt idx="727">
                  <c:v>4.0020263424518747E-2</c:v>
                </c:pt>
                <c:pt idx="728">
                  <c:v>4.0020263424518747E-2</c:v>
                </c:pt>
                <c:pt idx="729">
                  <c:v>4.0020263424518747E-2</c:v>
                </c:pt>
                <c:pt idx="730">
                  <c:v>4.0526849037487343E-2</c:v>
                </c:pt>
                <c:pt idx="731">
                  <c:v>4.0526849037487343E-2</c:v>
                </c:pt>
                <c:pt idx="732">
                  <c:v>4.0526849037487343E-2</c:v>
                </c:pt>
                <c:pt idx="733">
                  <c:v>4.0526849037487343E-2</c:v>
                </c:pt>
                <c:pt idx="734">
                  <c:v>4.0526849037487343E-2</c:v>
                </c:pt>
                <c:pt idx="735">
                  <c:v>4.0526849037487343E-2</c:v>
                </c:pt>
                <c:pt idx="736">
                  <c:v>4.1033434650455933E-2</c:v>
                </c:pt>
                <c:pt idx="737">
                  <c:v>4.1033434650455933E-2</c:v>
                </c:pt>
                <c:pt idx="738">
                  <c:v>4.1540020263424522E-2</c:v>
                </c:pt>
                <c:pt idx="739">
                  <c:v>4.1540020263424522E-2</c:v>
                </c:pt>
                <c:pt idx="740">
                  <c:v>4.2046605876393112E-2</c:v>
                </c:pt>
                <c:pt idx="741">
                  <c:v>4.2046605876393112E-2</c:v>
                </c:pt>
                <c:pt idx="742">
                  <c:v>4.2046605876393112E-2</c:v>
                </c:pt>
                <c:pt idx="743">
                  <c:v>4.2046605876393112E-2</c:v>
                </c:pt>
                <c:pt idx="744">
                  <c:v>4.2046605876393112E-2</c:v>
                </c:pt>
                <c:pt idx="745">
                  <c:v>4.2553191489361701E-2</c:v>
                </c:pt>
                <c:pt idx="746">
                  <c:v>4.2553191489361701E-2</c:v>
                </c:pt>
                <c:pt idx="747">
                  <c:v>4.2553191489361701E-2</c:v>
                </c:pt>
                <c:pt idx="748">
                  <c:v>4.2553191489361701E-2</c:v>
                </c:pt>
                <c:pt idx="749">
                  <c:v>4.2553191489361701E-2</c:v>
                </c:pt>
                <c:pt idx="750">
                  <c:v>4.3059777102330297E-2</c:v>
                </c:pt>
                <c:pt idx="751">
                  <c:v>4.3059777102330297E-2</c:v>
                </c:pt>
                <c:pt idx="752">
                  <c:v>4.3059777102330297E-2</c:v>
                </c:pt>
                <c:pt idx="753">
                  <c:v>4.3059777102330297E-2</c:v>
                </c:pt>
                <c:pt idx="754">
                  <c:v>4.3059777102330297E-2</c:v>
                </c:pt>
                <c:pt idx="755">
                  <c:v>4.3566362715298887E-2</c:v>
                </c:pt>
                <c:pt idx="756">
                  <c:v>4.3566362715298887E-2</c:v>
                </c:pt>
                <c:pt idx="757">
                  <c:v>4.3566362715298887E-2</c:v>
                </c:pt>
                <c:pt idx="758">
                  <c:v>4.3566362715298887E-2</c:v>
                </c:pt>
                <c:pt idx="759">
                  <c:v>4.4072948328267483E-2</c:v>
                </c:pt>
                <c:pt idx="760">
                  <c:v>4.4072948328267483E-2</c:v>
                </c:pt>
                <c:pt idx="761">
                  <c:v>4.4072948328267483E-2</c:v>
                </c:pt>
                <c:pt idx="762">
                  <c:v>4.4072948328267483E-2</c:v>
                </c:pt>
                <c:pt idx="763">
                  <c:v>4.4579533941236073E-2</c:v>
                </c:pt>
                <c:pt idx="764">
                  <c:v>4.4579533941236073E-2</c:v>
                </c:pt>
                <c:pt idx="765">
                  <c:v>4.4579533941236073E-2</c:v>
                </c:pt>
                <c:pt idx="766">
                  <c:v>4.4579533941236073E-2</c:v>
                </c:pt>
                <c:pt idx="767">
                  <c:v>4.4579533941236073E-2</c:v>
                </c:pt>
                <c:pt idx="768">
                  <c:v>4.4579533941236073E-2</c:v>
                </c:pt>
                <c:pt idx="769">
                  <c:v>4.5086119554204662E-2</c:v>
                </c:pt>
                <c:pt idx="770">
                  <c:v>4.5086119554204662E-2</c:v>
                </c:pt>
                <c:pt idx="771">
                  <c:v>4.5086119554204662E-2</c:v>
                </c:pt>
                <c:pt idx="772">
                  <c:v>4.5086119554204662E-2</c:v>
                </c:pt>
                <c:pt idx="773">
                  <c:v>4.5086119554204662E-2</c:v>
                </c:pt>
                <c:pt idx="774">
                  <c:v>4.5086119554204662E-2</c:v>
                </c:pt>
                <c:pt idx="775">
                  <c:v>4.5592705167173259E-2</c:v>
                </c:pt>
                <c:pt idx="776">
                  <c:v>4.6099290780141848E-2</c:v>
                </c:pt>
                <c:pt idx="777">
                  <c:v>4.6099290780141848E-2</c:v>
                </c:pt>
                <c:pt idx="778">
                  <c:v>4.6099290780141848E-2</c:v>
                </c:pt>
                <c:pt idx="779">
                  <c:v>4.6605876393110444E-2</c:v>
                </c:pt>
                <c:pt idx="780">
                  <c:v>4.6605876393110444E-2</c:v>
                </c:pt>
                <c:pt idx="781">
                  <c:v>4.7112462006079034E-2</c:v>
                </c:pt>
                <c:pt idx="782">
                  <c:v>4.7112462006079034E-2</c:v>
                </c:pt>
                <c:pt idx="783">
                  <c:v>4.7619047619047623E-2</c:v>
                </c:pt>
                <c:pt idx="784">
                  <c:v>4.7619047619047623E-2</c:v>
                </c:pt>
                <c:pt idx="785">
                  <c:v>4.7619047619047623E-2</c:v>
                </c:pt>
                <c:pt idx="786">
                  <c:v>4.7619047619047623E-2</c:v>
                </c:pt>
                <c:pt idx="787">
                  <c:v>4.7619047619047623E-2</c:v>
                </c:pt>
                <c:pt idx="788">
                  <c:v>4.8125633232016213E-2</c:v>
                </c:pt>
                <c:pt idx="789">
                  <c:v>4.8125633232016213E-2</c:v>
                </c:pt>
                <c:pt idx="790">
                  <c:v>4.8125633232016213E-2</c:v>
                </c:pt>
                <c:pt idx="791">
                  <c:v>4.8125633232016213E-2</c:v>
                </c:pt>
                <c:pt idx="792">
                  <c:v>4.8125633232016213E-2</c:v>
                </c:pt>
                <c:pt idx="793">
                  <c:v>4.8632218844984802E-2</c:v>
                </c:pt>
                <c:pt idx="794">
                  <c:v>4.8632218844984802E-2</c:v>
                </c:pt>
                <c:pt idx="795">
                  <c:v>4.9138804457953399E-2</c:v>
                </c:pt>
                <c:pt idx="796">
                  <c:v>4.9138804457953399E-2</c:v>
                </c:pt>
                <c:pt idx="797">
                  <c:v>4.9138804457953399E-2</c:v>
                </c:pt>
                <c:pt idx="798">
                  <c:v>4.9138804457953399E-2</c:v>
                </c:pt>
                <c:pt idx="799">
                  <c:v>4.9645390070921988E-2</c:v>
                </c:pt>
                <c:pt idx="800">
                  <c:v>4.9645390070921988E-2</c:v>
                </c:pt>
                <c:pt idx="801">
                  <c:v>4.9645390070921988E-2</c:v>
                </c:pt>
                <c:pt idx="802">
                  <c:v>4.9645390070921988E-2</c:v>
                </c:pt>
                <c:pt idx="803">
                  <c:v>4.9645390070921988E-2</c:v>
                </c:pt>
                <c:pt idx="804">
                  <c:v>5.0151975683890584E-2</c:v>
                </c:pt>
                <c:pt idx="805">
                  <c:v>5.0151975683890584E-2</c:v>
                </c:pt>
                <c:pt idx="806">
                  <c:v>5.0151975683890584E-2</c:v>
                </c:pt>
                <c:pt idx="807">
                  <c:v>5.0151975683890584E-2</c:v>
                </c:pt>
                <c:pt idx="808">
                  <c:v>5.0658561296859174E-2</c:v>
                </c:pt>
                <c:pt idx="809">
                  <c:v>5.0658561296859174E-2</c:v>
                </c:pt>
                <c:pt idx="810">
                  <c:v>5.0658561296859174E-2</c:v>
                </c:pt>
                <c:pt idx="811">
                  <c:v>5.0658561296859174E-2</c:v>
                </c:pt>
                <c:pt idx="812">
                  <c:v>5.0658561296859174E-2</c:v>
                </c:pt>
                <c:pt idx="813">
                  <c:v>5.0658561296859174E-2</c:v>
                </c:pt>
                <c:pt idx="814">
                  <c:v>5.0658561296859174E-2</c:v>
                </c:pt>
                <c:pt idx="815">
                  <c:v>5.0658561296859174E-2</c:v>
                </c:pt>
                <c:pt idx="816">
                  <c:v>5.1165146909827763E-2</c:v>
                </c:pt>
                <c:pt idx="817">
                  <c:v>5.1165146909827763E-2</c:v>
                </c:pt>
                <c:pt idx="818">
                  <c:v>5.1165146909827763E-2</c:v>
                </c:pt>
                <c:pt idx="819">
                  <c:v>5.1165146909827763E-2</c:v>
                </c:pt>
                <c:pt idx="820">
                  <c:v>5.1165146909827763E-2</c:v>
                </c:pt>
                <c:pt idx="821">
                  <c:v>5.167173252279636E-2</c:v>
                </c:pt>
                <c:pt idx="822">
                  <c:v>5.167173252279636E-2</c:v>
                </c:pt>
                <c:pt idx="823">
                  <c:v>5.167173252279636E-2</c:v>
                </c:pt>
                <c:pt idx="824">
                  <c:v>5.167173252279636E-2</c:v>
                </c:pt>
                <c:pt idx="825">
                  <c:v>5.167173252279636E-2</c:v>
                </c:pt>
                <c:pt idx="826">
                  <c:v>5.167173252279636E-2</c:v>
                </c:pt>
                <c:pt idx="827">
                  <c:v>5.167173252279636E-2</c:v>
                </c:pt>
                <c:pt idx="828">
                  <c:v>5.167173252279636E-2</c:v>
                </c:pt>
                <c:pt idx="829">
                  <c:v>5.167173252279636E-2</c:v>
                </c:pt>
                <c:pt idx="830">
                  <c:v>5.2178318135764949E-2</c:v>
                </c:pt>
                <c:pt idx="831">
                  <c:v>5.2178318135764949E-2</c:v>
                </c:pt>
                <c:pt idx="832">
                  <c:v>5.2178318135764949E-2</c:v>
                </c:pt>
                <c:pt idx="833">
                  <c:v>5.2684903748733539E-2</c:v>
                </c:pt>
                <c:pt idx="834">
                  <c:v>5.2684903748733539E-2</c:v>
                </c:pt>
                <c:pt idx="835">
                  <c:v>5.2684903748733539E-2</c:v>
                </c:pt>
                <c:pt idx="836">
                  <c:v>5.3191489361702135E-2</c:v>
                </c:pt>
                <c:pt idx="837">
                  <c:v>5.3191489361702135E-2</c:v>
                </c:pt>
                <c:pt idx="838">
                  <c:v>5.3191489361702135E-2</c:v>
                </c:pt>
                <c:pt idx="839">
                  <c:v>5.3191489361702135E-2</c:v>
                </c:pt>
                <c:pt idx="840">
                  <c:v>5.3191489361702135E-2</c:v>
                </c:pt>
                <c:pt idx="841">
                  <c:v>5.3191489361702135E-2</c:v>
                </c:pt>
                <c:pt idx="842">
                  <c:v>5.3698074974670724E-2</c:v>
                </c:pt>
                <c:pt idx="843">
                  <c:v>5.3698074974670724E-2</c:v>
                </c:pt>
                <c:pt idx="844">
                  <c:v>5.3698074974670724E-2</c:v>
                </c:pt>
                <c:pt idx="845">
                  <c:v>5.3698074974670724E-2</c:v>
                </c:pt>
                <c:pt idx="846">
                  <c:v>5.4204660587639321E-2</c:v>
                </c:pt>
                <c:pt idx="847">
                  <c:v>5.471124620060791E-2</c:v>
                </c:pt>
                <c:pt idx="848">
                  <c:v>5.471124620060791E-2</c:v>
                </c:pt>
                <c:pt idx="849">
                  <c:v>5.471124620060791E-2</c:v>
                </c:pt>
                <c:pt idx="850">
                  <c:v>5.52178318135765E-2</c:v>
                </c:pt>
                <c:pt idx="851">
                  <c:v>5.5724417426545096E-2</c:v>
                </c:pt>
                <c:pt idx="852">
                  <c:v>5.5724417426545096E-2</c:v>
                </c:pt>
                <c:pt idx="853">
                  <c:v>5.5724417426545096E-2</c:v>
                </c:pt>
                <c:pt idx="854">
                  <c:v>5.5724417426545096E-2</c:v>
                </c:pt>
                <c:pt idx="855">
                  <c:v>5.5724417426545096E-2</c:v>
                </c:pt>
                <c:pt idx="856">
                  <c:v>5.5724417426545096E-2</c:v>
                </c:pt>
                <c:pt idx="857">
                  <c:v>5.5724417426545096E-2</c:v>
                </c:pt>
                <c:pt idx="858">
                  <c:v>5.6231003039513686E-2</c:v>
                </c:pt>
                <c:pt idx="859">
                  <c:v>5.6231003039513686E-2</c:v>
                </c:pt>
                <c:pt idx="860">
                  <c:v>5.6231003039513686E-2</c:v>
                </c:pt>
                <c:pt idx="861">
                  <c:v>5.6231003039513686E-2</c:v>
                </c:pt>
                <c:pt idx="862">
                  <c:v>5.6737588652482282E-2</c:v>
                </c:pt>
                <c:pt idx="863">
                  <c:v>5.6737588652482282E-2</c:v>
                </c:pt>
                <c:pt idx="864">
                  <c:v>5.6737588652482282E-2</c:v>
                </c:pt>
                <c:pt idx="865">
                  <c:v>5.7750759878419454E-2</c:v>
                </c:pt>
                <c:pt idx="866">
                  <c:v>5.8257345491388043E-2</c:v>
                </c:pt>
                <c:pt idx="867">
                  <c:v>5.8257345491388043E-2</c:v>
                </c:pt>
                <c:pt idx="868">
                  <c:v>5.8257345491388043E-2</c:v>
                </c:pt>
                <c:pt idx="869">
                  <c:v>5.8257345491388043E-2</c:v>
                </c:pt>
                <c:pt idx="870">
                  <c:v>5.876393110435664E-2</c:v>
                </c:pt>
                <c:pt idx="871">
                  <c:v>5.876393110435664E-2</c:v>
                </c:pt>
                <c:pt idx="872">
                  <c:v>5.9270516717325229E-2</c:v>
                </c:pt>
                <c:pt idx="873">
                  <c:v>5.9270516717325229E-2</c:v>
                </c:pt>
                <c:pt idx="874">
                  <c:v>5.9270516717325229E-2</c:v>
                </c:pt>
                <c:pt idx="875">
                  <c:v>5.9270516717325229E-2</c:v>
                </c:pt>
                <c:pt idx="876">
                  <c:v>5.9777102330293819E-2</c:v>
                </c:pt>
                <c:pt idx="877">
                  <c:v>5.9777102330293819E-2</c:v>
                </c:pt>
                <c:pt idx="878">
                  <c:v>5.9777102330293819E-2</c:v>
                </c:pt>
                <c:pt idx="879">
                  <c:v>6.0283687943262415E-2</c:v>
                </c:pt>
                <c:pt idx="880">
                  <c:v>6.0283687943262415E-2</c:v>
                </c:pt>
                <c:pt idx="881">
                  <c:v>6.0283687943262415E-2</c:v>
                </c:pt>
                <c:pt idx="882">
                  <c:v>6.0283687943262415E-2</c:v>
                </c:pt>
                <c:pt idx="883">
                  <c:v>6.0790273556231005E-2</c:v>
                </c:pt>
                <c:pt idx="884">
                  <c:v>6.0790273556231005E-2</c:v>
                </c:pt>
                <c:pt idx="885">
                  <c:v>6.0790273556231005E-2</c:v>
                </c:pt>
                <c:pt idx="886">
                  <c:v>6.0790273556231005E-2</c:v>
                </c:pt>
                <c:pt idx="887">
                  <c:v>6.0790273556231005E-2</c:v>
                </c:pt>
                <c:pt idx="888">
                  <c:v>6.0790273556231005E-2</c:v>
                </c:pt>
                <c:pt idx="889">
                  <c:v>6.1296859169199601E-2</c:v>
                </c:pt>
                <c:pt idx="890">
                  <c:v>6.1296859169199601E-2</c:v>
                </c:pt>
                <c:pt idx="891">
                  <c:v>6.180344478216819E-2</c:v>
                </c:pt>
                <c:pt idx="892">
                  <c:v>6.180344478216819E-2</c:v>
                </c:pt>
                <c:pt idx="893">
                  <c:v>6.180344478216819E-2</c:v>
                </c:pt>
                <c:pt idx="894">
                  <c:v>6.231003039513678E-2</c:v>
                </c:pt>
                <c:pt idx="895">
                  <c:v>6.231003039513678E-2</c:v>
                </c:pt>
                <c:pt idx="896">
                  <c:v>6.231003039513678E-2</c:v>
                </c:pt>
                <c:pt idx="897">
                  <c:v>6.231003039513678E-2</c:v>
                </c:pt>
                <c:pt idx="898">
                  <c:v>6.231003039513678E-2</c:v>
                </c:pt>
                <c:pt idx="899">
                  <c:v>6.2816616008105369E-2</c:v>
                </c:pt>
                <c:pt idx="900">
                  <c:v>6.3323201621073966E-2</c:v>
                </c:pt>
                <c:pt idx="901">
                  <c:v>6.3323201621073966E-2</c:v>
                </c:pt>
                <c:pt idx="902">
                  <c:v>6.3829787234042562E-2</c:v>
                </c:pt>
                <c:pt idx="903">
                  <c:v>6.3829787234042562E-2</c:v>
                </c:pt>
                <c:pt idx="904">
                  <c:v>6.3829787234042562E-2</c:v>
                </c:pt>
                <c:pt idx="905">
                  <c:v>6.3829787234042562E-2</c:v>
                </c:pt>
                <c:pt idx="906">
                  <c:v>6.3829787234042562E-2</c:v>
                </c:pt>
                <c:pt idx="907">
                  <c:v>6.3829787234042562E-2</c:v>
                </c:pt>
                <c:pt idx="908">
                  <c:v>6.4842958459979741E-2</c:v>
                </c:pt>
                <c:pt idx="909">
                  <c:v>6.4842958459979741E-2</c:v>
                </c:pt>
                <c:pt idx="910">
                  <c:v>6.4842958459979741E-2</c:v>
                </c:pt>
                <c:pt idx="911">
                  <c:v>6.5349544072948337E-2</c:v>
                </c:pt>
                <c:pt idx="912">
                  <c:v>6.5856129685916934E-2</c:v>
                </c:pt>
                <c:pt idx="913">
                  <c:v>6.5856129685916934E-2</c:v>
                </c:pt>
                <c:pt idx="914">
                  <c:v>6.5856129685916934E-2</c:v>
                </c:pt>
                <c:pt idx="915">
                  <c:v>6.6362715298885516E-2</c:v>
                </c:pt>
                <c:pt idx="916">
                  <c:v>6.6362715298885516E-2</c:v>
                </c:pt>
                <c:pt idx="917">
                  <c:v>6.6362715298885516E-2</c:v>
                </c:pt>
                <c:pt idx="918">
                  <c:v>6.6362715298885516E-2</c:v>
                </c:pt>
                <c:pt idx="919">
                  <c:v>6.6362715298885516E-2</c:v>
                </c:pt>
                <c:pt idx="920">
                  <c:v>6.6869300911854113E-2</c:v>
                </c:pt>
                <c:pt idx="921">
                  <c:v>6.6869300911854113E-2</c:v>
                </c:pt>
                <c:pt idx="922">
                  <c:v>6.6869300911854113E-2</c:v>
                </c:pt>
                <c:pt idx="923">
                  <c:v>6.6869300911854113E-2</c:v>
                </c:pt>
                <c:pt idx="924">
                  <c:v>6.7375886524822709E-2</c:v>
                </c:pt>
                <c:pt idx="925">
                  <c:v>6.7375886524822709E-2</c:v>
                </c:pt>
                <c:pt idx="926">
                  <c:v>6.7375886524822709E-2</c:v>
                </c:pt>
                <c:pt idx="927">
                  <c:v>6.7882472137791292E-2</c:v>
                </c:pt>
                <c:pt idx="928">
                  <c:v>6.7882472137791292E-2</c:v>
                </c:pt>
                <c:pt idx="929">
                  <c:v>6.8389057750759888E-2</c:v>
                </c:pt>
                <c:pt idx="930">
                  <c:v>6.8389057750759888E-2</c:v>
                </c:pt>
                <c:pt idx="931">
                  <c:v>6.8389057750759888E-2</c:v>
                </c:pt>
                <c:pt idx="932">
                  <c:v>6.8389057750759888E-2</c:v>
                </c:pt>
                <c:pt idx="933">
                  <c:v>6.8895643363728484E-2</c:v>
                </c:pt>
                <c:pt idx="934">
                  <c:v>6.8895643363728484E-2</c:v>
                </c:pt>
                <c:pt idx="935">
                  <c:v>6.8895643363728484E-2</c:v>
                </c:pt>
                <c:pt idx="936">
                  <c:v>6.8895643363728484E-2</c:v>
                </c:pt>
                <c:pt idx="937">
                  <c:v>6.9402228976697067E-2</c:v>
                </c:pt>
                <c:pt idx="938">
                  <c:v>6.9402228976697067E-2</c:v>
                </c:pt>
                <c:pt idx="939">
                  <c:v>6.9402228976697067E-2</c:v>
                </c:pt>
                <c:pt idx="940">
                  <c:v>6.9908814589665649E-2</c:v>
                </c:pt>
                <c:pt idx="941">
                  <c:v>6.9908814589665649E-2</c:v>
                </c:pt>
                <c:pt idx="942">
                  <c:v>6.9908814589665649E-2</c:v>
                </c:pt>
                <c:pt idx="943">
                  <c:v>6.9908814589665649E-2</c:v>
                </c:pt>
                <c:pt idx="944">
                  <c:v>6.9908814589665649E-2</c:v>
                </c:pt>
                <c:pt idx="945">
                  <c:v>7.0415400202634246E-2</c:v>
                </c:pt>
                <c:pt idx="946">
                  <c:v>7.0415400202634246E-2</c:v>
                </c:pt>
                <c:pt idx="947">
                  <c:v>7.0415400202634246E-2</c:v>
                </c:pt>
                <c:pt idx="948">
                  <c:v>7.0415400202634246E-2</c:v>
                </c:pt>
                <c:pt idx="949">
                  <c:v>7.0921985815602842E-2</c:v>
                </c:pt>
                <c:pt idx="950">
                  <c:v>7.1428571428571425E-2</c:v>
                </c:pt>
                <c:pt idx="951">
                  <c:v>7.1428571428571425E-2</c:v>
                </c:pt>
                <c:pt idx="952">
                  <c:v>7.1935157041540021E-2</c:v>
                </c:pt>
                <c:pt idx="953">
                  <c:v>7.1935157041540021E-2</c:v>
                </c:pt>
                <c:pt idx="954">
                  <c:v>7.1935157041540021E-2</c:v>
                </c:pt>
                <c:pt idx="955">
                  <c:v>7.1935157041540021E-2</c:v>
                </c:pt>
                <c:pt idx="956">
                  <c:v>7.29483282674772E-2</c:v>
                </c:pt>
                <c:pt idx="957">
                  <c:v>7.29483282674772E-2</c:v>
                </c:pt>
                <c:pt idx="958">
                  <c:v>7.3454913880445796E-2</c:v>
                </c:pt>
                <c:pt idx="959">
                  <c:v>7.3454913880445796E-2</c:v>
                </c:pt>
                <c:pt idx="960">
                  <c:v>7.3961499493414393E-2</c:v>
                </c:pt>
                <c:pt idx="961">
                  <c:v>7.3961499493414393E-2</c:v>
                </c:pt>
                <c:pt idx="962">
                  <c:v>7.3961499493414393E-2</c:v>
                </c:pt>
                <c:pt idx="963">
                  <c:v>7.3961499493414393E-2</c:v>
                </c:pt>
                <c:pt idx="964">
                  <c:v>7.3961499493414393E-2</c:v>
                </c:pt>
                <c:pt idx="965">
                  <c:v>7.3961499493414393E-2</c:v>
                </c:pt>
                <c:pt idx="966">
                  <c:v>7.3961499493414393E-2</c:v>
                </c:pt>
                <c:pt idx="967">
                  <c:v>7.4468085106382989E-2</c:v>
                </c:pt>
                <c:pt idx="968">
                  <c:v>7.4468085106382989E-2</c:v>
                </c:pt>
                <c:pt idx="969">
                  <c:v>7.4974670719351572E-2</c:v>
                </c:pt>
                <c:pt idx="970">
                  <c:v>7.4974670719351572E-2</c:v>
                </c:pt>
                <c:pt idx="971">
                  <c:v>7.4974670719351572E-2</c:v>
                </c:pt>
                <c:pt idx="972">
                  <c:v>7.4974670719351572E-2</c:v>
                </c:pt>
                <c:pt idx="973">
                  <c:v>7.5481256332320168E-2</c:v>
                </c:pt>
                <c:pt idx="974">
                  <c:v>7.5481256332320168E-2</c:v>
                </c:pt>
                <c:pt idx="975">
                  <c:v>7.5481256332320168E-2</c:v>
                </c:pt>
                <c:pt idx="976">
                  <c:v>7.5481256332320168E-2</c:v>
                </c:pt>
                <c:pt idx="977">
                  <c:v>7.5987841945288764E-2</c:v>
                </c:pt>
                <c:pt idx="978">
                  <c:v>7.5987841945288764E-2</c:v>
                </c:pt>
                <c:pt idx="979">
                  <c:v>7.6494427558257347E-2</c:v>
                </c:pt>
                <c:pt idx="980">
                  <c:v>7.7001013171225943E-2</c:v>
                </c:pt>
                <c:pt idx="981">
                  <c:v>7.7001013171225943E-2</c:v>
                </c:pt>
                <c:pt idx="982">
                  <c:v>7.7001013171225943E-2</c:v>
                </c:pt>
                <c:pt idx="983">
                  <c:v>7.7001013171225943E-2</c:v>
                </c:pt>
                <c:pt idx="984">
                  <c:v>7.8520770010131719E-2</c:v>
                </c:pt>
                <c:pt idx="985">
                  <c:v>7.8520770010131719E-2</c:v>
                </c:pt>
                <c:pt idx="986">
                  <c:v>7.8520770010131719E-2</c:v>
                </c:pt>
                <c:pt idx="987">
                  <c:v>7.8520770010131719E-2</c:v>
                </c:pt>
                <c:pt idx="988">
                  <c:v>7.9027355623100315E-2</c:v>
                </c:pt>
                <c:pt idx="989">
                  <c:v>8.0040526849037494E-2</c:v>
                </c:pt>
                <c:pt idx="990">
                  <c:v>8.0040526849037494E-2</c:v>
                </c:pt>
                <c:pt idx="991">
                  <c:v>8.0040526849037494E-2</c:v>
                </c:pt>
                <c:pt idx="992">
                  <c:v>8.0040526849037494E-2</c:v>
                </c:pt>
                <c:pt idx="993">
                  <c:v>8.054711246200609E-2</c:v>
                </c:pt>
                <c:pt idx="994">
                  <c:v>8.054711246200609E-2</c:v>
                </c:pt>
                <c:pt idx="995">
                  <c:v>8.054711246200609E-2</c:v>
                </c:pt>
                <c:pt idx="996">
                  <c:v>8.054711246200609E-2</c:v>
                </c:pt>
                <c:pt idx="997">
                  <c:v>8.1053698074974687E-2</c:v>
                </c:pt>
                <c:pt idx="998">
                  <c:v>8.1560283687943269E-2</c:v>
                </c:pt>
                <c:pt idx="999">
                  <c:v>8.2066869300911865E-2</c:v>
                </c:pt>
                <c:pt idx="1000">
                  <c:v>8.2573454913880448E-2</c:v>
                </c:pt>
                <c:pt idx="1001">
                  <c:v>8.3080040526849044E-2</c:v>
                </c:pt>
                <c:pt idx="1002">
                  <c:v>8.3080040526849044E-2</c:v>
                </c:pt>
                <c:pt idx="1003">
                  <c:v>8.4093211752786223E-2</c:v>
                </c:pt>
                <c:pt idx="1004">
                  <c:v>8.4093211752786223E-2</c:v>
                </c:pt>
                <c:pt idx="1005">
                  <c:v>8.4093211752786223E-2</c:v>
                </c:pt>
                <c:pt idx="1006">
                  <c:v>8.459979736575482E-2</c:v>
                </c:pt>
                <c:pt idx="1007">
                  <c:v>8.459979736575482E-2</c:v>
                </c:pt>
                <c:pt idx="1008">
                  <c:v>8.459979736575482E-2</c:v>
                </c:pt>
                <c:pt idx="1009">
                  <c:v>8.5612968591691999E-2</c:v>
                </c:pt>
                <c:pt idx="1010">
                  <c:v>8.5612968591691999E-2</c:v>
                </c:pt>
                <c:pt idx="1011">
                  <c:v>8.6119554204660595E-2</c:v>
                </c:pt>
                <c:pt idx="1012">
                  <c:v>8.6626139817629177E-2</c:v>
                </c:pt>
                <c:pt idx="1013">
                  <c:v>8.763931104356637E-2</c:v>
                </c:pt>
                <c:pt idx="1014">
                  <c:v>8.763931104356637E-2</c:v>
                </c:pt>
                <c:pt idx="1015">
                  <c:v>8.8145896656534967E-2</c:v>
                </c:pt>
                <c:pt idx="1016">
                  <c:v>8.8145896656534967E-2</c:v>
                </c:pt>
                <c:pt idx="1017">
                  <c:v>8.8652482269503549E-2</c:v>
                </c:pt>
                <c:pt idx="1018">
                  <c:v>8.8652482269503549E-2</c:v>
                </c:pt>
                <c:pt idx="1019">
                  <c:v>8.8652482269503549E-2</c:v>
                </c:pt>
                <c:pt idx="1020">
                  <c:v>8.9159067882472146E-2</c:v>
                </c:pt>
                <c:pt idx="1021">
                  <c:v>8.9159067882472146E-2</c:v>
                </c:pt>
                <c:pt idx="1022">
                  <c:v>9.0172239108409324E-2</c:v>
                </c:pt>
                <c:pt idx="1023">
                  <c:v>9.1185410334346517E-2</c:v>
                </c:pt>
                <c:pt idx="1024">
                  <c:v>9.1185410334346517E-2</c:v>
                </c:pt>
                <c:pt idx="1025">
                  <c:v>9.16919959473151E-2</c:v>
                </c:pt>
                <c:pt idx="1026">
                  <c:v>9.16919959473151E-2</c:v>
                </c:pt>
                <c:pt idx="1027">
                  <c:v>9.16919959473151E-2</c:v>
                </c:pt>
                <c:pt idx="1028">
                  <c:v>9.16919959473151E-2</c:v>
                </c:pt>
                <c:pt idx="1029">
                  <c:v>9.16919959473151E-2</c:v>
                </c:pt>
                <c:pt idx="1030">
                  <c:v>9.2198581560283696E-2</c:v>
                </c:pt>
                <c:pt idx="1031">
                  <c:v>9.2705167173252293E-2</c:v>
                </c:pt>
                <c:pt idx="1032">
                  <c:v>9.2705167173252293E-2</c:v>
                </c:pt>
                <c:pt idx="1033">
                  <c:v>9.3211752786220889E-2</c:v>
                </c:pt>
                <c:pt idx="1034">
                  <c:v>9.3211752786220889E-2</c:v>
                </c:pt>
                <c:pt idx="1035">
                  <c:v>9.3211752786220889E-2</c:v>
                </c:pt>
                <c:pt idx="1036">
                  <c:v>9.3211752786220889E-2</c:v>
                </c:pt>
                <c:pt idx="1037">
                  <c:v>9.3718338399189471E-2</c:v>
                </c:pt>
                <c:pt idx="1038">
                  <c:v>9.4224924012158068E-2</c:v>
                </c:pt>
                <c:pt idx="1039">
                  <c:v>9.4224924012158068E-2</c:v>
                </c:pt>
                <c:pt idx="1040">
                  <c:v>9.5238095238095247E-2</c:v>
                </c:pt>
                <c:pt idx="1041">
                  <c:v>9.5744680851063829E-2</c:v>
                </c:pt>
                <c:pt idx="1042">
                  <c:v>9.6251266464032426E-2</c:v>
                </c:pt>
                <c:pt idx="1043">
                  <c:v>9.6251266464032426E-2</c:v>
                </c:pt>
                <c:pt idx="1044">
                  <c:v>9.6251266464032426E-2</c:v>
                </c:pt>
                <c:pt idx="1045">
                  <c:v>9.6757852077001022E-2</c:v>
                </c:pt>
                <c:pt idx="1046">
                  <c:v>9.6757852077001022E-2</c:v>
                </c:pt>
                <c:pt idx="1047">
                  <c:v>9.7264437689969604E-2</c:v>
                </c:pt>
                <c:pt idx="1048">
                  <c:v>9.7264437689969604E-2</c:v>
                </c:pt>
                <c:pt idx="1049">
                  <c:v>9.7264437689969604E-2</c:v>
                </c:pt>
                <c:pt idx="1050">
                  <c:v>9.7264437689969604E-2</c:v>
                </c:pt>
                <c:pt idx="1051">
                  <c:v>9.7771023302938201E-2</c:v>
                </c:pt>
                <c:pt idx="1052">
                  <c:v>9.7771023302938201E-2</c:v>
                </c:pt>
                <c:pt idx="1053">
                  <c:v>9.7771023302938201E-2</c:v>
                </c:pt>
                <c:pt idx="1054">
                  <c:v>9.8277608915906797E-2</c:v>
                </c:pt>
                <c:pt idx="1055">
                  <c:v>9.8277608915906797E-2</c:v>
                </c:pt>
                <c:pt idx="1056">
                  <c:v>9.8277608915906797E-2</c:v>
                </c:pt>
                <c:pt idx="1057">
                  <c:v>9.8277608915906797E-2</c:v>
                </c:pt>
                <c:pt idx="1058">
                  <c:v>9.8277608915906797E-2</c:v>
                </c:pt>
                <c:pt idx="1059">
                  <c:v>9.878419452887538E-2</c:v>
                </c:pt>
                <c:pt idx="1060">
                  <c:v>9.878419452887538E-2</c:v>
                </c:pt>
                <c:pt idx="1061">
                  <c:v>9.878419452887538E-2</c:v>
                </c:pt>
                <c:pt idx="1062">
                  <c:v>9.9290780141843976E-2</c:v>
                </c:pt>
                <c:pt idx="1063">
                  <c:v>9.9290780141843976E-2</c:v>
                </c:pt>
                <c:pt idx="1064">
                  <c:v>9.9797365754812573E-2</c:v>
                </c:pt>
                <c:pt idx="1065">
                  <c:v>9.9797365754812573E-2</c:v>
                </c:pt>
                <c:pt idx="1066">
                  <c:v>9.9797365754812573E-2</c:v>
                </c:pt>
                <c:pt idx="1067">
                  <c:v>9.9797365754812573E-2</c:v>
                </c:pt>
                <c:pt idx="1068">
                  <c:v>0.10030395136778117</c:v>
                </c:pt>
                <c:pt idx="1069">
                  <c:v>0.10030395136778117</c:v>
                </c:pt>
                <c:pt idx="1070">
                  <c:v>0.10030395136778117</c:v>
                </c:pt>
                <c:pt idx="1071">
                  <c:v>0.10030395136778117</c:v>
                </c:pt>
                <c:pt idx="1072">
                  <c:v>0.10030395136778117</c:v>
                </c:pt>
                <c:pt idx="1073">
                  <c:v>0.10081053698074975</c:v>
                </c:pt>
                <c:pt idx="1074">
                  <c:v>0.10081053698074975</c:v>
                </c:pt>
                <c:pt idx="1075">
                  <c:v>0.10131712259371835</c:v>
                </c:pt>
                <c:pt idx="1076">
                  <c:v>0.10182370820668693</c:v>
                </c:pt>
                <c:pt idx="1077">
                  <c:v>0.10233029381965553</c:v>
                </c:pt>
                <c:pt idx="1078">
                  <c:v>0.10283687943262411</c:v>
                </c:pt>
                <c:pt idx="1079">
                  <c:v>0.10334346504559272</c:v>
                </c:pt>
                <c:pt idx="1080">
                  <c:v>0.1038500506585613</c:v>
                </c:pt>
                <c:pt idx="1081">
                  <c:v>0.1043566362715299</c:v>
                </c:pt>
                <c:pt idx="1082">
                  <c:v>0.10536980749746708</c:v>
                </c:pt>
                <c:pt idx="1083">
                  <c:v>0.10587639311043566</c:v>
                </c:pt>
                <c:pt idx="1084">
                  <c:v>0.10638297872340427</c:v>
                </c:pt>
                <c:pt idx="1085">
                  <c:v>0.10638297872340427</c:v>
                </c:pt>
                <c:pt idx="1086">
                  <c:v>0.10638297872340427</c:v>
                </c:pt>
                <c:pt idx="1087">
                  <c:v>0.10688956433637285</c:v>
                </c:pt>
                <c:pt idx="1088">
                  <c:v>0.10688956433637285</c:v>
                </c:pt>
                <c:pt idx="1089">
                  <c:v>0.10790273556231003</c:v>
                </c:pt>
                <c:pt idx="1090">
                  <c:v>0.10790273556231003</c:v>
                </c:pt>
                <c:pt idx="1091">
                  <c:v>0.10790273556231003</c:v>
                </c:pt>
                <c:pt idx="1092">
                  <c:v>0.10840932117527864</c:v>
                </c:pt>
                <c:pt idx="1093">
                  <c:v>0.10840932117527864</c:v>
                </c:pt>
                <c:pt idx="1094">
                  <c:v>0.10840932117527864</c:v>
                </c:pt>
                <c:pt idx="1095">
                  <c:v>0.10840932117527864</c:v>
                </c:pt>
                <c:pt idx="1096">
                  <c:v>0.10891590678824722</c:v>
                </c:pt>
                <c:pt idx="1097">
                  <c:v>0.10942249240121582</c:v>
                </c:pt>
                <c:pt idx="1098">
                  <c:v>0.1099290780141844</c:v>
                </c:pt>
                <c:pt idx="1099">
                  <c:v>0.110435663627153</c:v>
                </c:pt>
                <c:pt idx="1100">
                  <c:v>0.11144883485309019</c:v>
                </c:pt>
                <c:pt idx="1101">
                  <c:v>0.11144883485309019</c:v>
                </c:pt>
                <c:pt idx="1102">
                  <c:v>0.11195542046605877</c:v>
                </c:pt>
                <c:pt idx="1103">
                  <c:v>0.11246200607902737</c:v>
                </c:pt>
                <c:pt idx="1104">
                  <c:v>0.11246200607902737</c:v>
                </c:pt>
                <c:pt idx="1105">
                  <c:v>0.11296859169199595</c:v>
                </c:pt>
                <c:pt idx="1106">
                  <c:v>0.11296859169199595</c:v>
                </c:pt>
                <c:pt idx="1107">
                  <c:v>0.11347517730496456</c:v>
                </c:pt>
                <c:pt idx="1108">
                  <c:v>0.11347517730496456</c:v>
                </c:pt>
                <c:pt idx="1109">
                  <c:v>0.11398176291793315</c:v>
                </c:pt>
                <c:pt idx="1110">
                  <c:v>0.11499493414387033</c:v>
                </c:pt>
                <c:pt idx="1111">
                  <c:v>0.11499493414387033</c:v>
                </c:pt>
                <c:pt idx="1112">
                  <c:v>0.11499493414387033</c:v>
                </c:pt>
                <c:pt idx="1113">
                  <c:v>0.11499493414387033</c:v>
                </c:pt>
                <c:pt idx="1114">
                  <c:v>0.11550151975683891</c:v>
                </c:pt>
                <c:pt idx="1115">
                  <c:v>0.11550151975683891</c:v>
                </c:pt>
                <c:pt idx="1116">
                  <c:v>0.11651469098277609</c:v>
                </c:pt>
                <c:pt idx="1117">
                  <c:v>0.1170212765957447</c:v>
                </c:pt>
                <c:pt idx="1118">
                  <c:v>0.1170212765957447</c:v>
                </c:pt>
                <c:pt idx="1119">
                  <c:v>0.11803444782168188</c:v>
                </c:pt>
                <c:pt idx="1120">
                  <c:v>0.11803444782168188</c:v>
                </c:pt>
                <c:pt idx="1121">
                  <c:v>0.11803444782168188</c:v>
                </c:pt>
                <c:pt idx="1122">
                  <c:v>0.11904761904761905</c:v>
                </c:pt>
                <c:pt idx="1123">
                  <c:v>0.11955420466058764</c:v>
                </c:pt>
                <c:pt idx="1124">
                  <c:v>0.12056737588652483</c:v>
                </c:pt>
                <c:pt idx="1125">
                  <c:v>0.12056737588652483</c:v>
                </c:pt>
                <c:pt idx="1126">
                  <c:v>0.12208713272543062</c:v>
                </c:pt>
                <c:pt idx="1127">
                  <c:v>0.1231003039513678</c:v>
                </c:pt>
                <c:pt idx="1128">
                  <c:v>0.1231003039513678</c:v>
                </c:pt>
                <c:pt idx="1129">
                  <c:v>0.12360688956433638</c:v>
                </c:pt>
                <c:pt idx="1130">
                  <c:v>0.12462006079027356</c:v>
                </c:pt>
                <c:pt idx="1131">
                  <c:v>0.12462006079027356</c:v>
                </c:pt>
                <c:pt idx="1132">
                  <c:v>0.12512664640324217</c:v>
                </c:pt>
                <c:pt idx="1133">
                  <c:v>0.12563323201621074</c:v>
                </c:pt>
                <c:pt idx="1134">
                  <c:v>0.12563323201621074</c:v>
                </c:pt>
                <c:pt idx="1135">
                  <c:v>0.12563323201621074</c:v>
                </c:pt>
                <c:pt idx="1136">
                  <c:v>0.12613981762917936</c:v>
                </c:pt>
                <c:pt idx="1137">
                  <c:v>0.12613981762917936</c:v>
                </c:pt>
                <c:pt idx="1138">
                  <c:v>0.12613981762917936</c:v>
                </c:pt>
                <c:pt idx="1139">
                  <c:v>0.12613981762917936</c:v>
                </c:pt>
                <c:pt idx="1140">
                  <c:v>0.12664640324214793</c:v>
                </c:pt>
                <c:pt idx="1141">
                  <c:v>0.12715298885511653</c:v>
                </c:pt>
                <c:pt idx="1142">
                  <c:v>0.12715298885511653</c:v>
                </c:pt>
                <c:pt idx="1143">
                  <c:v>0.12765957446808512</c:v>
                </c:pt>
                <c:pt idx="1144">
                  <c:v>0.12765957446808512</c:v>
                </c:pt>
                <c:pt idx="1145">
                  <c:v>0.12765957446808512</c:v>
                </c:pt>
                <c:pt idx="1146">
                  <c:v>0.12765957446808512</c:v>
                </c:pt>
                <c:pt idx="1147">
                  <c:v>0.12816616008105369</c:v>
                </c:pt>
                <c:pt idx="1148">
                  <c:v>0.12867274569402229</c:v>
                </c:pt>
                <c:pt idx="1149">
                  <c:v>0.12917933130699089</c:v>
                </c:pt>
                <c:pt idx="1150">
                  <c:v>0.12917933130699089</c:v>
                </c:pt>
                <c:pt idx="1151">
                  <c:v>0.12917933130699089</c:v>
                </c:pt>
                <c:pt idx="1152">
                  <c:v>0.12968591691995948</c:v>
                </c:pt>
                <c:pt idx="1153">
                  <c:v>0.12968591691995948</c:v>
                </c:pt>
                <c:pt idx="1154">
                  <c:v>0.13019250253292808</c:v>
                </c:pt>
                <c:pt idx="1155">
                  <c:v>0.13019250253292808</c:v>
                </c:pt>
                <c:pt idx="1156">
                  <c:v>0.13019250253292808</c:v>
                </c:pt>
                <c:pt idx="1157">
                  <c:v>0.13069908814589667</c:v>
                </c:pt>
                <c:pt idx="1158">
                  <c:v>0.13120567375886524</c:v>
                </c:pt>
                <c:pt idx="1159">
                  <c:v>0.13120567375886524</c:v>
                </c:pt>
                <c:pt idx="1160">
                  <c:v>0.13120567375886524</c:v>
                </c:pt>
                <c:pt idx="1161">
                  <c:v>0.13221884498480244</c:v>
                </c:pt>
                <c:pt idx="1162">
                  <c:v>0.13272543059777103</c:v>
                </c:pt>
                <c:pt idx="1163">
                  <c:v>0.13272543059777103</c:v>
                </c:pt>
                <c:pt idx="1164">
                  <c:v>0.13424518743667679</c:v>
                </c:pt>
                <c:pt idx="1165">
                  <c:v>0.13424518743667679</c:v>
                </c:pt>
                <c:pt idx="1166">
                  <c:v>0.13475177304964542</c:v>
                </c:pt>
                <c:pt idx="1167">
                  <c:v>0.13525835866261399</c:v>
                </c:pt>
                <c:pt idx="1168">
                  <c:v>0.13525835866261399</c:v>
                </c:pt>
                <c:pt idx="1169">
                  <c:v>0.13525835866261399</c:v>
                </c:pt>
                <c:pt idx="1170">
                  <c:v>0.13576494427558258</c:v>
                </c:pt>
                <c:pt idx="1171">
                  <c:v>0.13677811550151978</c:v>
                </c:pt>
                <c:pt idx="1172">
                  <c:v>0.13728470111448834</c:v>
                </c:pt>
                <c:pt idx="1173">
                  <c:v>0.13880445795339413</c:v>
                </c:pt>
                <c:pt idx="1174">
                  <c:v>0.13880445795339413</c:v>
                </c:pt>
                <c:pt idx="1175">
                  <c:v>0.13880445795339413</c:v>
                </c:pt>
                <c:pt idx="1176">
                  <c:v>0.13880445795339413</c:v>
                </c:pt>
                <c:pt idx="1177">
                  <c:v>0.1398176291793313</c:v>
                </c:pt>
                <c:pt idx="1178">
                  <c:v>0.1398176291793313</c:v>
                </c:pt>
                <c:pt idx="1179">
                  <c:v>0.14032421479229992</c:v>
                </c:pt>
                <c:pt idx="1180">
                  <c:v>0.14032421479229992</c:v>
                </c:pt>
                <c:pt idx="1181">
                  <c:v>0.14032421479229992</c:v>
                </c:pt>
                <c:pt idx="1182">
                  <c:v>0.14083080040526849</c:v>
                </c:pt>
                <c:pt idx="1183">
                  <c:v>0.14083080040526849</c:v>
                </c:pt>
                <c:pt idx="1184">
                  <c:v>0.14184397163120568</c:v>
                </c:pt>
                <c:pt idx="1185">
                  <c:v>0.14184397163120568</c:v>
                </c:pt>
                <c:pt idx="1186">
                  <c:v>0.14184397163120568</c:v>
                </c:pt>
                <c:pt idx="1187">
                  <c:v>0.14235055724417428</c:v>
                </c:pt>
                <c:pt idx="1188">
                  <c:v>0.14285714285714285</c:v>
                </c:pt>
                <c:pt idx="1189">
                  <c:v>0.14336372847011147</c:v>
                </c:pt>
                <c:pt idx="1190">
                  <c:v>0.14387031408308004</c:v>
                </c:pt>
                <c:pt idx="1191">
                  <c:v>0.14387031408308004</c:v>
                </c:pt>
                <c:pt idx="1192">
                  <c:v>0.14437689969604864</c:v>
                </c:pt>
                <c:pt idx="1193">
                  <c:v>0.14437689969604864</c:v>
                </c:pt>
                <c:pt idx="1194">
                  <c:v>0.14437689969604864</c:v>
                </c:pt>
                <c:pt idx="1195">
                  <c:v>0.14488348530901723</c:v>
                </c:pt>
                <c:pt idx="1196">
                  <c:v>0.14539007092198583</c:v>
                </c:pt>
                <c:pt idx="1197">
                  <c:v>0.14640324214792302</c:v>
                </c:pt>
                <c:pt idx="1198">
                  <c:v>0.14640324214792302</c:v>
                </c:pt>
                <c:pt idx="1199">
                  <c:v>0.14640324214792302</c:v>
                </c:pt>
                <c:pt idx="1200">
                  <c:v>0.14640324214792302</c:v>
                </c:pt>
                <c:pt idx="1201">
                  <c:v>0.14690982776089159</c:v>
                </c:pt>
                <c:pt idx="1202">
                  <c:v>0.14842958459979738</c:v>
                </c:pt>
                <c:pt idx="1203">
                  <c:v>0.14842958459979738</c:v>
                </c:pt>
                <c:pt idx="1204">
                  <c:v>0.14994934143870314</c:v>
                </c:pt>
                <c:pt idx="1205">
                  <c:v>0.14994934143870314</c:v>
                </c:pt>
                <c:pt idx="1206">
                  <c:v>0.15045592705167177</c:v>
                </c:pt>
                <c:pt idx="1207">
                  <c:v>0.15045592705167177</c:v>
                </c:pt>
                <c:pt idx="1208">
                  <c:v>0.15096251266464034</c:v>
                </c:pt>
                <c:pt idx="1209">
                  <c:v>0.15146909827760893</c:v>
                </c:pt>
                <c:pt idx="1210">
                  <c:v>0.15197568389057753</c:v>
                </c:pt>
                <c:pt idx="1211">
                  <c:v>0.1524822695035461</c:v>
                </c:pt>
                <c:pt idx="1212">
                  <c:v>0.1524822695035461</c:v>
                </c:pt>
                <c:pt idx="1213">
                  <c:v>0.1524822695035461</c:v>
                </c:pt>
                <c:pt idx="1214">
                  <c:v>0.15298885511651469</c:v>
                </c:pt>
                <c:pt idx="1215">
                  <c:v>0.15349544072948329</c:v>
                </c:pt>
                <c:pt idx="1216">
                  <c:v>0.15501519756838908</c:v>
                </c:pt>
                <c:pt idx="1217">
                  <c:v>0.15552178318135765</c:v>
                </c:pt>
                <c:pt idx="1218">
                  <c:v>0.15552178318135765</c:v>
                </c:pt>
                <c:pt idx="1219">
                  <c:v>0.15602836879432624</c:v>
                </c:pt>
                <c:pt idx="1220">
                  <c:v>0.15602836879432624</c:v>
                </c:pt>
                <c:pt idx="1221">
                  <c:v>0.15602836879432624</c:v>
                </c:pt>
                <c:pt idx="1222">
                  <c:v>0.15653495440729484</c:v>
                </c:pt>
                <c:pt idx="1223">
                  <c:v>0.15653495440729484</c:v>
                </c:pt>
                <c:pt idx="1224">
                  <c:v>0.15653495440729484</c:v>
                </c:pt>
                <c:pt idx="1225">
                  <c:v>0.15805471124620063</c:v>
                </c:pt>
                <c:pt idx="1226">
                  <c:v>0.15805471124620063</c:v>
                </c:pt>
                <c:pt idx="1227">
                  <c:v>0.1585612968591692</c:v>
                </c:pt>
                <c:pt idx="1228">
                  <c:v>0.15906788247213782</c:v>
                </c:pt>
                <c:pt idx="1229">
                  <c:v>0.16312056737588654</c:v>
                </c:pt>
                <c:pt idx="1230">
                  <c:v>0.16362715298885513</c:v>
                </c:pt>
                <c:pt idx="1231">
                  <c:v>0.16362715298885513</c:v>
                </c:pt>
                <c:pt idx="1232">
                  <c:v>0.16413373860182373</c:v>
                </c:pt>
                <c:pt idx="1233">
                  <c:v>0.1651469098277609</c:v>
                </c:pt>
                <c:pt idx="1234">
                  <c:v>0.16565349544072949</c:v>
                </c:pt>
                <c:pt idx="1235">
                  <c:v>0.16666666666666669</c:v>
                </c:pt>
                <c:pt idx="1236">
                  <c:v>0.16666666666666669</c:v>
                </c:pt>
                <c:pt idx="1237">
                  <c:v>0.16767983789260388</c:v>
                </c:pt>
                <c:pt idx="1238">
                  <c:v>0.16767983789260388</c:v>
                </c:pt>
                <c:pt idx="1239">
                  <c:v>0.16919959473150964</c:v>
                </c:pt>
                <c:pt idx="1240">
                  <c:v>0.16919959473150964</c:v>
                </c:pt>
                <c:pt idx="1241">
                  <c:v>0.16919959473150964</c:v>
                </c:pt>
                <c:pt idx="1242">
                  <c:v>0.16919959473150964</c:v>
                </c:pt>
                <c:pt idx="1243">
                  <c:v>0.16970618034447824</c:v>
                </c:pt>
                <c:pt idx="1244">
                  <c:v>0.1702127659574468</c:v>
                </c:pt>
                <c:pt idx="1245">
                  <c:v>0.171225937183384</c:v>
                </c:pt>
                <c:pt idx="1246">
                  <c:v>0.171225937183384</c:v>
                </c:pt>
                <c:pt idx="1247">
                  <c:v>0.17223910840932119</c:v>
                </c:pt>
                <c:pt idx="1248">
                  <c:v>0.17375886524822698</c:v>
                </c:pt>
                <c:pt idx="1249">
                  <c:v>0.17426545086119555</c:v>
                </c:pt>
                <c:pt idx="1250">
                  <c:v>0.17477203647416414</c:v>
                </c:pt>
                <c:pt idx="1251">
                  <c:v>0.17578520770010134</c:v>
                </c:pt>
                <c:pt idx="1252">
                  <c:v>0.17578520770010134</c:v>
                </c:pt>
                <c:pt idx="1253">
                  <c:v>0.1773049645390071</c:v>
                </c:pt>
                <c:pt idx="1254">
                  <c:v>0.1773049645390071</c:v>
                </c:pt>
                <c:pt idx="1255">
                  <c:v>0.17831813576494429</c:v>
                </c:pt>
                <c:pt idx="1256">
                  <c:v>0.17831813576494429</c:v>
                </c:pt>
                <c:pt idx="1257">
                  <c:v>0.17933130699088148</c:v>
                </c:pt>
                <c:pt idx="1258">
                  <c:v>0.17933130699088148</c:v>
                </c:pt>
                <c:pt idx="1259">
                  <c:v>0.17983789260385005</c:v>
                </c:pt>
                <c:pt idx="1260">
                  <c:v>0.18085106382978725</c:v>
                </c:pt>
                <c:pt idx="1261">
                  <c:v>0.18135764944275584</c:v>
                </c:pt>
                <c:pt idx="1262">
                  <c:v>0.18186423505572444</c:v>
                </c:pt>
                <c:pt idx="1263">
                  <c:v>0.18186423505572444</c:v>
                </c:pt>
                <c:pt idx="1264">
                  <c:v>0.18237082066869303</c:v>
                </c:pt>
                <c:pt idx="1265">
                  <c:v>0.1828774062816616</c:v>
                </c:pt>
                <c:pt idx="1266">
                  <c:v>0.18541033434650459</c:v>
                </c:pt>
                <c:pt idx="1267">
                  <c:v>0.18591691995947315</c:v>
                </c:pt>
                <c:pt idx="1268">
                  <c:v>0.18642350557244178</c:v>
                </c:pt>
                <c:pt idx="1269">
                  <c:v>0.18642350557244178</c:v>
                </c:pt>
                <c:pt idx="1270">
                  <c:v>0.18743667679837894</c:v>
                </c:pt>
                <c:pt idx="1271">
                  <c:v>0.19047619047619049</c:v>
                </c:pt>
                <c:pt idx="1272">
                  <c:v>0.19098277608915909</c:v>
                </c:pt>
                <c:pt idx="1273">
                  <c:v>0.19148936170212766</c:v>
                </c:pt>
                <c:pt idx="1274">
                  <c:v>0.19452887537993921</c:v>
                </c:pt>
                <c:pt idx="1275">
                  <c:v>0.19503546099290783</c:v>
                </c:pt>
                <c:pt idx="1276">
                  <c:v>0.19706180344478219</c:v>
                </c:pt>
                <c:pt idx="1277">
                  <c:v>0.19807497467071938</c:v>
                </c:pt>
                <c:pt idx="1278">
                  <c:v>0.2016210739614995</c:v>
                </c:pt>
                <c:pt idx="1279">
                  <c:v>0.2026342451874367</c:v>
                </c:pt>
                <c:pt idx="1280">
                  <c:v>0.20364741641337386</c:v>
                </c:pt>
                <c:pt idx="1281">
                  <c:v>0.20415400202634248</c:v>
                </c:pt>
                <c:pt idx="1282">
                  <c:v>0.20466058763931105</c:v>
                </c:pt>
                <c:pt idx="1283">
                  <c:v>0.20618034447821684</c:v>
                </c:pt>
                <c:pt idx="1284">
                  <c:v>0.20820668693009123</c:v>
                </c:pt>
                <c:pt idx="1285">
                  <c:v>0.20820668693009123</c:v>
                </c:pt>
                <c:pt idx="1286">
                  <c:v>0.20972644376899696</c:v>
                </c:pt>
                <c:pt idx="1287">
                  <c:v>0.21023302938196559</c:v>
                </c:pt>
                <c:pt idx="1288">
                  <c:v>0.21073961499493415</c:v>
                </c:pt>
                <c:pt idx="1289">
                  <c:v>0.21175278622087132</c:v>
                </c:pt>
                <c:pt idx="1290">
                  <c:v>0.21225937183383994</c:v>
                </c:pt>
                <c:pt idx="1291">
                  <c:v>0.21225937183383994</c:v>
                </c:pt>
                <c:pt idx="1292">
                  <c:v>0.21377912867274571</c:v>
                </c:pt>
                <c:pt idx="1293">
                  <c:v>0.21428571428571433</c:v>
                </c:pt>
                <c:pt idx="1294">
                  <c:v>0.21529888551165149</c:v>
                </c:pt>
                <c:pt idx="1295">
                  <c:v>0.21681864235055728</c:v>
                </c:pt>
                <c:pt idx="1296">
                  <c:v>0.21783181357649445</c:v>
                </c:pt>
                <c:pt idx="1297">
                  <c:v>0.21783181357649445</c:v>
                </c:pt>
                <c:pt idx="1298">
                  <c:v>0.21833839918946302</c:v>
                </c:pt>
                <c:pt idx="1299">
                  <c:v>0.21884498480243164</c:v>
                </c:pt>
                <c:pt idx="1300">
                  <c:v>0.220871327254306</c:v>
                </c:pt>
                <c:pt idx="1301">
                  <c:v>0.220871327254306</c:v>
                </c:pt>
                <c:pt idx="1302">
                  <c:v>0.2213779128672746</c:v>
                </c:pt>
                <c:pt idx="1303">
                  <c:v>0.22289766970618038</c:v>
                </c:pt>
                <c:pt idx="1304">
                  <c:v>0.22340425531914895</c:v>
                </c:pt>
                <c:pt idx="1305">
                  <c:v>0.22391084093211755</c:v>
                </c:pt>
                <c:pt idx="1306">
                  <c:v>0.22492401215805474</c:v>
                </c:pt>
                <c:pt idx="1307">
                  <c:v>0.22998986828774065</c:v>
                </c:pt>
                <c:pt idx="1308">
                  <c:v>0.23049645390070922</c:v>
                </c:pt>
                <c:pt idx="1309">
                  <c:v>0.23150962512664644</c:v>
                </c:pt>
                <c:pt idx="1310">
                  <c:v>0.23252279635258361</c:v>
                </c:pt>
                <c:pt idx="1311">
                  <c:v>0.2335359675785208</c:v>
                </c:pt>
                <c:pt idx="1312">
                  <c:v>0.23606889564336375</c:v>
                </c:pt>
                <c:pt idx="1313">
                  <c:v>0.23708206686930092</c:v>
                </c:pt>
                <c:pt idx="1314">
                  <c:v>0.23758865248226954</c:v>
                </c:pt>
                <c:pt idx="1315">
                  <c:v>0.23860182370820671</c:v>
                </c:pt>
                <c:pt idx="1316">
                  <c:v>0.2396149949341439</c:v>
                </c:pt>
                <c:pt idx="1317">
                  <c:v>0.24062816616008106</c:v>
                </c:pt>
                <c:pt idx="1318">
                  <c:v>0.24214792299898685</c:v>
                </c:pt>
                <c:pt idx="1319">
                  <c:v>0.24468085106382981</c:v>
                </c:pt>
                <c:pt idx="1320">
                  <c:v>0.24468085106382981</c:v>
                </c:pt>
                <c:pt idx="1321">
                  <c:v>0.2462006079027356</c:v>
                </c:pt>
                <c:pt idx="1322">
                  <c:v>0.24772036474164133</c:v>
                </c:pt>
                <c:pt idx="1323">
                  <c:v>0.24924012158054712</c:v>
                </c:pt>
                <c:pt idx="1324">
                  <c:v>0.25075987841945291</c:v>
                </c:pt>
                <c:pt idx="1325">
                  <c:v>0.25227963525835873</c:v>
                </c:pt>
                <c:pt idx="1326">
                  <c:v>0.25278622087132729</c:v>
                </c:pt>
                <c:pt idx="1327">
                  <c:v>0.25430597771023306</c:v>
                </c:pt>
                <c:pt idx="1328">
                  <c:v>0.25531914893617025</c:v>
                </c:pt>
                <c:pt idx="1329">
                  <c:v>0.25582573454913882</c:v>
                </c:pt>
                <c:pt idx="1330">
                  <c:v>0.25582573454913882</c:v>
                </c:pt>
                <c:pt idx="1331">
                  <c:v>0.25582573454913882</c:v>
                </c:pt>
                <c:pt idx="1332">
                  <c:v>0.25582573454913882</c:v>
                </c:pt>
                <c:pt idx="1333">
                  <c:v>0.25582573454913882</c:v>
                </c:pt>
                <c:pt idx="1334">
                  <c:v>0.25683890577507601</c:v>
                </c:pt>
                <c:pt idx="1335">
                  <c:v>0.2578520770010132</c:v>
                </c:pt>
                <c:pt idx="1336">
                  <c:v>0.26190476190476192</c:v>
                </c:pt>
                <c:pt idx="1337">
                  <c:v>0.26291793313069911</c:v>
                </c:pt>
                <c:pt idx="1338">
                  <c:v>0.2639311043566363</c:v>
                </c:pt>
                <c:pt idx="1339">
                  <c:v>0.26443768996960487</c:v>
                </c:pt>
                <c:pt idx="1340">
                  <c:v>0.2649442755825735</c:v>
                </c:pt>
                <c:pt idx="1341">
                  <c:v>0.26798378926038502</c:v>
                </c:pt>
                <c:pt idx="1342">
                  <c:v>0.26899696048632221</c:v>
                </c:pt>
                <c:pt idx="1343">
                  <c:v>0.27152988855116517</c:v>
                </c:pt>
                <c:pt idx="1344">
                  <c:v>0.27456940222897669</c:v>
                </c:pt>
                <c:pt idx="1345">
                  <c:v>0.27507598784194531</c:v>
                </c:pt>
                <c:pt idx="1346">
                  <c:v>0.27558257345491394</c:v>
                </c:pt>
                <c:pt idx="1347">
                  <c:v>0.27811550151975689</c:v>
                </c:pt>
                <c:pt idx="1348">
                  <c:v>0.2796352583586626</c:v>
                </c:pt>
                <c:pt idx="1349">
                  <c:v>0.2796352583586626</c:v>
                </c:pt>
                <c:pt idx="1350">
                  <c:v>0.28014184397163122</c:v>
                </c:pt>
                <c:pt idx="1351">
                  <c:v>0.28419452887537999</c:v>
                </c:pt>
                <c:pt idx="1352">
                  <c:v>0.2857142857142857</c:v>
                </c:pt>
                <c:pt idx="1353">
                  <c:v>0.28622087132725432</c:v>
                </c:pt>
                <c:pt idx="1354">
                  <c:v>0.28723404255319152</c:v>
                </c:pt>
                <c:pt idx="1355">
                  <c:v>0.2917933130699088</c:v>
                </c:pt>
                <c:pt idx="1356">
                  <c:v>0.2917933130699088</c:v>
                </c:pt>
                <c:pt idx="1357">
                  <c:v>0.29381965552178319</c:v>
                </c:pt>
                <c:pt idx="1358">
                  <c:v>0.29432624113475175</c:v>
                </c:pt>
                <c:pt idx="1359">
                  <c:v>0.29584599797365757</c:v>
                </c:pt>
                <c:pt idx="1360">
                  <c:v>0.29635258358662614</c:v>
                </c:pt>
                <c:pt idx="1361">
                  <c:v>0.29635258358662614</c:v>
                </c:pt>
                <c:pt idx="1362">
                  <c:v>0.29787234042553196</c:v>
                </c:pt>
                <c:pt idx="1363">
                  <c:v>0.30445795339412363</c:v>
                </c:pt>
                <c:pt idx="1364">
                  <c:v>0.30496453900709219</c:v>
                </c:pt>
                <c:pt idx="1365">
                  <c:v>0.30547112462006082</c:v>
                </c:pt>
                <c:pt idx="1366">
                  <c:v>0.3074974670719352</c:v>
                </c:pt>
                <c:pt idx="1367">
                  <c:v>0.30800405268490377</c:v>
                </c:pt>
                <c:pt idx="1368">
                  <c:v>0.31155015197568392</c:v>
                </c:pt>
                <c:pt idx="1369">
                  <c:v>0.31306990881458968</c:v>
                </c:pt>
                <c:pt idx="1370">
                  <c:v>0.31357649442755831</c:v>
                </c:pt>
                <c:pt idx="1371">
                  <c:v>0.31560283687943269</c:v>
                </c:pt>
                <c:pt idx="1372">
                  <c:v>0.31560283687943269</c:v>
                </c:pt>
                <c:pt idx="1373">
                  <c:v>0.31610942249240126</c:v>
                </c:pt>
                <c:pt idx="1374">
                  <c:v>0.3171225937183384</c:v>
                </c:pt>
                <c:pt idx="1375">
                  <c:v>0.31914893617021278</c:v>
                </c:pt>
                <c:pt idx="1376">
                  <c:v>0.32370820668693012</c:v>
                </c:pt>
                <c:pt idx="1377">
                  <c:v>0.32421479229989875</c:v>
                </c:pt>
                <c:pt idx="1378">
                  <c:v>0.32573454913880445</c:v>
                </c:pt>
                <c:pt idx="1379">
                  <c:v>0.32725430597771027</c:v>
                </c:pt>
                <c:pt idx="1380">
                  <c:v>0.32725430597771027</c:v>
                </c:pt>
                <c:pt idx="1381">
                  <c:v>0.33130699088145898</c:v>
                </c:pt>
                <c:pt idx="1382">
                  <c:v>0.33687943262411352</c:v>
                </c:pt>
                <c:pt idx="1383">
                  <c:v>0.33738601823708209</c:v>
                </c:pt>
                <c:pt idx="1384">
                  <c:v>0.34143870314083086</c:v>
                </c:pt>
                <c:pt idx="1385">
                  <c:v>0.3546099290780142</c:v>
                </c:pt>
                <c:pt idx="1386">
                  <c:v>0.36828774062816616</c:v>
                </c:pt>
                <c:pt idx="1387">
                  <c:v>0.37993920972644379</c:v>
                </c:pt>
                <c:pt idx="1388">
                  <c:v>0.38196555217831818</c:v>
                </c:pt>
                <c:pt idx="1389">
                  <c:v>0.39361702127659576</c:v>
                </c:pt>
                <c:pt idx="1390">
                  <c:v>0.39361702127659576</c:v>
                </c:pt>
                <c:pt idx="1391">
                  <c:v>0.39463019250253295</c:v>
                </c:pt>
                <c:pt idx="1392">
                  <c:v>0.39969604863221886</c:v>
                </c:pt>
                <c:pt idx="1393">
                  <c:v>0.40374873353596757</c:v>
                </c:pt>
                <c:pt idx="1394">
                  <c:v>0.4078014184397164</c:v>
                </c:pt>
                <c:pt idx="1395">
                  <c:v>0.41742654508611959</c:v>
                </c:pt>
                <c:pt idx="1396">
                  <c:v>0.41843971631205679</c:v>
                </c:pt>
                <c:pt idx="1397">
                  <c:v>0.42755825734549141</c:v>
                </c:pt>
                <c:pt idx="1398">
                  <c:v>0.44326241134751776</c:v>
                </c:pt>
                <c:pt idx="1399">
                  <c:v>0.44326241134751776</c:v>
                </c:pt>
                <c:pt idx="1400">
                  <c:v>0.44630192502532934</c:v>
                </c:pt>
                <c:pt idx="1401">
                  <c:v>0.44680851063829791</c:v>
                </c:pt>
                <c:pt idx="1402">
                  <c:v>0.44984802431610948</c:v>
                </c:pt>
                <c:pt idx="1403">
                  <c:v>0.45187436676798381</c:v>
                </c:pt>
                <c:pt idx="1404">
                  <c:v>0.45187436676798381</c:v>
                </c:pt>
                <c:pt idx="1405">
                  <c:v>0.45390070921985826</c:v>
                </c:pt>
                <c:pt idx="1406">
                  <c:v>0.45744680851063829</c:v>
                </c:pt>
                <c:pt idx="1407">
                  <c:v>0.46605876393110435</c:v>
                </c:pt>
                <c:pt idx="1408">
                  <c:v>0.47416413373860183</c:v>
                </c:pt>
                <c:pt idx="1409">
                  <c:v>0.4746707193515704</c:v>
                </c:pt>
                <c:pt idx="1410">
                  <c:v>0.47669706180344484</c:v>
                </c:pt>
                <c:pt idx="1411">
                  <c:v>0.48125633232016213</c:v>
                </c:pt>
                <c:pt idx="1412">
                  <c:v>0.48784194528875385</c:v>
                </c:pt>
                <c:pt idx="1413">
                  <c:v>0.49696048632218853</c:v>
                </c:pt>
                <c:pt idx="1414">
                  <c:v>0.50253292806484295</c:v>
                </c:pt>
                <c:pt idx="1415">
                  <c:v>0.53444782168186433</c:v>
                </c:pt>
                <c:pt idx="1416">
                  <c:v>0.53799392097264442</c:v>
                </c:pt>
                <c:pt idx="1417">
                  <c:v>0.54457953394123615</c:v>
                </c:pt>
                <c:pt idx="1418">
                  <c:v>0.55268490374873358</c:v>
                </c:pt>
                <c:pt idx="1419">
                  <c:v>0.58257345491388046</c:v>
                </c:pt>
                <c:pt idx="1420">
                  <c:v>0.6185410334346505</c:v>
                </c:pt>
                <c:pt idx="1421">
                  <c:v>0.64437689969604872</c:v>
                </c:pt>
                <c:pt idx="1422">
                  <c:v>0.66058763931104358</c:v>
                </c:pt>
                <c:pt idx="1423">
                  <c:v>0.737082066869301</c:v>
                </c:pt>
                <c:pt idx="1424">
                  <c:v>0.77760891590678827</c:v>
                </c:pt>
                <c:pt idx="1425">
                  <c:v>0.82573454913880451</c:v>
                </c:pt>
                <c:pt idx="1426">
                  <c:v>0.84397163120567387</c:v>
                </c:pt>
                <c:pt idx="1427">
                  <c:v>0.85612968591691996</c:v>
                </c:pt>
                <c:pt idx="1428">
                  <c:v>1</c:v>
                </c:pt>
              </c:numCache>
            </c:numRef>
          </c:xVal>
          <c:yVal>
            <c:numRef>
              <c:f>CURE!$Y$4:$Y$5326</c:f>
              <c:numCache>
                <c:formatCode>0.00</c:formatCode>
                <c:ptCount val="5323"/>
                <c:pt idx="0">
                  <c:v>-6.7364182238211764E-2</c:v>
                </c:pt>
                <c:pt idx="1">
                  <c:v>0.70476977461785106</c:v>
                </c:pt>
                <c:pt idx="2">
                  <c:v>0.69446577765253836</c:v>
                </c:pt>
                <c:pt idx="3">
                  <c:v>0.48212036614490272</c:v>
                </c:pt>
                <c:pt idx="4">
                  <c:v>0.25513072504281975</c:v>
                </c:pt>
                <c:pt idx="5">
                  <c:v>0.15131827199808967</c:v>
                </c:pt>
                <c:pt idx="6">
                  <c:v>6.7561130198661057E-2</c:v>
                </c:pt>
                <c:pt idx="7">
                  <c:v>-3.0958631802623066E-2</c:v>
                </c:pt>
                <c:pt idx="8">
                  <c:v>0.8689001379814717</c:v>
                </c:pt>
                <c:pt idx="9">
                  <c:v>1.7703339248099468</c:v>
                </c:pt>
                <c:pt idx="10">
                  <c:v>1.7515011875785635</c:v>
                </c:pt>
                <c:pt idx="11">
                  <c:v>1.7231507404657247</c:v>
                </c:pt>
                <c:pt idx="12">
                  <c:v>1.6813676325829146</c:v>
                </c:pt>
                <c:pt idx="13">
                  <c:v>1.6072347541195093</c:v>
                </c:pt>
                <c:pt idx="14">
                  <c:v>1.5331018756561041</c:v>
                </c:pt>
                <c:pt idx="15">
                  <c:v>1.505572195744562</c:v>
                </c:pt>
                <c:pt idx="16">
                  <c:v>4.3004544406704071</c:v>
                </c:pt>
                <c:pt idx="17">
                  <c:v>4.2603505221637956</c:v>
                </c:pt>
                <c:pt idx="18">
                  <c:v>4.1955803509477123</c:v>
                </c:pt>
                <c:pt idx="19">
                  <c:v>4.1751654469742352</c:v>
                </c:pt>
                <c:pt idx="20">
                  <c:v>5.1427180676550712</c:v>
                </c:pt>
                <c:pt idx="21">
                  <c:v>4.9915502329987884</c:v>
                </c:pt>
                <c:pt idx="22">
                  <c:v>4.7424853419261739</c:v>
                </c:pt>
                <c:pt idx="23">
                  <c:v>4.7297232915391607</c:v>
                </c:pt>
                <c:pt idx="24">
                  <c:v>4.720386423335567</c:v>
                </c:pt>
                <c:pt idx="25">
                  <c:v>4.622324922509697</c:v>
                </c:pt>
                <c:pt idx="26">
                  <c:v>4.5892866915297521</c:v>
                </c:pt>
                <c:pt idx="27">
                  <c:v>4.3753240106530589</c:v>
                </c:pt>
                <c:pt idx="28">
                  <c:v>4.2858977177011717</c:v>
                </c:pt>
                <c:pt idx="29">
                  <c:v>4.2382398107223684</c:v>
                </c:pt>
                <c:pt idx="30">
                  <c:v>4.1889879417815061</c:v>
                </c:pt>
                <c:pt idx="31">
                  <c:v>4.1354638398126724</c:v>
                </c:pt>
                <c:pt idx="32">
                  <c:v>3.6607776591566004</c:v>
                </c:pt>
                <c:pt idx="33">
                  <c:v>3.5584239914744149</c:v>
                </c:pt>
                <c:pt idx="34">
                  <c:v>3.4809845546665068</c:v>
                </c:pt>
                <c:pt idx="35">
                  <c:v>5.1806298610184705</c:v>
                </c:pt>
                <c:pt idx="36">
                  <c:v>5.0986608529998065</c:v>
                </c:pt>
                <c:pt idx="37">
                  <c:v>4.976042440502277</c:v>
                </c:pt>
                <c:pt idx="38">
                  <c:v>4.91860623547075</c:v>
                </c:pt>
                <c:pt idx="39">
                  <c:v>4.7667348329549606</c:v>
                </c:pt>
                <c:pt idx="40">
                  <c:v>4.7177368735164427</c:v>
                </c:pt>
                <c:pt idx="41">
                  <c:v>4.4201840596906719</c:v>
                </c:pt>
                <c:pt idx="42">
                  <c:v>4.3955821167913962</c:v>
                </c:pt>
                <c:pt idx="43">
                  <c:v>4.3083659334122792</c:v>
                </c:pt>
                <c:pt idx="44">
                  <c:v>4.2241436728132289</c:v>
                </c:pt>
                <c:pt idx="45">
                  <c:v>4.1957128933329759</c:v>
                </c:pt>
                <c:pt idx="46">
                  <c:v>4.1364960778128026</c:v>
                </c:pt>
                <c:pt idx="47">
                  <c:v>3.960221889773794</c:v>
                </c:pt>
                <c:pt idx="48">
                  <c:v>3.8410083036953893</c:v>
                </c:pt>
                <c:pt idx="49">
                  <c:v>3.8213999418119391</c:v>
                </c:pt>
                <c:pt idx="50">
                  <c:v>3.7241302914604164</c:v>
                </c:pt>
                <c:pt idx="51">
                  <c:v>3.5302963795203932</c:v>
                </c:pt>
                <c:pt idx="52">
                  <c:v>3.0651849695951849</c:v>
                </c:pt>
                <c:pt idx="53">
                  <c:v>16.80870406878752</c:v>
                </c:pt>
                <c:pt idx="54">
                  <c:v>16.644105216842096</c:v>
                </c:pt>
                <c:pt idx="55">
                  <c:v>17.570546637803297</c:v>
                </c:pt>
                <c:pt idx="56">
                  <c:v>17.493923759186842</c:v>
                </c:pt>
                <c:pt idx="57">
                  <c:v>17.454034813851919</c:v>
                </c:pt>
                <c:pt idx="58">
                  <c:v>17.269359097029891</c:v>
                </c:pt>
                <c:pt idx="59">
                  <c:v>19.420629196095248</c:v>
                </c:pt>
                <c:pt idx="60">
                  <c:v>19.181686531716569</c:v>
                </c:pt>
                <c:pt idx="61">
                  <c:v>18.857592808358248</c:v>
                </c:pt>
                <c:pt idx="62">
                  <c:v>18.76569643692061</c:v>
                </c:pt>
                <c:pt idx="63">
                  <c:v>18.635315015451425</c:v>
                </c:pt>
                <c:pt idx="64">
                  <c:v>18.597209045741181</c:v>
                </c:pt>
                <c:pt idx="65">
                  <c:v>18.360377169907881</c:v>
                </c:pt>
                <c:pt idx="66">
                  <c:v>18.268362870593279</c:v>
                </c:pt>
                <c:pt idx="67">
                  <c:v>18.240351454829717</c:v>
                </c:pt>
                <c:pt idx="68">
                  <c:v>19.015351395307579</c:v>
                </c:pt>
                <c:pt idx="69">
                  <c:v>18.818482051060489</c:v>
                </c:pt>
                <c:pt idx="70">
                  <c:v>18.604411066287764</c:v>
                </c:pt>
                <c:pt idx="71">
                  <c:v>18.347368810777734</c:v>
                </c:pt>
                <c:pt idx="72">
                  <c:v>18.319516711517377</c:v>
                </c:pt>
                <c:pt idx="73">
                  <c:v>20.903764668335103</c:v>
                </c:pt>
                <c:pt idx="74">
                  <c:v>20.619614957590265</c:v>
                </c:pt>
                <c:pt idx="75">
                  <c:v>20.603458356744447</c:v>
                </c:pt>
                <c:pt idx="76">
                  <c:v>20.306353868861375</c:v>
                </c:pt>
                <c:pt idx="77">
                  <c:v>21.009249380978304</c:v>
                </c:pt>
                <c:pt idx="78">
                  <c:v>22.230916181376443</c:v>
                </c:pt>
                <c:pt idx="79">
                  <c:v>21.598069200403039</c:v>
                </c:pt>
                <c:pt idx="80">
                  <c:v>21.286304631728171</c:v>
                </c:pt>
                <c:pt idx="81">
                  <c:v>22.190119627539005</c:v>
                </c:pt>
                <c:pt idx="82">
                  <c:v>21.999833226560916</c:v>
                </c:pt>
                <c:pt idx="83">
                  <c:v>21.783222092307362</c:v>
                </c:pt>
                <c:pt idx="84">
                  <c:v>23.485782349918985</c:v>
                </c:pt>
                <c:pt idx="85">
                  <c:v>23.066610177960264</c:v>
                </c:pt>
                <c:pt idx="86">
                  <c:v>22.791305529651147</c:v>
                </c:pt>
                <c:pt idx="87">
                  <c:v>22.745860552219337</c:v>
                </c:pt>
                <c:pt idx="88">
                  <c:v>22.464537871910707</c:v>
                </c:pt>
                <c:pt idx="89">
                  <c:v>22.410263566678161</c:v>
                </c:pt>
                <c:pt idx="90">
                  <c:v>22.104200522132583</c:v>
                </c:pt>
                <c:pt idx="91">
                  <c:v>21.937800329832729</c:v>
                </c:pt>
                <c:pt idx="92">
                  <c:v>21.867741624893316</c:v>
                </c:pt>
                <c:pt idx="93">
                  <c:v>21.618001475221469</c:v>
                </c:pt>
                <c:pt idx="94">
                  <c:v>22.275716977512364</c:v>
                </c:pt>
                <c:pt idx="95">
                  <c:v>22.049633669273859</c:v>
                </c:pt>
                <c:pt idx="96">
                  <c:v>21.5481431276725</c:v>
                </c:pt>
                <c:pt idx="97">
                  <c:v>21.426725614983329</c:v>
                </c:pt>
                <c:pt idx="98">
                  <c:v>21.067122926259927</c:v>
                </c:pt>
                <c:pt idx="99">
                  <c:v>23.94920423871698</c:v>
                </c:pt>
                <c:pt idx="100">
                  <c:v>26.657995697505292</c:v>
                </c:pt>
                <c:pt idx="101">
                  <c:v>27.572753655827228</c:v>
                </c:pt>
                <c:pt idx="102">
                  <c:v>27.099844905403426</c:v>
                </c:pt>
                <c:pt idx="103">
                  <c:v>27.062326139403229</c:v>
                </c:pt>
                <c:pt idx="104">
                  <c:v>28.87301503102907</c:v>
                </c:pt>
                <c:pt idx="105">
                  <c:v>28.661137300757051</c:v>
                </c:pt>
                <c:pt idx="106">
                  <c:v>28.237442582791004</c:v>
                </c:pt>
                <c:pt idx="107">
                  <c:v>27.961669595972886</c:v>
                </c:pt>
                <c:pt idx="108">
                  <c:v>27.619110641613272</c:v>
                </c:pt>
                <c:pt idx="109">
                  <c:v>26.629796068557525</c:v>
                </c:pt>
                <c:pt idx="110">
                  <c:v>30.061241551477071</c:v>
                </c:pt>
                <c:pt idx="111">
                  <c:v>39.785102738763399</c:v>
                </c:pt>
                <c:pt idx="112">
                  <c:v>39.50824229277854</c:v>
                </c:pt>
                <c:pt idx="113">
                  <c:v>39.274240574271609</c:v>
                </c:pt>
                <c:pt idx="114">
                  <c:v>40.582036818411396</c:v>
                </c:pt>
                <c:pt idx="115">
                  <c:v>40.039475041527034</c:v>
                </c:pt>
                <c:pt idx="116">
                  <c:v>39.980460879668428</c:v>
                </c:pt>
                <c:pt idx="117">
                  <c:v>39.922201657020047</c:v>
                </c:pt>
                <c:pt idx="118">
                  <c:v>39.738081366551491</c:v>
                </c:pt>
                <c:pt idx="119">
                  <c:v>39.689684759523232</c:v>
                </c:pt>
                <c:pt idx="120">
                  <c:v>39.430300394082003</c:v>
                </c:pt>
                <c:pt idx="121">
                  <c:v>43.016521455417966</c:v>
                </c:pt>
                <c:pt idx="122">
                  <c:v>42.825409041855174</c:v>
                </c:pt>
                <c:pt idx="123">
                  <c:v>42.748322468196477</c:v>
                </c:pt>
                <c:pt idx="124">
                  <c:v>42.43514555404947</c:v>
                </c:pt>
                <c:pt idx="125">
                  <c:v>43.891777342132855</c:v>
                </c:pt>
                <c:pt idx="126">
                  <c:v>49.970930975528873</c:v>
                </c:pt>
                <c:pt idx="127">
                  <c:v>50.550046555981758</c:v>
                </c:pt>
                <c:pt idx="128">
                  <c:v>50.054569894800288</c:v>
                </c:pt>
                <c:pt idx="129">
                  <c:v>50.912346201566905</c:v>
                </c:pt>
                <c:pt idx="130">
                  <c:v>50.34420937957951</c:v>
                </c:pt>
                <c:pt idx="131">
                  <c:v>49.78977582946996</c:v>
                </c:pt>
                <c:pt idx="132">
                  <c:v>48.81619307147465</c:v>
                </c:pt>
                <c:pt idx="133">
                  <c:v>49.282835427625074</c:v>
                </c:pt>
                <c:pt idx="134">
                  <c:v>49.145981798545684</c:v>
                </c:pt>
                <c:pt idx="135">
                  <c:v>48.850795471049778</c:v>
                </c:pt>
                <c:pt idx="136">
                  <c:v>48.539132694324437</c:v>
                </c:pt>
                <c:pt idx="137">
                  <c:v>48.467400110784965</c:v>
                </c:pt>
                <c:pt idx="138">
                  <c:v>48.214913005885094</c:v>
                </c:pt>
                <c:pt idx="139">
                  <c:v>47.554607319374092</c:v>
                </c:pt>
                <c:pt idx="140">
                  <c:v>48.836125080638119</c:v>
                </c:pt>
                <c:pt idx="141">
                  <c:v>48.461237770832199</c:v>
                </c:pt>
                <c:pt idx="142">
                  <c:v>48.139218627876311</c:v>
                </c:pt>
                <c:pt idx="143">
                  <c:v>48.934596972814099</c:v>
                </c:pt>
                <c:pt idx="144">
                  <c:v>49.1011235766479</c:v>
                </c:pt>
                <c:pt idx="145">
                  <c:v>50.63229358316277</c:v>
                </c:pt>
                <c:pt idx="146">
                  <c:v>49.484043126653461</c:v>
                </c:pt>
                <c:pt idx="147">
                  <c:v>49.389990352508327</c:v>
                </c:pt>
                <c:pt idx="148">
                  <c:v>51.150870114490836</c:v>
                </c:pt>
                <c:pt idx="149">
                  <c:v>50.986763696301722</c:v>
                </c:pt>
                <c:pt idx="150">
                  <c:v>50.822657278112608</c:v>
                </c:pt>
                <c:pt idx="151">
                  <c:v>52.471278236769592</c:v>
                </c:pt>
                <c:pt idx="152">
                  <c:v>52.316105306319152</c:v>
                </c:pt>
                <c:pt idx="153">
                  <c:v>51.447984447554518</c:v>
                </c:pt>
                <c:pt idx="154">
                  <c:v>50.983430242981356</c:v>
                </c:pt>
                <c:pt idx="155">
                  <c:v>51.878209140079676</c:v>
                </c:pt>
                <c:pt idx="156">
                  <c:v>51.427748158737622</c:v>
                </c:pt>
                <c:pt idx="157">
                  <c:v>52.411196828185354</c:v>
                </c:pt>
                <c:pt idx="158">
                  <c:v>52.082154546641782</c:v>
                </c:pt>
                <c:pt idx="159">
                  <c:v>51.75311226509821</c:v>
                </c:pt>
                <c:pt idx="160">
                  <c:v>52.429008154295019</c:v>
                </c:pt>
                <c:pt idx="161">
                  <c:v>51.320529565384852</c:v>
                </c:pt>
                <c:pt idx="162">
                  <c:v>53.566147731592352</c:v>
                </c:pt>
                <c:pt idx="163">
                  <c:v>53.242631099743321</c:v>
                </c:pt>
                <c:pt idx="164">
                  <c:v>52.919114467894289</c:v>
                </c:pt>
                <c:pt idx="165">
                  <c:v>52.46964789699723</c:v>
                </c:pt>
                <c:pt idx="166">
                  <c:v>54.951228590151388</c:v>
                </c:pt>
                <c:pt idx="167">
                  <c:v>55.3821893911758</c:v>
                </c:pt>
                <c:pt idx="168">
                  <c:v>55.426570115577277</c:v>
                </c:pt>
                <c:pt idx="169">
                  <c:v>55.323909453684479</c:v>
                </c:pt>
                <c:pt idx="170">
                  <c:v>55.647169279431715</c:v>
                </c:pt>
                <c:pt idx="171">
                  <c:v>54.602225097999039</c:v>
                </c:pt>
                <c:pt idx="172">
                  <c:v>54.501986688829781</c:v>
                </c:pt>
                <c:pt idx="173">
                  <c:v>56.668240534257237</c:v>
                </c:pt>
                <c:pt idx="174">
                  <c:v>56.58944735381273</c:v>
                </c:pt>
                <c:pt idx="175">
                  <c:v>56.468057939520314</c:v>
                </c:pt>
                <c:pt idx="176">
                  <c:v>56.178817879269175</c:v>
                </c:pt>
                <c:pt idx="177">
                  <c:v>58.815308216627486</c:v>
                </c:pt>
                <c:pt idx="178">
                  <c:v>58.386789890501312</c:v>
                </c:pt>
                <c:pt idx="179">
                  <c:v>57.958271564375138</c:v>
                </c:pt>
                <c:pt idx="180">
                  <c:v>56.950227795561432</c:v>
                </c:pt>
                <c:pt idx="181">
                  <c:v>56.423284963755535</c:v>
                </c:pt>
                <c:pt idx="182">
                  <c:v>58.176874281023125</c:v>
                </c:pt>
                <c:pt idx="183">
                  <c:v>57.263653205742365</c:v>
                </c:pt>
                <c:pt idx="184">
                  <c:v>59.53451874269318</c:v>
                </c:pt>
                <c:pt idx="185">
                  <c:v>59.774695069273221</c:v>
                </c:pt>
                <c:pt idx="186">
                  <c:v>59.197254516136574</c:v>
                </c:pt>
                <c:pt idx="187">
                  <c:v>58.885086038266003</c:v>
                </c:pt>
                <c:pt idx="188">
                  <c:v>59.539655883955326</c:v>
                </c:pt>
                <c:pt idx="189">
                  <c:v>59.357805501405537</c:v>
                </c:pt>
                <c:pt idx="190">
                  <c:v>59.267524496356103</c:v>
                </c:pt>
                <c:pt idx="191">
                  <c:v>59.162146948731539</c:v>
                </c:pt>
                <c:pt idx="192">
                  <c:v>59.711150803285157</c:v>
                </c:pt>
                <c:pt idx="193">
                  <c:v>59.663718124422239</c:v>
                </c:pt>
                <c:pt idx="194">
                  <c:v>60.787865790153845</c:v>
                </c:pt>
                <c:pt idx="195">
                  <c:v>59.987971280631655</c:v>
                </c:pt>
                <c:pt idx="196">
                  <c:v>59.357248671410055</c:v>
                </c:pt>
                <c:pt idx="197">
                  <c:v>60.88416751224937</c:v>
                </c:pt>
                <c:pt idx="198">
                  <c:v>61.036867942585658</c:v>
                </c:pt>
                <c:pt idx="199">
                  <c:v>60.186328789767551</c:v>
                </c:pt>
                <c:pt idx="200">
                  <c:v>61.660943215661241</c:v>
                </c:pt>
                <c:pt idx="201">
                  <c:v>61.553797274650968</c:v>
                </c:pt>
                <c:pt idx="202">
                  <c:v>60.7920104858134</c:v>
                </c:pt>
                <c:pt idx="203">
                  <c:v>60.377238506025009</c:v>
                </c:pt>
                <c:pt idx="204">
                  <c:v>60.444576115787889</c:v>
                </c:pt>
                <c:pt idx="205">
                  <c:v>59.164327480623029</c:v>
                </c:pt>
                <c:pt idx="206">
                  <c:v>59.016265970559694</c:v>
                </c:pt>
                <c:pt idx="207">
                  <c:v>59.1802529142943</c:v>
                </c:pt>
                <c:pt idx="208">
                  <c:v>59.046046503768494</c:v>
                </c:pt>
                <c:pt idx="209">
                  <c:v>58.813130691100106</c:v>
                </c:pt>
                <c:pt idx="210">
                  <c:v>57.681078205800958</c:v>
                </c:pt>
                <c:pt idx="211">
                  <c:v>57.359750405822552</c:v>
                </c:pt>
                <c:pt idx="212">
                  <c:v>57.199469554105306</c:v>
                </c:pt>
                <c:pt idx="213">
                  <c:v>56.861942958871282</c:v>
                </c:pt>
                <c:pt idx="214">
                  <c:v>56.709363222568683</c:v>
                </c:pt>
                <c:pt idx="215">
                  <c:v>56.332778847114106</c:v>
                </c:pt>
                <c:pt idx="216">
                  <c:v>55.915016400409208</c:v>
                </c:pt>
                <c:pt idx="217">
                  <c:v>55.61729493750456</c:v>
                </c:pt>
                <c:pt idx="218">
                  <c:v>56.23531486548746</c:v>
                </c:pt>
                <c:pt idx="219">
                  <c:v>57.458615328654496</c:v>
                </c:pt>
                <c:pt idx="220">
                  <c:v>56.6388919096417</c:v>
                </c:pt>
                <c:pt idx="221">
                  <c:v>58.478950787046251</c:v>
                </c:pt>
                <c:pt idx="222">
                  <c:v>55.319009664450803</c:v>
                </c:pt>
                <c:pt idx="223">
                  <c:v>54.116863667632771</c:v>
                </c:pt>
                <c:pt idx="224">
                  <c:v>54.816696391816393</c:v>
                </c:pt>
                <c:pt idx="225">
                  <c:v>54.887618205545721</c:v>
                </c:pt>
                <c:pt idx="226">
                  <c:v>54.74031088057032</c:v>
                </c:pt>
                <c:pt idx="227">
                  <c:v>54.9258129909229</c:v>
                </c:pt>
                <c:pt idx="228">
                  <c:v>54.433930817983153</c:v>
                </c:pt>
                <c:pt idx="229">
                  <c:v>54.389309149776217</c:v>
                </c:pt>
                <c:pt idx="230">
                  <c:v>54.223939289639183</c:v>
                </c:pt>
                <c:pt idx="231">
                  <c:v>53.372521266876419</c:v>
                </c:pt>
                <c:pt idx="232">
                  <c:v>52.746841392236739</c:v>
                </c:pt>
                <c:pt idx="233">
                  <c:v>55.173510385237456</c:v>
                </c:pt>
                <c:pt idx="234">
                  <c:v>55.051895426485203</c:v>
                </c:pt>
                <c:pt idx="235">
                  <c:v>54.648282820796723</c:v>
                </c:pt>
                <c:pt idx="236">
                  <c:v>53.870142942294656</c:v>
                </c:pt>
                <c:pt idx="237">
                  <c:v>54.375375534492832</c:v>
                </c:pt>
                <c:pt idx="238">
                  <c:v>52.788554476772788</c:v>
                </c:pt>
                <c:pt idx="239">
                  <c:v>52.830788690907788</c:v>
                </c:pt>
                <c:pt idx="240">
                  <c:v>52.661735810051766</c:v>
                </c:pt>
                <c:pt idx="241">
                  <c:v>52.271613904859656</c:v>
                </c:pt>
                <c:pt idx="242">
                  <c:v>51.594122523415678</c:v>
                </c:pt>
                <c:pt idx="243">
                  <c:v>51.287856291299519</c:v>
                </c:pt>
                <c:pt idx="244">
                  <c:v>50.905227845301027</c:v>
                </c:pt>
                <c:pt idx="245">
                  <c:v>51.232061971706571</c:v>
                </c:pt>
                <c:pt idx="246">
                  <c:v>52.561971327454152</c:v>
                </c:pt>
                <c:pt idx="247">
                  <c:v>55.223002191566671</c:v>
                </c:pt>
                <c:pt idx="248">
                  <c:v>53.209063553444565</c:v>
                </c:pt>
                <c:pt idx="249">
                  <c:v>52.601223668718198</c:v>
                </c:pt>
                <c:pt idx="250">
                  <c:v>52.271505277459553</c:v>
                </c:pt>
                <c:pt idx="251">
                  <c:v>55.53357396573108</c:v>
                </c:pt>
                <c:pt idx="252">
                  <c:v>55.30467663473847</c:v>
                </c:pt>
                <c:pt idx="253">
                  <c:v>54.840549885134877</c:v>
                </c:pt>
                <c:pt idx="254">
                  <c:v>55.113823490079639</c:v>
                </c:pt>
                <c:pt idx="255">
                  <c:v>58.26000128484722</c:v>
                </c:pt>
                <c:pt idx="256">
                  <c:v>56.967742309822491</c:v>
                </c:pt>
                <c:pt idx="257">
                  <c:v>56.356890951638903</c:v>
                </c:pt>
                <c:pt idx="258">
                  <c:v>51.280761395520891</c:v>
                </c:pt>
                <c:pt idx="259">
                  <c:v>49.204631839402879</c:v>
                </c:pt>
                <c:pt idx="260">
                  <c:v>49.014552994846142</c:v>
                </c:pt>
                <c:pt idx="261">
                  <c:v>48.824474150289404</c:v>
                </c:pt>
                <c:pt idx="262">
                  <c:v>48.575736503601682</c:v>
                </c:pt>
                <c:pt idx="263">
                  <c:v>51.626680717711515</c:v>
                </c:pt>
                <c:pt idx="264">
                  <c:v>52.111616088476708</c:v>
                </c:pt>
                <c:pt idx="265">
                  <c:v>51.882355006955407</c:v>
                </c:pt>
                <c:pt idx="266">
                  <c:v>51.503957731790223</c:v>
                </c:pt>
                <c:pt idx="267">
                  <c:v>52.315113755437579</c:v>
                </c:pt>
                <c:pt idx="268">
                  <c:v>51.52167974016087</c:v>
                </c:pt>
                <c:pt idx="269">
                  <c:v>54.767849197407763</c:v>
                </c:pt>
                <c:pt idx="270">
                  <c:v>56.973355744856256</c:v>
                </c:pt>
                <c:pt idx="271">
                  <c:v>55.71326755945816</c:v>
                </c:pt>
                <c:pt idx="272">
                  <c:v>55.48418767741353</c:v>
                </c:pt>
                <c:pt idx="273">
                  <c:v>56.273853418859105</c:v>
                </c:pt>
                <c:pt idx="274">
                  <c:v>55.559859818273353</c:v>
                </c:pt>
                <c:pt idx="275">
                  <c:v>53.23675860366837</c:v>
                </c:pt>
                <c:pt idx="276">
                  <c:v>54.741000702676331</c:v>
                </c:pt>
                <c:pt idx="277">
                  <c:v>57.689341688811083</c:v>
                </c:pt>
                <c:pt idx="278">
                  <c:v>56.908258346784088</c:v>
                </c:pt>
                <c:pt idx="279">
                  <c:v>58.099224935845676</c:v>
                </c:pt>
                <c:pt idx="280">
                  <c:v>56.562013595715634</c:v>
                </c:pt>
                <c:pt idx="281">
                  <c:v>56.338461732528032</c:v>
                </c:pt>
                <c:pt idx="282">
                  <c:v>62.453983054122112</c:v>
                </c:pt>
                <c:pt idx="283">
                  <c:v>62.239762317905871</c:v>
                </c:pt>
                <c:pt idx="284">
                  <c:v>72.584238395239183</c:v>
                </c:pt>
                <c:pt idx="285">
                  <c:v>72.370368283930389</c:v>
                </c:pt>
                <c:pt idx="286">
                  <c:v>72.849609879449488</c:v>
                </c:pt>
                <c:pt idx="287">
                  <c:v>70.37042888587132</c:v>
                </c:pt>
                <c:pt idx="288">
                  <c:v>71.518100286313938</c:v>
                </c:pt>
                <c:pt idx="289">
                  <c:v>70.946693314165429</c:v>
                </c:pt>
                <c:pt idx="290">
                  <c:v>71.473267634625955</c:v>
                </c:pt>
                <c:pt idx="291">
                  <c:v>70.640869338721828</c:v>
                </c:pt>
                <c:pt idx="292">
                  <c:v>69.82162682989636</c:v>
                </c:pt>
                <c:pt idx="293">
                  <c:v>68.56229353055376</c:v>
                </c:pt>
                <c:pt idx="294">
                  <c:v>72.819794701440628</c:v>
                </c:pt>
                <c:pt idx="295">
                  <c:v>72.077295872327497</c:v>
                </c:pt>
                <c:pt idx="296">
                  <c:v>71.176822899395845</c:v>
                </c:pt>
                <c:pt idx="297">
                  <c:v>70.571902195891212</c:v>
                </c:pt>
                <c:pt idx="298">
                  <c:v>72.447709616884524</c:v>
                </c:pt>
                <c:pt idx="299">
                  <c:v>74.218166980286568</c:v>
                </c:pt>
                <c:pt idx="300">
                  <c:v>73.366061892492553</c:v>
                </c:pt>
                <c:pt idx="301">
                  <c:v>72.545858347488007</c:v>
                </c:pt>
                <c:pt idx="302">
                  <c:v>73.422058189785247</c:v>
                </c:pt>
                <c:pt idx="303">
                  <c:v>73.285966513069724</c:v>
                </c:pt>
                <c:pt idx="304">
                  <c:v>76.463294606545702</c:v>
                </c:pt>
                <c:pt idx="305">
                  <c:v>75.76153900259466</c:v>
                </c:pt>
                <c:pt idx="306">
                  <c:v>75.232352190206072</c:v>
                </c:pt>
                <c:pt idx="307">
                  <c:v>75.969070445499256</c:v>
                </c:pt>
                <c:pt idx="308">
                  <c:v>75.573962827212185</c:v>
                </c:pt>
                <c:pt idx="309">
                  <c:v>76.636315905764491</c:v>
                </c:pt>
                <c:pt idx="310">
                  <c:v>84.013448176077631</c:v>
                </c:pt>
                <c:pt idx="311">
                  <c:v>82.309707445564555</c:v>
                </c:pt>
                <c:pt idx="312">
                  <c:v>81.921132158290405</c:v>
                </c:pt>
                <c:pt idx="313">
                  <c:v>81.394317337559684</c:v>
                </c:pt>
                <c:pt idx="314">
                  <c:v>84.184470176356797</c:v>
                </c:pt>
                <c:pt idx="315">
                  <c:v>80.717073063864589</c:v>
                </c:pt>
                <c:pt idx="316">
                  <c:v>80.771440467058909</c:v>
                </c:pt>
                <c:pt idx="317">
                  <c:v>79.739394082306319</c:v>
                </c:pt>
                <c:pt idx="318">
                  <c:v>78.725106369257276</c:v>
                </c:pt>
                <c:pt idx="319">
                  <c:v>78.006386591914151</c:v>
                </c:pt>
                <c:pt idx="320">
                  <c:v>76.757752864292002</c:v>
                </c:pt>
                <c:pt idx="321">
                  <c:v>77.509119136669852</c:v>
                </c:pt>
                <c:pt idx="322">
                  <c:v>77.031730420214117</c:v>
                </c:pt>
                <c:pt idx="323">
                  <c:v>76.708018242371779</c:v>
                </c:pt>
                <c:pt idx="324">
                  <c:v>78.073787085454086</c:v>
                </c:pt>
                <c:pt idx="325">
                  <c:v>76.36431017395347</c:v>
                </c:pt>
                <c:pt idx="326">
                  <c:v>77.654833262452854</c:v>
                </c:pt>
                <c:pt idx="327">
                  <c:v>78.376684669941596</c:v>
                </c:pt>
                <c:pt idx="328">
                  <c:v>75.87988770847177</c:v>
                </c:pt>
                <c:pt idx="329">
                  <c:v>76.208216379255973</c:v>
                </c:pt>
                <c:pt idx="330">
                  <c:v>73.88982462489237</c:v>
                </c:pt>
                <c:pt idx="331">
                  <c:v>72.522711211702955</c:v>
                </c:pt>
                <c:pt idx="332">
                  <c:v>77.124432746917748</c:v>
                </c:pt>
                <c:pt idx="333">
                  <c:v>76.601243845966152</c:v>
                </c:pt>
                <c:pt idx="334">
                  <c:v>76.551569776128702</c:v>
                </c:pt>
                <c:pt idx="335">
                  <c:v>78.566732298635387</c:v>
                </c:pt>
                <c:pt idx="336">
                  <c:v>78.546460066029468</c:v>
                </c:pt>
                <c:pt idx="337">
                  <c:v>78.025234933278725</c:v>
                </c:pt>
                <c:pt idx="338">
                  <c:v>83.077379921846898</c:v>
                </c:pt>
                <c:pt idx="339">
                  <c:v>87.938404625614794</c:v>
                </c:pt>
                <c:pt idx="340">
                  <c:v>88.010357578796032</c:v>
                </c:pt>
                <c:pt idx="341">
                  <c:v>90.528593017144033</c:v>
                </c:pt>
                <c:pt idx="342">
                  <c:v>89.003620469153446</c:v>
                </c:pt>
                <c:pt idx="343">
                  <c:v>84.906458345851448</c:v>
                </c:pt>
                <c:pt idx="344">
                  <c:v>84.469693011698268</c:v>
                </c:pt>
                <c:pt idx="345">
                  <c:v>84.353122877645532</c:v>
                </c:pt>
                <c:pt idx="346">
                  <c:v>83.16700800991174</c:v>
                </c:pt>
                <c:pt idx="347">
                  <c:v>82.617105874238177</c:v>
                </c:pt>
                <c:pt idx="348">
                  <c:v>82.364789602582732</c:v>
                </c:pt>
                <c:pt idx="349">
                  <c:v>86.25457611623095</c:v>
                </c:pt>
                <c:pt idx="350">
                  <c:v>85.825417751113321</c:v>
                </c:pt>
                <c:pt idx="351">
                  <c:v>83.327862616330393</c:v>
                </c:pt>
                <c:pt idx="352">
                  <c:v>82.830307481547464</c:v>
                </c:pt>
                <c:pt idx="353">
                  <c:v>82.204702515586504</c:v>
                </c:pt>
                <c:pt idx="354">
                  <c:v>88.452419689852448</c:v>
                </c:pt>
                <c:pt idx="355">
                  <c:v>87.013754987486806</c:v>
                </c:pt>
                <c:pt idx="356">
                  <c:v>87.341002024289608</c:v>
                </c:pt>
                <c:pt idx="357">
                  <c:v>85.749455267309656</c:v>
                </c:pt>
                <c:pt idx="358">
                  <c:v>85.278967829613833</c:v>
                </c:pt>
                <c:pt idx="359">
                  <c:v>85.464657654373624</c:v>
                </c:pt>
                <c:pt idx="360">
                  <c:v>82.50175529488908</c:v>
                </c:pt>
                <c:pt idx="361">
                  <c:v>84.351326354756651</c:v>
                </c:pt>
                <c:pt idx="362">
                  <c:v>84.08631974617272</c:v>
                </c:pt>
                <c:pt idx="363">
                  <c:v>83.697971211332103</c:v>
                </c:pt>
                <c:pt idx="364">
                  <c:v>85.365597821434804</c:v>
                </c:pt>
                <c:pt idx="365">
                  <c:v>85.630069454574027</c:v>
                </c:pt>
                <c:pt idx="366">
                  <c:v>97.602442154423656</c:v>
                </c:pt>
                <c:pt idx="367">
                  <c:v>98.632000975553566</c:v>
                </c:pt>
                <c:pt idx="368">
                  <c:v>98.5246261507301</c:v>
                </c:pt>
                <c:pt idx="369">
                  <c:v>99.627094905513246</c:v>
                </c:pt>
                <c:pt idx="370">
                  <c:v>100.31773471393542</c:v>
                </c:pt>
                <c:pt idx="371">
                  <c:v>102.60802831861878</c:v>
                </c:pt>
                <c:pt idx="372">
                  <c:v>103.00444602857046</c:v>
                </c:pt>
                <c:pt idx="373">
                  <c:v>103.69045539085268</c:v>
                </c:pt>
                <c:pt idx="374">
                  <c:v>103.42976934209145</c:v>
                </c:pt>
                <c:pt idx="375">
                  <c:v>103.18074253078176</c:v>
                </c:pt>
                <c:pt idx="376">
                  <c:v>102.27534621413035</c:v>
                </c:pt>
                <c:pt idx="377">
                  <c:v>102.6215718964982</c:v>
                </c:pt>
                <c:pt idx="378">
                  <c:v>105.01367631092323</c:v>
                </c:pt>
                <c:pt idx="379">
                  <c:v>103.10875843608589</c:v>
                </c:pt>
                <c:pt idx="380">
                  <c:v>102.71296662309886</c:v>
                </c:pt>
                <c:pt idx="381">
                  <c:v>102.34327114646321</c:v>
                </c:pt>
                <c:pt idx="382">
                  <c:v>103.9192876868659</c:v>
                </c:pt>
                <c:pt idx="383">
                  <c:v>96.354804797286249</c:v>
                </c:pt>
                <c:pt idx="384">
                  <c:v>93.943648599763094</c:v>
                </c:pt>
                <c:pt idx="385">
                  <c:v>91.673779470787665</c:v>
                </c:pt>
                <c:pt idx="386">
                  <c:v>93.101160882084642</c:v>
                </c:pt>
                <c:pt idx="387">
                  <c:v>92.44358197078401</c:v>
                </c:pt>
                <c:pt idx="388">
                  <c:v>89.207581883061764</c:v>
                </c:pt>
                <c:pt idx="389">
                  <c:v>90.832284983037539</c:v>
                </c:pt>
                <c:pt idx="390">
                  <c:v>89.300124166030486</c:v>
                </c:pt>
                <c:pt idx="391">
                  <c:v>93.554641335127457</c:v>
                </c:pt>
                <c:pt idx="392">
                  <c:v>93.512261017914724</c:v>
                </c:pt>
                <c:pt idx="393">
                  <c:v>94.839569096834737</c:v>
                </c:pt>
                <c:pt idx="394">
                  <c:v>91.116224664117794</c:v>
                </c:pt>
                <c:pt idx="395">
                  <c:v>93.43754573236555</c:v>
                </c:pt>
                <c:pt idx="396">
                  <c:v>92.99923053353757</c:v>
                </c:pt>
                <c:pt idx="397">
                  <c:v>95.861805121019572</c:v>
                </c:pt>
                <c:pt idx="398">
                  <c:v>95.8584691028599</c:v>
                </c:pt>
                <c:pt idx="399">
                  <c:v>96.423822982201244</c:v>
                </c:pt>
                <c:pt idx="400">
                  <c:v>96.143698658921437</c:v>
                </c:pt>
                <c:pt idx="401">
                  <c:v>95.23917318161871</c:v>
                </c:pt>
                <c:pt idx="402">
                  <c:v>92.818311249781559</c:v>
                </c:pt>
                <c:pt idx="403">
                  <c:v>92.437590900996582</c:v>
                </c:pt>
                <c:pt idx="404">
                  <c:v>94.661729540820673</c:v>
                </c:pt>
                <c:pt idx="405">
                  <c:v>95.39344037360047</c:v>
                </c:pt>
                <c:pt idx="406">
                  <c:v>98.406356424047175</c:v>
                </c:pt>
                <c:pt idx="407">
                  <c:v>94.922935822241556</c:v>
                </c:pt>
                <c:pt idx="408">
                  <c:v>101.28287585307208</c:v>
                </c:pt>
                <c:pt idx="409">
                  <c:v>105.01464944852044</c:v>
                </c:pt>
                <c:pt idx="410">
                  <c:v>105.84674508041584</c:v>
                </c:pt>
                <c:pt idx="411">
                  <c:v>105.49873666696352</c:v>
                </c:pt>
                <c:pt idx="412">
                  <c:v>116.01928849265289</c:v>
                </c:pt>
                <c:pt idx="413">
                  <c:v>120.51238805537008</c:v>
                </c:pt>
                <c:pt idx="414">
                  <c:v>122.68106368324077</c:v>
                </c:pt>
                <c:pt idx="415">
                  <c:v>122.28090021407041</c:v>
                </c:pt>
                <c:pt idx="416">
                  <c:v>124.89260340057918</c:v>
                </c:pt>
                <c:pt idx="417">
                  <c:v>126.03405962889234</c:v>
                </c:pt>
                <c:pt idx="418">
                  <c:v>130.55963350253398</c:v>
                </c:pt>
                <c:pt idx="419">
                  <c:v>128.25260818725431</c:v>
                </c:pt>
                <c:pt idx="420">
                  <c:v>127.1875318529267</c:v>
                </c:pt>
                <c:pt idx="421">
                  <c:v>129.08475547185148</c:v>
                </c:pt>
                <c:pt idx="422">
                  <c:v>128.60125034844805</c:v>
                </c:pt>
                <c:pt idx="423">
                  <c:v>129.93603293698567</c:v>
                </c:pt>
                <c:pt idx="424">
                  <c:v>131.45903753954724</c:v>
                </c:pt>
                <c:pt idx="425">
                  <c:v>133.91349181544936</c:v>
                </c:pt>
                <c:pt idx="426">
                  <c:v>131.37565551476771</c:v>
                </c:pt>
                <c:pt idx="427">
                  <c:v>130.21071696730078</c:v>
                </c:pt>
                <c:pt idx="428">
                  <c:v>132.90974651437452</c:v>
                </c:pt>
                <c:pt idx="429">
                  <c:v>134.05690453568076</c:v>
                </c:pt>
                <c:pt idx="430">
                  <c:v>134.35079500220826</c:v>
                </c:pt>
                <c:pt idx="431">
                  <c:v>137.33169521475602</c:v>
                </c:pt>
                <c:pt idx="432">
                  <c:v>136.31259542730379</c:v>
                </c:pt>
                <c:pt idx="433">
                  <c:v>134.87127405371112</c:v>
                </c:pt>
                <c:pt idx="434">
                  <c:v>132.7759340220438</c:v>
                </c:pt>
                <c:pt idx="435">
                  <c:v>132.22807958910656</c:v>
                </c:pt>
                <c:pt idx="436">
                  <c:v>130.28005821475773</c:v>
                </c:pt>
                <c:pt idx="437">
                  <c:v>132.87233099264958</c:v>
                </c:pt>
                <c:pt idx="438">
                  <c:v>132.87625429242459</c:v>
                </c:pt>
                <c:pt idx="439">
                  <c:v>132.91227001016929</c:v>
                </c:pt>
                <c:pt idx="440">
                  <c:v>132.18790957976725</c:v>
                </c:pt>
                <c:pt idx="441">
                  <c:v>132.38977310792086</c:v>
                </c:pt>
                <c:pt idx="442">
                  <c:v>133.51848871907151</c:v>
                </c:pt>
                <c:pt idx="443">
                  <c:v>133.01578218780537</c:v>
                </c:pt>
                <c:pt idx="444">
                  <c:v>135.45604367635235</c:v>
                </c:pt>
                <c:pt idx="445">
                  <c:v>134.78421598888917</c:v>
                </c:pt>
                <c:pt idx="446">
                  <c:v>135.13530913703377</c:v>
                </c:pt>
                <c:pt idx="447">
                  <c:v>136.71035035967105</c:v>
                </c:pt>
                <c:pt idx="448">
                  <c:v>138.60172243569997</c:v>
                </c:pt>
                <c:pt idx="449">
                  <c:v>141.5234337207834</c:v>
                </c:pt>
                <c:pt idx="450">
                  <c:v>140.62297149810377</c:v>
                </c:pt>
                <c:pt idx="451">
                  <c:v>136.01652496420849</c:v>
                </c:pt>
                <c:pt idx="452">
                  <c:v>135.74749785744064</c:v>
                </c:pt>
                <c:pt idx="453">
                  <c:v>137.46494628768818</c:v>
                </c:pt>
                <c:pt idx="454">
                  <c:v>134.20458708299984</c:v>
                </c:pt>
                <c:pt idx="455">
                  <c:v>133.03211561879613</c:v>
                </c:pt>
                <c:pt idx="456">
                  <c:v>131.56708911069501</c:v>
                </c:pt>
                <c:pt idx="457">
                  <c:v>132.63686795211154</c:v>
                </c:pt>
                <c:pt idx="458">
                  <c:v>132.27029106976954</c:v>
                </c:pt>
                <c:pt idx="459">
                  <c:v>131.02944144673873</c:v>
                </c:pt>
                <c:pt idx="460">
                  <c:v>130.08759725264861</c:v>
                </c:pt>
                <c:pt idx="461">
                  <c:v>128.62082311234013</c:v>
                </c:pt>
                <c:pt idx="462">
                  <c:v>126.6562730919991</c:v>
                </c:pt>
                <c:pt idx="463">
                  <c:v>126.18675119841197</c:v>
                </c:pt>
                <c:pt idx="464">
                  <c:v>125.46994820167687</c:v>
                </c:pt>
                <c:pt idx="465">
                  <c:v>122.62840323473134</c:v>
                </c:pt>
                <c:pt idx="466">
                  <c:v>124.80110584968914</c:v>
                </c:pt>
                <c:pt idx="467">
                  <c:v>124.5987239533237</c:v>
                </c:pt>
                <c:pt idx="468">
                  <c:v>123.03400122152871</c:v>
                </c:pt>
                <c:pt idx="469">
                  <c:v>115.60479333331284</c:v>
                </c:pt>
                <c:pt idx="470">
                  <c:v>117.61673166771244</c:v>
                </c:pt>
                <c:pt idx="471">
                  <c:v>120.60058263414122</c:v>
                </c:pt>
                <c:pt idx="472">
                  <c:v>117.82914917985332</c:v>
                </c:pt>
                <c:pt idx="473">
                  <c:v>116.32281139898851</c:v>
                </c:pt>
                <c:pt idx="474">
                  <c:v>116.12064921581744</c:v>
                </c:pt>
                <c:pt idx="475">
                  <c:v>116.14472579886097</c:v>
                </c:pt>
                <c:pt idx="476">
                  <c:v>116.92448375771798</c:v>
                </c:pt>
                <c:pt idx="477">
                  <c:v>120.01562350227398</c:v>
                </c:pt>
                <c:pt idx="478">
                  <c:v>119.43977003433213</c:v>
                </c:pt>
                <c:pt idx="479">
                  <c:v>118.83539340481397</c:v>
                </c:pt>
                <c:pt idx="480">
                  <c:v>129.44839930456268</c:v>
                </c:pt>
                <c:pt idx="481">
                  <c:v>128.38914636633115</c:v>
                </c:pt>
                <c:pt idx="482">
                  <c:v>134.78341281637356</c:v>
                </c:pt>
                <c:pt idx="483">
                  <c:v>141.17767926641596</c:v>
                </c:pt>
                <c:pt idx="484">
                  <c:v>143.76537946865858</c:v>
                </c:pt>
                <c:pt idx="485">
                  <c:v>149.67696696095766</c:v>
                </c:pt>
                <c:pt idx="486">
                  <c:v>148.56168509719618</c:v>
                </c:pt>
                <c:pt idx="487">
                  <c:v>147.68960205675788</c:v>
                </c:pt>
                <c:pt idx="488">
                  <c:v>149.57533962492224</c:v>
                </c:pt>
                <c:pt idx="489">
                  <c:v>151.0994376392224</c:v>
                </c:pt>
                <c:pt idx="490">
                  <c:v>150.29995285825578</c:v>
                </c:pt>
                <c:pt idx="491">
                  <c:v>161.42464893769053</c:v>
                </c:pt>
                <c:pt idx="492">
                  <c:v>160.07828945422708</c:v>
                </c:pt>
                <c:pt idx="493">
                  <c:v>155.49519231193841</c:v>
                </c:pt>
                <c:pt idx="494">
                  <c:v>154.90198520954908</c:v>
                </c:pt>
                <c:pt idx="495">
                  <c:v>146.82463163442276</c:v>
                </c:pt>
                <c:pt idx="496">
                  <c:v>152.09724236039662</c:v>
                </c:pt>
                <c:pt idx="497">
                  <c:v>159.36774254787659</c:v>
                </c:pt>
                <c:pt idx="498">
                  <c:v>158.09890742743363</c:v>
                </c:pt>
                <c:pt idx="499">
                  <c:v>160.39881180428461</c:v>
                </c:pt>
                <c:pt idx="500">
                  <c:v>161.11102169302305</c:v>
                </c:pt>
                <c:pt idx="501">
                  <c:v>160.27843408972865</c:v>
                </c:pt>
                <c:pt idx="502">
                  <c:v>158.33943389295808</c:v>
                </c:pt>
                <c:pt idx="503">
                  <c:v>158.2330698075705</c:v>
                </c:pt>
                <c:pt idx="504">
                  <c:v>158.90381684031266</c:v>
                </c:pt>
                <c:pt idx="505">
                  <c:v>159.92266567047736</c:v>
                </c:pt>
                <c:pt idx="506">
                  <c:v>159.87982888038965</c:v>
                </c:pt>
                <c:pt idx="507">
                  <c:v>159.57613600393105</c:v>
                </c:pt>
                <c:pt idx="508">
                  <c:v>160.06675221702992</c:v>
                </c:pt>
                <c:pt idx="509">
                  <c:v>154.14709253525308</c:v>
                </c:pt>
                <c:pt idx="510">
                  <c:v>153.49407875758996</c:v>
                </c:pt>
                <c:pt idx="511">
                  <c:v>154.09150996656095</c:v>
                </c:pt>
                <c:pt idx="512">
                  <c:v>144.9938214318444</c:v>
                </c:pt>
                <c:pt idx="513">
                  <c:v>150.30364752801762</c:v>
                </c:pt>
                <c:pt idx="514">
                  <c:v>145.87719561126019</c:v>
                </c:pt>
                <c:pt idx="515">
                  <c:v>140.44013017542883</c:v>
                </c:pt>
                <c:pt idx="516">
                  <c:v>139.2918459345278</c:v>
                </c:pt>
                <c:pt idx="517">
                  <c:v>136.81161061400883</c:v>
                </c:pt>
                <c:pt idx="518">
                  <c:v>136.48081135319407</c:v>
                </c:pt>
                <c:pt idx="519">
                  <c:v>139.89448675385441</c:v>
                </c:pt>
                <c:pt idx="520">
                  <c:v>139.58590193725371</c:v>
                </c:pt>
                <c:pt idx="521">
                  <c:v>140.16295989776461</c:v>
                </c:pt>
                <c:pt idx="522">
                  <c:v>139.97074595687278</c:v>
                </c:pt>
                <c:pt idx="523">
                  <c:v>138.98426420405889</c:v>
                </c:pt>
                <c:pt idx="524">
                  <c:v>141.75679762572091</c:v>
                </c:pt>
                <c:pt idx="525">
                  <c:v>140.98882669872319</c:v>
                </c:pt>
                <c:pt idx="526">
                  <c:v>138.73492241186935</c:v>
                </c:pt>
                <c:pt idx="527">
                  <c:v>145.84787251754355</c:v>
                </c:pt>
                <c:pt idx="528">
                  <c:v>146.52119173125649</c:v>
                </c:pt>
                <c:pt idx="529">
                  <c:v>145.9860790336221</c:v>
                </c:pt>
                <c:pt idx="530">
                  <c:v>150.6862579837896</c:v>
                </c:pt>
                <c:pt idx="531">
                  <c:v>159.75328183592438</c:v>
                </c:pt>
                <c:pt idx="532">
                  <c:v>156.92931188082372</c:v>
                </c:pt>
                <c:pt idx="533">
                  <c:v>154.27914596946505</c:v>
                </c:pt>
                <c:pt idx="534">
                  <c:v>153.70130877750896</c:v>
                </c:pt>
                <c:pt idx="535">
                  <c:v>151.53506985426409</c:v>
                </c:pt>
                <c:pt idx="536">
                  <c:v>149.70696973798124</c:v>
                </c:pt>
                <c:pt idx="537">
                  <c:v>146.02645854871741</c:v>
                </c:pt>
                <c:pt idx="538">
                  <c:v>144.7917572884499</c:v>
                </c:pt>
                <c:pt idx="539">
                  <c:v>144.16505763712402</c:v>
                </c:pt>
                <c:pt idx="540">
                  <c:v>145.97506936018533</c:v>
                </c:pt>
                <c:pt idx="541">
                  <c:v>145.70018569503665</c:v>
                </c:pt>
                <c:pt idx="542">
                  <c:v>145.57474378130757</c:v>
                </c:pt>
                <c:pt idx="543">
                  <c:v>142.79748082813003</c:v>
                </c:pt>
                <c:pt idx="544">
                  <c:v>142.24837579382131</c:v>
                </c:pt>
                <c:pt idx="545">
                  <c:v>139.69488780794745</c:v>
                </c:pt>
                <c:pt idx="546">
                  <c:v>141.05967842333857</c:v>
                </c:pt>
                <c:pt idx="547">
                  <c:v>143.00722327849664</c:v>
                </c:pt>
                <c:pt idx="548">
                  <c:v>142.33422084742838</c:v>
                </c:pt>
                <c:pt idx="549">
                  <c:v>142.65912228625953</c:v>
                </c:pt>
                <c:pt idx="550">
                  <c:v>140.77711598780462</c:v>
                </c:pt>
                <c:pt idx="551">
                  <c:v>145.05963225968193</c:v>
                </c:pt>
                <c:pt idx="552">
                  <c:v>145.44997644257998</c:v>
                </c:pt>
                <c:pt idx="553">
                  <c:v>143.90766001216994</c:v>
                </c:pt>
                <c:pt idx="554">
                  <c:v>144.25658975027454</c:v>
                </c:pt>
                <c:pt idx="555">
                  <c:v>143.798158619253</c:v>
                </c:pt>
                <c:pt idx="556">
                  <c:v>146.96572413995324</c:v>
                </c:pt>
                <c:pt idx="557">
                  <c:v>148.10497988216022</c:v>
                </c:pt>
                <c:pt idx="558">
                  <c:v>145.75784211673411</c:v>
                </c:pt>
                <c:pt idx="559">
                  <c:v>146.53926581564272</c:v>
                </c:pt>
                <c:pt idx="560">
                  <c:v>140.20063893781892</c:v>
                </c:pt>
                <c:pt idx="561">
                  <c:v>137.6649685133317</c:v>
                </c:pt>
                <c:pt idx="562">
                  <c:v>140.36046812718612</c:v>
                </c:pt>
                <c:pt idx="563">
                  <c:v>144.14815091360882</c:v>
                </c:pt>
                <c:pt idx="564">
                  <c:v>143.50166991766642</c:v>
                </c:pt>
                <c:pt idx="565">
                  <c:v>142.81219975980332</c:v>
                </c:pt>
                <c:pt idx="566">
                  <c:v>144.81094577720964</c:v>
                </c:pt>
                <c:pt idx="567">
                  <c:v>144.15550583664756</c:v>
                </c:pt>
                <c:pt idx="568">
                  <c:v>142.98999658752194</c:v>
                </c:pt>
                <c:pt idx="569">
                  <c:v>147.61325421253352</c:v>
                </c:pt>
                <c:pt idx="570">
                  <c:v>148.04454346700678</c:v>
                </c:pt>
                <c:pt idx="571">
                  <c:v>148.79012239152127</c:v>
                </c:pt>
                <c:pt idx="572">
                  <c:v>143.13039957391373</c:v>
                </c:pt>
                <c:pt idx="573">
                  <c:v>142.08360488542931</c:v>
                </c:pt>
                <c:pt idx="574">
                  <c:v>142.37464647141434</c:v>
                </c:pt>
                <c:pt idx="575">
                  <c:v>142.43011372005276</c:v>
                </c:pt>
                <c:pt idx="576">
                  <c:v>141.7839276068311</c:v>
                </c:pt>
                <c:pt idx="577">
                  <c:v>147.02088590350832</c:v>
                </c:pt>
                <c:pt idx="578">
                  <c:v>150.57507704783271</c:v>
                </c:pt>
                <c:pt idx="579">
                  <c:v>149.90437491402133</c:v>
                </c:pt>
                <c:pt idx="580">
                  <c:v>145.37693369978606</c:v>
                </c:pt>
                <c:pt idx="581">
                  <c:v>144.29658310052486</c:v>
                </c:pt>
                <c:pt idx="582">
                  <c:v>126.58562810368049</c:v>
                </c:pt>
                <c:pt idx="583">
                  <c:v>123.61578107972367</c:v>
                </c:pt>
                <c:pt idx="584">
                  <c:v>127.07171215653952</c:v>
                </c:pt>
                <c:pt idx="585">
                  <c:v>126.00340283796189</c:v>
                </c:pt>
                <c:pt idx="586">
                  <c:v>120.33600659922374</c:v>
                </c:pt>
                <c:pt idx="587">
                  <c:v>118.92923862407984</c:v>
                </c:pt>
                <c:pt idx="588">
                  <c:v>116.88358450599416</c:v>
                </c:pt>
                <c:pt idx="589">
                  <c:v>118.65891154653124</c:v>
                </c:pt>
                <c:pt idx="590">
                  <c:v>116.17964622063616</c:v>
                </c:pt>
                <c:pt idx="591">
                  <c:v>109.79437471201678</c:v>
                </c:pt>
                <c:pt idx="592">
                  <c:v>109.08768005732173</c:v>
                </c:pt>
                <c:pt idx="593">
                  <c:v>108.12011890036715</c:v>
                </c:pt>
                <c:pt idx="594">
                  <c:v>106.41926211602956</c:v>
                </c:pt>
                <c:pt idx="595">
                  <c:v>105.75144635236624</c:v>
                </c:pt>
                <c:pt idx="596">
                  <c:v>104.34619757536559</c:v>
                </c:pt>
                <c:pt idx="597">
                  <c:v>97.690085387783824</c:v>
                </c:pt>
                <c:pt idx="598">
                  <c:v>97.534260994458819</c:v>
                </c:pt>
                <c:pt idx="599">
                  <c:v>95.552125153148012</c:v>
                </c:pt>
                <c:pt idx="600">
                  <c:v>88.186927782484673</c:v>
                </c:pt>
                <c:pt idx="601">
                  <c:v>84.130530559034</c:v>
                </c:pt>
                <c:pt idx="602">
                  <c:v>83.140323333295342</c:v>
                </c:pt>
                <c:pt idx="603">
                  <c:v>91.185209324572284</c:v>
                </c:pt>
                <c:pt idx="604">
                  <c:v>90.404307035289392</c:v>
                </c:pt>
                <c:pt idx="605">
                  <c:v>88.062180549390135</c:v>
                </c:pt>
                <c:pt idx="606">
                  <c:v>94.745340422492404</c:v>
                </c:pt>
                <c:pt idx="607">
                  <c:v>93.205294571287723</c:v>
                </c:pt>
                <c:pt idx="608">
                  <c:v>96.162105154062743</c:v>
                </c:pt>
                <c:pt idx="609">
                  <c:v>79.851755986202505</c:v>
                </c:pt>
                <c:pt idx="610">
                  <c:v>76.077995702114322</c:v>
                </c:pt>
                <c:pt idx="611">
                  <c:v>77.243267038284287</c:v>
                </c:pt>
                <c:pt idx="612">
                  <c:v>80.179439714887607</c:v>
                </c:pt>
                <c:pt idx="613">
                  <c:v>73.229859040818539</c:v>
                </c:pt>
                <c:pt idx="614">
                  <c:v>84.84254727955738</c:v>
                </c:pt>
                <c:pt idx="615">
                  <c:v>84.39251893291511</c:v>
                </c:pt>
                <c:pt idx="616">
                  <c:v>82.60659306060866</c:v>
                </c:pt>
                <c:pt idx="617">
                  <c:v>79.225518022973873</c:v>
                </c:pt>
                <c:pt idx="618">
                  <c:v>76.392399906263961</c:v>
                </c:pt>
                <c:pt idx="619">
                  <c:v>72.724498203631953</c:v>
                </c:pt>
                <c:pt idx="620">
                  <c:v>72.797462950031061</c:v>
                </c:pt>
                <c:pt idx="621">
                  <c:v>72.950527276907295</c:v>
                </c:pt>
                <c:pt idx="622">
                  <c:v>72.714631299666479</c:v>
                </c:pt>
                <c:pt idx="623">
                  <c:v>70.260295848926859</c:v>
                </c:pt>
                <c:pt idx="624">
                  <c:v>56.567058858631469</c:v>
                </c:pt>
                <c:pt idx="625">
                  <c:v>56.121675006922516</c:v>
                </c:pt>
                <c:pt idx="626">
                  <c:v>59.715086509252707</c:v>
                </c:pt>
                <c:pt idx="627">
                  <c:v>59.385551718322866</c:v>
                </c:pt>
                <c:pt idx="628">
                  <c:v>57.373918735213266</c:v>
                </c:pt>
                <c:pt idx="629">
                  <c:v>56.08040424837148</c:v>
                </c:pt>
                <c:pt idx="630">
                  <c:v>57.873501503830276</c:v>
                </c:pt>
                <c:pt idx="631">
                  <c:v>61.918837329987454</c:v>
                </c:pt>
                <c:pt idx="632">
                  <c:v>60.605504207785586</c:v>
                </c:pt>
                <c:pt idx="633">
                  <c:v>61.292171085583718</c:v>
                </c:pt>
                <c:pt idx="634">
                  <c:v>56.551053982043804</c:v>
                </c:pt>
                <c:pt idx="635">
                  <c:v>55.760698648496572</c:v>
                </c:pt>
                <c:pt idx="636">
                  <c:v>58.366926359304315</c:v>
                </c:pt>
                <c:pt idx="637">
                  <c:v>59.294236571681196</c:v>
                </c:pt>
                <c:pt idx="638">
                  <c:v>64.981976613145207</c:v>
                </c:pt>
                <c:pt idx="639">
                  <c:v>66.113700705106737</c:v>
                </c:pt>
                <c:pt idx="640">
                  <c:v>64.802996026409275</c:v>
                </c:pt>
                <c:pt idx="641">
                  <c:v>61.526409350467119</c:v>
                </c:pt>
                <c:pt idx="642">
                  <c:v>62.121203169618319</c:v>
                </c:pt>
                <c:pt idx="643">
                  <c:v>64.76725119834434</c:v>
                </c:pt>
                <c:pt idx="644">
                  <c:v>68.011814537779557</c:v>
                </c:pt>
                <c:pt idx="645">
                  <c:v>67.318927161317916</c:v>
                </c:pt>
                <c:pt idx="646">
                  <c:v>65.057420372764156</c:v>
                </c:pt>
                <c:pt idx="647">
                  <c:v>64.602985776351687</c:v>
                </c:pt>
                <c:pt idx="648">
                  <c:v>69.148551179939219</c:v>
                </c:pt>
                <c:pt idx="649">
                  <c:v>67.388503950960555</c:v>
                </c:pt>
                <c:pt idx="650">
                  <c:v>62.469413129119594</c:v>
                </c:pt>
                <c:pt idx="651">
                  <c:v>56.590159189261982</c:v>
                </c:pt>
                <c:pt idx="652">
                  <c:v>52.427051438593622</c:v>
                </c:pt>
                <c:pt idx="653">
                  <c:v>55.078552972943044</c:v>
                </c:pt>
                <c:pt idx="654">
                  <c:v>51.085663775188344</c:v>
                </c:pt>
                <c:pt idx="655">
                  <c:v>46.815034871772198</c:v>
                </c:pt>
                <c:pt idx="656">
                  <c:v>55.911014022208263</c:v>
                </c:pt>
                <c:pt idx="657">
                  <c:v>55.025144871614152</c:v>
                </c:pt>
                <c:pt idx="658">
                  <c:v>56.003317252548733</c:v>
                </c:pt>
                <c:pt idx="659">
                  <c:v>57.714968856041821</c:v>
                </c:pt>
                <c:pt idx="660">
                  <c:v>57.211590758493422</c:v>
                </c:pt>
                <c:pt idx="661">
                  <c:v>55.577499154845718</c:v>
                </c:pt>
                <c:pt idx="662">
                  <c:v>51.903554275660888</c:v>
                </c:pt>
                <c:pt idx="663">
                  <c:v>48.861764417807336</c:v>
                </c:pt>
                <c:pt idx="664">
                  <c:v>51.111715865684133</c:v>
                </c:pt>
                <c:pt idx="665">
                  <c:v>52.570834268417229</c:v>
                </c:pt>
                <c:pt idx="666">
                  <c:v>53.340508222567443</c:v>
                </c:pt>
                <c:pt idx="667">
                  <c:v>48.013926733179808</c:v>
                </c:pt>
                <c:pt idx="668">
                  <c:v>47.064335725463785</c:v>
                </c:pt>
                <c:pt idx="669">
                  <c:v>46.900399007218645</c:v>
                </c:pt>
                <c:pt idx="670">
                  <c:v>46.781213888688804</c:v>
                </c:pt>
                <c:pt idx="671">
                  <c:v>45.869720349968254</c:v>
                </c:pt>
                <c:pt idx="672">
                  <c:v>34.701663435294549</c:v>
                </c:pt>
                <c:pt idx="673">
                  <c:v>33.859341331481048</c:v>
                </c:pt>
                <c:pt idx="674">
                  <c:v>29.896798954218902</c:v>
                </c:pt>
                <c:pt idx="675">
                  <c:v>28.921742528944552</c:v>
                </c:pt>
                <c:pt idx="676">
                  <c:v>27.716647943167771</c:v>
                </c:pt>
                <c:pt idx="677">
                  <c:v>20.882432865584036</c:v>
                </c:pt>
                <c:pt idx="678">
                  <c:v>13.946421584534651</c:v>
                </c:pt>
                <c:pt idx="679">
                  <c:v>17.86560791012522</c:v>
                </c:pt>
                <c:pt idx="680">
                  <c:v>17.267894773555604</c:v>
                </c:pt>
                <c:pt idx="681">
                  <c:v>17.628549567493437</c:v>
                </c:pt>
                <c:pt idx="682">
                  <c:v>17.631213756548526</c:v>
                </c:pt>
                <c:pt idx="683">
                  <c:v>17.479270581574408</c:v>
                </c:pt>
                <c:pt idx="684">
                  <c:v>16.036992841580805</c:v>
                </c:pt>
                <c:pt idx="685">
                  <c:v>23.437274285665914</c:v>
                </c:pt>
                <c:pt idx="686">
                  <c:v>28.556555831183395</c:v>
                </c:pt>
                <c:pt idx="687">
                  <c:v>28.553782260801846</c:v>
                </c:pt>
                <c:pt idx="688">
                  <c:v>28.957706439781109</c:v>
                </c:pt>
                <c:pt idx="689">
                  <c:v>24.929169628249948</c:v>
                </c:pt>
                <c:pt idx="690">
                  <c:v>32.940113539735876</c:v>
                </c:pt>
                <c:pt idx="691">
                  <c:v>41.075975845516496</c:v>
                </c:pt>
                <c:pt idx="692">
                  <c:v>39.346189302316418</c:v>
                </c:pt>
                <c:pt idx="693">
                  <c:v>38.053171263226531</c:v>
                </c:pt>
                <c:pt idx="694">
                  <c:v>35.73913598179108</c:v>
                </c:pt>
                <c:pt idx="695">
                  <c:v>31.84205362450928</c:v>
                </c:pt>
                <c:pt idx="696">
                  <c:v>30.441348808403138</c:v>
                </c:pt>
                <c:pt idx="697">
                  <c:v>22.009384563265449</c:v>
                </c:pt>
                <c:pt idx="698">
                  <c:v>19.637182680427706</c:v>
                </c:pt>
                <c:pt idx="699">
                  <c:v>15.510747649781351</c:v>
                </c:pt>
                <c:pt idx="700">
                  <c:v>12.448495459872412</c:v>
                </c:pt>
                <c:pt idx="701">
                  <c:v>13.382423370775532</c:v>
                </c:pt>
                <c:pt idx="702">
                  <c:v>12.558151939285018</c:v>
                </c:pt>
                <c:pt idx="703">
                  <c:v>12.244756991840402</c:v>
                </c:pt>
                <c:pt idx="704">
                  <c:v>10.150711073990887</c:v>
                </c:pt>
                <c:pt idx="705">
                  <c:v>15.549019804543763</c:v>
                </c:pt>
                <c:pt idx="706">
                  <c:v>15.970416925145983</c:v>
                </c:pt>
                <c:pt idx="707">
                  <c:v>15.210823294203022</c:v>
                </c:pt>
                <c:pt idx="708">
                  <c:v>13.741492948718212</c:v>
                </c:pt>
                <c:pt idx="709">
                  <c:v>12.46164361416699</c:v>
                </c:pt>
                <c:pt idx="710">
                  <c:v>12.461644821973044</c:v>
                </c:pt>
                <c:pt idx="711">
                  <c:v>19.313919829232894</c:v>
                </c:pt>
                <c:pt idx="712">
                  <c:v>17.454496234368701</c:v>
                </c:pt>
                <c:pt idx="713">
                  <c:v>18.733440878970224</c:v>
                </c:pt>
                <c:pt idx="714">
                  <c:v>23.690860215773526</c:v>
                </c:pt>
                <c:pt idx="715">
                  <c:v>27.396756642113111</c:v>
                </c:pt>
                <c:pt idx="716">
                  <c:v>30.26394484296592</c:v>
                </c:pt>
                <c:pt idx="717">
                  <c:v>30.360281977157776</c:v>
                </c:pt>
                <c:pt idx="718">
                  <c:v>32.761062449450122</c:v>
                </c:pt>
                <c:pt idx="719">
                  <c:v>31.576266337335611</c:v>
                </c:pt>
                <c:pt idx="720">
                  <c:v>29.940924943134824</c:v>
                </c:pt>
                <c:pt idx="721">
                  <c:v>28.823684927935545</c:v>
                </c:pt>
                <c:pt idx="722">
                  <c:v>42.961709595131609</c:v>
                </c:pt>
                <c:pt idx="723">
                  <c:v>33.589312653356593</c:v>
                </c:pt>
                <c:pt idx="724">
                  <c:v>25.755903132757886</c:v>
                </c:pt>
                <c:pt idx="725">
                  <c:v>25.477148804248092</c:v>
                </c:pt>
                <c:pt idx="726">
                  <c:v>27.154498772150511</c:v>
                </c:pt>
                <c:pt idx="727">
                  <c:v>28.496181586254355</c:v>
                </c:pt>
                <c:pt idx="728">
                  <c:v>27.873469372081495</c:v>
                </c:pt>
                <c:pt idx="729">
                  <c:v>30.794674990740415</c:v>
                </c:pt>
                <c:pt idx="730">
                  <c:v>29.392769213819268</c:v>
                </c:pt>
                <c:pt idx="731">
                  <c:v>26.232152587678975</c:v>
                </c:pt>
                <c:pt idx="732">
                  <c:v>24.980359414545664</c:v>
                </c:pt>
                <c:pt idx="733">
                  <c:v>23.992834865785731</c:v>
                </c:pt>
                <c:pt idx="734">
                  <c:v>24.806539263367274</c:v>
                </c:pt>
                <c:pt idx="735">
                  <c:v>25.681655327521163</c:v>
                </c:pt>
                <c:pt idx="736">
                  <c:v>28.664830410106823</c:v>
                </c:pt>
                <c:pt idx="737">
                  <c:v>27.014915338178721</c:v>
                </c:pt>
                <c:pt idx="738">
                  <c:v>27.975519389574686</c:v>
                </c:pt>
                <c:pt idx="739">
                  <c:v>26.720487442226226</c:v>
                </c:pt>
                <c:pt idx="740">
                  <c:v>44.461249512663784</c:v>
                </c:pt>
                <c:pt idx="741">
                  <c:v>38.121071010661687</c:v>
                </c:pt>
                <c:pt idx="742">
                  <c:v>37.017770285409753</c:v>
                </c:pt>
                <c:pt idx="743">
                  <c:v>36.189579747533621</c:v>
                </c:pt>
                <c:pt idx="744">
                  <c:v>26.198009251912559</c:v>
                </c:pt>
                <c:pt idx="745">
                  <c:v>4.3838966523909164</c:v>
                </c:pt>
                <c:pt idx="746">
                  <c:v>8.214750370683543</c:v>
                </c:pt>
                <c:pt idx="747">
                  <c:v>8.1913883872798579</c:v>
                </c:pt>
                <c:pt idx="748">
                  <c:v>8.7464654264767425</c:v>
                </c:pt>
                <c:pt idx="749">
                  <c:v>7.5286206878067645</c:v>
                </c:pt>
                <c:pt idx="750">
                  <c:v>8.6171375149963509</c:v>
                </c:pt>
                <c:pt idx="751">
                  <c:v>5.2767325275396519</c:v>
                </c:pt>
                <c:pt idx="752">
                  <c:v>0.69453550600200131</c:v>
                </c:pt>
                <c:pt idx="753">
                  <c:v>0.39479679009546498</c:v>
                </c:pt>
                <c:pt idx="754">
                  <c:v>10.075054553106224</c:v>
                </c:pt>
                <c:pt idx="755">
                  <c:v>9.7313044489939191</c:v>
                </c:pt>
                <c:pt idx="756">
                  <c:v>10.62850520744035</c:v>
                </c:pt>
                <c:pt idx="757">
                  <c:v>11.710365731394337</c:v>
                </c:pt>
                <c:pt idx="758">
                  <c:v>11.331134689332631</c:v>
                </c:pt>
                <c:pt idx="759">
                  <c:v>9.5958172019043069</c:v>
                </c:pt>
                <c:pt idx="760">
                  <c:v>4.7783185166844699</c:v>
                </c:pt>
                <c:pt idx="761">
                  <c:v>1.0399833110137688</c:v>
                </c:pt>
                <c:pt idx="762">
                  <c:v>-4.5195728995422648</c:v>
                </c:pt>
                <c:pt idx="763">
                  <c:v>-6.8678018978522015</c:v>
                </c:pt>
                <c:pt idx="764">
                  <c:v>-8.3008769779043554</c:v>
                </c:pt>
                <c:pt idx="765">
                  <c:v>-7.8012213199104874</c:v>
                </c:pt>
                <c:pt idx="766">
                  <c:v>-1.1136677880880939</c:v>
                </c:pt>
                <c:pt idx="767">
                  <c:v>4.617410619577802</c:v>
                </c:pt>
                <c:pt idx="768">
                  <c:v>0.65779722210411995</c:v>
                </c:pt>
                <c:pt idx="769">
                  <c:v>3.9561631380702429</c:v>
                </c:pt>
                <c:pt idx="770">
                  <c:v>6.1948783596614962</c:v>
                </c:pt>
                <c:pt idx="771">
                  <c:v>-5.7069243543422683</c:v>
                </c:pt>
                <c:pt idx="772">
                  <c:v>-8.6796197748129273</c:v>
                </c:pt>
                <c:pt idx="773">
                  <c:v>-13.549448697348575</c:v>
                </c:pt>
                <c:pt idx="774">
                  <c:v>-12.983779347830154</c:v>
                </c:pt>
                <c:pt idx="775">
                  <c:v>-6.0721047641617414</c:v>
                </c:pt>
                <c:pt idx="776">
                  <c:v>-9.0395976193234695</c:v>
                </c:pt>
                <c:pt idx="777">
                  <c:v>-8.4255748735721117</c:v>
                </c:pt>
                <c:pt idx="778">
                  <c:v>-12.14826469925686</c:v>
                </c:pt>
                <c:pt idx="779">
                  <c:v>-2.3373785563353238</c:v>
                </c:pt>
                <c:pt idx="780">
                  <c:v>-3.0187893240026762</c:v>
                </c:pt>
                <c:pt idx="781">
                  <c:v>-4.4377644120378621</c:v>
                </c:pt>
                <c:pt idx="782">
                  <c:v>-7.779129370162523</c:v>
                </c:pt>
                <c:pt idx="783">
                  <c:v>-8.5530575476249044</c:v>
                </c:pt>
                <c:pt idx="784">
                  <c:v>-15.602124207319674</c:v>
                </c:pt>
                <c:pt idx="785">
                  <c:v>-15.212230026793115</c:v>
                </c:pt>
                <c:pt idx="786">
                  <c:v>2.807912613293869</c:v>
                </c:pt>
                <c:pt idx="787">
                  <c:v>0.17456946286380504</c:v>
                </c:pt>
                <c:pt idx="788">
                  <c:v>1.3647613442469329</c:v>
                </c:pt>
                <c:pt idx="789">
                  <c:v>-3.1430812827050891</c:v>
                </c:pt>
                <c:pt idx="790">
                  <c:v>6.925849256582322</c:v>
                </c:pt>
                <c:pt idx="791">
                  <c:v>8.2657628126548914</c:v>
                </c:pt>
                <c:pt idx="792">
                  <c:v>10.11366008906178</c:v>
                </c:pt>
                <c:pt idx="793">
                  <c:v>3.7223268678576229</c:v>
                </c:pt>
                <c:pt idx="794">
                  <c:v>3.7601526171631017</c:v>
                </c:pt>
                <c:pt idx="795">
                  <c:v>1.5068376025369092</c:v>
                </c:pt>
                <c:pt idx="796">
                  <c:v>-1.8604057053089331</c:v>
                </c:pt>
                <c:pt idx="797">
                  <c:v>1.3995530324355765</c:v>
                </c:pt>
                <c:pt idx="798">
                  <c:v>1.7099422652798333</c:v>
                </c:pt>
                <c:pt idx="799">
                  <c:v>-0.13804954752001275</c:v>
                </c:pt>
                <c:pt idx="800">
                  <c:v>-3.4418076146433521</c:v>
                </c:pt>
                <c:pt idx="801">
                  <c:v>-5.5361421742637988</c:v>
                </c:pt>
                <c:pt idx="802">
                  <c:v>-6.6683070916698686</c:v>
                </c:pt>
                <c:pt idx="803">
                  <c:v>-10.700175991667093</c:v>
                </c:pt>
                <c:pt idx="804">
                  <c:v>7.2028279695701851</c:v>
                </c:pt>
                <c:pt idx="805">
                  <c:v>5.7954668194899979</c:v>
                </c:pt>
                <c:pt idx="806">
                  <c:v>9.0489816760542272</c:v>
                </c:pt>
                <c:pt idx="807">
                  <c:v>9.3220520743020661</c:v>
                </c:pt>
                <c:pt idx="808">
                  <c:v>11.279910683357221</c:v>
                </c:pt>
                <c:pt idx="809">
                  <c:v>14.34240451308926</c:v>
                </c:pt>
                <c:pt idx="810">
                  <c:v>13.893986860926489</c:v>
                </c:pt>
                <c:pt idx="811">
                  <c:v>12.99704874767343</c:v>
                </c:pt>
                <c:pt idx="812">
                  <c:v>22.117219176574181</c:v>
                </c:pt>
                <c:pt idx="813">
                  <c:v>17.154980356951434</c:v>
                </c:pt>
                <c:pt idx="814">
                  <c:v>12.925171869198024</c:v>
                </c:pt>
                <c:pt idx="815">
                  <c:v>11.49678499256278</c:v>
                </c:pt>
                <c:pt idx="816">
                  <c:v>17.294286724021124</c:v>
                </c:pt>
                <c:pt idx="817">
                  <c:v>12.987860739790181</c:v>
                </c:pt>
                <c:pt idx="818">
                  <c:v>11.708409876662984</c:v>
                </c:pt>
                <c:pt idx="819">
                  <c:v>9.8760819741362376</c:v>
                </c:pt>
                <c:pt idx="820">
                  <c:v>13.796172484461312</c:v>
                </c:pt>
                <c:pt idx="821">
                  <c:v>-7.6688935230453374</c:v>
                </c:pt>
                <c:pt idx="822">
                  <c:v>-8.1483423064466862</c:v>
                </c:pt>
                <c:pt idx="823">
                  <c:v>-7.0976347122354912</c:v>
                </c:pt>
                <c:pt idx="824">
                  <c:v>-10.717674510584004</c:v>
                </c:pt>
                <c:pt idx="825">
                  <c:v>-8.8647204689501322</c:v>
                </c:pt>
                <c:pt idx="826">
                  <c:v>-8.8704610648351405</c:v>
                </c:pt>
                <c:pt idx="827">
                  <c:v>-7.6039861485247089</c:v>
                </c:pt>
                <c:pt idx="828">
                  <c:v>-3.6213674730587577</c:v>
                </c:pt>
                <c:pt idx="829">
                  <c:v>-3.4245652539796971</c:v>
                </c:pt>
                <c:pt idx="830">
                  <c:v>0.46167072302388412</c:v>
                </c:pt>
                <c:pt idx="831">
                  <c:v>19.833016290319577</c:v>
                </c:pt>
                <c:pt idx="832">
                  <c:v>16.227330984959874</c:v>
                </c:pt>
                <c:pt idx="833">
                  <c:v>17.23501109511616</c:v>
                </c:pt>
                <c:pt idx="834">
                  <c:v>27.898365551251214</c:v>
                </c:pt>
                <c:pt idx="835">
                  <c:v>26.945380378689315</c:v>
                </c:pt>
                <c:pt idx="836">
                  <c:v>27.770759848773533</c:v>
                </c:pt>
                <c:pt idx="837">
                  <c:v>25.868622296305368</c:v>
                </c:pt>
                <c:pt idx="838">
                  <c:v>26.083958920805927</c:v>
                </c:pt>
                <c:pt idx="839">
                  <c:v>45.350624506824765</c:v>
                </c:pt>
                <c:pt idx="840">
                  <c:v>43.091947033125777</c:v>
                </c:pt>
                <c:pt idx="841">
                  <c:v>38.761187113537034</c:v>
                </c:pt>
                <c:pt idx="842">
                  <c:v>34.154390207006223</c:v>
                </c:pt>
                <c:pt idx="843">
                  <c:v>34.221886359905298</c:v>
                </c:pt>
                <c:pt idx="844">
                  <c:v>35.946728252083119</c:v>
                </c:pt>
                <c:pt idx="845">
                  <c:v>34.909010154025829</c:v>
                </c:pt>
                <c:pt idx="846">
                  <c:v>34.318260670998633</c:v>
                </c:pt>
                <c:pt idx="847">
                  <c:v>33.02020854892892</c:v>
                </c:pt>
                <c:pt idx="848">
                  <c:v>33.324914857322298</c:v>
                </c:pt>
                <c:pt idx="849">
                  <c:v>34.818423278831098</c:v>
                </c:pt>
                <c:pt idx="850">
                  <c:v>36.95163788244205</c:v>
                </c:pt>
                <c:pt idx="851">
                  <c:v>48.322494466481011</c:v>
                </c:pt>
                <c:pt idx="852">
                  <c:v>45.274042807348643</c:v>
                </c:pt>
                <c:pt idx="853">
                  <c:v>42.423488853420437</c:v>
                </c:pt>
                <c:pt idx="854">
                  <c:v>37.754892266275469</c:v>
                </c:pt>
                <c:pt idx="855">
                  <c:v>38.784329568613352</c:v>
                </c:pt>
                <c:pt idx="856">
                  <c:v>35.856363405980382</c:v>
                </c:pt>
                <c:pt idx="857">
                  <c:v>35.069675885883065</c:v>
                </c:pt>
                <c:pt idx="858">
                  <c:v>33.920602695929936</c:v>
                </c:pt>
                <c:pt idx="859">
                  <c:v>34.290664702823427</c:v>
                </c:pt>
                <c:pt idx="860">
                  <c:v>36.394496178286794</c:v>
                </c:pt>
                <c:pt idx="861">
                  <c:v>28.174892815249649</c:v>
                </c:pt>
                <c:pt idx="862">
                  <c:v>23.004487678775035</c:v>
                </c:pt>
                <c:pt idx="863">
                  <c:v>22.760913378638655</c:v>
                </c:pt>
                <c:pt idx="864">
                  <c:v>18.269679153549561</c:v>
                </c:pt>
                <c:pt idx="865">
                  <c:v>17.050209729121136</c:v>
                </c:pt>
                <c:pt idx="866">
                  <c:v>20.141763147772412</c:v>
                </c:pt>
                <c:pt idx="867">
                  <c:v>20.934804897157523</c:v>
                </c:pt>
                <c:pt idx="868">
                  <c:v>26.137882316027749</c:v>
                </c:pt>
                <c:pt idx="869">
                  <c:v>20.393673488244485</c:v>
                </c:pt>
                <c:pt idx="870">
                  <c:v>18.719326570819213</c:v>
                </c:pt>
                <c:pt idx="871">
                  <c:v>17.165375871158982</c:v>
                </c:pt>
                <c:pt idx="872">
                  <c:v>17.241568970910421</c:v>
                </c:pt>
                <c:pt idx="873">
                  <c:v>15.312357813719041</c:v>
                </c:pt>
                <c:pt idx="874">
                  <c:v>12.183091259737239</c:v>
                </c:pt>
                <c:pt idx="875">
                  <c:v>11.737264584466375</c:v>
                </c:pt>
                <c:pt idx="876">
                  <c:v>1.7161621441245725</c:v>
                </c:pt>
                <c:pt idx="877">
                  <c:v>3.769294914668933</c:v>
                </c:pt>
                <c:pt idx="878">
                  <c:v>-1.7260324270855616</c:v>
                </c:pt>
                <c:pt idx="879">
                  <c:v>-8.0100919782247857</c:v>
                </c:pt>
                <c:pt idx="880">
                  <c:v>-8.8291401364642184</c:v>
                </c:pt>
                <c:pt idx="881">
                  <c:v>-7.5596018783053847</c:v>
                </c:pt>
                <c:pt idx="882">
                  <c:v>-7.1138703053110532</c:v>
                </c:pt>
                <c:pt idx="883">
                  <c:v>-7.5599540706363388</c:v>
                </c:pt>
                <c:pt idx="884">
                  <c:v>-2.3205270748375213</c:v>
                </c:pt>
                <c:pt idx="885">
                  <c:v>-2.8869742229189512</c:v>
                </c:pt>
                <c:pt idx="886">
                  <c:v>-1.0007150718694682</c:v>
                </c:pt>
                <c:pt idx="887">
                  <c:v>-6.2507388223898062</c:v>
                </c:pt>
                <c:pt idx="888">
                  <c:v>-5.0385297219870075</c:v>
                </c:pt>
                <c:pt idx="889">
                  <c:v>-8.7860823098472274</c:v>
                </c:pt>
                <c:pt idx="890">
                  <c:v>-21.663969918127314</c:v>
                </c:pt>
                <c:pt idx="891">
                  <c:v>-28.391020775625556</c:v>
                </c:pt>
                <c:pt idx="892">
                  <c:v>-39.030557981171498</c:v>
                </c:pt>
                <c:pt idx="893">
                  <c:v>-33.957361448275591</c:v>
                </c:pt>
                <c:pt idx="894">
                  <c:v>-33.95769487239901</c:v>
                </c:pt>
                <c:pt idx="895">
                  <c:v>-40.76973912988943</c:v>
                </c:pt>
                <c:pt idx="896">
                  <c:v>-43.955941549332543</c:v>
                </c:pt>
                <c:pt idx="897">
                  <c:v>-46.583507297192043</c:v>
                </c:pt>
                <c:pt idx="898">
                  <c:v>-47.103542442263318</c:v>
                </c:pt>
                <c:pt idx="899">
                  <c:v>-43.170567866832656</c:v>
                </c:pt>
                <c:pt idx="900">
                  <c:v>-40.059590926206852</c:v>
                </c:pt>
                <c:pt idx="901">
                  <c:v>-46.726334527505699</c:v>
                </c:pt>
                <c:pt idx="902">
                  <c:v>-48.171123943484091</c:v>
                </c:pt>
                <c:pt idx="903">
                  <c:v>-52.1950059281629</c:v>
                </c:pt>
                <c:pt idx="904">
                  <c:v>-23.660687674865578</c:v>
                </c:pt>
                <c:pt idx="905">
                  <c:v>-23.980193385255077</c:v>
                </c:pt>
                <c:pt idx="906">
                  <c:v>-25.838215968575849</c:v>
                </c:pt>
                <c:pt idx="907">
                  <c:v>-29.72592115352305</c:v>
                </c:pt>
                <c:pt idx="908">
                  <c:v>-33.948751184333382</c:v>
                </c:pt>
                <c:pt idx="909">
                  <c:v>-35.505710282430449</c:v>
                </c:pt>
                <c:pt idx="910">
                  <c:v>-37.4684667093941</c:v>
                </c:pt>
                <c:pt idx="911">
                  <c:v>-42.441319504350361</c:v>
                </c:pt>
                <c:pt idx="912">
                  <c:v>-24.84898808917233</c:v>
                </c:pt>
                <c:pt idx="913">
                  <c:v>-27.335821857389337</c:v>
                </c:pt>
                <c:pt idx="914">
                  <c:v>-29.400860185361008</c:v>
                </c:pt>
                <c:pt idx="915">
                  <c:v>-31.972109402515802</c:v>
                </c:pt>
                <c:pt idx="916">
                  <c:v>-25.345929201967802</c:v>
                </c:pt>
                <c:pt idx="917">
                  <c:v>-29.700603377171273</c:v>
                </c:pt>
                <c:pt idx="918">
                  <c:v>-35.15501346172951</c:v>
                </c:pt>
                <c:pt idx="919">
                  <c:v>-36.062141688172758</c:v>
                </c:pt>
                <c:pt idx="920">
                  <c:v>-37.593658001944448</c:v>
                </c:pt>
                <c:pt idx="921">
                  <c:v>-39.325716245029724</c:v>
                </c:pt>
                <c:pt idx="922">
                  <c:v>-33.950007790411682</c:v>
                </c:pt>
                <c:pt idx="923">
                  <c:v>-34.439747864830537</c:v>
                </c:pt>
                <c:pt idx="924">
                  <c:v>-34.749731559617018</c:v>
                </c:pt>
                <c:pt idx="925">
                  <c:v>-38.191213274367897</c:v>
                </c:pt>
                <c:pt idx="926">
                  <c:v>-36.597173831260093</c:v>
                </c:pt>
                <c:pt idx="927">
                  <c:v>-31.483752917685731</c:v>
                </c:pt>
                <c:pt idx="928">
                  <c:v>-31.428202022008605</c:v>
                </c:pt>
                <c:pt idx="929">
                  <c:v>-32.953288809808761</c:v>
                </c:pt>
                <c:pt idx="930">
                  <c:v>-27.191462340993326</c:v>
                </c:pt>
                <c:pt idx="931">
                  <c:v>-28.281333036095656</c:v>
                </c:pt>
                <c:pt idx="932">
                  <c:v>-27.239050225221323</c:v>
                </c:pt>
                <c:pt idx="933">
                  <c:v>-21.796898812048553</c:v>
                </c:pt>
                <c:pt idx="934">
                  <c:v>-27.054885393441509</c:v>
                </c:pt>
                <c:pt idx="935">
                  <c:v>-27.59206823308535</c:v>
                </c:pt>
                <c:pt idx="936">
                  <c:v>18.066912426520211</c:v>
                </c:pt>
                <c:pt idx="937">
                  <c:v>17.922219619118486</c:v>
                </c:pt>
                <c:pt idx="938">
                  <c:v>19.615199795248301</c:v>
                </c:pt>
                <c:pt idx="939">
                  <c:v>19.889929416013203</c:v>
                </c:pt>
                <c:pt idx="940">
                  <c:v>16.914557595560773</c:v>
                </c:pt>
                <c:pt idx="941">
                  <c:v>-26.570053163965241</c:v>
                </c:pt>
                <c:pt idx="942">
                  <c:v>-26.663455351416133</c:v>
                </c:pt>
                <c:pt idx="943">
                  <c:v>-28.827844411524882</c:v>
                </c:pt>
                <c:pt idx="944">
                  <c:v>-31.455525424806964</c:v>
                </c:pt>
                <c:pt idx="945">
                  <c:v>-39.779747822738997</c:v>
                </c:pt>
                <c:pt idx="946">
                  <c:v>-40.869800491490238</c:v>
                </c:pt>
                <c:pt idx="947">
                  <c:v>-37.641977558051579</c:v>
                </c:pt>
                <c:pt idx="948">
                  <c:v>-28.141521027185817</c:v>
                </c:pt>
                <c:pt idx="949">
                  <c:v>-26.297378650766081</c:v>
                </c:pt>
                <c:pt idx="950">
                  <c:v>-26.756408142349947</c:v>
                </c:pt>
                <c:pt idx="951">
                  <c:v>-21.773644801304236</c:v>
                </c:pt>
                <c:pt idx="952">
                  <c:v>-23.557544085145956</c:v>
                </c:pt>
                <c:pt idx="953">
                  <c:v>-29.433510668768996</c:v>
                </c:pt>
                <c:pt idx="954">
                  <c:v>-31.003051802814603</c:v>
                </c:pt>
                <c:pt idx="955">
                  <c:v>-34.138087027775761</c:v>
                </c:pt>
                <c:pt idx="956">
                  <c:v>-37.630532574887987</c:v>
                </c:pt>
                <c:pt idx="957">
                  <c:v>-36.989631746703076</c:v>
                </c:pt>
                <c:pt idx="958">
                  <c:v>-44.267580925218454</c:v>
                </c:pt>
                <c:pt idx="959">
                  <c:v>-45.107663547326169</c:v>
                </c:pt>
                <c:pt idx="960">
                  <c:v>-46.69668241145007</c:v>
                </c:pt>
                <c:pt idx="961">
                  <c:v>-45.731747387486564</c:v>
                </c:pt>
                <c:pt idx="962">
                  <c:v>-47.723801579236401</c:v>
                </c:pt>
                <c:pt idx="963">
                  <c:v>-43.008050026606369</c:v>
                </c:pt>
                <c:pt idx="964">
                  <c:v>-29.321844476691162</c:v>
                </c:pt>
                <c:pt idx="965">
                  <c:v>-36.626200295446566</c:v>
                </c:pt>
                <c:pt idx="966">
                  <c:v>-40.332140827356334</c:v>
                </c:pt>
                <c:pt idx="967">
                  <c:v>-39.036517326894078</c:v>
                </c:pt>
                <c:pt idx="968">
                  <c:v>-32.042095259696183</c:v>
                </c:pt>
                <c:pt idx="969">
                  <c:v>-36.117524615974688</c:v>
                </c:pt>
                <c:pt idx="970">
                  <c:v>-20.490904605740049</c:v>
                </c:pt>
                <c:pt idx="971">
                  <c:v>-17.972024317154066</c:v>
                </c:pt>
                <c:pt idx="972">
                  <c:v>-18.159741752121676</c:v>
                </c:pt>
                <c:pt idx="973">
                  <c:v>-17.451530120432107</c:v>
                </c:pt>
                <c:pt idx="974">
                  <c:v>1.4522082999879906</c:v>
                </c:pt>
                <c:pt idx="975">
                  <c:v>0.42586379714307876</c:v>
                </c:pt>
                <c:pt idx="976">
                  <c:v>1.7279627627163734</c:v>
                </c:pt>
                <c:pt idx="977">
                  <c:v>14.847536509034216</c:v>
                </c:pt>
                <c:pt idx="978">
                  <c:v>27.783328081083148</c:v>
                </c:pt>
                <c:pt idx="979">
                  <c:v>22.453742213913415</c:v>
                </c:pt>
                <c:pt idx="980">
                  <c:v>38.16669532225778</c:v>
                </c:pt>
                <c:pt idx="981">
                  <c:v>38.935761469847655</c:v>
                </c:pt>
                <c:pt idx="982">
                  <c:v>31.809069970147394</c:v>
                </c:pt>
                <c:pt idx="983">
                  <c:v>36.999280623945168</c:v>
                </c:pt>
                <c:pt idx="984">
                  <c:v>38.113518586693573</c:v>
                </c:pt>
                <c:pt idx="985">
                  <c:v>41.086455118056904</c:v>
                </c:pt>
                <c:pt idx="986">
                  <c:v>40.318302102722654</c:v>
                </c:pt>
                <c:pt idx="987">
                  <c:v>41.649833729060695</c:v>
                </c:pt>
                <c:pt idx="988">
                  <c:v>40.352020470365908</c:v>
                </c:pt>
                <c:pt idx="989">
                  <c:v>38.317074367778147</c:v>
                </c:pt>
                <c:pt idx="990">
                  <c:v>35.68137756642178</c:v>
                </c:pt>
                <c:pt idx="991">
                  <c:v>30.460325019702282</c:v>
                </c:pt>
                <c:pt idx="992">
                  <c:v>29.618778883337701</c:v>
                </c:pt>
                <c:pt idx="993">
                  <c:v>25.771884762712894</c:v>
                </c:pt>
                <c:pt idx="994">
                  <c:v>23.172094638840967</c:v>
                </c:pt>
                <c:pt idx="995">
                  <c:v>28.824284283773231</c:v>
                </c:pt>
                <c:pt idx="996">
                  <c:v>31.029551649084262</c:v>
                </c:pt>
                <c:pt idx="997">
                  <c:v>27.555721106366875</c:v>
                </c:pt>
                <c:pt idx="998">
                  <c:v>22.764452543081315</c:v>
                </c:pt>
                <c:pt idx="999">
                  <c:v>8.270290992916415</c:v>
                </c:pt>
                <c:pt idx="1000">
                  <c:v>8.487255514893528</c:v>
                </c:pt>
                <c:pt idx="1001">
                  <c:v>9.6525235363821977</c:v>
                </c:pt>
                <c:pt idx="1002">
                  <c:v>6.4132942494872029</c:v>
                </c:pt>
                <c:pt idx="1003">
                  <c:v>0.45830080028675013</c:v>
                </c:pt>
                <c:pt idx="1004">
                  <c:v>2.7475934027149291</c:v>
                </c:pt>
                <c:pt idx="1005">
                  <c:v>7.3849761327730015</c:v>
                </c:pt>
                <c:pt idx="1006">
                  <c:v>9.4006641945354872</c:v>
                </c:pt>
                <c:pt idx="1007">
                  <c:v>8.4219512700179209</c:v>
                </c:pt>
                <c:pt idx="1008">
                  <c:v>2.0653327703149706</c:v>
                </c:pt>
                <c:pt idx="1009">
                  <c:v>-5.4973163163675878</c:v>
                </c:pt>
                <c:pt idx="1010">
                  <c:v>-17.019188666433202</c:v>
                </c:pt>
                <c:pt idx="1011">
                  <c:v>-15.3722319591648</c:v>
                </c:pt>
                <c:pt idx="1012">
                  <c:v>-19.200346754292045</c:v>
                </c:pt>
                <c:pt idx="1013">
                  <c:v>-31.399592117858838</c:v>
                </c:pt>
                <c:pt idx="1014">
                  <c:v>-36.154948535221294</c:v>
                </c:pt>
                <c:pt idx="1015">
                  <c:v>-43.864673177297334</c:v>
                </c:pt>
                <c:pt idx="1016">
                  <c:v>-40.392815316075904</c:v>
                </c:pt>
                <c:pt idx="1017">
                  <c:v>-44.082809906831727</c:v>
                </c:pt>
                <c:pt idx="1018">
                  <c:v>-32.916641785080827</c:v>
                </c:pt>
                <c:pt idx="1019">
                  <c:v>-30.668221011097778</c:v>
                </c:pt>
                <c:pt idx="1020">
                  <c:v>-30.702291725369992</c:v>
                </c:pt>
                <c:pt idx="1021">
                  <c:v>-30.51038599839422</c:v>
                </c:pt>
                <c:pt idx="1022">
                  <c:v>-34.302777285799721</c:v>
                </c:pt>
                <c:pt idx="1023">
                  <c:v>-25.534224813349791</c:v>
                </c:pt>
                <c:pt idx="1024">
                  <c:v>-26.648928874989391</c:v>
                </c:pt>
                <c:pt idx="1025">
                  <c:v>-22.943365589901951</c:v>
                </c:pt>
                <c:pt idx="1026">
                  <c:v>-17.910881444995422</c:v>
                </c:pt>
                <c:pt idx="1027">
                  <c:v>-8.9186457810922644</c:v>
                </c:pt>
                <c:pt idx="1028">
                  <c:v>-8.9189259668163405</c:v>
                </c:pt>
                <c:pt idx="1029">
                  <c:v>-5.749655485574146</c:v>
                </c:pt>
                <c:pt idx="1030">
                  <c:v>-13.155282665680325</c:v>
                </c:pt>
                <c:pt idx="1031">
                  <c:v>-3.7171651151498519</c:v>
                </c:pt>
                <c:pt idx="1032">
                  <c:v>-4.9047581402930458</c:v>
                </c:pt>
                <c:pt idx="1033">
                  <c:v>-4.6355773563692173</c:v>
                </c:pt>
                <c:pt idx="1034">
                  <c:v>1.4501700187616429E-2</c:v>
                </c:pt>
                <c:pt idx="1035">
                  <c:v>-9.8642503953325402</c:v>
                </c:pt>
                <c:pt idx="1036">
                  <c:v>-9.9874529927459026</c:v>
                </c:pt>
                <c:pt idx="1037">
                  <c:v>-9.4509284135975289</c:v>
                </c:pt>
                <c:pt idx="1038">
                  <c:v>-11.819794050739969</c:v>
                </c:pt>
                <c:pt idx="1039">
                  <c:v>-11.372831759672005</c:v>
                </c:pt>
                <c:pt idx="1040">
                  <c:v>-12.246331904362091</c:v>
                </c:pt>
                <c:pt idx="1041">
                  <c:v>-14.079992429371064</c:v>
                </c:pt>
                <c:pt idx="1042">
                  <c:v>-22.786411597502983</c:v>
                </c:pt>
                <c:pt idx="1043">
                  <c:v>-22.489066249580432</c:v>
                </c:pt>
                <c:pt idx="1044">
                  <c:v>-23.480023755739449</c:v>
                </c:pt>
                <c:pt idx="1045">
                  <c:v>-26.883050892511868</c:v>
                </c:pt>
                <c:pt idx="1046">
                  <c:v>-30.586833597283317</c:v>
                </c:pt>
                <c:pt idx="1047">
                  <c:v>-31.989954215410563</c:v>
                </c:pt>
                <c:pt idx="1048">
                  <c:v>-35.220062194079631</c:v>
                </c:pt>
                <c:pt idx="1049">
                  <c:v>-37.282590619942447</c:v>
                </c:pt>
                <c:pt idx="1050">
                  <c:v>-49.637590242363032</c:v>
                </c:pt>
                <c:pt idx="1051">
                  <c:v>-57.181433957375553</c:v>
                </c:pt>
                <c:pt idx="1052">
                  <c:v>-57.584021106510512</c:v>
                </c:pt>
                <c:pt idx="1053">
                  <c:v>-57.986798207037722</c:v>
                </c:pt>
                <c:pt idx="1054">
                  <c:v>-58.006997064841386</c:v>
                </c:pt>
                <c:pt idx="1055">
                  <c:v>-68.59628727569563</c:v>
                </c:pt>
                <c:pt idx="1056">
                  <c:v>-70.890304618366955</c:v>
                </c:pt>
                <c:pt idx="1057">
                  <c:v>-67.948715910209771</c:v>
                </c:pt>
                <c:pt idx="1058">
                  <c:v>-70.045405882252396</c:v>
                </c:pt>
                <c:pt idx="1059">
                  <c:v>-64.748603641015436</c:v>
                </c:pt>
                <c:pt idx="1060">
                  <c:v>-66.84239941441507</c:v>
                </c:pt>
                <c:pt idx="1061">
                  <c:v>-79.546393236261864</c:v>
                </c:pt>
                <c:pt idx="1062">
                  <c:v>-66.286395039024171</c:v>
                </c:pt>
                <c:pt idx="1063">
                  <c:v>-65.113669294526204</c:v>
                </c:pt>
                <c:pt idx="1064">
                  <c:v>-62.090927152536885</c:v>
                </c:pt>
                <c:pt idx="1065">
                  <c:v>-63.042542054241224</c:v>
                </c:pt>
                <c:pt idx="1066">
                  <c:v>-56.506047330016486</c:v>
                </c:pt>
                <c:pt idx="1067">
                  <c:v>-68.319971041543596</c:v>
                </c:pt>
                <c:pt idx="1068">
                  <c:v>-67.296463397422386</c:v>
                </c:pt>
                <c:pt idx="1069">
                  <c:v>-69.247748661102008</c:v>
                </c:pt>
                <c:pt idx="1070">
                  <c:v>-72.176722543785971</c:v>
                </c:pt>
                <c:pt idx="1071">
                  <c:v>-70.954994271763638</c:v>
                </c:pt>
                <c:pt idx="1072">
                  <c:v>-71.102307616302511</c:v>
                </c:pt>
                <c:pt idx="1073">
                  <c:v>-41.320563535938398</c:v>
                </c:pt>
                <c:pt idx="1074">
                  <c:v>-41.397730303713644</c:v>
                </c:pt>
                <c:pt idx="1075">
                  <c:v>-42.335417681208938</c:v>
                </c:pt>
                <c:pt idx="1076">
                  <c:v>-47.310985227337788</c:v>
                </c:pt>
                <c:pt idx="1077">
                  <c:v>-41.052725159906053</c:v>
                </c:pt>
                <c:pt idx="1078">
                  <c:v>-43.100673245767055</c:v>
                </c:pt>
                <c:pt idx="1079">
                  <c:v>-37.865619850828608</c:v>
                </c:pt>
                <c:pt idx="1080">
                  <c:v>-46.962142349462518</c:v>
                </c:pt>
                <c:pt idx="1081">
                  <c:v>-48.924117867629413</c:v>
                </c:pt>
                <c:pt idx="1082">
                  <c:v>-47.067316562632222</c:v>
                </c:pt>
                <c:pt idx="1083">
                  <c:v>-48.34817529298121</c:v>
                </c:pt>
                <c:pt idx="1084">
                  <c:v>-44.588328538566316</c:v>
                </c:pt>
                <c:pt idx="1085">
                  <c:v>-38.29892703839618</c:v>
                </c:pt>
                <c:pt idx="1086">
                  <c:v>-37.585055115205279</c:v>
                </c:pt>
                <c:pt idx="1087">
                  <c:v>-23.111160898162879</c:v>
                </c:pt>
                <c:pt idx="1088">
                  <c:v>-33.722839506841879</c:v>
                </c:pt>
                <c:pt idx="1089">
                  <c:v>-33.974496660037886</c:v>
                </c:pt>
                <c:pt idx="1090">
                  <c:v>-37.51045864529376</c:v>
                </c:pt>
                <c:pt idx="1091">
                  <c:v>-38.946519468611811</c:v>
                </c:pt>
                <c:pt idx="1092">
                  <c:v>1.3522895588443617</c:v>
                </c:pt>
                <c:pt idx="1093">
                  <c:v>1.1219091091422442</c:v>
                </c:pt>
                <c:pt idx="1094">
                  <c:v>-2.2286094659768931</c:v>
                </c:pt>
                <c:pt idx="1095">
                  <c:v>-6.7040508881010634</c:v>
                </c:pt>
                <c:pt idx="1096">
                  <c:v>-9.0568359723478515</c:v>
                </c:pt>
                <c:pt idx="1097">
                  <c:v>-4.0170766287801154</c:v>
                </c:pt>
                <c:pt idx="1098">
                  <c:v>-7.6535895054625822</c:v>
                </c:pt>
                <c:pt idx="1099">
                  <c:v>-9.3693101080105237</c:v>
                </c:pt>
                <c:pt idx="1100">
                  <c:v>-10.937010864815186</c:v>
                </c:pt>
                <c:pt idx="1101">
                  <c:v>-11.701312933371822</c:v>
                </c:pt>
                <c:pt idx="1102">
                  <c:v>-8.8781126853756724</c:v>
                </c:pt>
                <c:pt idx="1103">
                  <c:v>-18.09130414434642</c:v>
                </c:pt>
                <c:pt idx="1104">
                  <c:v>-17.430324940988044</c:v>
                </c:pt>
                <c:pt idx="1105">
                  <c:v>-20.815505930748124</c:v>
                </c:pt>
                <c:pt idx="1106">
                  <c:v>-23.699351291944925</c:v>
                </c:pt>
                <c:pt idx="1107">
                  <c:v>-22.07882004862822</c:v>
                </c:pt>
                <c:pt idx="1108">
                  <c:v>-20.534875090079073</c:v>
                </c:pt>
                <c:pt idx="1109">
                  <c:v>-15.190123851208813</c:v>
                </c:pt>
                <c:pt idx="1110">
                  <c:v>-13.063474613098766</c:v>
                </c:pt>
                <c:pt idx="1111">
                  <c:v>-9.7694117798909481</c:v>
                </c:pt>
                <c:pt idx="1112">
                  <c:v>-12.607457534442151</c:v>
                </c:pt>
                <c:pt idx="1113">
                  <c:v>-9.195877350460993</c:v>
                </c:pt>
                <c:pt idx="1114">
                  <c:v>-7.1631432720771775</c:v>
                </c:pt>
                <c:pt idx="1115">
                  <c:v>-3.5097336763436031</c:v>
                </c:pt>
                <c:pt idx="1116">
                  <c:v>-0.5403253755311388</c:v>
                </c:pt>
                <c:pt idx="1117">
                  <c:v>-33.292566862238672</c:v>
                </c:pt>
                <c:pt idx="1118">
                  <c:v>-34.711510509361631</c:v>
                </c:pt>
                <c:pt idx="1119">
                  <c:v>-33.921394364170538</c:v>
                </c:pt>
                <c:pt idx="1120">
                  <c:v>-45.255400429312701</c:v>
                </c:pt>
                <c:pt idx="1121">
                  <c:v>-37.663310610247194</c:v>
                </c:pt>
                <c:pt idx="1122">
                  <c:v>-53.327419731214036</c:v>
                </c:pt>
                <c:pt idx="1123">
                  <c:v>-46.530924648782303</c:v>
                </c:pt>
                <c:pt idx="1124">
                  <c:v>-49.369807932773469</c:v>
                </c:pt>
                <c:pt idx="1125">
                  <c:v>-50.040404921017362</c:v>
                </c:pt>
                <c:pt idx="1126">
                  <c:v>-42.088086678802988</c:v>
                </c:pt>
                <c:pt idx="1127">
                  <c:v>-34.460202056369198</c:v>
                </c:pt>
                <c:pt idx="1128">
                  <c:v>-34.652204970337884</c:v>
                </c:pt>
                <c:pt idx="1129">
                  <c:v>-32.505998692529118</c:v>
                </c:pt>
                <c:pt idx="1130">
                  <c:v>-1.0701752427021063</c:v>
                </c:pt>
                <c:pt idx="1131">
                  <c:v>4.9413741291712121</c:v>
                </c:pt>
                <c:pt idx="1132">
                  <c:v>2.3236291743159097</c:v>
                </c:pt>
                <c:pt idx="1133">
                  <c:v>12.924246877362901</c:v>
                </c:pt>
                <c:pt idx="1134">
                  <c:v>-0.5467091566901594</c:v>
                </c:pt>
                <c:pt idx="1135">
                  <c:v>-0.54238266173641492</c:v>
                </c:pt>
                <c:pt idx="1136">
                  <c:v>-4.1735357056721973</c:v>
                </c:pt>
                <c:pt idx="1137">
                  <c:v>-3.6936123802775818</c:v>
                </c:pt>
                <c:pt idx="1138">
                  <c:v>10.764326849423842</c:v>
                </c:pt>
                <c:pt idx="1139">
                  <c:v>11.49270219094586</c:v>
                </c:pt>
                <c:pt idx="1140">
                  <c:v>13.415137785392998</c:v>
                </c:pt>
                <c:pt idx="1141">
                  <c:v>15.730807248191544</c:v>
                </c:pt>
                <c:pt idx="1142">
                  <c:v>10.532463278772022</c:v>
                </c:pt>
                <c:pt idx="1143">
                  <c:v>34.025295716386353</c:v>
                </c:pt>
                <c:pt idx="1144">
                  <c:v>31.869756637817336</c:v>
                </c:pt>
                <c:pt idx="1145">
                  <c:v>44.934839100530994</c:v>
                </c:pt>
                <c:pt idx="1146">
                  <c:v>41.675933907824422</c:v>
                </c:pt>
                <c:pt idx="1147">
                  <c:v>39.79728358597805</c:v>
                </c:pt>
                <c:pt idx="1148">
                  <c:v>37.155882406520377</c:v>
                </c:pt>
                <c:pt idx="1149">
                  <c:v>40.431160254310882</c:v>
                </c:pt>
                <c:pt idx="1150">
                  <c:v>41.208702254397338</c:v>
                </c:pt>
                <c:pt idx="1151">
                  <c:v>40.661919080512206</c:v>
                </c:pt>
                <c:pt idx="1152">
                  <c:v>49.410134569772481</c:v>
                </c:pt>
                <c:pt idx="1153">
                  <c:v>46.597993334863133</c:v>
                </c:pt>
                <c:pt idx="1154">
                  <c:v>35.811994992177475</c:v>
                </c:pt>
                <c:pt idx="1155">
                  <c:v>31.008714300527664</c:v>
                </c:pt>
                <c:pt idx="1156">
                  <c:v>30.009375802465023</c:v>
                </c:pt>
                <c:pt idx="1157">
                  <c:v>23.306331226768503</c:v>
                </c:pt>
                <c:pt idx="1158">
                  <c:v>16.633924078720735</c:v>
                </c:pt>
                <c:pt idx="1159">
                  <c:v>22.65456277669211</c:v>
                </c:pt>
                <c:pt idx="1160">
                  <c:v>26.744935854677522</c:v>
                </c:pt>
                <c:pt idx="1161">
                  <c:v>34.682459526058722</c:v>
                </c:pt>
                <c:pt idx="1162">
                  <c:v>34.446314976288008</c:v>
                </c:pt>
                <c:pt idx="1163">
                  <c:v>11.282097385941881</c:v>
                </c:pt>
                <c:pt idx="1164">
                  <c:v>4.3481782962348241</c:v>
                </c:pt>
                <c:pt idx="1165">
                  <c:v>12.555305354434402</c:v>
                </c:pt>
                <c:pt idx="1166">
                  <c:v>6.4467925318038368</c:v>
                </c:pt>
                <c:pt idx="1167">
                  <c:v>4.8073856755108011</c:v>
                </c:pt>
                <c:pt idx="1168">
                  <c:v>2.64468088702721</c:v>
                </c:pt>
                <c:pt idx="1169">
                  <c:v>1.2242883449722823</c:v>
                </c:pt>
                <c:pt idx="1170">
                  <c:v>15.992316823890459</c:v>
                </c:pt>
                <c:pt idx="1171">
                  <c:v>19.413376908637609</c:v>
                </c:pt>
                <c:pt idx="1172">
                  <c:v>17.824211039064959</c:v>
                </c:pt>
                <c:pt idx="1173">
                  <c:v>20.62179471845657</c:v>
                </c:pt>
                <c:pt idx="1174">
                  <c:v>25.414060987594311</c:v>
                </c:pt>
                <c:pt idx="1175">
                  <c:v>22.732143895765642</c:v>
                </c:pt>
                <c:pt idx="1176">
                  <c:v>30.884901485684171</c:v>
                </c:pt>
                <c:pt idx="1177">
                  <c:v>6.314766209425013</c:v>
                </c:pt>
                <c:pt idx="1178">
                  <c:v>2.3793296619385416</c:v>
                </c:pt>
                <c:pt idx="1179">
                  <c:v>1.1775371299590276</c:v>
                </c:pt>
                <c:pt idx="1180">
                  <c:v>-0.21929889662409607</c:v>
                </c:pt>
                <c:pt idx="1181">
                  <c:v>-6.3983541812511859</c:v>
                </c:pt>
                <c:pt idx="1182">
                  <c:v>-18.453480553339901</c:v>
                </c:pt>
                <c:pt idx="1183">
                  <c:v>7.3642428147109413</c:v>
                </c:pt>
                <c:pt idx="1184">
                  <c:v>-5.2070287335190528</c:v>
                </c:pt>
                <c:pt idx="1185">
                  <c:v>-12.89894375412967</c:v>
                </c:pt>
                <c:pt idx="1186">
                  <c:v>-17.957619011130017</c:v>
                </c:pt>
                <c:pt idx="1187">
                  <c:v>-21.274472377892529</c:v>
                </c:pt>
                <c:pt idx="1188">
                  <c:v>-23.251021439611886</c:v>
                </c:pt>
                <c:pt idx="1189">
                  <c:v>83.130606065627873</c:v>
                </c:pt>
                <c:pt idx="1190">
                  <c:v>92.165943868304993</c:v>
                </c:pt>
                <c:pt idx="1191">
                  <c:v>91.19406788786084</c:v>
                </c:pt>
                <c:pt idx="1192">
                  <c:v>67.308346210664894</c:v>
                </c:pt>
                <c:pt idx="1193">
                  <c:v>77.168142021438399</c:v>
                </c:pt>
                <c:pt idx="1194">
                  <c:v>81.258531751827064</c:v>
                </c:pt>
                <c:pt idx="1195">
                  <c:v>78.110091579742189</c:v>
                </c:pt>
                <c:pt idx="1196">
                  <c:v>85.958086205970204</c:v>
                </c:pt>
                <c:pt idx="1197">
                  <c:v>93.122866756937128</c:v>
                </c:pt>
                <c:pt idx="1198">
                  <c:v>88.058582876464584</c:v>
                </c:pt>
                <c:pt idx="1199">
                  <c:v>85.992948630146401</c:v>
                </c:pt>
                <c:pt idx="1200">
                  <c:v>70.261911270580967</c:v>
                </c:pt>
                <c:pt idx="1201">
                  <c:v>50.62333360916697</c:v>
                </c:pt>
                <c:pt idx="1202">
                  <c:v>45.808510760471222</c:v>
                </c:pt>
                <c:pt idx="1203">
                  <c:v>34.818883552823671</c:v>
                </c:pt>
                <c:pt idx="1204">
                  <c:v>28.58970089656426</c:v>
                </c:pt>
                <c:pt idx="1205">
                  <c:v>27.791880403891732</c:v>
                </c:pt>
                <c:pt idx="1206">
                  <c:v>37.692698796274364</c:v>
                </c:pt>
                <c:pt idx="1207">
                  <c:v>36.094954129404577</c:v>
                </c:pt>
                <c:pt idx="1208">
                  <c:v>33.946663774698145</c:v>
                </c:pt>
                <c:pt idx="1209">
                  <c:v>44.126523718647618</c:v>
                </c:pt>
                <c:pt idx="1210">
                  <c:v>29.416672387134458</c:v>
                </c:pt>
                <c:pt idx="1211">
                  <c:v>18.234375183627957</c:v>
                </c:pt>
                <c:pt idx="1212">
                  <c:v>37.538327589908079</c:v>
                </c:pt>
                <c:pt idx="1213">
                  <c:v>35.381270206428333</c:v>
                </c:pt>
                <c:pt idx="1214">
                  <c:v>71.327305292842823</c:v>
                </c:pt>
                <c:pt idx="1215">
                  <c:v>96.79427400976131</c:v>
                </c:pt>
                <c:pt idx="1216">
                  <c:v>94.452518167310387</c:v>
                </c:pt>
                <c:pt idx="1217">
                  <c:v>73.044738614617984</c:v>
                </c:pt>
                <c:pt idx="1218">
                  <c:v>68.641766673796297</c:v>
                </c:pt>
                <c:pt idx="1219">
                  <c:v>72.56193410098129</c:v>
                </c:pt>
                <c:pt idx="1220">
                  <c:v>87.627207767401927</c:v>
                </c:pt>
                <c:pt idx="1221">
                  <c:v>89.748939009100113</c:v>
                </c:pt>
                <c:pt idx="1222">
                  <c:v>92.074999017827793</c:v>
                </c:pt>
                <c:pt idx="1223">
                  <c:v>91.209982208392674</c:v>
                </c:pt>
                <c:pt idx="1224">
                  <c:v>78.874721408595931</c:v>
                </c:pt>
                <c:pt idx="1225">
                  <c:v>74.746290755639862</c:v>
                </c:pt>
                <c:pt idx="1226">
                  <c:v>74.306680250431612</c:v>
                </c:pt>
                <c:pt idx="1227">
                  <c:v>63.45702542881056</c:v>
                </c:pt>
                <c:pt idx="1228">
                  <c:v>62.735432895638766</c:v>
                </c:pt>
                <c:pt idx="1229">
                  <c:v>63.462120084151842</c:v>
                </c:pt>
                <c:pt idx="1230">
                  <c:v>109.82694052408118</c:v>
                </c:pt>
                <c:pt idx="1231">
                  <c:v>107.46693552099684</c:v>
                </c:pt>
                <c:pt idx="1232">
                  <c:v>116.86248502556717</c:v>
                </c:pt>
                <c:pt idx="1233">
                  <c:v>112.12709568019638</c:v>
                </c:pt>
                <c:pt idx="1234">
                  <c:v>107.87718723793488</c:v>
                </c:pt>
                <c:pt idx="1235">
                  <c:v>132.11829805987333</c:v>
                </c:pt>
                <c:pt idx="1236">
                  <c:v>117.57014355153666</c:v>
                </c:pt>
                <c:pt idx="1237">
                  <c:v>131.56652624411302</c:v>
                </c:pt>
                <c:pt idx="1238">
                  <c:v>119.02857908713113</c:v>
                </c:pt>
                <c:pt idx="1239">
                  <c:v>117.62208481320488</c:v>
                </c:pt>
                <c:pt idx="1240">
                  <c:v>114.70768517980459</c:v>
                </c:pt>
                <c:pt idx="1241">
                  <c:v>115.51848336881508</c:v>
                </c:pt>
                <c:pt idx="1242">
                  <c:v>111.0248628157008</c:v>
                </c:pt>
                <c:pt idx="1243">
                  <c:v>106.58501124100411</c:v>
                </c:pt>
                <c:pt idx="1244">
                  <c:v>97.378841105973336</c:v>
                </c:pt>
                <c:pt idx="1245">
                  <c:v>109.05831368241969</c:v>
                </c:pt>
                <c:pt idx="1246">
                  <c:v>104.48164936584806</c:v>
                </c:pt>
                <c:pt idx="1247">
                  <c:v>109.17553345088291</c:v>
                </c:pt>
                <c:pt idx="1248">
                  <c:v>103.9489179040845</c:v>
                </c:pt>
                <c:pt idx="1249">
                  <c:v>101.23989523002625</c:v>
                </c:pt>
                <c:pt idx="1250">
                  <c:v>99.724409316374221</c:v>
                </c:pt>
                <c:pt idx="1251">
                  <c:v>91.534523693967216</c:v>
                </c:pt>
                <c:pt idx="1252">
                  <c:v>96.911071284465464</c:v>
                </c:pt>
                <c:pt idx="1253">
                  <c:v>102.74654311434678</c:v>
                </c:pt>
                <c:pt idx="1254">
                  <c:v>102.36505300944916</c:v>
                </c:pt>
                <c:pt idx="1255">
                  <c:v>104.28039649141363</c:v>
                </c:pt>
                <c:pt idx="1256">
                  <c:v>101.85986357293717</c:v>
                </c:pt>
                <c:pt idx="1257">
                  <c:v>123.43978897289765</c:v>
                </c:pt>
                <c:pt idx="1258">
                  <c:v>117.34802145231421</c:v>
                </c:pt>
                <c:pt idx="1259">
                  <c:v>102.21289039173307</c:v>
                </c:pt>
                <c:pt idx="1260">
                  <c:v>95.815658606142449</c:v>
                </c:pt>
                <c:pt idx="1261">
                  <c:v>96.605735366041159</c:v>
                </c:pt>
                <c:pt idx="1262">
                  <c:v>91.015778982112295</c:v>
                </c:pt>
                <c:pt idx="1263">
                  <c:v>93.655559916154601</c:v>
                </c:pt>
                <c:pt idx="1264">
                  <c:v>105.31577450769529</c:v>
                </c:pt>
                <c:pt idx="1265">
                  <c:v>101.5888098082029</c:v>
                </c:pt>
                <c:pt idx="1266">
                  <c:v>103.04888592948696</c:v>
                </c:pt>
                <c:pt idx="1267">
                  <c:v>100.87903492547296</c:v>
                </c:pt>
                <c:pt idx="1268">
                  <c:v>115.71093640157804</c:v>
                </c:pt>
                <c:pt idx="1269">
                  <c:v>106.013350350736</c:v>
                </c:pt>
                <c:pt idx="1270">
                  <c:v>105.00346177867034</c:v>
                </c:pt>
                <c:pt idx="1271">
                  <c:v>101.05966702413417</c:v>
                </c:pt>
                <c:pt idx="1272">
                  <c:v>82.394697440985766</c:v>
                </c:pt>
                <c:pt idx="1273">
                  <c:v>100.83712418791421</c:v>
                </c:pt>
                <c:pt idx="1274">
                  <c:v>120.95231513775342</c:v>
                </c:pt>
                <c:pt idx="1275">
                  <c:v>111.6895153317802</c:v>
                </c:pt>
                <c:pt idx="1276">
                  <c:v>116.52828878948654</c:v>
                </c:pt>
                <c:pt idx="1277">
                  <c:v>111.93787282950592</c:v>
                </c:pt>
                <c:pt idx="1278">
                  <c:v>109.90682731844234</c:v>
                </c:pt>
                <c:pt idx="1279">
                  <c:v>93.60446878391609</c:v>
                </c:pt>
                <c:pt idx="1280">
                  <c:v>95.958808745240489</c:v>
                </c:pt>
                <c:pt idx="1281">
                  <c:v>81.263929484093694</c:v>
                </c:pt>
                <c:pt idx="1282">
                  <c:v>74.31825498081551</c:v>
                </c:pt>
                <c:pt idx="1283">
                  <c:v>70.56104735134457</c:v>
                </c:pt>
                <c:pt idx="1284">
                  <c:v>66.076076977124828</c:v>
                </c:pt>
                <c:pt idx="1285">
                  <c:v>45.180531084704079</c:v>
                </c:pt>
                <c:pt idx="1286">
                  <c:v>37.921313100877157</c:v>
                </c:pt>
                <c:pt idx="1287">
                  <c:v>65.750142765915015</c:v>
                </c:pt>
                <c:pt idx="1288">
                  <c:v>56.384710012388354</c:v>
                </c:pt>
                <c:pt idx="1289">
                  <c:v>68.470713119214466</c:v>
                </c:pt>
                <c:pt idx="1290">
                  <c:v>66.613732919240874</c:v>
                </c:pt>
                <c:pt idx="1291">
                  <c:v>59.210787038190631</c:v>
                </c:pt>
                <c:pt idx="1292">
                  <c:v>51.254214004289516</c:v>
                </c:pt>
                <c:pt idx="1293">
                  <c:v>47.120934307690547</c:v>
                </c:pt>
                <c:pt idx="1294">
                  <c:v>42.248805345555738</c:v>
                </c:pt>
                <c:pt idx="1295">
                  <c:v>32.947905610584826</c:v>
                </c:pt>
                <c:pt idx="1296">
                  <c:v>36.969682880345275</c:v>
                </c:pt>
                <c:pt idx="1297">
                  <c:v>20.946981073101817</c:v>
                </c:pt>
                <c:pt idx="1298">
                  <c:v>18.955210606891399</c:v>
                </c:pt>
                <c:pt idx="1299">
                  <c:v>77.722482980298977</c:v>
                </c:pt>
                <c:pt idx="1300">
                  <c:v>185.78340928379242</c:v>
                </c:pt>
                <c:pt idx="1301">
                  <c:v>184.53828115256519</c:v>
                </c:pt>
                <c:pt idx="1302">
                  <c:v>176.54447716025581</c:v>
                </c:pt>
                <c:pt idx="1303">
                  <c:v>169.52672302788017</c:v>
                </c:pt>
                <c:pt idx="1304">
                  <c:v>162.8469699416311</c:v>
                </c:pt>
                <c:pt idx="1305">
                  <c:v>160.82732964263235</c:v>
                </c:pt>
                <c:pt idx="1306">
                  <c:v>162.1543360459969</c:v>
                </c:pt>
                <c:pt idx="1307">
                  <c:v>152.55298876708102</c:v>
                </c:pt>
                <c:pt idx="1308">
                  <c:v>132.18952710347801</c:v>
                </c:pt>
                <c:pt idx="1309">
                  <c:v>115.36845545992001</c:v>
                </c:pt>
                <c:pt idx="1310">
                  <c:v>109.16641492946241</c:v>
                </c:pt>
                <c:pt idx="1311">
                  <c:v>112.03437297544532</c:v>
                </c:pt>
                <c:pt idx="1312">
                  <c:v>95.056278370893352</c:v>
                </c:pt>
                <c:pt idx="1313">
                  <c:v>98.080125668703118</c:v>
                </c:pt>
                <c:pt idx="1314">
                  <c:v>94.447814820807736</c:v>
                </c:pt>
                <c:pt idx="1315">
                  <c:v>93.27575828329303</c:v>
                </c:pt>
                <c:pt idx="1316">
                  <c:v>94.052774650209685</c:v>
                </c:pt>
                <c:pt idx="1317">
                  <c:v>63.528951386172793</c:v>
                </c:pt>
                <c:pt idx="1318">
                  <c:v>134.77635971624156</c:v>
                </c:pt>
                <c:pt idx="1319">
                  <c:v>142.14348478747982</c:v>
                </c:pt>
                <c:pt idx="1320">
                  <c:v>133.12194456971227</c:v>
                </c:pt>
                <c:pt idx="1321">
                  <c:v>129.9295625487259</c:v>
                </c:pt>
                <c:pt idx="1322">
                  <c:v>135.79757497535252</c:v>
                </c:pt>
                <c:pt idx="1323">
                  <c:v>131.77387703182546</c:v>
                </c:pt>
                <c:pt idx="1324">
                  <c:v>127.24139849190934</c:v>
                </c:pt>
                <c:pt idx="1325">
                  <c:v>155.79720224415772</c:v>
                </c:pt>
                <c:pt idx="1326">
                  <c:v>159.58383798715658</c:v>
                </c:pt>
                <c:pt idx="1327">
                  <c:v>156.53882001358491</c:v>
                </c:pt>
                <c:pt idx="1328">
                  <c:v>156.01197124750368</c:v>
                </c:pt>
                <c:pt idx="1329">
                  <c:v>159.24326445515931</c:v>
                </c:pt>
                <c:pt idx="1330">
                  <c:v>159.77820575529563</c:v>
                </c:pt>
                <c:pt idx="1331">
                  <c:v>153.0892243592927</c:v>
                </c:pt>
                <c:pt idx="1332">
                  <c:v>149.86900254508504</c:v>
                </c:pt>
                <c:pt idx="1333">
                  <c:v>125.38548298680273</c:v>
                </c:pt>
                <c:pt idx="1334">
                  <c:v>124.69949672470908</c:v>
                </c:pt>
                <c:pt idx="1335">
                  <c:v>141.18521524249846</c:v>
                </c:pt>
                <c:pt idx="1336">
                  <c:v>121.39000466411113</c:v>
                </c:pt>
                <c:pt idx="1337">
                  <c:v>97.431243272559868</c:v>
                </c:pt>
                <c:pt idx="1338">
                  <c:v>111.53066260090277</c:v>
                </c:pt>
                <c:pt idx="1339">
                  <c:v>108.17748532173903</c:v>
                </c:pt>
                <c:pt idx="1340">
                  <c:v>106.05406537977612</c:v>
                </c:pt>
                <c:pt idx="1341">
                  <c:v>103.88972550119033</c:v>
                </c:pt>
                <c:pt idx="1342">
                  <c:v>99.003598597741416</c:v>
                </c:pt>
                <c:pt idx="1343">
                  <c:v>94.254770823677347</c:v>
                </c:pt>
                <c:pt idx="1344">
                  <c:v>86.533865992907266</c:v>
                </c:pt>
                <c:pt idx="1345">
                  <c:v>103.82442314183454</c:v>
                </c:pt>
                <c:pt idx="1346">
                  <c:v>104.65696482643061</c:v>
                </c:pt>
                <c:pt idx="1347">
                  <c:v>106.1198415539412</c:v>
                </c:pt>
                <c:pt idx="1348">
                  <c:v>131.16951429825943</c:v>
                </c:pt>
                <c:pt idx="1349">
                  <c:v>121.68461197902236</c:v>
                </c:pt>
                <c:pt idx="1350">
                  <c:v>116.35546004504239</c:v>
                </c:pt>
                <c:pt idx="1351">
                  <c:v>117.04572366153241</c:v>
                </c:pt>
                <c:pt idx="1352">
                  <c:v>110.94591855112256</c:v>
                </c:pt>
                <c:pt idx="1353">
                  <c:v>102.8282789132455</c:v>
                </c:pt>
                <c:pt idx="1354">
                  <c:v>97.625395542284323</c:v>
                </c:pt>
                <c:pt idx="1355">
                  <c:v>97.756825269663736</c:v>
                </c:pt>
                <c:pt idx="1356">
                  <c:v>98.690249454596739</c:v>
                </c:pt>
                <c:pt idx="1357">
                  <c:v>93.429263701784038</c:v>
                </c:pt>
                <c:pt idx="1358">
                  <c:v>200.54813259858062</c:v>
                </c:pt>
                <c:pt idx="1359">
                  <c:v>191.7490191724938</c:v>
                </c:pt>
                <c:pt idx="1360">
                  <c:v>190.87412545500936</c:v>
                </c:pt>
                <c:pt idx="1361">
                  <c:v>190.92490710893995</c:v>
                </c:pt>
                <c:pt idx="1362">
                  <c:v>184.62517965821948</c:v>
                </c:pt>
                <c:pt idx="1363">
                  <c:v>177.74769136590658</c:v>
                </c:pt>
                <c:pt idx="1364">
                  <c:v>177.6634018849729</c:v>
                </c:pt>
                <c:pt idx="1365">
                  <c:v>192.7744131779595</c:v>
                </c:pt>
                <c:pt idx="1366">
                  <c:v>186.91642206341731</c:v>
                </c:pt>
                <c:pt idx="1367">
                  <c:v>184.2037532772485</c:v>
                </c:pt>
                <c:pt idx="1368">
                  <c:v>177.74476615581233</c:v>
                </c:pt>
                <c:pt idx="1369">
                  <c:v>166.10784290384967</c:v>
                </c:pt>
                <c:pt idx="1370">
                  <c:v>156.11270262887632</c:v>
                </c:pt>
                <c:pt idx="1371">
                  <c:v>142.8585549332945</c:v>
                </c:pt>
                <c:pt idx="1372">
                  <c:v>150.80191931308482</c:v>
                </c:pt>
                <c:pt idx="1373">
                  <c:v>143.20952596081042</c:v>
                </c:pt>
                <c:pt idx="1374">
                  <c:v>133.45333047024252</c:v>
                </c:pt>
                <c:pt idx="1375">
                  <c:v>138.73698539821135</c:v>
                </c:pt>
                <c:pt idx="1376">
                  <c:v>124.41801087147458</c:v>
                </c:pt>
                <c:pt idx="1377">
                  <c:v>122.11884644435898</c:v>
                </c:pt>
                <c:pt idx="1378">
                  <c:v>128.78394583346923</c:v>
                </c:pt>
                <c:pt idx="1379">
                  <c:v>127.26030422271195</c:v>
                </c:pt>
                <c:pt idx="1380">
                  <c:v>120.27684882322941</c:v>
                </c:pt>
                <c:pt idx="1381">
                  <c:v>122.04482137111594</c:v>
                </c:pt>
                <c:pt idx="1382">
                  <c:v>111.12996658458744</c:v>
                </c:pt>
                <c:pt idx="1383">
                  <c:v>107.95767656633295</c:v>
                </c:pt>
                <c:pt idx="1384">
                  <c:v>101.19686230090414</c:v>
                </c:pt>
                <c:pt idx="1385">
                  <c:v>83.914577364617969</c:v>
                </c:pt>
                <c:pt idx="1386">
                  <c:v>82.128087244237619</c:v>
                </c:pt>
                <c:pt idx="1387">
                  <c:v>78.058366770737464</c:v>
                </c:pt>
                <c:pt idx="1388">
                  <c:v>81.102573477191754</c:v>
                </c:pt>
                <c:pt idx="1389">
                  <c:v>79.298676423277243</c:v>
                </c:pt>
                <c:pt idx="1390">
                  <c:v>71.63680436910218</c:v>
                </c:pt>
                <c:pt idx="1391">
                  <c:v>64.146318556786198</c:v>
                </c:pt>
                <c:pt idx="1392">
                  <c:v>59.66921359307878</c:v>
                </c:pt>
                <c:pt idx="1393">
                  <c:v>64.617412747054786</c:v>
                </c:pt>
                <c:pt idx="1394">
                  <c:v>64.522131288352753</c:v>
                </c:pt>
                <c:pt idx="1395">
                  <c:v>60.348295955628039</c:v>
                </c:pt>
                <c:pt idx="1396">
                  <c:v>77.795431423948727</c:v>
                </c:pt>
                <c:pt idx="1397">
                  <c:v>73.979889511570207</c:v>
                </c:pt>
                <c:pt idx="1398">
                  <c:v>40.870965929011277</c:v>
                </c:pt>
                <c:pt idx="1399">
                  <c:v>34.737891676407173</c:v>
                </c:pt>
                <c:pt idx="1400">
                  <c:v>58.570346694931011</c:v>
                </c:pt>
                <c:pt idx="1401">
                  <c:v>132.66236403349086</c:v>
                </c:pt>
                <c:pt idx="1402">
                  <c:v>123.85294216284569</c:v>
                </c:pt>
                <c:pt idx="1403">
                  <c:v>130.00883213444217</c:v>
                </c:pt>
                <c:pt idx="1404">
                  <c:v>130.17830006401906</c:v>
                </c:pt>
                <c:pt idx="1405">
                  <c:v>129.67075029682005</c:v>
                </c:pt>
                <c:pt idx="1406">
                  <c:v>119.84725438294913</c:v>
                </c:pt>
                <c:pt idx="1407">
                  <c:v>111.60822384674726</c:v>
                </c:pt>
                <c:pt idx="1408">
                  <c:v>103.48746332401547</c:v>
                </c:pt>
                <c:pt idx="1409">
                  <c:v>99.694884988376785</c:v>
                </c:pt>
                <c:pt idx="1410">
                  <c:v>108.1590378612821</c:v>
                </c:pt>
                <c:pt idx="1411">
                  <c:v>143.57318202597676</c:v>
                </c:pt>
                <c:pt idx="1412">
                  <c:v>134.34026240468498</c:v>
                </c:pt>
                <c:pt idx="1413">
                  <c:v>130.19425422622569</c:v>
                </c:pt>
                <c:pt idx="1414">
                  <c:v>123.27601430489156</c:v>
                </c:pt>
                <c:pt idx="1415">
                  <c:v>122.90396239809847</c:v>
                </c:pt>
                <c:pt idx="1416">
                  <c:v>136.89366588411249</c:v>
                </c:pt>
                <c:pt idx="1417">
                  <c:v>124.3624323136232</c:v>
                </c:pt>
                <c:pt idx="1418">
                  <c:v>122.56563087914635</c:v>
                </c:pt>
                <c:pt idx="1419">
                  <c:v>146.93790884876239</c:v>
                </c:pt>
                <c:pt idx="1420">
                  <c:v>89.802013300834304</c:v>
                </c:pt>
                <c:pt idx="1421">
                  <c:v>103.65134445810978</c:v>
                </c:pt>
                <c:pt idx="1422">
                  <c:v>91.943519141958532</c:v>
                </c:pt>
                <c:pt idx="1423">
                  <c:v>24.011406879315075</c:v>
                </c:pt>
                <c:pt idx="1424">
                  <c:v>21.840867679191291</c:v>
                </c:pt>
                <c:pt idx="1425">
                  <c:v>29.347575710090922</c:v>
                </c:pt>
                <c:pt idx="1426">
                  <c:v>14.993111000536516</c:v>
                </c:pt>
                <c:pt idx="1427">
                  <c:v>-10.485523951794796</c:v>
                </c:pt>
                <c:pt idx="1428">
                  <c:v>5.6429617956155198E-7</c:v>
                </c:pt>
              </c:numCache>
            </c:numRef>
          </c:yVal>
        </c:ser>
        <c:ser>
          <c:idx val="1"/>
          <c:order val="1"/>
          <c:tx>
            <c:v>Upper</c:v>
          </c:tx>
          <c:spPr>
            <a:ln w="12700">
              <a:solidFill>
                <a:schemeClr val="tx1"/>
              </a:solidFill>
              <a:prstDash val="dash"/>
            </a:ln>
          </c:spPr>
          <c:marker>
            <c:symbol val="none"/>
          </c:marker>
          <c:xVal>
            <c:numRef>
              <c:f>CURE!$X$4:$X$5326</c:f>
              <c:numCache>
                <c:formatCode>0.000</c:formatCode>
                <c:ptCount val="5323"/>
                <c:pt idx="0">
                  <c:v>5.0658561296859173E-4</c:v>
                </c:pt>
                <c:pt idx="1">
                  <c:v>5.0658561296859173E-4</c:v>
                </c:pt>
                <c:pt idx="2">
                  <c:v>5.0658561296859173E-4</c:v>
                </c:pt>
                <c:pt idx="3">
                  <c:v>5.0658561296859173E-4</c:v>
                </c:pt>
                <c:pt idx="4">
                  <c:v>5.0658561296859173E-4</c:v>
                </c:pt>
                <c:pt idx="5">
                  <c:v>5.0658561296859173E-4</c:v>
                </c:pt>
                <c:pt idx="6">
                  <c:v>5.0658561296859173E-4</c:v>
                </c:pt>
                <c:pt idx="7">
                  <c:v>5.0658561296859173E-4</c:v>
                </c:pt>
                <c:pt idx="8">
                  <c:v>5.0658561296859173E-4</c:v>
                </c:pt>
                <c:pt idx="9">
                  <c:v>5.0658561296859173E-4</c:v>
                </c:pt>
                <c:pt idx="10">
                  <c:v>5.0658561296859173E-4</c:v>
                </c:pt>
                <c:pt idx="11">
                  <c:v>5.0658561296859173E-4</c:v>
                </c:pt>
                <c:pt idx="12">
                  <c:v>5.0658561296859173E-4</c:v>
                </c:pt>
                <c:pt idx="13">
                  <c:v>5.0658561296859173E-4</c:v>
                </c:pt>
                <c:pt idx="14">
                  <c:v>5.0658561296859173E-4</c:v>
                </c:pt>
                <c:pt idx="15">
                  <c:v>5.0658561296859173E-4</c:v>
                </c:pt>
                <c:pt idx="16">
                  <c:v>5.0658561296859173E-4</c:v>
                </c:pt>
                <c:pt idx="17">
                  <c:v>5.0658561296859173E-4</c:v>
                </c:pt>
                <c:pt idx="18">
                  <c:v>5.0658561296859173E-4</c:v>
                </c:pt>
                <c:pt idx="19">
                  <c:v>5.0658561296859173E-4</c:v>
                </c:pt>
                <c:pt idx="20">
                  <c:v>5.0658561296859173E-4</c:v>
                </c:pt>
                <c:pt idx="21">
                  <c:v>5.0658561296859173E-4</c:v>
                </c:pt>
                <c:pt idx="22">
                  <c:v>5.0658561296859173E-4</c:v>
                </c:pt>
                <c:pt idx="23">
                  <c:v>5.0658561296859173E-4</c:v>
                </c:pt>
                <c:pt idx="24">
                  <c:v>5.0658561296859173E-4</c:v>
                </c:pt>
                <c:pt idx="25">
                  <c:v>1.0131712259371835E-3</c:v>
                </c:pt>
                <c:pt idx="26">
                  <c:v>1.0131712259371835E-3</c:v>
                </c:pt>
                <c:pt idx="27">
                  <c:v>1.0131712259371835E-3</c:v>
                </c:pt>
                <c:pt idx="28">
                  <c:v>1.0131712259371835E-3</c:v>
                </c:pt>
                <c:pt idx="29">
                  <c:v>1.0131712259371835E-3</c:v>
                </c:pt>
                <c:pt idx="30">
                  <c:v>1.0131712259371835E-3</c:v>
                </c:pt>
                <c:pt idx="31">
                  <c:v>1.0131712259371835E-3</c:v>
                </c:pt>
                <c:pt idx="32">
                  <c:v>1.0131712259371835E-3</c:v>
                </c:pt>
                <c:pt idx="33">
                  <c:v>1.0131712259371835E-3</c:v>
                </c:pt>
                <c:pt idx="34">
                  <c:v>1.0131712259371835E-3</c:v>
                </c:pt>
                <c:pt idx="35">
                  <c:v>1.0131712259371835E-3</c:v>
                </c:pt>
                <c:pt idx="36">
                  <c:v>1.0131712259371835E-3</c:v>
                </c:pt>
                <c:pt idx="37">
                  <c:v>1.0131712259371835E-3</c:v>
                </c:pt>
                <c:pt idx="38">
                  <c:v>1.0131712259371835E-3</c:v>
                </c:pt>
                <c:pt idx="39">
                  <c:v>1.0131712259371835E-3</c:v>
                </c:pt>
                <c:pt idx="40">
                  <c:v>1.0131712259371835E-3</c:v>
                </c:pt>
                <c:pt idx="41">
                  <c:v>1.0131712259371835E-3</c:v>
                </c:pt>
                <c:pt idx="42">
                  <c:v>1.0131712259371835E-3</c:v>
                </c:pt>
                <c:pt idx="43">
                  <c:v>1.0131712259371835E-3</c:v>
                </c:pt>
                <c:pt idx="44">
                  <c:v>1.0131712259371835E-3</c:v>
                </c:pt>
                <c:pt idx="45">
                  <c:v>1.0131712259371835E-3</c:v>
                </c:pt>
                <c:pt idx="46">
                  <c:v>1.0131712259371835E-3</c:v>
                </c:pt>
                <c:pt idx="47">
                  <c:v>1.0131712259371835E-3</c:v>
                </c:pt>
                <c:pt idx="48">
                  <c:v>1.0131712259371835E-3</c:v>
                </c:pt>
                <c:pt idx="49">
                  <c:v>1.0131712259371835E-3</c:v>
                </c:pt>
                <c:pt idx="50">
                  <c:v>1.0131712259371835E-3</c:v>
                </c:pt>
                <c:pt idx="51">
                  <c:v>1.0131712259371835E-3</c:v>
                </c:pt>
                <c:pt idx="52">
                  <c:v>1.5197568389057751E-3</c:v>
                </c:pt>
                <c:pt idx="53">
                  <c:v>1.5197568389057751E-3</c:v>
                </c:pt>
                <c:pt idx="54">
                  <c:v>1.5197568389057751E-3</c:v>
                </c:pt>
                <c:pt idx="55">
                  <c:v>1.5197568389057751E-3</c:v>
                </c:pt>
                <c:pt idx="56">
                  <c:v>1.5197568389057751E-3</c:v>
                </c:pt>
                <c:pt idx="57">
                  <c:v>1.5197568389057751E-3</c:v>
                </c:pt>
                <c:pt idx="58">
                  <c:v>1.5197568389057751E-3</c:v>
                </c:pt>
                <c:pt idx="59">
                  <c:v>1.5197568389057751E-3</c:v>
                </c:pt>
                <c:pt idx="60">
                  <c:v>1.5197568389057751E-3</c:v>
                </c:pt>
                <c:pt idx="61">
                  <c:v>1.5197568389057751E-3</c:v>
                </c:pt>
                <c:pt idx="62">
                  <c:v>1.5197568389057751E-3</c:v>
                </c:pt>
                <c:pt idx="63">
                  <c:v>1.5197568389057751E-3</c:v>
                </c:pt>
                <c:pt idx="64">
                  <c:v>1.5197568389057751E-3</c:v>
                </c:pt>
                <c:pt idx="65">
                  <c:v>1.5197568389057751E-3</c:v>
                </c:pt>
                <c:pt idx="66">
                  <c:v>1.5197568389057751E-3</c:v>
                </c:pt>
                <c:pt idx="67">
                  <c:v>1.5197568389057751E-3</c:v>
                </c:pt>
                <c:pt idx="68">
                  <c:v>1.5197568389057751E-3</c:v>
                </c:pt>
                <c:pt idx="69">
                  <c:v>1.5197568389057751E-3</c:v>
                </c:pt>
                <c:pt idx="70">
                  <c:v>1.5197568389057751E-3</c:v>
                </c:pt>
                <c:pt idx="71">
                  <c:v>1.5197568389057751E-3</c:v>
                </c:pt>
                <c:pt idx="72">
                  <c:v>1.5197568389057751E-3</c:v>
                </c:pt>
                <c:pt idx="73">
                  <c:v>1.5197568389057751E-3</c:v>
                </c:pt>
                <c:pt idx="74">
                  <c:v>1.5197568389057751E-3</c:v>
                </c:pt>
                <c:pt idx="75">
                  <c:v>1.5197568389057751E-3</c:v>
                </c:pt>
                <c:pt idx="76">
                  <c:v>2.0263424518743669E-3</c:v>
                </c:pt>
                <c:pt idx="77">
                  <c:v>2.0263424518743669E-3</c:v>
                </c:pt>
                <c:pt idx="78">
                  <c:v>2.0263424518743669E-3</c:v>
                </c:pt>
                <c:pt idx="79">
                  <c:v>2.0263424518743669E-3</c:v>
                </c:pt>
                <c:pt idx="80">
                  <c:v>2.0263424518743669E-3</c:v>
                </c:pt>
                <c:pt idx="81">
                  <c:v>2.0263424518743669E-3</c:v>
                </c:pt>
                <c:pt idx="82">
                  <c:v>2.0263424518743669E-3</c:v>
                </c:pt>
                <c:pt idx="83">
                  <c:v>2.0263424518743669E-3</c:v>
                </c:pt>
                <c:pt idx="84">
                  <c:v>2.0263424518743669E-3</c:v>
                </c:pt>
                <c:pt idx="85">
                  <c:v>2.0263424518743669E-3</c:v>
                </c:pt>
                <c:pt idx="86">
                  <c:v>2.0263424518743669E-3</c:v>
                </c:pt>
                <c:pt idx="87">
                  <c:v>2.0263424518743669E-3</c:v>
                </c:pt>
                <c:pt idx="88">
                  <c:v>2.0263424518743669E-3</c:v>
                </c:pt>
                <c:pt idx="89">
                  <c:v>2.0263424518743669E-3</c:v>
                </c:pt>
                <c:pt idx="90">
                  <c:v>2.0263424518743669E-3</c:v>
                </c:pt>
                <c:pt idx="91">
                  <c:v>2.0263424518743669E-3</c:v>
                </c:pt>
                <c:pt idx="92">
                  <c:v>2.0263424518743669E-3</c:v>
                </c:pt>
                <c:pt idx="93">
                  <c:v>2.0263424518743669E-3</c:v>
                </c:pt>
                <c:pt idx="94">
                  <c:v>2.0263424518743669E-3</c:v>
                </c:pt>
                <c:pt idx="95">
                  <c:v>2.0263424518743669E-3</c:v>
                </c:pt>
                <c:pt idx="96">
                  <c:v>2.0263424518743669E-3</c:v>
                </c:pt>
                <c:pt idx="97">
                  <c:v>2.0263424518743669E-3</c:v>
                </c:pt>
                <c:pt idx="98">
                  <c:v>2.0263424518743669E-3</c:v>
                </c:pt>
                <c:pt idx="99">
                  <c:v>2.0263424518743669E-3</c:v>
                </c:pt>
                <c:pt idx="100">
                  <c:v>2.0263424518743669E-3</c:v>
                </c:pt>
                <c:pt idx="101">
                  <c:v>2.0263424518743669E-3</c:v>
                </c:pt>
                <c:pt idx="102">
                  <c:v>2.0263424518743669E-3</c:v>
                </c:pt>
                <c:pt idx="103">
                  <c:v>2.0263424518743669E-3</c:v>
                </c:pt>
                <c:pt idx="104">
                  <c:v>2.0263424518743669E-3</c:v>
                </c:pt>
                <c:pt idx="105">
                  <c:v>2.0263424518743669E-3</c:v>
                </c:pt>
                <c:pt idx="106">
                  <c:v>2.0263424518743669E-3</c:v>
                </c:pt>
                <c:pt idx="107">
                  <c:v>2.532928064842959E-3</c:v>
                </c:pt>
                <c:pt idx="108">
                  <c:v>2.532928064842959E-3</c:v>
                </c:pt>
                <c:pt idx="109">
                  <c:v>2.532928064842959E-3</c:v>
                </c:pt>
                <c:pt idx="110">
                  <c:v>2.532928064842959E-3</c:v>
                </c:pt>
                <c:pt idx="111">
                  <c:v>2.532928064842959E-3</c:v>
                </c:pt>
                <c:pt idx="112">
                  <c:v>2.532928064842959E-3</c:v>
                </c:pt>
                <c:pt idx="113">
                  <c:v>2.532928064842959E-3</c:v>
                </c:pt>
                <c:pt idx="114">
                  <c:v>2.532928064842959E-3</c:v>
                </c:pt>
                <c:pt idx="115">
                  <c:v>2.532928064842959E-3</c:v>
                </c:pt>
                <c:pt idx="116">
                  <c:v>2.532928064842959E-3</c:v>
                </c:pt>
                <c:pt idx="117">
                  <c:v>2.532928064842959E-3</c:v>
                </c:pt>
                <c:pt idx="118">
                  <c:v>2.532928064842959E-3</c:v>
                </c:pt>
                <c:pt idx="119">
                  <c:v>2.532928064842959E-3</c:v>
                </c:pt>
                <c:pt idx="120">
                  <c:v>2.532928064842959E-3</c:v>
                </c:pt>
                <c:pt idx="121">
                  <c:v>2.532928064842959E-3</c:v>
                </c:pt>
                <c:pt idx="122">
                  <c:v>2.532928064842959E-3</c:v>
                </c:pt>
                <c:pt idx="123">
                  <c:v>2.532928064842959E-3</c:v>
                </c:pt>
                <c:pt idx="124">
                  <c:v>2.532928064842959E-3</c:v>
                </c:pt>
                <c:pt idx="125">
                  <c:v>2.532928064842959E-3</c:v>
                </c:pt>
                <c:pt idx="126">
                  <c:v>2.532928064842959E-3</c:v>
                </c:pt>
                <c:pt idx="127">
                  <c:v>3.0395136778115501E-3</c:v>
                </c:pt>
                <c:pt idx="128">
                  <c:v>3.0395136778115501E-3</c:v>
                </c:pt>
                <c:pt idx="129">
                  <c:v>3.0395136778115501E-3</c:v>
                </c:pt>
                <c:pt idx="130">
                  <c:v>3.0395136778115501E-3</c:v>
                </c:pt>
                <c:pt idx="131">
                  <c:v>3.0395136778115501E-3</c:v>
                </c:pt>
                <c:pt idx="132">
                  <c:v>3.0395136778115501E-3</c:v>
                </c:pt>
                <c:pt idx="133">
                  <c:v>3.0395136778115501E-3</c:v>
                </c:pt>
                <c:pt idx="134">
                  <c:v>3.0395136778115501E-3</c:v>
                </c:pt>
                <c:pt idx="135">
                  <c:v>3.0395136778115501E-3</c:v>
                </c:pt>
                <c:pt idx="136">
                  <c:v>3.0395136778115501E-3</c:v>
                </c:pt>
                <c:pt idx="137">
                  <c:v>3.0395136778115501E-3</c:v>
                </c:pt>
                <c:pt idx="138">
                  <c:v>3.0395136778115501E-3</c:v>
                </c:pt>
                <c:pt idx="139">
                  <c:v>3.0395136778115501E-3</c:v>
                </c:pt>
                <c:pt idx="140">
                  <c:v>3.0395136778115501E-3</c:v>
                </c:pt>
                <c:pt idx="141">
                  <c:v>3.5460992907801426E-3</c:v>
                </c:pt>
                <c:pt idx="142">
                  <c:v>3.5460992907801426E-3</c:v>
                </c:pt>
                <c:pt idx="143">
                  <c:v>3.5460992907801426E-3</c:v>
                </c:pt>
                <c:pt idx="144">
                  <c:v>3.5460992907801426E-3</c:v>
                </c:pt>
                <c:pt idx="145">
                  <c:v>3.5460992907801426E-3</c:v>
                </c:pt>
                <c:pt idx="146">
                  <c:v>3.5460992907801426E-3</c:v>
                </c:pt>
                <c:pt idx="147">
                  <c:v>3.5460992907801426E-3</c:v>
                </c:pt>
                <c:pt idx="148">
                  <c:v>3.5460992907801426E-3</c:v>
                </c:pt>
                <c:pt idx="149">
                  <c:v>3.5460992907801426E-3</c:v>
                </c:pt>
                <c:pt idx="150">
                  <c:v>3.5460992907801426E-3</c:v>
                </c:pt>
                <c:pt idx="151">
                  <c:v>3.5460992907801426E-3</c:v>
                </c:pt>
                <c:pt idx="152">
                  <c:v>3.5460992907801426E-3</c:v>
                </c:pt>
                <c:pt idx="153">
                  <c:v>3.5460992907801426E-3</c:v>
                </c:pt>
                <c:pt idx="154">
                  <c:v>3.5460992907801426E-3</c:v>
                </c:pt>
                <c:pt idx="155">
                  <c:v>3.5460992907801426E-3</c:v>
                </c:pt>
                <c:pt idx="156">
                  <c:v>3.5460992907801426E-3</c:v>
                </c:pt>
                <c:pt idx="157">
                  <c:v>3.5460992907801426E-3</c:v>
                </c:pt>
                <c:pt idx="158">
                  <c:v>4.0526849037487338E-3</c:v>
                </c:pt>
                <c:pt idx="159">
                  <c:v>4.0526849037487338E-3</c:v>
                </c:pt>
                <c:pt idx="160">
                  <c:v>4.0526849037487338E-3</c:v>
                </c:pt>
                <c:pt idx="161">
                  <c:v>4.0526849037487338E-3</c:v>
                </c:pt>
                <c:pt idx="162">
                  <c:v>4.0526849037487338E-3</c:v>
                </c:pt>
                <c:pt idx="163">
                  <c:v>4.0526849037487338E-3</c:v>
                </c:pt>
                <c:pt idx="164">
                  <c:v>4.0526849037487338E-3</c:v>
                </c:pt>
                <c:pt idx="165">
                  <c:v>4.0526849037487338E-3</c:v>
                </c:pt>
                <c:pt idx="166">
                  <c:v>4.0526849037487338E-3</c:v>
                </c:pt>
                <c:pt idx="167">
                  <c:v>4.0526849037487338E-3</c:v>
                </c:pt>
                <c:pt idx="168">
                  <c:v>4.0526849037487338E-3</c:v>
                </c:pt>
                <c:pt idx="169">
                  <c:v>4.0526849037487338E-3</c:v>
                </c:pt>
                <c:pt idx="170">
                  <c:v>4.0526849037487338E-3</c:v>
                </c:pt>
                <c:pt idx="171">
                  <c:v>4.0526849037487338E-3</c:v>
                </c:pt>
                <c:pt idx="172">
                  <c:v>4.0526849037487338E-3</c:v>
                </c:pt>
                <c:pt idx="173">
                  <c:v>4.0526849037487338E-3</c:v>
                </c:pt>
                <c:pt idx="174">
                  <c:v>4.0526849037487338E-3</c:v>
                </c:pt>
                <c:pt idx="175">
                  <c:v>4.0526849037487338E-3</c:v>
                </c:pt>
                <c:pt idx="176">
                  <c:v>4.0526849037487338E-3</c:v>
                </c:pt>
                <c:pt idx="177">
                  <c:v>4.0526849037487338E-3</c:v>
                </c:pt>
                <c:pt idx="178">
                  <c:v>4.559270516717325E-3</c:v>
                </c:pt>
                <c:pt idx="179">
                  <c:v>4.559270516717325E-3</c:v>
                </c:pt>
                <c:pt idx="180">
                  <c:v>4.559270516717325E-3</c:v>
                </c:pt>
                <c:pt idx="181">
                  <c:v>4.559270516717325E-3</c:v>
                </c:pt>
                <c:pt idx="182">
                  <c:v>4.559270516717325E-3</c:v>
                </c:pt>
                <c:pt idx="183">
                  <c:v>4.559270516717325E-3</c:v>
                </c:pt>
                <c:pt idx="184">
                  <c:v>4.559270516717325E-3</c:v>
                </c:pt>
                <c:pt idx="185">
                  <c:v>4.559270516717325E-3</c:v>
                </c:pt>
                <c:pt idx="186">
                  <c:v>4.559270516717325E-3</c:v>
                </c:pt>
                <c:pt idx="187">
                  <c:v>4.559270516717325E-3</c:v>
                </c:pt>
                <c:pt idx="188">
                  <c:v>4.559270516717325E-3</c:v>
                </c:pt>
                <c:pt idx="189">
                  <c:v>4.559270516717325E-3</c:v>
                </c:pt>
                <c:pt idx="190">
                  <c:v>4.559270516717325E-3</c:v>
                </c:pt>
                <c:pt idx="191">
                  <c:v>4.559270516717325E-3</c:v>
                </c:pt>
                <c:pt idx="192">
                  <c:v>4.559270516717325E-3</c:v>
                </c:pt>
                <c:pt idx="193">
                  <c:v>5.0658561296859179E-3</c:v>
                </c:pt>
                <c:pt idx="194">
                  <c:v>5.0658561296859179E-3</c:v>
                </c:pt>
                <c:pt idx="195">
                  <c:v>5.0658561296859179E-3</c:v>
                </c:pt>
                <c:pt idx="196">
                  <c:v>5.0658561296859179E-3</c:v>
                </c:pt>
                <c:pt idx="197">
                  <c:v>5.0658561296859179E-3</c:v>
                </c:pt>
                <c:pt idx="198">
                  <c:v>5.0658561296859179E-3</c:v>
                </c:pt>
                <c:pt idx="199">
                  <c:v>5.0658561296859179E-3</c:v>
                </c:pt>
                <c:pt idx="200">
                  <c:v>5.0658561296859179E-3</c:v>
                </c:pt>
                <c:pt idx="201">
                  <c:v>5.0658561296859179E-3</c:v>
                </c:pt>
                <c:pt idx="202">
                  <c:v>5.0658561296859179E-3</c:v>
                </c:pt>
                <c:pt idx="203">
                  <c:v>5.0658561296859179E-3</c:v>
                </c:pt>
                <c:pt idx="204">
                  <c:v>5.0658561296859179E-3</c:v>
                </c:pt>
                <c:pt idx="205">
                  <c:v>5.0658561296859179E-3</c:v>
                </c:pt>
                <c:pt idx="206">
                  <c:v>5.0658561296859179E-3</c:v>
                </c:pt>
                <c:pt idx="207">
                  <c:v>5.0658561296859179E-3</c:v>
                </c:pt>
                <c:pt idx="208">
                  <c:v>5.5724417426545091E-3</c:v>
                </c:pt>
                <c:pt idx="209">
                  <c:v>5.5724417426545091E-3</c:v>
                </c:pt>
                <c:pt idx="210">
                  <c:v>5.5724417426545091E-3</c:v>
                </c:pt>
                <c:pt idx="211">
                  <c:v>5.5724417426545091E-3</c:v>
                </c:pt>
                <c:pt idx="212">
                  <c:v>5.5724417426545091E-3</c:v>
                </c:pt>
                <c:pt idx="213">
                  <c:v>5.5724417426545091E-3</c:v>
                </c:pt>
                <c:pt idx="214">
                  <c:v>5.5724417426545091E-3</c:v>
                </c:pt>
                <c:pt idx="215">
                  <c:v>5.5724417426545091E-3</c:v>
                </c:pt>
                <c:pt idx="216">
                  <c:v>5.5724417426545091E-3</c:v>
                </c:pt>
                <c:pt idx="217">
                  <c:v>5.5724417426545091E-3</c:v>
                </c:pt>
                <c:pt idx="218">
                  <c:v>5.5724417426545091E-3</c:v>
                </c:pt>
                <c:pt idx="219">
                  <c:v>5.5724417426545091E-3</c:v>
                </c:pt>
                <c:pt idx="220">
                  <c:v>5.5724417426545091E-3</c:v>
                </c:pt>
                <c:pt idx="221">
                  <c:v>5.5724417426545091E-3</c:v>
                </c:pt>
                <c:pt idx="222">
                  <c:v>5.5724417426545091E-3</c:v>
                </c:pt>
                <c:pt idx="223">
                  <c:v>5.5724417426545091E-3</c:v>
                </c:pt>
                <c:pt idx="224">
                  <c:v>5.5724417426545091E-3</c:v>
                </c:pt>
                <c:pt idx="225">
                  <c:v>6.0790273556231003E-3</c:v>
                </c:pt>
                <c:pt idx="226">
                  <c:v>6.0790273556231003E-3</c:v>
                </c:pt>
                <c:pt idx="227">
                  <c:v>6.0790273556231003E-3</c:v>
                </c:pt>
                <c:pt idx="228">
                  <c:v>6.0790273556231003E-3</c:v>
                </c:pt>
                <c:pt idx="229">
                  <c:v>6.0790273556231003E-3</c:v>
                </c:pt>
                <c:pt idx="230">
                  <c:v>6.0790273556231003E-3</c:v>
                </c:pt>
                <c:pt idx="231">
                  <c:v>6.0790273556231003E-3</c:v>
                </c:pt>
                <c:pt idx="232">
                  <c:v>6.0790273556231003E-3</c:v>
                </c:pt>
                <c:pt idx="233">
                  <c:v>6.0790273556231003E-3</c:v>
                </c:pt>
                <c:pt idx="234">
                  <c:v>6.0790273556231003E-3</c:v>
                </c:pt>
                <c:pt idx="235">
                  <c:v>6.0790273556231003E-3</c:v>
                </c:pt>
                <c:pt idx="236">
                  <c:v>6.0790273556231003E-3</c:v>
                </c:pt>
                <c:pt idx="237">
                  <c:v>6.5856129685916923E-3</c:v>
                </c:pt>
                <c:pt idx="238">
                  <c:v>6.5856129685916923E-3</c:v>
                </c:pt>
                <c:pt idx="239">
                  <c:v>6.5856129685916923E-3</c:v>
                </c:pt>
                <c:pt idx="240">
                  <c:v>6.5856129685916923E-3</c:v>
                </c:pt>
                <c:pt idx="241">
                  <c:v>6.5856129685916923E-3</c:v>
                </c:pt>
                <c:pt idx="242">
                  <c:v>6.5856129685916923E-3</c:v>
                </c:pt>
                <c:pt idx="243">
                  <c:v>6.5856129685916923E-3</c:v>
                </c:pt>
                <c:pt idx="244">
                  <c:v>7.0921985815602853E-3</c:v>
                </c:pt>
                <c:pt idx="245">
                  <c:v>7.0921985815602853E-3</c:v>
                </c:pt>
                <c:pt idx="246">
                  <c:v>7.0921985815602853E-3</c:v>
                </c:pt>
                <c:pt idx="247">
                  <c:v>7.0921985815602853E-3</c:v>
                </c:pt>
                <c:pt idx="248">
                  <c:v>7.0921985815602853E-3</c:v>
                </c:pt>
                <c:pt idx="249">
                  <c:v>7.0921985815602853E-3</c:v>
                </c:pt>
                <c:pt idx="250">
                  <c:v>7.0921985815602853E-3</c:v>
                </c:pt>
                <c:pt idx="251">
                  <c:v>7.0921985815602853E-3</c:v>
                </c:pt>
                <c:pt idx="252">
                  <c:v>7.0921985815602853E-3</c:v>
                </c:pt>
                <c:pt idx="253">
                  <c:v>7.0921985815602853E-3</c:v>
                </c:pt>
                <c:pt idx="254">
                  <c:v>7.0921985815602853E-3</c:v>
                </c:pt>
                <c:pt idx="255">
                  <c:v>7.0921985815602853E-3</c:v>
                </c:pt>
                <c:pt idx="256">
                  <c:v>7.0921985815602853E-3</c:v>
                </c:pt>
                <c:pt idx="257">
                  <c:v>7.5987841945288756E-3</c:v>
                </c:pt>
                <c:pt idx="258">
                  <c:v>7.5987841945288756E-3</c:v>
                </c:pt>
                <c:pt idx="259">
                  <c:v>7.5987841945288756E-3</c:v>
                </c:pt>
                <c:pt idx="260">
                  <c:v>7.5987841945288756E-3</c:v>
                </c:pt>
                <c:pt idx="261">
                  <c:v>7.5987841945288756E-3</c:v>
                </c:pt>
                <c:pt idx="262">
                  <c:v>7.5987841945288756E-3</c:v>
                </c:pt>
                <c:pt idx="263">
                  <c:v>7.5987841945288756E-3</c:v>
                </c:pt>
                <c:pt idx="264">
                  <c:v>7.5987841945288756E-3</c:v>
                </c:pt>
                <c:pt idx="265">
                  <c:v>7.5987841945288756E-3</c:v>
                </c:pt>
                <c:pt idx="266">
                  <c:v>7.5987841945288756E-3</c:v>
                </c:pt>
                <c:pt idx="267">
                  <c:v>7.5987841945288756E-3</c:v>
                </c:pt>
                <c:pt idx="268">
                  <c:v>7.5987841945288756E-3</c:v>
                </c:pt>
                <c:pt idx="269">
                  <c:v>7.5987841945288756E-3</c:v>
                </c:pt>
                <c:pt idx="270">
                  <c:v>7.5987841945288756E-3</c:v>
                </c:pt>
                <c:pt idx="271">
                  <c:v>7.5987841945288756E-3</c:v>
                </c:pt>
                <c:pt idx="272">
                  <c:v>7.5987841945288756E-3</c:v>
                </c:pt>
                <c:pt idx="273">
                  <c:v>7.5987841945288756E-3</c:v>
                </c:pt>
                <c:pt idx="274">
                  <c:v>7.5987841945288756E-3</c:v>
                </c:pt>
                <c:pt idx="275">
                  <c:v>8.1053698074974676E-3</c:v>
                </c:pt>
                <c:pt idx="276">
                  <c:v>8.1053698074974676E-3</c:v>
                </c:pt>
                <c:pt idx="277">
                  <c:v>8.1053698074974676E-3</c:v>
                </c:pt>
                <c:pt idx="278">
                  <c:v>8.1053698074974676E-3</c:v>
                </c:pt>
                <c:pt idx="279">
                  <c:v>8.1053698074974676E-3</c:v>
                </c:pt>
                <c:pt idx="280">
                  <c:v>8.1053698074974676E-3</c:v>
                </c:pt>
                <c:pt idx="281">
                  <c:v>8.1053698074974676E-3</c:v>
                </c:pt>
                <c:pt idx="282">
                  <c:v>8.1053698074974676E-3</c:v>
                </c:pt>
                <c:pt idx="283">
                  <c:v>8.1053698074974676E-3</c:v>
                </c:pt>
                <c:pt idx="284">
                  <c:v>8.1053698074974676E-3</c:v>
                </c:pt>
                <c:pt idx="285">
                  <c:v>8.6119554204660605E-3</c:v>
                </c:pt>
                <c:pt idx="286">
                  <c:v>8.6119554204660605E-3</c:v>
                </c:pt>
                <c:pt idx="287">
                  <c:v>8.6119554204660605E-3</c:v>
                </c:pt>
                <c:pt idx="288">
                  <c:v>8.6119554204660605E-3</c:v>
                </c:pt>
                <c:pt idx="289">
                  <c:v>8.6119554204660605E-3</c:v>
                </c:pt>
                <c:pt idx="290">
                  <c:v>8.6119554204660605E-3</c:v>
                </c:pt>
                <c:pt idx="291">
                  <c:v>8.6119554204660605E-3</c:v>
                </c:pt>
                <c:pt idx="292">
                  <c:v>8.6119554204660605E-3</c:v>
                </c:pt>
                <c:pt idx="293">
                  <c:v>8.6119554204660605E-3</c:v>
                </c:pt>
                <c:pt idx="294">
                  <c:v>9.11854103343465E-3</c:v>
                </c:pt>
                <c:pt idx="295">
                  <c:v>9.11854103343465E-3</c:v>
                </c:pt>
                <c:pt idx="296">
                  <c:v>9.11854103343465E-3</c:v>
                </c:pt>
                <c:pt idx="297">
                  <c:v>9.11854103343465E-3</c:v>
                </c:pt>
                <c:pt idx="298">
                  <c:v>9.11854103343465E-3</c:v>
                </c:pt>
                <c:pt idx="299">
                  <c:v>9.11854103343465E-3</c:v>
                </c:pt>
                <c:pt idx="300">
                  <c:v>9.11854103343465E-3</c:v>
                </c:pt>
                <c:pt idx="301">
                  <c:v>9.11854103343465E-3</c:v>
                </c:pt>
                <c:pt idx="302">
                  <c:v>9.11854103343465E-3</c:v>
                </c:pt>
                <c:pt idx="303">
                  <c:v>9.11854103343465E-3</c:v>
                </c:pt>
                <c:pt idx="304">
                  <c:v>9.6251266464032429E-3</c:v>
                </c:pt>
                <c:pt idx="305">
                  <c:v>9.6251266464032429E-3</c:v>
                </c:pt>
                <c:pt idx="306">
                  <c:v>9.6251266464032429E-3</c:v>
                </c:pt>
                <c:pt idx="307">
                  <c:v>9.6251266464032429E-3</c:v>
                </c:pt>
                <c:pt idx="308">
                  <c:v>9.6251266464032429E-3</c:v>
                </c:pt>
                <c:pt idx="309">
                  <c:v>9.6251266464032429E-3</c:v>
                </c:pt>
                <c:pt idx="310">
                  <c:v>9.6251266464032429E-3</c:v>
                </c:pt>
                <c:pt idx="311">
                  <c:v>9.6251266464032429E-3</c:v>
                </c:pt>
                <c:pt idx="312">
                  <c:v>1.0131712259371836E-2</c:v>
                </c:pt>
                <c:pt idx="313">
                  <c:v>1.0131712259371836E-2</c:v>
                </c:pt>
                <c:pt idx="314">
                  <c:v>1.0131712259371836E-2</c:v>
                </c:pt>
                <c:pt idx="315">
                  <c:v>1.0131712259371836E-2</c:v>
                </c:pt>
                <c:pt idx="316">
                  <c:v>1.0131712259371836E-2</c:v>
                </c:pt>
                <c:pt idx="317">
                  <c:v>1.0131712259371836E-2</c:v>
                </c:pt>
                <c:pt idx="318">
                  <c:v>1.0131712259371836E-2</c:v>
                </c:pt>
                <c:pt idx="319">
                  <c:v>1.0131712259371836E-2</c:v>
                </c:pt>
                <c:pt idx="320">
                  <c:v>1.0131712259371836E-2</c:v>
                </c:pt>
                <c:pt idx="321">
                  <c:v>1.0131712259371836E-2</c:v>
                </c:pt>
                <c:pt idx="322">
                  <c:v>1.0131712259371836E-2</c:v>
                </c:pt>
                <c:pt idx="323">
                  <c:v>1.0131712259371836E-2</c:v>
                </c:pt>
                <c:pt idx="324">
                  <c:v>1.0131712259371836E-2</c:v>
                </c:pt>
                <c:pt idx="325">
                  <c:v>1.0131712259371836E-2</c:v>
                </c:pt>
                <c:pt idx="326">
                  <c:v>1.0131712259371836E-2</c:v>
                </c:pt>
                <c:pt idx="327">
                  <c:v>1.0638297872340425E-2</c:v>
                </c:pt>
                <c:pt idx="328">
                  <c:v>1.0638297872340425E-2</c:v>
                </c:pt>
                <c:pt idx="329">
                  <c:v>1.0638297872340425E-2</c:v>
                </c:pt>
                <c:pt idx="330">
                  <c:v>1.0638297872340425E-2</c:v>
                </c:pt>
                <c:pt idx="331">
                  <c:v>1.0638297872340425E-2</c:v>
                </c:pt>
                <c:pt idx="332">
                  <c:v>1.0638297872340425E-2</c:v>
                </c:pt>
                <c:pt idx="333">
                  <c:v>1.0638297872340425E-2</c:v>
                </c:pt>
                <c:pt idx="334">
                  <c:v>1.0638297872340425E-2</c:v>
                </c:pt>
                <c:pt idx="335">
                  <c:v>1.0638297872340425E-2</c:v>
                </c:pt>
                <c:pt idx="336">
                  <c:v>1.0638297872340425E-2</c:v>
                </c:pt>
                <c:pt idx="337">
                  <c:v>1.0638297872340425E-2</c:v>
                </c:pt>
                <c:pt idx="338">
                  <c:v>1.0638297872340425E-2</c:v>
                </c:pt>
                <c:pt idx="339">
                  <c:v>1.0638297872340425E-2</c:v>
                </c:pt>
                <c:pt idx="340">
                  <c:v>1.0638297872340425E-2</c:v>
                </c:pt>
                <c:pt idx="341">
                  <c:v>1.0638297872340425E-2</c:v>
                </c:pt>
                <c:pt idx="342">
                  <c:v>1.0638297872340425E-2</c:v>
                </c:pt>
                <c:pt idx="343">
                  <c:v>1.0638297872340425E-2</c:v>
                </c:pt>
                <c:pt idx="344">
                  <c:v>1.1144883485309018E-2</c:v>
                </c:pt>
                <c:pt idx="345">
                  <c:v>1.1144883485309018E-2</c:v>
                </c:pt>
                <c:pt idx="346">
                  <c:v>1.1144883485309018E-2</c:v>
                </c:pt>
                <c:pt idx="347">
                  <c:v>1.1144883485309018E-2</c:v>
                </c:pt>
                <c:pt idx="348">
                  <c:v>1.1144883485309018E-2</c:v>
                </c:pt>
                <c:pt idx="349">
                  <c:v>1.1144883485309018E-2</c:v>
                </c:pt>
                <c:pt idx="350">
                  <c:v>1.1144883485309018E-2</c:v>
                </c:pt>
                <c:pt idx="351">
                  <c:v>1.1144883485309018E-2</c:v>
                </c:pt>
                <c:pt idx="352">
                  <c:v>1.1144883485309018E-2</c:v>
                </c:pt>
                <c:pt idx="353">
                  <c:v>1.1651469098277611E-2</c:v>
                </c:pt>
                <c:pt idx="354">
                  <c:v>1.1651469098277611E-2</c:v>
                </c:pt>
                <c:pt idx="355">
                  <c:v>1.1651469098277611E-2</c:v>
                </c:pt>
                <c:pt idx="356">
                  <c:v>1.1651469098277611E-2</c:v>
                </c:pt>
                <c:pt idx="357">
                  <c:v>1.1651469098277611E-2</c:v>
                </c:pt>
                <c:pt idx="358">
                  <c:v>1.1651469098277611E-2</c:v>
                </c:pt>
                <c:pt idx="359">
                  <c:v>1.1651469098277611E-2</c:v>
                </c:pt>
                <c:pt idx="360">
                  <c:v>1.1651469098277611E-2</c:v>
                </c:pt>
                <c:pt idx="361">
                  <c:v>1.1651469098277611E-2</c:v>
                </c:pt>
                <c:pt idx="362">
                  <c:v>1.1651469098277611E-2</c:v>
                </c:pt>
                <c:pt idx="363">
                  <c:v>1.1651469098277611E-2</c:v>
                </c:pt>
                <c:pt idx="364">
                  <c:v>1.1651469098277611E-2</c:v>
                </c:pt>
                <c:pt idx="365">
                  <c:v>1.1651469098277611E-2</c:v>
                </c:pt>
                <c:pt idx="366">
                  <c:v>1.1651469098277611E-2</c:v>
                </c:pt>
                <c:pt idx="367">
                  <c:v>1.1651469098277611E-2</c:v>
                </c:pt>
                <c:pt idx="368">
                  <c:v>1.1651469098277611E-2</c:v>
                </c:pt>
                <c:pt idx="369">
                  <c:v>1.2158054711246201E-2</c:v>
                </c:pt>
                <c:pt idx="370">
                  <c:v>1.2158054711246201E-2</c:v>
                </c:pt>
                <c:pt idx="371">
                  <c:v>1.2158054711246201E-2</c:v>
                </c:pt>
                <c:pt idx="372">
                  <c:v>1.2158054711246201E-2</c:v>
                </c:pt>
                <c:pt idx="373">
                  <c:v>1.2158054711246201E-2</c:v>
                </c:pt>
                <c:pt idx="374">
                  <c:v>1.2158054711246201E-2</c:v>
                </c:pt>
                <c:pt idx="375">
                  <c:v>1.2158054711246201E-2</c:v>
                </c:pt>
                <c:pt idx="376">
                  <c:v>1.2664640324214793E-2</c:v>
                </c:pt>
                <c:pt idx="377">
                  <c:v>1.2664640324214793E-2</c:v>
                </c:pt>
                <c:pt idx="378">
                  <c:v>1.2664640324214793E-2</c:v>
                </c:pt>
                <c:pt idx="379">
                  <c:v>1.2664640324214793E-2</c:v>
                </c:pt>
                <c:pt idx="380">
                  <c:v>1.2664640324214793E-2</c:v>
                </c:pt>
                <c:pt idx="381">
                  <c:v>1.2664640324214793E-2</c:v>
                </c:pt>
                <c:pt idx="382">
                  <c:v>1.3171225937183385E-2</c:v>
                </c:pt>
                <c:pt idx="383">
                  <c:v>1.3171225937183385E-2</c:v>
                </c:pt>
                <c:pt idx="384">
                  <c:v>1.3171225937183385E-2</c:v>
                </c:pt>
                <c:pt idx="385">
                  <c:v>1.3171225937183385E-2</c:v>
                </c:pt>
                <c:pt idx="386">
                  <c:v>1.3171225937183385E-2</c:v>
                </c:pt>
                <c:pt idx="387">
                  <c:v>1.3171225937183385E-2</c:v>
                </c:pt>
                <c:pt idx="388">
                  <c:v>1.3171225937183385E-2</c:v>
                </c:pt>
                <c:pt idx="389">
                  <c:v>1.3171225937183385E-2</c:v>
                </c:pt>
                <c:pt idx="390">
                  <c:v>1.3171225937183385E-2</c:v>
                </c:pt>
                <c:pt idx="391">
                  <c:v>1.3171225937183385E-2</c:v>
                </c:pt>
                <c:pt idx="392">
                  <c:v>1.3171225937183385E-2</c:v>
                </c:pt>
                <c:pt idx="393">
                  <c:v>1.3677811550151978E-2</c:v>
                </c:pt>
                <c:pt idx="394">
                  <c:v>1.3677811550151978E-2</c:v>
                </c:pt>
                <c:pt idx="395">
                  <c:v>1.3677811550151978E-2</c:v>
                </c:pt>
                <c:pt idx="396">
                  <c:v>1.3677811550151978E-2</c:v>
                </c:pt>
                <c:pt idx="397">
                  <c:v>1.3677811550151978E-2</c:v>
                </c:pt>
                <c:pt idx="398">
                  <c:v>1.3677811550151978E-2</c:v>
                </c:pt>
                <c:pt idx="399">
                  <c:v>1.3677811550151978E-2</c:v>
                </c:pt>
                <c:pt idx="400">
                  <c:v>1.3677811550151978E-2</c:v>
                </c:pt>
                <c:pt idx="401">
                  <c:v>1.3677811550151978E-2</c:v>
                </c:pt>
                <c:pt idx="402">
                  <c:v>1.3677811550151978E-2</c:v>
                </c:pt>
                <c:pt idx="403">
                  <c:v>1.4184397163120571E-2</c:v>
                </c:pt>
                <c:pt idx="404">
                  <c:v>1.4184397163120571E-2</c:v>
                </c:pt>
                <c:pt idx="405">
                  <c:v>1.4184397163120571E-2</c:v>
                </c:pt>
                <c:pt idx="406">
                  <c:v>1.4184397163120571E-2</c:v>
                </c:pt>
                <c:pt idx="407">
                  <c:v>1.4184397163120571E-2</c:v>
                </c:pt>
                <c:pt idx="408">
                  <c:v>1.4184397163120571E-2</c:v>
                </c:pt>
                <c:pt idx="409">
                  <c:v>1.4184397163120571E-2</c:v>
                </c:pt>
                <c:pt idx="410">
                  <c:v>1.469098277608916E-2</c:v>
                </c:pt>
                <c:pt idx="411">
                  <c:v>1.469098277608916E-2</c:v>
                </c:pt>
                <c:pt idx="412">
                  <c:v>1.469098277608916E-2</c:v>
                </c:pt>
                <c:pt idx="413">
                  <c:v>1.469098277608916E-2</c:v>
                </c:pt>
                <c:pt idx="414">
                  <c:v>1.469098277608916E-2</c:v>
                </c:pt>
                <c:pt idx="415">
                  <c:v>1.469098277608916E-2</c:v>
                </c:pt>
                <c:pt idx="416">
                  <c:v>1.469098277608916E-2</c:v>
                </c:pt>
                <c:pt idx="417">
                  <c:v>1.469098277608916E-2</c:v>
                </c:pt>
                <c:pt idx="418">
                  <c:v>1.469098277608916E-2</c:v>
                </c:pt>
                <c:pt idx="419">
                  <c:v>1.469098277608916E-2</c:v>
                </c:pt>
                <c:pt idx="420">
                  <c:v>1.469098277608916E-2</c:v>
                </c:pt>
                <c:pt idx="421">
                  <c:v>1.469098277608916E-2</c:v>
                </c:pt>
                <c:pt idx="422">
                  <c:v>1.5197568389057751E-2</c:v>
                </c:pt>
                <c:pt idx="423">
                  <c:v>1.5197568389057751E-2</c:v>
                </c:pt>
                <c:pt idx="424">
                  <c:v>1.5197568389057751E-2</c:v>
                </c:pt>
                <c:pt idx="425">
                  <c:v>1.5197568389057751E-2</c:v>
                </c:pt>
                <c:pt idx="426">
                  <c:v>1.5197568389057751E-2</c:v>
                </c:pt>
                <c:pt idx="427">
                  <c:v>1.5197568389057751E-2</c:v>
                </c:pt>
                <c:pt idx="428">
                  <c:v>1.5197568389057751E-2</c:v>
                </c:pt>
                <c:pt idx="429">
                  <c:v>1.5197568389057751E-2</c:v>
                </c:pt>
                <c:pt idx="430">
                  <c:v>1.5704154002026342E-2</c:v>
                </c:pt>
                <c:pt idx="431">
                  <c:v>1.5704154002026342E-2</c:v>
                </c:pt>
                <c:pt idx="432">
                  <c:v>1.5704154002026342E-2</c:v>
                </c:pt>
                <c:pt idx="433">
                  <c:v>1.5704154002026342E-2</c:v>
                </c:pt>
                <c:pt idx="434">
                  <c:v>1.5704154002026342E-2</c:v>
                </c:pt>
                <c:pt idx="435">
                  <c:v>1.5704154002026342E-2</c:v>
                </c:pt>
                <c:pt idx="436">
                  <c:v>1.5704154002026342E-2</c:v>
                </c:pt>
                <c:pt idx="437">
                  <c:v>1.5704154002026342E-2</c:v>
                </c:pt>
                <c:pt idx="438">
                  <c:v>1.5704154002026342E-2</c:v>
                </c:pt>
                <c:pt idx="439">
                  <c:v>1.5704154002026342E-2</c:v>
                </c:pt>
                <c:pt idx="440">
                  <c:v>1.5704154002026342E-2</c:v>
                </c:pt>
                <c:pt idx="441">
                  <c:v>1.5704154002026342E-2</c:v>
                </c:pt>
                <c:pt idx="442">
                  <c:v>1.6210739614994935E-2</c:v>
                </c:pt>
                <c:pt idx="443">
                  <c:v>1.6210739614994935E-2</c:v>
                </c:pt>
                <c:pt idx="444">
                  <c:v>1.6210739614994935E-2</c:v>
                </c:pt>
                <c:pt idx="445">
                  <c:v>1.6210739614994935E-2</c:v>
                </c:pt>
                <c:pt idx="446">
                  <c:v>1.6210739614994935E-2</c:v>
                </c:pt>
                <c:pt idx="447">
                  <c:v>1.6210739614994935E-2</c:v>
                </c:pt>
                <c:pt idx="448">
                  <c:v>1.6210739614994935E-2</c:v>
                </c:pt>
                <c:pt idx="449">
                  <c:v>1.6717325227963528E-2</c:v>
                </c:pt>
                <c:pt idx="450">
                  <c:v>1.6717325227963528E-2</c:v>
                </c:pt>
                <c:pt idx="451">
                  <c:v>1.6717325227963528E-2</c:v>
                </c:pt>
                <c:pt idx="452">
                  <c:v>1.6717325227963528E-2</c:v>
                </c:pt>
                <c:pt idx="453">
                  <c:v>1.6717325227963528E-2</c:v>
                </c:pt>
                <c:pt idx="454">
                  <c:v>1.6717325227963528E-2</c:v>
                </c:pt>
                <c:pt idx="455">
                  <c:v>1.6717325227963528E-2</c:v>
                </c:pt>
                <c:pt idx="456">
                  <c:v>1.6717325227963528E-2</c:v>
                </c:pt>
                <c:pt idx="457">
                  <c:v>1.6717325227963528E-2</c:v>
                </c:pt>
                <c:pt idx="458">
                  <c:v>1.6717325227963528E-2</c:v>
                </c:pt>
                <c:pt idx="459">
                  <c:v>1.6717325227963528E-2</c:v>
                </c:pt>
                <c:pt idx="460">
                  <c:v>1.6717325227963528E-2</c:v>
                </c:pt>
                <c:pt idx="461">
                  <c:v>1.7223910840932121E-2</c:v>
                </c:pt>
                <c:pt idx="462">
                  <c:v>1.7223910840932121E-2</c:v>
                </c:pt>
                <c:pt idx="463">
                  <c:v>1.7223910840932121E-2</c:v>
                </c:pt>
                <c:pt idx="464">
                  <c:v>1.7223910840932121E-2</c:v>
                </c:pt>
                <c:pt idx="465">
                  <c:v>1.7223910840932121E-2</c:v>
                </c:pt>
                <c:pt idx="466">
                  <c:v>1.7730496453900711E-2</c:v>
                </c:pt>
                <c:pt idx="467">
                  <c:v>1.7730496453900711E-2</c:v>
                </c:pt>
                <c:pt idx="468">
                  <c:v>1.7730496453900711E-2</c:v>
                </c:pt>
                <c:pt idx="469">
                  <c:v>1.7730496453900711E-2</c:v>
                </c:pt>
                <c:pt idx="470">
                  <c:v>1.7730496453900711E-2</c:v>
                </c:pt>
                <c:pt idx="471">
                  <c:v>1.7730496453900711E-2</c:v>
                </c:pt>
                <c:pt idx="472">
                  <c:v>1.7730496453900711E-2</c:v>
                </c:pt>
                <c:pt idx="473">
                  <c:v>1.7730496453900711E-2</c:v>
                </c:pt>
                <c:pt idx="474">
                  <c:v>1.7730496453900711E-2</c:v>
                </c:pt>
                <c:pt idx="475">
                  <c:v>1.7730496453900711E-2</c:v>
                </c:pt>
                <c:pt idx="476">
                  <c:v>1.7730496453900711E-2</c:v>
                </c:pt>
                <c:pt idx="477">
                  <c:v>1.7730496453900711E-2</c:v>
                </c:pt>
                <c:pt idx="478">
                  <c:v>1.82370820668693E-2</c:v>
                </c:pt>
                <c:pt idx="479">
                  <c:v>1.82370820668693E-2</c:v>
                </c:pt>
                <c:pt idx="480">
                  <c:v>1.82370820668693E-2</c:v>
                </c:pt>
                <c:pt idx="481">
                  <c:v>1.82370820668693E-2</c:v>
                </c:pt>
                <c:pt idx="482">
                  <c:v>1.8743667679837893E-2</c:v>
                </c:pt>
                <c:pt idx="483">
                  <c:v>1.8743667679837893E-2</c:v>
                </c:pt>
                <c:pt idx="484">
                  <c:v>1.8743667679837893E-2</c:v>
                </c:pt>
                <c:pt idx="485">
                  <c:v>1.8743667679837893E-2</c:v>
                </c:pt>
                <c:pt idx="486">
                  <c:v>1.8743667679837893E-2</c:v>
                </c:pt>
                <c:pt idx="487">
                  <c:v>1.9250253292806486E-2</c:v>
                </c:pt>
                <c:pt idx="488">
                  <c:v>1.9250253292806486E-2</c:v>
                </c:pt>
                <c:pt idx="489">
                  <c:v>1.9250253292806486E-2</c:v>
                </c:pt>
                <c:pt idx="490">
                  <c:v>1.9250253292806486E-2</c:v>
                </c:pt>
                <c:pt idx="491">
                  <c:v>1.9250253292806486E-2</c:v>
                </c:pt>
                <c:pt idx="492">
                  <c:v>1.9250253292806486E-2</c:v>
                </c:pt>
                <c:pt idx="493">
                  <c:v>1.9250253292806486E-2</c:v>
                </c:pt>
                <c:pt idx="494">
                  <c:v>1.9250253292806486E-2</c:v>
                </c:pt>
                <c:pt idx="495">
                  <c:v>1.9250253292806486E-2</c:v>
                </c:pt>
                <c:pt idx="496">
                  <c:v>1.9250253292806486E-2</c:v>
                </c:pt>
                <c:pt idx="497">
                  <c:v>1.9756838905775079E-2</c:v>
                </c:pt>
                <c:pt idx="498">
                  <c:v>1.9756838905775079E-2</c:v>
                </c:pt>
                <c:pt idx="499">
                  <c:v>1.9756838905775079E-2</c:v>
                </c:pt>
                <c:pt idx="500">
                  <c:v>1.9756838905775079E-2</c:v>
                </c:pt>
                <c:pt idx="501">
                  <c:v>1.9756838905775079E-2</c:v>
                </c:pt>
                <c:pt idx="502">
                  <c:v>1.9756838905775079E-2</c:v>
                </c:pt>
                <c:pt idx="503">
                  <c:v>2.0263424518743672E-2</c:v>
                </c:pt>
                <c:pt idx="504">
                  <c:v>2.0263424518743672E-2</c:v>
                </c:pt>
                <c:pt idx="505">
                  <c:v>2.0263424518743672E-2</c:v>
                </c:pt>
                <c:pt idx="506">
                  <c:v>2.0263424518743672E-2</c:v>
                </c:pt>
                <c:pt idx="507">
                  <c:v>2.0263424518743672E-2</c:v>
                </c:pt>
                <c:pt idx="508">
                  <c:v>2.0263424518743672E-2</c:v>
                </c:pt>
                <c:pt idx="509">
                  <c:v>2.0263424518743672E-2</c:v>
                </c:pt>
                <c:pt idx="510">
                  <c:v>2.0263424518743672E-2</c:v>
                </c:pt>
                <c:pt idx="511">
                  <c:v>2.0263424518743672E-2</c:v>
                </c:pt>
                <c:pt idx="512">
                  <c:v>2.0263424518743672E-2</c:v>
                </c:pt>
                <c:pt idx="513">
                  <c:v>2.0263424518743672E-2</c:v>
                </c:pt>
                <c:pt idx="514">
                  <c:v>2.0770010131712261E-2</c:v>
                </c:pt>
                <c:pt idx="515">
                  <c:v>2.0770010131712261E-2</c:v>
                </c:pt>
                <c:pt idx="516">
                  <c:v>2.0770010131712261E-2</c:v>
                </c:pt>
                <c:pt idx="517">
                  <c:v>2.0770010131712261E-2</c:v>
                </c:pt>
                <c:pt idx="518">
                  <c:v>2.0770010131712261E-2</c:v>
                </c:pt>
                <c:pt idx="519">
                  <c:v>2.0770010131712261E-2</c:v>
                </c:pt>
                <c:pt idx="520">
                  <c:v>2.0770010131712261E-2</c:v>
                </c:pt>
                <c:pt idx="521">
                  <c:v>2.1276595744680851E-2</c:v>
                </c:pt>
                <c:pt idx="522">
                  <c:v>2.1276595744680851E-2</c:v>
                </c:pt>
                <c:pt idx="523">
                  <c:v>2.1276595744680851E-2</c:v>
                </c:pt>
                <c:pt idx="524">
                  <c:v>2.1783181357649443E-2</c:v>
                </c:pt>
                <c:pt idx="525">
                  <c:v>2.1783181357649443E-2</c:v>
                </c:pt>
                <c:pt idx="526">
                  <c:v>2.1783181357649443E-2</c:v>
                </c:pt>
                <c:pt idx="527">
                  <c:v>2.1783181357649443E-2</c:v>
                </c:pt>
                <c:pt idx="528">
                  <c:v>2.1783181357649443E-2</c:v>
                </c:pt>
                <c:pt idx="529">
                  <c:v>2.1783181357649443E-2</c:v>
                </c:pt>
                <c:pt idx="530">
                  <c:v>2.1783181357649443E-2</c:v>
                </c:pt>
                <c:pt idx="531">
                  <c:v>2.2289766970618036E-2</c:v>
                </c:pt>
                <c:pt idx="532">
                  <c:v>2.2289766970618036E-2</c:v>
                </c:pt>
                <c:pt idx="533">
                  <c:v>2.2796352583586629E-2</c:v>
                </c:pt>
                <c:pt idx="534">
                  <c:v>2.2796352583586629E-2</c:v>
                </c:pt>
                <c:pt idx="535">
                  <c:v>2.2796352583586629E-2</c:v>
                </c:pt>
                <c:pt idx="536">
                  <c:v>2.2796352583586629E-2</c:v>
                </c:pt>
                <c:pt idx="537">
                  <c:v>2.2796352583586629E-2</c:v>
                </c:pt>
                <c:pt idx="538">
                  <c:v>2.3302938196555222E-2</c:v>
                </c:pt>
                <c:pt idx="539">
                  <c:v>2.3302938196555222E-2</c:v>
                </c:pt>
                <c:pt idx="540">
                  <c:v>2.3302938196555222E-2</c:v>
                </c:pt>
                <c:pt idx="541">
                  <c:v>2.3302938196555222E-2</c:v>
                </c:pt>
                <c:pt idx="542">
                  <c:v>2.3302938196555222E-2</c:v>
                </c:pt>
                <c:pt idx="543">
                  <c:v>2.3302938196555222E-2</c:v>
                </c:pt>
                <c:pt idx="544">
                  <c:v>2.3302938196555222E-2</c:v>
                </c:pt>
                <c:pt idx="545">
                  <c:v>2.3809523809523812E-2</c:v>
                </c:pt>
                <c:pt idx="546">
                  <c:v>2.3809523809523812E-2</c:v>
                </c:pt>
                <c:pt idx="547">
                  <c:v>2.3809523809523812E-2</c:v>
                </c:pt>
                <c:pt idx="548">
                  <c:v>2.3809523809523812E-2</c:v>
                </c:pt>
                <c:pt idx="549">
                  <c:v>2.3809523809523812E-2</c:v>
                </c:pt>
                <c:pt idx="550">
                  <c:v>2.4316109422492401E-2</c:v>
                </c:pt>
                <c:pt idx="551">
                  <c:v>2.4316109422492401E-2</c:v>
                </c:pt>
                <c:pt idx="552">
                  <c:v>2.4316109422492401E-2</c:v>
                </c:pt>
                <c:pt idx="553">
                  <c:v>2.4316109422492401E-2</c:v>
                </c:pt>
                <c:pt idx="554">
                  <c:v>2.4316109422492401E-2</c:v>
                </c:pt>
                <c:pt idx="555">
                  <c:v>2.4316109422492401E-2</c:v>
                </c:pt>
                <c:pt idx="556">
                  <c:v>2.4316109422492401E-2</c:v>
                </c:pt>
                <c:pt idx="557">
                  <c:v>2.4822695035460994E-2</c:v>
                </c:pt>
                <c:pt idx="558">
                  <c:v>2.4822695035460994E-2</c:v>
                </c:pt>
                <c:pt idx="559">
                  <c:v>2.4822695035460994E-2</c:v>
                </c:pt>
                <c:pt idx="560">
                  <c:v>2.4822695035460994E-2</c:v>
                </c:pt>
                <c:pt idx="561">
                  <c:v>2.4822695035460994E-2</c:v>
                </c:pt>
                <c:pt idx="562">
                  <c:v>2.4822695035460994E-2</c:v>
                </c:pt>
                <c:pt idx="563">
                  <c:v>2.4822695035460994E-2</c:v>
                </c:pt>
                <c:pt idx="564">
                  <c:v>2.4822695035460994E-2</c:v>
                </c:pt>
                <c:pt idx="565">
                  <c:v>2.4822695035460994E-2</c:v>
                </c:pt>
                <c:pt idx="566">
                  <c:v>2.4822695035460994E-2</c:v>
                </c:pt>
                <c:pt idx="567">
                  <c:v>2.5329280648429587E-2</c:v>
                </c:pt>
                <c:pt idx="568">
                  <c:v>2.5329280648429587E-2</c:v>
                </c:pt>
                <c:pt idx="569">
                  <c:v>2.5329280648429587E-2</c:v>
                </c:pt>
                <c:pt idx="570">
                  <c:v>2.5329280648429587E-2</c:v>
                </c:pt>
                <c:pt idx="571">
                  <c:v>2.583586626139818E-2</c:v>
                </c:pt>
                <c:pt idx="572">
                  <c:v>2.583586626139818E-2</c:v>
                </c:pt>
                <c:pt idx="573">
                  <c:v>2.583586626139818E-2</c:v>
                </c:pt>
                <c:pt idx="574">
                  <c:v>2.583586626139818E-2</c:v>
                </c:pt>
                <c:pt idx="575">
                  <c:v>2.583586626139818E-2</c:v>
                </c:pt>
                <c:pt idx="576">
                  <c:v>2.583586626139818E-2</c:v>
                </c:pt>
                <c:pt idx="577">
                  <c:v>2.6342451874366769E-2</c:v>
                </c:pt>
                <c:pt idx="578">
                  <c:v>2.6342451874366769E-2</c:v>
                </c:pt>
                <c:pt idx="579">
                  <c:v>2.6342451874366769E-2</c:v>
                </c:pt>
                <c:pt idx="580">
                  <c:v>2.6849037487335362E-2</c:v>
                </c:pt>
                <c:pt idx="581">
                  <c:v>2.6849037487335362E-2</c:v>
                </c:pt>
                <c:pt idx="582">
                  <c:v>2.6849037487335362E-2</c:v>
                </c:pt>
                <c:pt idx="583">
                  <c:v>2.6849037487335362E-2</c:v>
                </c:pt>
                <c:pt idx="584">
                  <c:v>2.6849037487335362E-2</c:v>
                </c:pt>
                <c:pt idx="585">
                  <c:v>2.6849037487335362E-2</c:v>
                </c:pt>
                <c:pt idx="586">
                  <c:v>2.7355623100303955E-2</c:v>
                </c:pt>
                <c:pt idx="587">
                  <c:v>2.7355623100303955E-2</c:v>
                </c:pt>
                <c:pt idx="588">
                  <c:v>2.7355623100303955E-2</c:v>
                </c:pt>
                <c:pt idx="589">
                  <c:v>2.7355623100303955E-2</c:v>
                </c:pt>
                <c:pt idx="590">
                  <c:v>2.7355623100303955E-2</c:v>
                </c:pt>
                <c:pt idx="591">
                  <c:v>2.7355623100303955E-2</c:v>
                </c:pt>
                <c:pt idx="592">
                  <c:v>2.7355623100303955E-2</c:v>
                </c:pt>
                <c:pt idx="593">
                  <c:v>2.7355623100303955E-2</c:v>
                </c:pt>
                <c:pt idx="594">
                  <c:v>2.7355623100303955E-2</c:v>
                </c:pt>
                <c:pt idx="595">
                  <c:v>2.7355623100303955E-2</c:v>
                </c:pt>
                <c:pt idx="596">
                  <c:v>2.7862208713272548E-2</c:v>
                </c:pt>
                <c:pt idx="597">
                  <c:v>2.7862208713272548E-2</c:v>
                </c:pt>
                <c:pt idx="598">
                  <c:v>2.7862208713272548E-2</c:v>
                </c:pt>
                <c:pt idx="599">
                  <c:v>2.7862208713272548E-2</c:v>
                </c:pt>
                <c:pt idx="600">
                  <c:v>2.7862208713272548E-2</c:v>
                </c:pt>
                <c:pt idx="601">
                  <c:v>2.8368794326241141E-2</c:v>
                </c:pt>
                <c:pt idx="602">
                  <c:v>2.8875379939209727E-2</c:v>
                </c:pt>
                <c:pt idx="603">
                  <c:v>2.8875379939209727E-2</c:v>
                </c:pt>
                <c:pt idx="604">
                  <c:v>2.8875379939209727E-2</c:v>
                </c:pt>
                <c:pt idx="605">
                  <c:v>2.8875379939209727E-2</c:v>
                </c:pt>
                <c:pt idx="606">
                  <c:v>2.8875379939209727E-2</c:v>
                </c:pt>
                <c:pt idx="607">
                  <c:v>2.8875379939209727E-2</c:v>
                </c:pt>
                <c:pt idx="608">
                  <c:v>2.8875379939209727E-2</c:v>
                </c:pt>
                <c:pt idx="609">
                  <c:v>2.938196555217832E-2</c:v>
                </c:pt>
                <c:pt idx="610">
                  <c:v>2.938196555217832E-2</c:v>
                </c:pt>
                <c:pt idx="611">
                  <c:v>2.938196555217832E-2</c:v>
                </c:pt>
                <c:pt idx="612">
                  <c:v>2.938196555217832E-2</c:v>
                </c:pt>
                <c:pt idx="613">
                  <c:v>2.938196555217832E-2</c:v>
                </c:pt>
                <c:pt idx="614">
                  <c:v>2.938196555217832E-2</c:v>
                </c:pt>
                <c:pt idx="615">
                  <c:v>2.938196555217832E-2</c:v>
                </c:pt>
                <c:pt idx="616">
                  <c:v>2.938196555217832E-2</c:v>
                </c:pt>
                <c:pt idx="617">
                  <c:v>2.938196555217832E-2</c:v>
                </c:pt>
                <c:pt idx="618">
                  <c:v>2.9888551165146909E-2</c:v>
                </c:pt>
                <c:pt idx="619">
                  <c:v>2.9888551165146909E-2</c:v>
                </c:pt>
                <c:pt idx="620">
                  <c:v>2.9888551165146909E-2</c:v>
                </c:pt>
                <c:pt idx="621">
                  <c:v>2.9888551165146909E-2</c:v>
                </c:pt>
                <c:pt idx="622">
                  <c:v>2.9888551165146909E-2</c:v>
                </c:pt>
                <c:pt idx="623">
                  <c:v>3.0395136778115502E-2</c:v>
                </c:pt>
                <c:pt idx="624">
                  <c:v>3.0395136778115502E-2</c:v>
                </c:pt>
                <c:pt idx="625">
                  <c:v>3.0395136778115502E-2</c:v>
                </c:pt>
                <c:pt idx="626">
                  <c:v>3.0395136778115502E-2</c:v>
                </c:pt>
                <c:pt idx="627">
                  <c:v>3.0395136778115502E-2</c:v>
                </c:pt>
                <c:pt idx="628">
                  <c:v>3.0901722391084095E-2</c:v>
                </c:pt>
                <c:pt idx="629">
                  <c:v>3.0901722391084095E-2</c:v>
                </c:pt>
                <c:pt idx="630">
                  <c:v>3.0901722391084095E-2</c:v>
                </c:pt>
                <c:pt idx="631">
                  <c:v>3.0901722391084095E-2</c:v>
                </c:pt>
                <c:pt idx="632">
                  <c:v>3.0901722391084095E-2</c:v>
                </c:pt>
                <c:pt idx="633">
                  <c:v>3.0901722391084095E-2</c:v>
                </c:pt>
                <c:pt idx="634">
                  <c:v>3.1408308004052685E-2</c:v>
                </c:pt>
                <c:pt idx="635">
                  <c:v>3.1408308004052685E-2</c:v>
                </c:pt>
                <c:pt idx="636">
                  <c:v>3.1408308004052685E-2</c:v>
                </c:pt>
                <c:pt idx="637">
                  <c:v>3.1408308004052685E-2</c:v>
                </c:pt>
                <c:pt idx="638">
                  <c:v>3.1408308004052685E-2</c:v>
                </c:pt>
                <c:pt idx="639">
                  <c:v>3.1408308004052685E-2</c:v>
                </c:pt>
                <c:pt idx="640">
                  <c:v>3.1408308004052685E-2</c:v>
                </c:pt>
                <c:pt idx="641">
                  <c:v>3.1408308004052685E-2</c:v>
                </c:pt>
                <c:pt idx="642">
                  <c:v>3.1408308004052685E-2</c:v>
                </c:pt>
                <c:pt idx="643">
                  <c:v>3.1408308004052685E-2</c:v>
                </c:pt>
                <c:pt idx="644">
                  <c:v>3.1408308004052685E-2</c:v>
                </c:pt>
                <c:pt idx="645">
                  <c:v>3.1408308004052685E-2</c:v>
                </c:pt>
                <c:pt idx="646">
                  <c:v>3.1408308004052685E-2</c:v>
                </c:pt>
                <c:pt idx="647">
                  <c:v>3.1914893617021281E-2</c:v>
                </c:pt>
                <c:pt idx="648">
                  <c:v>3.1914893617021281E-2</c:v>
                </c:pt>
                <c:pt idx="649">
                  <c:v>3.1914893617021281E-2</c:v>
                </c:pt>
                <c:pt idx="650">
                  <c:v>3.242147922998987E-2</c:v>
                </c:pt>
                <c:pt idx="651">
                  <c:v>3.242147922998987E-2</c:v>
                </c:pt>
                <c:pt idx="652">
                  <c:v>3.242147922998987E-2</c:v>
                </c:pt>
                <c:pt idx="653">
                  <c:v>3.242147922998987E-2</c:v>
                </c:pt>
                <c:pt idx="654">
                  <c:v>3.242147922998987E-2</c:v>
                </c:pt>
                <c:pt idx="655">
                  <c:v>3.242147922998987E-2</c:v>
                </c:pt>
                <c:pt idx="656">
                  <c:v>3.242147922998987E-2</c:v>
                </c:pt>
                <c:pt idx="657">
                  <c:v>3.242147922998987E-2</c:v>
                </c:pt>
                <c:pt idx="658">
                  <c:v>3.2928064842958467E-2</c:v>
                </c:pt>
                <c:pt idx="659">
                  <c:v>3.3434650455927056E-2</c:v>
                </c:pt>
                <c:pt idx="660">
                  <c:v>3.3434650455927056E-2</c:v>
                </c:pt>
                <c:pt idx="661">
                  <c:v>3.3434650455927056E-2</c:v>
                </c:pt>
                <c:pt idx="662">
                  <c:v>3.3434650455927056E-2</c:v>
                </c:pt>
                <c:pt idx="663">
                  <c:v>3.3941236068895646E-2</c:v>
                </c:pt>
                <c:pt idx="664">
                  <c:v>3.3941236068895646E-2</c:v>
                </c:pt>
                <c:pt idx="665">
                  <c:v>3.3941236068895646E-2</c:v>
                </c:pt>
                <c:pt idx="666">
                  <c:v>3.3941236068895646E-2</c:v>
                </c:pt>
                <c:pt idx="667">
                  <c:v>3.4447821681864242E-2</c:v>
                </c:pt>
                <c:pt idx="668">
                  <c:v>3.4447821681864242E-2</c:v>
                </c:pt>
                <c:pt idx="669">
                  <c:v>3.4447821681864242E-2</c:v>
                </c:pt>
                <c:pt idx="670">
                  <c:v>3.4447821681864242E-2</c:v>
                </c:pt>
                <c:pt idx="671">
                  <c:v>3.4447821681864242E-2</c:v>
                </c:pt>
                <c:pt idx="672">
                  <c:v>3.4954407294832825E-2</c:v>
                </c:pt>
                <c:pt idx="673">
                  <c:v>3.4954407294832825E-2</c:v>
                </c:pt>
                <c:pt idx="674">
                  <c:v>3.5460992907801421E-2</c:v>
                </c:pt>
                <c:pt idx="675">
                  <c:v>3.5460992907801421E-2</c:v>
                </c:pt>
                <c:pt idx="676">
                  <c:v>3.5460992907801421E-2</c:v>
                </c:pt>
                <c:pt idx="677">
                  <c:v>3.5460992907801421E-2</c:v>
                </c:pt>
                <c:pt idx="678">
                  <c:v>3.596757852077001E-2</c:v>
                </c:pt>
                <c:pt idx="679">
                  <c:v>3.596757852077001E-2</c:v>
                </c:pt>
                <c:pt idx="680">
                  <c:v>3.596757852077001E-2</c:v>
                </c:pt>
                <c:pt idx="681">
                  <c:v>3.596757852077001E-2</c:v>
                </c:pt>
                <c:pt idx="682">
                  <c:v>3.596757852077001E-2</c:v>
                </c:pt>
                <c:pt idx="683">
                  <c:v>3.596757852077001E-2</c:v>
                </c:pt>
                <c:pt idx="684">
                  <c:v>3.596757852077001E-2</c:v>
                </c:pt>
                <c:pt idx="685">
                  <c:v>3.596757852077001E-2</c:v>
                </c:pt>
                <c:pt idx="686">
                  <c:v>3.64741641337386E-2</c:v>
                </c:pt>
                <c:pt idx="687">
                  <c:v>3.64741641337386E-2</c:v>
                </c:pt>
                <c:pt idx="688">
                  <c:v>3.64741641337386E-2</c:v>
                </c:pt>
                <c:pt idx="689">
                  <c:v>3.64741641337386E-2</c:v>
                </c:pt>
                <c:pt idx="690">
                  <c:v>3.64741641337386E-2</c:v>
                </c:pt>
                <c:pt idx="691">
                  <c:v>3.64741641337386E-2</c:v>
                </c:pt>
                <c:pt idx="692">
                  <c:v>3.64741641337386E-2</c:v>
                </c:pt>
                <c:pt idx="693">
                  <c:v>3.6980749746707196E-2</c:v>
                </c:pt>
                <c:pt idx="694">
                  <c:v>3.6980749746707196E-2</c:v>
                </c:pt>
                <c:pt idx="695">
                  <c:v>3.6980749746707196E-2</c:v>
                </c:pt>
                <c:pt idx="696">
                  <c:v>3.6980749746707196E-2</c:v>
                </c:pt>
                <c:pt idx="697">
                  <c:v>3.6980749746707196E-2</c:v>
                </c:pt>
                <c:pt idx="698">
                  <c:v>3.7487335359675786E-2</c:v>
                </c:pt>
                <c:pt idx="699">
                  <c:v>3.7487335359675786E-2</c:v>
                </c:pt>
                <c:pt idx="700">
                  <c:v>3.7487335359675786E-2</c:v>
                </c:pt>
                <c:pt idx="701">
                  <c:v>3.7487335359675786E-2</c:v>
                </c:pt>
                <c:pt idx="702">
                  <c:v>3.7487335359675786E-2</c:v>
                </c:pt>
                <c:pt idx="703">
                  <c:v>3.7487335359675786E-2</c:v>
                </c:pt>
                <c:pt idx="704">
                  <c:v>3.7993920972644382E-2</c:v>
                </c:pt>
                <c:pt idx="705">
                  <c:v>3.7993920972644382E-2</c:v>
                </c:pt>
                <c:pt idx="706">
                  <c:v>3.7993920972644382E-2</c:v>
                </c:pt>
                <c:pt idx="707">
                  <c:v>3.7993920972644382E-2</c:v>
                </c:pt>
                <c:pt idx="708">
                  <c:v>3.7993920972644382E-2</c:v>
                </c:pt>
                <c:pt idx="709">
                  <c:v>3.7993920972644382E-2</c:v>
                </c:pt>
                <c:pt idx="710">
                  <c:v>3.8500506585612972E-2</c:v>
                </c:pt>
                <c:pt idx="711">
                  <c:v>3.8500506585612972E-2</c:v>
                </c:pt>
                <c:pt idx="712">
                  <c:v>3.8500506585612972E-2</c:v>
                </c:pt>
                <c:pt idx="713">
                  <c:v>3.8500506585612972E-2</c:v>
                </c:pt>
                <c:pt idx="714">
                  <c:v>3.9007092198581561E-2</c:v>
                </c:pt>
                <c:pt idx="715">
                  <c:v>3.9007092198581561E-2</c:v>
                </c:pt>
                <c:pt idx="716">
                  <c:v>3.9007092198581561E-2</c:v>
                </c:pt>
                <c:pt idx="717">
                  <c:v>3.9007092198581561E-2</c:v>
                </c:pt>
                <c:pt idx="718">
                  <c:v>3.9007092198581561E-2</c:v>
                </c:pt>
                <c:pt idx="719">
                  <c:v>3.9007092198581561E-2</c:v>
                </c:pt>
                <c:pt idx="720">
                  <c:v>3.9513677811550157E-2</c:v>
                </c:pt>
                <c:pt idx="721">
                  <c:v>3.9513677811550157E-2</c:v>
                </c:pt>
                <c:pt idx="722">
                  <c:v>3.9513677811550157E-2</c:v>
                </c:pt>
                <c:pt idx="723">
                  <c:v>3.9513677811550157E-2</c:v>
                </c:pt>
                <c:pt idx="724">
                  <c:v>3.9513677811550157E-2</c:v>
                </c:pt>
                <c:pt idx="725">
                  <c:v>4.0020263424518747E-2</c:v>
                </c:pt>
                <c:pt idx="726">
                  <c:v>4.0020263424518747E-2</c:v>
                </c:pt>
                <c:pt idx="727">
                  <c:v>4.0020263424518747E-2</c:v>
                </c:pt>
                <c:pt idx="728">
                  <c:v>4.0020263424518747E-2</c:v>
                </c:pt>
                <c:pt idx="729">
                  <c:v>4.0020263424518747E-2</c:v>
                </c:pt>
                <c:pt idx="730">
                  <c:v>4.0526849037487343E-2</c:v>
                </c:pt>
                <c:pt idx="731">
                  <c:v>4.0526849037487343E-2</c:v>
                </c:pt>
                <c:pt idx="732">
                  <c:v>4.0526849037487343E-2</c:v>
                </c:pt>
                <c:pt idx="733">
                  <c:v>4.0526849037487343E-2</c:v>
                </c:pt>
                <c:pt idx="734">
                  <c:v>4.0526849037487343E-2</c:v>
                </c:pt>
                <c:pt idx="735">
                  <c:v>4.0526849037487343E-2</c:v>
                </c:pt>
                <c:pt idx="736">
                  <c:v>4.1033434650455933E-2</c:v>
                </c:pt>
                <c:pt idx="737">
                  <c:v>4.1033434650455933E-2</c:v>
                </c:pt>
                <c:pt idx="738">
                  <c:v>4.1540020263424522E-2</c:v>
                </c:pt>
                <c:pt idx="739">
                  <c:v>4.1540020263424522E-2</c:v>
                </c:pt>
                <c:pt idx="740">
                  <c:v>4.2046605876393112E-2</c:v>
                </c:pt>
                <c:pt idx="741">
                  <c:v>4.2046605876393112E-2</c:v>
                </c:pt>
                <c:pt idx="742">
                  <c:v>4.2046605876393112E-2</c:v>
                </c:pt>
                <c:pt idx="743">
                  <c:v>4.2046605876393112E-2</c:v>
                </c:pt>
                <c:pt idx="744">
                  <c:v>4.2046605876393112E-2</c:v>
                </c:pt>
                <c:pt idx="745">
                  <c:v>4.2553191489361701E-2</c:v>
                </c:pt>
                <c:pt idx="746">
                  <c:v>4.2553191489361701E-2</c:v>
                </c:pt>
                <c:pt idx="747">
                  <c:v>4.2553191489361701E-2</c:v>
                </c:pt>
                <c:pt idx="748">
                  <c:v>4.2553191489361701E-2</c:v>
                </c:pt>
                <c:pt idx="749">
                  <c:v>4.2553191489361701E-2</c:v>
                </c:pt>
                <c:pt idx="750">
                  <c:v>4.3059777102330297E-2</c:v>
                </c:pt>
                <c:pt idx="751">
                  <c:v>4.3059777102330297E-2</c:v>
                </c:pt>
                <c:pt idx="752">
                  <c:v>4.3059777102330297E-2</c:v>
                </c:pt>
                <c:pt idx="753">
                  <c:v>4.3059777102330297E-2</c:v>
                </c:pt>
                <c:pt idx="754">
                  <c:v>4.3059777102330297E-2</c:v>
                </c:pt>
                <c:pt idx="755">
                  <c:v>4.3566362715298887E-2</c:v>
                </c:pt>
                <c:pt idx="756">
                  <c:v>4.3566362715298887E-2</c:v>
                </c:pt>
                <c:pt idx="757">
                  <c:v>4.3566362715298887E-2</c:v>
                </c:pt>
                <c:pt idx="758">
                  <c:v>4.3566362715298887E-2</c:v>
                </c:pt>
                <c:pt idx="759">
                  <c:v>4.4072948328267483E-2</c:v>
                </c:pt>
                <c:pt idx="760">
                  <c:v>4.4072948328267483E-2</c:v>
                </c:pt>
                <c:pt idx="761">
                  <c:v>4.4072948328267483E-2</c:v>
                </c:pt>
                <c:pt idx="762">
                  <c:v>4.4072948328267483E-2</c:v>
                </c:pt>
                <c:pt idx="763">
                  <c:v>4.4579533941236073E-2</c:v>
                </c:pt>
                <c:pt idx="764">
                  <c:v>4.4579533941236073E-2</c:v>
                </c:pt>
                <c:pt idx="765">
                  <c:v>4.4579533941236073E-2</c:v>
                </c:pt>
                <c:pt idx="766">
                  <c:v>4.4579533941236073E-2</c:v>
                </c:pt>
                <c:pt idx="767">
                  <c:v>4.4579533941236073E-2</c:v>
                </c:pt>
                <c:pt idx="768">
                  <c:v>4.4579533941236073E-2</c:v>
                </c:pt>
                <c:pt idx="769">
                  <c:v>4.5086119554204662E-2</c:v>
                </c:pt>
                <c:pt idx="770">
                  <c:v>4.5086119554204662E-2</c:v>
                </c:pt>
                <c:pt idx="771">
                  <c:v>4.5086119554204662E-2</c:v>
                </c:pt>
                <c:pt idx="772">
                  <c:v>4.5086119554204662E-2</c:v>
                </c:pt>
                <c:pt idx="773">
                  <c:v>4.5086119554204662E-2</c:v>
                </c:pt>
                <c:pt idx="774">
                  <c:v>4.5086119554204662E-2</c:v>
                </c:pt>
                <c:pt idx="775">
                  <c:v>4.5592705167173259E-2</c:v>
                </c:pt>
                <c:pt idx="776">
                  <c:v>4.6099290780141848E-2</c:v>
                </c:pt>
                <c:pt idx="777">
                  <c:v>4.6099290780141848E-2</c:v>
                </c:pt>
                <c:pt idx="778">
                  <c:v>4.6099290780141848E-2</c:v>
                </c:pt>
                <c:pt idx="779">
                  <c:v>4.6605876393110444E-2</c:v>
                </c:pt>
                <c:pt idx="780">
                  <c:v>4.6605876393110444E-2</c:v>
                </c:pt>
                <c:pt idx="781">
                  <c:v>4.7112462006079034E-2</c:v>
                </c:pt>
                <c:pt idx="782">
                  <c:v>4.7112462006079034E-2</c:v>
                </c:pt>
                <c:pt idx="783">
                  <c:v>4.7619047619047623E-2</c:v>
                </c:pt>
                <c:pt idx="784">
                  <c:v>4.7619047619047623E-2</c:v>
                </c:pt>
                <c:pt idx="785">
                  <c:v>4.7619047619047623E-2</c:v>
                </c:pt>
                <c:pt idx="786">
                  <c:v>4.7619047619047623E-2</c:v>
                </c:pt>
                <c:pt idx="787">
                  <c:v>4.7619047619047623E-2</c:v>
                </c:pt>
                <c:pt idx="788">
                  <c:v>4.8125633232016213E-2</c:v>
                </c:pt>
                <c:pt idx="789">
                  <c:v>4.8125633232016213E-2</c:v>
                </c:pt>
                <c:pt idx="790">
                  <c:v>4.8125633232016213E-2</c:v>
                </c:pt>
                <c:pt idx="791">
                  <c:v>4.8125633232016213E-2</c:v>
                </c:pt>
                <c:pt idx="792">
                  <c:v>4.8125633232016213E-2</c:v>
                </c:pt>
                <c:pt idx="793">
                  <c:v>4.8632218844984802E-2</c:v>
                </c:pt>
                <c:pt idx="794">
                  <c:v>4.8632218844984802E-2</c:v>
                </c:pt>
                <c:pt idx="795">
                  <c:v>4.9138804457953399E-2</c:v>
                </c:pt>
                <c:pt idx="796">
                  <c:v>4.9138804457953399E-2</c:v>
                </c:pt>
                <c:pt idx="797">
                  <c:v>4.9138804457953399E-2</c:v>
                </c:pt>
                <c:pt idx="798">
                  <c:v>4.9138804457953399E-2</c:v>
                </c:pt>
                <c:pt idx="799">
                  <c:v>4.9645390070921988E-2</c:v>
                </c:pt>
                <c:pt idx="800">
                  <c:v>4.9645390070921988E-2</c:v>
                </c:pt>
                <c:pt idx="801">
                  <c:v>4.9645390070921988E-2</c:v>
                </c:pt>
                <c:pt idx="802">
                  <c:v>4.9645390070921988E-2</c:v>
                </c:pt>
                <c:pt idx="803">
                  <c:v>4.9645390070921988E-2</c:v>
                </c:pt>
                <c:pt idx="804">
                  <c:v>5.0151975683890584E-2</c:v>
                </c:pt>
                <c:pt idx="805">
                  <c:v>5.0151975683890584E-2</c:v>
                </c:pt>
                <c:pt idx="806">
                  <c:v>5.0151975683890584E-2</c:v>
                </c:pt>
                <c:pt idx="807">
                  <c:v>5.0151975683890584E-2</c:v>
                </c:pt>
                <c:pt idx="808">
                  <c:v>5.0658561296859174E-2</c:v>
                </c:pt>
                <c:pt idx="809">
                  <c:v>5.0658561296859174E-2</c:v>
                </c:pt>
                <c:pt idx="810">
                  <c:v>5.0658561296859174E-2</c:v>
                </c:pt>
                <c:pt idx="811">
                  <c:v>5.0658561296859174E-2</c:v>
                </c:pt>
                <c:pt idx="812">
                  <c:v>5.0658561296859174E-2</c:v>
                </c:pt>
                <c:pt idx="813">
                  <c:v>5.0658561296859174E-2</c:v>
                </c:pt>
                <c:pt idx="814">
                  <c:v>5.0658561296859174E-2</c:v>
                </c:pt>
                <c:pt idx="815">
                  <c:v>5.0658561296859174E-2</c:v>
                </c:pt>
                <c:pt idx="816">
                  <c:v>5.1165146909827763E-2</c:v>
                </c:pt>
                <c:pt idx="817">
                  <c:v>5.1165146909827763E-2</c:v>
                </c:pt>
                <c:pt idx="818">
                  <c:v>5.1165146909827763E-2</c:v>
                </c:pt>
                <c:pt idx="819">
                  <c:v>5.1165146909827763E-2</c:v>
                </c:pt>
                <c:pt idx="820">
                  <c:v>5.1165146909827763E-2</c:v>
                </c:pt>
                <c:pt idx="821">
                  <c:v>5.167173252279636E-2</c:v>
                </c:pt>
                <c:pt idx="822">
                  <c:v>5.167173252279636E-2</c:v>
                </c:pt>
                <c:pt idx="823">
                  <c:v>5.167173252279636E-2</c:v>
                </c:pt>
                <c:pt idx="824">
                  <c:v>5.167173252279636E-2</c:v>
                </c:pt>
                <c:pt idx="825">
                  <c:v>5.167173252279636E-2</c:v>
                </c:pt>
                <c:pt idx="826">
                  <c:v>5.167173252279636E-2</c:v>
                </c:pt>
                <c:pt idx="827">
                  <c:v>5.167173252279636E-2</c:v>
                </c:pt>
                <c:pt idx="828">
                  <c:v>5.167173252279636E-2</c:v>
                </c:pt>
                <c:pt idx="829">
                  <c:v>5.167173252279636E-2</c:v>
                </c:pt>
                <c:pt idx="830">
                  <c:v>5.2178318135764949E-2</c:v>
                </c:pt>
                <c:pt idx="831">
                  <c:v>5.2178318135764949E-2</c:v>
                </c:pt>
                <c:pt idx="832">
                  <c:v>5.2178318135764949E-2</c:v>
                </c:pt>
                <c:pt idx="833">
                  <c:v>5.2684903748733539E-2</c:v>
                </c:pt>
                <c:pt idx="834">
                  <c:v>5.2684903748733539E-2</c:v>
                </c:pt>
                <c:pt idx="835">
                  <c:v>5.2684903748733539E-2</c:v>
                </c:pt>
                <c:pt idx="836">
                  <c:v>5.3191489361702135E-2</c:v>
                </c:pt>
                <c:pt idx="837">
                  <c:v>5.3191489361702135E-2</c:v>
                </c:pt>
                <c:pt idx="838">
                  <c:v>5.3191489361702135E-2</c:v>
                </c:pt>
                <c:pt idx="839">
                  <c:v>5.3191489361702135E-2</c:v>
                </c:pt>
                <c:pt idx="840">
                  <c:v>5.3191489361702135E-2</c:v>
                </c:pt>
                <c:pt idx="841">
                  <c:v>5.3191489361702135E-2</c:v>
                </c:pt>
                <c:pt idx="842">
                  <c:v>5.3698074974670724E-2</c:v>
                </c:pt>
                <c:pt idx="843">
                  <c:v>5.3698074974670724E-2</c:v>
                </c:pt>
                <c:pt idx="844">
                  <c:v>5.3698074974670724E-2</c:v>
                </c:pt>
                <c:pt idx="845">
                  <c:v>5.3698074974670724E-2</c:v>
                </c:pt>
                <c:pt idx="846">
                  <c:v>5.4204660587639321E-2</c:v>
                </c:pt>
                <c:pt idx="847">
                  <c:v>5.471124620060791E-2</c:v>
                </c:pt>
                <c:pt idx="848">
                  <c:v>5.471124620060791E-2</c:v>
                </c:pt>
                <c:pt idx="849">
                  <c:v>5.471124620060791E-2</c:v>
                </c:pt>
                <c:pt idx="850">
                  <c:v>5.52178318135765E-2</c:v>
                </c:pt>
                <c:pt idx="851">
                  <c:v>5.5724417426545096E-2</c:v>
                </c:pt>
                <c:pt idx="852">
                  <c:v>5.5724417426545096E-2</c:v>
                </c:pt>
                <c:pt idx="853">
                  <c:v>5.5724417426545096E-2</c:v>
                </c:pt>
                <c:pt idx="854">
                  <c:v>5.5724417426545096E-2</c:v>
                </c:pt>
                <c:pt idx="855">
                  <c:v>5.5724417426545096E-2</c:v>
                </c:pt>
                <c:pt idx="856">
                  <c:v>5.5724417426545096E-2</c:v>
                </c:pt>
                <c:pt idx="857">
                  <c:v>5.5724417426545096E-2</c:v>
                </c:pt>
                <c:pt idx="858">
                  <c:v>5.6231003039513686E-2</c:v>
                </c:pt>
                <c:pt idx="859">
                  <c:v>5.6231003039513686E-2</c:v>
                </c:pt>
                <c:pt idx="860">
                  <c:v>5.6231003039513686E-2</c:v>
                </c:pt>
                <c:pt idx="861">
                  <c:v>5.6231003039513686E-2</c:v>
                </c:pt>
                <c:pt idx="862">
                  <c:v>5.6737588652482282E-2</c:v>
                </c:pt>
                <c:pt idx="863">
                  <c:v>5.6737588652482282E-2</c:v>
                </c:pt>
                <c:pt idx="864">
                  <c:v>5.6737588652482282E-2</c:v>
                </c:pt>
                <c:pt idx="865">
                  <c:v>5.7750759878419454E-2</c:v>
                </c:pt>
                <c:pt idx="866">
                  <c:v>5.8257345491388043E-2</c:v>
                </c:pt>
                <c:pt idx="867">
                  <c:v>5.8257345491388043E-2</c:v>
                </c:pt>
                <c:pt idx="868">
                  <c:v>5.8257345491388043E-2</c:v>
                </c:pt>
                <c:pt idx="869">
                  <c:v>5.8257345491388043E-2</c:v>
                </c:pt>
                <c:pt idx="870">
                  <c:v>5.876393110435664E-2</c:v>
                </c:pt>
                <c:pt idx="871">
                  <c:v>5.876393110435664E-2</c:v>
                </c:pt>
                <c:pt idx="872">
                  <c:v>5.9270516717325229E-2</c:v>
                </c:pt>
                <c:pt idx="873">
                  <c:v>5.9270516717325229E-2</c:v>
                </c:pt>
                <c:pt idx="874">
                  <c:v>5.9270516717325229E-2</c:v>
                </c:pt>
                <c:pt idx="875">
                  <c:v>5.9270516717325229E-2</c:v>
                </c:pt>
                <c:pt idx="876">
                  <c:v>5.9777102330293819E-2</c:v>
                </c:pt>
                <c:pt idx="877">
                  <c:v>5.9777102330293819E-2</c:v>
                </c:pt>
                <c:pt idx="878">
                  <c:v>5.9777102330293819E-2</c:v>
                </c:pt>
                <c:pt idx="879">
                  <c:v>6.0283687943262415E-2</c:v>
                </c:pt>
                <c:pt idx="880">
                  <c:v>6.0283687943262415E-2</c:v>
                </c:pt>
                <c:pt idx="881">
                  <c:v>6.0283687943262415E-2</c:v>
                </c:pt>
                <c:pt idx="882">
                  <c:v>6.0283687943262415E-2</c:v>
                </c:pt>
                <c:pt idx="883">
                  <c:v>6.0790273556231005E-2</c:v>
                </c:pt>
                <c:pt idx="884">
                  <c:v>6.0790273556231005E-2</c:v>
                </c:pt>
                <c:pt idx="885">
                  <c:v>6.0790273556231005E-2</c:v>
                </c:pt>
                <c:pt idx="886">
                  <c:v>6.0790273556231005E-2</c:v>
                </c:pt>
                <c:pt idx="887">
                  <c:v>6.0790273556231005E-2</c:v>
                </c:pt>
                <c:pt idx="888">
                  <c:v>6.0790273556231005E-2</c:v>
                </c:pt>
                <c:pt idx="889">
                  <c:v>6.1296859169199601E-2</c:v>
                </c:pt>
                <c:pt idx="890">
                  <c:v>6.1296859169199601E-2</c:v>
                </c:pt>
                <c:pt idx="891">
                  <c:v>6.180344478216819E-2</c:v>
                </c:pt>
                <c:pt idx="892">
                  <c:v>6.180344478216819E-2</c:v>
                </c:pt>
                <c:pt idx="893">
                  <c:v>6.180344478216819E-2</c:v>
                </c:pt>
                <c:pt idx="894">
                  <c:v>6.231003039513678E-2</c:v>
                </c:pt>
                <c:pt idx="895">
                  <c:v>6.231003039513678E-2</c:v>
                </c:pt>
                <c:pt idx="896">
                  <c:v>6.231003039513678E-2</c:v>
                </c:pt>
                <c:pt idx="897">
                  <c:v>6.231003039513678E-2</c:v>
                </c:pt>
                <c:pt idx="898">
                  <c:v>6.231003039513678E-2</c:v>
                </c:pt>
                <c:pt idx="899">
                  <c:v>6.2816616008105369E-2</c:v>
                </c:pt>
                <c:pt idx="900">
                  <c:v>6.3323201621073966E-2</c:v>
                </c:pt>
                <c:pt idx="901">
                  <c:v>6.3323201621073966E-2</c:v>
                </c:pt>
                <c:pt idx="902">
                  <c:v>6.3829787234042562E-2</c:v>
                </c:pt>
                <c:pt idx="903">
                  <c:v>6.3829787234042562E-2</c:v>
                </c:pt>
                <c:pt idx="904">
                  <c:v>6.3829787234042562E-2</c:v>
                </c:pt>
                <c:pt idx="905">
                  <c:v>6.3829787234042562E-2</c:v>
                </c:pt>
                <c:pt idx="906">
                  <c:v>6.3829787234042562E-2</c:v>
                </c:pt>
                <c:pt idx="907">
                  <c:v>6.3829787234042562E-2</c:v>
                </c:pt>
                <c:pt idx="908">
                  <c:v>6.4842958459979741E-2</c:v>
                </c:pt>
                <c:pt idx="909">
                  <c:v>6.4842958459979741E-2</c:v>
                </c:pt>
                <c:pt idx="910">
                  <c:v>6.4842958459979741E-2</c:v>
                </c:pt>
                <c:pt idx="911">
                  <c:v>6.5349544072948337E-2</c:v>
                </c:pt>
                <c:pt idx="912">
                  <c:v>6.5856129685916934E-2</c:v>
                </c:pt>
                <c:pt idx="913">
                  <c:v>6.5856129685916934E-2</c:v>
                </c:pt>
                <c:pt idx="914">
                  <c:v>6.5856129685916934E-2</c:v>
                </c:pt>
                <c:pt idx="915">
                  <c:v>6.6362715298885516E-2</c:v>
                </c:pt>
                <c:pt idx="916">
                  <c:v>6.6362715298885516E-2</c:v>
                </c:pt>
                <c:pt idx="917">
                  <c:v>6.6362715298885516E-2</c:v>
                </c:pt>
                <c:pt idx="918">
                  <c:v>6.6362715298885516E-2</c:v>
                </c:pt>
                <c:pt idx="919">
                  <c:v>6.6362715298885516E-2</c:v>
                </c:pt>
                <c:pt idx="920">
                  <c:v>6.6869300911854113E-2</c:v>
                </c:pt>
                <c:pt idx="921">
                  <c:v>6.6869300911854113E-2</c:v>
                </c:pt>
                <c:pt idx="922">
                  <c:v>6.6869300911854113E-2</c:v>
                </c:pt>
                <c:pt idx="923">
                  <c:v>6.6869300911854113E-2</c:v>
                </c:pt>
                <c:pt idx="924">
                  <c:v>6.7375886524822709E-2</c:v>
                </c:pt>
                <c:pt idx="925">
                  <c:v>6.7375886524822709E-2</c:v>
                </c:pt>
                <c:pt idx="926">
                  <c:v>6.7375886524822709E-2</c:v>
                </c:pt>
                <c:pt idx="927">
                  <c:v>6.7882472137791292E-2</c:v>
                </c:pt>
                <c:pt idx="928">
                  <c:v>6.7882472137791292E-2</c:v>
                </c:pt>
                <c:pt idx="929">
                  <c:v>6.8389057750759888E-2</c:v>
                </c:pt>
                <c:pt idx="930">
                  <c:v>6.8389057750759888E-2</c:v>
                </c:pt>
                <c:pt idx="931">
                  <c:v>6.8389057750759888E-2</c:v>
                </c:pt>
                <c:pt idx="932">
                  <c:v>6.8389057750759888E-2</c:v>
                </c:pt>
                <c:pt idx="933">
                  <c:v>6.8895643363728484E-2</c:v>
                </c:pt>
                <c:pt idx="934">
                  <c:v>6.8895643363728484E-2</c:v>
                </c:pt>
                <c:pt idx="935">
                  <c:v>6.8895643363728484E-2</c:v>
                </c:pt>
                <c:pt idx="936">
                  <c:v>6.8895643363728484E-2</c:v>
                </c:pt>
                <c:pt idx="937">
                  <c:v>6.9402228976697067E-2</c:v>
                </c:pt>
                <c:pt idx="938">
                  <c:v>6.9402228976697067E-2</c:v>
                </c:pt>
                <c:pt idx="939">
                  <c:v>6.9402228976697067E-2</c:v>
                </c:pt>
                <c:pt idx="940">
                  <c:v>6.9908814589665649E-2</c:v>
                </c:pt>
                <c:pt idx="941">
                  <c:v>6.9908814589665649E-2</c:v>
                </c:pt>
                <c:pt idx="942">
                  <c:v>6.9908814589665649E-2</c:v>
                </c:pt>
                <c:pt idx="943">
                  <c:v>6.9908814589665649E-2</c:v>
                </c:pt>
                <c:pt idx="944">
                  <c:v>6.9908814589665649E-2</c:v>
                </c:pt>
                <c:pt idx="945">
                  <c:v>7.0415400202634246E-2</c:v>
                </c:pt>
                <c:pt idx="946">
                  <c:v>7.0415400202634246E-2</c:v>
                </c:pt>
                <c:pt idx="947">
                  <c:v>7.0415400202634246E-2</c:v>
                </c:pt>
                <c:pt idx="948">
                  <c:v>7.0415400202634246E-2</c:v>
                </c:pt>
                <c:pt idx="949">
                  <c:v>7.0921985815602842E-2</c:v>
                </c:pt>
                <c:pt idx="950">
                  <c:v>7.1428571428571425E-2</c:v>
                </c:pt>
                <c:pt idx="951">
                  <c:v>7.1428571428571425E-2</c:v>
                </c:pt>
                <c:pt idx="952">
                  <c:v>7.1935157041540021E-2</c:v>
                </c:pt>
                <c:pt idx="953">
                  <c:v>7.1935157041540021E-2</c:v>
                </c:pt>
                <c:pt idx="954">
                  <c:v>7.1935157041540021E-2</c:v>
                </c:pt>
                <c:pt idx="955">
                  <c:v>7.1935157041540021E-2</c:v>
                </c:pt>
                <c:pt idx="956">
                  <c:v>7.29483282674772E-2</c:v>
                </c:pt>
                <c:pt idx="957">
                  <c:v>7.29483282674772E-2</c:v>
                </c:pt>
                <c:pt idx="958">
                  <c:v>7.3454913880445796E-2</c:v>
                </c:pt>
                <c:pt idx="959">
                  <c:v>7.3454913880445796E-2</c:v>
                </c:pt>
                <c:pt idx="960">
                  <c:v>7.3961499493414393E-2</c:v>
                </c:pt>
                <c:pt idx="961">
                  <c:v>7.3961499493414393E-2</c:v>
                </c:pt>
                <c:pt idx="962">
                  <c:v>7.3961499493414393E-2</c:v>
                </c:pt>
                <c:pt idx="963">
                  <c:v>7.3961499493414393E-2</c:v>
                </c:pt>
                <c:pt idx="964">
                  <c:v>7.3961499493414393E-2</c:v>
                </c:pt>
                <c:pt idx="965">
                  <c:v>7.3961499493414393E-2</c:v>
                </c:pt>
                <c:pt idx="966">
                  <c:v>7.3961499493414393E-2</c:v>
                </c:pt>
                <c:pt idx="967">
                  <c:v>7.4468085106382989E-2</c:v>
                </c:pt>
                <c:pt idx="968">
                  <c:v>7.4468085106382989E-2</c:v>
                </c:pt>
                <c:pt idx="969">
                  <c:v>7.4974670719351572E-2</c:v>
                </c:pt>
                <c:pt idx="970">
                  <c:v>7.4974670719351572E-2</c:v>
                </c:pt>
                <c:pt idx="971">
                  <c:v>7.4974670719351572E-2</c:v>
                </c:pt>
                <c:pt idx="972">
                  <c:v>7.4974670719351572E-2</c:v>
                </c:pt>
                <c:pt idx="973">
                  <c:v>7.5481256332320168E-2</c:v>
                </c:pt>
                <c:pt idx="974">
                  <c:v>7.5481256332320168E-2</c:v>
                </c:pt>
                <c:pt idx="975">
                  <c:v>7.5481256332320168E-2</c:v>
                </c:pt>
                <c:pt idx="976">
                  <c:v>7.5481256332320168E-2</c:v>
                </c:pt>
                <c:pt idx="977">
                  <c:v>7.5987841945288764E-2</c:v>
                </c:pt>
                <c:pt idx="978">
                  <c:v>7.5987841945288764E-2</c:v>
                </c:pt>
                <c:pt idx="979">
                  <c:v>7.6494427558257347E-2</c:v>
                </c:pt>
                <c:pt idx="980">
                  <c:v>7.7001013171225943E-2</c:v>
                </c:pt>
                <c:pt idx="981">
                  <c:v>7.7001013171225943E-2</c:v>
                </c:pt>
                <c:pt idx="982">
                  <c:v>7.7001013171225943E-2</c:v>
                </c:pt>
                <c:pt idx="983">
                  <c:v>7.7001013171225943E-2</c:v>
                </c:pt>
                <c:pt idx="984">
                  <c:v>7.8520770010131719E-2</c:v>
                </c:pt>
                <c:pt idx="985">
                  <c:v>7.8520770010131719E-2</c:v>
                </c:pt>
                <c:pt idx="986">
                  <c:v>7.8520770010131719E-2</c:v>
                </c:pt>
                <c:pt idx="987">
                  <c:v>7.8520770010131719E-2</c:v>
                </c:pt>
                <c:pt idx="988">
                  <c:v>7.9027355623100315E-2</c:v>
                </c:pt>
                <c:pt idx="989">
                  <c:v>8.0040526849037494E-2</c:v>
                </c:pt>
                <c:pt idx="990">
                  <c:v>8.0040526849037494E-2</c:v>
                </c:pt>
                <c:pt idx="991">
                  <c:v>8.0040526849037494E-2</c:v>
                </c:pt>
                <c:pt idx="992">
                  <c:v>8.0040526849037494E-2</c:v>
                </c:pt>
                <c:pt idx="993">
                  <c:v>8.054711246200609E-2</c:v>
                </c:pt>
                <c:pt idx="994">
                  <c:v>8.054711246200609E-2</c:v>
                </c:pt>
                <c:pt idx="995">
                  <c:v>8.054711246200609E-2</c:v>
                </c:pt>
                <c:pt idx="996">
                  <c:v>8.054711246200609E-2</c:v>
                </c:pt>
                <c:pt idx="997">
                  <c:v>8.1053698074974687E-2</c:v>
                </c:pt>
                <c:pt idx="998">
                  <c:v>8.1560283687943269E-2</c:v>
                </c:pt>
                <c:pt idx="999">
                  <c:v>8.2066869300911865E-2</c:v>
                </c:pt>
                <c:pt idx="1000">
                  <c:v>8.2573454913880448E-2</c:v>
                </c:pt>
                <c:pt idx="1001">
                  <c:v>8.3080040526849044E-2</c:v>
                </c:pt>
                <c:pt idx="1002">
                  <c:v>8.3080040526849044E-2</c:v>
                </c:pt>
                <c:pt idx="1003">
                  <c:v>8.4093211752786223E-2</c:v>
                </c:pt>
                <c:pt idx="1004">
                  <c:v>8.4093211752786223E-2</c:v>
                </c:pt>
                <c:pt idx="1005">
                  <c:v>8.4093211752786223E-2</c:v>
                </c:pt>
                <c:pt idx="1006">
                  <c:v>8.459979736575482E-2</c:v>
                </c:pt>
                <c:pt idx="1007">
                  <c:v>8.459979736575482E-2</c:v>
                </c:pt>
                <c:pt idx="1008">
                  <c:v>8.459979736575482E-2</c:v>
                </c:pt>
                <c:pt idx="1009">
                  <c:v>8.5612968591691999E-2</c:v>
                </c:pt>
                <c:pt idx="1010">
                  <c:v>8.5612968591691999E-2</c:v>
                </c:pt>
                <c:pt idx="1011">
                  <c:v>8.6119554204660595E-2</c:v>
                </c:pt>
                <c:pt idx="1012">
                  <c:v>8.6626139817629177E-2</c:v>
                </c:pt>
                <c:pt idx="1013">
                  <c:v>8.763931104356637E-2</c:v>
                </c:pt>
                <c:pt idx="1014">
                  <c:v>8.763931104356637E-2</c:v>
                </c:pt>
                <c:pt idx="1015">
                  <c:v>8.8145896656534967E-2</c:v>
                </c:pt>
                <c:pt idx="1016">
                  <c:v>8.8145896656534967E-2</c:v>
                </c:pt>
                <c:pt idx="1017">
                  <c:v>8.8652482269503549E-2</c:v>
                </c:pt>
                <c:pt idx="1018">
                  <c:v>8.8652482269503549E-2</c:v>
                </c:pt>
                <c:pt idx="1019">
                  <c:v>8.8652482269503549E-2</c:v>
                </c:pt>
                <c:pt idx="1020">
                  <c:v>8.9159067882472146E-2</c:v>
                </c:pt>
                <c:pt idx="1021">
                  <c:v>8.9159067882472146E-2</c:v>
                </c:pt>
                <c:pt idx="1022">
                  <c:v>9.0172239108409324E-2</c:v>
                </c:pt>
                <c:pt idx="1023">
                  <c:v>9.1185410334346517E-2</c:v>
                </c:pt>
                <c:pt idx="1024">
                  <c:v>9.1185410334346517E-2</c:v>
                </c:pt>
                <c:pt idx="1025">
                  <c:v>9.16919959473151E-2</c:v>
                </c:pt>
                <c:pt idx="1026">
                  <c:v>9.16919959473151E-2</c:v>
                </c:pt>
                <c:pt idx="1027">
                  <c:v>9.16919959473151E-2</c:v>
                </c:pt>
                <c:pt idx="1028">
                  <c:v>9.16919959473151E-2</c:v>
                </c:pt>
                <c:pt idx="1029">
                  <c:v>9.16919959473151E-2</c:v>
                </c:pt>
                <c:pt idx="1030">
                  <c:v>9.2198581560283696E-2</c:v>
                </c:pt>
                <c:pt idx="1031">
                  <c:v>9.2705167173252293E-2</c:v>
                </c:pt>
                <c:pt idx="1032">
                  <c:v>9.2705167173252293E-2</c:v>
                </c:pt>
                <c:pt idx="1033">
                  <c:v>9.3211752786220889E-2</c:v>
                </c:pt>
                <c:pt idx="1034">
                  <c:v>9.3211752786220889E-2</c:v>
                </c:pt>
                <c:pt idx="1035">
                  <c:v>9.3211752786220889E-2</c:v>
                </c:pt>
                <c:pt idx="1036">
                  <c:v>9.3211752786220889E-2</c:v>
                </c:pt>
                <c:pt idx="1037">
                  <c:v>9.3718338399189471E-2</c:v>
                </c:pt>
                <c:pt idx="1038">
                  <c:v>9.4224924012158068E-2</c:v>
                </c:pt>
                <c:pt idx="1039">
                  <c:v>9.4224924012158068E-2</c:v>
                </c:pt>
                <c:pt idx="1040">
                  <c:v>9.5238095238095247E-2</c:v>
                </c:pt>
                <c:pt idx="1041">
                  <c:v>9.5744680851063829E-2</c:v>
                </c:pt>
                <c:pt idx="1042">
                  <c:v>9.6251266464032426E-2</c:v>
                </c:pt>
                <c:pt idx="1043">
                  <c:v>9.6251266464032426E-2</c:v>
                </c:pt>
                <c:pt idx="1044">
                  <c:v>9.6251266464032426E-2</c:v>
                </c:pt>
                <c:pt idx="1045">
                  <c:v>9.6757852077001022E-2</c:v>
                </c:pt>
                <c:pt idx="1046">
                  <c:v>9.6757852077001022E-2</c:v>
                </c:pt>
                <c:pt idx="1047">
                  <c:v>9.7264437689969604E-2</c:v>
                </c:pt>
                <c:pt idx="1048">
                  <c:v>9.7264437689969604E-2</c:v>
                </c:pt>
                <c:pt idx="1049">
                  <c:v>9.7264437689969604E-2</c:v>
                </c:pt>
                <c:pt idx="1050">
                  <c:v>9.7264437689969604E-2</c:v>
                </c:pt>
                <c:pt idx="1051">
                  <c:v>9.7771023302938201E-2</c:v>
                </c:pt>
                <c:pt idx="1052">
                  <c:v>9.7771023302938201E-2</c:v>
                </c:pt>
                <c:pt idx="1053">
                  <c:v>9.7771023302938201E-2</c:v>
                </c:pt>
                <c:pt idx="1054">
                  <c:v>9.8277608915906797E-2</c:v>
                </c:pt>
                <c:pt idx="1055">
                  <c:v>9.8277608915906797E-2</c:v>
                </c:pt>
                <c:pt idx="1056">
                  <c:v>9.8277608915906797E-2</c:v>
                </c:pt>
                <c:pt idx="1057">
                  <c:v>9.8277608915906797E-2</c:v>
                </c:pt>
                <c:pt idx="1058">
                  <c:v>9.8277608915906797E-2</c:v>
                </c:pt>
                <c:pt idx="1059">
                  <c:v>9.878419452887538E-2</c:v>
                </c:pt>
                <c:pt idx="1060">
                  <c:v>9.878419452887538E-2</c:v>
                </c:pt>
                <c:pt idx="1061">
                  <c:v>9.878419452887538E-2</c:v>
                </c:pt>
                <c:pt idx="1062">
                  <c:v>9.9290780141843976E-2</c:v>
                </c:pt>
                <c:pt idx="1063">
                  <c:v>9.9290780141843976E-2</c:v>
                </c:pt>
                <c:pt idx="1064">
                  <c:v>9.9797365754812573E-2</c:v>
                </c:pt>
                <c:pt idx="1065">
                  <c:v>9.9797365754812573E-2</c:v>
                </c:pt>
                <c:pt idx="1066">
                  <c:v>9.9797365754812573E-2</c:v>
                </c:pt>
                <c:pt idx="1067">
                  <c:v>9.9797365754812573E-2</c:v>
                </c:pt>
                <c:pt idx="1068">
                  <c:v>0.10030395136778117</c:v>
                </c:pt>
                <c:pt idx="1069">
                  <c:v>0.10030395136778117</c:v>
                </c:pt>
                <c:pt idx="1070">
                  <c:v>0.10030395136778117</c:v>
                </c:pt>
                <c:pt idx="1071">
                  <c:v>0.10030395136778117</c:v>
                </c:pt>
                <c:pt idx="1072">
                  <c:v>0.10030395136778117</c:v>
                </c:pt>
                <c:pt idx="1073">
                  <c:v>0.10081053698074975</c:v>
                </c:pt>
                <c:pt idx="1074">
                  <c:v>0.10081053698074975</c:v>
                </c:pt>
                <c:pt idx="1075">
                  <c:v>0.10131712259371835</c:v>
                </c:pt>
                <c:pt idx="1076">
                  <c:v>0.10182370820668693</c:v>
                </c:pt>
                <c:pt idx="1077">
                  <c:v>0.10233029381965553</c:v>
                </c:pt>
                <c:pt idx="1078">
                  <c:v>0.10283687943262411</c:v>
                </c:pt>
                <c:pt idx="1079">
                  <c:v>0.10334346504559272</c:v>
                </c:pt>
                <c:pt idx="1080">
                  <c:v>0.1038500506585613</c:v>
                </c:pt>
                <c:pt idx="1081">
                  <c:v>0.1043566362715299</c:v>
                </c:pt>
                <c:pt idx="1082">
                  <c:v>0.10536980749746708</c:v>
                </c:pt>
                <c:pt idx="1083">
                  <c:v>0.10587639311043566</c:v>
                </c:pt>
                <c:pt idx="1084">
                  <c:v>0.10638297872340427</c:v>
                </c:pt>
                <c:pt idx="1085">
                  <c:v>0.10638297872340427</c:v>
                </c:pt>
                <c:pt idx="1086">
                  <c:v>0.10638297872340427</c:v>
                </c:pt>
                <c:pt idx="1087">
                  <c:v>0.10688956433637285</c:v>
                </c:pt>
                <c:pt idx="1088">
                  <c:v>0.10688956433637285</c:v>
                </c:pt>
                <c:pt idx="1089">
                  <c:v>0.10790273556231003</c:v>
                </c:pt>
                <c:pt idx="1090">
                  <c:v>0.10790273556231003</c:v>
                </c:pt>
                <c:pt idx="1091">
                  <c:v>0.10790273556231003</c:v>
                </c:pt>
                <c:pt idx="1092">
                  <c:v>0.10840932117527864</c:v>
                </c:pt>
                <c:pt idx="1093">
                  <c:v>0.10840932117527864</c:v>
                </c:pt>
                <c:pt idx="1094">
                  <c:v>0.10840932117527864</c:v>
                </c:pt>
                <c:pt idx="1095">
                  <c:v>0.10840932117527864</c:v>
                </c:pt>
                <c:pt idx="1096">
                  <c:v>0.10891590678824722</c:v>
                </c:pt>
                <c:pt idx="1097">
                  <c:v>0.10942249240121582</c:v>
                </c:pt>
                <c:pt idx="1098">
                  <c:v>0.1099290780141844</c:v>
                </c:pt>
                <c:pt idx="1099">
                  <c:v>0.110435663627153</c:v>
                </c:pt>
                <c:pt idx="1100">
                  <c:v>0.11144883485309019</c:v>
                </c:pt>
                <c:pt idx="1101">
                  <c:v>0.11144883485309019</c:v>
                </c:pt>
                <c:pt idx="1102">
                  <c:v>0.11195542046605877</c:v>
                </c:pt>
                <c:pt idx="1103">
                  <c:v>0.11246200607902737</c:v>
                </c:pt>
                <c:pt idx="1104">
                  <c:v>0.11246200607902737</c:v>
                </c:pt>
                <c:pt idx="1105">
                  <c:v>0.11296859169199595</c:v>
                </c:pt>
                <c:pt idx="1106">
                  <c:v>0.11296859169199595</c:v>
                </c:pt>
                <c:pt idx="1107">
                  <c:v>0.11347517730496456</c:v>
                </c:pt>
                <c:pt idx="1108">
                  <c:v>0.11347517730496456</c:v>
                </c:pt>
                <c:pt idx="1109">
                  <c:v>0.11398176291793315</c:v>
                </c:pt>
                <c:pt idx="1110">
                  <c:v>0.11499493414387033</c:v>
                </c:pt>
                <c:pt idx="1111">
                  <c:v>0.11499493414387033</c:v>
                </c:pt>
                <c:pt idx="1112">
                  <c:v>0.11499493414387033</c:v>
                </c:pt>
                <c:pt idx="1113">
                  <c:v>0.11499493414387033</c:v>
                </c:pt>
                <c:pt idx="1114">
                  <c:v>0.11550151975683891</c:v>
                </c:pt>
                <c:pt idx="1115">
                  <c:v>0.11550151975683891</c:v>
                </c:pt>
                <c:pt idx="1116">
                  <c:v>0.11651469098277609</c:v>
                </c:pt>
                <c:pt idx="1117">
                  <c:v>0.1170212765957447</c:v>
                </c:pt>
                <c:pt idx="1118">
                  <c:v>0.1170212765957447</c:v>
                </c:pt>
                <c:pt idx="1119">
                  <c:v>0.11803444782168188</c:v>
                </c:pt>
                <c:pt idx="1120">
                  <c:v>0.11803444782168188</c:v>
                </c:pt>
                <c:pt idx="1121">
                  <c:v>0.11803444782168188</c:v>
                </c:pt>
                <c:pt idx="1122">
                  <c:v>0.11904761904761905</c:v>
                </c:pt>
                <c:pt idx="1123">
                  <c:v>0.11955420466058764</c:v>
                </c:pt>
                <c:pt idx="1124">
                  <c:v>0.12056737588652483</c:v>
                </c:pt>
                <c:pt idx="1125">
                  <c:v>0.12056737588652483</c:v>
                </c:pt>
                <c:pt idx="1126">
                  <c:v>0.12208713272543062</c:v>
                </c:pt>
                <c:pt idx="1127">
                  <c:v>0.1231003039513678</c:v>
                </c:pt>
                <c:pt idx="1128">
                  <c:v>0.1231003039513678</c:v>
                </c:pt>
                <c:pt idx="1129">
                  <c:v>0.12360688956433638</c:v>
                </c:pt>
                <c:pt idx="1130">
                  <c:v>0.12462006079027356</c:v>
                </c:pt>
                <c:pt idx="1131">
                  <c:v>0.12462006079027356</c:v>
                </c:pt>
                <c:pt idx="1132">
                  <c:v>0.12512664640324217</c:v>
                </c:pt>
                <c:pt idx="1133">
                  <c:v>0.12563323201621074</c:v>
                </c:pt>
                <c:pt idx="1134">
                  <c:v>0.12563323201621074</c:v>
                </c:pt>
                <c:pt idx="1135">
                  <c:v>0.12563323201621074</c:v>
                </c:pt>
                <c:pt idx="1136">
                  <c:v>0.12613981762917936</c:v>
                </c:pt>
                <c:pt idx="1137">
                  <c:v>0.12613981762917936</c:v>
                </c:pt>
                <c:pt idx="1138">
                  <c:v>0.12613981762917936</c:v>
                </c:pt>
                <c:pt idx="1139">
                  <c:v>0.12613981762917936</c:v>
                </c:pt>
                <c:pt idx="1140">
                  <c:v>0.12664640324214793</c:v>
                </c:pt>
                <c:pt idx="1141">
                  <c:v>0.12715298885511653</c:v>
                </c:pt>
                <c:pt idx="1142">
                  <c:v>0.12715298885511653</c:v>
                </c:pt>
                <c:pt idx="1143">
                  <c:v>0.12765957446808512</c:v>
                </c:pt>
                <c:pt idx="1144">
                  <c:v>0.12765957446808512</c:v>
                </c:pt>
                <c:pt idx="1145">
                  <c:v>0.12765957446808512</c:v>
                </c:pt>
                <c:pt idx="1146">
                  <c:v>0.12765957446808512</c:v>
                </c:pt>
                <c:pt idx="1147">
                  <c:v>0.12816616008105369</c:v>
                </c:pt>
                <c:pt idx="1148">
                  <c:v>0.12867274569402229</c:v>
                </c:pt>
                <c:pt idx="1149">
                  <c:v>0.12917933130699089</c:v>
                </c:pt>
                <c:pt idx="1150">
                  <c:v>0.12917933130699089</c:v>
                </c:pt>
                <c:pt idx="1151">
                  <c:v>0.12917933130699089</c:v>
                </c:pt>
                <c:pt idx="1152">
                  <c:v>0.12968591691995948</c:v>
                </c:pt>
                <c:pt idx="1153">
                  <c:v>0.12968591691995948</c:v>
                </c:pt>
                <c:pt idx="1154">
                  <c:v>0.13019250253292808</c:v>
                </c:pt>
                <c:pt idx="1155">
                  <c:v>0.13019250253292808</c:v>
                </c:pt>
                <c:pt idx="1156">
                  <c:v>0.13019250253292808</c:v>
                </c:pt>
                <c:pt idx="1157">
                  <c:v>0.13069908814589667</c:v>
                </c:pt>
                <c:pt idx="1158">
                  <c:v>0.13120567375886524</c:v>
                </c:pt>
                <c:pt idx="1159">
                  <c:v>0.13120567375886524</c:v>
                </c:pt>
                <c:pt idx="1160">
                  <c:v>0.13120567375886524</c:v>
                </c:pt>
                <c:pt idx="1161">
                  <c:v>0.13221884498480244</c:v>
                </c:pt>
                <c:pt idx="1162">
                  <c:v>0.13272543059777103</c:v>
                </c:pt>
                <c:pt idx="1163">
                  <c:v>0.13272543059777103</c:v>
                </c:pt>
                <c:pt idx="1164">
                  <c:v>0.13424518743667679</c:v>
                </c:pt>
                <c:pt idx="1165">
                  <c:v>0.13424518743667679</c:v>
                </c:pt>
                <c:pt idx="1166">
                  <c:v>0.13475177304964542</c:v>
                </c:pt>
                <c:pt idx="1167">
                  <c:v>0.13525835866261399</c:v>
                </c:pt>
                <c:pt idx="1168">
                  <c:v>0.13525835866261399</c:v>
                </c:pt>
                <c:pt idx="1169">
                  <c:v>0.13525835866261399</c:v>
                </c:pt>
                <c:pt idx="1170">
                  <c:v>0.13576494427558258</c:v>
                </c:pt>
                <c:pt idx="1171">
                  <c:v>0.13677811550151978</c:v>
                </c:pt>
                <c:pt idx="1172">
                  <c:v>0.13728470111448834</c:v>
                </c:pt>
                <c:pt idx="1173">
                  <c:v>0.13880445795339413</c:v>
                </c:pt>
                <c:pt idx="1174">
                  <c:v>0.13880445795339413</c:v>
                </c:pt>
                <c:pt idx="1175">
                  <c:v>0.13880445795339413</c:v>
                </c:pt>
                <c:pt idx="1176">
                  <c:v>0.13880445795339413</c:v>
                </c:pt>
                <c:pt idx="1177">
                  <c:v>0.1398176291793313</c:v>
                </c:pt>
                <c:pt idx="1178">
                  <c:v>0.1398176291793313</c:v>
                </c:pt>
                <c:pt idx="1179">
                  <c:v>0.14032421479229992</c:v>
                </c:pt>
                <c:pt idx="1180">
                  <c:v>0.14032421479229992</c:v>
                </c:pt>
                <c:pt idx="1181">
                  <c:v>0.14032421479229992</c:v>
                </c:pt>
                <c:pt idx="1182">
                  <c:v>0.14083080040526849</c:v>
                </c:pt>
                <c:pt idx="1183">
                  <c:v>0.14083080040526849</c:v>
                </c:pt>
                <c:pt idx="1184">
                  <c:v>0.14184397163120568</c:v>
                </c:pt>
                <c:pt idx="1185">
                  <c:v>0.14184397163120568</c:v>
                </c:pt>
                <c:pt idx="1186">
                  <c:v>0.14184397163120568</c:v>
                </c:pt>
                <c:pt idx="1187">
                  <c:v>0.14235055724417428</c:v>
                </c:pt>
                <c:pt idx="1188">
                  <c:v>0.14285714285714285</c:v>
                </c:pt>
                <c:pt idx="1189">
                  <c:v>0.14336372847011147</c:v>
                </c:pt>
                <c:pt idx="1190">
                  <c:v>0.14387031408308004</c:v>
                </c:pt>
                <c:pt idx="1191">
                  <c:v>0.14387031408308004</c:v>
                </c:pt>
                <c:pt idx="1192">
                  <c:v>0.14437689969604864</c:v>
                </c:pt>
                <c:pt idx="1193">
                  <c:v>0.14437689969604864</c:v>
                </c:pt>
                <c:pt idx="1194">
                  <c:v>0.14437689969604864</c:v>
                </c:pt>
                <c:pt idx="1195">
                  <c:v>0.14488348530901723</c:v>
                </c:pt>
                <c:pt idx="1196">
                  <c:v>0.14539007092198583</c:v>
                </c:pt>
                <c:pt idx="1197">
                  <c:v>0.14640324214792302</c:v>
                </c:pt>
                <c:pt idx="1198">
                  <c:v>0.14640324214792302</c:v>
                </c:pt>
                <c:pt idx="1199">
                  <c:v>0.14640324214792302</c:v>
                </c:pt>
                <c:pt idx="1200">
                  <c:v>0.14640324214792302</c:v>
                </c:pt>
                <c:pt idx="1201">
                  <c:v>0.14690982776089159</c:v>
                </c:pt>
                <c:pt idx="1202">
                  <c:v>0.14842958459979738</c:v>
                </c:pt>
                <c:pt idx="1203">
                  <c:v>0.14842958459979738</c:v>
                </c:pt>
                <c:pt idx="1204">
                  <c:v>0.14994934143870314</c:v>
                </c:pt>
                <c:pt idx="1205">
                  <c:v>0.14994934143870314</c:v>
                </c:pt>
                <c:pt idx="1206">
                  <c:v>0.15045592705167177</c:v>
                </c:pt>
                <c:pt idx="1207">
                  <c:v>0.15045592705167177</c:v>
                </c:pt>
                <c:pt idx="1208">
                  <c:v>0.15096251266464034</c:v>
                </c:pt>
                <c:pt idx="1209">
                  <c:v>0.15146909827760893</c:v>
                </c:pt>
                <c:pt idx="1210">
                  <c:v>0.15197568389057753</c:v>
                </c:pt>
                <c:pt idx="1211">
                  <c:v>0.1524822695035461</c:v>
                </c:pt>
                <c:pt idx="1212">
                  <c:v>0.1524822695035461</c:v>
                </c:pt>
                <c:pt idx="1213">
                  <c:v>0.1524822695035461</c:v>
                </c:pt>
                <c:pt idx="1214">
                  <c:v>0.15298885511651469</c:v>
                </c:pt>
                <c:pt idx="1215">
                  <c:v>0.15349544072948329</c:v>
                </c:pt>
                <c:pt idx="1216">
                  <c:v>0.15501519756838908</c:v>
                </c:pt>
                <c:pt idx="1217">
                  <c:v>0.15552178318135765</c:v>
                </c:pt>
                <c:pt idx="1218">
                  <c:v>0.15552178318135765</c:v>
                </c:pt>
                <c:pt idx="1219">
                  <c:v>0.15602836879432624</c:v>
                </c:pt>
                <c:pt idx="1220">
                  <c:v>0.15602836879432624</c:v>
                </c:pt>
                <c:pt idx="1221">
                  <c:v>0.15602836879432624</c:v>
                </c:pt>
                <c:pt idx="1222">
                  <c:v>0.15653495440729484</c:v>
                </c:pt>
                <c:pt idx="1223">
                  <c:v>0.15653495440729484</c:v>
                </c:pt>
                <c:pt idx="1224">
                  <c:v>0.15653495440729484</c:v>
                </c:pt>
                <c:pt idx="1225">
                  <c:v>0.15805471124620063</c:v>
                </c:pt>
                <c:pt idx="1226">
                  <c:v>0.15805471124620063</c:v>
                </c:pt>
                <c:pt idx="1227">
                  <c:v>0.1585612968591692</c:v>
                </c:pt>
                <c:pt idx="1228">
                  <c:v>0.15906788247213782</c:v>
                </c:pt>
                <c:pt idx="1229">
                  <c:v>0.16312056737588654</c:v>
                </c:pt>
                <c:pt idx="1230">
                  <c:v>0.16362715298885513</c:v>
                </c:pt>
                <c:pt idx="1231">
                  <c:v>0.16362715298885513</c:v>
                </c:pt>
                <c:pt idx="1232">
                  <c:v>0.16413373860182373</c:v>
                </c:pt>
                <c:pt idx="1233">
                  <c:v>0.1651469098277609</c:v>
                </c:pt>
                <c:pt idx="1234">
                  <c:v>0.16565349544072949</c:v>
                </c:pt>
                <c:pt idx="1235">
                  <c:v>0.16666666666666669</c:v>
                </c:pt>
                <c:pt idx="1236">
                  <c:v>0.16666666666666669</c:v>
                </c:pt>
                <c:pt idx="1237">
                  <c:v>0.16767983789260388</c:v>
                </c:pt>
                <c:pt idx="1238">
                  <c:v>0.16767983789260388</c:v>
                </c:pt>
                <c:pt idx="1239">
                  <c:v>0.16919959473150964</c:v>
                </c:pt>
                <c:pt idx="1240">
                  <c:v>0.16919959473150964</c:v>
                </c:pt>
                <c:pt idx="1241">
                  <c:v>0.16919959473150964</c:v>
                </c:pt>
                <c:pt idx="1242">
                  <c:v>0.16919959473150964</c:v>
                </c:pt>
                <c:pt idx="1243">
                  <c:v>0.16970618034447824</c:v>
                </c:pt>
                <c:pt idx="1244">
                  <c:v>0.1702127659574468</c:v>
                </c:pt>
                <c:pt idx="1245">
                  <c:v>0.171225937183384</c:v>
                </c:pt>
                <c:pt idx="1246">
                  <c:v>0.171225937183384</c:v>
                </c:pt>
                <c:pt idx="1247">
                  <c:v>0.17223910840932119</c:v>
                </c:pt>
                <c:pt idx="1248">
                  <c:v>0.17375886524822698</c:v>
                </c:pt>
                <c:pt idx="1249">
                  <c:v>0.17426545086119555</c:v>
                </c:pt>
                <c:pt idx="1250">
                  <c:v>0.17477203647416414</c:v>
                </c:pt>
                <c:pt idx="1251">
                  <c:v>0.17578520770010134</c:v>
                </c:pt>
                <c:pt idx="1252">
                  <c:v>0.17578520770010134</c:v>
                </c:pt>
                <c:pt idx="1253">
                  <c:v>0.1773049645390071</c:v>
                </c:pt>
                <c:pt idx="1254">
                  <c:v>0.1773049645390071</c:v>
                </c:pt>
                <c:pt idx="1255">
                  <c:v>0.17831813576494429</c:v>
                </c:pt>
                <c:pt idx="1256">
                  <c:v>0.17831813576494429</c:v>
                </c:pt>
                <c:pt idx="1257">
                  <c:v>0.17933130699088148</c:v>
                </c:pt>
                <c:pt idx="1258">
                  <c:v>0.17933130699088148</c:v>
                </c:pt>
                <c:pt idx="1259">
                  <c:v>0.17983789260385005</c:v>
                </c:pt>
                <c:pt idx="1260">
                  <c:v>0.18085106382978725</c:v>
                </c:pt>
                <c:pt idx="1261">
                  <c:v>0.18135764944275584</c:v>
                </c:pt>
                <c:pt idx="1262">
                  <c:v>0.18186423505572444</c:v>
                </c:pt>
                <c:pt idx="1263">
                  <c:v>0.18186423505572444</c:v>
                </c:pt>
                <c:pt idx="1264">
                  <c:v>0.18237082066869303</c:v>
                </c:pt>
                <c:pt idx="1265">
                  <c:v>0.1828774062816616</c:v>
                </c:pt>
                <c:pt idx="1266">
                  <c:v>0.18541033434650459</c:v>
                </c:pt>
                <c:pt idx="1267">
                  <c:v>0.18591691995947315</c:v>
                </c:pt>
                <c:pt idx="1268">
                  <c:v>0.18642350557244178</c:v>
                </c:pt>
                <c:pt idx="1269">
                  <c:v>0.18642350557244178</c:v>
                </c:pt>
                <c:pt idx="1270">
                  <c:v>0.18743667679837894</c:v>
                </c:pt>
                <c:pt idx="1271">
                  <c:v>0.19047619047619049</c:v>
                </c:pt>
                <c:pt idx="1272">
                  <c:v>0.19098277608915909</c:v>
                </c:pt>
                <c:pt idx="1273">
                  <c:v>0.19148936170212766</c:v>
                </c:pt>
                <c:pt idx="1274">
                  <c:v>0.19452887537993921</c:v>
                </c:pt>
                <c:pt idx="1275">
                  <c:v>0.19503546099290783</c:v>
                </c:pt>
                <c:pt idx="1276">
                  <c:v>0.19706180344478219</c:v>
                </c:pt>
                <c:pt idx="1277">
                  <c:v>0.19807497467071938</c:v>
                </c:pt>
                <c:pt idx="1278">
                  <c:v>0.2016210739614995</c:v>
                </c:pt>
                <c:pt idx="1279">
                  <c:v>0.2026342451874367</c:v>
                </c:pt>
                <c:pt idx="1280">
                  <c:v>0.20364741641337386</c:v>
                </c:pt>
                <c:pt idx="1281">
                  <c:v>0.20415400202634248</c:v>
                </c:pt>
                <c:pt idx="1282">
                  <c:v>0.20466058763931105</c:v>
                </c:pt>
                <c:pt idx="1283">
                  <c:v>0.20618034447821684</c:v>
                </c:pt>
                <c:pt idx="1284">
                  <c:v>0.20820668693009123</c:v>
                </c:pt>
                <c:pt idx="1285">
                  <c:v>0.20820668693009123</c:v>
                </c:pt>
                <c:pt idx="1286">
                  <c:v>0.20972644376899696</c:v>
                </c:pt>
                <c:pt idx="1287">
                  <c:v>0.21023302938196559</c:v>
                </c:pt>
                <c:pt idx="1288">
                  <c:v>0.21073961499493415</c:v>
                </c:pt>
                <c:pt idx="1289">
                  <c:v>0.21175278622087132</c:v>
                </c:pt>
                <c:pt idx="1290">
                  <c:v>0.21225937183383994</c:v>
                </c:pt>
                <c:pt idx="1291">
                  <c:v>0.21225937183383994</c:v>
                </c:pt>
                <c:pt idx="1292">
                  <c:v>0.21377912867274571</c:v>
                </c:pt>
                <c:pt idx="1293">
                  <c:v>0.21428571428571433</c:v>
                </c:pt>
                <c:pt idx="1294">
                  <c:v>0.21529888551165149</c:v>
                </c:pt>
                <c:pt idx="1295">
                  <c:v>0.21681864235055728</c:v>
                </c:pt>
                <c:pt idx="1296">
                  <c:v>0.21783181357649445</c:v>
                </c:pt>
                <c:pt idx="1297">
                  <c:v>0.21783181357649445</c:v>
                </c:pt>
                <c:pt idx="1298">
                  <c:v>0.21833839918946302</c:v>
                </c:pt>
                <c:pt idx="1299">
                  <c:v>0.21884498480243164</c:v>
                </c:pt>
                <c:pt idx="1300">
                  <c:v>0.220871327254306</c:v>
                </c:pt>
                <c:pt idx="1301">
                  <c:v>0.220871327254306</c:v>
                </c:pt>
                <c:pt idx="1302">
                  <c:v>0.2213779128672746</c:v>
                </c:pt>
                <c:pt idx="1303">
                  <c:v>0.22289766970618038</c:v>
                </c:pt>
                <c:pt idx="1304">
                  <c:v>0.22340425531914895</c:v>
                </c:pt>
                <c:pt idx="1305">
                  <c:v>0.22391084093211755</c:v>
                </c:pt>
                <c:pt idx="1306">
                  <c:v>0.22492401215805474</c:v>
                </c:pt>
                <c:pt idx="1307">
                  <c:v>0.22998986828774065</c:v>
                </c:pt>
                <c:pt idx="1308">
                  <c:v>0.23049645390070922</c:v>
                </c:pt>
                <c:pt idx="1309">
                  <c:v>0.23150962512664644</c:v>
                </c:pt>
                <c:pt idx="1310">
                  <c:v>0.23252279635258361</c:v>
                </c:pt>
                <c:pt idx="1311">
                  <c:v>0.2335359675785208</c:v>
                </c:pt>
                <c:pt idx="1312">
                  <c:v>0.23606889564336375</c:v>
                </c:pt>
                <c:pt idx="1313">
                  <c:v>0.23708206686930092</c:v>
                </c:pt>
                <c:pt idx="1314">
                  <c:v>0.23758865248226954</c:v>
                </c:pt>
                <c:pt idx="1315">
                  <c:v>0.23860182370820671</c:v>
                </c:pt>
                <c:pt idx="1316">
                  <c:v>0.2396149949341439</c:v>
                </c:pt>
                <c:pt idx="1317">
                  <c:v>0.24062816616008106</c:v>
                </c:pt>
                <c:pt idx="1318">
                  <c:v>0.24214792299898685</c:v>
                </c:pt>
                <c:pt idx="1319">
                  <c:v>0.24468085106382981</c:v>
                </c:pt>
                <c:pt idx="1320">
                  <c:v>0.24468085106382981</c:v>
                </c:pt>
                <c:pt idx="1321">
                  <c:v>0.2462006079027356</c:v>
                </c:pt>
                <c:pt idx="1322">
                  <c:v>0.24772036474164133</c:v>
                </c:pt>
                <c:pt idx="1323">
                  <c:v>0.24924012158054712</c:v>
                </c:pt>
                <c:pt idx="1324">
                  <c:v>0.25075987841945291</c:v>
                </c:pt>
                <c:pt idx="1325">
                  <c:v>0.25227963525835873</c:v>
                </c:pt>
                <c:pt idx="1326">
                  <c:v>0.25278622087132729</c:v>
                </c:pt>
                <c:pt idx="1327">
                  <c:v>0.25430597771023306</c:v>
                </c:pt>
                <c:pt idx="1328">
                  <c:v>0.25531914893617025</c:v>
                </c:pt>
                <c:pt idx="1329">
                  <c:v>0.25582573454913882</c:v>
                </c:pt>
                <c:pt idx="1330">
                  <c:v>0.25582573454913882</c:v>
                </c:pt>
                <c:pt idx="1331">
                  <c:v>0.25582573454913882</c:v>
                </c:pt>
                <c:pt idx="1332">
                  <c:v>0.25582573454913882</c:v>
                </c:pt>
                <c:pt idx="1333">
                  <c:v>0.25582573454913882</c:v>
                </c:pt>
                <c:pt idx="1334">
                  <c:v>0.25683890577507601</c:v>
                </c:pt>
                <c:pt idx="1335">
                  <c:v>0.2578520770010132</c:v>
                </c:pt>
                <c:pt idx="1336">
                  <c:v>0.26190476190476192</c:v>
                </c:pt>
                <c:pt idx="1337">
                  <c:v>0.26291793313069911</c:v>
                </c:pt>
                <c:pt idx="1338">
                  <c:v>0.2639311043566363</c:v>
                </c:pt>
                <c:pt idx="1339">
                  <c:v>0.26443768996960487</c:v>
                </c:pt>
                <c:pt idx="1340">
                  <c:v>0.2649442755825735</c:v>
                </c:pt>
                <c:pt idx="1341">
                  <c:v>0.26798378926038502</c:v>
                </c:pt>
                <c:pt idx="1342">
                  <c:v>0.26899696048632221</c:v>
                </c:pt>
                <c:pt idx="1343">
                  <c:v>0.27152988855116517</c:v>
                </c:pt>
                <c:pt idx="1344">
                  <c:v>0.27456940222897669</c:v>
                </c:pt>
                <c:pt idx="1345">
                  <c:v>0.27507598784194531</c:v>
                </c:pt>
                <c:pt idx="1346">
                  <c:v>0.27558257345491394</c:v>
                </c:pt>
                <c:pt idx="1347">
                  <c:v>0.27811550151975689</c:v>
                </c:pt>
                <c:pt idx="1348">
                  <c:v>0.2796352583586626</c:v>
                </c:pt>
                <c:pt idx="1349">
                  <c:v>0.2796352583586626</c:v>
                </c:pt>
                <c:pt idx="1350">
                  <c:v>0.28014184397163122</c:v>
                </c:pt>
                <c:pt idx="1351">
                  <c:v>0.28419452887537999</c:v>
                </c:pt>
                <c:pt idx="1352">
                  <c:v>0.2857142857142857</c:v>
                </c:pt>
                <c:pt idx="1353">
                  <c:v>0.28622087132725432</c:v>
                </c:pt>
                <c:pt idx="1354">
                  <c:v>0.28723404255319152</c:v>
                </c:pt>
                <c:pt idx="1355">
                  <c:v>0.2917933130699088</c:v>
                </c:pt>
                <c:pt idx="1356">
                  <c:v>0.2917933130699088</c:v>
                </c:pt>
                <c:pt idx="1357">
                  <c:v>0.29381965552178319</c:v>
                </c:pt>
                <c:pt idx="1358">
                  <c:v>0.29432624113475175</c:v>
                </c:pt>
                <c:pt idx="1359">
                  <c:v>0.29584599797365757</c:v>
                </c:pt>
                <c:pt idx="1360">
                  <c:v>0.29635258358662614</c:v>
                </c:pt>
                <c:pt idx="1361">
                  <c:v>0.29635258358662614</c:v>
                </c:pt>
                <c:pt idx="1362">
                  <c:v>0.29787234042553196</c:v>
                </c:pt>
                <c:pt idx="1363">
                  <c:v>0.30445795339412363</c:v>
                </c:pt>
                <c:pt idx="1364">
                  <c:v>0.30496453900709219</c:v>
                </c:pt>
                <c:pt idx="1365">
                  <c:v>0.30547112462006082</c:v>
                </c:pt>
                <c:pt idx="1366">
                  <c:v>0.3074974670719352</c:v>
                </c:pt>
                <c:pt idx="1367">
                  <c:v>0.30800405268490377</c:v>
                </c:pt>
                <c:pt idx="1368">
                  <c:v>0.31155015197568392</c:v>
                </c:pt>
                <c:pt idx="1369">
                  <c:v>0.31306990881458968</c:v>
                </c:pt>
                <c:pt idx="1370">
                  <c:v>0.31357649442755831</c:v>
                </c:pt>
                <c:pt idx="1371">
                  <c:v>0.31560283687943269</c:v>
                </c:pt>
                <c:pt idx="1372">
                  <c:v>0.31560283687943269</c:v>
                </c:pt>
                <c:pt idx="1373">
                  <c:v>0.31610942249240126</c:v>
                </c:pt>
                <c:pt idx="1374">
                  <c:v>0.3171225937183384</c:v>
                </c:pt>
                <c:pt idx="1375">
                  <c:v>0.31914893617021278</c:v>
                </c:pt>
                <c:pt idx="1376">
                  <c:v>0.32370820668693012</c:v>
                </c:pt>
                <c:pt idx="1377">
                  <c:v>0.32421479229989875</c:v>
                </c:pt>
                <c:pt idx="1378">
                  <c:v>0.32573454913880445</c:v>
                </c:pt>
                <c:pt idx="1379">
                  <c:v>0.32725430597771027</c:v>
                </c:pt>
                <c:pt idx="1380">
                  <c:v>0.32725430597771027</c:v>
                </c:pt>
                <c:pt idx="1381">
                  <c:v>0.33130699088145898</c:v>
                </c:pt>
                <c:pt idx="1382">
                  <c:v>0.33687943262411352</c:v>
                </c:pt>
                <c:pt idx="1383">
                  <c:v>0.33738601823708209</c:v>
                </c:pt>
                <c:pt idx="1384">
                  <c:v>0.34143870314083086</c:v>
                </c:pt>
                <c:pt idx="1385">
                  <c:v>0.3546099290780142</c:v>
                </c:pt>
                <c:pt idx="1386">
                  <c:v>0.36828774062816616</c:v>
                </c:pt>
                <c:pt idx="1387">
                  <c:v>0.37993920972644379</c:v>
                </c:pt>
                <c:pt idx="1388">
                  <c:v>0.38196555217831818</c:v>
                </c:pt>
                <c:pt idx="1389">
                  <c:v>0.39361702127659576</c:v>
                </c:pt>
                <c:pt idx="1390">
                  <c:v>0.39361702127659576</c:v>
                </c:pt>
                <c:pt idx="1391">
                  <c:v>0.39463019250253295</c:v>
                </c:pt>
                <c:pt idx="1392">
                  <c:v>0.39969604863221886</c:v>
                </c:pt>
                <c:pt idx="1393">
                  <c:v>0.40374873353596757</c:v>
                </c:pt>
                <c:pt idx="1394">
                  <c:v>0.4078014184397164</c:v>
                </c:pt>
                <c:pt idx="1395">
                  <c:v>0.41742654508611959</c:v>
                </c:pt>
                <c:pt idx="1396">
                  <c:v>0.41843971631205679</c:v>
                </c:pt>
                <c:pt idx="1397">
                  <c:v>0.42755825734549141</c:v>
                </c:pt>
                <c:pt idx="1398">
                  <c:v>0.44326241134751776</c:v>
                </c:pt>
                <c:pt idx="1399">
                  <c:v>0.44326241134751776</c:v>
                </c:pt>
                <c:pt idx="1400">
                  <c:v>0.44630192502532934</c:v>
                </c:pt>
                <c:pt idx="1401">
                  <c:v>0.44680851063829791</c:v>
                </c:pt>
                <c:pt idx="1402">
                  <c:v>0.44984802431610948</c:v>
                </c:pt>
                <c:pt idx="1403">
                  <c:v>0.45187436676798381</c:v>
                </c:pt>
                <c:pt idx="1404">
                  <c:v>0.45187436676798381</c:v>
                </c:pt>
                <c:pt idx="1405">
                  <c:v>0.45390070921985826</c:v>
                </c:pt>
                <c:pt idx="1406">
                  <c:v>0.45744680851063829</c:v>
                </c:pt>
                <c:pt idx="1407">
                  <c:v>0.46605876393110435</c:v>
                </c:pt>
                <c:pt idx="1408">
                  <c:v>0.47416413373860183</c:v>
                </c:pt>
                <c:pt idx="1409">
                  <c:v>0.4746707193515704</c:v>
                </c:pt>
                <c:pt idx="1410">
                  <c:v>0.47669706180344484</c:v>
                </c:pt>
                <c:pt idx="1411">
                  <c:v>0.48125633232016213</c:v>
                </c:pt>
                <c:pt idx="1412">
                  <c:v>0.48784194528875385</c:v>
                </c:pt>
                <c:pt idx="1413">
                  <c:v>0.49696048632218853</c:v>
                </c:pt>
                <c:pt idx="1414">
                  <c:v>0.50253292806484295</c:v>
                </c:pt>
                <c:pt idx="1415">
                  <c:v>0.53444782168186433</c:v>
                </c:pt>
                <c:pt idx="1416">
                  <c:v>0.53799392097264442</c:v>
                </c:pt>
                <c:pt idx="1417">
                  <c:v>0.54457953394123615</c:v>
                </c:pt>
                <c:pt idx="1418">
                  <c:v>0.55268490374873358</c:v>
                </c:pt>
                <c:pt idx="1419">
                  <c:v>0.58257345491388046</c:v>
                </c:pt>
                <c:pt idx="1420">
                  <c:v>0.6185410334346505</c:v>
                </c:pt>
                <c:pt idx="1421">
                  <c:v>0.64437689969604872</c:v>
                </c:pt>
                <c:pt idx="1422">
                  <c:v>0.66058763931104358</c:v>
                </c:pt>
                <c:pt idx="1423">
                  <c:v>0.737082066869301</c:v>
                </c:pt>
                <c:pt idx="1424">
                  <c:v>0.77760891590678827</c:v>
                </c:pt>
                <c:pt idx="1425">
                  <c:v>0.82573454913880451</c:v>
                </c:pt>
                <c:pt idx="1426">
                  <c:v>0.84397163120567387</c:v>
                </c:pt>
                <c:pt idx="1427">
                  <c:v>0.85612968591691996</c:v>
                </c:pt>
                <c:pt idx="1428">
                  <c:v>1</c:v>
                </c:pt>
              </c:numCache>
            </c:numRef>
          </c:xVal>
          <c:yVal>
            <c:numRef>
              <c:f>CURE!$Z$4:$Z$5326</c:f>
              <c:numCache>
                <c:formatCode>0.00</c:formatCode>
                <c:ptCount val="5323"/>
                <c:pt idx="0">
                  <c:v>0.13472836189027337</c:v>
                </c:pt>
                <c:pt idx="1">
                  <c:v>1.5501299653927645</c:v>
                </c:pt>
                <c:pt idx="2">
                  <c:v>1.5502669430473546</c:v>
                </c:pt>
                <c:pt idx="3">
                  <c:v>1.6073854508135328</c:v>
                </c:pt>
                <c:pt idx="4">
                  <c:v>1.6702643006100892</c:v>
                </c:pt>
                <c:pt idx="5">
                  <c:v>1.6831192539101303</c:v>
                </c:pt>
                <c:pt idx="6">
                  <c:v>1.6914346337264135</c:v>
                </c:pt>
                <c:pt idx="7">
                  <c:v>1.7028726379719181</c:v>
                </c:pt>
                <c:pt idx="8">
                  <c:v>2.4776393049949479</c:v>
                </c:pt>
                <c:pt idx="9">
                  <c:v>3.0641346688818185</c:v>
                </c:pt>
                <c:pt idx="10">
                  <c:v>3.0643661499014314</c:v>
                </c:pt>
                <c:pt idx="11">
                  <c:v>3.0648906610744384</c:v>
                </c:pt>
                <c:pt idx="12">
                  <c:v>3.0660296474711983</c:v>
                </c:pt>
                <c:pt idx="13">
                  <c:v>3.069612297781279</c:v>
                </c:pt>
                <c:pt idx="14">
                  <c:v>3.0731907711959052</c:v>
                </c:pt>
                <c:pt idx="15">
                  <c:v>3.0736839343264495</c:v>
                </c:pt>
                <c:pt idx="16">
                  <c:v>6.3788467992808755</c:v>
                </c:pt>
                <c:pt idx="17">
                  <c:v>6.3793509605882903</c:v>
                </c:pt>
                <c:pt idx="18">
                  <c:v>6.3806658343115155</c:v>
                </c:pt>
                <c:pt idx="19">
                  <c:v>6.3807964452130266</c:v>
                </c:pt>
                <c:pt idx="20">
                  <c:v>6.6677223212469023</c:v>
                </c:pt>
                <c:pt idx="21">
                  <c:v>6.6745719414148112</c:v>
                </c:pt>
                <c:pt idx="22">
                  <c:v>6.6931305819478508</c:v>
                </c:pt>
                <c:pt idx="23">
                  <c:v>6.6931792403357822</c:v>
                </c:pt>
                <c:pt idx="24">
                  <c:v>6.6932052848846402</c:v>
                </c:pt>
                <c:pt idx="25">
                  <c:v>6.6960775028866824</c:v>
                </c:pt>
                <c:pt idx="26">
                  <c:v>6.6964034522491014</c:v>
                </c:pt>
                <c:pt idx="27">
                  <c:v>6.7100599477368217</c:v>
                </c:pt>
                <c:pt idx="28">
                  <c:v>6.7124426742194139</c:v>
                </c:pt>
                <c:pt idx="29">
                  <c:v>6.7131192472063139</c:v>
                </c:pt>
                <c:pt idx="30">
                  <c:v>6.7138417589006343</c:v>
                </c:pt>
                <c:pt idx="31">
                  <c:v>6.7146949518282568</c:v>
                </c:pt>
                <c:pt idx="32">
                  <c:v>6.7814646314325158</c:v>
                </c:pt>
                <c:pt idx="33">
                  <c:v>6.7845530054877701</c:v>
                </c:pt>
                <c:pt idx="34">
                  <c:v>6.7863202309936019</c:v>
                </c:pt>
                <c:pt idx="35">
                  <c:v>7.58991339198852</c:v>
                </c:pt>
                <c:pt idx="36">
                  <c:v>7.5916832402138859</c:v>
                </c:pt>
                <c:pt idx="37">
                  <c:v>7.5956422275504147</c:v>
                </c:pt>
                <c:pt idx="38">
                  <c:v>7.5965106001685969</c:v>
                </c:pt>
                <c:pt idx="39">
                  <c:v>7.6025791971467642</c:v>
                </c:pt>
                <c:pt idx="40">
                  <c:v>7.6032105916284287</c:v>
                </c:pt>
                <c:pt idx="41">
                  <c:v>7.6264588855301199</c:v>
                </c:pt>
                <c:pt idx="42">
                  <c:v>7.6266175700199392</c:v>
                </c:pt>
                <c:pt idx="43">
                  <c:v>7.6286115854031067</c:v>
                </c:pt>
                <c:pt idx="44">
                  <c:v>7.6304705811966693</c:v>
                </c:pt>
                <c:pt idx="45">
                  <c:v>7.6306823896015326</c:v>
                </c:pt>
                <c:pt idx="46">
                  <c:v>7.6316011950553273</c:v>
                </c:pt>
                <c:pt idx="47">
                  <c:v>7.6397379864355308</c:v>
                </c:pt>
                <c:pt idx="48">
                  <c:v>7.6434566770852728</c:v>
                </c:pt>
                <c:pt idx="49">
                  <c:v>7.6435572573105395</c:v>
                </c:pt>
                <c:pt idx="50">
                  <c:v>7.6460318942770611</c:v>
                </c:pt>
                <c:pt idx="51">
                  <c:v>7.655850890208419</c:v>
                </c:pt>
                <c:pt idx="52">
                  <c:v>7.7121431005105716</c:v>
                </c:pt>
                <c:pt idx="53">
                  <c:v>28.523972454341724</c:v>
                </c:pt>
                <c:pt idx="54">
                  <c:v>28.525865492016127</c:v>
                </c:pt>
                <c:pt idx="55">
                  <c:v>28.585771189137706</c:v>
                </c:pt>
                <c:pt idx="56">
                  <c:v>28.586180532288228</c:v>
                </c:pt>
                <c:pt idx="57">
                  <c:v>28.586291468090362</c:v>
                </c:pt>
                <c:pt idx="58">
                  <c:v>28.588669223462293</c:v>
                </c:pt>
                <c:pt idx="59">
                  <c:v>28.909497144677864</c:v>
                </c:pt>
                <c:pt idx="60">
                  <c:v>28.913432702588224</c:v>
                </c:pt>
                <c:pt idx="61">
                  <c:v>28.92067165338608</c:v>
                </c:pt>
                <c:pt idx="62">
                  <c:v>28.921253585021493</c:v>
                </c:pt>
                <c:pt idx="63">
                  <c:v>28.922424953156479</c:v>
                </c:pt>
                <c:pt idx="64">
                  <c:v>28.922525008066199</c:v>
                </c:pt>
                <c:pt idx="65">
                  <c:v>28.926389591616935</c:v>
                </c:pt>
                <c:pt idx="66">
                  <c:v>28.926972901599925</c:v>
                </c:pt>
                <c:pt idx="67">
                  <c:v>28.927026958864193</c:v>
                </c:pt>
                <c:pt idx="68">
                  <c:v>28.968376849708346</c:v>
                </c:pt>
                <c:pt idx="69">
                  <c:v>28.971043062487411</c:v>
                </c:pt>
                <c:pt idx="70">
                  <c:v>28.974195237395914</c:v>
                </c:pt>
                <c:pt idx="71">
                  <c:v>28.97873931405384</c:v>
                </c:pt>
                <c:pt idx="72">
                  <c:v>28.978792662008463</c:v>
                </c:pt>
                <c:pt idx="73">
                  <c:v>29.434456078695689</c:v>
                </c:pt>
                <c:pt idx="74">
                  <c:v>29.439921584285337</c:v>
                </c:pt>
                <c:pt idx="75">
                  <c:v>29.43993925260115</c:v>
                </c:pt>
                <c:pt idx="76">
                  <c:v>29.445913305547812</c:v>
                </c:pt>
                <c:pt idx="77">
                  <c:v>29.479328164553827</c:v>
                </c:pt>
                <c:pt idx="78">
                  <c:v>29.580037308470928</c:v>
                </c:pt>
                <c:pt idx="79">
                  <c:v>29.607003272845958</c:v>
                </c:pt>
                <c:pt idx="80">
                  <c:v>29.613543975692515</c:v>
                </c:pt>
                <c:pt idx="81">
                  <c:v>29.66845710339868</c:v>
                </c:pt>
                <c:pt idx="82">
                  <c:v>29.670888800927528</c:v>
                </c:pt>
                <c:pt idx="83">
                  <c:v>29.674039554523674</c:v>
                </c:pt>
                <c:pt idx="84">
                  <c:v>29.868041732742942</c:v>
                </c:pt>
                <c:pt idx="85">
                  <c:v>29.879760373689201</c:v>
                </c:pt>
                <c:pt idx="86">
                  <c:v>29.884813924379586</c:v>
                </c:pt>
                <c:pt idx="87">
                  <c:v>29.884951614669106</c:v>
                </c:pt>
                <c:pt idx="88">
                  <c:v>29.890227573378578</c:v>
                </c:pt>
                <c:pt idx="89">
                  <c:v>29.890423927662418</c:v>
                </c:pt>
                <c:pt idx="90">
                  <c:v>29.896667404219663</c:v>
                </c:pt>
                <c:pt idx="91">
                  <c:v>29.898512645427772</c:v>
                </c:pt>
                <c:pt idx="92">
                  <c:v>29.898839725292458</c:v>
                </c:pt>
                <c:pt idx="93">
                  <c:v>29.902995706053542</c:v>
                </c:pt>
                <c:pt idx="94">
                  <c:v>29.931804945237609</c:v>
                </c:pt>
                <c:pt idx="95">
                  <c:v>29.935207123872726</c:v>
                </c:pt>
                <c:pt idx="96">
                  <c:v>29.951941072883912</c:v>
                </c:pt>
                <c:pt idx="97">
                  <c:v>29.952921705164481</c:v>
                </c:pt>
                <c:pt idx="98">
                  <c:v>29.961522119933843</c:v>
                </c:pt>
                <c:pt idx="99">
                  <c:v>30.508845256005799</c:v>
                </c:pt>
                <c:pt idx="100">
                  <c:v>30.984225589999674</c:v>
                </c:pt>
                <c:pt idx="101">
                  <c:v>31.037972232076736</c:v>
                </c:pt>
                <c:pt idx="102">
                  <c:v>31.052320952455261</c:v>
                </c:pt>
                <c:pt idx="103">
                  <c:v>31.052411245386292</c:v>
                </c:pt>
                <c:pt idx="104">
                  <c:v>31.262000218002004</c:v>
                </c:pt>
                <c:pt idx="105">
                  <c:v>31.264860184803709</c:v>
                </c:pt>
                <c:pt idx="106">
                  <c:v>31.276294136930133</c:v>
                </c:pt>
                <c:pt idx="107">
                  <c:v>31.281136749897058</c:v>
                </c:pt>
                <c:pt idx="108">
                  <c:v>31.288607440925453</c:v>
                </c:pt>
                <c:pt idx="109">
                  <c:v>31.350847687399877</c:v>
                </c:pt>
                <c:pt idx="110">
                  <c:v>32.090092023419956</c:v>
                </c:pt>
                <c:pt idx="111">
                  <c:v>37.497123946815258</c:v>
                </c:pt>
                <c:pt idx="112">
                  <c:v>37.50118774010982</c:v>
                </c:pt>
                <c:pt idx="113">
                  <c:v>37.504090472839174</c:v>
                </c:pt>
                <c:pt idx="114">
                  <c:v>37.594643258614127</c:v>
                </c:pt>
                <c:pt idx="115">
                  <c:v>37.610206476226864</c:v>
                </c:pt>
                <c:pt idx="116">
                  <c:v>37.610390562522376</c:v>
                </c:pt>
                <c:pt idx="117">
                  <c:v>37.61056996821457</c:v>
                </c:pt>
                <c:pt idx="118">
                  <c:v>37.612361805754546</c:v>
                </c:pt>
                <c:pt idx="119">
                  <c:v>37.612485603850573</c:v>
                </c:pt>
                <c:pt idx="120">
                  <c:v>37.616041509460054</c:v>
                </c:pt>
                <c:pt idx="121">
                  <c:v>38.289634047326089</c:v>
                </c:pt>
                <c:pt idx="122">
                  <c:v>38.291529904230323</c:v>
                </c:pt>
                <c:pt idx="123">
                  <c:v>38.291838345574945</c:v>
                </c:pt>
                <c:pt idx="124">
                  <c:v>38.296928882396266</c:v>
                </c:pt>
                <c:pt idx="125">
                  <c:v>38.406886058104284</c:v>
                </c:pt>
                <c:pt idx="126">
                  <c:v>40.273339303683983</c:v>
                </c:pt>
                <c:pt idx="127">
                  <c:v>40.289876132800465</c:v>
                </c:pt>
                <c:pt idx="128">
                  <c:v>40.301976864895209</c:v>
                </c:pt>
                <c:pt idx="129">
                  <c:v>40.338221960905166</c:v>
                </c:pt>
                <c:pt idx="130">
                  <c:v>40.354111907380556</c:v>
                </c:pt>
                <c:pt idx="131">
                  <c:v>40.36923868177464</c:v>
                </c:pt>
                <c:pt idx="132">
                  <c:v>40.415846247688016</c:v>
                </c:pt>
                <c:pt idx="133">
                  <c:v>40.42654582706048</c:v>
                </c:pt>
                <c:pt idx="134">
                  <c:v>40.427465953979457</c:v>
                </c:pt>
                <c:pt idx="135">
                  <c:v>40.431746500781678</c:v>
                </c:pt>
                <c:pt idx="136">
                  <c:v>40.436517697790521</c:v>
                </c:pt>
                <c:pt idx="137">
                  <c:v>40.436770431438298</c:v>
                </c:pt>
                <c:pt idx="138">
                  <c:v>40.439901482135745</c:v>
                </c:pt>
                <c:pt idx="139">
                  <c:v>40.461309091518125</c:v>
                </c:pt>
                <c:pt idx="140">
                  <c:v>40.54184188690536</c:v>
                </c:pt>
                <c:pt idx="141">
                  <c:v>40.548726031260898</c:v>
                </c:pt>
                <c:pt idx="142">
                  <c:v>40.553804665094177</c:v>
                </c:pt>
                <c:pt idx="143">
                  <c:v>40.584774246251705</c:v>
                </c:pt>
                <c:pt idx="144">
                  <c:v>40.586131245539569</c:v>
                </c:pt>
                <c:pt idx="145">
                  <c:v>40.700690628480672</c:v>
                </c:pt>
                <c:pt idx="146">
                  <c:v>40.764972584867024</c:v>
                </c:pt>
                <c:pt idx="147">
                  <c:v>40.765403517410213</c:v>
                </c:pt>
                <c:pt idx="148">
                  <c:v>40.916171565655489</c:v>
                </c:pt>
                <c:pt idx="149">
                  <c:v>40.917478583897733</c:v>
                </c:pt>
                <c:pt idx="150">
                  <c:v>40.918785559791701</c:v>
                </c:pt>
                <c:pt idx="151">
                  <c:v>41.050472501462707</c:v>
                </c:pt>
                <c:pt idx="152">
                  <c:v>41.051637216123673</c:v>
                </c:pt>
                <c:pt idx="153">
                  <c:v>41.088074522621831</c:v>
                </c:pt>
                <c:pt idx="154">
                  <c:v>41.098502674946644</c:v>
                </c:pt>
                <c:pt idx="155">
                  <c:v>41.137166333290111</c:v>
                </c:pt>
                <c:pt idx="156">
                  <c:v>41.146959570902098</c:v>
                </c:pt>
                <c:pt idx="157">
                  <c:v>41.193605442871686</c:v>
                </c:pt>
                <c:pt idx="158">
                  <c:v>41.198823823970358</c:v>
                </c:pt>
                <c:pt idx="159">
                  <c:v>41.204041534548033</c:v>
                </c:pt>
                <c:pt idx="160">
                  <c:v>41.226050043451409</c:v>
                </c:pt>
                <c:pt idx="161">
                  <c:v>41.28518606156392</c:v>
                </c:pt>
                <c:pt idx="162">
                  <c:v>41.526990889482413</c:v>
                </c:pt>
                <c:pt idx="163">
                  <c:v>41.531994400907891</c:v>
                </c:pt>
                <c:pt idx="164">
                  <c:v>41.536997300690267</c:v>
                </c:pt>
                <c:pt idx="165">
                  <c:v>41.54665215246456</c:v>
                </c:pt>
                <c:pt idx="166">
                  <c:v>41.839879003408804</c:v>
                </c:pt>
                <c:pt idx="167">
                  <c:v>41.848690075523237</c:v>
                </c:pt>
                <c:pt idx="168">
                  <c:v>41.848783507403347</c:v>
                </c:pt>
                <c:pt idx="169">
                  <c:v>41.849283439833087</c:v>
                </c:pt>
                <c:pt idx="170">
                  <c:v>41.85423997190906</c:v>
                </c:pt>
                <c:pt idx="171">
                  <c:v>41.905996132785376</c:v>
                </c:pt>
                <c:pt idx="172">
                  <c:v>41.906472091611207</c:v>
                </c:pt>
                <c:pt idx="173">
                  <c:v>42.128165427157633</c:v>
                </c:pt>
                <c:pt idx="174">
                  <c:v>42.128457942124335</c:v>
                </c:pt>
                <c:pt idx="175">
                  <c:v>42.129152210363898</c:v>
                </c:pt>
                <c:pt idx="176">
                  <c:v>42.133093680996907</c:v>
                </c:pt>
                <c:pt idx="177">
                  <c:v>42.459282850721145</c:v>
                </c:pt>
                <c:pt idx="178">
                  <c:v>42.467865359156868</c:v>
                </c:pt>
                <c:pt idx="179">
                  <c:v>42.476446106604918</c:v>
                </c:pt>
                <c:pt idx="180">
                  <c:v>42.523898079427902</c:v>
                </c:pt>
                <c:pt idx="181">
                  <c:v>42.536855219855887</c:v>
                </c:pt>
                <c:pt idx="182">
                  <c:v>42.680083516674145</c:v>
                </c:pt>
                <c:pt idx="183">
                  <c:v>42.71884353173035</c:v>
                </c:pt>
                <c:pt idx="184">
                  <c:v>42.957725346732417</c:v>
                </c:pt>
                <c:pt idx="185">
                  <c:v>42.960389864757289</c:v>
                </c:pt>
                <c:pt idx="186">
                  <c:v>42.975788423870476</c:v>
                </c:pt>
                <c:pt idx="187">
                  <c:v>42.980287687856261</c:v>
                </c:pt>
                <c:pt idx="188">
                  <c:v>43.000064249476559</c:v>
                </c:pt>
                <c:pt idx="189">
                  <c:v>43.001590261440555</c:v>
                </c:pt>
                <c:pt idx="190">
                  <c:v>43.001966369390161</c:v>
                </c:pt>
                <c:pt idx="191">
                  <c:v>43.002478772030855</c:v>
                </c:pt>
                <c:pt idx="192">
                  <c:v>43.016384445081989</c:v>
                </c:pt>
                <c:pt idx="193">
                  <c:v>43.016488227714554</c:v>
                </c:pt>
                <c:pt idx="194">
                  <c:v>43.074741044462328</c:v>
                </c:pt>
                <c:pt idx="195">
                  <c:v>43.104204678968181</c:v>
                </c:pt>
                <c:pt idx="196">
                  <c:v>43.12251319581339</c:v>
                </c:pt>
                <c:pt idx="197">
                  <c:v>43.229656926685891</c:v>
                </c:pt>
                <c:pt idx="198">
                  <c:v>43.230727121283124</c:v>
                </c:pt>
                <c:pt idx="199">
                  <c:v>43.263916264032382</c:v>
                </c:pt>
                <c:pt idx="200">
                  <c:v>43.363522694228031</c:v>
                </c:pt>
                <c:pt idx="201">
                  <c:v>43.36404795148789</c:v>
                </c:pt>
                <c:pt idx="202">
                  <c:v>43.390590937214562</c:v>
                </c:pt>
                <c:pt idx="203">
                  <c:v>43.398456444140692</c:v>
                </c:pt>
                <c:pt idx="204">
                  <c:v>43.398663735998063</c:v>
                </c:pt>
                <c:pt idx="205">
                  <c:v>43.473527893852122</c:v>
                </c:pt>
                <c:pt idx="206">
                  <c:v>43.474528318534603</c:v>
                </c:pt>
                <c:pt idx="207">
                  <c:v>43.475755495757305</c:v>
                </c:pt>
                <c:pt idx="208">
                  <c:v>43.476577406890144</c:v>
                </c:pt>
                <c:pt idx="209">
                  <c:v>43.479052887633173</c:v>
                </c:pt>
                <c:pt idx="210">
                  <c:v>43.537489585441442</c:v>
                </c:pt>
                <c:pt idx="211">
                  <c:v>43.542194253565334</c:v>
                </c:pt>
                <c:pt idx="212">
                  <c:v>43.543364738685256</c:v>
                </c:pt>
                <c:pt idx="213">
                  <c:v>43.548554965943126</c:v>
                </c:pt>
                <c:pt idx="214">
                  <c:v>43.549615519047968</c:v>
                </c:pt>
                <c:pt idx="215">
                  <c:v>43.556075409975222</c:v>
                </c:pt>
                <c:pt idx="216">
                  <c:v>43.564023932023574</c:v>
                </c:pt>
                <c:pt idx="217">
                  <c:v>43.568060266621899</c:v>
                </c:pt>
                <c:pt idx="218">
                  <c:v>43.585448814348979</c:v>
                </c:pt>
                <c:pt idx="219">
                  <c:v>43.653508836516238</c:v>
                </c:pt>
                <c:pt idx="220">
                  <c:v>43.684034278211016</c:v>
                </c:pt>
                <c:pt idx="221">
                  <c:v>43.837517759036047</c:v>
                </c:pt>
                <c:pt idx="222">
                  <c:v>44.28701273737726</c:v>
                </c:pt>
                <c:pt idx="223">
                  <c:v>44.351684157499648</c:v>
                </c:pt>
                <c:pt idx="224">
                  <c:v>44.373579682118908</c:v>
                </c:pt>
                <c:pt idx="225">
                  <c:v>44.373804492537964</c:v>
                </c:pt>
                <c:pt idx="226">
                  <c:v>44.374774331235578</c:v>
                </c:pt>
                <c:pt idx="227">
                  <c:v>44.376312259408479</c:v>
                </c:pt>
                <c:pt idx="228">
                  <c:v>44.387124085641688</c:v>
                </c:pt>
                <c:pt idx="229">
                  <c:v>44.387213049633509</c:v>
                </c:pt>
                <c:pt idx="230">
                  <c:v>44.388434930468456</c:v>
                </c:pt>
                <c:pt idx="231">
                  <c:v>44.420811787704459</c:v>
                </c:pt>
                <c:pt idx="232">
                  <c:v>44.438286318881474</c:v>
                </c:pt>
                <c:pt idx="233">
                  <c:v>44.700306715274273</c:v>
                </c:pt>
                <c:pt idx="234">
                  <c:v>44.700962842750336</c:v>
                </c:pt>
                <c:pt idx="235">
                  <c:v>44.708188955394199</c:v>
                </c:pt>
                <c:pt idx="236">
                  <c:v>44.735037595876349</c:v>
                </c:pt>
                <c:pt idx="237">
                  <c:v>44.746351206385512</c:v>
                </c:pt>
                <c:pt idx="238">
                  <c:v>44.857798296392374</c:v>
                </c:pt>
                <c:pt idx="239">
                  <c:v>44.857877144651894</c:v>
                </c:pt>
                <c:pt idx="240">
                  <c:v>44.859140431046058</c:v>
                </c:pt>
                <c:pt idx="241">
                  <c:v>44.865867377843905</c:v>
                </c:pt>
                <c:pt idx="242">
                  <c:v>44.886148496113826</c:v>
                </c:pt>
                <c:pt idx="243">
                  <c:v>44.890291948575609</c:v>
                </c:pt>
                <c:pt idx="244">
                  <c:v>44.896758406029925</c:v>
                </c:pt>
                <c:pt idx="245">
                  <c:v>44.901475903541126</c:v>
                </c:pt>
                <c:pt idx="246">
                  <c:v>44.979511720093832</c:v>
                </c:pt>
                <c:pt idx="247">
                  <c:v>45.290569398173702</c:v>
                </c:pt>
                <c:pt idx="248">
                  <c:v>45.467763644096202</c:v>
                </c:pt>
                <c:pt idx="249">
                  <c:v>45.483869920133387</c:v>
                </c:pt>
                <c:pt idx="250">
                  <c:v>45.488607993723235</c:v>
                </c:pt>
                <c:pt idx="251">
                  <c:v>45.949970577424146</c:v>
                </c:pt>
                <c:pt idx="252">
                  <c:v>45.952230541496604</c:v>
                </c:pt>
                <c:pt idx="253">
                  <c:v>45.961521011898306</c:v>
                </c:pt>
                <c:pt idx="254">
                  <c:v>45.964741336811791</c:v>
                </c:pt>
                <c:pt idx="255">
                  <c:v>46.389572419442224</c:v>
                </c:pt>
                <c:pt idx="256">
                  <c:v>46.460854318726362</c:v>
                </c:pt>
                <c:pt idx="257">
                  <c:v>46.476766730653459</c:v>
                </c:pt>
                <c:pt idx="258">
                  <c:v>47.562481589295381</c:v>
                </c:pt>
                <c:pt idx="259">
                  <c:v>47.741643287040041</c:v>
                </c:pt>
                <c:pt idx="260">
                  <c:v>47.743142161396605</c:v>
                </c:pt>
                <c:pt idx="261">
                  <c:v>47.744640987772961</c:v>
                </c:pt>
                <c:pt idx="262">
                  <c:v>47.747207527255533</c:v>
                </c:pt>
                <c:pt idx="263">
                  <c:v>48.131747670167947</c:v>
                </c:pt>
                <c:pt idx="264">
                  <c:v>48.141422057822616</c:v>
                </c:pt>
                <c:pt idx="265">
                  <c:v>48.143584089114903</c:v>
                </c:pt>
                <c:pt idx="266">
                  <c:v>48.149473342799809</c:v>
                </c:pt>
                <c:pt idx="267">
                  <c:v>48.176526722855591</c:v>
                </c:pt>
                <c:pt idx="268">
                  <c:v>48.202396402359817</c:v>
                </c:pt>
                <c:pt idx="269">
                  <c:v>48.633336373612764</c:v>
                </c:pt>
                <c:pt idx="270">
                  <c:v>48.830953266558787</c:v>
                </c:pt>
                <c:pt idx="271">
                  <c:v>48.895284168254285</c:v>
                </c:pt>
                <c:pt idx="272">
                  <c:v>48.89740883267384</c:v>
                </c:pt>
                <c:pt idx="273">
                  <c:v>48.922648232434618</c:v>
                </c:pt>
                <c:pt idx="274">
                  <c:v>48.943272250780943</c:v>
                </c:pt>
                <c:pt idx="275">
                  <c:v>49.161064422738342</c:v>
                </c:pt>
                <c:pt idx="276">
                  <c:v>49.252086787444</c:v>
                </c:pt>
                <c:pt idx="277">
                  <c:v>49.600178669373776</c:v>
                </c:pt>
                <c:pt idx="278">
                  <c:v>49.624515585466973</c:v>
                </c:pt>
                <c:pt idx="279">
                  <c:v>49.681049440404635</c:v>
                </c:pt>
                <c:pt idx="280">
                  <c:v>49.775087695481808</c:v>
                </c:pt>
                <c:pt idx="281">
                  <c:v>49.777074549324254</c:v>
                </c:pt>
                <c:pt idx="282">
                  <c:v>51.241896961041626</c:v>
                </c:pt>
                <c:pt idx="283">
                  <c:v>51.243668057254133</c:v>
                </c:pt>
                <c:pt idx="284">
                  <c:v>55.215737644007341</c:v>
                </c:pt>
                <c:pt idx="285">
                  <c:v>55.217372902658973</c:v>
                </c:pt>
                <c:pt idx="286">
                  <c:v>55.225583136619136</c:v>
                </c:pt>
                <c:pt idx="287">
                  <c:v>55.444836225967521</c:v>
                </c:pt>
                <c:pt idx="288">
                  <c:v>55.491706071033605</c:v>
                </c:pt>
                <c:pt idx="289">
                  <c:v>55.503318269914118</c:v>
                </c:pt>
                <c:pt idx="290">
                  <c:v>55.513177806294351</c:v>
                </c:pt>
                <c:pt idx="291">
                  <c:v>55.537807612469415</c:v>
                </c:pt>
                <c:pt idx="292">
                  <c:v>55.561654349886631</c:v>
                </c:pt>
                <c:pt idx="293">
                  <c:v>55.617961528854899</c:v>
                </c:pt>
                <c:pt idx="294">
                  <c:v>56.257415381698507</c:v>
                </c:pt>
                <c:pt idx="295">
                  <c:v>56.276747158617539</c:v>
                </c:pt>
                <c:pt idx="296">
                  <c:v>56.305167695146991</c:v>
                </c:pt>
                <c:pt idx="297">
                  <c:v>56.317988767710325</c:v>
                </c:pt>
                <c:pt idx="298">
                  <c:v>56.441119242971261</c:v>
                </c:pt>
                <c:pt idx="299">
                  <c:v>56.550575433758482</c:v>
                </c:pt>
                <c:pt idx="300">
                  <c:v>56.575898925718292</c:v>
                </c:pt>
                <c:pt idx="301">
                  <c:v>56.59935137133624</c:v>
                </c:pt>
                <c:pt idx="302">
                  <c:v>56.626103184341588</c:v>
                </c:pt>
                <c:pt idx="303">
                  <c:v>56.626748395703657</c:v>
                </c:pt>
                <c:pt idx="304">
                  <c:v>56.977323099772946</c:v>
                </c:pt>
                <c:pt idx="305">
                  <c:v>56.994367655678182</c:v>
                </c:pt>
                <c:pt idx="306">
                  <c:v>57.004057731990486</c:v>
                </c:pt>
                <c:pt idx="307">
                  <c:v>57.022833622204288</c:v>
                </c:pt>
                <c:pt idx="308">
                  <c:v>57.028232876862155</c:v>
                </c:pt>
                <c:pt idx="309">
                  <c:v>57.067251044963513</c:v>
                </c:pt>
                <c:pt idx="310">
                  <c:v>58.917225893455125</c:v>
                </c:pt>
                <c:pt idx="311">
                  <c:v>59.014221977442418</c:v>
                </c:pt>
                <c:pt idx="312">
                  <c:v>59.019262906141869</c:v>
                </c:pt>
                <c:pt idx="313">
                  <c:v>59.028527405151799</c:v>
                </c:pt>
                <c:pt idx="314">
                  <c:v>59.287793123114525</c:v>
                </c:pt>
                <c:pt idx="315">
                  <c:v>59.685915004291935</c:v>
                </c:pt>
                <c:pt idx="316">
                  <c:v>59.686012545917499</c:v>
                </c:pt>
                <c:pt idx="317">
                  <c:v>59.72115071141031</c:v>
                </c:pt>
                <c:pt idx="318">
                  <c:v>59.755069792064049</c:v>
                </c:pt>
                <c:pt idx="319">
                  <c:v>59.772093338242975</c:v>
                </c:pt>
                <c:pt idx="320">
                  <c:v>59.823443859835059</c:v>
                </c:pt>
                <c:pt idx="321">
                  <c:v>59.842026881174235</c:v>
                </c:pt>
                <c:pt idx="322">
                  <c:v>59.84952685287557</c:v>
                </c:pt>
                <c:pt idx="323">
                  <c:v>59.852975052783535</c:v>
                </c:pt>
                <c:pt idx="324">
                  <c:v>59.914321073205777</c:v>
                </c:pt>
                <c:pt idx="325">
                  <c:v>60.010298809493676</c:v>
                </c:pt>
                <c:pt idx="326">
                  <c:v>60.064926570746096</c:v>
                </c:pt>
                <c:pt idx="327">
                  <c:v>60.082007441996048</c:v>
                </c:pt>
                <c:pt idx="328">
                  <c:v>60.285973249336706</c:v>
                </c:pt>
                <c:pt idx="329">
                  <c:v>60.289494013103969</c:v>
                </c:pt>
                <c:pt idx="330">
                  <c:v>60.46477262431452</c:v>
                </c:pt>
                <c:pt idx="331">
                  <c:v>60.525598588895903</c:v>
                </c:pt>
                <c:pt idx="332">
                  <c:v>61.210402674683884</c:v>
                </c:pt>
                <c:pt idx="333">
                  <c:v>61.219202928932766</c:v>
                </c:pt>
                <c:pt idx="334">
                  <c:v>61.219282253029178</c:v>
                </c:pt>
                <c:pt idx="335">
                  <c:v>61.349685393232697</c:v>
                </c:pt>
                <c:pt idx="336">
                  <c:v>61.349698575619094</c:v>
                </c:pt>
                <c:pt idx="337">
                  <c:v>61.358412417369806</c:v>
                </c:pt>
                <c:pt idx="338">
                  <c:v>62.171459189068329</c:v>
                </c:pt>
                <c:pt idx="339">
                  <c:v>62.914477400924952</c:v>
                </c:pt>
                <c:pt idx="340">
                  <c:v>62.914639201502531</c:v>
                </c:pt>
                <c:pt idx="341">
                  <c:v>63.112504128513514</c:v>
                </c:pt>
                <c:pt idx="342">
                  <c:v>63.184903945565736</c:v>
                </c:pt>
                <c:pt idx="343">
                  <c:v>63.704990559048959</c:v>
                </c:pt>
                <c:pt idx="344">
                  <c:v>63.710875549382898</c:v>
                </c:pt>
                <c:pt idx="345">
                  <c:v>63.711294730559011</c:v>
                </c:pt>
                <c:pt idx="346">
                  <c:v>63.75467838183841</c:v>
                </c:pt>
                <c:pt idx="347">
                  <c:v>63.763999274105466</c:v>
                </c:pt>
                <c:pt idx="348">
                  <c:v>63.765961447573027</c:v>
                </c:pt>
                <c:pt idx="349">
                  <c:v>64.230536344470679</c:v>
                </c:pt>
                <c:pt idx="350">
                  <c:v>64.236169991017022</c:v>
                </c:pt>
                <c:pt idx="351">
                  <c:v>64.426671330412219</c:v>
                </c:pt>
                <c:pt idx="352">
                  <c:v>64.434219784897209</c:v>
                </c:pt>
                <c:pt idx="353">
                  <c:v>64.446151639482451</c:v>
                </c:pt>
                <c:pt idx="354">
                  <c:v>65.624867277681929</c:v>
                </c:pt>
                <c:pt idx="355">
                  <c:v>65.686755648370479</c:v>
                </c:pt>
                <c:pt idx="356">
                  <c:v>65.689956149253533</c:v>
                </c:pt>
                <c:pt idx="357">
                  <c:v>65.765610661098918</c:v>
                </c:pt>
                <c:pt idx="358">
                  <c:v>65.772217749195988</c:v>
                </c:pt>
                <c:pt idx="359">
                  <c:v>65.773246864596103</c:v>
                </c:pt>
                <c:pt idx="360">
                  <c:v>66.034718014816079</c:v>
                </c:pt>
                <c:pt idx="361">
                  <c:v>66.136317341736344</c:v>
                </c:pt>
                <c:pt idx="362">
                  <c:v>66.138401393832709</c:v>
                </c:pt>
                <c:pt idx="363">
                  <c:v>66.142876631882373</c:v>
                </c:pt>
                <c:pt idx="364">
                  <c:v>66.225342476607551</c:v>
                </c:pt>
                <c:pt idx="365">
                  <c:v>66.227415225633507</c:v>
                </c:pt>
                <c:pt idx="366">
                  <c:v>70.341937826960333</c:v>
                </c:pt>
                <c:pt idx="367">
                  <c:v>70.371432089965921</c:v>
                </c:pt>
                <c:pt idx="368">
                  <c:v>70.371752823319156</c:v>
                </c:pt>
                <c:pt idx="369">
                  <c:v>70.405556339507626</c:v>
                </c:pt>
                <c:pt idx="370">
                  <c:v>70.418817483493228</c:v>
                </c:pt>
                <c:pt idx="371">
                  <c:v>70.564480325613872</c:v>
                </c:pt>
                <c:pt idx="372">
                  <c:v>70.568839360879764</c:v>
                </c:pt>
                <c:pt idx="373">
                  <c:v>70.581891702736286</c:v>
                </c:pt>
                <c:pt idx="374">
                  <c:v>70.58377628871601</c:v>
                </c:pt>
                <c:pt idx="375">
                  <c:v>70.585496021679404</c:v>
                </c:pt>
                <c:pt idx="376">
                  <c:v>70.608224362399014</c:v>
                </c:pt>
                <c:pt idx="377">
                  <c:v>70.611547323012431</c:v>
                </c:pt>
                <c:pt idx="378">
                  <c:v>70.769981108609073</c:v>
                </c:pt>
                <c:pt idx="379">
                  <c:v>70.870260330352536</c:v>
                </c:pt>
                <c:pt idx="380">
                  <c:v>70.87458603857182</c:v>
                </c:pt>
                <c:pt idx="381">
                  <c:v>70.878359900139188</c:v>
                </c:pt>
                <c:pt idx="382">
                  <c:v>70.946906809601913</c:v>
                </c:pt>
                <c:pt idx="383">
                  <c:v>72.507324379342307</c:v>
                </c:pt>
                <c:pt idx="384">
                  <c:v>72.663901743173554</c:v>
                </c:pt>
                <c:pt idx="385">
                  <c:v>72.802372138482383</c:v>
                </c:pt>
                <c:pt idx="386">
                  <c:v>72.857052586532873</c:v>
                </c:pt>
                <c:pt idx="387">
                  <c:v>72.868652129710455</c:v>
                </c:pt>
                <c:pt idx="388">
                  <c:v>73.148970833106503</c:v>
                </c:pt>
                <c:pt idx="389">
                  <c:v>73.219455007499576</c:v>
                </c:pt>
                <c:pt idx="390">
                  <c:v>73.282078715548238</c:v>
                </c:pt>
                <c:pt idx="391">
                  <c:v>73.763078829915841</c:v>
                </c:pt>
                <c:pt idx="392">
                  <c:v>73.763126394804971</c:v>
                </c:pt>
                <c:pt idx="393">
                  <c:v>73.809766283498746</c:v>
                </c:pt>
                <c:pt idx="394">
                  <c:v>74.175705692667606</c:v>
                </c:pt>
                <c:pt idx="395">
                  <c:v>74.317432969029213</c:v>
                </c:pt>
                <c:pt idx="396">
                  <c:v>74.322480814111188</c:v>
                </c:pt>
                <c:pt idx="397">
                  <c:v>74.537448240681314</c:v>
                </c:pt>
                <c:pt idx="398">
                  <c:v>74.53744853219456</c:v>
                </c:pt>
                <c:pt idx="399">
                  <c:v>74.545820289819815</c:v>
                </c:pt>
                <c:pt idx="400">
                  <c:v>74.547875449931453</c:v>
                </c:pt>
                <c:pt idx="401">
                  <c:v>74.569300106336954</c:v>
                </c:pt>
                <c:pt idx="402">
                  <c:v>74.722577692134166</c:v>
                </c:pt>
                <c:pt idx="403">
                  <c:v>74.726364484727171</c:v>
                </c:pt>
                <c:pt idx="404">
                  <c:v>74.855479825407528</c:v>
                </c:pt>
                <c:pt idx="405">
                  <c:v>74.869440206107484</c:v>
                </c:pt>
                <c:pt idx="406">
                  <c:v>75.105722355887451</c:v>
                </c:pt>
                <c:pt idx="407">
                  <c:v>75.420349676337679</c:v>
                </c:pt>
                <c:pt idx="408">
                  <c:v>76.459323658843999</c:v>
                </c:pt>
                <c:pt idx="409">
                  <c:v>76.813613332398305</c:v>
                </c:pt>
                <c:pt idx="410">
                  <c:v>76.831183136808079</c:v>
                </c:pt>
                <c:pt idx="411">
                  <c:v>76.834255966696745</c:v>
                </c:pt>
                <c:pt idx="412">
                  <c:v>79.590320731377716</c:v>
                </c:pt>
                <c:pt idx="413">
                  <c:v>80.082230137565006</c:v>
                </c:pt>
                <c:pt idx="414">
                  <c:v>80.196371466943731</c:v>
                </c:pt>
                <c:pt idx="415">
                  <c:v>80.200254674005762</c:v>
                </c:pt>
                <c:pt idx="416">
                  <c:v>80.365481014987267</c:v>
                </c:pt>
                <c:pt idx="417">
                  <c:v>80.39700111918512</c:v>
                </c:pt>
                <c:pt idx="418">
                  <c:v>80.890762813292596</c:v>
                </c:pt>
                <c:pt idx="419">
                  <c:v>81.018555746465793</c:v>
                </c:pt>
                <c:pt idx="420">
                  <c:v>81.045765437392973</c:v>
                </c:pt>
                <c:pt idx="421">
                  <c:v>81.132038911156812</c:v>
                </c:pt>
                <c:pt idx="422">
                  <c:v>81.137638832804242</c:v>
                </c:pt>
                <c:pt idx="423">
                  <c:v>81.180303079470733</c:v>
                </c:pt>
                <c:pt idx="424">
                  <c:v>81.235812583688826</c:v>
                </c:pt>
                <c:pt idx="425">
                  <c:v>81.379795230131393</c:v>
                </c:pt>
                <c:pt idx="426">
                  <c:v>81.533428835066957</c:v>
                </c:pt>
                <c:pt idx="427">
                  <c:v>81.565761394665387</c:v>
                </c:pt>
                <c:pt idx="428">
                  <c:v>81.739089650298382</c:v>
                </c:pt>
                <c:pt idx="429">
                  <c:v>81.770359390977788</c:v>
                </c:pt>
                <c:pt idx="430">
                  <c:v>81.772411285269598</c:v>
                </c:pt>
                <c:pt idx="431">
                  <c:v>81.983215864913461</c:v>
                </c:pt>
                <c:pt idx="432">
                  <c:v>82.007817114886649</c:v>
                </c:pt>
                <c:pt idx="433">
                  <c:v>82.0570027464681</c:v>
                </c:pt>
                <c:pt idx="434">
                  <c:v>82.160850293918955</c:v>
                </c:pt>
                <c:pt idx="435">
                  <c:v>82.167944544688439</c:v>
                </c:pt>
                <c:pt idx="436">
                  <c:v>82.257582624411114</c:v>
                </c:pt>
                <c:pt idx="437">
                  <c:v>82.416061676676946</c:v>
                </c:pt>
                <c:pt idx="438">
                  <c:v>82.416062039312393</c:v>
                </c:pt>
                <c:pt idx="439">
                  <c:v>82.416092599171037</c:v>
                </c:pt>
                <c:pt idx="440">
                  <c:v>82.428453268590005</c:v>
                </c:pt>
                <c:pt idx="441">
                  <c:v>82.429413135548145</c:v>
                </c:pt>
                <c:pt idx="442">
                  <c:v>82.459417045186598</c:v>
                </c:pt>
                <c:pt idx="443">
                  <c:v>82.46536732480449</c:v>
                </c:pt>
                <c:pt idx="444">
                  <c:v>82.605446375725563</c:v>
                </c:pt>
                <c:pt idx="445">
                  <c:v>82.61605345316876</c:v>
                </c:pt>
                <c:pt idx="446">
                  <c:v>82.618950042873578</c:v>
                </c:pt>
                <c:pt idx="447">
                  <c:v>82.677221452929828</c:v>
                </c:pt>
                <c:pt idx="448">
                  <c:v>82.761173092140965</c:v>
                </c:pt>
                <c:pt idx="449">
                  <c:v>82.961140535285068</c:v>
                </c:pt>
                <c:pt idx="450">
                  <c:v>82.980107897593044</c:v>
                </c:pt>
                <c:pt idx="451">
                  <c:v>83.474853802615826</c:v>
                </c:pt>
                <c:pt idx="452">
                  <c:v>83.476535966459195</c:v>
                </c:pt>
                <c:pt idx="453">
                  <c:v>83.545061051547179</c:v>
                </c:pt>
                <c:pt idx="454">
                  <c:v>83.791519312512293</c:v>
                </c:pt>
                <c:pt idx="455">
                  <c:v>83.823335632845058</c:v>
                </c:pt>
                <c:pt idx="456">
                  <c:v>83.87298480209698</c:v>
                </c:pt>
                <c:pt idx="457">
                  <c:v>83.89944539062428</c:v>
                </c:pt>
                <c:pt idx="458">
                  <c:v>83.902551811263194</c:v>
                </c:pt>
                <c:pt idx="459">
                  <c:v>83.938136400246222</c:v>
                </c:pt>
                <c:pt idx="460">
                  <c:v>83.958630436576115</c:v>
                </c:pt>
                <c:pt idx="461">
                  <c:v>84.008312870414343</c:v>
                </c:pt>
                <c:pt idx="462">
                  <c:v>84.097360267563062</c:v>
                </c:pt>
                <c:pt idx="463">
                  <c:v>84.102443595982137</c:v>
                </c:pt>
                <c:pt idx="464">
                  <c:v>84.11429008359292</c:v>
                </c:pt>
                <c:pt idx="465">
                  <c:v>84.300222958393221</c:v>
                </c:pt>
                <c:pt idx="466">
                  <c:v>84.408725671394293</c:v>
                </c:pt>
                <c:pt idx="467">
                  <c:v>84.409666441824015</c:v>
                </c:pt>
                <c:pt idx="468">
                  <c:v>84.465882277558279</c:v>
                </c:pt>
                <c:pt idx="469">
                  <c:v>85.722741482315413</c:v>
                </c:pt>
                <c:pt idx="470">
                  <c:v>85.814148434402497</c:v>
                </c:pt>
                <c:pt idx="471">
                  <c:v>86.014833994700936</c:v>
                </c:pt>
                <c:pt idx="472">
                  <c:v>86.187562920806002</c:v>
                </c:pt>
                <c:pt idx="473">
                  <c:v>86.238519394966872</c:v>
                </c:pt>
                <c:pt idx="474">
                  <c:v>86.239436913966685</c:v>
                </c:pt>
                <c:pt idx="475">
                  <c:v>86.239449927715853</c:v>
                </c:pt>
                <c:pt idx="476">
                  <c:v>86.253098764864703</c:v>
                </c:pt>
                <c:pt idx="477">
                  <c:v>86.467289881477612</c:v>
                </c:pt>
                <c:pt idx="478">
                  <c:v>86.474713125581715</c:v>
                </c:pt>
                <c:pt idx="479">
                  <c:v>86.482889170649159</c:v>
                </c:pt>
                <c:pt idx="480">
                  <c:v>88.96582247884335</c:v>
                </c:pt>
                <c:pt idx="481">
                  <c:v>88.99018334061806</c:v>
                </c:pt>
                <c:pt idx="482">
                  <c:v>89.873073041599412</c:v>
                </c:pt>
                <c:pt idx="483">
                  <c:v>90.746750046569915</c:v>
                </c:pt>
                <c:pt idx="484">
                  <c:v>90.888976466621983</c:v>
                </c:pt>
                <c:pt idx="485">
                  <c:v>91.627392965854412</c:v>
                </c:pt>
                <c:pt idx="486">
                  <c:v>91.653557257705032</c:v>
                </c:pt>
                <c:pt idx="487">
                  <c:v>91.669550917785571</c:v>
                </c:pt>
                <c:pt idx="488">
                  <c:v>91.744292679675553</c:v>
                </c:pt>
                <c:pt idx="489">
                  <c:v>91.79308054397805</c:v>
                </c:pt>
                <c:pt idx="490">
                  <c:v>91.806500402829528</c:v>
                </c:pt>
                <c:pt idx="491">
                  <c:v>94.36617683210018</c:v>
                </c:pt>
                <c:pt idx="492">
                  <c:v>94.403111644735404</c:v>
                </c:pt>
                <c:pt idx="493">
                  <c:v>94.829965347869276</c:v>
                </c:pt>
                <c:pt idx="494">
                  <c:v>94.837098756720735</c:v>
                </c:pt>
                <c:pt idx="495">
                  <c:v>96.149782782341006</c:v>
                </c:pt>
                <c:pt idx="496">
                  <c:v>96.703253291984709</c:v>
                </c:pt>
                <c:pt idx="497">
                  <c:v>97.746248795052779</c:v>
                </c:pt>
                <c:pt idx="498">
                  <c:v>97.777825160562827</c:v>
                </c:pt>
                <c:pt idx="499">
                  <c:v>97.881493126584232</c:v>
                </c:pt>
                <c:pt idx="500">
                  <c:v>97.891428100126035</c:v>
                </c:pt>
                <c:pt idx="501">
                  <c:v>97.905003537924273</c:v>
                </c:pt>
                <c:pt idx="502">
                  <c:v>97.978597010678698</c:v>
                </c:pt>
                <c:pt idx="503">
                  <c:v>97.978818368836599</c:v>
                </c:pt>
                <c:pt idx="504">
                  <c:v>97.987620772197857</c:v>
                </c:pt>
                <c:pt idx="505">
                  <c:v>98.007927176986342</c:v>
                </c:pt>
                <c:pt idx="506">
                  <c:v>98.007963069040841</c:v>
                </c:pt>
                <c:pt idx="507">
                  <c:v>98.009767038792305</c:v>
                </c:pt>
                <c:pt idx="508">
                  <c:v>98.014474948547715</c:v>
                </c:pt>
                <c:pt idx="509">
                  <c:v>98.697256962012588</c:v>
                </c:pt>
                <c:pt idx="510">
                  <c:v>98.705533986363051</c:v>
                </c:pt>
                <c:pt idx="511">
                  <c:v>98.712461364619045</c:v>
                </c:pt>
                <c:pt idx="512">
                  <c:v>100.30478846724668</c:v>
                </c:pt>
                <c:pt idx="513">
                  <c:v>100.8409362839198</c:v>
                </c:pt>
                <c:pt idx="514">
                  <c:v>101.21170073282481</c:v>
                </c:pt>
                <c:pt idx="515">
                  <c:v>101.76829407225655</c:v>
                </c:pt>
                <c:pt idx="516">
                  <c:v>101.79304245778418</c:v>
                </c:pt>
                <c:pt idx="517">
                  <c:v>101.90841600879284</c:v>
                </c:pt>
                <c:pt idx="518">
                  <c:v>101.91046705375386</c:v>
                </c:pt>
                <c:pt idx="519">
                  <c:v>102.12862766479945</c:v>
                </c:pt>
                <c:pt idx="520">
                  <c:v>102.13040827111921</c:v>
                </c:pt>
                <c:pt idx="521">
                  <c:v>102.13663469960748</c:v>
                </c:pt>
                <c:pt idx="522">
                  <c:v>102.1373255018957</c:v>
                </c:pt>
                <c:pt idx="523">
                  <c:v>102.15551907836908</c:v>
                </c:pt>
                <c:pt idx="524">
                  <c:v>102.29910651388892</c:v>
                </c:pt>
                <c:pt idx="525">
                  <c:v>102.31011410542767</c:v>
                </c:pt>
                <c:pt idx="526">
                  <c:v>102.40487462318558</c:v>
                </c:pt>
                <c:pt idx="527">
                  <c:v>103.34341959548821</c:v>
                </c:pt>
                <c:pt idx="528">
                  <c:v>103.35178730918254</c:v>
                </c:pt>
                <c:pt idx="529">
                  <c:v>103.35707205100722</c:v>
                </c:pt>
                <c:pt idx="530">
                  <c:v>103.76390006319545</c:v>
                </c:pt>
                <c:pt idx="531">
                  <c:v>105.26266012419451</c:v>
                </c:pt>
                <c:pt idx="532">
                  <c:v>105.40679686087292</c:v>
                </c:pt>
                <c:pt idx="533">
                  <c:v>105.53355757589945</c:v>
                </c:pt>
                <c:pt idx="534">
                  <c:v>105.53957967420419</c:v>
                </c:pt>
                <c:pt idx="535">
                  <c:v>105.62417449089089</c:v>
                </c:pt>
                <c:pt idx="536">
                  <c:v>105.68437529351813</c:v>
                </c:pt>
                <c:pt idx="537">
                  <c:v>105.92800452945539</c:v>
                </c:pt>
                <c:pt idx="538">
                  <c:v>105.95538386245477</c:v>
                </c:pt>
                <c:pt idx="539">
                  <c:v>105.96243631242628</c:v>
                </c:pt>
                <c:pt idx="540">
                  <c:v>106.02124408952082</c:v>
                </c:pt>
                <c:pt idx="541">
                  <c:v>106.02260000827536</c:v>
                </c:pt>
                <c:pt idx="542">
                  <c:v>106.02288237754856</c:v>
                </c:pt>
                <c:pt idx="543">
                  <c:v>106.16119202778222</c:v>
                </c:pt>
                <c:pt idx="544">
                  <c:v>106.16659464657764</c:v>
                </c:pt>
                <c:pt idx="545">
                  <c:v>106.28335219440369</c:v>
                </c:pt>
                <c:pt idx="546">
                  <c:v>106.3166802745797</c:v>
                </c:pt>
                <c:pt idx="547">
                  <c:v>106.38451073027848</c:v>
                </c:pt>
                <c:pt idx="548">
                  <c:v>106.3926074975671</c:v>
                </c:pt>
                <c:pt idx="549">
                  <c:v>106.39449444206264</c:v>
                </c:pt>
                <c:pt idx="550">
                  <c:v>106.45778674510763</c:v>
                </c:pt>
                <c:pt idx="551">
                  <c:v>106.78484605281074</c:v>
                </c:pt>
                <c:pt idx="552">
                  <c:v>106.78755862509074</c:v>
                </c:pt>
                <c:pt idx="553">
                  <c:v>106.8298967366549</c:v>
                </c:pt>
                <c:pt idx="554">
                  <c:v>106.83206324489704</c:v>
                </c:pt>
                <c:pt idx="555">
                  <c:v>106.8358027944533</c:v>
                </c:pt>
                <c:pt idx="556">
                  <c:v>107.01416906018436</c:v>
                </c:pt>
                <c:pt idx="557">
                  <c:v>107.0372180184968</c:v>
                </c:pt>
                <c:pt idx="558">
                  <c:v>107.13499004728349</c:v>
                </c:pt>
                <c:pt idx="559">
                  <c:v>107.14582100328751</c:v>
                </c:pt>
                <c:pt idx="560">
                  <c:v>107.85583635694</c:v>
                </c:pt>
                <c:pt idx="561">
                  <c:v>107.9689781579192</c:v>
                </c:pt>
                <c:pt idx="562">
                  <c:v>108.09667456208979</c:v>
                </c:pt>
                <c:pt idx="563">
                  <c:v>108.34832740594732</c:v>
                </c:pt>
                <c:pt idx="564">
                  <c:v>108.35564873108932</c:v>
                </c:pt>
                <c:pt idx="565">
                  <c:v>108.36397545755806</c:v>
                </c:pt>
                <c:pt idx="566">
                  <c:v>108.4339249285449</c:v>
                </c:pt>
                <c:pt idx="567">
                  <c:v>108.44144397429109</c:v>
                </c:pt>
                <c:pt idx="568">
                  <c:v>108.46521559503051</c:v>
                </c:pt>
                <c:pt idx="569">
                  <c:v>108.83850119704414</c:v>
                </c:pt>
                <c:pt idx="570">
                  <c:v>108.84174345049257</c:v>
                </c:pt>
                <c:pt idx="571">
                  <c:v>108.85143221187082</c:v>
                </c:pt>
                <c:pt idx="572">
                  <c:v>109.40812633498011</c:v>
                </c:pt>
                <c:pt idx="573">
                  <c:v>109.42711423652669</c:v>
                </c:pt>
                <c:pt idx="574">
                  <c:v>109.42858187429198</c:v>
                </c:pt>
                <c:pt idx="575">
                  <c:v>109.42863518060821</c:v>
                </c:pt>
                <c:pt idx="576">
                  <c:v>109.43586961484547</c:v>
                </c:pt>
                <c:pt idx="577">
                  <c:v>109.90987770426329</c:v>
                </c:pt>
                <c:pt idx="578">
                  <c:v>110.12744150596525</c:v>
                </c:pt>
                <c:pt idx="579">
                  <c:v>110.13518022821256</c:v>
                </c:pt>
                <c:pt idx="580">
                  <c:v>110.48716637898229</c:v>
                </c:pt>
                <c:pt idx="581">
                  <c:v>110.50717115409472</c:v>
                </c:pt>
                <c:pt idx="582">
                  <c:v>115.74384473373236</c:v>
                </c:pt>
                <c:pt idx="583">
                  <c:v>115.88725384840487</c:v>
                </c:pt>
                <c:pt idx="584">
                  <c:v>116.08113062030426</c:v>
                </c:pt>
                <c:pt idx="585">
                  <c:v>116.09963783872183</c:v>
                </c:pt>
                <c:pt idx="586">
                  <c:v>116.6191303122029</c:v>
                </c:pt>
                <c:pt idx="587">
                  <c:v>116.65105275165256</c:v>
                </c:pt>
                <c:pt idx="588">
                  <c:v>116.71852209067414</c:v>
                </c:pt>
                <c:pt idx="589">
                  <c:v>116.76930880422159</c:v>
                </c:pt>
                <c:pt idx="590">
                  <c:v>116.86828359497079</c:v>
                </c:pt>
                <c:pt idx="591">
                  <c:v>117.52240199080536</c:v>
                </c:pt>
                <c:pt idx="592">
                  <c:v>117.53038882836358</c:v>
                </c:pt>
                <c:pt idx="593">
                  <c:v>117.54535876845888</c:v>
                </c:pt>
                <c:pt idx="594">
                  <c:v>117.59160439373052</c:v>
                </c:pt>
                <c:pt idx="595">
                  <c:v>117.59873188792497</c:v>
                </c:pt>
                <c:pt idx="596">
                  <c:v>117.63028550025611</c:v>
                </c:pt>
                <c:pt idx="597">
                  <c:v>118.33570006665107</c:v>
                </c:pt>
                <c:pt idx="598">
                  <c:v>118.33608537066482</c:v>
                </c:pt>
                <c:pt idx="599">
                  <c:v>118.39841132580705</c:v>
                </c:pt>
                <c:pt idx="600">
                  <c:v>119.25517363357355</c:v>
                </c:pt>
                <c:pt idx="601">
                  <c:v>119.51367469084073</c:v>
                </c:pt>
                <c:pt idx="602">
                  <c:v>119.5290586230614</c:v>
                </c:pt>
                <c:pt idx="603">
                  <c:v>120.53956157879958</c:v>
                </c:pt>
                <c:pt idx="604">
                  <c:v>120.54903689459992</c:v>
                </c:pt>
                <c:pt idx="605">
                  <c:v>120.63423433930545</c:v>
                </c:pt>
                <c:pt idx="606">
                  <c:v>121.32539188548623</c:v>
                </c:pt>
                <c:pt idx="607">
                  <c:v>121.36196750921388</c:v>
                </c:pt>
                <c:pt idx="608">
                  <c:v>121.49668419086289</c:v>
                </c:pt>
                <c:pt idx="609">
                  <c:v>125.51693498218422</c:v>
                </c:pt>
                <c:pt idx="610">
                  <c:v>125.72798919897126</c:v>
                </c:pt>
                <c:pt idx="611">
                  <c:v>125.74809116716661</c:v>
                </c:pt>
                <c:pt idx="612">
                  <c:v>125.87563320213691</c:v>
                </c:pt>
                <c:pt idx="613">
                  <c:v>126.58739780588391</c:v>
                </c:pt>
                <c:pt idx="614">
                  <c:v>128.55068205674789</c:v>
                </c:pt>
                <c:pt idx="615">
                  <c:v>128.55360438276375</c:v>
                </c:pt>
                <c:pt idx="616">
                  <c:v>128.59961729184496</c:v>
                </c:pt>
                <c:pt idx="617">
                  <c:v>128.76437612551678</c:v>
                </c:pt>
                <c:pt idx="618">
                  <c:v>128.87991246875151</c:v>
                </c:pt>
                <c:pt idx="619">
                  <c:v>129.07329582284714</c:v>
                </c:pt>
                <c:pt idx="620">
                  <c:v>129.07337228225461</c:v>
                </c:pt>
                <c:pt idx="621">
                  <c:v>129.07370875658427</c:v>
                </c:pt>
                <c:pt idx="622">
                  <c:v>129.07450793327848</c:v>
                </c:pt>
                <c:pt idx="623">
                  <c:v>129.1609845476867</c:v>
                </c:pt>
                <c:pt idx="624">
                  <c:v>131.81976614396848</c:v>
                </c:pt>
                <c:pt idx="625">
                  <c:v>131.8225457717796</c:v>
                </c:pt>
                <c:pt idx="626">
                  <c:v>132.003336924308</c:v>
                </c:pt>
                <c:pt idx="627">
                  <c:v>132.00485612096767</c:v>
                </c:pt>
                <c:pt idx="628">
                  <c:v>132.06145356538644</c:v>
                </c:pt>
                <c:pt idx="629">
                  <c:v>132.08484665707775</c:v>
                </c:pt>
                <c:pt idx="630">
                  <c:v>132.12978540153037</c:v>
                </c:pt>
                <c:pt idx="631">
                  <c:v>132.35823759444699</c:v>
                </c:pt>
                <c:pt idx="632">
                  <c:v>132.38228950262209</c:v>
                </c:pt>
                <c:pt idx="633">
                  <c:v>132.38886355196772</c:v>
                </c:pt>
                <c:pt idx="634">
                  <c:v>132.70182219510326</c:v>
                </c:pt>
                <c:pt idx="635">
                  <c:v>132.7105068333874</c:v>
                </c:pt>
                <c:pt idx="636">
                  <c:v>132.80489846687064</c:v>
                </c:pt>
                <c:pt idx="637">
                  <c:v>132.81684259615116</c:v>
                </c:pt>
                <c:pt idx="638">
                  <c:v>133.26527760225946</c:v>
                </c:pt>
                <c:pt idx="639">
                  <c:v>133.28299528608878</c:v>
                </c:pt>
                <c:pt idx="640">
                  <c:v>133.30675580908704</c:v>
                </c:pt>
                <c:pt idx="641">
                  <c:v>133.45513043780531</c:v>
                </c:pt>
                <c:pt idx="642">
                  <c:v>133.46001646148434</c:v>
                </c:pt>
                <c:pt idx="643">
                  <c:v>133.5566713023513</c:v>
                </c:pt>
                <c:pt idx="644">
                  <c:v>133.70184155822758</c:v>
                </c:pt>
                <c:pt idx="645">
                  <c:v>133.70845762606342</c:v>
                </c:pt>
                <c:pt idx="646">
                  <c:v>133.77891443619549</c:v>
                </c:pt>
                <c:pt idx="647">
                  <c:v>133.78175843718176</c:v>
                </c:pt>
                <c:pt idx="648">
                  <c:v>134.06595177363133</c:v>
                </c:pt>
                <c:pt idx="649">
                  <c:v>134.10849813834918</c:v>
                </c:pt>
                <c:pt idx="650">
                  <c:v>134.44029232438558</c:v>
                </c:pt>
                <c:pt idx="651">
                  <c:v>134.91258424846276</c:v>
                </c:pt>
                <c:pt idx="652">
                  <c:v>135.14866112515705</c:v>
                </c:pt>
                <c:pt idx="653">
                  <c:v>135.24428613212655</c:v>
                </c:pt>
                <c:pt idx="654">
                  <c:v>135.46084167093807</c:v>
                </c:pt>
                <c:pt idx="655">
                  <c:v>135.70807009057881</c:v>
                </c:pt>
                <c:pt idx="656">
                  <c:v>136.82296432593449</c:v>
                </c:pt>
                <c:pt idx="657">
                  <c:v>136.83348757422465</c:v>
                </c:pt>
                <c:pt idx="658">
                  <c:v>136.84631671054211</c:v>
                </c:pt>
                <c:pt idx="659">
                  <c:v>136.88559016759496</c:v>
                </c:pt>
                <c:pt idx="660">
                  <c:v>136.88898623715747</c:v>
                </c:pt>
                <c:pt idx="661">
                  <c:v>136.9247684248399</c:v>
                </c:pt>
                <c:pt idx="662">
                  <c:v>137.10547392295771</c:v>
                </c:pt>
                <c:pt idx="663">
                  <c:v>137.22918004312436</c:v>
                </c:pt>
                <c:pt idx="664">
                  <c:v>137.29680685495208</c:v>
                </c:pt>
                <c:pt idx="665">
                  <c:v>137.32523659827808</c:v>
                </c:pt>
                <c:pt idx="666">
                  <c:v>137.33314588062251</c:v>
                </c:pt>
                <c:pt idx="667">
                  <c:v>137.71132234328502</c:v>
                </c:pt>
                <c:pt idx="668">
                  <c:v>137.72332113494625</c:v>
                </c:pt>
                <c:pt idx="669">
                  <c:v>137.72367873172135</c:v>
                </c:pt>
                <c:pt idx="670">
                  <c:v>137.72386774145002</c:v>
                </c:pt>
                <c:pt idx="671">
                  <c:v>137.7349219121553</c:v>
                </c:pt>
                <c:pt idx="672">
                  <c:v>139.38256505675278</c:v>
                </c:pt>
                <c:pt idx="673">
                  <c:v>139.39187123655756</c:v>
                </c:pt>
                <c:pt idx="674">
                  <c:v>139.59763173421024</c:v>
                </c:pt>
                <c:pt idx="675">
                  <c:v>139.61007880527882</c:v>
                </c:pt>
                <c:pt idx="676">
                  <c:v>139.62908920959819</c:v>
                </c:pt>
                <c:pt idx="677">
                  <c:v>140.23884494369102</c:v>
                </c:pt>
                <c:pt idx="678">
                  <c:v>140.86359337529441</c:v>
                </c:pt>
                <c:pt idx="679">
                  <c:v>141.06236362067028</c:v>
                </c:pt>
                <c:pt idx="680">
                  <c:v>141.06698284055449</c:v>
                </c:pt>
                <c:pt idx="681">
                  <c:v>141.06866456481885</c:v>
                </c:pt>
                <c:pt idx="682">
                  <c:v>141.06866465658834</c:v>
                </c:pt>
                <c:pt idx="683">
                  <c:v>141.06896314680438</c:v>
                </c:pt>
                <c:pt idx="684">
                  <c:v>141.09585465636721</c:v>
                </c:pt>
                <c:pt idx="685">
                  <c:v>141.80161713826379</c:v>
                </c:pt>
                <c:pt idx="686">
                  <c:v>142.13786295092373</c:v>
                </c:pt>
                <c:pt idx="687">
                  <c:v>142.13786304948303</c:v>
                </c:pt>
                <c:pt idx="688">
                  <c:v>142.13995338006805</c:v>
                </c:pt>
                <c:pt idx="689">
                  <c:v>142.34769492288419</c:v>
                </c:pt>
                <c:pt idx="690">
                  <c:v>143.16561056900773</c:v>
                </c:pt>
                <c:pt idx="691">
                  <c:v>144.00335264497889</c:v>
                </c:pt>
                <c:pt idx="692">
                  <c:v>144.04108260478546</c:v>
                </c:pt>
                <c:pt idx="693">
                  <c:v>144.06215932127714</c:v>
                </c:pt>
                <c:pt idx="694">
                  <c:v>144.12963881778552</c:v>
                </c:pt>
                <c:pt idx="695">
                  <c:v>144.320816988308</c:v>
                </c:pt>
                <c:pt idx="696">
                  <c:v>144.34549204116772</c:v>
                </c:pt>
                <c:pt idx="697">
                  <c:v>145.23623306521205</c:v>
                </c:pt>
                <c:pt idx="698">
                  <c:v>145.30645091518738</c:v>
                </c:pt>
                <c:pt idx="699">
                  <c:v>145.51866804742386</c:v>
                </c:pt>
                <c:pt idx="700">
                  <c:v>145.63537973092812</c:v>
                </c:pt>
                <c:pt idx="701">
                  <c:v>145.64622967080453</c:v>
                </c:pt>
                <c:pt idx="702">
                  <c:v>145.65468063084353</c:v>
                </c:pt>
                <c:pt idx="703">
                  <c:v>145.65590223909871</c:v>
                </c:pt>
                <c:pt idx="704">
                  <c:v>145.71043017887669</c:v>
                </c:pt>
                <c:pt idx="705">
                  <c:v>146.07217812616508</c:v>
                </c:pt>
                <c:pt idx="706">
                  <c:v>146.07437909258039</c:v>
                </c:pt>
                <c:pt idx="707">
                  <c:v>146.08153024364793</c:v>
                </c:pt>
                <c:pt idx="708">
                  <c:v>146.10828436651832</c:v>
                </c:pt>
                <c:pt idx="709">
                  <c:v>146.12857913862103</c:v>
                </c:pt>
                <c:pt idx="710">
                  <c:v>146.12857913862106</c:v>
                </c:pt>
                <c:pt idx="711">
                  <c:v>146.70887190899401</c:v>
                </c:pt>
                <c:pt idx="712">
                  <c:v>146.75149124486546</c:v>
                </c:pt>
                <c:pt idx="713">
                  <c:v>146.77164889539534</c:v>
                </c:pt>
                <c:pt idx="714">
                  <c:v>147.07410624699207</c:v>
                </c:pt>
                <c:pt idx="715">
                  <c:v>147.24279568516627</c:v>
                </c:pt>
                <c:pt idx="716">
                  <c:v>147.34365753046947</c:v>
                </c:pt>
                <c:pt idx="717">
                  <c:v>147.34377135074951</c:v>
                </c:pt>
                <c:pt idx="718">
                  <c:v>147.41443715869011</c:v>
                </c:pt>
                <c:pt idx="719">
                  <c:v>147.43164130285476</c:v>
                </c:pt>
                <c:pt idx="720">
                  <c:v>147.46441100571852</c:v>
                </c:pt>
                <c:pt idx="721">
                  <c:v>147.47970292085742</c:v>
                </c:pt>
                <c:pt idx="722">
                  <c:v>149.90380226870116</c:v>
                </c:pt>
                <c:pt idx="723">
                  <c:v>150.95396328540571</c:v>
                </c:pt>
                <c:pt idx="724">
                  <c:v>151.68222336830709</c:v>
                </c:pt>
                <c:pt idx="725">
                  <c:v>151.68314282541266</c:v>
                </c:pt>
                <c:pt idx="726">
                  <c:v>151.71642983639055</c:v>
                </c:pt>
                <c:pt idx="727">
                  <c:v>151.73772250692457</c:v>
                </c:pt>
                <c:pt idx="728">
                  <c:v>151.74230877245466</c:v>
                </c:pt>
                <c:pt idx="729">
                  <c:v>151.8431925291209</c:v>
                </c:pt>
                <c:pt idx="730">
                  <c:v>151.86641530576219</c:v>
                </c:pt>
                <c:pt idx="731">
                  <c:v>151.9843846924725</c:v>
                </c:pt>
                <c:pt idx="732">
                  <c:v>152.00287944394074</c:v>
                </c:pt>
                <c:pt idx="733">
                  <c:v>152.01438813328883</c:v>
                </c:pt>
                <c:pt idx="734">
                  <c:v>152.02220133587056</c:v>
                </c:pt>
                <c:pt idx="735">
                  <c:v>152.03123777138498</c:v>
                </c:pt>
                <c:pt idx="736">
                  <c:v>152.13619707451394</c:v>
                </c:pt>
                <c:pt idx="737">
                  <c:v>152.16828512895179</c:v>
                </c:pt>
                <c:pt idx="738">
                  <c:v>152.17916021716266</c:v>
                </c:pt>
                <c:pt idx="739">
                  <c:v>152.1977212135248</c:v>
                </c:pt>
                <c:pt idx="740">
                  <c:v>155.85139674637446</c:v>
                </c:pt>
                <c:pt idx="741">
                  <c:v>156.31034908538084</c:v>
                </c:pt>
                <c:pt idx="742">
                  <c:v>156.32422061321273</c:v>
                </c:pt>
                <c:pt idx="743">
                  <c:v>156.33203615415758</c:v>
                </c:pt>
                <c:pt idx="744">
                  <c:v>157.46435920579884</c:v>
                </c:pt>
                <c:pt idx="745">
                  <c:v>162.72496089607421</c:v>
                </c:pt>
                <c:pt idx="746">
                  <c:v>162.88375006378698</c:v>
                </c:pt>
                <c:pt idx="747">
                  <c:v>162.88375596547414</c:v>
                </c:pt>
                <c:pt idx="748">
                  <c:v>162.88708760151684</c:v>
                </c:pt>
                <c:pt idx="749">
                  <c:v>162.903123805864</c:v>
                </c:pt>
                <c:pt idx="750">
                  <c:v>162.91593349070533</c:v>
                </c:pt>
                <c:pt idx="751">
                  <c:v>163.03650290392753</c:v>
                </c:pt>
                <c:pt idx="752">
                  <c:v>163.26306640931912</c:v>
                </c:pt>
                <c:pt idx="753">
                  <c:v>163.26403499348953</c:v>
                </c:pt>
                <c:pt idx="754">
                  <c:v>164.27026255742274</c:v>
                </c:pt>
                <c:pt idx="755">
                  <c:v>164.27152636795938</c:v>
                </c:pt>
                <c:pt idx="756">
                  <c:v>164.28013548570382</c:v>
                </c:pt>
                <c:pt idx="757">
                  <c:v>164.29265206761087</c:v>
                </c:pt>
                <c:pt idx="758">
                  <c:v>164.29418996331299</c:v>
                </c:pt>
                <c:pt idx="759">
                  <c:v>164.32638724659779</c:v>
                </c:pt>
                <c:pt idx="760">
                  <c:v>164.57425777830136</c:v>
                </c:pt>
                <c:pt idx="761">
                  <c:v>164.72328266997062</c:v>
                </c:pt>
                <c:pt idx="762">
                  <c:v>165.05225906630704</c:v>
                </c:pt>
                <c:pt idx="763">
                  <c:v>165.11085975696929</c:v>
                </c:pt>
                <c:pt idx="764">
                  <c:v>165.13267812483198</c:v>
                </c:pt>
                <c:pt idx="765">
                  <c:v>165.13533018982682</c:v>
                </c:pt>
                <c:pt idx="766">
                  <c:v>165.60953074725634</c:v>
                </c:pt>
                <c:pt idx="767">
                  <c:v>165.95666533202828</c:v>
                </c:pt>
                <c:pt idx="768">
                  <c:v>166.12203521897914</c:v>
                </c:pt>
                <c:pt idx="769">
                  <c:v>166.23665803112107</c:v>
                </c:pt>
                <c:pt idx="770">
                  <c:v>166.28942786406353</c:v>
                </c:pt>
                <c:pt idx="771">
                  <c:v>167.77193539829511</c:v>
                </c:pt>
                <c:pt idx="772">
                  <c:v>167.86385268193536</c:v>
                </c:pt>
                <c:pt idx="773">
                  <c:v>168.11020078994702</c:v>
                </c:pt>
                <c:pt idx="774">
                  <c:v>168.11352144130262</c:v>
                </c:pt>
                <c:pt idx="775">
                  <c:v>168.60830928660678</c:v>
                </c:pt>
                <c:pt idx="776">
                  <c:v>168.69930867381888</c:v>
                </c:pt>
                <c:pt idx="777">
                  <c:v>168.70320331221384</c:v>
                </c:pt>
                <c:pt idx="778">
                  <c:v>168.84627798587113</c:v>
                </c:pt>
                <c:pt idx="779">
                  <c:v>169.83561983100051</c:v>
                </c:pt>
                <c:pt idx="780">
                  <c:v>169.84037391131028</c:v>
                </c:pt>
                <c:pt idx="781">
                  <c:v>169.86098757414501</c:v>
                </c:pt>
                <c:pt idx="782">
                  <c:v>169.97522946661613</c:v>
                </c:pt>
                <c:pt idx="783">
                  <c:v>169.98135544361574</c:v>
                </c:pt>
                <c:pt idx="784">
                  <c:v>170.48854394973529</c:v>
                </c:pt>
                <c:pt idx="785">
                  <c:v>170.49009255382597</c:v>
                </c:pt>
                <c:pt idx="786">
                  <c:v>173.75630473002539</c:v>
                </c:pt>
                <c:pt idx="787">
                  <c:v>173.82516134580771</c:v>
                </c:pt>
                <c:pt idx="788">
                  <c:v>173.83922264911948</c:v>
                </c:pt>
                <c:pt idx="789">
                  <c:v>174.04076544493631</c:v>
                </c:pt>
                <c:pt idx="790">
                  <c:v>175.04163911566806</c:v>
                </c:pt>
                <c:pt idx="791">
                  <c:v>175.0592938260119</c:v>
                </c:pt>
                <c:pt idx="792">
                  <c:v>175.09286580190172</c:v>
                </c:pt>
                <c:pt idx="793">
                  <c:v>175.49380320944977</c:v>
                </c:pt>
                <c:pt idx="794">
                  <c:v>175.4938172310581</c:v>
                </c:pt>
                <c:pt idx="795">
                  <c:v>175.5435661103478</c:v>
                </c:pt>
                <c:pt idx="796">
                  <c:v>175.65459077505815</c:v>
                </c:pt>
                <c:pt idx="797">
                  <c:v>175.7585672303116</c:v>
                </c:pt>
                <c:pt idx="798">
                  <c:v>175.75950944226864</c:v>
                </c:pt>
                <c:pt idx="799">
                  <c:v>175.79290417484697</c:v>
                </c:pt>
                <c:pt idx="800">
                  <c:v>175.89957854577131</c:v>
                </c:pt>
                <c:pt idx="801">
                  <c:v>175.94242212176624</c:v>
                </c:pt>
                <c:pt idx="802">
                  <c:v>175.95493970281566</c:v>
                </c:pt>
                <c:pt idx="803">
                  <c:v>176.11358515711729</c:v>
                </c:pt>
                <c:pt idx="804">
                  <c:v>179.20271272507114</c:v>
                </c:pt>
                <c:pt idx="805">
                  <c:v>179.22157641376035</c:v>
                </c:pt>
                <c:pt idx="806">
                  <c:v>179.3223442791159</c:v>
                </c:pt>
                <c:pt idx="807">
                  <c:v>179.3230538518458</c:v>
                </c:pt>
                <c:pt idx="808">
                  <c:v>179.35952491893195</c:v>
                </c:pt>
                <c:pt idx="809">
                  <c:v>179.44871719310112</c:v>
                </c:pt>
                <c:pt idx="810">
                  <c:v>179.45062876516408</c:v>
                </c:pt>
                <c:pt idx="811">
                  <c:v>179.4582765266083</c:v>
                </c:pt>
                <c:pt idx="812">
                  <c:v>180.24657615917897</c:v>
                </c:pt>
                <c:pt idx="813">
                  <c:v>180.47903447006115</c:v>
                </c:pt>
                <c:pt idx="814">
                  <c:v>180.64767618487267</c:v>
                </c:pt>
                <c:pt idx="815">
                  <c:v>180.66689397201219</c:v>
                </c:pt>
                <c:pt idx="816">
                  <c:v>180.98307551274058</c:v>
                </c:pt>
                <c:pt idx="817">
                  <c:v>181.15720605172328</c:v>
                </c:pt>
                <c:pt idx="818">
                  <c:v>181.17256543470197</c:v>
                </c:pt>
                <c:pt idx="819">
                  <c:v>181.20406141913725</c:v>
                </c:pt>
                <c:pt idx="820">
                  <c:v>181.34812349901776</c:v>
                </c:pt>
                <c:pt idx="821">
                  <c:v>185.59558470961389</c:v>
                </c:pt>
                <c:pt idx="822">
                  <c:v>185.59766987924277</c:v>
                </c:pt>
                <c:pt idx="823">
                  <c:v>185.60768372075842</c:v>
                </c:pt>
                <c:pt idx="824">
                  <c:v>185.72649316057215</c:v>
                </c:pt>
                <c:pt idx="825">
                  <c:v>185.75760359306125</c:v>
                </c:pt>
                <c:pt idx="826">
                  <c:v>185.75760389162659</c:v>
                </c:pt>
                <c:pt idx="827">
                  <c:v>185.77213486101368</c:v>
                </c:pt>
                <c:pt idx="828">
                  <c:v>185.9157425767753</c:v>
                </c:pt>
                <c:pt idx="829">
                  <c:v>185.9160930563302</c:v>
                </c:pt>
                <c:pt idx="830">
                  <c:v>186.05268811253717</c:v>
                </c:pt>
                <c:pt idx="831">
                  <c:v>189.4018547775074</c:v>
                </c:pt>
                <c:pt idx="832">
                  <c:v>189.51637932824985</c:v>
                </c:pt>
                <c:pt idx="833">
                  <c:v>189.52531989657439</c:v>
                </c:pt>
                <c:pt idx="834">
                  <c:v>190.52267658814009</c:v>
                </c:pt>
                <c:pt idx="835">
                  <c:v>190.53061223324099</c:v>
                </c:pt>
                <c:pt idx="836">
                  <c:v>190.53656466507741</c:v>
                </c:pt>
                <c:pt idx="837">
                  <c:v>190.56817354904109</c:v>
                </c:pt>
                <c:pt idx="838">
                  <c:v>190.56857859888461</c:v>
                </c:pt>
                <c:pt idx="839">
                  <c:v>193.77195908395828</c:v>
                </c:pt>
                <c:pt idx="840">
                  <c:v>193.81544811899397</c:v>
                </c:pt>
                <c:pt idx="841">
                  <c:v>193.97520726702419</c:v>
                </c:pt>
                <c:pt idx="842">
                  <c:v>194.15574866652454</c:v>
                </c:pt>
                <c:pt idx="843">
                  <c:v>194.15578739587463</c:v>
                </c:pt>
                <c:pt idx="844">
                  <c:v>194.18107683283674</c:v>
                </c:pt>
                <c:pt idx="845">
                  <c:v>194.19022939744082</c:v>
                </c:pt>
                <c:pt idx="846">
                  <c:v>194.1931953952232</c:v>
                </c:pt>
                <c:pt idx="847">
                  <c:v>194.20751463629142</c:v>
                </c:pt>
                <c:pt idx="848">
                  <c:v>194.20830363050871</c:v>
                </c:pt>
                <c:pt idx="849">
                  <c:v>194.22725732436135</c:v>
                </c:pt>
                <c:pt idx="850">
                  <c:v>194.26591653669831</c:v>
                </c:pt>
                <c:pt idx="851">
                  <c:v>195.35964572372379</c:v>
                </c:pt>
                <c:pt idx="852">
                  <c:v>195.43790922140005</c:v>
                </c:pt>
                <c:pt idx="853">
                  <c:v>195.50630328697144</c:v>
                </c:pt>
                <c:pt idx="854">
                  <c:v>195.68958512745644</c:v>
                </c:pt>
                <c:pt idx="855">
                  <c:v>195.69849006986212</c:v>
                </c:pt>
                <c:pt idx="856">
                  <c:v>195.77050633417227</c:v>
                </c:pt>
                <c:pt idx="857">
                  <c:v>195.77570361604256</c:v>
                </c:pt>
                <c:pt idx="858">
                  <c:v>195.78679128889758</c:v>
                </c:pt>
                <c:pt idx="859">
                  <c:v>195.7879412255925</c:v>
                </c:pt>
                <c:pt idx="860">
                  <c:v>195.82510193071255</c:v>
                </c:pt>
                <c:pt idx="861">
                  <c:v>196.39104605573269</c:v>
                </c:pt>
                <c:pt idx="862">
                  <c:v>196.61431379681096</c:v>
                </c:pt>
                <c:pt idx="863">
                  <c:v>196.61480887361179</c:v>
                </c:pt>
                <c:pt idx="864">
                  <c:v>196.78302365428036</c:v>
                </c:pt>
                <c:pt idx="865">
                  <c:v>196.79541670437322</c:v>
                </c:pt>
                <c:pt idx="866">
                  <c:v>196.87503976533657</c:v>
                </c:pt>
                <c:pt idx="867">
                  <c:v>196.88027743619512</c:v>
                </c:pt>
                <c:pt idx="868">
                  <c:v>197.10553965449591</c:v>
                </c:pt>
                <c:pt idx="869">
                  <c:v>197.37957641357696</c:v>
                </c:pt>
                <c:pt idx="870">
                  <c:v>197.40283329556163</c:v>
                </c:pt>
                <c:pt idx="871">
                  <c:v>197.4228625154978</c:v>
                </c:pt>
                <c:pt idx="872">
                  <c:v>197.4229106645675</c:v>
                </c:pt>
                <c:pt idx="873">
                  <c:v>197.45377560312184</c:v>
                </c:pt>
                <c:pt idx="874">
                  <c:v>197.53494777112721</c:v>
                </c:pt>
                <c:pt idx="875">
                  <c:v>197.53659486454086</c:v>
                </c:pt>
                <c:pt idx="876">
                  <c:v>198.36616370419966</c:v>
                </c:pt>
                <c:pt idx="877">
                  <c:v>198.40087237475791</c:v>
                </c:pt>
                <c:pt idx="878">
                  <c:v>198.64925799177999</c:v>
                </c:pt>
                <c:pt idx="879">
                  <c:v>198.9733590415548</c:v>
                </c:pt>
                <c:pt idx="880">
                  <c:v>198.97885796895164</c:v>
                </c:pt>
                <c:pt idx="881">
                  <c:v>198.99206849143081</c:v>
                </c:pt>
                <c:pt idx="882">
                  <c:v>198.99369685303989</c:v>
                </c:pt>
                <c:pt idx="883">
                  <c:v>198.99532776886267</c:v>
                </c:pt>
                <c:pt idx="884">
                  <c:v>199.22012692929161</c:v>
                </c:pt>
                <c:pt idx="885">
                  <c:v>199.22275219185977</c:v>
                </c:pt>
                <c:pt idx="886">
                  <c:v>199.25185967157938</c:v>
                </c:pt>
                <c:pt idx="887">
                  <c:v>199.47713152895042</c:v>
                </c:pt>
                <c:pt idx="888">
                  <c:v>199.48913067057043</c:v>
                </c:pt>
                <c:pt idx="889">
                  <c:v>199.60375657261253</c:v>
                </c:pt>
                <c:pt idx="890">
                  <c:v>200.94985720688038</c:v>
                </c:pt>
                <c:pt idx="891">
                  <c:v>201.31480540046198</c:v>
                </c:pt>
                <c:pt idx="892">
                  <c:v>202.22332888016666</c:v>
                </c:pt>
                <c:pt idx="893">
                  <c:v>202.42902478840628</c:v>
                </c:pt>
                <c:pt idx="894">
                  <c:v>202.42902478929409</c:v>
                </c:pt>
                <c:pt idx="895">
                  <c:v>202.7990844557595</c:v>
                </c:pt>
                <c:pt idx="896">
                  <c:v>202.87990528979412</c:v>
                </c:pt>
                <c:pt idx="897">
                  <c:v>202.93484177342089</c:v>
                </c:pt>
                <c:pt idx="898">
                  <c:v>202.93699319400721</c:v>
                </c:pt>
                <c:pt idx="899">
                  <c:v>203.05999080415054</c:v>
                </c:pt>
                <c:pt idx="900">
                  <c:v>203.1368896307315</c:v>
                </c:pt>
                <c:pt idx="901">
                  <c:v>203.48946191926507</c:v>
                </c:pt>
                <c:pt idx="902">
                  <c:v>203.50599766046909</c:v>
                </c:pt>
                <c:pt idx="903">
                  <c:v>203.63419154083039</c:v>
                </c:pt>
                <c:pt idx="904">
                  <c:v>209.92512974548879</c:v>
                </c:pt>
                <c:pt idx="905">
                  <c:v>209.92589997251608</c:v>
                </c:pt>
                <c:pt idx="906">
                  <c:v>209.95194466626376</c:v>
                </c:pt>
                <c:pt idx="907">
                  <c:v>210.06591005731627</c:v>
                </c:pt>
                <c:pt idx="908">
                  <c:v>210.20024344432892</c:v>
                </c:pt>
                <c:pt idx="909">
                  <c:v>210.21849414235311</c:v>
                </c:pt>
                <c:pt idx="910">
                  <c:v>210.24749293648304</c:v>
                </c:pt>
                <c:pt idx="911">
                  <c:v>210.43348892829465</c:v>
                </c:pt>
                <c:pt idx="912">
                  <c:v>212.7392759242486</c:v>
                </c:pt>
                <c:pt idx="913">
                  <c:v>212.78494112073759</c:v>
                </c:pt>
                <c:pt idx="914">
                  <c:v>212.81642008617791</c:v>
                </c:pt>
                <c:pt idx="915">
                  <c:v>212.86520884671336</c:v>
                </c:pt>
                <c:pt idx="916">
                  <c:v>213.18875915218104</c:v>
                </c:pt>
                <c:pt idx="917">
                  <c:v>213.32825475850774</c:v>
                </c:pt>
                <c:pt idx="918">
                  <c:v>213.54680541176</c:v>
                </c:pt>
                <c:pt idx="919">
                  <c:v>213.55284520615908</c:v>
                </c:pt>
                <c:pt idx="920">
                  <c:v>213.57005951335006</c:v>
                </c:pt>
                <c:pt idx="921">
                  <c:v>213.59207388682179</c:v>
                </c:pt>
                <c:pt idx="922">
                  <c:v>213.80394193059416</c:v>
                </c:pt>
                <c:pt idx="923">
                  <c:v>213.80569893004494</c:v>
                </c:pt>
                <c:pt idx="924">
                  <c:v>213.80640283490766</c:v>
                </c:pt>
                <c:pt idx="925">
                  <c:v>213.89313543824736</c:v>
                </c:pt>
                <c:pt idx="926">
                  <c:v>213.91173553188247</c:v>
                </c:pt>
                <c:pt idx="927">
                  <c:v>214.10298157575787</c:v>
                </c:pt>
                <c:pt idx="928">
                  <c:v>214.10300413033534</c:v>
                </c:pt>
                <c:pt idx="929">
                  <c:v>214.12000274317612</c:v>
                </c:pt>
                <c:pt idx="930">
                  <c:v>214.36239284226247</c:v>
                </c:pt>
                <c:pt idx="931">
                  <c:v>214.37105704340945</c:v>
                </c:pt>
                <c:pt idx="932">
                  <c:v>214.37898063781617</c:v>
                </c:pt>
                <c:pt idx="933">
                  <c:v>214.5948154126051</c:v>
                </c:pt>
                <c:pt idx="934">
                  <c:v>214.79596904699707</c:v>
                </c:pt>
                <c:pt idx="935">
                  <c:v>214.79806700237759</c:v>
                </c:pt>
                <c:pt idx="936">
                  <c:v>229.13389314556846</c:v>
                </c:pt>
                <c:pt idx="937">
                  <c:v>229.13402938627382</c:v>
                </c:pt>
                <c:pt idx="938">
                  <c:v>229.15267963857227</c:v>
                </c:pt>
                <c:pt idx="939">
                  <c:v>229.15317072655034</c:v>
                </c:pt>
                <c:pt idx="940">
                  <c:v>229.21075869831122</c:v>
                </c:pt>
                <c:pt idx="941">
                  <c:v>240.94415466320953</c:v>
                </c:pt>
                <c:pt idx="942">
                  <c:v>240.94420632026083</c:v>
                </c:pt>
                <c:pt idx="943">
                  <c:v>240.97194188172003</c:v>
                </c:pt>
                <c:pt idx="944">
                  <c:v>241.01281051074199</c:v>
                </c:pt>
                <c:pt idx="945">
                  <c:v>241.42219738072933</c:v>
                </c:pt>
                <c:pt idx="946">
                  <c:v>241.4292055289807</c:v>
                </c:pt>
                <c:pt idx="947">
                  <c:v>241.49063917124406</c:v>
                </c:pt>
                <c:pt idx="948">
                  <c:v>242.02155235059766</c:v>
                </c:pt>
                <c:pt idx="949">
                  <c:v>242.04151162239074</c:v>
                </c:pt>
                <c:pt idx="950">
                  <c:v>242.04274813706607</c:v>
                </c:pt>
                <c:pt idx="951">
                  <c:v>242.18836019538097</c:v>
                </c:pt>
                <c:pt idx="952">
                  <c:v>242.20701132796711</c:v>
                </c:pt>
                <c:pt idx="953">
                  <c:v>242.40918750915193</c:v>
                </c:pt>
                <c:pt idx="954">
                  <c:v>242.4235997360168</c:v>
                </c:pt>
                <c:pt idx="955">
                  <c:v>242.48108313593264</c:v>
                </c:pt>
                <c:pt idx="956">
                  <c:v>242.55238278726898</c:v>
                </c:pt>
                <c:pt idx="957">
                  <c:v>242.55478315866631</c:v>
                </c:pt>
                <c:pt idx="958">
                  <c:v>242.86392598985282</c:v>
                </c:pt>
                <c:pt idx="959">
                  <c:v>242.8680396314347</c:v>
                </c:pt>
                <c:pt idx="960">
                  <c:v>242.88275621318101</c:v>
                </c:pt>
                <c:pt idx="961">
                  <c:v>242.88818257854362</c:v>
                </c:pt>
                <c:pt idx="962">
                  <c:v>242.91130664615841</c:v>
                </c:pt>
                <c:pt idx="963">
                  <c:v>243.04081305665878</c:v>
                </c:pt>
                <c:pt idx="964">
                  <c:v>244.12619246510448</c:v>
                </c:pt>
                <c:pt idx="965">
                  <c:v>244.43357890898767</c:v>
                </c:pt>
                <c:pt idx="966">
                  <c:v>244.51257834787728</c:v>
                </c:pt>
                <c:pt idx="967">
                  <c:v>244.52223052910085</c:v>
                </c:pt>
                <c:pt idx="968">
                  <c:v>244.80319341611309</c:v>
                </c:pt>
                <c:pt idx="969">
                  <c:v>244.89843254700071</c:v>
                </c:pt>
                <c:pt idx="970">
                  <c:v>246.29003461798555</c:v>
                </c:pt>
                <c:pt idx="971">
                  <c:v>246.3259782773039</c:v>
                </c:pt>
                <c:pt idx="972">
                  <c:v>246.32617787291781</c:v>
                </c:pt>
                <c:pt idx="973">
                  <c:v>246.32901881496301</c:v>
                </c:pt>
                <c:pt idx="974">
                  <c:v>248.33614477816866</c:v>
                </c:pt>
                <c:pt idx="975">
                  <c:v>248.34201158597506</c:v>
                </c:pt>
                <c:pt idx="976">
                  <c:v>248.35145383690318</c:v>
                </c:pt>
                <c:pt idx="977">
                  <c:v>249.30613936689602</c:v>
                </c:pt>
                <c:pt idx="978">
                  <c:v>250.22693269363273</c:v>
                </c:pt>
                <c:pt idx="979">
                  <c:v>250.38252226543219</c:v>
                </c:pt>
                <c:pt idx="980">
                  <c:v>251.72631534434339</c:v>
                </c:pt>
                <c:pt idx="981">
                  <c:v>251.72951606439511</c:v>
                </c:pt>
                <c:pt idx="982">
                  <c:v>252.00403952350962</c:v>
                </c:pt>
                <c:pt idx="983">
                  <c:v>252.14938178825977</c:v>
                </c:pt>
                <c:pt idx="984">
                  <c:v>252.15607592573423</c:v>
                </c:pt>
                <c:pt idx="985">
                  <c:v>252.20371998158902</c:v>
                </c:pt>
                <c:pt idx="986">
                  <c:v>252.20690006271894</c:v>
                </c:pt>
                <c:pt idx="987">
                  <c:v>252.21645487047252</c:v>
                </c:pt>
                <c:pt idx="988">
                  <c:v>252.22553116671142</c:v>
                </c:pt>
                <c:pt idx="989">
                  <c:v>252.24784280974356</c:v>
                </c:pt>
                <c:pt idx="990">
                  <c:v>252.28526293661056</c:v>
                </c:pt>
                <c:pt idx="991">
                  <c:v>252.4319821517289</c:v>
                </c:pt>
                <c:pt idx="992">
                  <c:v>252.43579145800632</c:v>
                </c:pt>
                <c:pt idx="993">
                  <c:v>252.51536246439431</c:v>
                </c:pt>
                <c:pt idx="994">
                  <c:v>252.55168654188034</c:v>
                </c:pt>
                <c:pt idx="995">
                  <c:v>252.72322564960101</c:v>
                </c:pt>
                <c:pt idx="996">
                  <c:v>252.74931618063323</c:v>
                </c:pt>
                <c:pt idx="997">
                  <c:v>252.81403161931883</c:v>
                </c:pt>
                <c:pt idx="998">
                  <c:v>252.93704165616927</c:v>
                </c:pt>
                <c:pt idx="999">
                  <c:v>254.05672269077652</c:v>
                </c:pt>
                <c:pt idx="1000">
                  <c:v>254.0569723703135</c:v>
                </c:pt>
                <c:pt idx="1001">
                  <c:v>254.06417420468023</c:v>
                </c:pt>
                <c:pt idx="1002">
                  <c:v>254.11981028439141</c:v>
                </c:pt>
                <c:pt idx="1003">
                  <c:v>254.30764548615531</c:v>
                </c:pt>
                <c:pt idx="1004">
                  <c:v>254.33537937317951</c:v>
                </c:pt>
                <c:pt idx="1005">
                  <c:v>254.44911255344556</c:v>
                </c:pt>
                <c:pt idx="1006">
                  <c:v>254.47058753903605</c:v>
                </c:pt>
                <c:pt idx="1007">
                  <c:v>254.47564982649513</c:v>
                </c:pt>
                <c:pt idx="1008">
                  <c:v>254.68899167395409</c:v>
                </c:pt>
                <c:pt idx="1009">
                  <c:v>254.99029160109819</c:v>
                </c:pt>
                <c:pt idx="1010">
                  <c:v>255.6866087606528</c:v>
                </c:pt>
                <c:pt idx="1011">
                  <c:v>255.70079207243714</c:v>
                </c:pt>
                <c:pt idx="1012">
                  <c:v>255.77738887508721</c:v>
                </c:pt>
                <c:pt idx="1013">
                  <c:v>256.55235837961902</c:v>
                </c:pt>
                <c:pt idx="1014">
                  <c:v>256.66965452104341</c:v>
                </c:pt>
                <c:pt idx="1015">
                  <c:v>256.9773935445985</c:v>
                </c:pt>
                <c:pt idx="1016">
                  <c:v>257.03969822398756</c:v>
                </c:pt>
                <c:pt idx="1017">
                  <c:v>257.11003689863156</c:v>
                </c:pt>
                <c:pt idx="1018">
                  <c:v>257.75210897624237</c:v>
                </c:pt>
                <c:pt idx="1019">
                  <c:v>257.77806557433382</c:v>
                </c:pt>
                <c:pt idx="1020">
                  <c:v>257.77807153376932</c:v>
                </c:pt>
                <c:pt idx="1021">
                  <c:v>257.77826060181843</c:v>
                </c:pt>
                <c:pt idx="1022">
                  <c:v>257.8520724619417</c:v>
                </c:pt>
                <c:pt idx="1023">
                  <c:v>258.24585355010612</c:v>
                </c:pt>
                <c:pt idx="1024">
                  <c:v>258.25220608421171</c:v>
                </c:pt>
                <c:pt idx="1025">
                  <c:v>258.32238208541202</c:v>
                </c:pt>
                <c:pt idx="1026">
                  <c:v>258.45170033534367</c:v>
                </c:pt>
                <c:pt idx="1027">
                  <c:v>258.86359289750231</c:v>
                </c:pt>
                <c:pt idx="1028">
                  <c:v>258.86359289790141</c:v>
                </c:pt>
                <c:pt idx="1029">
                  <c:v>258.91465179632502</c:v>
                </c:pt>
                <c:pt idx="1030">
                  <c:v>259.19303166615498</c:v>
                </c:pt>
                <c:pt idx="1031">
                  <c:v>259.64371260855114</c:v>
                </c:pt>
                <c:pt idx="1032">
                  <c:v>259.65083365408816</c:v>
                </c:pt>
                <c:pt idx="1033">
                  <c:v>259.65119948636556</c:v>
                </c:pt>
                <c:pt idx="1034">
                  <c:v>259.76031874476871</c:v>
                </c:pt>
                <c:pt idx="1035">
                  <c:v>260.25146899657858</c:v>
                </c:pt>
                <c:pt idx="1036">
                  <c:v>260.25154522052298</c:v>
                </c:pt>
                <c:pt idx="1037">
                  <c:v>260.25299075336324</c:v>
                </c:pt>
                <c:pt idx="1038">
                  <c:v>260.281166257027</c:v>
                </c:pt>
                <c:pt idx="1039">
                  <c:v>260.28216919847387</c:v>
                </c:pt>
                <c:pt idx="1040">
                  <c:v>260.28599965313316</c:v>
                </c:pt>
                <c:pt idx="1041">
                  <c:v>260.30287768331374</c:v>
                </c:pt>
                <c:pt idx="1042">
                  <c:v>260.68270550991173</c:v>
                </c:pt>
                <c:pt idx="1043">
                  <c:v>260.68314777800651</c:v>
                </c:pt>
                <c:pt idx="1044">
                  <c:v>260.6880598292114</c:v>
                </c:pt>
                <c:pt idx="1045">
                  <c:v>260.74597075669249</c:v>
                </c:pt>
                <c:pt idx="1046">
                  <c:v>260.81453106494439</c:v>
                </c:pt>
                <c:pt idx="1047">
                  <c:v>260.82436705430882</c:v>
                </c:pt>
                <c:pt idx="1048">
                  <c:v>260.87647939758182</c:v>
                </c:pt>
                <c:pt idx="1049">
                  <c:v>260.89771978827201</c:v>
                </c:pt>
                <c:pt idx="1050">
                  <c:v>261.65719351962798</c:v>
                </c:pt>
                <c:pt idx="1051">
                  <c:v>261.93900711238524</c:v>
                </c:pt>
                <c:pt idx="1052">
                  <c:v>261.93980867679869</c:v>
                </c:pt>
                <c:pt idx="1053">
                  <c:v>261.94061099193482</c:v>
                </c:pt>
                <c:pt idx="1054">
                  <c:v>261.94061300968542</c:v>
                </c:pt>
                <c:pt idx="1055">
                  <c:v>262.49377546894777</c:v>
                </c:pt>
                <c:pt idx="1056">
                  <c:v>262.51966747673737</c:v>
                </c:pt>
                <c:pt idx="1057">
                  <c:v>262.56222736083123</c:v>
                </c:pt>
                <c:pt idx="1058">
                  <c:v>262.58384347548008</c:v>
                </c:pt>
                <c:pt idx="1059">
                  <c:v>262.72169771150158</c:v>
                </c:pt>
                <c:pt idx="1060">
                  <c:v>262.74322278987063</c:v>
                </c:pt>
                <c:pt idx="1061">
                  <c:v>263.53270353899899</c:v>
                </c:pt>
                <c:pt idx="1062">
                  <c:v>264.38632388530863</c:v>
                </c:pt>
                <c:pt idx="1063">
                  <c:v>264.39297426325214</c:v>
                </c:pt>
                <c:pt idx="1064">
                  <c:v>264.43714691249482</c:v>
                </c:pt>
                <c:pt idx="1065">
                  <c:v>264.44152390812116</c:v>
                </c:pt>
                <c:pt idx="1066">
                  <c:v>264.64783357929429</c:v>
                </c:pt>
                <c:pt idx="1067">
                  <c:v>265.31902822871035</c:v>
                </c:pt>
                <c:pt idx="1068">
                  <c:v>265.32405023151006</c:v>
                </c:pt>
                <c:pt idx="1069">
                  <c:v>265.34230133813793</c:v>
                </c:pt>
                <c:pt idx="1070">
                  <c:v>265.38341238383953</c:v>
                </c:pt>
                <c:pt idx="1071">
                  <c:v>265.39056358640636</c:v>
                </c:pt>
                <c:pt idx="1072">
                  <c:v>265.39066755431861</c:v>
                </c:pt>
                <c:pt idx="1073">
                  <c:v>269.55708659291753</c:v>
                </c:pt>
                <c:pt idx="1074">
                  <c:v>269.55711401720782</c:v>
                </c:pt>
                <c:pt idx="1075">
                  <c:v>269.56116333995953</c:v>
                </c:pt>
                <c:pt idx="1076">
                  <c:v>269.67511081224148</c:v>
                </c:pt>
                <c:pt idx="1077">
                  <c:v>269.85512689336468</c:v>
                </c:pt>
                <c:pt idx="1078">
                  <c:v>269.87438548639341</c:v>
                </c:pt>
                <c:pt idx="1079">
                  <c:v>270.00014035440967</c:v>
                </c:pt>
                <c:pt idx="1080">
                  <c:v>270.37890875047003</c:v>
                </c:pt>
                <c:pt idx="1081">
                  <c:v>270.39649514741097</c:v>
                </c:pt>
                <c:pt idx="1082">
                  <c:v>270.41224405337726</c:v>
                </c:pt>
                <c:pt idx="1083">
                  <c:v>270.41973735223883</c:v>
                </c:pt>
                <c:pt idx="1084">
                  <c:v>270.48428183999425</c:v>
                </c:pt>
                <c:pt idx="1085">
                  <c:v>270.66467549629925</c:v>
                </c:pt>
                <c:pt idx="1086">
                  <c:v>270.66699747347724</c:v>
                </c:pt>
                <c:pt idx="1087">
                  <c:v>271.61710248576338</c:v>
                </c:pt>
                <c:pt idx="1088">
                  <c:v>272.12418020303664</c:v>
                </c:pt>
                <c:pt idx="1089">
                  <c:v>272.12446467734878</c:v>
                </c:pt>
                <c:pt idx="1090">
                  <c:v>272.18061071257551</c:v>
                </c:pt>
                <c:pt idx="1091">
                  <c:v>272.18986855579533</c:v>
                </c:pt>
                <c:pt idx="1092">
                  <c:v>279.22502924973486</c:v>
                </c:pt>
                <c:pt idx="1093">
                  <c:v>279.22525105218762</c:v>
                </c:pt>
                <c:pt idx="1094">
                  <c:v>279.27215306515654</c:v>
                </c:pt>
                <c:pt idx="1095">
                  <c:v>279.35577896182394</c:v>
                </c:pt>
                <c:pt idx="1096">
                  <c:v>279.37887776439544</c:v>
                </c:pt>
                <c:pt idx="1097">
                  <c:v>279.48479075723856</c:v>
                </c:pt>
                <c:pt idx="1098">
                  <c:v>279.53988816407872</c:v>
                </c:pt>
                <c:pt idx="1099">
                  <c:v>279.55214842400869</c:v>
                </c:pt>
                <c:pt idx="1100">
                  <c:v>279.56238327010072</c:v>
                </c:pt>
                <c:pt idx="1101">
                  <c:v>279.56481578781126</c:v>
                </c:pt>
                <c:pt idx="1102">
                  <c:v>279.59799970441344</c:v>
                </c:pt>
                <c:pt idx="1103">
                  <c:v>279.95067765560918</c:v>
                </c:pt>
                <c:pt idx="1104">
                  <c:v>279.95248949200254</c:v>
                </c:pt>
                <c:pt idx="1105">
                  <c:v>280.00000043134452</c:v>
                </c:pt>
                <c:pt idx="1106">
                  <c:v>280.03446596317679</c:v>
                </c:pt>
                <c:pt idx="1107">
                  <c:v>280.04534652706991</c:v>
                </c:pt>
                <c:pt idx="1108">
                  <c:v>280.05522187464277</c:v>
                </c:pt>
                <c:pt idx="1109">
                  <c:v>280.17348472388323</c:v>
                </c:pt>
                <c:pt idx="1110">
                  <c:v>280.19219452558161</c:v>
                </c:pt>
                <c:pt idx="1111">
                  <c:v>280.23706849257229</c:v>
                </c:pt>
                <c:pt idx="1112">
                  <c:v>280.27036425959488</c:v>
                </c:pt>
                <c:pt idx="1113">
                  <c:v>280.3184563239318</c:v>
                </c:pt>
                <c:pt idx="1114">
                  <c:v>280.33552393905018</c:v>
                </c:pt>
                <c:pt idx="1115">
                  <c:v>280.39063535730577</c:v>
                </c:pt>
                <c:pt idx="1116">
                  <c:v>280.42702460795374</c:v>
                </c:pt>
                <c:pt idx="1117">
                  <c:v>284.75046885952895</c:v>
                </c:pt>
                <c:pt idx="1118">
                  <c:v>284.75839337421354</c:v>
                </c:pt>
                <c:pt idx="1119">
                  <c:v>284.76085033961209</c:v>
                </c:pt>
                <c:pt idx="1120">
                  <c:v>285.26498983039465</c:v>
                </c:pt>
                <c:pt idx="1121">
                  <c:v>285.49027200296194</c:v>
                </c:pt>
                <c:pt idx="1122">
                  <c:v>286.44289132685236</c:v>
                </c:pt>
                <c:pt idx="1123">
                  <c:v>286.62108251143076</c:v>
                </c:pt>
                <c:pt idx="1124">
                  <c:v>286.65213467861571</c:v>
                </c:pt>
                <c:pt idx="1125">
                  <c:v>286.65386704035575</c:v>
                </c:pt>
                <c:pt idx="1126">
                  <c:v>286.89713970492176</c:v>
                </c:pt>
                <c:pt idx="1127">
                  <c:v>287.12036910849395</c:v>
                </c:pt>
                <c:pt idx="1128">
                  <c:v>287.12051036261795</c:v>
                </c:pt>
                <c:pt idx="1129">
                  <c:v>287.13815789353015</c:v>
                </c:pt>
                <c:pt idx="1130">
                  <c:v>290.84242303424037</c:v>
                </c:pt>
                <c:pt idx="1131">
                  <c:v>290.97484106830814</c:v>
                </c:pt>
                <c:pt idx="1132">
                  <c:v>290.99992611661338</c:v>
                </c:pt>
                <c:pt idx="1133">
                  <c:v>291.41020070560126</c:v>
                </c:pt>
                <c:pt idx="1134">
                  <c:v>292.0684303677661</c:v>
                </c:pt>
                <c:pt idx="1135">
                  <c:v>292.0684304353901</c:v>
                </c:pt>
                <c:pt idx="1136">
                  <c:v>292.11605060101402</c:v>
                </c:pt>
                <c:pt idx="1137">
                  <c:v>292.11688220398855</c:v>
                </c:pt>
                <c:pt idx="1138">
                  <c:v>292.86810026126318</c:v>
                </c:pt>
                <c:pt idx="1139">
                  <c:v>292.86999800472256</c:v>
                </c:pt>
                <c:pt idx="1140">
                  <c:v>292.88321673614161</c:v>
                </c:pt>
                <c:pt idx="1141">
                  <c:v>292.9023924595038</c:v>
                </c:pt>
                <c:pt idx="1142">
                  <c:v>292.99895653344612</c:v>
                </c:pt>
                <c:pt idx="1143">
                  <c:v>294.94593554093586</c:v>
                </c:pt>
                <c:pt idx="1144">
                  <c:v>294.96212353226991</c:v>
                </c:pt>
                <c:pt idx="1145">
                  <c:v>295.55450578888264</c:v>
                </c:pt>
                <c:pt idx="1146">
                  <c:v>295.59121343444804</c:v>
                </c:pt>
                <c:pt idx="1147">
                  <c:v>295.60340802616867</c:v>
                </c:pt>
                <c:pt idx="1148">
                  <c:v>295.62750940224231</c:v>
                </c:pt>
                <c:pt idx="1149">
                  <c:v>295.66455162782569</c:v>
                </c:pt>
                <c:pt idx="1150">
                  <c:v>295.66663870341017</c:v>
                </c:pt>
                <c:pt idx="1151">
                  <c:v>295.66767078005461</c:v>
                </c:pt>
                <c:pt idx="1152">
                  <c:v>295.93140878427852</c:v>
                </c:pt>
                <c:pt idx="1153">
                  <c:v>295.95860981659774</c:v>
                </c:pt>
                <c:pt idx="1154">
                  <c:v>296.35765434963332</c:v>
                </c:pt>
                <c:pt idx="1155">
                  <c:v>296.43654339581667</c:v>
                </c:pt>
                <c:pt idx="1156">
                  <c:v>296.43995635552716</c:v>
                </c:pt>
                <c:pt idx="1157">
                  <c:v>296.5933481119049</c:v>
                </c:pt>
                <c:pt idx="1158">
                  <c:v>296.74503558275876</c:v>
                </c:pt>
                <c:pt idx="1159">
                  <c:v>296.86831227582104</c:v>
                </c:pt>
                <c:pt idx="1160">
                  <c:v>296.92514573544906</c:v>
                </c:pt>
                <c:pt idx="1161">
                  <c:v>297.13877915603541</c:v>
                </c:pt>
                <c:pt idx="1162">
                  <c:v>297.138967971851</c:v>
                </c:pt>
                <c:pt idx="1163">
                  <c:v>298.9339935560497</c:v>
                </c:pt>
                <c:pt idx="1164">
                  <c:v>299.09271704459456</c:v>
                </c:pt>
                <c:pt idx="1165">
                  <c:v>299.31450071927333</c:v>
                </c:pt>
                <c:pt idx="1166">
                  <c:v>299.43707150758712</c:v>
                </c:pt>
                <c:pt idx="1167">
                  <c:v>299.44589204809995</c:v>
                </c:pt>
                <c:pt idx="1168">
                  <c:v>299.4612397582606</c:v>
                </c:pt>
                <c:pt idx="1169">
                  <c:v>299.4678588724683</c:v>
                </c:pt>
                <c:pt idx="1170">
                  <c:v>300.17982285576767</c:v>
                </c:pt>
                <c:pt idx="1171">
                  <c:v>300.21782979413769</c:v>
                </c:pt>
                <c:pt idx="1172">
                  <c:v>300.22602838575494</c:v>
                </c:pt>
                <c:pt idx="1173">
                  <c:v>300.25143019267819</c:v>
                </c:pt>
                <c:pt idx="1174">
                  <c:v>300.32591639332128</c:v>
                </c:pt>
                <c:pt idx="1175">
                  <c:v>300.34922875772133</c:v>
                </c:pt>
                <c:pt idx="1176">
                  <c:v>300.5642968433753</c:v>
                </c:pt>
                <c:pt idx="1177">
                  <c:v>302.4880257215529</c:v>
                </c:pt>
                <c:pt idx="1178">
                  <c:v>302.53668158922954</c:v>
                </c:pt>
                <c:pt idx="1179">
                  <c:v>302.54121723655447</c:v>
                </c:pt>
                <c:pt idx="1180">
                  <c:v>302.54734408610949</c:v>
                </c:pt>
                <c:pt idx="1181">
                  <c:v>302.66712555724104</c:v>
                </c:pt>
                <c:pt idx="1182">
                  <c:v>303.12112440742067</c:v>
                </c:pt>
                <c:pt idx="1183">
                  <c:v>305.16478693466348</c:v>
                </c:pt>
                <c:pt idx="1184">
                  <c:v>305.64011123771132</c:v>
                </c:pt>
                <c:pt idx="1185">
                  <c:v>305.81716122692563</c:v>
                </c:pt>
                <c:pt idx="1186">
                  <c:v>305.89358689979559</c:v>
                </c:pt>
                <c:pt idx="1187">
                  <c:v>305.92641503345828</c:v>
                </c:pt>
                <c:pt idx="1188">
                  <c:v>305.93806855664627</c:v>
                </c:pt>
                <c:pt idx="1189">
                  <c:v>331.53856212067632</c:v>
                </c:pt>
                <c:pt idx="1190">
                  <c:v>331.66858939986707</c:v>
                </c:pt>
                <c:pt idx="1191">
                  <c:v>331.67008953641584</c:v>
                </c:pt>
                <c:pt idx="1192">
                  <c:v>332.55838550560372</c:v>
                </c:pt>
                <c:pt idx="1193">
                  <c:v>332.70620974180054</c:v>
                </c:pt>
                <c:pt idx="1194">
                  <c:v>332.73154746374115</c:v>
                </c:pt>
                <c:pt idx="1195">
                  <c:v>332.74654479603913</c:v>
                </c:pt>
                <c:pt idx="1196">
                  <c:v>332.83948959827381</c:v>
                </c:pt>
                <c:pt idx="1197">
                  <c:v>332.91664157762489</c:v>
                </c:pt>
                <c:pt idx="1198">
                  <c:v>332.95508037779774</c:v>
                </c:pt>
                <c:pt idx="1199">
                  <c:v>332.96146846177658</c:v>
                </c:pt>
                <c:pt idx="1200">
                  <c:v>333.3285886202878</c:v>
                </c:pt>
                <c:pt idx="1201">
                  <c:v>333.88756477365303</c:v>
                </c:pt>
                <c:pt idx="1202">
                  <c:v>333.9206542718324</c:v>
                </c:pt>
                <c:pt idx="1203">
                  <c:v>334.09210419336182</c:v>
                </c:pt>
                <c:pt idx="1204">
                  <c:v>334.14685700539394</c:v>
                </c:pt>
                <c:pt idx="1205">
                  <c:v>334.14775382144137</c:v>
                </c:pt>
                <c:pt idx="1206">
                  <c:v>334.28534877971617</c:v>
                </c:pt>
                <c:pt idx="1207">
                  <c:v>334.28891826076136</c:v>
                </c:pt>
                <c:pt idx="1208">
                  <c:v>334.29536970689219</c:v>
                </c:pt>
                <c:pt idx="1209">
                  <c:v>334.43963151500202</c:v>
                </c:pt>
                <c:pt idx="1210">
                  <c:v>334.73715143287791</c:v>
                </c:pt>
                <c:pt idx="1211">
                  <c:v>334.90680795656647</c:v>
                </c:pt>
                <c:pt idx="1212">
                  <c:v>335.40253632612962</c:v>
                </c:pt>
                <c:pt idx="1213">
                  <c:v>335.40863290953058</c:v>
                </c:pt>
                <c:pt idx="1214">
                  <c:v>337.01328539738574</c:v>
                </c:pt>
                <c:pt idx="1215">
                  <c:v>337.75280557246742</c:v>
                </c:pt>
                <c:pt idx="1216">
                  <c:v>337.75887185629597</c:v>
                </c:pt>
                <c:pt idx="1217">
                  <c:v>338.25482638668467</c:v>
                </c:pt>
                <c:pt idx="1218">
                  <c:v>338.27532644611637</c:v>
                </c:pt>
                <c:pt idx="1219">
                  <c:v>338.29154956727996</c:v>
                </c:pt>
                <c:pt idx="1220">
                  <c:v>338.52830593997294</c:v>
                </c:pt>
                <c:pt idx="1221">
                  <c:v>338.53294818963678</c:v>
                </c:pt>
                <c:pt idx="1222">
                  <c:v>338.53852485172376</c:v>
                </c:pt>
                <c:pt idx="1223">
                  <c:v>338.53929584005135</c:v>
                </c:pt>
                <c:pt idx="1224">
                  <c:v>338.69487879828688</c:v>
                </c:pt>
                <c:pt idx="1225">
                  <c:v>338.71215779762213</c:v>
                </c:pt>
                <c:pt idx="1226">
                  <c:v>338.71235354884732</c:v>
                </c:pt>
                <c:pt idx="1227">
                  <c:v>338.83087347177275</c:v>
                </c:pt>
                <c:pt idx="1228">
                  <c:v>338.83139456158551</c:v>
                </c:pt>
                <c:pt idx="1229">
                  <c:v>338.83192300699346</c:v>
                </c:pt>
                <c:pt idx="1230">
                  <c:v>340.7468973971425</c:v>
                </c:pt>
                <c:pt idx="1231">
                  <c:v>340.75124885038531</c:v>
                </c:pt>
                <c:pt idx="1232">
                  <c:v>340.81979898525213</c:v>
                </c:pt>
                <c:pt idx="1233">
                  <c:v>340.83708663057519</c:v>
                </c:pt>
                <c:pt idx="1234">
                  <c:v>340.85097432238877</c:v>
                </c:pt>
                <c:pt idx="1235">
                  <c:v>341.28485180321269</c:v>
                </c:pt>
                <c:pt idx="1236">
                  <c:v>341.43260453863428</c:v>
                </c:pt>
                <c:pt idx="1237">
                  <c:v>341.5653502892248</c:v>
                </c:pt>
                <c:pt idx="1238">
                  <c:v>341.66908685143977</c:v>
                </c:pt>
                <c:pt idx="1239">
                  <c:v>341.67037649106555</c:v>
                </c:pt>
                <c:pt idx="1240">
                  <c:v>341.67590923660174</c:v>
                </c:pt>
                <c:pt idx="1241">
                  <c:v>341.6763371560258</c:v>
                </c:pt>
                <c:pt idx="1242">
                  <c:v>341.68946009857609</c:v>
                </c:pt>
                <c:pt idx="1243">
                  <c:v>341.70223143505433</c:v>
                </c:pt>
                <c:pt idx="1244">
                  <c:v>341.7566984149629</c:v>
                </c:pt>
                <c:pt idx="1245">
                  <c:v>341.84285104862767</c:v>
                </c:pt>
                <c:pt idx="1246">
                  <c:v>341.85591478825631</c:v>
                </c:pt>
                <c:pt idx="1247">
                  <c:v>341.86960888350529</c:v>
                </c:pt>
                <c:pt idx="1248">
                  <c:v>341.88652031102231</c:v>
                </c:pt>
                <c:pt idx="1249">
                  <c:v>341.891050808638</c:v>
                </c:pt>
                <c:pt idx="1250">
                  <c:v>341.89246753201525</c:v>
                </c:pt>
                <c:pt idx="1251">
                  <c:v>341.93360959630775</c:v>
                </c:pt>
                <c:pt idx="1252">
                  <c:v>341.95120195375421</c:v>
                </c:pt>
                <c:pt idx="1253">
                  <c:v>341.97181849690986</c:v>
                </c:pt>
                <c:pt idx="1254">
                  <c:v>341.97190635905685</c:v>
                </c:pt>
                <c:pt idx="1255">
                  <c:v>341.97412042911088</c:v>
                </c:pt>
                <c:pt idx="1256">
                  <c:v>341.9776537006457</c:v>
                </c:pt>
                <c:pt idx="1257">
                  <c:v>342.24751817758596</c:v>
                </c:pt>
                <c:pt idx="1258">
                  <c:v>342.26809129089429</c:v>
                </c:pt>
                <c:pt idx="1259">
                  <c:v>342.3920455114033</c:v>
                </c:pt>
                <c:pt idx="1260">
                  <c:v>342.41363966220217</c:v>
                </c:pt>
                <c:pt idx="1261">
                  <c:v>342.41396774501169</c:v>
                </c:pt>
                <c:pt idx="1262">
                  <c:v>342.43034148355218</c:v>
                </c:pt>
                <c:pt idx="1263">
                  <c:v>342.43397968046116</c:v>
                </c:pt>
                <c:pt idx="1264">
                  <c:v>342.50399646108622</c:v>
                </c:pt>
                <c:pt idx="1265">
                  <c:v>342.51104601942023</c:v>
                </c:pt>
                <c:pt idx="1266">
                  <c:v>342.51212625721445</c:v>
                </c:pt>
                <c:pt idx="1267">
                  <c:v>342.51451042219787</c:v>
                </c:pt>
                <c:pt idx="1268">
                  <c:v>342.62344709681412</c:v>
                </c:pt>
                <c:pt idx="1269">
                  <c:v>342.66854848804866</c:v>
                </c:pt>
                <c:pt idx="1270">
                  <c:v>342.66903278173464</c:v>
                </c:pt>
                <c:pt idx="1271">
                  <c:v>342.67640564939865</c:v>
                </c:pt>
                <c:pt idx="1272">
                  <c:v>342.83525067529285</c:v>
                </c:pt>
                <c:pt idx="1273">
                  <c:v>342.97870728377342</c:v>
                </c:pt>
                <c:pt idx="1274">
                  <c:v>343.13443095511121</c:v>
                </c:pt>
                <c:pt idx="1275">
                  <c:v>343.16536827332664</c:v>
                </c:pt>
                <c:pt idx="1276">
                  <c:v>343.1736841678657</c:v>
                </c:pt>
                <c:pt idx="1277">
                  <c:v>343.18112192893102</c:v>
                </c:pt>
                <c:pt idx="1278">
                  <c:v>343.18257283935321</c:v>
                </c:pt>
                <c:pt idx="1279">
                  <c:v>343.27250089297308</c:v>
                </c:pt>
                <c:pt idx="1280">
                  <c:v>343.27430208547179</c:v>
                </c:pt>
                <c:pt idx="1281">
                  <c:v>343.34210822056377</c:v>
                </c:pt>
                <c:pt idx="1282">
                  <c:v>343.35662672377981</c:v>
                </c:pt>
                <c:pt idx="1283">
                  <c:v>343.36083160935374</c:v>
                </c:pt>
                <c:pt idx="1284">
                  <c:v>343.36678919223789</c:v>
                </c:pt>
                <c:pt idx="1285">
                  <c:v>343.48625827288657</c:v>
                </c:pt>
                <c:pt idx="1286">
                  <c:v>343.49940410408954</c:v>
                </c:pt>
                <c:pt idx="1287">
                  <c:v>343.66100553416481</c:v>
                </c:pt>
                <c:pt idx="1288">
                  <c:v>343.67558032357317</c:v>
                </c:pt>
                <c:pt idx="1289">
                  <c:v>343.69817020054239</c:v>
                </c:pt>
                <c:pt idx="1290">
                  <c:v>343.69867808970685</c:v>
                </c:pt>
                <c:pt idx="1291">
                  <c:v>343.70659250668359</c:v>
                </c:pt>
                <c:pt idx="1292">
                  <c:v>343.71536663796991</c:v>
                </c:pt>
                <c:pt idx="1293">
                  <c:v>343.71766677397</c:v>
                </c:pt>
                <c:pt idx="1294">
                  <c:v>343.72081500941619</c:v>
                </c:pt>
                <c:pt idx="1295">
                  <c:v>343.73181839062329</c:v>
                </c:pt>
                <c:pt idx="1296">
                  <c:v>343.73379396815307</c:v>
                </c:pt>
                <c:pt idx="1297">
                  <c:v>343.76170071388634</c:v>
                </c:pt>
                <c:pt idx="1298">
                  <c:v>343.76208102977478</c:v>
                </c:pt>
                <c:pt idx="1299">
                  <c:v>343.50533599987972</c:v>
                </c:pt>
                <c:pt idx="1300">
                  <c:v>333.79687736376081</c:v>
                </c:pt>
                <c:pt idx="1301">
                  <c:v>333.79465186938086</c:v>
                </c:pt>
                <c:pt idx="1302">
                  <c:v>333.70269816037836</c:v>
                </c:pt>
                <c:pt idx="1303">
                  <c:v>333.63152889469609</c:v>
                </c:pt>
                <c:pt idx="1304">
                  <c:v>333.56682452772998</c:v>
                </c:pt>
                <c:pt idx="1305">
                  <c:v>333.56089874292275</c:v>
                </c:pt>
                <c:pt idx="1306">
                  <c:v>333.55833993358948</c:v>
                </c:pt>
                <c:pt idx="1307">
                  <c:v>333.42391885193871</c:v>
                </c:pt>
                <c:pt idx="1308">
                  <c:v>332.80790920905076</c:v>
                </c:pt>
                <c:pt idx="1309">
                  <c:v>332.37687462854853</c:v>
                </c:pt>
                <c:pt idx="1310">
                  <c:v>332.3176051761663</c:v>
                </c:pt>
                <c:pt idx="1311">
                  <c:v>332.30491043709901</c:v>
                </c:pt>
                <c:pt idx="1312">
                  <c:v>331.85535286437272</c:v>
                </c:pt>
                <c:pt idx="1313">
                  <c:v>331.84094399675598</c:v>
                </c:pt>
                <c:pt idx="1314">
                  <c:v>331.8201368291497</c:v>
                </c:pt>
                <c:pt idx="1315">
                  <c:v>331.81796930667173</c:v>
                </c:pt>
                <c:pt idx="1316">
                  <c:v>331.81701660568484</c:v>
                </c:pt>
                <c:pt idx="1317">
                  <c:v>330.29905711400608</c:v>
                </c:pt>
                <c:pt idx="1318">
                  <c:v>320.29605175923024</c:v>
                </c:pt>
                <c:pt idx="1319">
                  <c:v>320.1726965345029</c:v>
                </c:pt>
                <c:pt idx="1320">
                  <c:v>319.98704440746673</c:v>
                </c:pt>
                <c:pt idx="1321">
                  <c:v>319.96374039237713</c:v>
                </c:pt>
                <c:pt idx="1322">
                  <c:v>319.88490879170826</c:v>
                </c:pt>
                <c:pt idx="1323">
                  <c:v>319.84779328995955</c:v>
                </c:pt>
                <c:pt idx="1324">
                  <c:v>319.80065202220629</c:v>
                </c:pt>
                <c:pt idx="1325">
                  <c:v>317.88753281069859</c:v>
                </c:pt>
                <c:pt idx="1326">
                  <c:v>317.85315611861608</c:v>
                </c:pt>
                <c:pt idx="1327">
                  <c:v>317.83091262372545</c:v>
                </c:pt>
                <c:pt idx="1328">
                  <c:v>317.83024657973874</c:v>
                </c:pt>
                <c:pt idx="1329">
                  <c:v>317.80518522438626</c:v>
                </c:pt>
                <c:pt idx="1330">
                  <c:v>317.80449817968872</c:v>
                </c:pt>
                <c:pt idx="1331">
                  <c:v>317.69695073374686</c:v>
                </c:pt>
                <c:pt idx="1332">
                  <c:v>317.6719891481066</c:v>
                </c:pt>
                <c:pt idx="1333">
                  <c:v>316.20614061640907</c:v>
                </c:pt>
                <c:pt idx="1334">
                  <c:v>316.20497211432928</c:v>
                </c:pt>
                <c:pt idx="1335">
                  <c:v>315.52542030141018</c:v>
                </c:pt>
                <c:pt idx="1336">
                  <c:v>314.52907083932791</c:v>
                </c:pt>
                <c:pt idx="1337">
                  <c:v>313.03382569653058</c:v>
                </c:pt>
                <c:pt idx="1338">
                  <c:v>312.50601133131369</c:v>
                </c:pt>
                <c:pt idx="1339">
                  <c:v>312.47600355476749</c:v>
                </c:pt>
                <c:pt idx="1340">
                  <c:v>312.463965382232</c:v>
                </c:pt>
                <c:pt idx="1341">
                  <c:v>312.45145594620067</c:v>
                </c:pt>
                <c:pt idx="1342">
                  <c:v>312.38765593481213</c:v>
                </c:pt>
                <c:pt idx="1343">
                  <c:v>312.32732239372871</c:v>
                </c:pt>
                <c:pt idx="1344">
                  <c:v>312.16751483489912</c:v>
                </c:pt>
                <c:pt idx="1345">
                  <c:v>311.35899769245049</c:v>
                </c:pt>
                <c:pt idx="1346">
                  <c:v>311.3571094756968</c:v>
                </c:pt>
                <c:pt idx="1347">
                  <c:v>311.3512792514386</c:v>
                </c:pt>
                <c:pt idx="1348">
                  <c:v>309.61543545700357</c:v>
                </c:pt>
                <c:pt idx="1349">
                  <c:v>309.36223724898548</c:v>
                </c:pt>
                <c:pt idx="1350">
                  <c:v>309.28208006734917</c:v>
                </c:pt>
                <c:pt idx="1351">
                  <c:v>309.28073434211672</c:v>
                </c:pt>
                <c:pt idx="1352">
                  <c:v>309.1755502568011</c:v>
                </c:pt>
                <c:pt idx="1353">
                  <c:v>308.98880545818264</c:v>
                </c:pt>
                <c:pt idx="1354">
                  <c:v>308.91192045783845</c:v>
                </c:pt>
                <c:pt idx="1355">
                  <c:v>308.9118713646202</c:v>
                </c:pt>
                <c:pt idx="1356">
                  <c:v>308.90939507407677</c:v>
                </c:pt>
                <c:pt idx="1357">
                  <c:v>308.83067713577833</c:v>
                </c:pt>
                <c:pt idx="1358">
                  <c:v>265.99026298678069</c:v>
                </c:pt>
                <c:pt idx="1359">
                  <c:v>265.62076672043332</c:v>
                </c:pt>
                <c:pt idx="1360">
                  <c:v>265.61710739976178</c:v>
                </c:pt>
                <c:pt idx="1361">
                  <c:v>265.61709507124021</c:v>
                </c:pt>
                <c:pt idx="1362">
                  <c:v>265.42719473564154</c:v>
                </c:pt>
                <c:pt idx="1363">
                  <c:v>265.20042472246359</c:v>
                </c:pt>
                <c:pt idx="1364">
                  <c:v>265.20039062425718</c:v>
                </c:pt>
                <c:pt idx="1365">
                  <c:v>264.09887399751636</c:v>
                </c:pt>
                <c:pt idx="1366">
                  <c:v>263.93235941305181</c:v>
                </c:pt>
                <c:pt idx="1367">
                  <c:v>263.89661947825687</c:v>
                </c:pt>
                <c:pt idx="1368">
                  <c:v>263.69377338101452</c:v>
                </c:pt>
                <c:pt idx="1369">
                  <c:v>263.03271547501873</c:v>
                </c:pt>
                <c:pt idx="1370">
                  <c:v>262.54244673801747</c:v>
                </c:pt>
                <c:pt idx="1371">
                  <c:v>261.67498408459124</c:v>
                </c:pt>
                <c:pt idx="1372">
                  <c:v>261.36173564938991</c:v>
                </c:pt>
                <c:pt idx="1373">
                  <c:v>261.07477732354295</c:v>
                </c:pt>
                <c:pt idx="1374">
                  <c:v>260.59931136673242</c:v>
                </c:pt>
                <c:pt idx="1375">
                  <c:v>260.45947067346589</c:v>
                </c:pt>
                <c:pt idx="1376">
                  <c:v>259.42700315745645</c:v>
                </c:pt>
                <c:pt idx="1377">
                  <c:v>259.40025724452977</c:v>
                </c:pt>
                <c:pt idx="1378">
                  <c:v>259.17523801691192</c:v>
                </c:pt>
                <c:pt idx="1379">
                  <c:v>259.16346651638781</c:v>
                </c:pt>
                <c:pt idx="1380">
                  <c:v>258.91588977963647</c:v>
                </c:pt>
                <c:pt idx="1381">
                  <c:v>258.9000031805972</c:v>
                </c:pt>
                <c:pt idx="1382">
                  <c:v>258.29281838157794</c:v>
                </c:pt>
                <c:pt idx="1383">
                  <c:v>258.24137803666957</c:v>
                </c:pt>
                <c:pt idx="1384">
                  <c:v>258.00743697996944</c:v>
                </c:pt>
                <c:pt idx="1385">
                  <c:v>256.46673881693306</c:v>
                </c:pt>
                <c:pt idx="1386">
                  <c:v>256.45016198587325</c:v>
                </c:pt>
                <c:pt idx="1387">
                  <c:v>256.36409723561559</c:v>
                </c:pt>
                <c:pt idx="1388">
                  <c:v>256.315913488967</c:v>
                </c:pt>
                <c:pt idx="1389">
                  <c:v>256.29898960757538</c:v>
                </c:pt>
                <c:pt idx="1390">
                  <c:v>255.99324336485572</c:v>
                </c:pt>
                <c:pt idx="1391">
                  <c:v>255.70025449901755</c:v>
                </c:pt>
                <c:pt idx="1392">
                  <c:v>255.59540119169094</c:v>
                </c:pt>
                <c:pt idx="1393">
                  <c:v>255.46719041189576</c:v>
                </c:pt>
                <c:pt idx="1394">
                  <c:v>255.46714284656824</c:v>
                </c:pt>
                <c:pt idx="1395">
                  <c:v>255.37583298994755</c:v>
                </c:pt>
                <c:pt idx="1396">
                  <c:v>253.76850446946989</c:v>
                </c:pt>
                <c:pt idx="1397">
                  <c:v>253.69106748422209</c:v>
                </c:pt>
                <c:pt idx="1398">
                  <c:v>247.7076353772724</c:v>
                </c:pt>
                <c:pt idx="1399">
                  <c:v>247.49683977553718</c:v>
                </c:pt>
                <c:pt idx="1400">
                  <c:v>244.26786128354692</c:v>
                </c:pt>
                <c:pt idx="1401">
                  <c:v>207.83245594757256</c:v>
                </c:pt>
                <c:pt idx="1402">
                  <c:v>207.23619611769485</c:v>
                </c:pt>
                <c:pt idx="1403">
                  <c:v>206.94406022191751</c:v>
                </c:pt>
                <c:pt idx="1404">
                  <c:v>206.94383857614326</c:v>
                </c:pt>
                <c:pt idx="1405">
                  <c:v>206.9418504437094</c:v>
                </c:pt>
                <c:pt idx="1406">
                  <c:v>206.19496905242451</c:v>
                </c:pt>
                <c:pt idx="1407">
                  <c:v>205.6670482656109</c:v>
                </c:pt>
                <c:pt idx="1408">
                  <c:v>205.15214628967993</c:v>
                </c:pt>
                <c:pt idx="1409">
                  <c:v>205.03957386922053</c:v>
                </c:pt>
                <c:pt idx="1410">
                  <c:v>204.47744168243929</c:v>
                </c:pt>
                <c:pt idx="1411">
                  <c:v>194.22881339149501</c:v>
                </c:pt>
                <c:pt idx="1412">
                  <c:v>193.50251922662332</c:v>
                </c:pt>
                <c:pt idx="1413">
                  <c:v>193.35558281235612</c:v>
                </c:pt>
                <c:pt idx="1414">
                  <c:v>192.9455911371582</c:v>
                </c:pt>
                <c:pt idx="1415">
                  <c:v>192.9444035472265</c:v>
                </c:pt>
                <c:pt idx="1416">
                  <c:v>191.25453731458771</c:v>
                </c:pt>
                <c:pt idx="1417">
                  <c:v>189.88284254212263</c:v>
                </c:pt>
                <c:pt idx="1418">
                  <c:v>189.85449110289667</c:v>
                </c:pt>
                <c:pt idx="1419">
                  <c:v>184.53150887441049</c:v>
                </c:pt>
                <c:pt idx="1420">
                  <c:v>150.57705682106035</c:v>
                </c:pt>
                <c:pt idx="1421">
                  <c:v>148.26491550469973</c:v>
                </c:pt>
                <c:pt idx="1422">
                  <c:v>146.58499224337328</c:v>
                </c:pt>
                <c:pt idx="1423">
                  <c:v>63.790602798320606</c:v>
                </c:pt>
                <c:pt idx="1424">
                  <c:v>63.645286603368767</c:v>
                </c:pt>
                <c:pt idx="1425">
                  <c:v>61.879788289726818</c:v>
                </c:pt>
                <c:pt idx="1426">
                  <c:v>54.926572267296116</c:v>
                </c:pt>
                <c:pt idx="1427">
                  <c:v>20.96129378872542</c:v>
                </c:pt>
                <c:pt idx="1428">
                  <c:v>0</c:v>
                </c:pt>
              </c:numCache>
            </c:numRef>
          </c:yVal>
        </c:ser>
        <c:ser>
          <c:idx val="2"/>
          <c:order val="2"/>
          <c:tx>
            <c:v>Lower</c:v>
          </c:tx>
          <c:spPr>
            <a:ln w="12700">
              <a:solidFill>
                <a:prstClr val="black"/>
              </a:solidFill>
              <a:prstDash val="dash"/>
            </a:ln>
          </c:spPr>
          <c:marker>
            <c:symbol val="none"/>
          </c:marker>
          <c:xVal>
            <c:numRef>
              <c:f>CURE!$X$4:$X$5326</c:f>
              <c:numCache>
                <c:formatCode>0.000</c:formatCode>
                <c:ptCount val="5323"/>
                <c:pt idx="0">
                  <c:v>5.0658561296859173E-4</c:v>
                </c:pt>
                <c:pt idx="1">
                  <c:v>5.0658561296859173E-4</c:v>
                </c:pt>
                <c:pt idx="2">
                  <c:v>5.0658561296859173E-4</c:v>
                </c:pt>
                <c:pt idx="3">
                  <c:v>5.0658561296859173E-4</c:v>
                </c:pt>
                <c:pt idx="4">
                  <c:v>5.0658561296859173E-4</c:v>
                </c:pt>
                <c:pt idx="5">
                  <c:v>5.0658561296859173E-4</c:v>
                </c:pt>
                <c:pt idx="6">
                  <c:v>5.0658561296859173E-4</c:v>
                </c:pt>
                <c:pt idx="7">
                  <c:v>5.0658561296859173E-4</c:v>
                </c:pt>
                <c:pt idx="8">
                  <c:v>5.0658561296859173E-4</c:v>
                </c:pt>
                <c:pt idx="9">
                  <c:v>5.0658561296859173E-4</c:v>
                </c:pt>
                <c:pt idx="10">
                  <c:v>5.0658561296859173E-4</c:v>
                </c:pt>
                <c:pt idx="11">
                  <c:v>5.0658561296859173E-4</c:v>
                </c:pt>
                <c:pt idx="12">
                  <c:v>5.0658561296859173E-4</c:v>
                </c:pt>
                <c:pt idx="13">
                  <c:v>5.0658561296859173E-4</c:v>
                </c:pt>
                <c:pt idx="14">
                  <c:v>5.0658561296859173E-4</c:v>
                </c:pt>
                <c:pt idx="15">
                  <c:v>5.0658561296859173E-4</c:v>
                </c:pt>
                <c:pt idx="16">
                  <c:v>5.0658561296859173E-4</c:v>
                </c:pt>
                <c:pt idx="17">
                  <c:v>5.0658561296859173E-4</c:v>
                </c:pt>
                <c:pt idx="18">
                  <c:v>5.0658561296859173E-4</c:v>
                </c:pt>
                <c:pt idx="19">
                  <c:v>5.0658561296859173E-4</c:v>
                </c:pt>
                <c:pt idx="20">
                  <c:v>5.0658561296859173E-4</c:v>
                </c:pt>
                <c:pt idx="21">
                  <c:v>5.0658561296859173E-4</c:v>
                </c:pt>
                <c:pt idx="22">
                  <c:v>5.0658561296859173E-4</c:v>
                </c:pt>
                <c:pt idx="23">
                  <c:v>5.0658561296859173E-4</c:v>
                </c:pt>
                <c:pt idx="24">
                  <c:v>5.0658561296859173E-4</c:v>
                </c:pt>
                <c:pt idx="25">
                  <c:v>1.0131712259371835E-3</c:v>
                </c:pt>
                <c:pt idx="26">
                  <c:v>1.0131712259371835E-3</c:v>
                </c:pt>
                <c:pt idx="27">
                  <c:v>1.0131712259371835E-3</c:v>
                </c:pt>
                <c:pt idx="28">
                  <c:v>1.0131712259371835E-3</c:v>
                </c:pt>
                <c:pt idx="29">
                  <c:v>1.0131712259371835E-3</c:v>
                </c:pt>
                <c:pt idx="30">
                  <c:v>1.0131712259371835E-3</c:v>
                </c:pt>
                <c:pt idx="31">
                  <c:v>1.0131712259371835E-3</c:v>
                </c:pt>
                <c:pt idx="32">
                  <c:v>1.0131712259371835E-3</c:v>
                </c:pt>
                <c:pt idx="33">
                  <c:v>1.0131712259371835E-3</c:v>
                </c:pt>
                <c:pt idx="34">
                  <c:v>1.0131712259371835E-3</c:v>
                </c:pt>
                <c:pt idx="35">
                  <c:v>1.0131712259371835E-3</c:v>
                </c:pt>
                <c:pt idx="36">
                  <c:v>1.0131712259371835E-3</c:v>
                </c:pt>
                <c:pt idx="37">
                  <c:v>1.0131712259371835E-3</c:v>
                </c:pt>
                <c:pt idx="38">
                  <c:v>1.0131712259371835E-3</c:v>
                </c:pt>
                <c:pt idx="39">
                  <c:v>1.0131712259371835E-3</c:v>
                </c:pt>
                <c:pt idx="40">
                  <c:v>1.0131712259371835E-3</c:v>
                </c:pt>
                <c:pt idx="41">
                  <c:v>1.0131712259371835E-3</c:v>
                </c:pt>
                <c:pt idx="42">
                  <c:v>1.0131712259371835E-3</c:v>
                </c:pt>
                <c:pt idx="43">
                  <c:v>1.0131712259371835E-3</c:v>
                </c:pt>
                <c:pt idx="44">
                  <c:v>1.0131712259371835E-3</c:v>
                </c:pt>
                <c:pt idx="45">
                  <c:v>1.0131712259371835E-3</c:v>
                </c:pt>
                <c:pt idx="46">
                  <c:v>1.0131712259371835E-3</c:v>
                </c:pt>
                <c:pt idx="47">
                  <c:v>1.0131712259371835E-3</c:v>
                </c:pt>
                <c:pt idx="48">
                  <c:v>1.0131712259371835E-3</c:v>
                </c:pt>
                <c:pt idx="49">
                  <c:v>1.0131712259371835E-3</c:v>
                </c:pt>
                <c:pt idx="50">
                  <c:v>1.0131712259371835E-3</c:v>
                </c:pt>
                <c:pt idx="51">
                  <c:v>1.0131712259371835E-3</c:v>
                </c:pt>
                <c:pt idx="52">
                  <c:v>1.5197568389057751E-3</c:v>
                </c:pt>
                <c:pt idx="53">
                  <c:v>1.5197568389057751E-3</c:v>
                </c:pt>
                <c:pt idx="54">
                  <c:v>1.5197568389057751E-3</c:v>
                </c:pt>
                <c:pt idx="55">
                  <c:v>1.5197568389057751E-3</c:v>
                </c:pt>
                <c:pt idx="56">
                  <c:v>1.5197568389057751E-3</c:v>
                </c:pt>
                <c:pt idx="57">
                  <c:v>1.5197568389057751E-3</c:v>
                </c:pt>
                <c:pt idx="58">
                  <c:v>1.5197568389057751E-3</c:v>
                </c:pt>
                <c:pt idx="59">
                  <c:v>1.5197568389057751E-3</c:v>
                </c:pt>
                <c:pt idx="60">
                  <c:v>1.5197568389057751E-3</c:v>
                </c:pt>
                <c:pt idx="61">
                  <c:v>1.5197568389057751E-3</c:v>
                </c:pt>
                <c:pt idx="62">
                  <c:v>1.5197568389057751E-3</c:v>
                </c:pt>
                <c:pt idx="63">
                  <c:v>1.5197568389057751E-3</c:v>
                </c:pt>
                <c:pt idx="64">
                  <c:v>1.5197568389057751E-3</c:v>
                </c:pt>
                <c:pt idx="65">
                  <c:v>1.5197568389057751E-3</c:v>
                </c:pt>
                <c:pt idx="66">
                  <c:v>1.5197568389057751E-3</c:v>
                </c:pt>
                <c:pt idx="67">
                  <c:v>1.5197568389057751E-3</c:v>
                </c:pt>
                <c:pt idx="68">
                  <c:v>1.5197568389057751E-3</c:v>
                </c:pt>
                <c:pt idx="69">
                  <c:v>1.5197568389057751E-3</c:v>
                </c:pt>
                <c:pt idx="70">
                  <c:v>1.5197568389057751E-3</c:v>
                </c:pt>
                <c:pt idx="71">
                  <c:v>1.5197568389057751E-3</c:v>
                </c:pt>
                <c:pt idx="72">
                  <c:v>1.5197568389057751E-3</c:v>
                </c:pt>
                <c:pt idx="73">
                  <c:v>1.5197568389057751E-3</c:v>
                </c:pt>
                <c:pt idx="74">
                  <c:v>1.5197568389057751E-3</c:v>
                </c:pt>
                <c:pt idx="75">
                  <c:v>1.5197568389057751E-3</c:v>
                </c:pt>
                <c:pt idx="76">
                  <c:v>2.0263424518743669E-3</c:v>
                </c:pt>
                <c:pt idx="77">
                  <c:v>2.0263424518743669E-3</c:v>
                </c:pt>
                <c:pt idx="78">
                  <c:v>2.0263424518743669E-3</c:v>
                </c:pt>
                <c:pt idx="79">
                  <c:v>2.0263424518743669E-3</c:v>
                </c:pt>
                <c:pt idx="80">
                  <c:v>2.0263424518743669E-3</c:v>
                </c:pt>
                <c:pt idx="81">
                  <c:v>2.0263424518743669E-3</c:v>
                </c:pt>
                <c:pt idx="82">
                  <c:v>2.0263424518743669E-3</c:v>
                </c:pt>
                <c:pt idx="83">
                  <c:v>2.0263424518743669E-3</c:v>
                </c:pt>
                <c:pt idx="84">
                  <c:v>2.0263424518743669E-3</c:v>
                </c:pt>
                <c:pt idx="85">
                  <c:v>2.0263424518743669E-3</c:v>
                </c:pt>
                <c:pt idx="86">
                  <c:v>2.0263424518743669E-3</c:v>
                </c:pt>
                <c:pt idx="87">
                  <c:v>2.0263424518743669E-3</c:v>
                </c:pt>
                <c:pt idx="88">
                  <c:v>2.0263424518743669E-3</c:v>
                </c:pt>
                <c:pt idx="89">
                  <c:v>2.0263424518743669E-3</c:v>
                </c:pt>
                <c:pt idx="90">
                  <c:v>2.0263424518743669E-3</c:v>
                </c:pt>
                <c:pt idx="91">
                  <c:v>2.0263424518743669E-3</c:v>
                </c:pt>
                <c:pt idx="92">
                  <c:v>2.0263424518743669E-3</c:v>
                </c:pt>
                <c:pt idx="93">
                  <c:v>2.0263424518743669E-3</c:v>
                </c:pt>
                <c:pt idx="94">
                  <c:v>2.0263424518743669E-3</c:v>
                </c:pt>
                <c:pt idx="95">
                  <c:v>2.0263424518743669E-3</c:v>
                </c:pt>
                <c:pt idx="96">
                  <c:v>2.0263424518743669E-3</c:v>
                </c:pt>
                <c:pt idx="97">
                  <c:v>2.0263424518743669E-3</c:v>
                </c:pt>
                <c:pt idx="98">
                  <c:v>2.0263424518743669E-3</c:v>
                </c:pt>
                <c:pt idx="99">
                  <c:v>2.0263424518743669E-3</c:v>
                </c:pt>
                <c:pt idx="100">
                  <c:v>2.0263424518743669E-3</c:v>
                </c:pt>
                <c:pt idx="101">
                  <c:v>2.0263424518743669E-3</c:v>
                </c:pt>
                <c:pt idx="102">
                  <c:v>2.0263424518743669E-3</c:v>
                </c:pt>
                <c:pt idx="103">
                  <c:v>2.0263424518743669E-3</c:v>
                </c:pt>
                <c:pt idx="104">
                  <c:v>2.0263424518743669E-3</c:v>
                </c:pt>
                <c:pt idx="105">
                  <c:v>2.0263424518743669E-3</c:v>
                </c:pt>
                <c:pt idx="106">
                  <c:v>2.0263424518743669E-3</c:v>
                </c:pt>
                <c:pt idx="107">
                  <c:v>2.532928064842959E-3</c:v>
                </c:pt>
                <c:pt idx="108">
                  <c:v>2.532928064842959E-3</c:v>
                </c:pt>
                <c:pt idx="109">
                  <c:v>2.532928064842959E-3</c:v>
                </c:pt>
                <c:pt idx="110">
                  <c:v>2.532928064842959E-3</c:v>
                </c:pt>
                <c:pt idx="111">
                  <c:v>2.532928064842959E-3</c:v>
                </c:pt>
                <c:pt idx="112">
                  <c:v>2.532928064842959E-3</c:v>
                </c:pt>
                <c:pt idx="113">
                  <c:v>2.532928064842959E-3</c:v>
                </c:pt>
                <c:pt idx="114">
                  <c:v>2.532928064842959E-3</c:v>
                </c:pt>
                <c:pt idx="115">
                  <c:v>2.532928064842959E-3</c:v>
                </c:pt>
                <c:pt idx="116">
                  <c:v>2.532928064842959E-3</c:v>
                </c:pt>
                <c:pt idx="117">
                  <c:v>2.532928064842959E-3</c:v>
                </c:pt>
                <c:pt idx="118">
                  <c:v>2.532928064842959E-3</c:v>
                </c:pt>
                <c:pt idx="119">
                  <c:v>2.532928064842959E-3</c:v>
                </c:pt>
                <c:pt idx="120">
                  <c:v>2.532928064842959E-3</c:v>
                </c:pt>
                <c:pt idx="121">
                  <c:v>2.532928064842959E-3</c:v>
                </c:pt>
                <c:pt idx="122">
                  <c:v>2.532928064842959E-3</c:v>
                </c:pt>
                <c:pt idx="123">
                  <c:v>2.532928064842959E-3</c:v>
                </c:pt>
                <c:pt idx="124">
                  <c:v>2.532928064842959E-3</c:v>
                </c:pt>
                <c:pt idx="125">
                  <c:v>2.532928064842959E-3</c:v>
                </c:pt>
                <c:pt idx="126">
                  <c:v>2.532928064842959E-3</c:v>
                </c:pt>
                <c:pt idx="127">
                  <c:v>3.0395136778115501E-3</c:v>
                </c:pt>
                <c:pt idx="128">
                  <c:v>3.0395136778115501E-3</c:v>
                </c:pt>
                <c:pt idx="129">
                  <c:v>3.0395136778115501E-3</c:v>
                </c:pt>
                <c:pt idx="130">
                  <c:v>3.0395136778115501E-3</c:v>
                </c:pt>
                <c:pt idx="131">
                  <c:v>3.0395136778115501E-3</c:v>
                </c:pt>
                <c:pt idx="132">
                  <c:v>3.0395136778115501E-3</c:v>
                </c:pt>
                <c:pt idx="133">
                  <c:v>3.0395136778115501E-3</c:v>
                </c:pt>
                <c:pt idx="134">
                  <c:v>3.0395136778115501E-3</c:v>
                </c:pt>
                <c:pt idx="135">
                  <c:v>3.0395136778115501E-3</c:v>
                </c:pt>
                <c:pt idx="136">
                  <c:v>3.0395136778115501E-3</c:v>
                </c:pt>
                <c:pt idx="137">
                  <c:v>3.0395136778115501E-3</c:v>
                </c:pt>
                <c:pt idx="138">
                  <c:v>3.0395136778115501E-3</c:v>
                </c:pt>
                <c:pt idx="139">
                  <c:v>3.0395136778115501E-3</c:v>
                </c:pt>
                <c:pt idx="140">
                  <c:v>3.0395136778115501E-3</c:v>
                </c:pt>
                <c:pt idx="141">
                  <c:v>3.5460992907801426E-3</c:v>
                </c:pt>
                <c:pt idx="142">
                  <c:v>3.5460992907801426E-3</c:v>
                </c:pt>
                <c:pt idx="143">
                  <c:v>3.5460992907801426E-3</c:v>
                </c:pt>
                <c:pt idx="144">
                  <c:v>3.5460992907801426E-3</c:v>
                </c:pt>
                <c:pt idx="145">
                  <c:v>3.5460992907801426E-3</c:v>
                </c:pt>
                <c:pt idx="146">
                  <c:v>3.5460992907801426E-3</c:v>
                </c:pt>
                <c:pt idx="147">
                  <c:v>3.5460992907801426E-3</c:v>
                </c:pt>
                <c:pt idx="148">
                  <c:v>3.5460992907801426E-3</c:v>
                </c:pt>
                <c:pt idx="149">
                  <c:v>3.5460992907801426E-3</c:v>
                </c:pt>
                <c:pt idx="150">
                  <c:v>3.5460992907801426E-3</c:v>
                </c:pt>
                <c:pt idx="151">
                  <c:v>3.5460992907801426E-3</c:v>
                </c:pt>
                <c:pt idx="152">
                  <c:v>3.5460992907801426E-3</c:v>
                </c:pt>
                <c:pt idx="153">
                  <c:v>3.5460992907801426E-3</c:v>
                </c:pt>
                <c:pt idx="154">
                  <c:v>3.5460992907801426E-3</c:v>
                </c:pt>
                <c:pt idx="155">
                  <c:v>3.5460992907801426E-3</c:v>
                </c:pt>
                <c:pt idx="156">
                  <c:v>3.5460992907801426E-3</c:v>
                </c:pt>
                <c:pt idx="157">
                  <c:v>3.5460992907801426E-3</c:v>
                </c:pt>
                <c:pt idx="158">
                  <c:v>4.0526849037487338E-3</c:v>
                </c:pt>
                <c:pt idx="159">
                  <c:v>4.0526849037487338E-3</c:v>
                </c:pt>
                <c:pt idx="160">
                  <c:v>4.0526849037487338E-3</c:v>
                </c:pt>
                <c:pt idx="161">
                  <c:v>4.0526849037487338E-3</c:v>
                </c:pt>
                <c:pt idx="162">
                  <c:v>4.0526849037487338E-3</c:v>
                </c:pt>
                <c:pt idx="163">
                  <c:v>4.0526849037487338E-3</c:v>
                </c:pt>
                <c:pt idx="164">
                  <c:v>4.0526849037487338E-3</c:v>
                </c:pt>
                <c:pt idx="165">
                  <c:v>4.0526849037487338E-3</c:v>
                </c:pt>
                <c:pt idx="166">
                  <c:v>4.0526849037487338E-3</c:v>
                </c:pt>
                <c:pt idx="167">
                  <c:v>4.0526849037487338E-3</c:v>
                </c:pt>
                <c:pt idx="168">
                  <c:v>4.0526849037487338E-3</c:v>
                </c:pt>
                <c:pt idx="169">
                  <c:v>4.0526849037487338E-3</c:v>
                </c:pt>
                <c:pt idx="170">
                  <c:v>4.0526849037487338E-3</c:v>
                </c:pt>
                <c:pt idx="171">
                  <c:v>4.0526849037487338E-3</c:v>
                </c:pt>
                <c:pt idx="172">
                  <c:v>4.0526849037487338E-3</c:v>
                </c:pt>
                <c:pt idx="173">
                  <c:v>4.0526849037487338E-3</c:v>
                </c:pt>
                <c:pt idx="174">
                  <c:v>4.0526849037487338E-3</c:v>
                </c:pt>
                <c:pt idx="175">
                  <c:v>4.0526849037487338E-3</c:v>
                </c:pt>
                <c:pt idx="176">
                  <c:v>4.0526849037487338E-3</c:v>
                </c:pt>
                <c:pt idx="177">
                  <c:v>4.0526849037487338E-3</c:v>
                </c:pt>
                <c:pt idx="178">
                  <c:v>4.559270516717325E-3</c:v>
                </c:pt>
                <c:pt idx="179">
                  <c:v>4.559270516717325E-3</c:v>
                </c:pt>
                <c:pt idx="180">
                  <c:v>4.559270516717325E-3</c:v>
                </c:pt>
                <c:pt idx="181">
                  <c:v>4.559270516717325E-3</c:v>
                </c:pt>
                <c:pt idx="182">
                  <c:v>4.559270516717325E-3</c:v>
                </c:pt>
                <c:pt idx="183">
                  <c:v>4.559270516717325E-3</c:v>
                </c:pt>
                <c:pt idx="184">
                  <c:v>4.559270516717325E-3</c:v>
                </c:pt>
                <c:pt idx="185">
                  <c:v>4.559270516717325E-3</c:v>
                </c:pt>
                <c:pt idx="186">
                  <c:v>4.559270516717325E-3</c:v>
                </c:pt>
                <c:pt idx="187">
                  <c:v>4.559270516717325E-3</c:v>
                </c:pt>
                <c:pt idx="188">
                  <c:v>4.559270516717325E-3</c:v>
                </c:pt>
                <c:pt idx="189">
                  <c:v>4.559270516717325E-3</c:v>
                </c:pt>
                <c:pt idx="190">
                  <c:v>4.559270516717325E-3</c:v>
                </c:pt>
                <c:pt idx="191">
                  <c:v>4.559270516717325E-3</c:v>
                </c:pt>
                <c:pt idx="192">
                  <c:v>4.559270516717325E-3</c:v>
                </c:pt>
                <c:pt idx="193">
                  <c:v>5.0658561296859179E-3</c:v>
                </c:pt>
                <c:pt idx="194">
                  <c:v>5.0658561296859179E-3</c:v>
                </c:pt>
                <c:pt idx="195">
                  <c:v>5.0658561296859179E-3</c:v>
                </c:pt>
                <c:pt idx="196">
                  <c:v>5.0658561296859179E-3</c:v>
                </c:pt>
                <c:pt idx="197">
                  <c:v>5.0658561296859179E-3</c:v>
                </c:pt>
                <c:pt idx="198">
                  <c:v>5.0658561296859179E-3</c:v>
                </c:pt>
                <c:pt idx="199">
                  <c:v>5.0658561296859179E-3</c:v>
                </c:pt>
                <c:pt idx="200">
                  <c:v>5.0658561296859179E-3</c:v>
                </c:pt>
                <c:pt idx="201">
                  <c:v>5.0658561296859179E-3</c:v>
                </c:pt>
                <c:pt idx="202">
                  <c:v>5.0658561296859179E-3</c:v>
                </c:pt>
                <c:pt idx="203">
                  <c:v>5.0658561296859179E-3</c:v>
                </c:pt>
                <c:pt idx="204">
                  <c:v>5.0658561296859179E-3</c:v>
                </c:pt>
                <c:pt idx="205">
                  <c:v>5.0658561296859179E-3</c:v>
                </c:pt>
                <c:pt idx="206">
                  <c:v>5.0658561296859179E-3</c:v>
                </c:pt>
                <c:pt idx="207">
                  <c:v>5.0658561296859179E-3</c:v>
                </c:pt>
                <c:pt idx="208">
                  <c:v>5.5724417426545091E-3</c:v>
                </c:pt>
                <c:pt idx="209">
                  <c:v>5.5724417426545091E-3</c:v>
                </c:pt>
                <c:pt idx="210">
                  <c:v>5.5724417426545091E-3</c:v>
                </c:pt>
                <c:pt idx="211">
                  <c:v>5.5724417426545091E-3</c:v>
                </c:pt>
                <c:pt idx="212">
                  <c:v>5.5724417426545091E-3</c:v>
                </c:pt>
                <c:pt idx="213">
                  <c:v>5.5724417426545091E-3</c:v>
                </c:pt>
                <c:pt idx="214">
                  <c:v>5.5724417426545091E-3</c:v>
                </c:pt>
                <c:pt idx="215">
                  <c:v>5.5724417426545091E-3</c:v>
                </c:pt>
                <c:pt idx="216">
                  <c:v>5.5724417426545091E-3</c:v>
                </c:pt>
                <c:pt idx="217">
                  <c:v>5.5724417426545091E-3</c:v>
                </c:pt>
                <c:pt idx="218">
                  <c:v>5.5724417426545091E-3</c:v>
                </c:pt>
                <c:pt idx="219">
                  <c:v>5.5724417426545091E-3</c:v>
                </c:pt>
                <c:pt idx="220">
                  <c:v>5.5724417426545091E-3</c:v>
                </c:pt>
                <c:pt idx="221">
                  <c:v>5.5724417426545091E-3</c:v>
                </c:pt>
                <c:pt idx="222">
                  <c:v>5.5724417426545091E-3</c:v>
                </c:pt>
                <c:pt idx="223">
                  <c:v>5.5724417426545091E-3</c:v>
                </c:pt>
                <c:pt idx="224">
                  <c:v>5.5724417426545091E-3</c:v>
                </c:pt>
                <c:pt idx="225">
                  <c:v>6.0790273556231003E-3</c:v>
                </c:pt>
                <c:pt idx="226">
                  <c:v>6.0790273556231003E-3</c:v>
                </c:pt>
                <c:pt idx="227">
                  <c:v>6.0790273556231003E-3</c:v>
                </c:pt>
                <c:pt idx="228">
                  <c:v>6.0790273556231003E-3</c:v>
                </c:pt>
                <c:pt idx="229">
                  <c:v>6.0790273556231003E-3</c:v>
                </c:pt>
                <c:pt idx="230">
                  <c:v>6.0790273556231003E-3</c:v>
                </c:pt>
                <c:pt idx="231">
                  <c:v>6.0790273556231003E-3</c:v>
                </c:pt>
                <c:pt idx="232">
                  <c:v>6.0790273556231003E-3</c:v>
                </c:pt>
                <c:pt idx="233">
                  <c:v>6.0790273556231003E-3</c:v>
                </c:pt>
                <c:pt idx="234">
                  <c:v>6.0790273556231003E-3</c:v>
                </c:pt>
                <c:pt idx="235">
                  <c:v>6.0790273556231003E-3</c:v>
                </c:pt>
                <c:pt idx="236">
                  <c:v>6.0790273556231003E-3</c:v>
                </c:pt>
                <c:pt idx="237">
                  <c:v>6.5856129685916923E-3</c:v>
                </c:pt>
                <c:pt idx="238">
                  <c:v>6.5856129685916923E-3</c:v>
                </c:pt>
                <c:pt idx="239">
                  <c:v>6.5856129685916923E-3</c:v>
                </c:pt>
                <c:pt idx="240">
                  <c:v>6.5856129685916923E-3</c:v>
                </c:pt>
                <c:pt idx="241">
                  <c:v>6.5856129685916923E-3</c:v>
                </c:pt>
                <c:pt idx="242">
                  <c:v>6.5856129685916923E-3</c:v>
                </c:pt>
                <c:pt idx="243">
                  <c:v>6.5856129685916923E-3</c:v>
                </c:pt>
                <c:pt idx="244">
                  <c:v>7.0921985815602853E-3</c:v>
                </c:pt>
                <c:pt idx="245">
                  <c:v>7.0921985815602853E-3</c:v>
                </c:pt>
                <c:pt idx="246">
                  <c:v>7.0921985815602853E-3</c:v>
                </c:pt>
                <c:pt idx="247">
                  <c:v>7.0921985815602853E-3</c:v>
                </c:pt>
                <c:pt idx="248">
                  <c:v>7.0921985815602853E-3</c:v>
                </c:pt>
                <c:pt idx="249">
                  <c:v>7.0921985815602853E-3</c:v>
                </c:pt>
                <c:pt idx="250">
                  <c:v>7.0921985815602853E-3</c:v>
                </c:pt>
                <c:pt idx="251">
                  <c:v>7.0921985815602853E-3</c:v>
                </c:pt>
                <c:pt idx="252">
                  <c:v>7.0921985815602853E-3</c:v>
                </c:pt>
                <c:pt idx="253">
                  <c:v>7.0921985815602853E-3</c:v>
                </c:pt>
                <c:pt idx="254">
                  <c:v>7.0921985815602853E-3</c:v>
                </c:pt>
                <c:pt idx="255">
                  <c:v>7.0921985815602853E-3</c:v>
                </c:pt>
                <c:pt idx="256">
                  <c:v>7.0921985815602853E-3</c:v>
                </c:pt>
                <c:pt idx="257">
                  <c:v>7.5987841945288756E-3</c:v>
                </c:pt>
                <c:pt idx="258">
                  <c:v>7.5987841945288756E-3</c:v>
                </c:pt>
                <c:pt idx="259">
                  <c:v>7.5987841945288756E-3</c:v>
                </c:pt>
                <c:pt idx="260">
                  <c:v>7.5987841945288756E-3</c:v>
                </c:pt>
                <c:pt idx="261">
                  <c:v>7.5987841945288756E-3</c:v>
                </c:pt>
                <c:pt idx="262">
                  <c:v>7.5987841945288756E-3</c:v>
                </c:pt>
                <c:pt idx="263">
                  <c:v>7.5987841945288756E-3</c:v>
                </c:pt>
                <c:pt idx="264">
                  <c:v>7.5987841945288756E-3</c:v>
                </c:pt>
                <c:pt idx="265">
                  <c:v>7.5987841945288756E-3</c:v>
                </c:pt>
                <c:pt idx="266">
                  <c:v>7.5987841945288756E-3</c:v>
                </c:pt>
                <c:pt idx="267">
                  <c:v>7.5987841945288756E-3</c:v>
                </c:pt>
                <c:pt idx="268">
                  <c:v>7.5987841945288756E-3</c:v>
                </c:pt>
                <c:pt idx="269">
                  <c:v>7.5987841945288756E-3</c:v>
                </c:pt>
                <c:pt idx="270">
                  <c:v>7.5987841945288756E-3</c:v>
                </c:pt>
                <c:pt idx="271">
                  <c:v>7.5987841945288756E-3</c:v>
                </c:pt>
                <c:pt idx="272">
                  <c:v>7.5987841945288756E-3</c:v>
                </c:pt>
                <c:pt idx="273">
                  <c:v>7.5987841945288756E-3</c:v>
                </c:pt>
                <c:pt idx="274">
                  <c:v>7.5987841945288756E-3</c:v>
                </c:pt>
                <c:pt idx="275">
                  <c:v>8.1053698074974676E-3</c:v>
                </c:pt>
                <c:pt idx="276">
                  <c:v>8.1053698074974676E-3</c:v>
                </c:pt>
                <c:pt idx="277">
                  <c:v>8.1053698074974676E-3</c:v>
                </c:pt>
                <c:pt idx="278">
                  <c:v>8.1053698074974676E-3</c:v>
                </c:pt>
                <c:pt idx="279">
                  <c:v>8.1053698074974676E-3</c:v>
                </c:pt>
                <c:pt idx="280">
                  <c:v>8.1053698074974676E-3</c:v>
                </c:pt>
                <c:pt idx="281">
                  <c:v>8.1053698074974676E-3</c:v>
                </c:pt>
                <c:pt idx="282">
                  <c:v>8.1053698074974676E-3</c:v>
                </c:pt>
                <c:pt idx="283">
                  <c:v>8.1053698074974676E-3</c:v>
                </c:pt>
                <c:pt idx="284">
                  <c:v>8.1053698074974676E-3</c:v>
                </c:pt>
                <c:pt idx="285">
                  <c:v>8.6119554204660605E-3</c:v>
                </c:pt>
                <c:pt idx="286">
                  <c:v>8.6119554204660605E-3</c:v>
                </c:pt>
                <c:pt idx="287">
                  <c:v>8.6119554204660605E-3</c:v>
                </c:pt>
                <c:pt idx="288">
                  <c:v>8.6119554204660605E-3</c:v>
                </c:pt>
                <c:pt idx="289">
                  <c:v>8.6119554204660605E-3</c:v>
                </c:pt>
                <c:pt idx="290">
                  <c:v>8.6119554204660605E-3</c:v>
                </c:pt>
                <c:pt idx="291">
                  <c:v>8.6119554204660605E-3</c:v>
                </c:pt>
                <c:pt idx="292">
                  <c:v>8.6119554204660605E-3</c:v>
                </c:pt>
                <c:pt idx="293">
                  <c:v>8.6119554204660605E-3</c:v>
                </c:pt>
                <c:pt idx="294">
                  <c:v>9.11854103343465E-3</c:v>
                </c:pt>
                <c:pt idx="295">
                  <c:v>9.11854103343465E-3</c:v>
                </c:pt>
                <c:pt idx="296">
                  <c:v>9.11854103343465E-3</c:v>
                </c:pt>
                <c:pt idx="297">
                  <c:v>9.11854103343465E-3</c:v>
                </c:pt>
                <c:pt idx="298">
                  <c:v>9.11854103343465E-3</c:v>
                </c:pt>
                <c:pt idx="299">
                  <c:v>9.11854103343465E-3</c:v>
                </c:pt>
                <c:pt idx="300">
                  <c:v>9.11854103343465E-3</c:v>
                </c:pt>
                <c:pt idx="301">
                  <c:v>9.11854103343465E-3</c:v>
                </c:pt>
                <c:pt idx="302">
                  <c:v>9.11854103343465E-3</c:v>
                </c:pt>
                <c:pt idx="303">
                  <c:v>9.11854103343465E-3</c:v>
                </c:pt>
                <c:pt idx="304">
                  <c:v>9.6251266464032429E-3</c:v>
                </c:pt>
                <c:pt idx="305">
                  <c:v>9.6251266464032429E-3</c:v>
                </c:pt>
                <c:pt idx="306">
                  <c:v>9.6251266464032429E-3</c:v>
                </c:pt>
                <c:pt idx="307">
                  <c:v>9.6251266464032429E-3</c:v>
                </c:pt>
                <c:pt idx="308">
                  <c:v>9.6251266464032429E-3</c:v>
                </c:pt>
                <c:pt idx="309">
                  <c:v>9.6251266464032429E-3</c:v>
                </c:pt>
                <c:pt idx="310">
                  <c:v>9.6251266464032429E-3</c:v>
                </c:pt>
                <c:pt idx="311">
                  <c:v>9.6251266464032429E-3</c:v>
                </c:pt>
                <c:pt idx="312">
                  <c:v>1.0131712259371836E-2</c:v>
                </c:pt>
                <c:pt idx="313">
                  <c:v>1.0131712259371836E-2</c:v>
                </c:pt>
                <c:pt idx="314">
                  <c:v>1.0131712259371836E-2</c:v>
                </c:pt>
                <c:pt idx="315">
                  <c:v>1.0131712259371836E-2</c:v>
                </c:pt>
                <c:pt idx="316">
                  <c:v>1.0131712259371836E-2</c:v>
                </c:pt>
                <c:pt idx="317">
                  <c:v>1.0131712259371836E-2</c:v>
                </c:pt>
                <c:pt idx="318">
                  <c:v>1.0131712259371836E-2</c:v>
                </c:pt>
                <c:pt idx="319">
                  <c:v>1.0131712259371836E-2</c:v>
                </c:pt>
                <c:pt idx="320">
                  <c:v>1.0131712259371836E-2</c:v>
                </c:pt>
                <c:pt idx="321">
                  <c:v>1.0131712259371836E-2</c:v>
                </c:pt>
                <c:pt idx="322">
                  <c:v>1.0131712259371836E-2</c:v>
                </c:pt>
                <c:pt idx="323">
                  <c:v>1.0131712259371836E-2</c:v>
                </c:pt>
                <c:pt idx="324">
                  <c:v>1.0131712259371836E-2</c:v>
                </c:pt>
                <c:pt idx="325">
                  <c:v>1.0131712259371836E-2</c:v>
                </c:pt>
                <c:pt idx="326">
                  <c:v>1.0131712259371836E-2</c:v>
                </c:pt>
                <c:pt idx="327">
                  <c:v>1.0638297872340425E-2</c:v>
                </c:pt>
                <c:pt idx="328">
                  <c:v>1.0638297872340425E-2</c:v>
                </c:pt>
                <c:pt idx="329">
                  <c:v>1.0638297872340425E-2</c:v>
                </c:pt>
                <c:pt idx="330">
                  <c:v>1.0638297872340425E-2</c:v>
                </c:pt>
                <c:pt idx="331">
                  <c:v>1.0638297872340425E-2</c:v>
                </c:pt>
                <c:pt idx="332">
                  <c:v>1.0638297872340425E-2</c:v>
                </c:pt>
                <c:pt idx="333">
                  <c:v>1.0638297872340425E-2</c:v>
                </c:pt>
                <c:pt idx="334">
                  <c:v>1.0638297872340425E-2</c:v>
                </c:pt>
                <c:pt idx="335">
                  <c:v>1.0638297872340425E-2</c:v>
                </c:pt>
                <c:pt idx="336">
                  <c:v>1.0638297872340425E-2</c:v>
                </c:pt>
                <c:pt idx="337">
                  <c:v>1.0638297872340425E-2</c:v>
                </c:pt>
                <c:pt idx="338">
                  <c:v>1.0638297872340425E-2</c:v>
                </c:pt>
                <c:pt idx="339">
                  <c:v>1.0638297872340425E-2</c:v>
                </c:pt>
                <c:pt idx="340">
                  <c:v>1.0638297872340425E-2</c:v>
                </c:pt>
                <c:pt idx="341">
                  <c:v>1.0638297872340425E-2</c:v>
                </c:pt>
                <c:pt idx="342">
                  <c:v>1.0638297872340425E-2</c:v>
                </c:pt>
                <c:pt idx="343">
                  <c:v>1.0638297872340425E-2</c:v>
                </c:pt>
                <c:pt idx="344">
                  <c:v>1.1144883485309018E-2</c:v>
                </c:pt>
                <c:pt idx="345">
                  <c:v>1.1144883485309018E-2</c:v>
                </c:pt>
                <c:pt idx="346">
                  <c:v>1.1144883485309018E-2</c:v>
                </c:pt>
                <c:pt idx="347">
                  <c:v>1.1144883485309018E-2</c:v>
                </c:pt>
                <c:pt idx="348">
                  <c:v>1.1144883485309018E-2</c:v>
                </c:pt>
                <c:pt idx="349">
                  <c:v>1.1144883485309018E-2</c:v>
                </c:pt>
                <c:pt idx="350">
                  <c:v>1.1144883485309018E-2</c:v>
                </c:pt>
                <c:pt idx="351">
                  <c:v>1.1144883485309018E-2</c:v>
                </c:pt>
                <c:pt idx="352">
                  <c:v>1.1144883485309018E-2</c:v>
                </c:pt>
                <c:pt idx="353">
                  <c:v>1.1651469098277611E-2</c:v>
                </c:pt>
                <c:pt idx="354">
                  <c:v>1.1651469098277611E-2</c:v>
                </c:pt>
                <c:pt idx="355">
                  <c:v>1.1651469098277611E-2</c:v>
                </c:pt>
                <c:pt idx="356">
                  <c:v>1.1651469098277611E-2</c:v>
                </c:pt>
                <c:pt idx="357">
                  <c:v>1.1651469098277611E-2</c:v>
                </c:pt>
                <c:pt idx="358">
                  <c:v>1.1651469098277611E-2</c:v>
                </c:pt>
                <c:pt idx="359">
                  <c:v>1.1651469098277611E-2</c:v>
                </c:pt>
                <c:pt idx="360">
                  <c:v>1.1651469098277611E-2</c:v>
                </c:pt>
                <c:pt idx="361">
                  <c:v>1.1651469098277611E-2</c:v>
                </c:pt>
                <c:pt idx="362">
                  <c:v>1.1651469098277611E-2</c:v>
                </c:pt>
                <c:pt idx="363">
                  <c:v>1.1651469098277611E-2</c:v>
                </c:pt>
                <c:pt idx="364">
                  <c:v>1.1651469098277611E-2</c:v>
                </c:pt>
                <c:pt idx="365">
                  <c:v>1.1651469098277611E-2</c:v>
                </c:pt>
                <c:pt idx="366">
                  <c:v>1.1651469098277611E-2</c:v>
                </c:pt>
                <c:pt idx="367">
                  <c:v>1.1651469098277611E-2</c:v>
                </c:pt>
                <c:pt idx="368">
                  <c:v>1.1651469098277611E-2</c:v>
                </c:pt>
                <c:pt idx="369">
                  <c:v>1.2158054711246201E-2</c:v>
                </c:pt>
                <c:pt idx="370">
                  <c:v>1.2158054711246201E-2</c:v>
                </c:pt>
                <c:pt idx="371">
                  <c:v>1.2158054711246201E-2</c:v>
                </c:pt>
                <c:pt idx="372">
                  <c:v>1.2158054711246201E-2</c:v>
                </c:pt>
                <c:pt idx="373">
                  <c:v>1.2158054711246201E-2</c:v>
                </c:pt>
                <c:pt idx="374">
                  <c:v>1.2158054711246201E-2</c:v>
                </c:pt>
                <c:pt idx="375">
                  <c:v>1.2158054711246201E-2</c:v>
                </c:pt>
                <c:pt idx="376">
                  <c:v>1.2664640324214793E-2</c:v>
                </c:pt>
                <c:pt idx="377">
                  <c:v>1.2664640324214793E-2</c:v>
                </c:pt>
                <c:pt idx="378">
                  <c:v>1.2664640324214793E-2</c:v>
                </c:pt>
                <c:pt idx="379">
                  <c:v>1.2664640324214793E-2</c:v>
                </c:pt>
                <c:pt idx="380">
                  <c:v>1.2664640324214793E-2</c:v>
                </c:pt>
                <c:pt idx="381">
                  <c:v>1.2664640324214793E-2</c:v>
                </c:pt>
                <c:pt idx="382">
                  <c:v>1.3171225937183385E-2</c:v>
                </c:pt>
                <c:pt idx="383">
                  <c:v>1.3171225937183385E-2</c:v>
                </c:pt>
                <c:pt idx="384">
                  <c:v>1.3171225937183385E-2</c:v>
                </c:pt>
                <c:pt idx="385">
                  <c:v>1.3171225937183385E-2</c:v>
                </c:pt>
                <c:pt idx="386">
                  <c:v>1.3171225937183385E-2</c:v>
                </c:pt>
                <c:pt idx="387">
                  <c:v>1.3171225937183385E-2</c:v>
                </c:pt>
                <c:pt idx="388">
                  <c:v>1.3171225937183385E-2</c:v>
                </c:pt>
                <c:pt idx="389">
                  <c:v>1.3171225937183385E-2</c:v>
                </c:pt>
                <c:pt idx="390">
                  <c:v>1.3171225937183385E-2</c:v>
                </c:pt>
                <c:pt idx="391">
                  <c:v>1.3171225937183385E-2</c:v>
                </c:pt>
                <c:pt idx="392">
                  <c:v>1.3171225937183385E-2</c:v>
                </c:pt>
                <c:pt idx="393">
                  <c:v>1.3677811550151978E-2</c:v>
                </c:pt>
                <c:pt idx="394">
                  <c:v>1.3677811550151978E-2</c:v>
                </c:pt>
                <c:pt idx="395">
                  <c:v>1.3677811550151978E-2</c:v>
                </c:pt>
                <c:pt idx="396">
                  <c:v>1.3677811550151978E-2</c:v>
                </c:pt>
                <c:pt idx="397">
                  <c:v>1.3677811550151978E-2</c:v>
                </c:pt>
                <c:pt idx="398">
                  <c:v>1.3677811550151978E-2</c:v>
                </c:pt>
                <c:pt idx="399">
                  <c:v>1.3677811550151978E-2</c:v>
                </c:pt>
                <c:pt idx="400">
                  <c:v>1.3677811550151978E-2</c:v>
                </c:pt>
                <c:pt idx="401">
                  <c:v>1.3677811550151978E-2</c:v>
                </c:pt>
                <c:pt idx="402">
                  <c:v>1.3677811550151978E-2</c:v>
                </c:pt>
                <c:pt idx="403">
                  <c:v>1.4184397163120571E-2</c:v>
                </c:pt>
                <c:pt idx="404">
                  <c:v>1.4184397163120571E-2</c:v>
                </c:pt>
                <c:pt idx="405">
                  <c:v>1.4184397163120571E-2</c:v>
                </c:pt>
                <c:pt idx="406">
                  <c:v>1.4184397163120571E-2</c:v>
                </c:pt>
                <c:pt idx="407">
                  <c:v>1.4184397163120571E-2</c:v>
                </c:pt>
                <c:pt idx="408">
                  <c:v>1.4184397163120571E-2</c:v>
                </c:pt>
                <c:pt idx="409">
                  <c:v>1.4184397163120571E-2</c:v>
                </c:pt>
                <c:pt idx="410">
                  <c:v>1.469098277608916E-2</c:v>
                </c:pt>
                <c:pt idx="411">
                  <c:v>1.469098277608916E-2</c:v>
                </c:pt>
                <c:pt idx="412">
                  <c:v>1.469098277608916E-2</c:v>
                </c:pt>
                <c:pt idx="413">
                  <c:v>1.469098277608916E-2</c:v>
                </c:pt>
                <c:pt idx="414">
                  <c:v>1.469098277608916E-2</c:v>
                </c:pt>
                <c:pt idx="415">
                  <c:v>1.469098277608916E-2</c:v>
                </c:pt>
                <c:pt idx="416">
                  <c:v>1.469098277608916E-2</c:v>
                </c:pt>
                <c:pt idx="417">
                  <c:v>1.469098277608916E-2</c:v>
                </c:pt>
                <c:pt idx="418">
                  <c:v>1.469098277608916E-2</c:v>
                </c:pt>
                <c:pt idx="419">
                  <c:v>1.469098277608916E-2</c:v>
                </c:pt>
                <c:pt idx="420">
                  <c:v>1.469098277608916E-2</c:v>
                </c:pt>
                <c:pt idx="421">
                  <c:v>1.469098277608916E-2</c:v>
                </c:pt>
                <c:pt idx="422">
                  <c:v>1.5197568389057751E-2</c:v>
                </c:pt>
                <c:pt idx="423">
                  <c:v>1.5197568389057751E-2</c:v>
                </c:pt>
                <c:pt idx="424">
                  <c:v>1.5197568389057751E-2</c:v>
                </c:pt>
                <c:pt idx="425">
                  <c:v>1.5197568389057751E-2</c:v>
                </c:pt>
                <c:pt idx="426">
                  <c:v>1.5197568389057751E-2</c:v>
                </c:pt>
                <c:pt idx="427">
                  <c:v>1.5197568389057751E-2</c:v>
                </c:pt>
                <c:pt idx="428">
                  <c:v>1.5197568389057751E-2</c:v>
                </c:pt>
                <c:pt idx="429">
                  <c:v>1.5197568389057751E-2</c:v>
                </c:pt>
                <c:pt idx="430">
                  <c:v>1.5704154002026342E-2</c:v>
                </c:pt>
                <c:pt idx="431">
                  <c:v>1.5704154002026342E-2</c:v>
                </c:pt>
                <c:pt idx="432">
                  <c:v>1.5704154002026342E-2</c:v>
                </c:pt>
                <c:pt idx="433">
                  <c:v>1.5704154002026342E-2</c:v>
                </c:pt>
                <c:pt idx="434">
                  <c:v>1.5704154002026342E-2</c:v>
                </c:pt>
                <c:pt idx="435">
                  <c:v>1.5704154002026342E-2</c:v>
                </c:pt>
                <c:pt idx="436">
                  <c:v>1.5704154002026342E-2</c:v>
                </c:pt>
                <c:pt idx="437">
                  <c:v>1.5704154002026342E-2</c:v>
                </c:pt>
                <c:pt idx="438">
                  <c:v>1.5704154002026342E-2</c:v>
                </c:pt>
                <c:pt idx="439">
                  <c:v>1.5704154002026342E-2</c:v>
                </c:pt>
                <c:pt idx="440">
                  <c:v>1.5704154002026342E-2</c:v>
                </c:pt>
                <c:pt idx="441">
                  <c:v>1.5704154002026342E-2</c:v>
                </c:pt>
                <c:pt idx="442">
                  <c:v>1.6210739614994935E-2</c:v>
                </c:pt>
                <c:pt idx="443">
                  <c:v>1.6210739614994935E-2</c:v>
                </c:pt>
                <c:pt idx="444">
                  <c:v>1.6210739614994935E-2</c:v>
                </c:pt>
                <c:pt idx="445">
                  <c:v>1.6210739614994935E-2</c:v>
                </c:pt>
                <c:pt idx="446">
                  <c:v>1.6210739614994935E-2</c:v>
                </c:pt>
                <c:pt idx="447">
                  <c:v>1.6210739614994935E-2</c:v>
                </c:pt>
                <c:pt idx="448">
                  <c:v>1.6210739614994935E-2</c:v>
                </c:pt>
                <c:pt idx="449">
                  <c:v>1.6717325227963528E-2</c:v>
                </c:pt>
                <c:pt idx="450">
                  <c:v>1.6717325227963528E-2</c:v>
                </c:pt>
                <c:pt idx="451">
                  <c:v>1.6717325227963528E-2</c:v>
                </c:pt>
                <c:pt idx="452">
                  <c:v>1.6717325227963528E-2</c:v>
                </c:pt>
                <c:pt idx="453">
                  <c:v>1.6717325227963528E-2</c:v>
                </c:pt>
                <c:pt idx="454">
                  <c:v>1.6717325227963528E-2</c:v>
                </c:pt>
                <c:pt idx="455">
                  <c:v>1.6717325227963528E-2</c:v>
                </c:pt>
                <c:pt idx="456">
                  <c:v>1.6717325227963528E-2</c:v>
                </c:pt>
                <c:pt idx="457">
                  <c:v>1.6717325227963528E-2</c:v>
                </c:pt>
                <c:pt idx="458">
                  <c:v>1.6717325227963528E-2</c:v>
                </c:pt>
                <c:pt idx="459">
                  <c:v>1.6717325227963528E-2</c:v>
                </c:pt>
                <c:pt idx="460">
                  <c:v>1.6717325227963528E-2</c:v>
                </c:pt>
                <c:pt idx="461">
                  <c:v>1.7223910840932121E-2</c:v>
                </c:pt>
                <c:pt idx="462">
                  <c:v>1.7223910840932121E-2</c:v>
                </c:pt>
                <c:pt idx="463">
                  <c:v>1.7223910840932121E-2</c:v>
                </c:pt>
                <c:pt idx="464">
                  <c:v>1.7223910840932121E-2</c:v>
                </c:pt>
                <c:pt idx="465">
                  <c:v>1.7223910840932121E-2</c:v>
                </c:pt>
                <c:pt idx="466">
                  <c:v>1.7730496453900711E-2</c:v>
                </c:pt>
                <c:pt idx="467">
                  <c:v>1.7730496453900711E-2</c:v>
                </c:pt>
                <c:pt idx="468">
                  <c:v>1.7730496453900711E-2</c:v>
                </c:pt>
                <c:pt idx="469">
                  <c:v>1.7730496453900711E-2</c:v>
                </c:pt>
                <c:pt idx="470">
                  <c:v>1.7730496453900711E-2</c:v>
                </c:pt>
                <c:pt idx="471">
                  <c:v>1.7730496453900711E-2</c:v>
                </c:pt>
                <c:pt idx="472">
                  <c:v>1.7730496453900711E-2</c:v>
                </c:pt>
                <c:pt idx="473">
                  <c:v>1.7730496453900711E-2</c:v>
                </c:pt>
                <c:pt idx="474">
                  <c:v>1.7730496453900711E-2</c:v>
                </c:pt>
                <c:pt idx="475">
                  <c:v>1.7730496453900711E-2</c:v>
                </c:pt>
                <c:pt idx="476">
                  <c:v>1.7730496453900711E-2</c:v>
                </c:pt>
                <c:pt idx="477">
                  <c:v>1.7730496453900711E-2</c:v>
                </c:pt>
                <c:pt idx="478">
                  <c:v>1.82370820668693E-2</c:v>
                </c:pt>
                <c:pt idx="479">
                  <c:v>1.82370820668693E-2</c:v>
                </c:pt>
                <c:pt idx="480">
                  <c:v>1.82370820668693E-2</c:v>
                </c:pt>
                <c:pt idx="481">
                  <c:v>1.82370820668693E-2</c:v>
                </c:pt>
                <c:pt idx="482">
                  <c:v>1.8743667679837893E-2</c:v>
                </c:pt>
                <c:pt idx="483">
                  <c:v>1.8743667679837893E-2</c:v>
                </c:pt>
                <c:pt idx="484">
                  <c:v>1.8743667679837893E-2</c:v>
                </c:pt>
                <c:pt idx="485">
                  <c:v>1.8743667679837893E-2</c:v>
                </c:pt>
                <c:pt idx="486">
                  <c:v>1.8743667679837893E-2</c:v>
                </c:pt>
                <c:pt idx="487">
                  <c:v>1.9250253292806486E-2</c:v>
                </c:pt>
                <c:pt idx="488">
                  <c:v>1.9250253292806486E-2</c:v>
                </c:pt>
                <c:pt idx="489">
                  <c:v>1.9250253292806486E-2</c:v>
                </c:pt>
                <c:pt idx="490">
                  <c:v>1.9250253292806486E-2</c:v>
                </c:pt>
                <c:pt idx="491">
                  <c:v>1.9250253292806486E-2</c:v>
                </c:pt>
                <c:pt idx="492">
                  <c:v>1.9250253292806486E-2</c:v>
                </c:pt>
                <c:pt idx="493">
                  <c:v>1.9250253292806486E-2</c:v>
                </c:pt>
                <c:pt idx="494">
                  <c:v>1.9250253292806486E-2</c:v>
                </c:pt>
                <c:pt idx="495">
                  <c:v>1.9250253292806486E-2</c:v>
                </c:pt>
                <c:pt idx="496">
                  <c:v>1.9250253292806486E-2</c:v>
                </c:pt>
                <c:pt idx="497">
                  <c:v>1.9756838905775079E-2</c:v>
                </c:pt>
                <c:pt idx="498">
                  <c:v>1.9756838905775079E-2</c:v>
                </c:pt>
                <c:pt idx="499">
                  <c:v>1.9756838905775079E-2</c:v>
                </c:pt>
                <c:pt idx="500">
                  <c:v>1.9756838905775079E-2</c:v>
                </c:pt>
                <c:pt idx="501">
                  <c:v>1.9756838905775079E-2</c:v>
                </c:pt>
                <c:pt idx="502">
                  <c:v>1.9756838905775079E-2</c:v>
                </c:pt>
                <c:pt idx="503">
                  <c:v>2.0263424518743672E-2</c:v>
                </c:pt>
                <c:pt idx="504">
                  <c:v>2.0263424518743672E-2</c:v>
                </c:pt>
                <c:pt idx="505">
                  <c:v>2.0263424518743672E-2</c:v>
                </c:pt>
                <c:pt idx="506">
                  <c:v>2.0263424518743672E-2</c:v>
                </c:pt>
                <c:pt idx="507">
                  <c:v>2.0263424518743672E-2</c:v>
                </c:pt>
                <c:pt idx="508">
                  <c:v>2.0263424518743672E-2</c:v>
                </c:pt>
                <c:pt idx="509">
                  <c:v>2.0263424518743672E-2</c:v>
                </c:pt>
                <c:pt idx="510">
                  <c:v>2.0263424518743672E-2</c:v>
                </c:pt>
                <c:pt idx="511">
                  <c:v>2.0263424518743672E-2</c:v>
                </c:pt>
                <c:pt idx="512">
                  <c:v>2.0263424518743672E-2</c:v>
                </c:pt>
                <c:pt idx="513">
                  <c:v>2.0263424518743672E-2</c:v>
                </c:pt>
                <c:pt idx="514">
                  <c:v>2.0770010131712261E-2</c:v>
                </c:pt>
                <c:pt idx="515">
                  <c:v>2.0770010131712261E-2</c:v>
                </c:pt>
                <c:pt idx="516">
                  <c:v>2.0770010131712261E-2</c:v>
                </c:pt>
                <c:pt idx="517">
                  <c:v>2.0770010131712261E-2</c:v>
                </c:pt>
                <c:pt idx="518">
                  <c:v>2.0770010131712261E-2</c:v>
                </c:pt>
                <c:pt idx="519">
                  <c:v>2.0770010131712261E-2</c:v>
                </c:pt>
                <c:pt idx="520">
                  <c:v>2.0770010131712261E-2</c:v>
                </c:pt>
                <c:pt idx="521">
                  <c:v>2.1276595744680851E-2</c:v>
                </c:pt>
                <c:pt idx="522">
                  <c:v>2.1276595744680851E-2</c:v>
                </c:pt>
                <c:pt idx="523">
                  <c:v>2.1276595744680851E-2</c:v>
                </c:pt>
                <c:pt idx="524">
                  <c:v>2.1783181357649443E-2</c:v>
                </c:pt>
                <c:pt idx="525">
                  <c:v>2.1783181357649443E-2</c:v>
                </c:pt>
                <c:pt idx="526">
                  <c:v>2.1783181357649443E-2</c:v>
                </c:pt>
                <c:pt idx="527">
                  <c:v>2.1783181357649443E-2</c:v>
                </c:pt>
                <c:pt idx="528">
                  <c:v>2.1783181357649443E-2</c:v>
                </c:pt>
                <c:pt idx="529">
                  <c:v>2.1783181357649443E-2</c:v>
                </c:pt>
                <c:pt idx="530">
                  <c:v>2.1783181357649443E-2</c:v>
                </c:pt>
                <c:pt idx="531">
                  <c:v>2.2289766970618036E-2</c:v>
                </c:pt>
                <c:pt idx="532">
                  <c:v>2.2289766970618036E-2</c:v>
                </c:pt>
                <c:pt idx="533">
                  <c:v>2.2796352583586629E-2</c:v>
                </c:pt>
                <c:pt idx="534">
                  <c:v>2.2796352583586629E-2</c:v>
                </c:pt>
                <c:pt idx="535">
                  <c:v>2.2796352583586629E-2</c:v>
                </c:pt>
                <c:pt idx="536">
                  <c:v>2.2796352583586629E-2</c:v>
                </c:pt>
                <c:pt idx="537">
                  <c:v>2.2796352583586629E-2</c:v>
                </c:pt>
                <c:pt idx="538">
                  <c:v>2.3302938196555222E-2</c:v>
                </c:pt>
                <c:pt idx="539">
                  <c:v>2.3302938196555222E-2</c:v>
                </c:pt>
                <c:pt idx="540">
                  <c:v>2.3302938196555222E-2</c:v>
                </c:pt>
                <c:pt idx="541">
                  <c:v>2.3302938196555222E-2</c:v>
                </c:pt>
                <c:pt idx="542">
                  <c:v>2.3302938196555222E-2</c:v>
                </c:pt>
                <c:pt idx="543">
                  <c:v>2.3302938196555222E-2</c:v>
                </c:pt>
                <c:pt idx="544">
                  <c:v>2.3302938196555222E-2</c:v>
                </c:pt>
                <c:pt idx="545">
                  <c:v>2.3809523809523812E-2</c:v>
                </c:pt>
                <c:pt idx="546">
                  <c:v>2.3809523809523812E-2</c:v>
                </c:pt>
                <c:pt idx="547">
                  <c:v>2.3809523809523812E-2</c:v>
                </c:pt>
                <c:pt idx="548">
                  <c:v>2.3809523809523812E-2</c:v>
                </c:pt>
                <c:pt idx="549">
                  <c:v>2.3809523809523812E-2</c:v>
                </c:pt>
                <c:pt idx="550">
                  <c:v>2.4316109422492401E-2</c:v>
                </c:pt>
                <c:pt idx="551">
                  <c:v>2.4316109422492401E-2</c:v>
                </c:pt>
                <c:pt idx="552">
                  <c:v>2.4316109422492401E-2</c:v>
                </c:pt>
                <c:pt idx="553">
                  <c:v>2.4316109422492401E-2</c:v>
                </c:pt>
                <c:pt idx="554">
                  <c:v>2.4316109422492401E-2</c:v>
                </c:pt>
                <c:pt idx="555">
                  <c:v>2.4316109422492401E-2</c:v>
                </c:pt>
                <c:pt idx="556">
                  <c:v>2.4316109422492401E-2</c:v>
                </c:pt>
                <c:pt idx="557">
                  <c:v>2.4822695035460994E-2</c:v>
                </c:pt>
                <c:pt idx="558">
                  <c:v>2.4822695035460994E-2</c:v>
                </c:pt>
                <c:pt idx="559">
                  <c:v>2.4822695035460994E-2</c:v>
                </c:pt>
                <c:pt idx="560">
                  <c:v>2.4822695035460994E-2</c:v>
                </c:pt>
                <c:pt idx="561">
                  <c:v>2.4822695035460994E-2</c:v>
                </c:pt>
                <c:pt idx="562">
                  <c:v>2.4822695035460994E-2</c:v>
                </c:pt>
                <c:pt idx="563">
                  <c:v>2.4822695035460994E-2</c:v>
                </c:pt>
                <c:pt idx="564">
                  <c:v>2.4822695035460994E-2</c:v>
                </c:pt>
                <c:pt idx="565">
                  <c:v>2.4822695035460994E-2</c:v>
                </c:pt>
                <c:pt idx="566">
                  <c:v>2.4822695035460994E-2</c:v>
                </c:pt>
                <c:pt idx="567">
                  <c:v>2.5329280648429587E-2</c:v>
                </c:pt>
                <c:pt idx="568">
                  <c:v>2.5329280648429587E-2</c:v>
                </c:pt>
                <c:pt idx="569">
                  <c:v>2.5329280648429587E-2</c:v>
                </c:pt>
                <c:pt idx="570">
                  <c:v>2.5329280648429587E-2</c:v>
                </c:pt>
                <c:pt idx="571">
                  <c:v>2.583586626139818E-2</c:v>
                </c:pt>
                <c:pt idx="572">
                  <c:v>2.583586626139818E-2</c:v>
                </c:pt>
                <c:pt idx="573">
                  <c:v>2.583586626139818E-2</c:v>
                </c:pt>
                <c:pt idx="574">
                  <c:v>2.583586626139818E-2</c:v>
                </c:pt>
                <c:pt idx="575">
                  <c:v>2.583586626139818E-2</c:v>
                </c:pt>
                <c:pt idx="576">
                  <c:v>2.583586626139818E-2</c:v>
                </c:pt>
                <c:pt idx="577">
                  <c:v>2.6342451874366769E-2</c:v>
                </c:pt>
                <c:pt idx="578">
                  <c:v>2.6342451874366769E-2</c:v>
                </c:pt>
                <c:pt idx="579">
                  <c:v>2.6342451874366769E-2</c:v>
                </c:pt>
                <c:pt idx="580">
                  <c:v>2.6849037487335362E-2</c:v>
                </c:pt>
                <c:pt idx="581">
                  <c:v>2.6849037487335362E-2</c:v>
                </c:pt>
                <c:pt idx="582">
                  <c:v>2.6849037487335362E-2</c:v>
                </c:pt>
                <c:pt idx="583">
                  <c:v>2.6849037487335362E-2</c:v>
                </c:pt>
                <c:pt idx="584">
                  <c:v>2.6849037487335362E-2</c:v>
                </c:pt>
                <c:pt idx="585">
                  <c:v>2.6849037487335362E-2</c:v>
                </c:pt>
                <c:pt idx="586">
                  <c:v>2.7355623100303955E-2</c:v>
                </c:pt>
                <c:pt idx="587">
                  <c:v>2.7355623100303955E-2</c:v>
                </c:pt>
                <c:pt idx="588">
                  <c:v>2.7355623100303955E-2</c:v>
                </c:pt>
                <c:pt idx="589">
                  <c:v>2.7355623100303955E-2</c:v>
                </c:pt>
                <c:pt idx="590">
                  <c:v>2.7355623100303955E-2</c:v>
                </c:pt>
                <c:pt idx="591">
                  <c:v>2.7355623100303955E-2</c:v>
                </c:pt>
                <c:pt idx="592">
                  <c:v>2.7355623100303955E-2</c:v>
                </c:pt>
                <c:pt idx="593">
                  <c:v>2.7355623100303955E-2</c:v>
                </c:pt>
                <c:pt idx="594">
                  <c:v>2.7355623100303955E-2</c:v>
                </c:pt>
                <c:pt idx="595">
                  <c:v>2.7355623100303955E-2</c:v>
                </c:pt>
                <c:pt idx="596">
                  <c:v>2.7862208713272548E-2</c:v>
                </c:pt>
                <c:pt idx="597">
                  <c:v>2.7862208713272548E-2</c:v>
                </c:pt>
                <c:pt idx="598">
                  <c:v>2.7862208713272548E-2</c:v>
                </c:pt>
                <c:pt idx="599">
                  <c:v>2.7862208713272548E-2</c:v>
                </c:pt>
                <c:pt idx="600">
                  <c:v>2.7862208713272548E-2</c:v>
                </c:pt>
                <c:pt idx="601">
                  <c:v>2.8368794326241141E-2</c:v>
                </c:pt>
                <c:pt idx="602">
                  <c:v>2.8875379939209727E-2</c:v>
                </c:pt>
                <c:pt idx="603">
                  <c:v>2.8875379939209727E-2</c:v>
                </c:pt>
                <c:pt idx="604">
                  <c:v>2.8875379939209727E-2</c:v>
                </c:pt>
                <c:pt idx="605">
                  <c:v>2.8875379939209727E-2</c:v>
                </c:pt>
                <c:pt idx="606">
                  <c:v>2.8875379939209727E-2</c:v>
                </c:pt>
                <c:pt idx="607">
                  <c:v>2.8875379939209727E-2</c:v>
                </c:pt>
                <c:pt idx="608">
                  <c:v>2.8875379939209727E-2</c:v>
                </c:pt>
                <c:pt idx="609">
                  <c:v>2.938196555217832E-2</c:v>
                </c:pt>
                <c:pt idx="610">
                  <c:v>2.938196555217832E-2</c:v>
                </c:pt>
                <c:pt idx="611">
                  <c:v>2.938196555217832E-2</c:v>
                </c:pt>
                <c:pt idx="612">
                  <c:v>2.938196555217832E-2</c:v>
                </c:pt>
                <c:pt idx="613">
                  <c:v>2.938196555217832E-2</c:v>
                </c:pt>
                <c:pt idx="614">
                  <c:v>2.938196555217832E-2</c:v>
                </c:pt>
                <c:pt idx="615">
                  <c:v>2.938196555217832E-2</c:v>
                </c:pt>
                <c:pt idx="616">
                  <c:v>2.938196555217832E-2</c:v>
                </c:pt>
                <c:pt idx="617">
                  <c:v>2.938196555217832E-2</c:v>
                </c:pt>
                <c:pt idx="618">
                  <c:v>2.9888551165146909E-2</c:v>
                </c:pt>
                <c:pt idx="619">
                  <c:v>2.9888551165146909E-2</c:v>
                </c:pt>
                <c:pt idx="620">
                  <c:v>2.9888551165146909E-2</c:v>
                </c:pt>
                <c:pt idx="621">
                  <c:v>2.9888551165146909E-2</c:v>
                </c:pt>
                <c:pt idx="622">
                  <c:v>2.9888551165146909E-2</c:v>
                </c:pt>
                <c:pt idx="623">
                  <c:v>3.0395136778115502E-2</c:v>
                </c:pt>
                <c:pt idx="624">
                  <c:v>3.0395136778115502E-2</c:v>
                </c:pt>
                <c:pt idx="625">
                  <c:v>3.0395136778115502E-2</c:v>
                </c:pt>
                <c:pt idx="626">
                  <c:v>3.0395136778115502E-2</c:v>
                </c:pt>
                <c:pt idx="627">
                  <c:v>3.0395136778115502E-2</c:v>
                </c:pt>
                <c:pt idx="628">
                  <c:v>3.0901722391084095E-2</c:v>
                </c:pt>
                <c:pt idx="629">
                  <c:v>3.0901722391084095E-2</c:v>
                </c:pt>
                <c:pt idx="630">
                  <c:v>3.0901722391084095E-2</c:v>
                </c:pt>
                <c:pt idx="631">
                  <c:v>3.0901722391084095E-2</c:v>
                </c:pt>
                <c:pt idx="632">
                  <c:v>3.0901722391084095E-2</c:v>
                </c:pt>
                <c:pt idx="633">
                  <c:v>3.0901722391084095E-2</c:v>
                </c:pt>
                <c:pt idx="634">
                  <c:v>3.1408308004052685E-2</c:v>
                </c:pt>
                <c:pt idx="635">
                  <c:v>3.1408308004052685E-2</c:v>
                </c:pt>
                <c:pt idx="636">
                  <c:v>3.1408308004052685E-2</c:v>
                </c:pt>
                <c:pt idx="637">
                  <c:v>3.1408308004052685E-2</c:v>
                </c:pt>
                <c:pt idx="638">
                  <c:v>3.1408308004052685E-2</c:v>
                </c:pt>
                <c:pt idx="639">
                  <c:v>3.1408308004052685E-2</c:v>
                </c:pt>
                <c:pt idx="640">
                  <c:v>3.1408308004052685E-2</c:v>
                </c:pt>
                <c:pt idx="641">
                  <c:v>3.1408308004052685E-2</c:v>
                </c:pt>
                <c:pt idx="642">
                  <c:v>3.1408308004052685E-2</c:v>
                </c:pt>
                <c:pt idx="643">
                  <c:v>3.1408308004052685E-2</c:v>
                </c:pt>
                <c:pt idx="644">
                  <c:v>3.1408308004052685E-2</c:v>
                </c:pt>
                <c:pt idx="645">
                  <c:v>3.1408308004052685E-2</c:v>
                </c:pt>
                <c:pt idx="646">
                  <c:v>3.1408308004052685E-2</c:v>
                </c:pt>
                <c:pt idx="647">
                  <c:v>3.1914893617021281E-2</c:v>
                </c:pt>
                <c:pt idx="648">
                  <c:v>3.1914893617021281E-2</c:v>
                </c:pt>
                <c:pt idx="649">
                  <c:v>3.1914893617021281E-2</c:v>
                </c:pt>
                <c:pt idx="650">
                  <c:v>3.242147922998987E-2</c:v>
                </c:pt>
                <c:pt idx="651">
                  <c:v>3.242147922998987E-2</c:v>
                </c:pt>
                <c:pt idx="652">
                  <c:v>3.242147922998987E-2</c:v>
                </c:pt>
                <c:pt idx="653">
                  <c:v>3.242147922998987E-2</c:v>
                </c:pt>
                <c:pt idx="654">
                  <c:v>3.242147922998987E-2</c:v>
                </c:pt>
                <c:pt idx="655">
                  <c:v>3.242147922998987E-2</c:v>
                </c:pt>
                <c:pt idx="656">
                  <c:v>3.242147922998987E-2</c:v>
                </c:pt>
                <c:pt idx="657">
                  <c:v>3.242147922998987E-2</c:v>
                </c:pt>
                <c:pt idx="658">
                  <c:v>3.2928064842958467E-2</c:v>
                </c:pt>
                <c:pt idx="659">
                  <c:v>3.3434650455927056E-2</c:v>
                </c:pt>
                <c:pt idx="660">
                  <c:v>3.3434650455927056E-2</c:v>
                </c:pt>
                <c:pt idx="661">
                  <c:v>3.3434650455927056E-2</c:v>
                </c:pt>
                <c:pt idx="662">
                  <c:v>3.3434650455927056E-2</c:v>
                </c:pt>
                <c:pt idx="663">
                  <c:v>3.3941236068895646E-2</c:v>
                </c:pt>
                <c:pt idx="664">
                  <c:v>3.3941236068895646E-2</c:v>
                </c:pt>
                <c:pt idx="665">
                  <c:v>3.3941236068895646E-2</c:v>
                </c:pt>
                <c:pt idx="666">
                  <c:v>3.3941236068895646E-2</c:v>
                </c:pt>
                <c:pt idx="667">
                  <c:v>3.4447821681864242E-2</c:v>
                </c:pt>
                <c:pt idx="668">
                  <c:v>3.4447821681864242E-2</c:v>
                </c:pt>
                <c:pt idx="669">
                  <c:v>3.4447821681864242E-2</c:v>
                </c:pt>
                <c:pt idx="670">
                  <c:v>3.4447821681864242E-2</c:v>
                </c:pt>
                <c:pt idx="671">
                  <c:v>3.4447821681864242E-2</c:v>
                </c:pt>
                <c:pt idx="672">
                  <c:v>3.4954407294832825E-2</c:v>
                </c:pt>
                <c:pt idx="673">
                  <c:v>3.4954407294832825E-2</c:v>
                </c:pt>
                <c:pt idx="674">
                  <c:v>3.5460992907801421E-2</c:v>
                </c:pt>
                <c:pt idx="675">
                  <c:v>3.5460992907801421E-2</c:v>
                </c:pt>
                <c:pt idx="676">
                  <c:v>3.5460992907801421E-2</c:v>
                </c:pt>
                <c:pt idx="677">
                  <c:v>3.5460992907801421E-2</c:v>
                </c:pt>
                <c:pt idx="678">
                  <c:v>3.596757852077001E-2</c:v>
                </c:pt>
                <c:pt idx="679">
                  <c:v>3.596757852077001E-2</c:v>
                </c:pt>
                <c:pt idx="680">
                  <c:v>3.596757852077001E-2</c:v>
                </c:pt>
                <c:pt idx="681">
                  <c:v>3.596757852077001E-2</c:v>
                </c:pt>
                <c:pt idx="682">
                  <c:v>3.596757852077001E-2</c:v>
                </c:pt>
                <c:pt idx="683">
                  <c:v>3.596757852077001E-2</c:v>
                </c:pt>
                <c:pt idx="684">
                  <c:v>3.596757852077001E-2</c:v>
                </c:pt>
                <c:pt idx="685">
                  <c:v>3.596757852077001E-2</c:v>
                </c:pt>
                <c:pt idx="686">
                  <c:v>3.64741641337386E-2</c:v>
                </c:pt>
                <c:pt idx="687">
                  <c:v>3.64741641337386E-2</c:v>
                </c:pt>
                <c:pt idx="688">
                  <c:v>3.64741641337386E-2</c:v>
                </c:pt>
                <c:pt idx="689">
                  <c:v>3.64741641337386E-2</c:v>
                </c:pt>
                <c:pt idx="690">
                  <c:v>3.64741641337386E-2</c:v>
                </c:pt>
                <c:pt idx="691">
                  <c:v>3.64741641337386E-2</c:v>
                </c:pt>
                <c:pt idx="692">
                  <c:v>3.64741641337386E-2</c:v>
                </c:pt>
                <c:pt idx="693">
                  <c:v>3.6980749746707196E-2</c:v>
                </c:pt>
                <c:pt idx="694">
                  <c:v>3.6980749746707196E-2</c:v>
                </c:pt>
                <c:pt idx="695">
                  <c:v>3.6980749746707196E-2</c:v>
                </c:pt>
                <c:pt idx="696">
                  <c:v>3.6980749746707196E-2</c:v>
                </c:pt>
                <c:pt idx="697">
                  <c:v>3.6980749746707196E-2</c:v>
                </c:pt>
                <c:pt idx="698">
                  <c:v>3.7487335359675786E-2</c:v>
                </c:pt>
                <c:pt idx="699">
                  <c:v>3.7487335359675786E-2</c:v>
                </c:pt>
                <c:pt idx="700">
                  <c:v>3.7487335359675786E-2</c:v>
                </c:pt>
                <c:pt idx="701">
                  <c:v>3.7487335359675786E-2</c:v>
                </c:pt>
                <c:pt idx="702">
                  <c:v>3.7487335359675786E-2</c:v>
                </c:pt>
                <c:pt idx="703">
                  <c:v>3.7487335359675786E-2</c:v>
                </c:pt>
                <c:pt idx="704">
                  <c:v>3.7993920972644382E-2</c:v>
                </c:pt>
                <c:pt idx="705">
                  <c:v>3.7993920972644382E-2</c:v>
                </c:pt>
                <c:pt idx="706">
                  <c:v>3.7993920972644382E-2</c:v>
                </c:pt>
                <c:pt idx="707">
                  <c:v>3.7993920972644382E-2</c:v>
                </c:pt>
                <c:pt idx="708">
                  <c:v>3.7993920972644382E-2</c:v>
                </c:pt>
                <c:pt idx="709">
                  <c:v>3.7993920972644382E-2</c:v>
                </c:pt>
                <c:pt idx="710">
                  <c:v>3.8500506585612972E-2</c:v>
                </c:pt>
                <c:pt idx="711">
                  <c:v>3.8500506585612972E-2</c:v>
                </c:pt>
                <c:pt idx="712">
                  <c:v>3.8500506585612972E-2</c:v>
                </c:pt>
                <c:pt idx="713">
                  <c:v>3.8500506585612972E-2</c:v>
                </c:pt>
                <c:pt idx="714">
                  <c:v>3.9007092198581561E-2</c:v>
                </c:pt>
                <c:pt idx="715">
                  <c:v>3.9007092198581561E-2</c:v>
                </c:pt>
                <c:pt idx="716">
                  <c:v>3.9007092198581561E-2</c:v>
                </c:pt>
                <c:pt idx="717">
                  <c:v>3.9007092198581561E-2</c:v>
                </c:pt>
                <c:pt idx="718">
                  <c:v>3.9007092198581561E-2</c:v>
                </c:pt>
                <c:pt idx="719">
                  <c:v>3.9007092198581561E-2</c:v>
                </c:pt>
                <c:pt idx="720">
                  <c:v>3.9513677811550157E-2</c:v>
                </c:pt>
                <c:pt idx="721">
                  <c:v>3.9513677811550157E-2</c:v>
                </c:pt>
                <c:pt idx="722">
                  <c:v>3.9513677811550157E-2</c:v>
                </c:pt>
                <c:pt idx="723">
                  <c:v>3.9513677811550157E-2</c:v>
                </c:pt>
                <c:pt idx="724">
                  <c:v>3.9513677811550157E-2</c:v>
                </c:pt>
                <c:pt idx="725">
                  <c:v>4.0020263424518747E-2</c:v>
                </c:pt>
                <c:pt idx="726">
                  <c:v>4.0020263424518747E-2</c:v>
                </c:pt>
                <c:pt idx="727">
                  <c:v>4.0020263424518747E-2</c:v>
                </c:pt>
                <c:pt idx="728">
                  <c:v>4.0020263424518747E-2</c:v>
                </c:pt>
                <c:pt idx="729">
                  <c:v>4.0020263424518747E-2</c:v>
                </c:pt>
                <c:pt idx="730">
                  <c:v>4.0526849037487343E-2</c:v>
                </c:pt>
                <c:pt idx="731">
                  <c:v>4.0526849037487343E-2</c:v>
                </c:pt>
                <c:pt idx="732">
                  <c:v>4.0526849037487343E-2</c:v>
                </c:pt>
                <c:pt idx="733">
                  <c:v>4.0526849037487343E-2</c:v>
                </c:pt>
                <c:pt idx="734">
                  <c:v>4.0526849037487343E-2</c:v>
                </c:pt>
                <c:pt idx="735">
                  <c:v>4.0526849037487343E-2</c:v>
                </c:pt>
                <c:pt idx="736">
                  <c:v>4.1033434650455933E-2</c:v>
                </c:pt>
                <c:pt idx="737">
                  <c:v>4.1033434650455933E-2</c:v>
                </c:pt>
                <c:pt idx="738">
                  <c:v>4.1540020263424522E-2</c:v>
                </c:pt>
                <c:pt idx="739">
                  <c:v>4.1540020263424522E-2</c:v>
                </c:pt>
                <c:pt idx="740">
                  <c:v>4.2046605876393112E-2</c:v>
                </c:pt>
                <c:pt idx="741">
                  <c:v>4.2046605876393112E-2</c:v>
                </c:pt>
                <c:pt idx="742">
                  <c:v>4.2046605876393112E-2</c:v>
                </c:pt>
                <c:pt idx="743">
                  <c:v>4.2046605876393112E-2</c:v>
                </c:pt>
                <c:pt idx="744">
                  <c:v>4.2046605876393112E-2</c:v>
                </c:pt>
                <c:pt idx="745">
                  <c:v>4.2553191489361701E-2</c:v>
                </c:pt>
                <c:pt idx="746">
                  <c:v>4.2553191489361701E-2</c:v>
                </c:pt>
                <c:pt idx="747">
                  <c:v>4.2553191489361701E-2</c:v>
                </c:pt>
                <c:pt idx="748">
                  <c:v>4.2553191489361701E-2</c:v>
                </c:pt>
                <c:pt idx="749">
                  <c:v>4.2553191489361701E-2</c:v>
                </c:pt>
                <c:pt idx="750">
                  <c:v>4.3059777102330297E-2</c:v>
                </c:pt>
                <c:pt idx="751">
                  <c:v>4.3059777102330297E-2</c:v>
                </c:pt>
                <c:pt idx="752">
                  <c:v>4.3059777102330297E-2</c:v>
                </c:pt>
                <c:pt idx="753">
                  <c:v>4.3059777102330297E-2</c:v>
                </c:pt>
                <c:pt idx="754">
                  <c:v>4.3059777102330297E-2</c:v>
                </c:pt>
                <c:pt idx="755">
                  <c:v>4.3566362715298887E-2</c:v>
                </c:pt>
                <c:pt idx="756">
                  <c:v>4.3566362715298887E-2</c:v>
                </c:pt>
                <c:pt idx="757">
                  <c:v>4.3566362715298887E-2</c:v>
                </c:pt>
                <c:pt idx="758">
                  <c:v>4.3566362715298887E-2</c:v>
                </c:pt>
                <c:pt idx="759">
                  <c:v>4.4072948328267483E-2</c:v>
                </c:pt>
                <c:pt idx="760">
                  <c:v>4.4072948328267483E-2</c:v>
                </c:pt>
                <c:pt idx="761">
                  <c:v>4.4072948328267483E-2</c:v>
                </c:pt>
                <c:pt idx="762">
                  <c:v>4.4072948328267483E-2</c:v>
                </c:pt>
                <c:pt idx="763">
                  <c:v>4.4579533941236073E-2</c:v>
                </c:pt>
                <c:pt idx="764">
                  <c:v>4.4579533941236073E-2</c:v>
                </c:pt>
                <c:pt idx="765">
                  <c:v>4.4579533941236073E-2</c:v>
                </c:pt>
                <c:pt idx="766">
                  <c:v>4.4579533941236073E-2</c:v>
                </c:pt>
                <c:pt idx="767">
                  <c:v>4.4579533941236073E-2</c:v>
                </c:pt>
                <c:pt idx="768">
                  <c:v>4.4579533941236073E-2</c:v>
                </c:pt>
                <c:pt idx="769">
                  <c:v>4.5086119554204662E-2</c:v>
                </c:pt>
                <c:pt idx="770">
                  <c:v>4.5086119554204662E-2</c:v>
                </c:pt>
                <c:pt idx="771">
                  <c:v>4.5086119554204662E-2</c:v>
                </c:pt>
                <c:pt idx="772">
                  <c:v>4.5086119554204662E-2</c:v>
                </c:pt>
                <c:pt idx="773">
                  <c:v>4.5086119554204662E-2</c:v>
                </c:pt>
                <c:pt idx="774">
                  <c:v>4.5086119554204662E-2</c:v>
                </c:pt>
                <c:pt idx="775">
                  <c:v>4.5592705167173259E-2</c:v>
                </c:pt>
                <c:pt idx="776">
                  <c:v>4.6099290780141848E-2</c:v>
                </c:pt>
                <c:pt idx="777">
                  <c:v>4.6099290780141848E-2</c:v>
                </c:pt>
                <c:pt idx="778">
                  <c:v>4.6099290780141848E-2</c:v>
                </c:pt>
                <c:pt idx="779">
                  <c:v>4.6605876393110444E-2</c:v>
                </c:pt>
                <c:pt idx="780">
                  <c:v>4.6605876393110444E-2</c:v>
                </c:pt>
                <c:pt idx="781">
                  <c:v>4.7112462006079034E-2</c:v>
                </c:pt>
                <c:pt idx="782">
                  <c:v>4.7112462006079034E-2</c:v>
                </c:pt>
                <c:pt idx="783">
                  <c:v>4.7619047619047623E-2</c:v>
                </c:pt>
                <c:pt idx="784">
                  <c:v>4.7619047619047623E-2</c:v>
                </c:pt>
                <c:pt idx="785">
                  <c:v>4.7619047619047623E-2</c:v>
                </c:pt>
                <c:pt idx="786">
                  <c:v>4.7619047619047623E-2</c:v>
                </c:pt>
                <c:pt idx="787">
                  <c:v>4.7619047619047623E-2</c:v>
                </c:pt>
                <c:pt idx="788">
                  <c:v>4.8125633232016213E-2</c:v>
                </c:pt>
                <c:pt idx="789">
                  <c:v>4.8125633232016213E-2</c:v>
                </c:pt>
                <c:pt idx="790">
                  <c:v>4.8125633232016213E-2</c:v>
                </c:pt>
                <c:pt idx="791">
                  <c:v>4.8125633232016213E-2</c:v>
                </c:pt>
                <c:pt idx="792">
                  <c:v>4.8125633232016213E-2</c:v>
                </c:pt>
                <c:pt idx="793">
                  <c:v>4.8632218844984802E-2</c:v>
                </c:pt>
                <c:pt idx="794">
                  <c:v>4.8632218844984802E-2</c:v>
                </c:pt>
                <c:pt idx="795">
                  <c:v>4.9138804457953399E-2</c:v>
                </c:pt>
                <c:pt idx="796">
                  <c:v>4.9138804457953399E-2</c:v>
                </c:pt>
                <c:pt idx="797">
                  <c:v>4.9138804457953399E-2</c:v>
                </c:pt>
                <c:pt idx="798">
                  <c:v>4.9138804457953399E-2</c:v>
                </c:pt>
                <c:pt idx="799">
                  <c:v>4.9645390070921988E-2</c:v>
                </c:pt>
                <c:pt idx="800">
                  <c:v>4.9645390070921988E-2</c:v>
                </c:pt>
                <c:pt idx="801">
                  <c:v>4.9645390070921988E-2</c:v>
                </c:pt>
                <c:pt idx="802">
                  <c:v>4.9645390070921988E-2</c:v>
                </c:pt>
                <c:pt idx="803">
                  <c:v>4.9645390070921988E-2</c:v>
                </c:pt>
                <c:pt idx="804">
                  <c:v>5.0151975683890584E-2</c:v>
                </c:pt>
                <c:pt idx="805">
                  <c:v>5.0151975683890584E-2</c:v>
                </c:pt>
                <c:pt idx="806">
                  <c:v>5.0151975683890584E-2</c:v>
                </c:pt>
                <c:pt idx="807">
                  <c:v>5.0151975683890584E-2</c:v>
                </c:pt>
                <c:pt idx="808">
                  <c:v>5.0658561296859174E-2</c:v>
                </c:pt>
                <c:pt idx="809">
                  <c:v>5.0658561296859174E-2</c:v>
                </c:pt>
                <c:pt idx="810">
                  <c:v>5.0658561296859174E-2</c:v>
                </c:pt>
                <c:pt idx="811">
                  <c:v>5.0658561296859174E-2</c:v>
                </c:pt>
                <c:pt idx="812">
                  <c:v>5.0658561296859174E-2</c:v>
                </c:pt>
                <c:pt idx="813">
                  <c:v>5.0658561296859174E-2</c:v>
                </c:pt>
                <c:pt idx="814">
                  <c:v>5.0658561296859174E-2</c:v>
                </c:pt>
                <c:pt idx="815">
                  <c:v>5.0658561296859174E-2</c:v>
                </c:pt>
                <c:pt idx="816">
                  <c:v>5.1165146909827763E-2</c:v>
                </c:pt>
                <c:pt idx="817">
                  <c:v>5.1165146909827763E-2</c:v>
                </c:pt>
                <c:pt idx="818">
                  <c:v>5.1165146909827763E-2</c:v>
                </c:pt>
                <c:pt idx="819">
                  <c:v>5.1165146909827763E-2</c:v>
                </c:pt>
                <c:pt idx="820">
                  <c:v>5.1165146909827763E-2</c:v>
                </c:pt>
                <c:pt idx="821">
                  <c:v>5.167173252279636E-2</c:v>
                </c:pt>
                <c:pt idx="822">
                  <c:v>5.167173252279636E-2</c:v>
                </c:pt>
                <c:pt idx="823">
                  <c:v>5.167173252279636E-2</c:v>
                </c:pt>
                <c:pt idx="824">
                  <c:v>5.167173252279636E-2</c:v>
                </c:pt>
                <c:pt idx="825">
                  <c:v>5.167173252279636E-2</c:v>
                </c:pt>
                <c:pt idx="826">
                  <c:v>5.167173252279636E-2</c:v>
                </c:pt>
                <c:pt idx="827">
                  <c:v>5.167173252279636E-2</c:v>
                </c:pt>
                <c:pt idx="828">
                  <c:v>5.167173252279636E-2</c:v>
                </c:pt>
                <c:pt idx="829">
                  <c:v>5.167173252279636E-2</c:v>
                </c:pt>
                <c:pt idx="830">
                  <c:v>5.2178318135764949E-2</c:v>
                </c:pt>
                <c:pt idx="831">
                  <c:v>5.2178318135764949E-2</c:v>
                </c:pt>
                <c:pt idx="832">
                  <c:v>5.2178318135764949E-2</c:v>
                </c:pt>
                <c:pt idx="833">
                  <c:v>5.2684903748733539E-2</c:v>
                </c:pt>
                <c:pt idx="834">
                  <c:v>5.2684903748733539E-2</c:v>
                </c:pt>
                <c:pt idx="835">
                  <c:v>5.2684903748733539E-2</c:v>
                </c:pt>
                <c:pt idx="836">
                  <c:v>5.3191489361702135E-2</c:v>
                </c:pt>
                <c:pt idx="837">
                  <c:v>5.3191489361702135E-2</c:v>
                </c:pt>
                <c:pt idx="838">
                  <c:v>5.3191489361702135E-2</c:v>
                </c:pt>
                <c:pt idx="839">
                  <c:v>5.3191489361702135E-2</c:v>
                </c:pt>
                <c:pt idx="840">
                  <c:v>5.3191489361702135E-2</c:v>
                </c:pt>
                <c:pt idx="841">
                  <c:v>5.3191489361702135E-2</c:v>
                </c:pt>
                <c:pt idx="842">
                  <c:v>5.3698074974670724E-2</c:v>
                </c:pt>
                <c:pt idx="843">
                  <c:v>5.3698074974670724E-2</c:v>
                </c:pt>
                <c:pt idx="844">
                  <c:v>5.3698074974670724E-2</c:v>
                </c:pt>
                <c:pt idx="845">
                  <c:v>5.3698074974670724E-2</c:v>
                </c:pt>
                <c:pt idx="846">
                  <c:v>5.4204660587639321E-2</c:v>
                </c:pt>
                <c:pt idx="847">
                  <c:v>5.471124620060791E-2</c:v>
                </c:pt>
                <c:pt idx="848">
                  <c:v>5.471124620060791E-2</c:v>
                </c:pt>
                <c:pt idx="849">
                  <c:v>5.471124620060791E-2</c:v>
                </c:pt>
                <c:pt idx="850">
                  <c:v>5.52178318135765E-2</c:v>
                </c:pt>
                <c:pt idx="851">
                  <c:v>5.5724417426545096E-2</c:v>
                </c:pt>
                <c:pt idx="852">
                  <c:v>5.5724417426545096E-2</c:v>
                </c:pt>
                <c:pt idx="853">
                  <c:v>5.5724417426545096E-2</c:v>
                </c:pt>
                <c:pt idx="854">
                  <c:v>5.5724417426545096E-2</c:v>
                </c:pt>
                <c:pt idx="855">
                  <c:v>5.5724417426545096E-2</c:v>
                </c:pt>
                <c:pt idx="856">
                  <c:v>5.5724417426545096E-2</c:v>
                </c:pt>
                <c:pt idx="857">
                  <c:v>5.5724417426545096E-2</c:v>
                </c:pt>
                <c:pt idx="858">
                  <c:v>5.6231003039513686E-2</c:v>
                </c:pt>
                <c:pt idx="859">
                  <c:v>5.6231003039513686E-2</c:v>
                </c:pt>
                <c:pt idx="860">
                  <c:v>5.6231003039513686E-2</c:v>
                </c:pt>
                <c:pt idx="861">
                  <c:v>5.6231003039513686E-2</c:v>
                </c:pt>
                <c:pt idx="862">
                  <c:v>5.6737588652482282E-2</c:v>
                </c:pt>
                <c:pt idx="863">
                  <c:v>5.6737588652482282E-2</c:v>
                </c:pt>
                <c:pt idx="864">
                  <c:v>5.6737588652482282E-2</c:v>
                </c:pt>
                <c:pt idx="865">
                  <c:v>5.7750759878419454E-2</c:v>
                </c:pt>
                <c:pt idx="866">
                  <c:v>5.8257345491388043E-2</c:v>
                </c:pt>
                <c:pt idx="867">
                  <c:v>5.8257345491388043E-2</c:v>
                </c:pt>
                <c:pt idx="868">
                  <c:v>5.8257345491388043E-2</c:v>
                </c:pt>
                <c:pt idx="869">
                  <c:v>5.8257345491388043E-2</c:v>
                </c:pt>
                <c:pt idx="870">
                  <c:v>5.876393110435664E-2</c:v>
                </c:pt>
                <c:pt idx="871">
                  <c:v>5.876393110435664E-2</c:v>
                </c:pt>
                <c:pt idx="872">
                  <c:v>5.9270516717325229E-2</c:v>
                </c:pt>
                <c:pt idx="873">
                  <c:v>5.9270516717325229E-2</c:v>
                </c:pt>
                <c:pt idx="874">
                  <c:v>5.9270516717325229E-2</c:v>
                </c:pt>
                <c:pt idx="875">
                  <c:v>5.9270516717325229E-2</c:v>
                </c:pt>
                <c:pt idx="876">
                  <c:v>5.9777102330293819E-2</c:v>
                </c:pt>
                <c:pt idx="877">
                  <c:v>5.9777102330293819E-2</c:v>
                </c:pt>
                <c:pt idx="878">
                  <c:v>5.9777102330293819E-2</c:v>
                </c:pt>
                <c:pt idx="879">
                  <c:v>6.0283687943262415E-2</c:v>
                </c:pt>
                <c:pt idx="880">
                  <c:v>6.0283687943262415E-2</c:v>
                </c:pt>
                <c:pt idx="881">
                  <c:v>6.0283687943262415E-2</c:v>
                </c:pt>
                <c:pt idx="882">
                  <c:v>6.0283687943262415E-2</c:v>
                </c:pt>
                <c:pt idx="883">
                  <c:v>6.0790273556231005E-2</c:v>
                </c:pt>
                <c:pt idx="884">
                  <c:v>6.0790273556231005E-2</c:v>
                </c:pt>
                <c:pt idx="885">
                  <c:v>6.0790273556231005E-2</c:v>
                </c:pt>
                <c:pt idx="886">
                  <c:v>6.0790273556231005E-2</c:v>
                </c:pt>
                <c:pt idx="887">
                  <c:v>6.0790273556231005E-2</c:v>
                </c:pt>
                <c:pt idx="888">
                  <c:v>6.0790273556231005E-2</c:v>
                </c:pt>
                <c:pt idx="889">
                  <c:v>6.1296859169199601E-2</c:v>
                </c:pt>
                <c:pt idx="890">
                  <c:v>6.1296859169199601E-2</c:v>
                </c:pt>
                <c:pt idx="891">
                  <c:v>6.180344478216819E-2</c:v>
                </c:pt>
                <c:pt idx="892">
                  <c:v>6.180344478216819E-2</c:v>
                </c:pt>
                <c:pt idx="893">
                  <c:v>6.180344478216819E-2</c:v>
                </c:pt>
                <c:pt idx="894">
                  <c:v>6.231003039513678E-2</c:v>
                </c:pt>
                <c:pt idx="895">
                  <c:v>6.231003039513678E-2</c:v>
                </c:pt>
                <c:pt idx="896">
                  <c:v>6.231003039513678E-2</c:v>
                </c:pt>
                <c:pt idx="897">
                  <c:v>6.231003039513678E-2</c:v>
                </c:pt>
                <c:pt idx="898">
                  <c:v>6.231003039513678E-2</c:v>
                </c:pt>
                <c:pt idx="899">
                  <c:v>6.2816616008105369E-2</c:v>
                </c:pt>
                <c:pt idx="900">
                  <c:v>6.3323201621073966E-2</c:v>
                </c:pt>
                <c:pt idx="901">
                  <c:v>6.3323201621073966E-2</c:v>
                </c:pt>
                <c:pt idx="902">
                  <c:v>6.3829787234042562E-2</c:v>
                </c:pt>
                <c:pt idx="903">
                  <c:v>6.3829787234042562E-2</c:v>
                </c:pt>
                <c:pt idx="904">
                  <c:v>6.3829787234042562E-2</c:v>
                </c:pt>
                <c:pt idx="905">
                  <c:v>6.3829787234042562E-2</c:v>
                </c:pt>
                <c:pt idx="906">
                  <c:v>6.3829787234042562E-2</c:v>
                </c:pt>
                <c:pt idx="907">
                  <c:v>6.3829787234042562E-2</c:v>
                </c:pt>
                <c:pt idx="908">
                  <c:v>6.4842958459979741E-2</c:v>
                </c:pt>
                <c:pt idx="909">
                  <c:v>6.4842958459979741E-2</c:v>
                </c:pt>
                <c:pt idx="910">
                  <c:v>6.4842958459979741E-2</c:v>
                </c:pt>
                <c:pt idx="911">
                  <c:v>6.5349544072948337E-2</c:v>
                </c:pt>
                <c:pt idx="912">
                  <c:v>6.5856129685916934E-2</c:v>
                </c:pt>
                <c:pt idx="913">
                  <c:v>6.5856129685916934E-2</c:v>
                </c:pt>
                <c:pt idx="914">
                  <c:v>6.5856129685916934E-2</c:v>
                </c:pt>
                <c:pt idx="915">
                  <c:v>6.6362715298885516E-2</c:v>
                </c:pt>
                <c:pt idx="916">
                  <c:v>6.6362715298885516E-2</c:v>
                </c:pt>
                <c:pt idx="917">
                  <c:v>6.6362715298885516E-2</c:v>
                </c:pt>
                <c:pt idx="918">
                  <c:v>6.6362715298885516E-2</c:v>
                </c:pt>
                <c:pt idx="919">
                  <c:v>6.6362715298885516E-2</c:v>
                </c:pt>
                <c:pt idx="920">
                  <c:v>6.6869300911854113E-2</c:v>
                </c:pt>
                <c:pt idx="921">
                  <c:v>6.6869300911854113E-2</c:v>
                </c:pt>
                <c:pt idx="922">
                  <c:v>6.6869300911854113E-2</c:v>
                </c:pt>
                <c:pt idx="923">
                  <c:v>6.6869300911854113E-2</c:v>
                </c:pt>
                <c:pt idx="924">
                  <c:v>6.7375886524822709E-2</c:v>
                </c:pt>
                <c:pt idx="925">
                  <c:v>6.7375886524822709E-2</c:v>
                </c:pt>
                <c:pt idx="926">
                  <c:v>6.7375886524822709E-2</c:v>
                </c:pt>
                <c:pt idx="927">
                  <c:v>6.7882472137791292E-2</c:v>
                </c:pt>
                <c:pt idx="928">
                  <c:v>6.7882472137791292E-2</c:v>
                </c:pt>
                <c:pt idx="929">
                  <c:v>6.8389057750759888E-2</c:v>
                </c:pt>
                <c:pt idx="930">
                  <c:v>6.8389057750759888E-2</c:v>
                </c:pt>
                <c:pt idx="931">
                  <c:v>6.8389057750759888E-2</c:v>
                </c:pt>
                <c:pt idx="932">
                  <c:v>6.8389057750759888E-2</c:v>
                </c:pt>
                <c:pt idx="933">
                  <c:v>6.8895643363728484E-2</c:v>
                </c:pt>
                <c:pt idx="934">
                  <c:v>6.8895643363728484E-2</c:v>
                </c:pt>
                <c:pt idx="935">
                  <c:v>6.8895643363728484E-2</c:v>
                </c:pt>
                <c:pt idx="936">
                  <c:v>6.8895643363728484E-2</c:v>
                </c:pt>
                <c:pt idx="937">
                  <c:v>6.9402228976697067E-2</c:v>
                </c:pt>
                <c:pt idx="938">
                  <c:v>6.9402228976697067E-2</c:v>
                </c:pt>
                <c:pt idx="939">
                  <c:v>6.9402228976697067E-2</c:v>
                </c:pt>
                <c:pt idx="940">
                  <c:v>6.9908814589665649E-2</c:v>
                </c:pt>
                <c:pt idx="941">
                  <c:v>6.9908814589665649E-2</c:v>
                </c:pt>
                <c:pt idx="942">
                  <c:v>6.9908814589665649E-2</c:v>
                </c:pt>
                <c:pt idx="943">
                  <c:v>6.9908814589665649E-2</c:v>
                </c:pt>
                <c:pt idx="944">
                  <c:v>6.9908814589665649E-2</c:v>
                </c:pt>
                <c:pt idx="945">
                  <c:v>7.0415400202634246E-2</c:v>
                </c:pt>
                <c:pt idx="946">
                  <c:v>7.0415400202634246E-2</c:v>
                </c:pt>
                <c:pt idx="947">
                  <c:v>7.0415400202634246E-2</c:v>
                </c:pt>
                <c:pt idx="948">
                  <c:v>7.0415400202634246E-2</c:v>
                </c:pt>
                <c:pt idx="949">
                  <c:v>7.0921985815602842E-2</c:v>
                </c:pt>
                <c:pt idx="950">
                  <c:v>7.1428571428571425E-2</c:v>
                </c:pt>
                <c:pt idx="951">
                  <c:v>7.1428571428571425E-2</c:v>
                </c:pt>
                <c:pt idx="952">
                  <c:v>7.1935157041540021E-2</c:v>
                </c:pt>
                <c:pt idx="953">
                  <c:v>7.1935157041540021E-2</c:v>
                </c:pt>
                <c:pt idx="954">
                  <c:v>7.1935157041540021E-2</c:v>
                </c:pt>
                <c:pt idx="955">
                  <c:v>7.1935157041540021E-2</c:v>
                </c:pt>
                <c:pt idx="956">
                  <c:v>7.29483282674772E-2</c:v>
                </c:pt>
                <c:pt idx="957">
                  <c:v>7.29483282674772E-2</c:v>
                </c:pt>
                <c:pt idx="958">
                  <c:v>7.3454913880445796E-2</c:v>
                </c:pt>
                <c:pt idx="959">
                  <c:v>7.3454913880445796E-2</c:v>
                </c:pt>
                <c:pt idx="960">
                  <c:v>7.3961499493414393E-2</c:v>
                </c:pt>
                <c:pt idx="961">
                  <c:v>7.3961499493414393E-2</c:v>
                </c:pt>
                <c:pt idx="962">
                  <c:v>7.3961499493414393E-2</c:v>
                </c:pt>
                <c:pt idx="963">
                  <c:v>7.3961499493414393E-2</c:v>
                </c:pt>
                <c:pt idx="964">
                  <c:v>7.3961499493414393E-2</c:v>
                </c:pt>
                <c:pt idx="965">
                  <c:v>7.3961499493414393E-2</c:v>
                </c:pt>
                <c:pt idx="966">
                  <c:v>7.3961499493414393E-2</c:v>
                </c:pt>
                <c:pt idx="967">
                  <c:v>7.4468085106382989E-2</c:v>
                </c:pt>
                <c:pt idx="968">
                  <c:v>7.4468085106382989E-2</c:v>
                </c:pt>
                <c:pt idx="969">
                  <c:v>7.4974670719351572E-2</c:v>
                </c:pt>
                <c:pt idx="970">
                  <c:v>7.4974670719351572E-2</c:v>
                </c:pt>
                <c:pt idx="971">
                  <c:v>7.4974670719351572E-2</c:v>
                </c:pt>
                <c:pt idx="972">
                  <c:v>7.4974670719351572E-2</c:v>
                </c:pt>
                <c:pt idx="973">
                  <c:v>7.5481256332320168E-2</c:v>
                </c:pt>
                <c:pt idx="974">
                  <c:v>7.5481256332320168E-2</c:v>
                </c:pt>
                <c:pt idx="975">
                  <c:v>7.5481256332320168E-2</c:v>
                </c:pt>
                <c:pt idx="976">
                  <c:v>7.5481256332320168E-2</c:v>
                </c:pt>
                <c:pt idx="977">
                  <c:v>7.5987841945288764E-2</c:v>
                </c:pt>
                <c:pt idx="978">
                  <c:v>7.5987841945288764E-2</c:v>
                </c:pt>
                <c:pt idx="979">
                  <c:v>7.6494427558257347E-2</c:v>
                </c:pt>
                <c:pt idx="980">
                  <c:v>7.7001013171225943E-2</c:v>
                </c:pt>
                <c:pt idx="981">
                  <c:v>7.7001013171225943E-2</c:v>
                </c:pt>
                <c:pt idx="982">
                  <c:v>7.7001013171225943E-2</c:v>
                </c:pt>
                <c:pt idx="983">
                  <c:v>7.7001013171225943E-2</c:v>
                </c:pt>
                <c:pt idx="984">
                  <c:v>7.8520770010131719E-2</c:v>
                </c:pt>
                <c:pt idx="985">
                  <c:v>7.8520770010131719E-2</c:v>
                </c:pt>
                <c:pt idx="986">
                  <c:v>7.8520770010131719E-2</c:v>
                </c:pt>
                <c:pt idx="987">
                  <c:v>7.8520770010131719E-2</c:v>
                </c:pt>
                <c:pt idx="988">
                  <c:v>7.9027355623100315E-2</c:v>
                </c:pt>
                <c:pt idx="989">
                  <c:v>8.0040526849037494E-2</c:v>
                </c:pt>
                <c:pt idx="990">
                  <c:v>8.0040526849037494E-2</c:v>
                </c:pt>
                <c:pt idx="991">
                  <c:v>8.0040526849037494E-2</c:v>
                </c:pt>
                <c:pt idx="992">
                  <c:v>8.0040526849037494E-2</c:v>
                </c:pt>
                <c:pt idx="993">
                  <c:v>8.054711246200609E-2</c:v>
                </c:pt>
                <c:pt idx="994">
                  <c:v>8.054711246200609E-2</c:v>
                </c:pt>
                <c:pt idx="995">
                  <c:v>8.054711246200609E-2</c:v>
                </c:pt>
                <c:pt idx="996">
                  <c:v>8.054711246200609E-2</c:v>
                </c:pt>
                <c:pt idx="997">
                  <c:v>8.1053698074974687E-2</c:v>
                </c:pt>
                <c:pt idx="998">
                  <c:v>8.1560283687943269E-2</c:v>
                </c:pt>
                <c:pt idx="999">
                  <c:v>8.2066869300911865E-2</c:v>
                </c:pt>
                <c:pt idx="1000">
                  <c:v>8.2573454913880448E-2</c:v>
                </c:pt>
                <c:pt idx="1001">
                  <c:v>8.3080040526849044E-2</c:v>
                </c:pt>
                <c:pt idx="1002">
                  <c:v>8.3080040526849044E-2</c:v>
                </c:pt>
                <c:pt idx="1003">
                  <c:v>8.4093211752786223E-2</c:v>
                </c:pt>
                <c:pt idx="1004">
                  <c:v>8.4093211752786223E-2</c:v>
                </c:pt>
                <c:pt idx="1005">
                  <c:v>8.4093211752786223E-2</c:v>
                </c:pt>
                <c:pt idx="1006">
                  <c:v>8.459979736575482E-2</c:v>
                </c:pt>
                <c:pt idx="1007">
                  <c:v>8.459979736575482E-2</c:v>
                </c:pt>
                <c:pt idx="1008">
                  <c:v>8.459979736575482E-2</c:v>
                </c:pt>
                <c:pt idx="1009">
                  <c:v>8.5612968591691999E-2</c:v>
                </c:pt>
                <c:pt idx="1010">
                  <c:v>8.5612968591691999E-2</c:v>
                </c:pt>
                <c:pt idx="1011">
                  <c:v>8.6119554204660595E-2</c:v>
                </c:pt>
                <c:pt idx="1012">
                  <c:v>8.6626139817629177E-2</c:v>
                </c:pt>
                <c:pt idx="1013">
                  <c:v>8.763931104356637E-2</c:v>
                </c:pt>
                <c:pt idx="1014">
                  <c:v>8.763931104356637E-2</c:v>
                </c:pt>
                <c:pt idx="1015">
                  <c:v>8.8145896656534967E-2</c:v>
                </c:pt>
                <c:pt idx="1016">
                  <c:v>8.8145896656534967E-2</c:v>
                </c:pt>
                <c:pt idx="1017">
                  <c:v>8.8652482269503549E-2</c:v>
                </c:pt>
                <c:pt idx="1018">
                  <c:v>8.8652482269503549E-2</c:v>
                </c:pt>
                <c:pt idx="1019">
                  <c:v>8.8652482269503549E-2</c:v>
                </c:pt>
                <c:pt idx="1020">
                  <c:v>8.9159067882472146E-2</c:v>
                </c:pt>
                <c:pt idx="1021">
                  <c:v>8.9159067882472146E-2</c:v>
                </c:pt>
                <c:pt idx="1022">
                  <c:v>9.0172239108409324E-2</c:v>
                </c:pt>
                <c:pt idx="1023">
                  <c:v>9.1185410334346517E-2</c:v>
                </c:pt>
                <c:pt idx="1024">
                  <c:v>9.1185410334346517E-2</c:v>
                </c:pt>
                <c:pt idx="1025">
                  <c:v>9.16919959473151E-2</c:v>
                </c:pt>
                <c:pt idx="1026">
                  <c:v>9.16919959473151E-2</c:v>
                </c:pt>
                <c:pt idx="1027">
                  <c:v>9.16919959473151E-2</c:v>
                </c:pt>
                <c:pt idx="1028">
                  <c:v>9.16919959473151E-2</c:v>
                </c:pt>
                <c:pt idx="1029">
                  <c:v>9.16919959473151E-2</c:v>
                </c:pt>
                <c:pt idx="1030">
                  <c:v>9.2198581560283696E-2</c:v>
                </c:pt>
                <c:pt idx="1031">
                  <c:v>9.2705167173252293E-2</c:v>
                </c:pt>
                <c:pt idx="1032">
                  <c:v>9.2705167173252293E-2</c:v>
                </c:pt>
                <c:pt idx="1033">
                  <c:v>9.3211752786220889E-2</c:v>
                </c:pt>
                <c:pt idx="1034">
                  <c:v>9.3211752786220889E-2</c:v>
                </c:pt>
                <c:pt idx="1035">
                  <c:v>9.3211752786220889E-2</c:v>
                </c:pt>
                <c:pt idx="1036">
                  <c:v>9.3211752786220889E-2</c:v>
                </c:pt>
                <c:pt idx="1037">
                  <c:v>9.3718338399189471E-2</c:v>
                </c:pt>
                <c:pt idx="1038">
                  <c:v>9.4224924012158068E-2</c:v>
                </c:pt>
                <c:pt idx="1039">
                  <c:v>9.4224924012158068E-2</c:v>
                </c:pt>
                <c:pt idx="1040">
                  <c:v>9.5238095238095247E-2</c:v>
                </c:pt>
                <c:pt idx="1041">
                  <c:v>9.5744680851063829E-2</c:v>
                </c:pt>
                <c:pt idx="1042">
                  <c:v>9.6251266464032426E-2</c:v>
                </c:pt>
                <c:pt idx="1043">
                  <c:v>9.6251266464032426E-2</c:v>
                </c:pt>
                <c:pt idx="1044">
                  <c:v>9.6251266464032426E-2</c:v>
                </c:pt>
                <c:pt idx="1045">
                  <c:v>9.6757852077001022E-2</c:v>
                </c:pt>
                <c:pt idx="1046">
                  <c:v>9.6757852077001022E-2</c:v>
                </c:pt>
                <c:pt idx="1047">
                  <c:v>9.7264437689969604E-2</c:v>
                </c:pt>
                <c:pt idx="1048">
                  <c:v>9.7264437689969604E-2</c:v>
                </c:pt>
                <c:pt idx="1049">
                  <c:v>9.7264437689969604E-2</c:v>
                </c:pt>
                <c:pt idx="1050">
                  <c:v>9.7264437689969604E-2</c:v>
                </c:pt>
                <c:pt idx="1051">
                  <c:v>9.7771023302938201E-2</c:v>
                </c:pt>
                <c:pt idx="1052">
                  <c:v>9.7771023302938201E-2</c:v>
                </c:pt>
                <c:pt idx="1053">
                  <c:v>9.7771023302938201E-2</c:v>
                </c:pt>
                <c:pt idx="1054">
                  <c:v>9.8277608915906797E-2</c:v>
                </c:pt>
                <c:pt idx="1055">
                  <c:v>9.8277608915906797E-2</c:v>
                </c:pt>
                <c:pt idx="1056">
                  <c:v>9.8277608915906797E-2</c:v>
                </c:pt>
                <c:pt idx="1057">
                  <c:v>9.8277608915906797E-2</c:v>
                </c:pt>
                <c:pt idx="1058">
                  <c:v>9.8277608915906797E-2</c:v>
                </c:pt>
                <c:pt idx="1059">
                  <c:v>9.878419452887538E-2</c:v>
                </c:pt>
                <c:pt idx="1060">
                  <c:v>9.878419452887538E-2</c:v>
                </c:pt>
                <c:pt idx="1061">
                  <c:v>9.878419452887538E-2</c:v>
                </c:pt>
                <c:pt idx="1062">
                  <c:v>9.9290780141843976E-2</c:v>
                </c:pt>
                <c:pt idx="1063">
                  <c:v>9.9290780141843976E-2</c:v>
                </c:pt>
                <c:pt idx="1064">
                  <c:v>9.9797365754812573E-2</c:v>
                </c:pt>
                <c:pt idx="1065">
                  <c:v>9.9797365754812573E-2</c:v>
                </c:pt>
                <c:pt idx="1066">
                  <c:v>9.9797365754812573E-2</c:v>
                </c:pt>
                <c:pt idx="1067">
                  <c:v>9.9797365754812573E-2</c:v>
                </c:pt>
                <c:pt idx="1068">
                  <c:v>0.10030395136778117</c:v>
                </c:pt>
                <c:pt idx="1069">
                  <c:v>0.10030395136778117</c:v>
                </c:pt>
                <c:pt idx="1070">
                  <c:v>0.10030395136778117</c:v>
                </c:pt>
                <c:pt idx="1071">
                  <c:v>0.10030395136778117</c:v>
                </c:pt>
                <c:pt idx="1072">
                  <c:v>0.10030395136778117</c:v>
                </c:pt>
                <c:pt idx="1073">
                  <c:v>0.10081053698074975</c:v>
                </c:pt>
                <c:pt idx="1074">
                  <c:v>0.10081053698074975</c:v>
                </c:pt>
                <c:pt idx="1075">
                  <c:v>0.10131712259371835</c:v>
                </c:pt>
                <c:pt idx="1076">
                  <c:v>0.10182370820668693</c:v>
                </c:pt>
                <c:pt idx="1077">
                  <c:v>0.10233029381965553</c:v>
                </c:pt>
                <c:pt idx="1078">
                  <c:v>0.10283687943262411</c:v>
                </c:pt>
                <c:pt idx="1079">
                  <c:v>0.10334346504559272</c:v>
                </c:pt>
                <c:pt idx="1080">
                  <c:v>0.1038500506585613</c:v>
                </c:pt>
                <c:pt idx="1081">
                  <c:v>0.1043566362715299</c:v>
                </c:pt>
                <c:pt idx="1082">
                  <c:v>0.10536980749746708</c:v>
                </c:pt>
                <c:pt idx="1083">
                  <c:v>0.10587639311043566</c:v>
                </c:pt>
                <c:pt idx="1084">
                  <c:v>0.10638297872340427</c:v>
                </c:pt>
                <c:pt idx="1085">
                  <c:v>0.10638297872340427</c:v>
                </c:pt>
                <c:pt idx="1086">
                  <c:v>0.10638297872340427</c:v>
                </c:pt>
                <c:pt idx="1087">
                  <c:v>0.10688956433637285</c:v>
                </c:pt>
                <c:pt idx="1088">
                  <c:v>0.10688956433637285</c:v>
                </c:pt>
                <c:pt idx="1089">
                  <c:v>0.10790273556231003</c:v>
                </c:pt>
                <c:pt idx="1090">
                  <c:v>0.10790273556231003</c:v>
                </c:pt>
                <c:pt idx="1091">
                  <c:v>0.10790273556231003</c:v>
                </c:pt>
                <c:pt idx="1092">
                  <c:v>0.10840932117527864</c:v>
                </c:pt>
                <c:pt idx="1093">
                  <c:v>0.10840932117527864</c:v>
                </c:pt>
                <c:pt idx="1094">
                  <c:v>0.10840932117527864</c:v>
                </c:pt>
                <c:pt idx="1095">
                  <c:v>0.10840932117527864</c:v>
                </c:pt>
                <c:pt idx="1096">
                  <c:v>0.10891590678824722</c:v>
                </c:pt>
                <c:pt idx="1097">
                  <c:v>0.10942249240121582</c:v>
                </c:pt>
                <c:pt idx="1098">
                  <c:v>0.1099290780141844</c:v>
                </c:pt>
                <c:pt idx="1099">
                  <c:v>0.110435663627153</c:v>
                </c:pt>
                <c:pt idx="1100">
                  <c:v>0.11144883485309019</c:v>
                </c:pt>
                <c:pt idx="1101">
                  <c:v>0.11144883485309019</c:v>
                </c:pt>
                <c:pt idx="1102">
                  <c:v>0.11195542046605877</c:v>
                </c:pt>
                <c:pt idx="1103">
                  <c:v>0.11246200607902737</c:v>
                </c:pt>
                <c:pt idx="1104">
                  <c:v>0.11246200607902737</c:v>
                </c:pt>
                <c:pt idx="1105">
                  <c:v>0.11296859169199595</c:v>
                </c:pt>
                <c:pt idx="1106">
                  <c:v>0.11296859169199595</c:v>
                </c:pt>
                <c:pt idx="1107">
                  <c:v>0.11347517730496456</c:v>
                </c:pt>
                <c:pt idx="1108">
                  <c:v>0.11347517730496456</c:v>
                </c:pt>
                <c:pt idx="1109">
                  <c:v>0.11398176291793315</c:v>
                </c:pt>
                <c:pt idx="1110">
                  <c:v>0.11499493414387033</c:v>
                </c:pt>
                <c:pt idx="1111">
                  <c:v>0.11499493414387033</c:v>
                </c:pt>
                <c:pt idx="1112">
                  <c:v>0.11499493414387033</c:v>
                </c:pt>
                <c:pt idx="1113">
                  <c:v>0.11499493414387033</c:v>
                </c:pt>
                <c:pt idx="1114">
                  <c:v>0.11550151975683891</c:v>
                </c:pt>
                <c:pt idx="1115">
                  <c:v>0.11550151975683891</c:v>
                </c:pt>
                <c:pt idx="1116">
                  <c:v>0.11651469098277609</c:v>
                </c:pt>
                <c:pt idx="1117">
                  <c:v>0.1170212765957447</c:v>
                </c:pt>
                <c:pt idx="1118">
                  <c:v>0.1170212765957447</c:v>
                </c:pt>
                <c:pt idx="1119">
                  <c:v>0.11803444782168188</c:v>
                </c:pt>
                <c:pt idx="1120">
                  <c:v>0.11803444782168188</c:v>
                </c:pt>
                <c:pt idx="1121">
                  <c:v>0.11803444782168188</c:v>
                </c:pt>
                <c:pt idx="1122">
                  <c:v>0.11904761904761905</c:v>
                </c:pt>
                <c:pt idx="1123">
                  <c:v>0.11955420466058764</c:v>
                </c:pt>
                <c:pt idx="1124">
                  <c:v>0.12056737588652483</c:v>
                </c:pt>
                <c:pt idx="1125">
                  <c:v>0.12056737588652483</c:v>
                </c:pt>
                <c:pt idx="1126">
                  <c:v>0.12208713272543062</c:v>
                </c:pt>
                <c:pt idx="1127">
                  <c:v>0.1231003039513678</c:v>
                </c:pt>
                <c:pt idx="1128">
                  <c:v>0.1231003039513678</c:v>
                </c:pt>
                <c:pt idx="1129">
                  <c:v>0.12360688956433638</c:v>
                </c:pt>
                <c:pt idx="1130">
                  <c:v>0.12462006079027356</c:v>
                </c:pt>
                <c:pt idx="1131">
                  <c:v>0.12462006079027356</c:v>
                </c:pt>
                <c:pt idx="1132">
                  <c:v>0.12512664640324217</c:v>
                </c:pt>
                <c:pt idx="1133">
                  <c:v>0.12563323201621074</c:v>
                </c:pt>
                <c:pt idx="1134">
                  <c:v>0.12563323201621074</c:v>
                </c:pt>
                <c:pt idx="1135">
                  <c:v>0.12563323201621074</c:v>
                </c:pt>
                <c:pt idx="1136">
                  <c:v>0.12613981762917936</c:v>
                </c:pt>
                <c:pt idx="1137">
                  <c:v>0.12613981762917936</c:v>
                </c:pt>
                <c:pt idx="1138">
                  <c:v>0.12613981762917936</c:v>
                </c:pt>
                <c:pt idx="1139">
                  <c:v>0.12613981762917936</c:v>
                </c:pt>
                <c:pt idx="1140">
                  <c:v>0.12664640324214793</c:v>
                </c:pt>
                <c:pt idx="1141">
                  <c:v>0.12715298885511653</c:v>
                </c:pt>
                <c:pt idx="1142">
                  <c:v>0.12715298885511653</c:v>
                </c:pt>
                <c:pt idx="1143">
                  <c:v>0.12765957446808512</c:v>
                </c:pt>
                <c:pt idx="1144">
                  <c:v>0.12765957446808512</c:v>
                </c:pt>
                <c:pt idx="1145">
                  <c:v>0.12765957446808512</c:v>
                </c:pt>
                <c:pt idx="1146">
                  <c:v>0.12765957446808512</c:v>
                </c:pt>
                <c:pt idx="1147">
                  <c:v>0.12816616008105369</c:v>
                </c:pt>
                <c:pt idx="1148">
                  <c:v>0.12867274569402229</c:v>
                </c:pt>
                <c:pt idx="1149">
                  <c:v>0.12917933130699089</c:v>
                </c:pt>
                <c:pt idx="1150">
                  <c:v>0.12917933130699089</c:v>
                </c:pt>
                <c:pt idx="1151">
                  <c:v>0.12917933130699089</c:v>
                </c:pt>
                <c:pt idx="1152">
                  <c:v>0.12968591691995948</c:v>
                </c:pt>
                <c:pt idx="1153">
                  <c:v>0.12968591691995948</c:v>
                </c:pt>
                <c:pt idx="1154">
                  <c:v>0.13019250253292808</c:v>
                </c:pt>
                <c:pt idx="1155">
                  <c:v>0.13019250253292808</c:v>
                </c:pt>
                <c:pt idx="1156">
                  <c:v>0.13019250253292808</c:v>
                </c:pt>
                <c:pt idx="1157">
                  <c:v>0.13069908814589667</c:v>
                </c:pt>
                <c:pt idx="1158">
                  <c:v>0.13120567375886524</c:v>
                </c:pt>
                <c:pt idx="1159">
                  <c:v>0.13120567375886524</c:v>
                </c:pt>
                <c:pt idx="1160">
                  <c:v>0.13120567375886524</c:v>
                </c:pt>
                <c:pt idx="1161">
                  <c:v>0.13221884498480244</c:v>
                </c:pt>
                <c:pt idx="1162">
                  <c:v>0.13272543059777103</c:v>
                </c:pt>
                <c:pt idx="1163">
                  <c:v>0.13272543059777103</c:v>
                </c:pt>
                <c:pt idx="1164">
                  <c:v>0.13424518743667679</c:v>
                </c:pt>
                <c:pt idx="1165">
                  <c:v>0.13424518743667679</c:v>
                </c:pt>
                <c:pt idx="1166">
                  <c:v>0.13475177304964542</c:v>
                </c:pt>
                <c:pt idx="1167">
                  <c:v>0.13525835866261399</c:v>
                </c:pt>
                <c:pt idx="1168">
                  <c:v>0.13525835866261399</c:v>
                </c:pt>
                <c:pt idx="1169">
                  <c:v>0.13525835866261399</c:v>
                </c:pt>
                <c:pt idx="1170">
                  <c:v>0.13576494427558258</c:v>
                </c:pt>
                <c:pt idx="1171">
                  <c:v>0.13677811550151978</c:v>
                </c:pt>
                <c:pt idx="1172">
                  <c:v>0.13728470111448834</c:v>
                </c:pt>
                <c:pt idx="1173">
                  <c:v>0.13880445795339413</c:v>
                </c:pt>
                <c:pt idx="1174">
                  <c:v>0.13880445795339413</c:v>
                </c:pt>
                <c:pt idx="1175">
                  <c:v>0.13880445795339413</c:v>
                </c:pt>
                <c:pt idx="1176">
                  <c:v>0.13880445795339413</c:v>
                </c:pt>
                <c:pt idx="1177">
                  <c:v>0.1398176291793313</c:v>
                </c:pt>
                <c:pt idx="1178">
                  <c:v>0.1398176291793313</c:v>
                </c:pt>
                <c:pt idx="1179">
                  <c:v>0.14032421479229992</c:v>
                </c:pt>
                <c:pt idx="1180">
                  <c:v>0.14032421479229992</c:v>
                </c:pt>
                <c:pt idx="1181">
                  <c:v>0.14032421479229992</c:v>
                </c:pt>
                <c:pt idx="1182">
                  <c:v>0.14083080040526849</c:v>
                </c:pt>
                <c:pt idx="1183">
                  <c:v>0.14083080040526849</c:v>
                </c:pt>
                <c:pt idx="1184">
                  <c:v>0.14184397163120568</c:v>
                </c:pt>
                <c:pt idx="1185">
                  <c:v>0.14184397163120568</c:v>
                </c:pt>
                <c:pt idx="1186">
                  <c:v>0.14184397163120568</c:v>
                </c:pt>
                <c:pt idx="1187">
                  <c:v>0.14235055724417428</c:v>
                </c:pt>
                <c:pt idx="1188">
                  <c:v>0.14285714285714285</c:v>
                </c:pt>
                <c:pt idx="1189">
                  <c:v>0.14336372847011147</c:v>
                </c:pt>
                <c:pt idx="1190">
                  <c:v>0.14387031408308004</c:v>
                </c:pt>
                <c:pt idx="1191">
                  <c:v>0.14387031408308004</c:v>
                </c:pt>
                <c:pt idx="1192">
                  <c:v>0.14437689969604864</c:v>
                </c:pt>
                <c:pt idx="1193">
                  <c:v>0.14437689969604864</c:v>
                </c:pt>
                <c:pt idx="1194">
                  <c:v>0.14437689969604864</c:v>
                </c:pt>
                <c:pt idx="1195">
                  <c:v>0.14488348530901723</c:v>
                </c:pt>
                <c:pt idx="1196">
                  <c:v>0.14539007092198583</c:v>
                </c:pt>
                <c:pt idx="1197">
                  <c:v>0.14640324214792302</c:v>
                </c:pt>
                <c:pt idx="1198">
                  <c:v>0.14640324214792302</c:v>
                </c:pt>
                <c:pt idx="1199">
                  <c:v>0.14640324214792302</c:v>
                </c:pt>
                <c:pt idx="1200">
                  <c:v>0.14640324214792302</c:v>
                </c:pt>
                <c:pt idx="1201">
                  <c:v>0.14690982776089159</c:v>
                </c:pt>
                <c:pt idx="1202">
                  <c:v>0.14842958459979738</c:v>
                </c:pt>
                <c:pt idx="1203">
                  <c:v>0.14842958459979738</c:v>
                </c:pt>
                <c:pt idx="1204">
                  <c:v>0.14994934143870314</c:v>
                </c:pt>
                <c:pt idx="1205">
                  <c:v>0.14994934143870314</c:v>
                </c:pt>
                <c:pt idx="1206">
                  <c:v>0.15045592705167177</c:v>
                </c:pt>
                <c:pt idx="1207">
                  <c:v>0.15045592705167177</c:v>
                </c:pt>
                <c:pt idx="1208">
                  <c:v>0.15096251266464034</c:v>
                </c:pt>
                <c:pt idx="1209">
                  <c:v>0.15146909827760893</c:v>
                </c:pt>
                <c:pt idx="1210">
                  <c:v>0.15197568389057753</c:v>
                </c:pt>
                <c:pt idx="1211">
                  <c:v>0.1524822695035461</c:v>
                </c:pt>
                <c:pt idx="1212">
                  <c:v>0.1524822695035461</c:v>
                </c:pt>
                <c:pt idx="1213">
                  <c:v>0.1524822695035461</c:v>
                </c:pt>
                <c:pt idx="1214">
                  <c:v>0.15298885511651469</c:v>
                </c:pt>
                <c:pt idx="1215">
                  <c:v>0.15349544072948329</c:v>
                </c:pt>
                <c:pt idx="1216">
                  <c:v>0.15501519756838908</c:v>
                </c:pt>
                <c:pt idx="1217">
                  <c:v>0.15552178318135765</c:v>
                </c:pt>
                <c:pt idx="1218">
                  <c:v>0.15552178318135765</c:v>
                </c:pt>
                <c:pt idx="1219">
                  <c:v>0.15602836879432624</c:v>
                </c:pt>
                <c:pt idx="1220">
                  <c:v>0.15602836879432624</c:v>
                </c:pt>
                <c:pt idx="1221">
                  <c:v>0.15602836879432624</c:v>
                </c:pt>
                <c:pt idx="1222">
                  <c:v>0.15653495440729484</c:v>
                </c:pt>
                <c:pt idx="1223">
                  <c:v>0.15653495440729484</c:v>
                </c:pt>
                <c:pt idx="1224">
                  <c:v>0.15653495440729484</c:v>
                </c:pt>
                <c:pt idx="1225">
                  <c:v>0.15805471124620063</c:v>
                </c:pt>
                <c:pt idx="1226">
                  <c:v>0.15805471124620063</c:v>
                </c:pt>
                <c:pt idx="1227">
                  <c:v>0.1585612968591692</c:v>
                </c:pt>
                <c:pt idx="1228">
                  <c:v>0.15906788247213782</c:v>
                </c:pt>
                <c:pt idx="1229">
                  <c:v>0.16312056737588654</c:v>
                </c:pt>
                <c:pt idx="1230">
                  <c:v>0.16362715298885513</c:v>
                </c:pt>
                <c:pt idx="1231">
                  <c:v>0.16362715298885513</c:v>
                </c:pt>
                <c:pt idx="1232">
                  <c:v>0.16413373860182373</c:v>
                </c:pt>
                <c:pt idx="1233">
                  <c:v>0.1651469098277609</c:v>
                </c:pt>
                <c:pt idx="1234">
                  <c:v>0.16565349544072949</c:v>
                </c:pt>
                <c:pt idx="1235">
                  <c:v>0.16666666666666669</c:v>
                </c:pt>
                <c:pt idx="1236">
                  <c:v>0.16666666666666669</c:v>
                </c:pt>
                <c:pt idx="1237">
                  <c:v>0.16767983789260388</c:v>
                </c:pt>
                <c:pt idx="1238">
                  <c:v>0.16767983789260388</c:v>
                </c:pt>
                <c:pt idx="1239">
                  <c:v>0.16919959473150964</c:v>
                </c:pt>
                <c:pt idx="1240">
                  <c:v>0.16919959473150964</c:v>
                </c:pt>
                <c:pt idx="1241">
                  <c:v>0.16919959473150964</c:v>
                </c:pt>
                <c:pt idx="1242">
                  <c:v>0.16919959473150964</c:v>
                </c:pt>
                <c:pt idx="1243">
                  <c:v>0.16970618034447824</c:v>
                </c:pt>
                <c:pt idx="1244">
                  <c:v>0.1702127659574468</c:v>
                </c:pt>
                <c:pt idx="1245">
                  <c:v>0.171225937183384</c:v>
                </c:pt>
                <c:pt idx="1246">
                  <c:v>0.171225937183384</c:v>
                </c:pt>
                <c:pt idx="1247">
                  <c:v>0.17223910840932119</c:v>
                </c:pt>
                <c:pt idx="1248">
                  <c:v>0.17375886524822698</c:v>
                </c:pt>
                <c:pt idx="1249">
                  <c:v>0.17426545086119555</c:v>
                </c:pt>
                <c:pt idx="1250">
                  <c:v>0.17477203647416414</c:v>
                </c:pt>
                <c:pt idx="1251">
                  <c:v>0.17578520770010134</c:v>
                </c:pt>
                <c:pt idx="1252">
                  <c:v>0.17578520770010134</c:v>
                </c:pt>
                <c:pt idx="1253">
                  <c:v>0.1773049645390071</c:v>
                </c:pt>
                <c:pt idx="1254">
                  <c:v>0.1773049645390071</c:v>
                </c:pt>
                <c:pt idx="1255">
                  <c:v>0.17831813576494429</c:v>
                </c:pt>
                <c:pt idx="1256">
                  <c:v>0.17831813576494429</c:v>
                </c:pt>
                <c:pt idx="1257">
                  <c:v>0.17933130699088148</c:v>
                </c:pt>
                <c:pt idx="1258">
                  <c:v>0.17933130699088148</c:v>
                </c:pt>
                <c:pt idx="1259">
                  <c:v>0.17983789260385005</c:v>
                </c:pt>
                <c:pt idx="1260">
                  <c:v>0.18085106382978725</c:v>
                </c:pt>
                <c:pt idx="1261">
                  <c:v>0.18135764944275584</c:v>
                </c:pt>
                <c:pt idx="1262">
                  <c:v>0.18186423505572444</c:v>
                </c:pt>
                <c:pt idx="1263">
                  <c:v>0.18186423505572444</c:v>
                </c:pt>
                <c:pt idx="1264">
                  <c:v>0.18237082066869303</c:v>
                </c:pt>
                <c:pt idx="1265">
                  <c:v>0.1828774062816616</c:v>
                </c:pt>
                <c:pt idx="1266">
                  <c:v>0.18541033434650459</c:v>
                </c:pt>
                <c:pt idx="1267">
                  <c:v>0.18591691995947315</c:v>
                </c:pt>
                <c:pt idx="1268">
                  <c:v>0.18642350557244178</c:v>
                </c:pt>
                <c:pt idx="1269">
                  <c:v>0.18642350557244178</c:v>
                </c:pt>
                <c:pt idx="1270">
                  <c:v>0.18743667679837894</c:v>
                </c:pt>
                <c:pt idx="1271">
                  <c:v>0.19047619047619049</c:v>
                </c:pt>
                <c:pt idx="1272">
                  <c:v>0.19098277608915909</c:v>
                </c:pt>
                <c:pt idx="1273">
                  <c:v>0.19148936170212766</c:v>
                </c:pt>
                <c:pt idx="1274">
                  <c:v>0.19452887537993921</c:v>
                </c:pt>
                <c:pt idx="1275">
                  <c:v>0.19503546099290783</c:v>
                </c:pt>
                <c:pt idx="1276">
                  <c:v>0.19706180344478219</c:v>
                </c:pt>
                <c:pt idx="1277">
                  <c:v>0.19807497467071938</c:v>
                </c:pt>
                <c:pt idx="1278">
                  <c:v>0.2016210739614995</c:v>
                </c:pt>
                <c:pt idx="1279">
                  <c:v>0.2026342451874367</c:v>
                </c:pt>
                <c:pt idx="1280">
                  <c:v>0.20364741641337386</c:v>
                </c:pt>
                <c:pt idx="1281">
                  <c:v>0.20415400202634248</c:v>
                </c:pt>
                <c:pt idx="1282">
                  <c:v>0.20466058763931105</c:v>
                </c:pt>
                <c:pt idx="1283">
                  <c:v>0.20618034447821684</c:v>
                </c:pt>
                <c:pt idx="1284">
                  <c:v>0.20820668693009123</c:v>
                </c:pt>
                <c:pt idx="1285">
                  <c:v>0.20820668693009123</c:v>
                </c:pt>
                <c:pt idx="1286">
                  <c:v>0.20972644376899696</c:v>
                </c:pt>
                <c:pt idx="1287">
                  <c:v>0.21023302938196559</c:v>
                </c:pt>
                <c:pt idx="1288">
                  <c:v>0.21073961499493415</c:v>
                </c:pt>
                <c:pt idx="1289">
                  <c:v>0.21175278622087132</c:v>
                </c:pt>
                <c:pt idx="1290">
                  <c:v>0.21225937183383994</c:v>
                </c:pt>
                <c:pt idx="1291">
                  <c:v>0.21225937183383994</c:v>
                </c:pt>
                <c:pt idx="1292">
                  <c:v>0.21377912867274571</c:v>
                </c:pt>
                <c:pt idx="1293">
                  <c:v>0.21428571428571433</c:v>
                </c:pt>
                <c:pt idx="1294">
                  <c:v>0.21529888551165149</c:v>
                </c:pt>
                <c:pt idx="1295">
                  <c:v>0.21681864235055728</c:v>
                </c:pt>
                <c:pt idx="1296">
                  <c:v>0.21783181357649445</c:v>
                </c:pt>
                <c:pt idx="1297">
                  <c:v>0.21783181357649445</c:v>
                </c:pt>
                <c:pt idx="1298">
                  <c:v>0.21833839918946302</c:v>
                </c:pt>
                <c:pt idx="1299">
                  <c:v>0.21884498480243164</c:v>
                </c:pt>
                <c:pt idx="1300">
                  <c:v>0.220871327254306</c:v>
                </c:pt>
                <c:pt idx="1301">
                  <c:v>0.220871327254306</c:v>
                </c:pt>
                <c:pt idx="1302">
                  <c:v>0.2213779128672746</c:v>
                </c:pt>
                <c:pt idx="1303">
                  <c:v>0.22289766970618038</c:v>
                </c:pt>
                <c:pt idx="1304">
                  <c:v>0.22340425531914895</c:v>
                </c:pt>
                <c:pt idx="1305">
                  <c:v>0.22391084093211755</c:v>
                </c:pt>
                <c:pt idx="1306">
                  <c:v>0.22492401215805474</c:v>
                </c:pt>
                <c:pt idx="1307">
                  <c:v>0.22998986828774065</c:v>
                </c:pt>
                <c:pt idx="1308">
                  <c:v>0.23049645390070922</c:v>
                </c:pt>
                <c:pt idx="1309">
                  <c:v>0.23150962512664644</c:v>
                </c:pt>
                <c:pt idx="1310">
                  <c:v>0.23252279635258361</c:v>
                </c:pt>
                <c:pt idx="1311">
                  <c:v>0.2335359675785208</c:v>
                </c:pt>
                <c:pt idx="1312">
                  <c:v>0.23606889564336375</c:v>
                </c:pt>
                <c:pt idx="1313">
                  <c:v>0.23708206686930092</c:v>
                </c:pt>
                <c:pt idx="1314">
                  <c:v>0.23758865248226954</c:v>
                </c:pt>
                <c:pt idx="1315">
                  <c:v>0.23860182370820671</c:v>
                </c:pt>
                <c:pt idx="1316">
                  <c:v>0.2396149949341439</c:v>
                </c:pt>
                <c:pt idx="1317">
                  <c:v>0.24062816616008106</c:v>
                </c:pt>
                <c:pt idx="1318">
                  <c:v>0.24214792299898685</c:v>
                </c:pt>
                <c:pt idx="1319">
                  <c:v>0.24468085106382981</c:v>
                </c:pt>
                <c:pt idx="1320">
                  <c:v>0.24468085106382981</c:v>
                </c:pt>
                <c:pt idx="1321">
                  <c:v>0.2462006079027356</c:v>
                </c:pt>
                <c:pt idx="1322">
                  <c:v>0.24772036474164133</c:v>
                </c:pt>
                <c:pt idx="1323">
                  <c:v>0.24924012158054712</c:v>
                </c:pt>
                <c:pt idx="1324">
                  <c:v>0.25075987841945291</c:v>
                </c:pt>
                <c:pt idx="1325">
                  <c:v>0.25227963525835873</c:v>
                </c:pt>
                <c:pt idx="1326">
                  <c:v>0.25278622087132729</c:v>
                </c:pt>
                <c:pt idx="1327">
                  <c:v>0.25430597771023306</c:v>
                </c:pt>
                <c:pt idx="1328">
                  <c:v>0.25531914893617025</c:v>
                </c:pt>
                <c:pt idx="1329">
                  <c:v>0.25582573454913882</c:v>
                </c:pt>
                <c:pt idx="1330">
                  <c:v>0.25582573454913882</c:v>
                </c:pt>
                <c:pt idx="1331">
                  <c:v>0.25582573454913882</c:v>
                </c:pt>
                <c:pt idx="1332">
                  <c:v>0.25582573454913882</c:v>
                </c:pt>
                <c:pt idx="1333">
                  <c:v>0.25582573454913882</c:v>
                </c:pt>
                <c:pt idx="1334">
                  <c:v>0.25683890577507601</c:v>
                </c:pt>
                <c:pt idx="1335">
                  <c:v>0.2578520770010132</c:v>
                </c:pt>
                <c:pt idx="1336">
                  <c:v>0.26190476190476192</c:v>
                </c:pt>
                <c:pt idx="1337">
                  <c:v>0.26291793313069911</c:v>
                </c:pt>
                <c:pt idx="1338">
                  <c:v>0.2639311043566363</c:v>
                </c:pt>
                <c:pt idx="1339">
                  <c:v>0.26443768996960487</c:v>
                </c:pt>
                <c:pt idx="1340">
                  <c:v>0.2649442755825735</c:v>
                </c:pt>
                <c:pt idx="1341">
                  <c:v>0.26798378926038502</c:v>
                </c:pt>
                <c:pt idx="1342">
                  <c:v>0.26899696048632221</c:v>
                </c:pt>
                <c:pt idx="1343">
                  <c:v>0.27152988855116517</c:v>
                </c:pt>
                <c:pt idx="1344">
                  <c:v>0.27456940222897669</c:v>
                </c:pt>
                <c:pt idx="1345">
                  <c:v>0.27507598784194531</c:v>
                </c:pt>
                <c:pt idx="1346">
                  <c:v>0.27558257345491394</c:v>
                </c:pt>
                <c:pt idx="1347">
                  <c:v>0.27811550151975689</c:v>
                </c:pt>
                <c:pt idx="1348">
                  <c:v>0.2796352583586626</c:v>
                </c:pt>
                <c:pt idx="1349">
                  <c:v>0.2796352583586626</c:v>
                </c:pt>
                <c:pt idx="1350">
                  <c:v>0.28014184397163122</c:v>
                </c:pt>
                <c:pt idx="1351">
                  <c:v>0.28419452887537999</c:v>
                </c:pt>
                <c:pt idx="1352">
                  <c:v>0.2857142857142857</c:v>
                </c:pt>
                <c:pt idx="1353">
                  <c:v>0.28622087132725432</c:v>
                </c:pt>
                <c:pt idx="1354">
                  <c:v>0.28723404255319152</c:v>
                </c:pt>
                <c:pt idx="1355">
                  <c:v>0.2917933130699088</c:v>
                </c:pt>
                <c:pt idx="1356">
                  <c:v>0.2917933130699088</c:v>
                </c:pt>
                <c:pt idx="1357">
                  <c:v>0.29381965552178319</c:v>
                </c:pt>
                <c:pt idx="1358">
                  <c:v>0.29432624113475175</c:v>
                </c:pt>
                <c:pt idx="1359">
                  <c:v>0.29584599797365757</c:v>
                </c:pt>
                <c:pt idx="1360">
                  <c:v>0.29635258358662614</c:v>
                </c:pt>
                <c:pt idx="1361">
                  <c:v>0.29635258358662614</c:v>
                </c:pt>
                <c:pt idx="1362">
                  <c:v>0.29787234042553196</c:v>
                </c:pt>
                <c:pt idx="1363">
                  <c:v>0.30445795339412363</c:v>
                </c:pt>
                <c:pt idx="1364">
                  <c:v>0.30496453900709219</c:v>
                </c:pt>
                <c:pt idx="1365">
                  <c:v>0.30547112462006082</c:v>
                </c:pt>
                <c:pt idx="1366">
                  <c:v>0.3074974670719352</c:v>
                </c:pt>
                <c:pt idx="1367">
                  <c:v>0.30800405268490377</c:v>
                </c:pt>
                <c:pt idx="1368">
                  <c:v>0.31155015197568392</c:v>
                </c:pt>
                <c:pt idx="1369">
                  <c:v>0.31306990881458968</c:v>
                </c:pt>
                <c:pt idx="1370">
                  <c:v>0.31357649442755831</c:v>
                </c:pt>
                <c:pt idx="1371">
                  <c:v>0.31560283687943269</c:v>
                </c:pt>
                <c:pt idx="1372">
                  <c:v>0.31560283687943269</c:v>
                </c:pt>
                <c:pt idx="1373">
                  <c:v>0.31610942249240126</c:v>
                </c:pt>
                <c:pt idx="1374">
                  <c:v>0.3171225937183384</c:v>
                </c:pt>
                <c:pt idx="1375">
                  <c:v>0.31914893617021278</c:v>
                </c:pt>
                <c:pt idx="1376">
                  <c:v>0.32370820668693012</c:v>
                </c:pt>
                <c:pt idx="1377">
                  <c:v>0.32421479229989875</c:v>
                </c:pt>
                <c:pt idx="1378">
                  <c:v>0.32573454913880445</c:v>
                </c:pt>
                <c:pt idx="1379">
                  <c:v>0.32725430597771027</c:v>
                </c:pt>
                <c:pt idx="1380">
                  <c:v>0.32725430597771027</c:v>
                </c:pt>
                <c:pt idx="1381">
                  <c:v>0.33130699088145898</c:v>
                </c:pt>
                <c:pt idx="1382">
                  <c:v>0.33687943262411352</c:v>
                </c:pt>
                <c:pt idx="1383">
                  <c:v>0.33738601823708209</c:v>
                </c:pt>
                <c:pt idx="1384">
                  <c:v>0.34143870314083086</c:v>
                </c:pt>
                <c:pt idx="1385">
                  <c:v>0.3546099290780142</c:v>
                </c:pt>
                <c:pt idx="1386">
                  <c:v>0.36828774062816616</c:v>
                </c:pt>
                <c:pt idx="1387">
                  <c:v>0.37993920972644379</c:v>
                </c:pt>
                <c:pt idx="1388">
                  <c:v>0.38196555217831818</c:v>
                </c:pt>
                <c:pt idx="1389">
                  <c:v>0.39361702127659576</c:v>
                </c:pt>
                <c:pt idx="1390">
                  <c:v>0.39361702127659576</c:v>
                </c:pt>
                <c:pt idx="1391">
                  <c:v>0.39463019250253295</c:v>
                </c:pt>
                <c:pt idx="1392">
                  <c:v>0.39969604863221886</c:v>
                </c:pt>
                <c:pt idx="1393">
                  <c:v>0.40374873353596757</c:v>
                </c:pt>
                <c:pt idx="1394">
                  <c:v>0.4078014184397164</c:v>
                </c:pt>
                <c:pt idx="1395">
                  <c:v>0.41742654508611959</c:v>
                </c:pt>
                <c:pt idx="1396">
                  <c:v>0.41843971631205679</c:v>
                </c:pt>
                <c:pt idx="1397">
                  <c:v>0.42755825734549141</c:v>
                </c:pt>
                <c:pt idx="1398">
                  <c:v>0.44326241134751776</c:v>
                </c:pt>
                <c:pt idx="1399">
                  <c:v>0.44326241134751776</c:v>
                </c:pt>
                <c:pt idx="1400">
                  <c:v>0.44630192502532934</c:v>
                </c:pt>
                <c:pt idx="1401">
                  <c:v>0.44680851063829791</c:v>
                </c:pt>
                <c:pt idx="1402">
                  <c:v>0.44984802431610948</c:v>
                </c:pt>
                <c:pt idx="1403">
                  <c:v>0.45187436676798381</c:v>
                </c:pt>
                <c:pt idx="1404">
                  <c:v>0.45187436676798381</c:v>
                </c:pt>
                <c:pt idx="1405">
                  <c:v>0.45390070921985826</c:v>
                </c:pt>
                <c:pt idx="1406">
                  <c:v>0.45744680851063829</c:v>
                </c:pt>
                <c:pt idx="1407">
                  <c:v>0.46605876393110435</c:v>
                </c:pt>
                <c:pt idx="1408">
                  <c:v>0.47416413373860183</c:v>
                </c:pt>
                <c:pt idx="1409">
                  <c:v>0.4746707193515704</c:v>
                </c:pt>
                <c:pt idx="1410">
                  <c:v>0.47669706180344484</c:v>
                </c:pt>
                <c:pt idx="1411">
                  <c:v>0.48125633232016213</c:v>
                </c:pt>
                <c:pt idx="1412">
                  <c:v>0.48784194528875385</c:v>
                </c:pt>
                <c:pt idx="1413">
                  <c:v>0.49696048632218853</c:v>
                </c:pt>
                <c:pt idx="1414">
                  <c:v>0.50253292806484295</c:v>
                </c:pt>
                <c:pt idx="1415">
                  <c:v>0.53444782168186433</c:v>
                </c:pt>
                <c:pt idx="1416">
                  <c:v>0.53799392097264442</c:v>
                </c:pt>
                <c:pt idx="1417">
                  <c:v>0.54457953394123615</c:v>
                </c:pt>
                <c:pt idx="1418">
                  <c:v>0.55268490374873358</c:v>
                </c:pt>
                <c:pt idx="1419">
                  <c:v>0.58257345491388046</c:v>
                </c:pt>
                <c:pt idx="1420">
                  <c:v>0.6185410334346505</c:v>
                </c:pt>
                <c:pt idx="1421">
                  <c:v>0.64437689969604872</c:v>
                </c:pt>
                <c:pt idx="1422">
                  <c:v>0.66058763931104358</c:v>
                </c:pt>
                <c:pt idx="1423">
                  <c:v>0.737082066869301</c:v>
                </c:pt>
                <c:pt idx="1424">
                  <c:v>0.77760891590678827</c:v>
                </c:pt>
                <c:pt idx="1425">
                  <c:v>0.82573454913880451</c:v>
                </c:pt>
                <c:pt idx="1426">
                  <c:v>0.84397163120567387</c:v>
                </c:pt>
                <c:pt idx="1427">
                  <c:v>0.85612968591691996</c:v>
                </c:pt>
                <c:pt idx="1428">
                  <c:v>1</c:v>
                </c:pt>
              </c:numCache>
            </c:numRef>
          </c:xVal>
          <c:yVal>
            <c:numRef>
              <c:f>CURE!$AA$4:$AA$5326</c:f>
              <c:numCache>
                <c:formatCode>0.00</c:formatCode>
                <c:ptCount val="5323"/>
                <c:pt idx="0">
                  <c:v>-0.13472836189027337</c:v>
                </c:pt>
                <c:pt idx="1">
                  <c:v>-1.5501299653927645</c:v>
                </c:pt>
                <c:pt idx="2">
                  <c:v>-1.5502669430473546</c:v>
                </c:pt>
                <c:pt idx="3">
                  <c:v>-1.6073854508135328</c:v>
                </c:pt>
                <c:pt idx="4">
                  <c:v>-1.6702643006100892</c:v>
                </c:pt>
                <c:pt idx="5">
                  <c:v>-1.6831192539101303</c:v>
                </c:pt>
                <c:pt idx="6">
                  <c:v>-1.6914346337264135</c:v>
                </c:pt>
                <c:pt idx="7">
                  <c:v>-1.7028726379719181</c:v>
                </c:pt>
                <c:pt idx="8">
                  <c:v>-2.4776393049949479</c:v>
                </c:pt>
                <c:pt idx="9">
                  <c:v>-3.0641346688818185</c:v>
                </c:pt>
                <c:pt idx="10">
                  <c:v>-3.0643661499014314</c:v>
                </c:pt>
                <c:pt idx="11">
                  <c:v>-3.0648906610744384</c:v>
                </c:pt>
                <c:pt idx="12">
                  <c:v>-3.0660296474711983</c:v>
                </c:pt>
                <c:pt idx="13">
                  <c:v>-3.069612297781279</c:v>
                </c:pt>
                <c:pt idx="14">
                  <c:v>-3.0731907711959052</c:v>
                </c:pt>
                <c:pt idx="15">
                  <c:v>-3.0736839343264495</c:v>
                </c:pt>
                <c:pt idx="16">
                  <c:v>-6.3788467992808755</c:v>
                </c:pt>
                <c:pt idx="17">
                  <c:v>-6.3793509605882903</c:v>
                </c:pt>
                <c:pt idx="18">
                  <c:v>-6.3806658343115155</c:v>
                </c:pt>
                <c:pt idx="19">
                  <c:v>-6.3807964452130266</c:v>
                </c:pt>
                <c:pt idx="20">
                  <c:v>-6.6677223212469023</c:v>
                </c:pt>
                <c:pt idx="21">
                  <c:v>-6.6745719414148112</c:v>
                </c:pt>
                <c:pt idx="22">
                  <c:v>-6.6931305819478508</c:v>
                </c:pt>
                <c:pt idx="23">
                  <c:v>-6.6931792403357822</c:v>
                </c:pt>
                <c:pt idx="24">
                  <c:v>-6.6932052848846402</c:v>
                </c:pt>
                <c:pt idx="25">
                  <c:v>-6.6960775028866824</c:v>
                </c:pt>
                <c:pt idx="26">
                  <c:v>-6.6964034522491014</c:v>
                </c:pt>
                <c:pt idx="27">
                  <c:v>-6.7100599477368217</c:v>
                </c:pt>
                <c:pt idx="28">
                  <c:v>-6.7124426742194139</c:v>
                </c:pt>
                <c:pt idx="29">
                  <c:v>-6.7131192472063139</c:v>
                </c:pt>
                <c:pt idx="30">
                  <c:v>-6.7138417589006343</c:v>
                </c:pt>
                <c:pt idx="31">
                  <c:v>-6.7146949518282568</c:v>
                </c:pt>
                <c:pt idx="32">
                  <c:v>-6.7814646314325158</c:v>
                </c:pt>
                <c:pt idx="33">
                  <c:v>-6.7845530054877701</c:v>
                </c:pt>
                <c:pt idx="34">
                  <c:v>-6.7863202309936019</c:v>
                </c:pt>
                <c:pt idx="35">
                  <c:v>-7.58991339198852</c:v>
                </c:pt>
                <c:pt idx="36">
                  <c:v>-7.5916832402138859</c:v>
                </c:pt>
                <c:pt idx="37">
                  <c:v>-7.5956422275504147</c:v>
                </c:pt>
                <c:pt idx="38">
                  <c:v>-7.5965106001685969</c:v>
                </c:pt>
                <c:pt idx="39">
                  <c:v>-7.6025791971467642</c:v>
                </c:pt>
                <c:pt idx="40">
                  <c:v>-7.6032105916284287</c:v>
                </c:pt>
                <c:pt idx="41">
                  <c:v>-7.6264588855301199</c:v>
                </c:pt>
                <c:pt idx="42">
                  <c:v>-7.6266175700199392</c:v>
                </c:pt>
                <c:pt idx="43">
                  <c:v>-7.6286115854031067</c:v>
                </c:pt>
                <c:pt idx="44">
                  <c:v>-7.6304705811966693</c:v>
                </c:pt>
                <c:pt idx="45">
                  <c:v>-7.6306823896015326</c:v>
                </c:pt>
                <c:pt idx="46">
                  <c:v>-7.6316011950553273</c:v>
                </c:pt>
                <c:pt idx="47">
                  <c:v>-7.6397379864355308</c:v>
                </c:pt>
                <c:pt idx="48">
                  <c:v>-7.6434566770852728</c:v>
                </c:pt>
                <c:pt idx="49">
                  <c:v>-7.6435572573105395</c:v>
                </c:pt>
                <c:pt idx="50">
                  <c:v>-7.6460318942770611</c:v>
                </c:pt>
                <c:pt idx="51">
                  <c:v>-7.655850890208419</c:v>
                </c:pt>
                <c:pt idx="52">
                  <c:v>-7.7121431005105716</c:v>
                </c:pt>
                <c:pt idx="53">
                  <c:v>-28.523972454341724</c:v>
                </c:pt>
                <c:pt idx="54">
                  <c:v>-28.525865492016127</c:v>
                </c:pt>
                <c:pt idx="55">
                  <c:v>-28.585771189137706</c:v>
                </c:pt>
                <c:pt idx="56">
                  <c:v>-28.586180532288228</c:v>
                </c:pt>
                <c:pt idx="57">
                  <c:v>-28.586291468090362</c:v>
                </c:pt>
                <c:pt idx="58">
                  <c:v>-28.588669223462293</c:v>
                </c:pt>
                <c:pt idx="59">
                  <c:v>-28.909497144677864</c:v>
                </c:pt>
                <c:pt idx="60">
                  <c:v>-28.913432702588224</c:v>
                </c:pt>
                <c:pt idx="61">
                  <c:v>-28.92067165338608</c:v>
                </c:pt>
                <c:pt idx="62">
                  <c:v>-28.921253585021493</c:v>
                </c:pt>
                <c:pt idx="63">
                  <c:v>-28.922424953156479</c:v>
                </c:pt>
                <c:pt idx="64">
                  <c:v>-28.922525008066199</c:v>
                </c:pt>
                <c:pt idx="65">
                  <c:v>-28.926389591616935</c:v>
                </c:pt>
                <c:pt idx="66">
                  <c:v>-28.926972901599925</c:v>
                </c:pt>
                <c:pt idx="67">
                  <c:v>-28.927026958864193</c:v>
                </c:pt>
                <c:pt idx="68">
                  <c:v>-28.968376849708346</c:v>
                </c:pt>
                <c:pt idx="69">
                  <c:v>-28.971043062487411</c:v>
                </c:pt>
                <c:pt idx="70">
                  <c:v>-28.974195237395914</c:v>
                </c:pt>
                <c:pt idx="71">
                  <c:v>-28.97873931405384</c:v>
                </c:pt>
                <c:pt idx="72">
                  <c:v>-28.978792662008463</c:v>
                </c:pt>
                <c:pt idx="73">
                  <c:v>-29.434456078695689</c:v>
                </c:pt>
                <c:pt idx="74">
                  <c:v>-29.439921584285337</c:v>
                </c:pt>
                <c:pt idx="75">
                  <c:v>-29.43993925260115</c:v>
                </c:pt>
                <c:pt idx="76">
                  <c:v>-29.445913305547812</c:v>
                </c:pt>
                <c:pt idx="77">
                  <c:v>-29.479328164553827</c:v>
                </c:pt>
                <c:pt idx="78">
                  <c:v>-29.580037308470928</c:v>
                </c:pt>
                <c:pt idx="79">
                  <c:v>-29.607003272845958</c:v>
                </c:pt>
                <c:pt idx="80">
                  <c:v>-29.613543975692515</c:v>
                </c:pt>
                <c:pt idx="81">
                  <c:v>-29.66845710339868</c:v>
                </c:pt>
                <c:pt idx="82">
                  <c:v>-29.670888800927528</c:v>
                </c:pt>
                <c:pt idx="83">
                  <c:v>-29.674039554523674</c:v>
                </c:pt>
                <c:pt idx="84">
                  <c:v>-29.868041732742942</c:v>
                </c:pt>
                <c:pt idx="85">
                  <c:v>-29.879760373689201</c:v>
                </c:pt>
                <c:pt idx="86">
                  <c:v>-29.884813924379586</c:v>
                </c:pt>
                <c:pt idx="87">
                  <c:v>-29.884951614669106</c:v>
                </c:pt>
                <c:pt idx="88">
                  <c:v>-29.890227573378578</c:v>
                </c:pt>
                <c:pt idx="89">
                  <c:v>-29.890423927662418</c:v>
                </c:pt>
                <c:pt idx="90">
                  <c:v>-29.896667404219663</c:v>
                </c:pt>
                <c:pt idx="91">
                  <c:v>-29.898512645427772</c:v>
                </c:pt>
                <c:pt idx="92">
                  <c:v>-29.898839725292458</c:v>
                </c:pt>
                <c:pt idx="93">
                  <c:v>-29.902995706053542</c:v>
                </c:pt>
                <c:pt idx="94">
                  <c:v>-29.931804945237609</c:v>
                </c:pt>
                <c:pt idx="95">
                  <c:v>-29.935207123872726</c:v>
                </c:pt>
                <c:pt idx="96">
                  <c:v>-29.951941072883912</c:v>
                </c:pt>
                <c:pt idx="97">
                  <c:v>-29.952921705164481</c:v>
                </c:pt>
                <c:pt idx="98">
                  <c:v>-29.961522119933843</c:v>
                </c:pt>
                <c:pt idx="99">
                  <c:v>-30.508845256005799</c:v>
                </c:pt>
                <c:pt idx="100">
                  <c:v>-30.984225589999674</c:v>
                </c:pt>
                <c:pt idx="101">
                  <c:v>-31.037972232076736</c:v>
                </c:pt>
                <c:pt idx="102">
                  <c:v>-31.052320952455261</c:v>
                </c:pt>
                <c:pt idx="103">
                  <c:v>-31.052411245386292</c:v>
                </c:pt>
                <c:pt idx="104">
                  <c:v>-31.262000218002004</c:v>
                </c:pt>
                <c:pt idx="105">
                  <c:v>-31.264860184803709</c:v>
                </c:pt>
                <c:pt idx="106">
                  <c:v>-31.276294136930133</c:v>
                </c:pt>
                <c:pt idx="107">
                  <c:v>-31.281136749897058</c:v>
                </c:pt>
                <c:pt idx="108">
                  <c:v>-31.288607440925453</c:v>
                </c:pt>
                <c:pt idx="109">
                  <c:v>-31.350847687399877</c:v>
                </c:pt>
                <c:pt idx="110">
                  <c:v>-32.090092023419956</c:v>
                </c:pt>
                <c:pt idx="111">
                  <c:v>-37.497123946815258</c:v>
                </c:pt>
                <c:pt idx="112">
                  <c:v>-37.50118774010982</c:v>
                </c:pt>
                <c:pt idx="113">
                  <c:v>-37.504090472839174</c:v>
                </c:pt>
                <c:pt idx="114">
                  <c:v>-37.594643258614127</c:v>
                </c:pt>
                <c:pt idx="115">
                  <c:v>-37.610206476226864</c:v>
                </c:pt>
                <c:pt idx="116">
                  <c:v>-37.610390562522376</c:v>
                </c:pt>
                <c:pt idx="117">
                  <c:v>-37.61056996821457</c:v>
                </c:pt>
                <c:pt idx="118">
                  <c:v>-37.612361805754546</c:v>
                </c:pt>
                <c:pt idx="119">
                  <c:v>-37.612485603850573</c:v>
                </c:pt>
                <c:pt idx="120">
                  <c:v>-37.616041509460054</c:v>
                </c:pt>
                <c:pt idx="121">
                  <c:v>-38.289634047326089</c:v>
                </c:pt>
                <c:pt idx="122">
                  <c:v>-38.291529904230323</c:v>
                </c:pt>
                <c:pt idx="123">
                  <c:v>-38.291838345574945</c:v>
                </c:pt>
                <c:pt idx="124">
                  <c:v>-38.296928882396266</c:v>
                </c:pt>
                <c:pt idx="125">
                  <c:v>-38.406886058104284</c:v>
                </c:pt>
                <c:pt idx="126">
                  <c:v>-40.273339303683983</c:v>
                </c:pt>
                <c:pt idx="127">
                  <c:v>-40.289876132800465</c:v>
                </c:pt>
                <c:pt idx="128">
                  <c:v>-40.301976864895209</c:v>
                </c:pt>
                <c:pt idx="129">
                  <c:v>-40.338221960905166</c:v>
                </c:pt>
                <c:pt idx="130">
                  <c:v>-40.354111907380556</c:v>
                </c:pt>
                <c:pt idx="131">
                  <c:v>-40.36923868177464</c:v>
                </c:pt>
                <c:pt idx="132">
                  <c:v>-40.415846247688016</c:v>
                </c:pt>
                <c:pt idx="133">
                  <c:v>-40.42654582706048</c:v>
                </c:pt>
                <c:pt idx="134">
                  <c:v>-40.427465953979457</c:v>
                </c:pt>
                <c:pt idx="135">
                  <c:v>-40.431746500781678</c:v>
                </c:pt>
                <c:pt idx="136">
                  <c:v>-40.436517697790521</c:v>
                </c:pt>
                <c:pt idx="137">
                  <c:v>-40.436770431438298</c:v>
                </c:pt>
                <c:pt idx="138">
                  <c:v>-40.439901482135745</c:v>
                </c:pt>
                <c:pt idx="139">
                  <c:v>-40.461309091518125</c:v>
                </c:pt>
                <c:pt idx="140">
                  <c:v>-40.54184188690536</c:v>
                </c:pt>
                <c:pt idx="141">
                  <c:v>-40.548726031260898</c:v>
                </c:pt>
                <c:pt idx="142">
                  <c:v>-40.553804665094177</c:v>
                </c:pt>
                <c:pt idx="143">
                  <c:v>-40.584774246251705</c:v>
                </c:pt>
                <c:pt idx="144">
                  <c:v>-40.586131245539569</c:v>
                </c:pt>
                <c:pt idx="145">
                  <c:v>-40.700690628480672</c:v>
                </c:pt>
                <c:pt idx="146">
                  <c:v>-40.764972584867024</c:v>
                </c:pt>
                <c:pt idx="147">
                  <c:v>-40.765403517410213</c:v>
                </c:pt>
                <c:pt idx="148">
                  <c:v>-40.916171565655489</c:v>
                </c:pt>
                <c:pt idx="149">
                  <c:v>-40.917478583897733</c:v>
                </c:pt>
                <c:pt idx="150">
                  <c:v>-40.918785559791701</c:v>
                </c:pt>
                <c:pt idx="151">
                  <c:v>-41.050472501462707</c:v>
                </c:pt>
                <c:pt idx="152">
                  <c:v>-41.051637216123673</c:v>
                </c:pt>
                <c:pt idx="153">
                  <c:v>-41.088074522621831</c:v>
                </c:pt>
                <c:pt idx="154">
                  <c:v>-41.098502674946644</c:v>
                </c:pt>
                <c:pt idx="155">
                  <c:v>-41.137166333290111</c:v>
                </c:pt>
                <c:pt idx="156">
                  <c:v>-41.146959570902098</c:v>
                </c:pt>
                <c:pt idx="157">
                  <c:v>-41.193605442871686</c:v>
                </c:pt>
                <c:pt idx="158">
                  <c:v>-41.198823823970358</c:v>
                </c:pt>
                <c:pt idx="159">
                  <c:v>-41.204041534548033</c:v>
                </c:pt>
                <c:pt idx="160">
                  <c:v>-41.226050043451409</c:v>
                </c:pt>
                <c:pt idx="161">
                  <c:v>-41.28518606156392</c:v>
                </c:pt>
                <c:pt idx="162">
                  <c:v>-41.526990889482413</c:v>
                </c:pt>
                <c:pt idx="163">
                  <c:v>-41.531994400907891</c:v>
                </c:pt>
                <c:pt idx="164">
                  <c:v>-41.536997300690267</c:v>
                </c:pt>
                <c:pt idx="165">
                  <c:v>-41.54665215246456</c:v>
                </c:pt>
                <c:pt idx="166">
                  <c:v>-41.839879003408804</c:v>
                </c:pt>
                <c:pt idx="167">
                  <c:v>-41.848690075523237</c:v>
                </c:pt>
                <c:pt idx="168">
                  <c:v>-41.848783507403347</c:v>
                </c:pt>
                <c:pt idx="169">
                  <c:v>-41.849283439833087</c:v>
                </c:pt>
                <c:pt idx="170">
                  <c:v>-41.85423997190906</c:v>
                </c:pt>
                <c:pt idx="171">
                  <c:v>-41.905996132785376</c:v>
                </c:pt>
                <c:pt idx="172">
                  <c:v>-41.906472091611207</c:v>
                </c:pt>
                <c:pt idx="173">
                  <c:v>-42.128165427157633</c:v>
                </c:pt>
                <c:pt idx="174">
                  <c:v>-42.128457942124335</c:v>
                </c:pt>
                <c:pt idx="175">
                  <c:v>-42.129152210363898</c:v>
                </c:pt>
                <c:pt idx="176">
                  <c:v>-42.133093680996907</c:v>
                </c:pt>
                <c:pt idx="177">
                  <c:v>-42.459282850721145</c:v>
                </c:pt>
                <c:pt idx="178">
                  <c:v>-42.467865359156868</c:v>
                </c:pt>
                <c:pt idx="179">
                  <c:v>-42.476446106604918</c:v>
                </c:pt>
                <c:pt idx="180">
                  <c:v>-42.523898079427902</c:v>
                </c:pt>
                <c:pt idx="181">
                  <c:v>-42.536855219855887</c:v>
                </c:pt>
                <c:pt idx="182">
                  <c:v>-42.680083516674145</c:v>
                </c:pt>
                <c:pt idx="183">
                  <c:v>-42.71884353173035</c:v>
                </c:pt>
                <c:pt idx="184">
                  <c:v>-42.957725346732417</c:v>
                </c:pt>
                <c:pt idx="185">
                  <c:v>-42.960389864757289</c:v>
                </c:pt>
                <c:pt idx="186">
                  <c:v>-42.975788423870476</c:v>
                </c:pt>
                <c:pt idx="187">
                  <c:v>-42.980287687856261</c:v>
                </c:pt>
                <c:pt idx="188">
                  <c:v>-43.000064249476559</c:v>
                </c:pt>
                <c:pt idx="189">
                  <c:v>-43.001590261440555</c:v>
                </c:pt>
                <c:pt idx="190">
                  <c:v>-43.001966369390161</c:v>
                </c:pt>
                <c:pt idx="191">
                  <c:v>-43.002478772030855</c:v>
                </c:pt>
                <c:pt idx="192">
                  <c:v>-43.016384445081989</c:v>
                </c:pt>
                <c:pt idx="193">
                  <c:v>-43.016488227714554</c:v>
                </c:pt>
                <c:pt idx="194">
                  <c:v>-43.074741044462328</c:v>
                </c:pt>
                <c:pt idx="195">
                  <c:v>-43.104204678968181</c:v>
                </c:pt>
                <c:pt idx="196">
                  <c:v>-43.12251319581339</c:v>
                </c:pt>
                <c:pt idx="197">
                  <c:v>-43.229656926685891</c:v>
                </c:pt>
                <c:pt idx="198">
                  <c:v>-43.230727121283124</c:v>
                </c:pt>
                <c:pt idx="199">
                  <c:v>-43.263916264032382</c:v>
                </c:pt>
                <c:pt idx="200">
                  <c:v>-43.363522694228031</c:v>
                </c:pt>
                <c:pt idx="201">
                  <c:v>-43.36404795148789</c:v>
                </c:pt>
                <c:pt idx="202">
                  <c:v>-43.390590937214562</c:v>
                </c:pt>
                <c:pt idx="203">
                  <c:v>-43.398456444140692</c:v>
                </c:pt>
                <c:pt idx="204">
                  <c:v>-43.398663735998063</c:v>
                </c:pt>
                <c:pt idx="205">
                  <c:v>-43.473527893852122</c:v>
                </c:pt>
                <c:pt idx="206">
                  <c:v>-43.474528318534603</c:v>
                </c:pt>
                <c:pt idx="207">
                  <c:v>-43.475755495757305</c:v>
                </c:pt>
                <c:pt idx="208">
                  <c:v>-43.476577406890144</c:v>
                </c:pt>
                <c:pt idx="209">
                  <c:v>-43.479052887633173</c:v>
                </c:pt>
                <c:pt idx="210">
                  <c:v>-43.537489585441442</c:v>
                </c:pt>
                <c:pt idx="211">
                  <c:v>-43.542194253565334</c:v>
                </c:pt>
                <c:pt idx="212">
                  <c:v>-43.543364738685256</c:v>
                </c:pt>
                <c:pt idx="213">
                  <c:v>-43.548554965943126</c:v>
                </c:pt>
                <c:pt idx="214">
                  <c:v>-43.549615519047968</c:v>
                </c:pt>
                <c:pt idx="215">
                  <c:v>-43.556075409975222</c:v>
                </c:pt>
                <c:pt idx="216">
                  <c:v>-43.564023932023574</c:v>
                </c:pt>
                <c:pt idx="217">
                  <c:v>-43.568060266621899</c:v>
                </c:pt>
                <c:pt idx="218">
                  <c:v>-43.585448814348979</c:v>
                </c:pt>
                <c:pt idx="219">
                  <c:v>-43.653508836516238</c:v>
                </c:pt>
                <c:pt idx="220">
                  <c:v>-43.684034278211016</c:v>
                </c:pt>
                <c:pt idx="221">
                  <c:v>-43.837517759036047</c:v>
                </c:pt>
                <c:pt idx="222">
                  <c:v>-44.28701273737726</c:v>
                </c:pt>
                <c:pt idx="223">
                  <c:v>-44.351684157499648</c:v>
                </c:pt>
                <c:pt idx="224">
                  <c:v>-44.373579682118908</c:v>
                </c:pt>
                <c:pt idx="225">
                  <c:v>-44.373804492537964</c:v>
                </c:pt>
                <c:pt idx="226">
                  <c:v>-44.374774331235578</c:v>
                </c:pt>
                <c:pt idx="227">
                  <c:v>-44.376312259408479</c:v>
                </c:pt>
                <c:pt idx="228">
                  <c:v>-44.387124085641688</c:v>
                </c:pt>
                <c:pt idx="229">
                  <c:v>-44.387213049633509</c:v>
                </c:pt>
                <c:pt idx="230">
                  <c:v>-44.388434930468456</c:v>
                </c:pt>
                <c:pt idx="231">
                  <c:v>-44.420811787704459</c:v>
                </c:pt>
                <c:pt idx="232">
                  <c:v>-44.438286318881474</c:v>
                </c:pt>
                <c:pt idx="233">
                  <c:v>-44.700306715274273</c:v>
                </c:pt>
                <c:pt idx="234">
                  <c:v>-44.700962842750336</c:v>
                </c:pt>
                <c:pt idx="235">
                  <c:v>-44.708188955394199</c:v>
                </c:pt>
                <c:pt idx="236">
                  <c:v>-44.735037595876349</c:v>
                </c:pt>
                <c:pt idx="237">
                  <c:v>-44.746351206385512</c:v>
                </c:pt>
                <c:pt idx="238">
                  <c:v>-44.857798296392374</c:v>
                </c:pt>
                <c:pt idx="239">
                  <c:v>-44.857877144651894</c:v>
                </c:pt>
                <c:pt idx="240">
                  <c:v>-44.859140431046058</c:v>
                </c:pt>
                <c:pt idx="241">
                  <c:v>-44.865867377843905</c:v>
                </c:pt>
                <c:pt idx="242">
                  <c:v>-44.886148496113826</c:v>
                </c:pt>
                <c:pt idx="243">
                  <c:v>-44.890291948575609</c:v>
                </c:pt>
                <c:pt idx="244">
                  <c:v>-44.896758406029925</c:v>
                </c:pt>
                <c:pt idx="245">
                  <c:v>-44.901475903541126</c:v>
                </c:pt>
                <c:pt idx="246">
                  <c:v>-44.979511720093832</c:v>
                </c:pt>
                <c:pt idx="247">
                  <c:v>-45.290569398173702</c:v>
                </c:pt>
                <c:pt idx="248">
                  <c:v>-45.467763644096202</c:v>
                </c:pt>
                <c:pt idx="249">
                  <c:v>-45.483869920133387</c:v>
                </c:pt>
                <c:pt idx="250">
                  <c:v>-45.488607993723235</c:v>
                </c:pt>
                <c:pt idx="251">
                  <c:v>-45.949970577424146</c:v>
                </c:pt>
                <c:pt idx="252">
                  <c:v>-45.952230541496604</c:v>
                </c:pt>
                <c:pt idx="253">
                  <c:v>-45.961521011898306</c:v>
                </c:pt>
                <c:pt idx="254">
                  <c:v>-45.964741336811791</c:v>
                </c:pt>
                <c:pt idx="255">
                  <c:v>-46.389572419442224</c:v>
                </c:pt>
                <c:pt idx="256">
                  <c:v>-46.460854318726362</c:v>
                </c:pt>
                <c:pt idx="257">
                  <c:v>-46.476766730653459</c:v>
                </c:pt>
                <c:pt idx="258">
                  <c:v>-47.562481589295381</c:v>
                </c:pt>
                <c:pt idx="259">
                  <c:v>-47.741643287040041</c:v>
                </c:pt>
                <c:pt idx="260">
                  <c:v>-47.743142161396605</c:v>
                </c:pt>
                <c:pt idx="261">
                  <c:v>-47.744640987772961</c:v>
                </c:pt>
                <c:pt idx="262">
                  <c:v>-47.747207527255533</c:v>
                </c:pt>
                <c:pt idx="263">
                  <c:v>-48.131747670167947</c:v>
                </c:pt>
                <c:pt idx="264">
                  <c:v>-48.141422057822616</c:v>
                </c:pt>
                <c:pt idx="265">
                  <c:v>-48.143584089114903</c:v>
                </c:pt>
                <c:pt idx="266">
                  <c:v>-48.149473342799809</c:v>
                </c:pt>
                <c:pt idx="267">
                  <c:v>-48.176526722855591</c:v>
                </c:pt>
                <c:pt idx="268">
                  <c:v>-48.202396402359817</c:v>
                </c:pt>
                <c:pt idx="269">
                  <c:v>-48.633336373612764</c:v>
                </c:pt>
                <c:pt idx="270">
                  <c:v>-48.830953266558787</c:v>
                </c:pt>
                <c:pt idx="271">
                  <c:v>-48.895284168254285</c:v>
                </c:pt>
                <c:pt idx="272">
                  <c:v>-48.89740883267384</c:v>
                </c:pt>
                <c:pt idx="273">
                  <c:v>-48.922648232434618</c:v>
                </c:pt>
                <c:pt idx="274">
                  <c:v>-48.943272250780943</c:v>
                </c:pt>
                <c:pt idx="275">
                  <c:v>-49.161064422738342</c:v>
                </c:pt>
                <c:pt idx="276">
                  <c:v>-49.252086787444</c:v>
                </c:pt>
                <c:pt idx="277">
                  <c:v>-49.600178669373776</c:v>
                </c:pt>
                <c:pt idx="278">
                  <c:v>-49.624515585466973</c:v>
                </c:pt>
                <c:pt idx="279">
                  <c:v>-49.681049440404635</c:v>
                </c:pt>
                <c:pt idx="280">
                  <c:v>-49.775087695481808</c:v>
                </c:pt>
                <c:pt idx="281">
                  <c:v>-49.777074549324254</c:v>
                </c:pt>
                <c:pt idx="282">
                  <c:v>-51.241896961041626</c:v>
                </c:pt>
                <c:pt idx="283">
                  <c:v>-51.243668057254133</c:v>
                </c:pt>
                <c:pt idx="284">
                  <c:v>-55.215737644007341</c:v>
                </c:pt>
                <c:pt idx="285">
                  <c:v>-55.217372902658973</c:v>
                </c:pt>
                <c:pt idx="286">
                  <c:v>-55.225583136619136</c:v>
                </c:pt>
                <c:pt idx="287">
                  <c:v>-55.444836225967521</c:v>
                </c:pt>
                <c:pt idx="288">
                  <c:v>-55.491706071033605</c:v>
                </c:pt>
                <c:pt idx="289">
                  <c:v>-55.503318269914118</c:v>
                </c:pt>
                <c:pt idx="290">
                  <c:v>-55.513177806294351</c:v>
                </c:pt>
                <c:pt idx="291">
                  <c:v>-55.537807612469415</c:v>
                </c:pt>
                <c:pt idx="292">
                  <c:v>-55.561654349886631</c:v>
                </c:pt>
                <c:pt idx="293">
                  <c:v>-55.617961528854899</c:v>
                </c:pt>
                <c:pt idx="294">
                  <c:v>-56.257415381698507</c:v>
                </c:pt>
                <c:pt idx="295">
                  <c:v>-56.276747158617539</c:v>
                </c:pt>
                <c:pt idx="296">
                  <c:v>-56.305167695146991</c:v>
                </c:pt>
                <c:pt idx="297">
                  <c:v>-56.317988767710325</c:v>
                </c:pt>
                <c:pt idx="298">
                  <c:v>-56.441119242971261</c:v>
                </c:pt>
                <c:pt idx="299">
                  <c:v>-56.550575433758482</c:v>
                </c:pt>
                <c:pt idx="300">
                  <c:v>-56.575898925718292</c:v>
                </c:pt>
                <c:pt idx="301">
                  <c:v>-56.59935137133624</c:v>
                </c:pt>
                <c:pt idx="302">
                  <c:v>-56.626103184341588</c:v>
                </c:pt>
                <c:pt idx="303">
                  <c:v>-56.626748395703657</c:v>
                </c:pt>
                <c:pt idx="304">
                  <c:v>-56.977323099772946</c:v>
                </c:pt>
                <c:pt idx="305">
                  <c:v>-56.994367655678182</c:v>
                </c:pt>
                <c:pt idx="306">
                  <c:v>-57.004057731990486</c:v>
                </c:pt>
                <c:pt idx="307">
                  <c:v>-57.022833622204288</c:v>
                </c:pt>
                <c:pt idx="308">
                  <c:v>-57.028232876862155</c:v>
                </c:pt>
                <c:pt idx="309">
                  <c:v>-57.067251044963513</c:v>
                </c:pt>
                <c:pt idx="310">
                  <c:v>-58.917225893455125</c:v>
                </c:pt>
                <c:pt idx="311">
                  <c:v>-59.014221977442418</c:v>
                </c:pt>
                <c:pt idx="312">
                  <c:v>-59.019262906141869</c:v>
                </c:pt>
                <c:pt idx="313">
                  <c:v>-59.028527405151799</c:v>
                </c:pt>
                <c:pt idx="314">
                  <c:v>-59.287793123114525</c:v>
                </c:pt>
                <c:pt idx="315">
                  <c:v>-59.685915004291935</c:v>
                </c:pt>
                <c:pt idx="316">
                  <c:v>-59.686012545917499</c:v>
                </c:pt>
                <c:pt idx="317">
                  <c:v>-59.72115071141031</c:v>
                </c:pt>
                <c:pt idx="318">
                  <c:v>-59.755069792064049</c:v>
                </c:pt>
                <c:pt idx="319">
                  <c:v>-59.772093338242975</c:v>
                </c:pt>
                <c:pt idx="320">
                  <c:v>-59.823443859835059</c:v>
                </c:pt>
                <c:pt idx="321">
                  <c:v>-59.842026881174235</c:v>
                </c:pt>
                <c:pt idx="322">
                  <c:v>-59.84952685287557</c:v>
                </c:pt>
                <c:pt idx="323">
                  <c:v>-59.852975052783535</c:v>
                </c:pt>
                <c:pt idx="324">
                  <c:v>-59.914321073205777</c:v>
                </c:pt>
                <c:pt idx="325">
                  <c:v>-60.010298809493676</c:v>
                </c:pt>
                <c:pt idx="326">
                  <c:v>-60.064926570746096</c:v>
                </c:pt>
                <c:pt idx="327">
                  <c:v>-60.082007441996048</c:v>
                </c:pt>
                <c:pt idx="328">
                  <c:v>-60.285973249336706</c:v>
                </c:pt>
                <c:pt idx="329">
                  <c:v>-60.289494013103969</c:v>
                </c:pt>
                <c:pt idx="330">
                  <c:v>-60.46477262431452</c:v>
                </c:pt>
                <c:pt idx="331">
                  <c:v>-60.525598588895903</c:v>
                </c:pt>
                <c:pt idx="332">
                  <c:v>-61.210402674683884</c:v>
                </c:pt>
                <c:pt idx="333">
                  <c:v>-61.219202928932766</c:v>
                </c:pt>
                <c:pt idx="334">
                  <c:v>-61.219282253029178</c:v>
                </c:pt>
                <c:pt idx="335">
                  <c:v>-61.349685393232697</c:v>
                </c:pt>
                <c:pt idx="336">
                  <c:v>-61.349698575619094</c:v>
                </c:pt>
                <c:pt idx="337">
                  <c:v>-61.358412417369806</c:v>
                </c:pt>
                <c:pt idx="338">
                  <c:v>-62.171459189068329</c:v>
                </c:pt>
                <c:pt idx="339">
                  <c:v>-62.914477400924952</c:v>
                </c:pt>
                <c:pt idx="340">
                  <c:v>-62.914639201502531</c:v>
                </c:pt>
                <c:pt idx="341">
                  <c:v>-63.112504128513514</c:v>
                </c:pt>
                <c:pt idx="342">
                  <c:v>-63.184903945565736</c:v>
                </c:pt>
                <c:pt idx="343">
                  <c:v>-63.704990559048959</c:v>
                </c:pt>
                <c:pt idx="344">
                  <c:v>-63.710875549382898</c:v>
                </c:pt>
                <c:pt idx="345">
                  <c:v>-63.711294730559011</c:v>
                </c:pt>
                <c:pt idx="346">
                  <c:v>-63.75467838183841</c:v>
                </c:pt>
                <c:pt idx="347">
                  <c:v>-63.763999274105466</c:v>
                </c:pt>
                <c:pt idx="348">
                  <c:v>-63.765961447573027</c:v>
                </c:pt>
                <c:pt idx="349">
                  <c:v>-64.230536344470679</c:v>
                </c:pt>
                <c:pt idx="350">
                  <c:v>-64.236169991017022</c:v>
                </c:pt>
                <c:pt idx="351">
                  <c:v>-64.426671330412219</c:v>
                </c:pt>
                <c:pt idx="352">
                  <c:v>-64.434219784897209</c:v>
                </c:pt>
                <c:pt idx="353">
                  <c:v>-64.446151639482451</c:v>
                </c:pt>
                <c:pt idx="354">
                  <c:v>-65.624867277681929</c:v>
                </c:pt>
                <c:pt idx="355">
                  <c:v>-65.686755648370479</c:v>
                </c:pt>
                <c:pt idx="356">
                  <c:v>-65.689956149253533</c:v>
                </c:pt>
                <c:pt idx="357">
                  <c:v>-65.765610661098918</c:v>
                </c:pt>
                <c:pt idx="358">
                  <c:v>-65.772217749195988</c:v>
                </c:pt>
                <c:pt idx="359">
                  <c:v>-65.773246864596103</c:v>
                </c:pt>
                <c:pt idx="360">
                  <c:v>-66.034718014816079</c:v>
                </c:pt>
                <c:pt idx="361">
                  <c:v>-66.136317341736344</c:v>
                </c:pt>
                <c:pt idx="362">
                  <c:v>-66.138401393832709</c:v>
                </c:pt>
                <c:pt idx="363">
                  <c:v>-66.142876631882373</c:v>
                </c:pt>
                <c:pt idx="364">
                  <c:v>-66.225342476607551</c:v>
                </c:pt>
                <c:pt idx="365">
                  <c:v>-66.227415225633507</c:v>
                </c:pt>
                <c:pt idx="366">
                  <c:v>-70.341937826960333</c:v>
                </c:pt>
                <c:pt idx="367">
                  <c:v>-70.371432089965921</c:v>
                </c:pt>
                <c:pt idx="368">
                  <c:v>-70.371752823319156</c:v>
                </c:pt>
                <c:pt idx="369">
                  <c:v>-70.405556339507626</c:v>
                </c:pt>
                <c:pt idx="370">
                  <c:v>-70.418817483493228</c:v>
                </c:pt>
                <c:pt idx="371">
                  <c:v>-70.564480325613872</c:v>
                </c:pt>
                <c:pt idx="372">
                  <c:v>-70.568839360879764</c:v>
                </c:pt>
                <c:pt idx="373">
                  <c:v>-70.581891702736286</c:v>
                </c:pt>
                <c:pt idx="374">
                  <c:v>-70.58377628871601</c:v>
                </c:pt>
                <c:pt idx="375">
                  <c:v>-70.585496021679404</c:v>
                </c:pt>
                <c:pt idx="376">
                  <c:v>-70.608224362399014</c:v>
                </c:pt>
                <c:pt idx="377">
                  <c:v>-70.611547323012431</c:v>
                </c:pt>
                <c:pt idx="378">
                  <c:v>-70.769981108609073</c:v>
                </c:pt>
                <c:pt idx="379">
                  <c:v>-70.870260330352536</c:v>
                </c:pt>
                <c:pt idx="380">
                  <c:v>-70.87458603857182</c:v>
                </c:pt>
                <c:pt idx="381">
                  <c:v>-70.878359900139188</c:v>
                </c:pt>
                <c:pt idx="382">
                  <c:v>-70.946906809601913</c:v>
                </c:pt>
                <c:pt idx="383">
                  <c:v>-72.507324379342307</c:v>
                </c:pt>
                <c:pt idx="384">
                  <c:v>-72.663901743173554</c:v>
                </c:pt>
                <c:pt idx="385">
                  <c:v>-72.802372138482383</c:v>
                </c:pt>
                <c:pt idx="386">
                  <c:v>-72.857052586532873</c:v>
                </c:pt>
                <c:pt idx="387">
                  <c:v>-72.868652129710455</c:v>
                </c:pt>
                <c:pt idx="388">
                  <c:v>-73.148970833106503</c:v>
                </c:pt>
                <c:pt idx="389">
                  <c:v>-73.219455007499576</c:v>
                </c:pt>
                <c:pt idx="390">
                  <c:v>-73.282078715548238</c:v>
                </c:pt>
                <c:pt idx="391">
                  <c:v>-73.763078829915841</c:v>
                </c:pt>
                <c:pt idx="392">
                  <c:v>-73.763126394804971</c:v>
                </c:pt>
                <c:pt idx="393">
                  <c:v>-73.809766283498746</c:v>
                </c:pt>
                <c:pt idx="394">
                  <c:v>-74.175705692667606</c:v>
                </c:pt>
                <c:pt idx="395">
                  <c:v>-74.317432969029213</c:v>
                </c:pt>
                <c:pt idx="396">
                  <c:v>-74.322480814111188</c:v>
                </c:pt>
                <c:pt idx="397">
                  <c:v>-74.537448240681314</c:v>
                </c:pt>
                <c:pt idx="398">
                  <c:v>-74.53744853219456</c:v>
                </c:pt>
                <c:pt idx="399">
                  <c:v>-74.545820289819815</c:v>
                </c:pt>
                <c:pt idx="400">
                  <c:v>-74.547875449931453</c:v>
                </c:pt>
                <c:pt idx="401">
                  <c:v>-74.569300106336954</c:v>
                </c:pt>
                <c:pt idx="402">
                  <c:v>-74.722577692134166</c:v>
                </c:pt>
                <c:pt idx="403">
                  <c:v>-74.726364484727171</c:v>
                </c:pt>
                <c:pt idx="404">
                  <c:v>-74.855479825407528</c:v>
                </c:pt>
                <c:pt idx="405">
                  <c:v>-74.869440206107484</c:v>
                </c:pt>
                <c:pt idx="406">
                  <c:v>-75.105722355887451</c:v>
                </c:pt>
                <c:pt idx="407">
                  <c:v>-75.420349676337679</c:v>
                </c:pt>
                <c:pt idx="408">
                  <c:v>-76.459323658843999</c:v>
                </c:pt>
                <c:pt idx="409">
                  <c:v>-76.813613332398305</c:v>
                </c:pt>
                <c:pt idx="410">
                  <c:v>-76.831183136808079</c:v>
                </c:pt>
                <c:pt idx="411">
                  <c:v>-76.834255966696745</c:v>
                </c:pt>
                <c:pt idx="412">
                  <c:v>-79.590320731377716</c:v>
                </c:pt>
                <c:pt idx="413">
                  <c:v>-80.082230137565006</c:v>
                </c:pt>
                <c:pt idx="414">
                  <c:v>-80.196371466943731</c:v>
                </c:pt>
                <c:pt idx="415">
                  <c:v>-80.200254674005762</c:v>
                </c:pt>
                <c:pt idx="416">
                  <c:v>-80.365481014987267</c:v>
                </c:pt>
                <c:pt idx="417">
                  <c:v>-80.39700111918512</c:v>
                </c:pt>
                <c:pt idx="418">
                  <c:v>-80.890762813292596</c:v>
                </c:pt>
                <c:pt idx="419">
                  <c:v>-81.018555746465793</c:v>
                </c:pt>
                <c:pt idx="420">
                  <c:v>-81.045765437392973</c:v>
                </c:pt>
                <c:pt idx="421">
                  <c:v>-81.132038911156812</c:v>
                </c:pt>
                <c:pt idx="422">
                  <c:v>-81.137638832804242</c:v>
                </c:pt>
                <c:pt idx="423">
                  <c:v>-81.180303079470733</c:v>
                </c:pt>
                <c:pt idx="424">
                  <c:v>-81.235812583688826</c:v>
                </c:pt>
                <c:pt idx="425">
                  <c:v>-81.379795230131393</c:v>
                </c:pt>
                <c:pt idx="426">
                  <c:v>-81.533428835066957</c:v>
                </c:pt>
                <c:pt idx="427">
                  <c:v>-81.565761394665387</c:v>
                </c:pt>
                <c:pt idx="428">
                  <c:v>-81.739089650298382</c:v>
                </c:pt>
                <c:pt idx="429">
                  <c:v>-81.770359390977788</c:v>
                </c:pt>
                <c:pt idx="430">
                  <c:v>-81.772411285269598</c:v>
                </c:pt>
                <c:pt idx="431">
                  <c:v>-81.983215864913461</c:v>
                </c:pt>
                <c:pt idx="432">
                  <c:v>-82.007817114886649</c:v>
                </c:pt>
                <c:pt idx="433">
                  <c:v>-82.0570027464681</c:v>
                </c:pt>
                <c:pt idx="434">
                  <c:v>-82.160850293918955</c:v>
                </c:pt>
                <c:pt idx="435">
                  <c:v>-82.167944544688439</c:v>
                </c:pt>
                <c:pt idx="436">
                  <c:v>-82.257582624411114</c:v>
                </c:pt>
                <c:pt idx="437">
                  <c:v>-82.416061676676946</c:v>
                </c:pt>
                <c:pt idx="438">
                  <c:v>-82.416062039312393</c:v>
                </c:pt>
                <c:pt idx="439">
                  <c:v>-82.416092599171037</c:v>
                </c:pt>
                <c:pt idx="440">
                  <c:v>-82.428453268590005</c:v>
                </c:pt>
                <c:pt idx="441">
                  <c:v>-82.429413135548145</c:v>
                </c:pt>
                <c:pt idx="442">
                  <c:v>-82.459417045186598</c:v>
                </c:pt>
                <c:pt idx="443">
                  <c:v>-82.46536732480449</c:v>
                </c:pt>
                <c:pt idx="444">
                  <c:v>-82.605446375725563</c:v>
                </c:pt>
                <c:pt idx="445">
                  <c:v>-82.61605345316876</c:v>
                </c:pt>
                <c:pt idx="446">
                  <c:v>-82.618950042873578</c:v>
                </c:pt>
                <c:pt idx="447">
                  <c:v>-82.677221452929828</c:v>
                </c:pt>
                <c:pt idx="448">
                  <c:v>-82.761173092140965</c:v>
                </c:pt>
                <c:pt idx="449">
                  <c:v>-82.961140535285068</c:v>
                </c:pt>
                <c:pt idx="450">
                  <c:v>-82.980107897593044</c:v>
                </c:pt>
                <c:pt idx="451">
                  <c:v>-83.474853802615826</c:v>
                </c:pt>
                <c:pt idx="452">
                  <c:v>-83.476535966459195</c:v>
                </c:pt>
                <c:pt idx="453">
                  <c:v>-83.545061051547179</c:v>
                </c:pt>
                <c:pt idx="454">
                  <c:v>-83.791519312512293</c:v>
                </c:pt>
                <c:pt idx="455">
                  <c:v>-83.823335632845058</c:v>
                </c:pt>
                <c:pt idx="456">
                  <c:v>-83.87298480209698</c:v>
                </c:pt>
                <c:pt idx="457">
                  <c:v>-83.89944539062428</c:v>
                </c:pt>
                <c:pt idx="458">
                  <c:v>-83.902551811263194</c:v>
                </c:pt>
                <c:pt idx="459">
                  <c:v>-83.938136400246222</c:v>
                </c:pt>
                <c:pt idx="460">
                  <c:v>-83.958630436576115</c:v>
                </c:pt>
                <c:pt idx="461">
                  <c:v>-84.008312870414343</c:v>
                </c:pt>
                <c:pt idx="462">
                  <c:v>-84.097360267563062</c:v>
                </c:pt>
                <c:pt idx="463">
                  <c:v>-84.102443595982137</c:v>
                </c:pt>
                <c:pt idx="464">
                  <c:v>-84.11429008359292</c:v>
                </c:pt>
                <c:pt idx="465">
                  <c:v>-84.300222958393221</c:v>
                </c:pt>
                <c:pt idx="466">
                  <c:v>-84.408725671394293</c:v>
                </c:pt>
                <c:pt idx="467">
                  <c:v>-84.409666441824015</c:v>
                </c:pt>
                <c:pt idx="468">
                  <c:v>-84.465882277558279</c:v>
                </c:pt>
                <c:pt idx="469">
                  <c:v>-85.722741482315413</c:v>
                </c:pt>
                <c:pt idx="470">
                  <c:v>-85.814148434402497</c:v>
                </c:pt>
                <c:pt idx="471">
                  <c:v>-86.014833994700936</c:v>
                </c:pt>
                <c:pt idx="472">
                  <c:v>-86.187562920806002</c:v>
                </c:pt>
                <c:pt idx="473">
                  <c:v>-86.238519394966872</c:v>
                </c:pt>
                <c:pt idx="474">
                  <c:v>-86.239436913966685</c:v>
                </c:pt>
                <c:pt idx="475">
                  <c:v>-86.239449927715853</c:v>
                </c:pt>
                <c:pt idx="476">
                  <c:v>-86.253098764864703</c:v>
                </c:pt>
                <c:pt idx="477">
                  <c:v>-86.467289881477612</c:v>
                </c:pt>
                <c:pt idx="478">
                  <c:v>-86.474713125581715</c:v>
                </c:pt>
                <c:pt idx="479">
                  <c:v>-86.482889170649159</c:v>
                </c:pt>
                <c:pt idx="480">
                  <c:v>-88.96582247884335</c:v>
                </c:pt>
                <c:pt idx="481">
                  <c:v>-88.99018334061806</c:v>
                </c:pt>
                <c:pt idx="482">
                  <c:v>-89.873073041599412</c:v>
                </c:pt>
                <c:pt idx="483">
                  <c:v>-90.746750046569915</c:v>
                </c:pt>
                <c:pt idx="484">
                  <c:v>-90.888976466621983</c:v>
                </c:pt>
                <c:pt idx="485">
                  <c:v>-91.627392965854412</c:v>
                </c:pt>
                <c:pt idx="486">
                  <c:v>-91.653557257705032</c:v>
                </c:pt>
                <c:pt idx="487">
                  <c:v>-91.669550917785571</c:v>
                </c:pt>
                <c:pt idx="488">
                  <c:v>-91.744292679675553</c:v>
                </c:pt>
                <c:pt idx="489">
                  <c:v>-91.79308054397805</c:v>
                </c:pt>
                <c:pt idx="490">
                  <c:v>-91.806500402829528</c:v>
                </c:pt>
                <c:pt idx="491">
                  <c:v>-94.36617683210018</c:v>
                </c:pt>
                <c:pt idx="492">
                  <c:v>-94.403111644735404</c:v>
                </c:pt>
                <c:pt idx="493">
                  <c:v>-94.829965347869276</c:v>
                </c:pt>
                <c:pt idx="494">
                  <c:v>-94.837098756720735</c:v>
                </c:pt>
                <c:pt idx="495">
                  <c:v>-96.149782782341006</c:v>
                </c:pt>
                <c:pt idx="496">
                  <c:v>-96.703253291984709</c:v>
                </c:pt>
                <c:pt idx="497">
                  <c:v>-97.746248795052779</c:v>
                </c:pt>
                <c:pt idx="498">
                  <c:v>-97.777825160562827</c:v>
                </c:pt>
                <c:pt idx="499">
                  <c:v>-97.881493126584232</c:v>
                </c:pt>
                <c:pt idx="500">
                  <c:v>-97.891428100126035</c:v>
                </c:pt>
                <c:pt idx="501">
                  <c:v>-97.905003537924273</c:v>
                </c:pt>
                <c:pt idx="502">
                  <c:v>-97.978597010678698</c:v>
                </c:pt>
                <c:pt idx="503">
                  <c:v>-97.978818368836599</c:v>
                </c:pt>
                <c:pt idx="504">
                  <c:v>-97.987620772197857</c:v>
                </c:pt>
                <c:pt idx="505">
                  <c:v>-98.007927176986342</c:v>
                </c:pt>
                <c:pt idx="506">
                  <c:v>-98.007963069040841</c:v>
                </c:pt>
                <c:pt idx="507">
                  <c:v>-98.009767038792305</c:v>
                </c:pt>
                <c:pt idx="508">
                  <c:v>-98.014474948547715</c:v>
                </c:pt>
                <c:pt idx="509">
                  <c:v>-98.697256962012588</c:v>
                </c:pt>
                <c:pt idx="510">
                  <c:v>-98.705533986363051</c:v>
                </c:pt>
                <c:pt idx="511">
                  <c:v>-98.712461364619045</c:v>
                </c:pt>
                <c:pt idx="512">
                  <c:v>-100.30478846724668</c:v>
                </c:pt>
                <c:pt idx="513">
                  <c:v>-100.8409362839198</c:v>
                </c:pt>
                <c:pt idx="514">
                  <c:v>-101.21170073282481</c:v>
                </c:pt>
                <c:pt idx="515">
                  <c:v>-101.76829407225655</c:v>
                </c:pt>
                <c:pt idx="516">
                  <c:v>-101.79304245778418</c:v>
                </c:pt>
                <c:pt idx="517">
                  <c:v>-101.90841600879284</c:v>
                </c:pt>
                <c:pt idx="518">
                  <c:v>-101.91046705375386</c:v>
                </c:pt>
                <c:pt idx="519">
                  <c:v>-102.12862766479945</c:v>
                </c:pt>
                <c:pt idx="520">
                  <c:v>-102.13040827111921</c:v>
                </c:pt>
                <c:pt idx="521">
                  <c:v>-102.13663469960748</c:v>
                </c:pt>
                <c:pt idx="522">
                  <c:v>-102.1373255018957</c:v>
                </c:pt>
                <c:pt idx="523">
                  <c:v>-102.15551907836908</c:v>
                </c:pt>
                <c:pt idx="524">
                  <c:v>-102.29910651388892</c:v>
                </c:pt>
                <c:pt idx="525">
                  <c:v>-102.31011410542767</c:v>
                </c:pt>
                <c:pt idx="526">
                  <c:v>-102.40487462318558</c:v>
                </c:pt>
                <c:pt idx="527">
                  <c:v>-103.34341959548821</c:v>
                </c:pt>
                <c:pt idx="528">
                  <c:v>-103.35178730918254</c:v>
                </c:pt>
                <c:pt idx="529">
                  <c:v>-103.35707205100722</c:v>
                </c:pt>
                <c:pt idx="530">
                  <c:v>-103.76390006319545</c:v>
                </c:pt>
                <c:pt idx="531">
                  <c:v>-105.26266012419451</c:v>
                </c:pt>
                <c:pt idx="532">
                  <c:v>-105.40679686087292</c:v>
                </c:pt>
                <c:pt idx="533">
                  <c:v>-105.53355757589945</c:v>
                </c:pt>
                <c:pt idx="534">
                  <c:v>-105.53957967420419</c:v>
                </c:pt>
                <c:pt idx="535">
                  <c:v>-105.62417449089089</c:v>
                </c:pt>
                <c:pt idx="536">
                  <c:v>-105.68437529351813</c:v>
                </c:pt>
                <c:pt idx="537">
                  <c:v>-105.92800452945539</c:v>
                </c:pt>
                <c:pt idx="538">
                  <c:v>-105.95538386245477</c:v>
                </c:pt>
                <c:pt idx="539">
                  <c:v>-105.96243631242628</c:v>
                </c:pt>
                <c:pt idx="540">
                  <c:v>-106.02124408952082</c:v>
                </c:pt>
                <c:pt idx="541">
                  <c:v>-106.02260000827536</c:v>
                </c:pt>
                <c:pt idx="542">
                  <c:v>-106.02288237754856</c:v>
                </c:pt>
                <c:pt idx="543">
                  <c:v>-106.16119202778222</c:v>
                </c:pt>
                <c:pt idx="544">
                  <c:v>-106.16659464657764</c:v>
                </c:pt>
                <c:pt idx="545">
                  <c:v>-106.28335219440369</c:v>
                </c:pt>
                <c:pt idx="546">
                  <c:v>-106.3166802745797</c:v>
                </c:pt>
                <c:pt idx="547">
                  <c:v>-106.38451073027848</c:v>
                </c:pt>
                <c:pt idx="548">
                  <c:v>-106.3926074975671</c:v>
                </c:pt>
                <c:pt idx="549">
                  <c:v>-106.39449444206264</c:v>
                </c:pt>
                <c:pt idx="550">
                  <c:v>-106.45778674510763</c:v>
                </c:pt>
                <c:pt idx="551">
                  <c:v>-106.78484605281074</c:v>
                </c:pt>
                <c:pt idx="552">
                  <c:v>-106.78755862509074</c:v>
                </c:pt>
                <c:pt idx="553">
                  <c:v>-106.8298967366549</c:v>
                </c:pt>
                <c:pt idx="554">
                  <c:v>-106.83206324489704</c:v>
                </c:pt>
                <c:pt idx="555">
                  <c:v>-106.8358027944533</c:v>
                </c:pt>
                <c:pt idx="556">
                  <c:v>-107.01416906018436</c:v>
                </c:pt>
                <c:pt idx="557">
                  <c:v>-107.0372180184968</c:v>
                </c:pt>
                <c:pt idx="558">
                  <c:v>-107.13499004728349</c:v>
                </c:pt>
                <c:pt idx="559">
                  <c:v>-107.14582100328751</c:v>
                </c:pt>
                <c:pt idx="560">
                  <c:v>-107.85583635694</c:v>
                </c:pt>
                <c:pt idx="561">
                  <c:v>-107.9689781579192</c:v>
                </c:pt>
                <c:pt idx="562">
                  <c:v>-108.09667456208979</c:v>
                </c:pt>
                <c:pt idx="563">
                  <c:v>-108.34832740594732</c:v>
                </c:pt>
                <c:pt idx="564">
                  <c:v>-108.35564873108932</c:v>
                </c:pt>
                <c:pt idx="565">
                  <c:v>-108.36397545755806</c:v>
                </c:pt>
                <c:pt idx="566">
                  <c:v>-108.4339249285449</c:v>
                </c:pt>
                <c:pt idx="567">
                  <c:v>-108.44144397429109</c:v>
                </c:pt>
                <c:pt idx="568">
                  <c:v>-108.46521559503051</c:v>
                </c:pt>
                <c:pt idx="569">
                  <c:v>-108.83850119704414</c:v>
                </c:pt>
                <c:pt idx="570">
                  <c:v>-108.84174345049257</c:v>
                </c:pt>
                <c:pt idx="571">
                  <c:v>-108.85143221187082</c:v>
                </c:pt>
                <c:pt idx="572">
                  <c:v>-109.40812633498011</c:v>
                </c:pt>
                <c:pt idx="573">
                  <c:v>-109.42711423652669</c:v>
                </c:pt>
                <c:pt idx="574">
                  <c:v>-109.42858187429198</c:v>
                </c:pt>
                <c:pt idx="575">
                  <c:v>-109.42863518060821</c:v>
                </c:pt>
                <c:pt idx="576">
                  <c:v>-109.43586961484547</c:v>
                </c:pt>
                <c:pt idx="577">
                  <c:v>-109.90987770426329</c:v>
                </c:pt>
                <c:pt idx="578">
                  <c:v>-110.12744150596525</c:v>
                </c:pt>
                <c:pt idx="579">
                  <c:v>-110.13518022821256</c:v>
                </c:pt>
                <c:pt idx="580">
                  <c:v>-110.48716637898229</c:v>
                </c:pt>
                <c:pt idx="581">
                  <c:v>-110.50717115409472</c:v>
                </c:pt>
                <c:pt idx="582">
                  <c:v>-115.74384473373236</c:v>
                </c:pt>
                <c:pt idx="583">
                  <c:v>-115.88725384840487</c:v>
                </c:pt>
                <c:pt idx="584">
                  <c:v>-116.08113062030426</c:v>
                </c:pt>
                <c:pt idx="585">
                  <c:v>-116.09963783872183</c:v>
                </c:pt>
                <c:pt idx="586">
                  <c:v>-116.6191303122029</c:v>
                </c:pt>
                <c:pt idx="587">
                  <c:v>-116.65105275165256</c:v>
                </c:pt>
                <c:pt idx="588">
                  <c:v>-116.71852209067414</c:v>
                </c:pt>
                <c:pt idx="589">
                  <c:v>-116.76930880422159</c:v>
                </c:pt>
                <c:pt idx="590">
                  <c:v>-116.86828359497079</c:v>
                </c:pt>
                <c:pt idx="591">
                  <c:v>-117.52240199080536</c:v>
                </c:pt>
                <c:pt idx="592">
                  <c:v>-117.53038882836358</c:v>
                </c:pt>
                <c:pt idx="593">
                  <c:v>-117.54535876845888</c:v>
                </c:pt>
                <c:pt idx="594">
                  <c:v>-117.59160439373052</c:v>
                </c:pt>
                <c:pt idx="595">
                  <c:v>-117.59873188792497</c:v>
                </c:pt>
                <c:pt idx="596">
                  <c:v>-117.63028550025611</c:v>
                </c:pt>
                <c:pt idx="597">
                  <c:v>-118.33570006665107</c:v>
                </c:pt>
                <c:pt idx="598">
                  <c:v>-118.33608537066482</c:v>
                </c:pt>
                <c:pt idx="599">
                  <c:v>-118.39841132580705</c:v>
                </c:pt>
                <c:pt idx="600">
                  <c:v>-119.25517363357355</c:v>
                </c:pt>
                <c:pt idx="601">
                  <c:v>-119.51367469084073</c:v>
                </c:pt>
                <c:pt idx="602">
                  <c:v>-119.5290586230614</c:v>
                </c:pt>
                <c:pt idx="603">
                  <c:v>-120.53956157879958</c:v>
                </c:pt>
                <c:pt idx="604">
                  <c:v>-120.54903689459992</c:v>
                </c:pt>
                <c:pt idx="605">
                  <c:v>-120.63423433930545</c:v>
                </c:pt>
                <c:pt idx="606">
                  <c:v>-121.32539188548623</c:v>
                </c:pt>
                <c:pt idx="607">
                  <c:v>-121.36196750921388</c:v>
                </c:pt>
                <c:pt idx="608">
                  <c:v>-121.49668419086289</c:v>
                </c:pt>
                <c:pt idx="609">
                  <c:v>-125.51693498218422</c:v>
                </c:pt>
                <c:pt idx="610">
                  <c:v>-125.72798919897126</c:v>
                </c:pt>
                <c:pt idx="611">
                  <c:v>-125.74809116716661</c:v>
                </c:pt>
                <c:pt idx="612">
                  <c:v>-125.87563320213691</c:v>
                </c:pt>
                <c:pt idx="613">
                  <c:v>-126.58739780588391</c:v>
                </c:pt>
                <c:pt idx="614">
                  <c:v>-128.55068205674789</c:v>
                </c:pt>
                <c:pt idx="615">
                  <c:v>-128.55360438276375</c:v>
                </c:pt>
                <c:pt idx="616">
                  <c:v>-128.59961729184496</c:v>
                </c:pt>
                <c:pt idx="617">
                  <c:v>-128.76437612551678</c:v>
                </c:pt>
                <c:pt idx="618">
                  <c:v>-128.87991246875151</c:v>
                </c:pt>
                <c:pt idx="619">
                  <c:v>-129.07329582284714</c:v>
                </c:pt>
                <c:pt idx="620">
                  <c:v>-129.07337228225461</c:v>
                </c:pt>
                <c:pt idx="621">
                  <c:v>-129.07370875658427</c:v>
                </c:pt>
                <c:pt idx="622">
                  <c:v>-129.07450793327848</c:v>
                </c:pt>
                <c:pt idx="623">
                  <c:v>-129.1609845476867</c:v>
                </c:pt>
                <c:pt idx="624">
                  <c:v>-131.81976614396848</c:v>
                </c:pt>
                <c:pt idx="625">
                  <c:v>-131.8225457717796</c:v>
                </c:pt>
                <c:pt idx="626">
                  <c:v>-132.003336924308</c:v>
                </c:pt>
                <c:pt idx="627">
                  <c:v>-132.00485612096767</c:v>
                </c:pt>
                <c:pt idx="628">
                  <c:v>-132.06145356538644</c:v>
                </c:pt>
                <c:pt idx="629">
                  <c:v>-132.08484665707775</c:v>
                </c:pt>
                <c:pt idx="630">
                  <c:v>-132.12978540153037</c:v>
                </c:pt>
                <c:pt idx="631">
                  <c:v>-132.35823759444699</c:v>
                </c:pt>
                <c:pt idx="632">
                  <c:v>-132.38228950262209</c:v>
                </c:pt>
                <c:pt idx="633">
                  <c:v>-132.38886355196772</c:v>
                </c:pt>
                <c:pt idx="634">
                  <c:v>-132.70182219510326</c:v>
                </c:pt>
                <c:pt idx="635">
                  <c:v>-132.7105068333874</c:v>
                </c:pt>
                <c:pt idx="636">
                  <c:v>-132.80489846687064</c:v>
                </c:pt>
                <c:pt idx="637">
                  <c:v>-132.81684259615116</c:v>
                </c:pt>
                <c:pt idx="638">
                  <c:v>-133.26527760225946</c:v>
                </c:pt>
                <c:pt idx="639">
                  <c:v>-133.28299528608878</c:v>
                </c:pt>
                <c:pt idx="640">
                  <c:v>-133.30675580908704</c:v>
                </c:pt>
                <c:pt idx="641">
                  <c:v>-133.45513043780531</c:v>
                </c:pt>
                <c:pt idx="642">
                  <c:v>-133.46001646148434</c:v>
                </c:pt>
                <c:pt idx="643">
                  <c:v>-133.5566713023513</c:v>
                </c:pt>
                <c:pt idx="644">
                  <c:v>-133.70184155822758</c:v>
                </c:pt>
                <c:pt idx="645">
                  <c:v>-133.70845762606342</c:v>
                </c:pt>
                <c:pt idx="646">
                  <c:v>-133.77891443619549</c:v>
                </c:pt>
                <c:pt idx="647">
                  <c:v>-133.78175843718176</c:v>
                </c:pt>
                <c:pt idx="648">
                  <c:v>-134.06595177363133</c:v>
                </c:pt>
                <c:pt idx="649">
                  <c:v>-134.10849813834918</c:v>
                </c:pt>
                <c:pt idx="650">
                  <c:v>-134.44029232438558</c:v>
                </c:pt>
                <c:pt idx="651">
                  <c:v>-134.91258424846276</c:v>
                </c:pt>
                <c:pt idx="652">
                  <c:v>-135.14866112515705</c:v>
                </c:pt>
                <c:pt idx="653">
                  <c:v>-135.24428613212655</c:v>
                </c:pt>
                <c:pt idx="654">
                  <c:v>-135.46084167093807</c:v>
                </c:pt>
                <c:pt idx="655">
                  <c:v>-135.70807009057881</c:v>
                </c:pt>
                <c:pt idx="656">
                  <c:v>-136.82296432593449</c:v>
                </c:pt>
                <c:pt idx="657">
                  <c:v>-136.83348757422465</c:v>
                </c:pt>
                <c:pt idx="658">
                  <c:v>-136.84631671054211</c:v>
                </c:pt>
                <c:pt idx="659">
                  <c:v>-136.88559016759496</c:v>
                </c:pt>
                <c:pt idx="660">
                  <c:v>-136.88898623715747</c:v>
                </c:pt>
                <c:pt idx="661">
                  <c:v>-136.9247684248399</c:v>
                </c:pt>
                <c:pt idx="662">
                  <c:v>-137.10547392295771</c:v>
                </c:pt>
                <c:pt idx="663">
                  <c:v>-137.22918004312436</c:v>
                </c:pt>
                <c:pt idx="664">
                  <c:v>-137.29680685495208</c:v>
                </c:pt>
                <c:pt idx="665">
                  <c:v>-137.32523659827808</c:v>
                </c:pt>
                <c:pt idx="666">
                  <c:v>-137.33314588062251</c:v>
                </c:pt>
                <c:pt idx="667">
                  <c:v>-137.71132234328502</c:v>
                </c:pt>
                <c:pt idx="668">
                  <c:v>-137.72332113494625</c:v>
                </c:pt>
                <c:pt idx="669">
                  <c:v>-137.72367873172135</c:v>
                </c:pt>
                <c:pt idx="670">
                  <c:v>-137.72386774145002</c:v>
                </c:pt>
                <c:pt idx="671">
                  <c:v>-137.7349219121553</c:v>
                </c:pt>
                <c:pt idx="672">
                  <c:v>-139.38256505675278</c:v>
                </c:pt>
                <c:pt idx="673">
                  <c:v>-139.39187123655756</c:v>
                </c:pt>
                <c:pt idx="674">
                  <c:v>-139.59763173421024</c:v>
                </c:pt>
                <c:pt idx="675">
                  <c:v>-139.61007880527882</c:v>
                </c:pt>
                <c:pt idx="676">
                  <c:v>-139.62908920959819</c:v>
                </c:pt>
                <c:pt idx="677">
                  <c:v>-140.23884494369102</c:v>
                </c:pt>
                <c:pt idx="678">
                  <c:v>-140.86359337529441</c:v>
                </c:pt>
                <c:pt idx="679">
                  <c:v>-141.06236362067028</c:v>
                </c:pt>
                <c:pt idx="680">
                  <c:v>-141.06698284055449</c:v>
                </c:pt>
                <c:pt idx="681">
                  <c:v>-141.06866456481885</c:v>
                </c:pt>
                <c:pt idx="682">
                  <c:v>-141.06866465658834</c:v>
                </c:pt>
                <c:pt idx="683">
                  <c:v>-141.06896314680438</c:v>
                </c:pt>
                <c:pt idx="684">
                  <c:v>-141.09585465636721</c:v>
                </c:pt>
                <c:pt idx="685">
                  <c:v>-141.80161713826379</c:v>
                </c:pt>
                <c:pt idx="686">
                  <c:v>-142.13786295092373</c:v>
                </c:pt>
                <c:pt idx="687">
                  <c:v>-142.13786304948303</c:v>
                </c:pt>
                <c:pt idx="688">
                  <c:v>-142.13995338006805</c:v>
                </c:pt>
                <c:pt idx="689">
                  <c:v>-142.34769492288419</c:v>
                </c:pt>
                <c:pt idx="690">
                  <c:v>-143.16561056900773</c:v>
                </c:pt>
                <c:pt idx="691">
                  <c:v>-144.00335264497889</c:v>
                </c:pt>
                <c:pt idx="692">
                  <c:v>-144.04108260478546</c:v>
                </c:pt>
                <c:pt idx="693">
                  <c:v>-144.06215932127714</c:v>
                </c:pt>
                <c:pt idx="694">
                  <c:v>-144.12963881778552</c:v>
                </c:pt>
                <c:pt idx="695">
                  <c:v>-144.320816988308</c:v>
                </c:pt>
                <c:pt idx="696">
                  <c:v>-144.34549204116772</c:v>
                </c:pt>
                <c:pt idx="697">
                  <c:v>-145.23623306521205</c:v>
                </c:pt>
                <c:pt idx="698">
                  <c:v>-145.30645091518738</c:v>
                </c:pt>
                <c:pt idx="699">
                  <c:v>-145.51866804742386</c:v>
                </c:pt>
                <c:pt idx="700">
                  <c:v>-145.63537973092812</c:v>
                </c:pt>
                <c:pt idx="701">
                  <c:v>-145.64622967080453</c:v>
                </c:pt>
                <c:pt idx="702">
                  <c:v>-145.65468063084353</c:v>
                </c:pt>
                <c:pt idx="703">
                  <c:v>-145.65590223909871</c:v>
                </c:pt>
                <c:pt idx="704">
                  <c:v>-145.71043017887669</c:v>
                </c:pt>
                <c:pt idx="705">
                  <c:v>-146.07217812616508</c:v>
                </c:pt>
                <c:pt idx="706">
                  <c:v>-146.07437909258039</c:v>
                </c:pt>
                <c:pt idx="707">
                  <c:v>-146.08153024364793</c:v>
                </c:pt>
                <c:pt idx="708">
                  <c:v>-146.10828436651832</c:v>
                </c:pt>
                <c:pt idx="709">
                  <c:v>-146.12857913862103</c:v>
                </c:pt>
                <c:pt idx="710">
                  <c:v>-146.12857913862106</c:v>
                </c:pt>
                <c:pt idx="711">
                  <c:v>-146.70887190899401</c:v>
                </c:pt>
                <c:pt idx="712">
                  <c:v>-146.75149124486546</c:v>
                </c:pt>
                <c:pt idx="713">
                  <c:v>-146.77164889539534</c:v>
                </c:pt>
                <c:pt idx="714">
                  <c:v>-147.07410624699207</c:v>
                </c:pt>
                <c:pt idx="715">
                  <c:v>-147.24279568516627</c:v>
                </c:pt>
                <c:pt idx="716">
                  <c:v>-147.34365753046947</c:v>
                </c:pt>
                <c:pt idx="717">
                  <c:v>-147.34377135074951</c:v>
                </c:pt>
                <c:pt idx="718">
                  <c:v>-147.41443715869011</c:v>
                </c:pt>
                <c:pt idx="719">
                  <c:v>-147.43164130285476</c:v>
                </c:pt>
                <c:pt idx="720">
                  <c:v>-147.46441100571852</c:v>
                </c:pt>
                <c:pt idx="721">
                  <c:v>-147.47970292085742</c:v>
                </c:pt>
                <c:pt idx="722">
                  <c:v>-149.90380226870116</c:v>
                </c:pt>
                <c:pt idx="723">
                  <c:v>-150.95396328540571</c:v>
                </c:pt>
                <c:pt idx="724">
                  <c:v>-151.68222336830709</c:v>
                </c:pt>
                <c:pt idx="725">
                  <c:v>-151.68314282541266</c:v>
                </c:pt>
                <c:pt idx="726">
                  <c:v>-151.71642983639055</c:v>
                </c:pt>
                <c:pt idx="727">
                  <c:v>-151.73772250692457</c:v>
                </c:pt>
                <c:pt idx="728">
                  <c:v>-151.74230877245466</c:v>
                </c:pt>
                <c:pt idx="729">
                  <c:v>-151.8431925291209</c:v>
                </c:pt>
                <c:pt idx="730">
                  <c:v>-151.86641530576219</c:v>
                </c:pt>
                <c:pt idx="731">
                  <c:v>-151.9843846924725</c:v>
                </c:pt>
                <c:pt idx="732">
                  <c:v>-152.00287944394074</c:v>
                </c:pt>
                <c:pt idx="733">
                  <c:v>-152.01438813328883</c:v>
                </c:pt>
                <c:pt idx="734">
                  <c:v>-152.02220133587056</c:v>
                </c:pt>
                <c:pt idx="735">
                  <c:v>-152.03123777138498</c:v>
                </c:pt>
                <c:pt idx="736">
                  <c:v>-152.13619707451394</c:v>
                </c:pt>
                <c:pt idx="737">
                  <c:v>-152.16828512895179</c:v>
                </c:pt>
                <c:pt idx="738">
                  <c:v>-152.17916021716266</c:v>
                </c:pt>
                <c:pt idx="739">
                  <c:v>-152.1977212135248</c:v>
                </c:pt>
                <c:pt idx="740">
                  <c:v>-155.85139674637446</c:v>
                </c:pt>
                <c:pt idx="741">
                  <c:v>-156.31034908538084</c:v>
                </c:pt>
                <c:pt idx="742">
                  <c:v>-156.32422061321273</c:v>
                </c:pt>
                <c:pt idx="743">
                  <c:v>-156.33203615415758</c:v>
                </c:pt>
                <c:pt idx="744">
                  <c:v>-157.46435920579884</c:v>
                </c:pt>
                <c:pt idx="745">
                  <c:v>-162.72496089607421</c:v>
                </c:pt>
                <c:pt idx="746">
                  <c:v>-162.88375006378698</c:v>
                </c:pt>
                <c:pt idx="747">
                  <c:v>-162.88375596547414</c:v>
                </c:pt>
                <c:pt idx="748">
                  <c:v>-162.88708760151684</c:v>
                </c:pt>
                <c:pt idx="749">
                  <c:v>-162.903123805864</c:v>
                </c:pt>
                <c:pt idx="750">
                  <c:v>-162.91593349070533</c:v>
                </c:pt>
                <c:pt idx="751">
                  <c:v>-163.03650290392753</c:v>
                </c:pt>
                <c:pt idx="752">
                  <c:v>-163.26306640931912</c:v>
                </c:pt>
                <c:pt idx="753">
                  <c:v>-163.26403499348953</c:v>
                </c:pt>
                <c:pt idx="754">
                  <c:v>-164.27026255742274</c:v>
                </c:pt>
                <c:pt idx="755">
                  <c:v>-164.27152636795938</c:v>
                </c:pt>
                <c:pt idx="756">
                  <c:v>-164.28013548570382</c:v>
                </c:pt>
                <c:pt idx="757">
                  <c:v>-164.29265206761087</c:v>
                </c:pt>
                <c:pt idx="758">
                  <c:v>-164.29418996331299</c:v>
                </c:pt>
                <c:pt idx="759">
                  <c:v>-164.32638724659779</c:v>
                </c:pt>
                <c:pt idx="760">
                  <c:v>-164.57425777830136</c:v>
                </c:pt>
                <c:pt idx="761">
                  <c:v>-164.72328266997062</c:v>
                </c:pt>
                <c:pt idx="762">
                  <c:v>-165.05225906630704</c:v>
                </c:pt>
                <c:pt idx="763">
                  <c:v>-165.11085975696929</c:v>
                </c:pt>
                <c:pt idx="764">
                  <c:v>-165.13267812483198</c:v>
                </c:pt>
                <c:pt idx="765">
                  <c:v>-165.13533018982682</c:v>
                </c:pt>
                <c:pt idx="766">
                  <c:v>-165.60953074725634</c:v>
                </c:pt>
                <c:pt idx="767">
                  <c:v>-165.95666533202828</c:v>
                </c:pt>
                <c:pt idx="768">
                  <c:v>-166.12203521897914</c:v>
                </c:pt>
                <c:pt idx="769">
                  <c:v>-166.23665803112107</c:v>
                </c:pt>
                <c:pt idx="770">
                  <c:v>-166.28942786406353</c:v>
                </c:pt>
                <c:pt idx="771">
                  <c:v>-167.77193539829511</c:v>
                </c:pt>
                <c:pt idx="772">
                  <c:v>-167.86385268193536</c:v>
                </c:pt>
                <c:pt idx="773">
                  <c:v>-168.11020078994702</c:v>
                </c:pt>
                <c:pt idx="774">
                  <c:v>-168.11352144130262</c:v>
                </c:pt>
                <c:pt idx="775">
                  <c:v>-168.60830928660678</c:v>
                </c:pt>
                <c:pt idx="776">
                  <c:v>-168.69930867381888</c:v>
                </c:pt>
                <c:pt idx="777">
                  <c:v>-168.70320331221384</c:v>
                </c:pt>
                <c:pt idx="778">
                  <c:v>-168.84627798587113</c:v>
                </c:pt>
                <c:pt idx="779">
                  <c:v>-169.83561983100051</c:v>
                </c:pt>
                <c:pt idx="780">
                  <c:v>-169.84037391131028</c:v>
                </c:pt>
                <c:pt idx="781">
                  <c:v>-169.86098757414501</c:v>
                </c:pt>
                <c:pt idx="782">
                  <c:v>-169.97522946661613</c:v>
                </c:pt>
                <c:pt idx="783">
                  <c:v>-169.98135544361574</c:v>
                </c:pt>
                <c:pt idx="784">
                  <c:v>-170.48854394973529</c:v>
                </c:pt>
                <c:pt idx="785">
                  <c:v>-170.49009255382597</c:v>
                </c:pt>
                <c:pt idx="786">
                  <c:v>-173.75630473002539</c:v>
                </c:pt>
                <c:pt idx="787">
                  <c:v>-173.82516134580771</c:v>
                </c:pt>
                <c:pt idx="788">
                  <c:v>-173.83922264911948</c:v>
                </c:pt>
                <c:pt idx="789">
                  <c:v>-174.04076544493631</c:v>
                </c:pt>
                <c:pt idx="790">
                  <c:v>-175.04163911566806</c:v>
                </c:pt>
                <c:pt idx="791">
                  <c:v>-175.0592938260119</c:v>
                </c:pt>
                <c:pt idx="792">
                  <c:v>-175.09286580190172</c:v>
                </c:pt>
                <c:pt idx="793">
                  <c:v>-175.49380320944977</c:v>
                </c:pt>
                <c:pt idx="794">
                  <c:v>-175.4938172310581</c:v>
                </c:pt>
                <c:pt idx="795">
                  <c:v>-175.5435661103478</c:v>
                </c:pt>
                <c:pt idx="796">
                  <c:v>-175.65459077505815</c:v>
                </c:pt>
                <c:pt idx="797">
                  <c:v>-175.7585672303116</c:v>
                </c:pt>
                <c:pt idx="798">
                  <c:v>-175.75950944226864</c:v>
                </c:pt>
                <c:pt idx="799">
                  <c:v>-175.79290417484697</c:v>
                </c:pt>
                <c:pt idx="800">
                  <c:v>-175.89957854577131</c:v>
                </c:pt>
                <c:pt idx="801">
                  <c:v>-175.94242212176624</c:v>
                </c:pt>
                <c:pt idx="802">
                  <c:v>-175.95493970281566</c:v>
                </c:pt>
                <c:pt idx="803">
                  <c:v>-176.11358515711729</c:v>
                </c:pt>
                <c:pt idx="804">
                  <c:v>-179.20271272507114</c:v>
                </c:pt>
                <c:pt idx="805">
                  <c:v>-179.22157641376035</c:v>
                </c:pt>
                <c:pt idx="806">
                  <c:v>-179.3223442791159</c:v>
                </c:pt>
                <c:pt idx="807">
                  <c:v>-179.3230538518458</c:v>
                </c:pt>
                <c:pt idx="808">
                  <c:v>-179.35952491893195</c:v>
                </c:pt>
                <c:pt idx="809">
                  <c:v>-179.44871719310112</c:v>
                </c:pt>
                <c:pt idx="810">
                  <c:v>-179.45062876516408</c:v>
                </c:pt>
                <c:pt idx="811">
                  <c:v>-179.4582765266083</c:v>
                </c:pt>
                <c:pt idx="812">
                  <c:v>-180.24657615917897</c:v>
                </c:pt>
                <c:pt idx="813">
                  <c:v>-180.47903447006115</c:v>
                </c:pt>
                <c:pt idx="814">
                  <c:v>-180.64767618487267</c:v>
                </c:pt>
                <c:pt idx="815">
                  <c:v>-180.66689397201219</c:v>
                </c:pt>
                <c:pt idx="816">
                  <c:v>-180.98307551274058</c:v>
                </c:pt>
                <c:pt idx="817">
                  <c:v>-181.15720605172328</c:v>
                </c:pt>
                <c:pt idx="818">
                  <c:v>-181.17256543470197</c:v>
                </c:pt>
                <c:pt idx="819">
                  <c:v>-181.20406141913725</c:v>
                </c:pt>
                <c:pt idx="820">
                  <c:v>-181.34812349901776</c:v>
                </c:pt>
                <c:pt idx="821">
                  <c:v>-185.59558470961389</c:v>
                </c:pt>
                <c:pt idx="822">
                  <c:v>-185.59766987924277</c:v>
                </c:pt>
                <c:pt idx="823">
                  <c:v>-185.60768372075842</c:v>
                </c:pt>
                <c:pt idx="824">
                  <c:v>-185.72649316057215</c:v>
                </c:pt>
                <c:pt idx="825">
                  <c:v>-185.75760359306125</c:v>
                </c:pt>
                <c:pt idx="826">
                  <c:v>-185.75760389162659</c:v>
                </c:pt>
                <c:pt idx="827">
                  <c:v>-185.77213486101368</c:v>
                </c:pt>
                <c:pt idx="828">
                  <c:v>-185.9157425767753</c:v>
                </c:pt>
                <c:pt idx="829">
                  <c:v>-185.9160930563302</c:v>
                </c:pt>
                <c:pt idx="830">
                  <c:v>-186.05268811253717</c:v>
                </c:pt>
                <c:pt idx="831">
                  <c:v>-189.4018547775074</c:v>
                </c:pt>
                <c:pt idx="832">
                  <c:v>-189.51637932824985</c:v>
                </c:pt>
                <c:pt idx="833">
                  <c:v>-189.52531989657439</c:v>
                </c:pt>
                <c:pt idx="834">
                  <c:v>-190.52267658814009</c:v>
                </c:pt>
                <c:pt idx="835">
                  <c:v>-190.53061223324099</c:v>
                </c:pt>
                <c:pt idx="836">
                  <c:v>-190.53656466507741</c:v>
                </c:pt>
                <c:pt idx="837">
                  <c:v>-190.56817354904109</c:v>
                </c:pt>
                <c:pt idx="838">
                  <c:v>-190.56857859888461</c:v>
                </c:pt>
                <c:pt idx="839">
                  <c:v>-193.77195908395828</c:v>
                </c:pt>
                <c:pt idx="840">
                  <c:v>-193.81544811899397</c:v>
                </c:pt>
                <c:pt idx="841">
                  <c:v>-193.97520726702419</c:v>
                </c:pt>
                <c:pt idx="842">
                  <c:v>-194.15574866652454</c:v>
                </c:pt>
                <c:pt idx="843">
                  <c:v>-194.15578739587463</c:v>
                </c:pt>
                <c:pt idx="844">
                  <c:v>-194.18107683283674</c:v>
                </c:pt>
                <c:pt idx="845">
                  <c:v>-194.19022939744082</c:v>
                </c:pt>
                <c:pt idx="846">
                  <c:v>-194.1931953952232</c:v>
                </c:pt>
                <c:pt idx="847">
                  <c:v>-194.20751463629142</c:v>
                </c:pt>
                <c:pt idx="848">
                  <c:v>-194.20830363050871</c:v>
                </c:pt>
                <c:pt idx="849">
                  <c:v>-194.22725732436135</c:v>
                </c:pt>
                <c:pt idx="850">
                  <c:v>-194.26591653669831</c:v>
                </c:pt>
                <c:pt idx="851">
                  <c:v>-195.35964572372379</c:v>
                </c:pt>
                <c:pt idx="852">
                  <c:v>-195.43790922140005</c:v>
                </c:pt>
                <c:pt idx="853">
                  <c:v>-195.50630328697144</c:v>
                </c:pt>
                <c:pt idx="854">
                  <c:v>-195.68958512745644</c:v>
                </c:pt>
                <c:pt idx="855">
                  <c:v>-195.69849006986212</c:v>
                </c:pt>
                <c:pt idx="856">
                  <c:v>-195.77050633417227</c:v>
                </c:pt>
                <c:pt idx="857">
                  <c:v>-195.77570361604256</c:v>
                </c:pt>
                <c:pt idx="858">
                  <c:v>-195.78679128889758</c:v>
                </c:pt>
                <c:pt idx="859">
                  <c:v>-195.7879412255925</c:v>
                </c:pt>
                <c:pt idx="860">
                  <c:v>-195.82510193071255</c:v>
                </c:pt>
                <c:pt idx="861">
                  <c:v>-196.39104605573269</c:v>
                </c:pt>
                <c:pt idx="862">
                  <c:v>-196.61431379681096</c:v>
                </c:pt>
                <c:pt idx="863">
                  <c:v>-196.61480887361179</c:v>
                </c:pt>
                <c:pt idx="864">
                  <c:v>-196.78302365428036</c:v>
                </c:pt>
                <c:pt idx="865">
                  <c:v>-196.79541670437322</c:v>
                </c:pt>
                <c:pt idx="866">
                  <c:v>-196.87503976533657</c:v>
                </c:pt>
                <c:pt idx="867">
                  <c:v>-196.88027743619512</c:v>
                </c:pt>
                <c:pt idx="868">
                  <c:v>-197.10553965449591</c:v>
                </c:pt>
                <c:pt idx="869">
                  <c:v>-197.37957641357696</c:v>
                </c:pt>
                <c:pt idx="870">
                  <c:v>-197.40283329556163</c:v>
                </c:pt>
                <c:pt idx="871">
                  <c:v>-197.4228625154978</c:v>
                </c:pt>
                <c:pt idx="872">
                  <c:v>-197.4229106645675</c:v>
                </c:pt>
                <c:pt idx="873">
                  <c:v>-197.45377560312184</c:v>
                </c:pt>
                <c:pt idx="874">
                  <c:v>-197.53494777112721</c:v>
                </c:pt>
                <c:pt idx="875">
                  <c:v>-197.53659486454086</c:v>
                </c:pt>
                <c:pt idx="876">
                  <c:v>-198.36616370419966</c:v>
                </c:pt>
                <c:pt idx="877">
                  <c:v>-198.40087237475791</c:v>
                </c:pt>
                <c:pt idx="878">
                  <c:v>-198.64925799177999</c:v>
                </c:pt>
                <c:pt idx="879">
                  <c:v>-198.9733590415548</c:v>
                </c:pt>
                <c:pt idx="880">
                  <c:v>-198.97885796895164</c:v>
                </c:pt>
                <c:pt idx="881">
                  <c:v>-198.99206849143081</c:v>
                </c:pt>
                <c:pt idx="882">
                  <c:v>-198.99369685303989</c:v>
                </c:pt>
                <c:pt idx="883">
                  <c:v>-198.99532776886267</c:v>
                </c:pt>
                <c:pt idx="884">
                  <c:v>-199.22012692929161</c:v>
                </c:pt>
                <c:pt idx="885">
                  <c:v>-199.22275219185977</c:v>
                </c:pt>
                <c:pt idx="886">
                  <c:v>-199.25185967157938</c:v>
                </c:pt>
                <c:pt idx="887">
                  <c:v>-199.47713152895042</c:v>
                </c:pt>
                <c:pt idx="888">
                  <c:v>-199.48913067057043</c:v>
                </c:pt>
                <c:pt idx="889">
                  <c:v>-199.60375657261253</c:v>
                </c:pt>
                <c:pt idx="890">
                  <c:v>-200.94985720688038</c:v>
                </c:pt>
                <c:pt idx="891">
                  <c:v>-201.31480540046198</c:v>
                </c:pt>
                <c:pt idx="892">
                  <c:v>-202.22332888016666</c:v>
                </c:pt>
                <c:pt idx="893">
                  <c:v>-202.42902478840628</c:v>
                </c:pt>
                <c:pt idx="894">
                  <c:v>-202.42902478929409</c:v>
                </c:pt>
                <c:pt idx="895">
                  <c:v>-202.7990844557595</c:v>
                </c:pt>
                <c:pt idx="896">
                  <c:v>-202.87990528979412</c:v>
                </c:pt>
                <c:pt idx="897">
                  <c:v>-202.93484177342089</c:v>
                </c:pt>
                <c:pt idx="898">
                  <c:v>-202.93699319400721</c:v>
                </c:pt>
                <c:pt idx="899">
                  <c:v>-203.05999080415054</c:v>
                </c:pt>
                <c:pt idx="900">
                  <c:v>-203.1368896307315</c:v>
                </c:pt>
                <c:pt idx="901">
                  <c:v>-203.48946191926507</c:v>
                </c:pt>
                <c:pt idx="902">
                  <c:v>-203.50599766046909</c:v>
                </c:pt>
                <c:pt idx="903">
                  <c:v>-203.63419154083039</c:v>
                </c:pt>
                <c:pt idx="904">
                  <c:v>-209.92512974548879</c:v>
                </c:pt>
                <c:pt idx="905">
                  <c:v>-209.92589997251608</c:v>
                </c:pt>
                <c:pt idx="906">
                  <c:v>-209.95194466626376</c:v>
                </c:pt>
                <c:pt idx="907">
                  <c:v>-210.06591005731627</c:v>
                </c:pt>
                <c:pt idx="908">
                  <c:v>-210.20024344432892</c:v>
                </c:pt>
                <c:pt idx="909">
                  <c:v>-210.21849414235311</c:v>
                </c:pt>
                <c:pt idx="910">
                  <c:v>-210.24749293648304</c:v>
                </c:pt>
                <c:pt idx="911">
                  <c:v>-210.43348892829465</c:v>
                </c:pt>
                <c:pt idx="912">
                  <c:v>-212.7392759242486</c:v>
                </c:pt>
                <c:pt idx="913">
                  <c:v>-212.78494112073759</c:v>
                </c:pt>
                <c:pt idx="914">
                  <c:v>-212.81642008617791</c:v>
                </c:pt>
                <c:pt idx="915">
                  <c:v>-212.86520884671336</c:v>
                </c:pt>
                <c:pt idx="916">
                  <c:v>-213.18875915218104</c:v>
                </c:pt>
                <c:pt idx="917">
                  <c:v>-213.32825475850774</c:v>
                </c:pt>
                <c:pt idx="918">
                  <c:v>-213.54680541176</c:v>
                </c:pt>
                <c:pt idx="919">
                  <c:v>-213.55284520615908</c:v>
                </c:pt>
                <c:pt idx="920">
                  <c:v>-213.57005951335006</c:v>
                </c:pt>
                <c:pt idx="921">
                  <c:v>-213.59207388682179</c:v>
                </c:pt>
                <c:pt idx="922">
                  <c:v>-213.80394193059416</c:v>
                </c:pt>
                <c:pt idx="923">
                  <c:v>-213.80569893004494</c:v>
                </c:pt>
                <c:pt idx="924">
                  <c:v>-213.80640283490766</c:v>
                </c:pt>
                <c:pt idx="925">
                  <c:v>-213.89313543824736</c:v>
                </c:pt>
                <c:pt idx="926">
                  <c:v>-213.91173553188247</c:v>
                </c:pt>
                <c:pt idx="927">
                  <c:v>-214.10298157575787</c:v>
                </c:pt>
                <c:pt idx="928">
                  <c:v>-214.10300413033534</c:v>
                </c:pt>
                <c:pt idx="929">
                  <c:v>-214.12000274317612</c:v>
                </c:pt>
                <c:pt idx="930">
                  <c:v>-214.36239284226247</c:v>
                </c:pt>
                <c:pt idx="931">
                  <c:v>-214.37105704340945</c:v>
                </c:pt>
                <c:pt idx="932">
                  <c:v>-214.37898063781617</c:v>
                </c:pt>
                <c:pt idx="933">
                  <c:v>-214.5948154126051</c:v>
                </c:pt>
                <c:pt idx="934">
                  <c:v>-214.79596904699707</c:v>
                </c:pt>
                <c:pt idx="935">
                  <c:v>-214.79806700237759</c:v>
                </c:pt>
                <c:pt idx="936">
                  <c:v>-229.13389314556846</c:v>
                </c:pt>
                <c:pt idx="937">
                  <c:v>-229.13402938627382</c:v>
                </c:pt>
                <c:pt idx="938">
                  <c:v>-229.15267963857227</c:v>
                </c:pt>
                <c:pt idx="939">
                  <c:v>-229.15317072655034</c:v>
                </c:pt>
                <c:pt idx="940">
                  <c:v>-229.21075869831122</c:v>
                </c:pt>
                <c:pt idx="941">
                  <c:v>-240.94415466320953</c:v>
                </c:pt>
                <c:pt idx="942">
                  <c:v>-240.94420632026083</c:v>
                </c:pt>
                <c:pt idx="943">
                  <c:v>-240.97194188172003</c:v>
                </c:pt>
                <c:pt idx="944">
                  <c:v>-241.01281051074199</c:v>
                </c:pt>
                <c:pt idx="945">
                  <c:v>-241.42219738072933</c:v>
                </c:pt>
                <c:pt idx="946">
                  <c:v>-241.4292055289807</c:v>
                </c:pt>
                <c:pt idx="947">
                  <c:v>-241.49063917124406</c:v>
                </c:pt>
                <c:pt idx="948">
                  <c:v>-242.02155235059766</c:v>
                </c:pt>
                <c:pt idx="949">
                  <c:v>-242.04151162239074</c:v>
                </c:pt>
                <c:pt idx="950">
                  <c:v>-242.04274813706607</c:v>
                </c:pt>
                <c:pt idx="951">
                  <c:v>-242.18836019538097</c:v>
                </c:pt>
                <c:pt idx="952">
                  <c:v>-242.20701132796711</c:v>
                </c:pt>
                <c:pt idx="953">
                  <c:v>-242.40918750915193</c:v>
                </c:pt>
                <c:pt idx="954">
                  <c:v>-242.4235997360168</c:v>
                </c:pt>
                <c:pt idx="955">
                  <c:v>-242.48108313593264</c:v>
                </c:pt>
                <c:pt idx="956">
                  <c:v>-242.55238278726898</c:v>
                </c:pt>
                <c:pt idx="957">
                  <c:v>-242.55478315866631</c:v>
                </c:pt>
                <c:pt idx="958">
                  <c:v>-242.86392598985282</c:v>
                </c:pt>
                <c:pt idx="959">
                  <c:v>-242.8680396314347</c:v>
                </c:pt>
                <c:pt idx="960">
                  <c:v>-242.88275621318101</c:v>
                </c:pt>
                <c:pt idx="961">
                  <c:v>-242.88818257854362</c:v>
                </c:pt>
                <c:pt idx="962">
                  <c:v>-242.91130664615841</c:v>
                </c:pt>
                <c:pt idx="963">
                  <c:v>-243.04081305665878</c:v>
                </c:pt>
                <c:pt idx="964">
                  <c:v>-244.12619246510448</c:v>
                </c:pt>
                <c:pt idx="965">
                  <c:v>-244.43357890898767</c:v>
                </c:pt>
                <c:pt idx="966">
                  <c:v>-244.51257834787728</c:v>
                </c:pt>
                <c:pt idx="967">
                  <c:v>-244.52223052910085</c:v>
                </c:pt>
                <c:pt idx="968">
                  <c:v>-244.80319341611309</c:v>
                </c:pt>
                <c:pt idx="969">
                  <c:v>-244.89843254700071</c:v>
                </c:pt>
                <c:pt idx="970">
                  <c:v>-246.29003461798555</c:v>
                </c:pt>
                <c:pt idx="971">
                  <c:v>-246.3259782773039</c:v>
                </c:pt>
                <c:pt idx="972">
                  <c:v>-246.32617787291781</c:v>
                </c:pt>
                <c:pt idx="973">
                  <c:v>-246.32901881496301</c:v>
                </c:pt>
                <c:pt idx="974">
                  <c:v>-248.33614477816866</c:v>
                </c:pt>
                <c:pt idx="975">
                  <c:v>-248.34201158597506</c:v>
                </c:pt>
                <c:pt idx="976">
                  <c:v>-248.35145383690318</c:v>
                </c:pt>
                <c:pt idx="977">
                  <c:v>-249.30613936689602</c:v>
                </c:pt>
                <c:pt idx="978">
                  <c:v>-250.22693269363273</c:v>
                </c:pt>
                <c:pt idx="979">
                  <c:v>-250.38252226543219</c:v>
                </c:pt>
                <c:pt idx="980">
                  <c:v>-251.72631534434339</c:v>
                </c:pt>
                <c:pt idx="981">
                  <c:v>-251.72951606439511</c:v>
                </c:pt>
                <c:pt idx="982">
                  <c:v>-252.00403952350962</c:v>
                </c:pt>
                <c:pt idx="983">
                  <c:v>-252.14938178825977</c:v>
                </c:pt>
                <c:pt idx="984">
                  <c:v>-252.15607592573423</c:v>
                </c:pt>
                <c:pt idx="985">
                  <c:v>-252.20371998158902</c:v>
                </c:pt>
                <c:pt idx="986">
                  <c:v>-252.20690006271894</c:v>
                </c:pt>
                <c:pt idx="987">
                  <c:v>-252.21645487047252</c:v>
                </c:pt>
                <c:pt idx="988">
                  <c:v>-252.22553116671142</c:v>
                </c:pt>
                <c:pt idx="989">
                  <c:v>-252.24784280974356</c:v>
                </c:pt>
                <c:pt idx="990">
                  <c:v>-252.28526293661056</c:v>
                </c:pt>
                <c:pt idx="991">
                  <c:v>-252.4319821517289</c:v>
                </c:pt>
                <c:pt idx="992">
                  <c:v>-252.43579145800632</c:v>
                </c:pt>
                <c:pt idx="993">
                  <c:v>-252.51536246439431</c:v>
                </c:pt>
                <c:pt idx="994">
                  <c:v>-252.55168654188034</c:v>
                </c:pt>
                <c:pt idx="995">
                  <c:v>-252.72322564960101</c:v>
                </c:pt>
                <c:pt idx="996">
                  <c:v>-252.74931618063323</c:v>
                </c:pt>
                <c:pt idx="997">
                  <c:v>-252.81403161931883</c:v>
                </c:pt>
                <c:pt idx="998">
                  <c:v>-252.93704165616927</c:v>
                </c:pt>
                <c:pt idx="999">
                  <c:v>-254.05672269077652</c:v>
                </c:pt>
                <c:pt idx="1000">
                  <c:v>-254.0569723703135</c:v>
                </c:pt>
                <c:pt idx="1001">
                  <c:v>-254.06417420468023</c:v>
                </c:pt>
                <c:pt idx="1002">
                  <c:v>-254.11981028439141</c:v>
                </c:pt>
                <c:pt idx="1003">
                  <c:v>-254.30764548615531</c:v>
                </c:pt>
                <c:pt idx="1004">
                  <c:v>-254.33537937317951</c:v>
                </c:pt>
                <c:pt idx="1005">
                  <c:v>-254.44911255344556</c:v>
                </c:pt>
                <c:pt idx="1006">
                  <c:v>-254.47058753903605</c:v>
                </c:pt>
                <c:pt idx="1007">
                  <c:v>-254.47564982649513</c:v>
                </c:pt>
                <c:pt idx="1008">
                  <c:v>-254.68899167395409</c:v>
                </c:pt>
                <c:pt idx="1009">
                  <c:v>-254.99029160109819</c:v>
                </c:pt>
                <c:pt idx="1010">
                  <c:v>-255.6866087606528</c:v>
                </c:pt>
                <c:pt idx="1011">
                  <c:v>-255.70079207243714</c:v>
                </c:pt>
                <c:pt idx="1012">
                  <c:v>-255.77738887508721</c:v>
                </c:pt>
                <c:pt idx="1013">
                  <c:v>-256.55235837961902</c:v>
                </c:pt>
                <c:pt idx="1014">
                  <c:v>-256.66965452104341</c:v>
                </c:pt>
                <c:pt idx="1015">
                  <c:v>-256.9773935445985</c:v>
                </c:pt>
                <c:pt idx="1016">
                  <c:v>-257.03969822398756</c:v>
                </c:pt>
                <c:pt idx="1017">
                  <c:v>-257.11003689863156</c:v>
                </c:pt>
                <c:pt idx="1018">
                  <c:v>-257.75210897624237</c:v>
                </c:pt>
                <c:pt idx="1019">
                  <c:v>-257.77806557433382</c:v>
                </c:pt>
                <c:pt idx="1020">
                  <c:v>-257.77807153376932</c:v>
                </c:pt>
                <c:pt idx="1021">
                  <c:v>-257.77826060181843</c:v>
                </c:pt>
                <c:pt idx="1022">
                  <c:v>-257.8520724619417</c:v>
                </c:pt>
                <c:pt idx="1023">
                  <c:v>-258.24585355010612</c:v>
                </c:pt>
                <c:pt idx="1024">
                  <c:v>-258.25220608421171</c:v>
                </c:pt>
                <c:pt idx="1025">
                  <c:v>-258.32238208541202</c:v>
                </c:pt>
                <c:pt idx="1026">
                  <c:v>-258.45170033534367</c:v>
                </c:pt>
                <c:pt idx="1027">
                  <c:v>-258.86359289750231</c:v>
                </c:pt>
                <c:pt idx="1028">
                  <c:v>-258.86359289790141</c:v>
                </c:pt>
                <c:pt idx="1029">
                  <c:v>-258.91465179632502</c:v>
                </c:pt>
                <c:pt idx="1030">
                  <c:v>-259.19303166615498</c:v>
                </c:pt>
                <c:pt idx="1031">
                  <c:v>-259.64371260855114</c:v>
                </c:pt>
                <c:pt idx="1032">
                  <c:v>-259.65083365408816</c:v>
                </c:pt>
                <c:pt idx="1033">
                  <c:v>-259.65119948636556</c:v>
                </c:pt>
                <c:pt idx="1034">
                  <c:v>-259.76031874476871</c:v>
                </c:pt>
                <c:pt idx="1035">
                  <c:v>-260.25146899657858</c:v>
                </c:pt>
                <c:pt idx="1036">
                  <c:v>-260.25154522052298</c:v>
                </c:pt>
                <c:pt idx="1037">
                  <c:v>-260.25299075336324</c:v>
                </c:pt>
                <c:pt idx="1038">
                  <c:v>-260.281166257027</c:v>
                </c:pt>
                <c:pt idx="1039">
                  <c:v>-260.28216919847387</c:v>
                </c:pt>
                <c:pt idx="1040">
                  <c:v>-260.28599965313316</c:v>
                </c:pt>
                <c:pt idx="1041">
                  <c:v>-260.30287768331374</c:v>
                </c:pt>
                <c:pt idx="1042">
                  <c:v>-260.68270550991173</c:v>
                </c:pt>
                <c:pt idx="1043">
                  <c:v>-260.68314777800651</c:v>
                </c:pt>
                <c:pt idx="1044">
                  <c:v>-260.6880598292114</c:v>
                </c:pt>
                <c:pt idx="1045">
                  <c:v>-260.74597075669249</c:v>
                </c:pt>
                <c:pt idx="1046">
                  <c:v>-260.81453106494439</c:v>
                </c:pt>
                <c:pt idx="1047">
                  <c:v>-260.82436705430882</c:v>
                </c:pt>
                <c:pt idx="1048">
                  <c:v>-260.87647939758182</c:v>
                </c:pt>
                <c:pt idx="1049">
                  <c:v>-260.89771978827201</c:v>
                </c:pt>
                <c:pt idx="1050">
                  <c:v>-261.65719351962798</c:v>
                </c:pt>
                <c:pt idx="1051">
                  <c:v>-261.93900711238524</c:v>
                </c:pt>
                <c:pt idx="1052">
                  <c:v>-261.93980867679869</c:v>
                </c:pt>
                <c:pt idx="1053">
                  <c:v>-261.94061099193482</c:v>
                </c:pt>
                <c:pt idx="1054">
                  <c:v>-261.94061300968542</c:v>
                </c:pt>
                <c:pt idx="1055">
                  <c:v>-262.49377546894777</c:v>
                </c:pt>
                <c:pt idx="1056">
                  <c:v>-262.51966747673737</c:v>
                </c:pt>
                <c:pt idx="1057">
                  <c:v>-262.56222736083123</c:v>
                </c:pt>
                <c:pt idx="1058">
                  <c:v>-262.58384347548008</c:v>
                </c:pt>
                <c:pt idx="1059">
                  <c:v>-262.72169771150158</c:v>
                </c:pt>
                <c:pt idx="1060">
                  <c:v>-262.74322278987063</c:v>
                </c:pt>
                <c:pt idx="1061">
                  <c:v>-263.53270353899899</c:v>
                </c:pt>
                <c:pt idx="1062">
                  <c:v>-264.38632388530863</c:v>
                </c:pt>
                <c:pt idx="1063">
                  <c:v>-264.39297426325214</c:v>
                </c:pt>
                <c:pt idx="1064">
                  <c:v>-264.43714691249482</c:v>
                </c:pt>
                <c:pt idx="1065">
                  <c:v>-264.44152390812116</c:v>
                </c:pt>
                <c:pt idx="1066">
                  <c:v>-264.64783357929429</c:v>
                </c:pt>
                <c:pt idx="1067">
                  <c:v>-265.31902822871035</c:v>
                </c:pt>
                <c:pt idx="1068">
                  <c:v>-265.32405023151006</c:v>
                </c:pt>
                <c:pt idx="1069">
                  <c:v>-265.34230133813793</c:v>
                </c:pt>
                <c:pt idx="1070">
                  <c:v>-265.38341238383953</c:v>
                </c:pt>
                <c:pt idx="1071">
                  <c:v>-265.39056358640636</c:v>
                </c:pt>
                <c:pt idx="1072">
                  <c:v>-265.39066755431861</c:v>
                </c:pt>
                <c:pt idx="1073">
                  <c:v>-269.55708659291753</c:v>
                </c:pt>
                <c:pt idx="1074">
                  <c:v>-269.55711401720782</c:v>
                </c:pt>
                <c:pt idx="1075">
                  <c:v>-269.56116333995953</c:v>
                </c:pt>
                <c:pt idx="1076">
                  <c:v>-269.67511081224148</c:v>
                </c:pt>
                <c:pt idx="1077">
                  <c:v>-269.85512689336468</c:v>
                </c:pt>
                <c:pt idx="1078">
                  <c:v>-269.87438548639341</c:v>
                </c:pt>
                <c:pt idx="1079">
                  <c:v>-270.00014035440967</c:v>
                </c:pt>
                <c:pt idx="1080">
                  <c:v>-270.37890875047003</c:v>
                </c:pt>
                <c:pt idx="1081">
                  <c:v>-270.39649514741097</c:v>
                </c:pt>
                <c:pt idx="1082">
                  <c:v>-270.41224405337726</c:v>
                </c:pt>
                <c:pt idx="1083">
                  <c:v>-270.41973735223883</c:v>
                </c:pt>
                <c:pt idx="1084">
                  <c:v>-270.48428183999425</c:v>
                </c:pt>
                <c:pt idx="1085">
                  <c:v>-270.66467549629925</c:v>
                </c:pt>
                <c:pt idx="1086">
                  <c:v>-270.66699747347724</c:v>
                </c:pt>
                <c:pt idx="1087">
                  <c:v>-271.61710248576338</c:v>
                </c:pt>
                <c:pt idx="1088">
                  <c:v>-272.12418020303664</c:v>
                </c:pt>
                <c:pt idx="1089">
                  <c:v>-272.12446467734878</c:v>
                </c:pt>
                <c:pt idx="1090">
                  <c:v>-272.18061071257551</c:v>
                </c:pt>
                <c:pt idx="1091">
                  <c:v>-272.18986855579533</c:v>
                </c:pt>
                <c:pt idx="1092">
                  <c:v>-279.22502924973486</c:v>
                </c:pt>
                <c:pt idx="1093">
                  <c:v>-279.22525105218762</c:v>
                </c:pt>
                <c:pt idx="1094">
                  <c:v>-279.27215306515654</c:v>
                </c:pt>
                <c:pt idx="1095">
                  <c:v>-279.35577896182394</c:v>
                </c:pt>
                <c:pt idx="1096">
                  <c:v>-279.37887776439544</c:v>
                </c:pt>
                <c:pt idx="1097">
                  <c:v>-279.48479075723856</c:v>
                </c:pt>
                <c:pt idx="1098">
                  <c:v>-279.53988816407872</c:v>
                </c:pt>
                <c:pt idx="1099">
                  <c:v>-279.55214842400869</c:v>
                </c:pt>
                <c:pt idx="1100">
                  <c:v>-279.56238327010072</c:v>
                </c:pt>
                <c:pt idx="1101">
                  <c:v>-279.56481578781126</c:v>
                </c:pt>
                <c:pt idx="1102">
                  <c:v>-279.59799970441344</c:v>
                </c:pt>
                <c:pt idx="1103">
                  <c:v>-279.95067765560918</c:v>
                </c:pt>
                <c:pt idx="1104">
                  <c:v>-279.95248949200254</c:v>
                </c:pt>
                <c:pt idx="1105">
                  <c:v>-280.00000043134452</c:v>
                </c:pt>
                <c:pt idx="1106">
                  <c:v>-280.03446596317679</c:v>
                </c:pt>
                <c:pt idx="1107">
                  <c:v>-280.04534652706991</c:v>
                </c:pt>
                <c:pt idx="1108">
                  <c:v>-280.05522187464277</c:v>
                </c:pt>
                <c:pt idx="1109">
                  <c:v>-280.17348472388323</c:v>
                </c:pt>
                <c:pt idx="1110">
                  <c:v>-280.19219452558161</c:v>
                </c:pt>
                <c:pt idx="1111">
                  <c:v>-280.23706849257229</c:v>
                </c:pt>
                <c:pt idx="1112">
                  <c:v>-280.27036425959488</c:v>
                </c:pt>
                <c:pt idx="1113">
                  <c:v>-280.3184563239318</c:v>
                </c:pt>
                <c:pt idx="1114">
                  <c:v>-280.33552393905018</c:v>
                </c:pt>
                <c:pt idx="1115">
                  <c:v>-280.39063535730577</c:v>
                </c:pt>
                <c:pt idx="1116">
                  <c:v>-280.42702460795374</c:v>
                </c:pt>
                <c:pt idx="1117">
                  <c:v>-284.75046885952895</c:v>
                </c:pt>
                <c:pt idx="1118">
                  <c:v>-284.75839337421354</c:v>
                </c:pt>
                <c:pt idx="1119">
                  <c:v>-284.76085033961209</c:v>
                </c:pt>
                <c:pt idx="1120">
                  <c:v>-285.26498983039465</c:v>
                </c:pt>
                <c:pt idx="1121">
                  <c:v>-285.49027200296194</c:v>
                </c:pt>
                <c:pt idx="1122">
                  <c:v>-286.44289132685236</c:v>
                </c:pt>
                <c:pt idx="1123">
                  <c:v>-286.62108251143076</c:v>
                </c:pt>
                <c:pt idx="1124">
                  <c:v>-286.65213467861571</c:v>
                </c:pt>
                <c:pt idx="1125">
                  <c:v>-286.65386704035575</c:v>
                </c:pt>
                <c:pt idx="1126">
                  <c:v>-286.89713970492176</c:v>
                </c:pt>
                <c:pt idx="1127">
                  <c:v>-287.12036910849395</c:v>
                </c:pt>
                <c:pt idx="1128">
                  <c:v>-287.12051036261795</c:v>
                </c:pt>
                <c:pt idx="1129">
                  <c:v>-287.13815789353015</c:v>
                </c:pt>
                <c:pt idx="1130">
                  <c:v>-290.84242303424037</c:v>
                </c:pt>
                <c:pt idx="1131">
                  <c:v>-290.97484106830814</c:v>
                </c:pt>
                <c:pt idx="1132">
                  <c:v>-290.99992611661338</c:v>
                </c:pt>
                <c:pt idx="1133">
                  <c:v>-291.41020070560126</c:v>
                </c:pt>
                <c:pt idx="1134">
                  <c:v>-292.0684303677661</c:v>
                </c:pt>
                <c:pt idx="1135">
                  <c:v>-292.0684304353901</c:v>
                </c:pt>
                <c:pt idx="1136">
                  <c:v>-292.11605060101402</c:v>
                </c:pt>
                <c:pt idx="1137">
                  <c:v>-292.11688220398855</c:v>
                </c:pt>
                <c:pt idx="1138">
                  <c:v>-292.86810026126318</c:v>
                </c:pt>
                <c:pt idx="1139">
                  <c:v>-292.86999800472256</c:v>
                </c:pt>
                <c:pt idx="1140">
                  <c:v>-292.88321673614161</c:v>
                </c:pt>
                <c:pt idx="1141">
                  <c:v>-292.9023924595038</c:v>
                </c:pt>
                <c:pt idx="1142">
                  <c:v>-292.99895653344612</c:v>
                </c:pt>
                <c:pt idx="1143">
                  <c:v>-294.94593554093586</c:v>
                </c:pt>
                <c:pt idx="1144">
                  <c:v>-294.96212353226991</c:v>
                </c:pt>
                <c:pt idx="1145">
                  <c:v>-295.55450578888264</c:v>
                </c:pt>
                <c:pt idx="1146">
                  <c:v>-295.59121343444804</c:v>
                </c:pt>
                <c:pt idx="1147">
                  <c:v>-295.60340802616867</c:v>
                </c:pt>
                <c:pt idx="1148">
                  <c:v>-295.62750940224231</c:v>
                </c:pt>
                <c:pt idx="1149">
                  <c:v>-295.66455162782569</c:v>
                </c:pt>
                <c:pt idx="1150">
                  <c:v>-295.66663870341017</c:v>
                </c:pt>
                <c:pt idx="1151">
                  <c:v>-295.66767078005461</c:v>
                </c:pt>
                <c:pt idx="1152">
                  <c:v>-295.93140878427852</c:v>
                </c:pt>
                <c:pt idx="1153">
                  <c:v>-295.95860981659774</c:v>
                </c:pt>
                <c:pt idx="1154">
                  <c:v>-296.35765434963332</c:v>
                </c:pt>
                <c:pt idx="1155">
                  <c:v>-296.43654339581667</c:v>
                </c:pt>
                <c:pt idx="1156">
                  <c:v>-296.43995635552716</c:v>
                </c:pt>
                <c:pt idx="1157">
                  <c:v>-296.5933481119049</c:v>
                </c:pt>
                <c:pt idx="1158">
                  <c:v>-296.74503558275876</c:v>
                </c:pt>
                <c:pt idx="1159">
                  <c:v>-296.86831227582104</c:v>
                </c:pt>
                <c:pt idx="1160">
                  <c:v>-296.92514573544906</c:v>
                </c:pt>
                <c:pt idx="1161">
                  <c:v>-297.13877915603541</c:v>
                </c:pt>
                <c:pt idx="1162">
                  <c:v>-297.138967971851</c:v>
                </c:pt>
                <c:pt idx="1163">
                  <c:v>-298.9339935560497</c:v>
                </c:pt>
                <c:pt idx="1164">
                  <c:v>-299.09271704459456</c:v>
                </c:pt>
                <c:pt idx="1165">
                  <c:v>-299.31450071927333</c:v>
                </c:pt>
                <c:pt idx="1166">
                  <c:v>-299.43707150758712</c:v>
                </c:pt>
                <c:pt idx="1167">
                  <c:v>-299.44589204809995</c:v>
                </c:pt>
                <c:pt idx="1168">
                  <c:v>-299.4612397582606</c:v>
                </c:pt>
                <c:pt idx="1169">
                  <c:v>-299.4678588724683</c:v>
                </c:pt>
                <c:pt idx="1170">
                  <c:v>-300.17982285576767</c:v>
                </c:pt>
                <c:pt idx="1171">
                  <c:v>-300.21782979413769</c:v>
                </c:pt>
                <c:pt idx="1172">
                  <c:v>-300.22602838575494</c:v>
                </c:pt>
                <c:pt idx="1173">
                  <c:v>-300.25143019267819</c:v>
                </c:pt>
                <c:pt idx="1174">
                  <c:v>-300.32591639332128</c:v>
                </c:pt>
                <c:pt idx="1175">
                  <c:v>-300.34922875772133</c:v>
                </c:pt>
                <c:pt idx="1176">
                  <c:v>-300.5642968433753</c:v>
                </c:pt>
                <c:pt idx="1177">
                  <c:v>-302.4880257215529</c:v>
                </c:pt>
                <c:pt idx="1178">
                  <c:v>-302.53668158922954</c:v>
                </c:pt>
                <c:pt idx="1179">
                  <c:v>-302.54121723655447</c:v>
                </c:pt>
                <c:pt idx="1180">
                  <c:v>-302.54734408610949</c:v>
                </c:pt>
                <c:pt idx="1181">
                  <c:v>-302.66712555724104</c:v>
                </c:pt>
                <c:pt idx="1182">
                  <c:v>-303.12112440742067</c:v>
                </c:pt>
                <c:pt idx="1183">
                  <c:v>-305.16478693466348</c:v>
                </c:pt>
                <c:pt idx="1184">
                  <c:v>-305.64011123771132</c:v>
                </c:pt>
                <c:pt idx="1185">
                  <c:v>-305.81716122692563</c:v>
                </c:pt>
                <c:pt idx="1186">
                  <c:v>-305.89358689979559</c:v>
                </c:pt>
                <c:pt idx="1187">
                  <c:v>-305.92641503345828</c:v>
                </c:pt>
                <c:pt idx="1188">
                  <c:v>-305.93806855664627</c:v>
                </c:pt>
                <c:pt idx="1189">
                  <c:v>-331.53856212067632</c:v>
                </c:pt>
                <c:pt idx="1190">
                  <c:v>-331.66858939986707</c:v>
                </c:pt>
                <c:pt idx="1191">
                  <c:v>-331.67008953641584</c:v>
                </c:pt>
                <c:pt idx="1192">
                  <c:v>-332.55838550560372</c:v>
                </c:pt>
                <c:pt idx="1193">
                  <c:v>-332.70620974180054</c:v>
                </c:pt>
                <c:pt idx="1194">
                  <c:v>-332.73154746374115</c:v>
                </c:pt>
                <c:pt idx="1195">
                  <c:v>-332.74654479603913</c:v>
                </c:pt>
                <c:pt idx="1196">
                  <c:v>-332.83948959827381</c:v>
                </c:pt>
                <c:pt idx="1197">
                  <c:v>-332.91664157762489</c:v>
                </c:pt>
                <c:pt idx="1198">
                  <c:v>-332.95508037779774</c:v>
                </c:pt>
                <c:pt idx="1199">
                  <c:v>-332.96146846177658</c:v>
                </c:pt>
                <c:pt idx="1200">
                  <c:v>-333.3285886202878</c:v>
                </c:pt>
                <c:pt idx="1201">
                  <c:v>-333.88756477365303</c:v>
                </c:pt>
                <c:pt idx="1202">
                  <c:v>-333.9206542718324</c:v>
                </c:pt>
                <c:pt idx="1203">
                  <c:v>-334.09210419336182</c:v>
                </c:pt>
                <c:pt idx="1204">
                  <c:v>-334.14685700539394</c:v>
                </c:pt>
                <c:pt idx="1205">
                  <c:v>-334.14775382144137</c:v>
                </c:pt>
                <c:pt idx="1206">
                  <c:v>-334.28534877971617</c:v>
                </c:pt>
                <c:pt idx="1207">
                  <c:v>-334.28891826076136</c:v>
                </c:pt>
                <c:pt idx="1208">
                  <c:v>-334.29536970689219</c:v>
                </c:pt>
                <c:pt idx="1209">
                  <c:v>-334.43963151500202</c:v>
                </c:pt>
                <c:pt idx="1210">
                  <c:v>-334.73715143287791</c:v>
                </c:pt>
                <c:pt idx="1211">
                  <c:v>-334.90680795656647</c:v>
                </c:pt>
                <c:pt idx="1212">
                  <c:v>-335.40253632612962</c:v>
                </c:pt>
                <c:pt idx="1213">
                  <c:v>-335.40863290953058</c:v>
                </c:pt>
                <c:pt idx="1214">
                  <c:v>-337.01328539738574</c:v>
                </c:pt>
                <c:pt idx="1215">
                  <c:v>-337.75280557246742</c:v>
                </c:pt>
                <c:pt idx="1216">
                  <c:v>-337.75887185629597</c:v>
                </c:pt>
                <c:pt idx="1217">
                  <c:v>-338.25482638668467</c:v>
                </c:pt>
                <c:pt idx="1218">
                  <c:v>-338.27532644611637</c:v>
                </c:pt>
                <c:pt idx="1219">
                  <c:v>-338.29154956727996</c:v>
                </c:pt>
                <c:pt idx="1220">
                  <c:v>-338.52830593997294</c:v>
                </c:pt>
                <c:pt idx="1221">
                  <c:v>-338.53294818963678</c:v>
                </c:pt>
                <c:pt idx="1222">
                  <c:v>-338.53852485172376</c:v>
                </c:pt>
                <c:pt idx="1223">
                  <c:v>-338.53929584005135</c:v>
                </c:pt>
                <c:pt idx="1224">
                  <c:v>-338.69487879828688</c:v>
                </c:pt>
                <c:pt idx="1225">
                  <c:v>-338.71215779762213</c:v>
                </c:pt>
                <c:pt idx="1226">
                  <c:v>-338.71235354884732</c:v>
                </c:pt>
                <c:pt idx="1227">
                  <c:v>-338.83087347177275</c:v>
                </c:pt>
                <c:pt idx="1228">
                  <c:v>-338.83139456158551</c:v>
                </c:pt>
                <c:pt idx="1229">
                  <c:v>-338.83192300699346</c:v>
                </c:pt>
                <c:pt idx="1230">
                  <c:v>-340.7468973971425</c:v>
                </c:pt>
                <c:pt idx="1231">
                  <c:v>-340.75124885038531</c:v>
                </c:pt>
                <c:pt idx="1232">
                  <c:v>-340.81979898525213</c:v>
                </c:pt>
                <c:pt idx="1233">
                  <c:v>-340.83708663057519</c:v>
                </c:pt>
                <c:pt idx="1234">
                  <c:v>-340.85097432238877</c:v>
                </c:pt>
                <c:pt idx="1235">
                  <c:v>-341.28485180321269</c:v>
                </c:pt>
                <c:pt idx="1236">
                  <c:v>-341.43260453863428</c:v>
                </c:pt>
                <c:pt idx="1237">
                  <c:v>-341.5653502892248</c:v>
                </c:pt>
                <c:pt idx="1238">
                  <c:v>-341.66908685143977</c:v>
                </c:pt>
                <c:pt idx="1239">
                  <c:v>-341.67037649106555</c:v>
                </c:pt>
                <c:pt idx="1240">
                  <c:v>-341.67590923660174</c:v>
                </c:pt>
                <c:pt idx="1241">
                  <c:v>-341.6763371560258</c:v>
                </c:pt>
                <c:pt idx="1242">
                  <c:v>-341.68946009857609</c:v>
                </c:pt>
                <c:pt idx="1243">
                  <c:v>-341.70223143505433</c:v>
                </c:pt>
                <c:pt idx="1244">
                  <c:v>-341.7566984149629</c:v>
                </c:pt>
                <c:pt idx="1245">
                  <c:v>-341.84285104862767</c:v>
                </c:pt>
                <c:pt idx="1246">
                  <c:v>-341.85591478825631</c:v>
                </c:pt>
                <c:pt idx="1247">
                  <c:v>-341.86960888350529</c:v>
                </c:pt>
                <c:pt idx="1248">
                  <c:v>-341.88652031102231</c:v>
                </c:pt>
                <c:pt idx="1249">
                  <c:v>-341.891050808638</c:v>
                </c:pt>
                <c:pt idx="1250">
                  <c:v>-341.89246753201525</c:v>
                </c:pt>
                <c:pt idx="1251">
                  <c:v>-341.93360959630775</c:v>
                </c:pt>
                <c:pt idx="1252">
                  <c:v>-341.95120195375421</c:v>
                </c:pt>
                <c:pt idx="1253">
                  <c:v>-341.97181849690986</c:v>
                </c:pt>
                <c:pt idx="1254">
                  <c:v>-341.97190635905685</c:v>
                </c:pt>
                <c:pt idx="1255">
                  <c:v>-341.97412042911088</c:v>
                </c:pt>
                <c:pt idx="1256">
                  <c:v>-341.9776537006457</c:v>
                </c:pt>
                <c:pt idx="1257">
                  <c:v>-342.24751817758596</c:v>
                </c:pt>
                <c:pt idx="1258">
                  <c:v>-342.26809129089429</c:v>
                </c:pt>
                <c:pt idx="1259">
                  <c:v>-342.3920455114033</c:v>
                </c:pt>
                <c:pt idx="1260">
                  <c:v>-342.41363966220217</c:v>
                </c:pt>
                <c:pt idx="1261">
                  <c:v>-342.41396774501169</c:v>
                </c:pt>
                <c:pt idx="1262">
                  <c:v>-342.43034148355218</c:v>
                </c:pt>
                <c:pt idx="1263">
                  <c:v>-342.43397968046116</c:v>
                </c:pt>
                <c:pt idx="1264">
                  <c:v>-342.50399646108622</c:v>
                </c:pt>
                <c:pt idx="1265">
                  <c:v>-342.51104601942023</c:v>
                </c:pt>
                <c:pt idx="1266">
                  <c:v>-342.51212625721445</c:v>
                </c:pt>
                <c:pt idx="1267">
                  <c:v>-342.51451042219787</c:v>
                </c:pt>
                <c:pt idx="1268">
                  <c:v>-342.62344709681412</c:v>
                </c:pt>
                <c:pt idx="1269">
                  <c:v>-342.66854848804866</c:v>
                </c:pt>
                <c:pt idx="1270">
                  <c:v>-342.66903278173464</c:v>
                </c:pt>
                <c:pt idx="1271">
                  <c:v>-342.67640564939865</c:v>
                </c:pt>
                <c:pt idx="1272">
                  <c:v>-342.83525067529285</c:v>
                </c:pt>
                <c:pt idx="1273">
                  <c:v>-342.97870728377342</c:v>
                </c:pt>
                <c:pt idx="1274">
                  <c:v>-343.13443095511121</c:v>
                </c:pt>
                <c:pt idx="1275">
                  <c:v>-343.16536827332664</c:v>
                </c:pt>
                <c:pt idx="1276">
                  <c:v>-343.1736841678657</c:v>
                </c:pt>
                <c:pt idx="1277">
                  <c:v>-343.18112192893102</c:v>
                </c:pt>
                <c:pt idx="1278">
                  <c:v>-343.18257283935321</c:v>
                </c:pt>
                <c:pt idx="1279">
                  <c:v>-343.27250089297308</c:v>
                </c:pt>
                <c:pt idx="1280">
                  <c:v>-343.27430208547179</c:v>
                </c:pt>
                <c:pt idx="1281">
                  <c:v>-343.34210822056377</c:v>
                </c:pt>
                <c:pt idx="1282">
                  <c:v>-343.35662672377981</c:v>
                </c:pt>
                <c:pt idx="1283">
                  <c:v>-343.36083160935374</c:v>
                </c:pt>
                <c:pt idx="1284">
                  <c:v>-343.36678919223789</c:v>
                </c:pt>
                <c:pt idx="1285">
                  <c:v>-343.48625827288657</c:v>
                </c:pt>
                <c:pt idx="1286">
                  <c:v>-343.49940410408954</c:v>
                </c:pt>
                <c:pt idx="1287">
                  <c:v>-343.66100553416481</c:v>
                </c:pt>
                <c:pt idx="1288">
                  <c:v>-343.67558032357317</c:v>
                </c:pt>
                <c:pt idx="1289">
                  <c:v>-343.69817020054239</c:v>
                </c:pt>
                <c:pt idx="1290">
                  <c:v>-343.69867808970685</c:v>
                </c:pt>
                <c:pt idx="1291">
                  <c:v>-343.70659250668359</c:v>
                </c:pt>
                <c:pt idx="1292">
                  <c:v>-343.71536663796991</c:v>
                </c:pt>
                <c:pt idx="1293">
                  <c:v>-343.71766677397</c:v>
                </c:pt>
                <c:pt idx="1294">
                  <c:v>-343.72081500941619</c:v>
                </c:pt>
                <c:pt idx="1295">
                  <c:v>-343.73181839062329</c:v>
                </c:pt>
                <c:pt idx="1296">
                  <c:v>-343.73379396815307</c:v>
                </c:pt>
                <c:pt idx="1297">
                  <c:v>-343.76170071388634</c:v>
                </c:pt>
                <c:pt idx="1298">
                  <c:v>-343.76208102977478</c:v>
                </c:pt>
                <c:pt idx="1299">
                  <c:v>-343.50533599987972</c:v>
                </c:pt>
                <c:pt idx="1300">
                  <c:v>-333.79687736376081</c:v>
                </c:pt>
                <c:pt idx="1301">
                  <c:v>-333.79465186938086</c:v>
                </c:pt>
                <c:pt idx="1302">
                  <c:v>-333.70269816037836</c:v>
                </c:pt>
                <c:pt idx="1303">
                  <c:v>-333.63152889469609</c:v>
                </c:pt>
                <c:pt idx="1304">
                  <c:v>-333.56682452772998</c:v>
                </c:pt>
                <c:pt idx="1305">
                  <c:v>-333.56089874292275</c:v>
                </c:pt>
                <c:pt idx="1306">
                  <c:v>-333.55833993358948</c:v>
                </c:pt>
                <c:pt idx="1307">
                  <c:v>-333.42391885193871</c:v>
                </c:pt>
                <c:pt idx="1308">
                  <c:v>-332.80790920905076</c:v>
                </c:pt>
                <c:pt idx="1309">
                  <c:v>-332.37687462854853</c:v>
                </c:pt>
                <c:pt idx="1310">
                  <c:v>-332.3176051761663</c:v>
                </c:pt>
                <c:pt idx="1311">
                  <c:v>-332.30491043709901</c:v>
                </c:pt>
                <c:pt idx="1312">
                  <c:v>-331.85535286437272</c:v>
                </c:pt>
                <c:pt idx="1313">
                  <c:v>-331.84094399675598</c:v>
                </c:pt>
                <c:pt idx="1314">
                  <c:v>-331.8201368291497</c:v>
                </c:pt>
                <c:pt idx="1315">
                  <c:v>-331.81796930667173</c:v>
                </c:pt>
                <c:pt idx="1316">
                  <c:v>-331.81701660568484</c:v>
                </c:pt>
                <c:pt idx="1317">
                  <c:v>-330.29905711400608</c:v>
                </c:pt>
                <c:pt idx="1318">
                  <c:v>-320.29605175923024</c:v>
                </c:pt>
                <c:pt idx="1319">
                  <c:v>-320.1726965345029</c:v>
                </c:pt>
                <c:pt idx="1320">
                  <c:v>-319.98704440746673</c:v>
                </c:pt>
                <c:pt idx="1321">
                  <c:v>-319.96374039237713</c:v>
                </c:pt>
                <c:pt idx="1322">
                  <c:v>-319.88490879170826</c:v>
                </c:pt>
                <c:pt idx="1323">
                  <c:v>-319.84779328995955</c:v>
                </c:pt>
                <c:pt idx="1324">
                  <c:v>-319.80065202220629</c:v>
                </c:pt>
                <c:pt idx="1325">
                  <c:v>-317.88753281069859</c:v>
                </c:pt>
                <c:pt idx="1326">
                  <c:v>-317.85315611861608</c:v>
                </c:pt>
                <c:pt idx="1327">
                  <c:v>-317.83091262372545</c:v>
                </c:pt>
                <c:pt idx="1328">
                  <c:v>-317.83024657973874</c:v>
                </c:pt>
                <c:pt idx="1329">
                  <c:v>-317.80518522438626</c:v>
                </c:pt>
                <c:pt idx="1330">
                  <c:v>-317.80449817968872</c:v>
                </c:pt>
                <c:pt idx="1331">
                  <c:v>-317.69695073374686</c:v>
                </c:pt>
                <c:pt idx="1332">
                  <c:v>-317.6719891481066</c:v>
                </c:pt>
                <c:pt idx="1333">
                  <c:v>-316.20614061640907</c:v>
                </c:pt>
                <c:pt idx="1334">
                  <c:v>-316.20497211432928</c:v>
                </c:pt>
                <c:pt idx="1335">
                  <c:v>-315.52542030141018</c:v>
                </c:pt>
                <c:pt idx="1336">
                  <c:v>-314.52907083932791</c:v>
                </c:pt>
                <c:pt idx="1337">
                  <c:v>-313.03382569653058</c:v>
                </c:pt>
                <c:pt idx="1338">
                  <c:v>-312.50601133131369</c:v>
                </c:pt>
                <c:pt idx="1339">
                  <c:v>-312.47600355476749</c:v>
                </c:pt>
                <c:pt idx="1340">
                  <c:v>-312.463965382232</c:v>
                </c:pt>
                <c:pt idx="1341">
                  <c:v>-312.45145594620067</c:v>
                </c:pt>
                <c:pt idx="1342">
                  <c:v>-312.38765593481213</c:v>
                </c:pt>
                <c:pt idx="1343">
                  <c:v>-312.32732239372871</c:v>
                </c:pt>
                <c:pt idx="1344">
                  <c:v>-312.16751483489912</c:v>
                </c:pt>
                <c:pt idx="1345">
                  <c:v>-311.35899769245049</c:v>
                </c:pt>
                <c:pt idx="1346">
                  <c:v>-311.3571094756968</c:v>
                </c:pt>
                <c:pt idx="1347">
                  <c:v>-311.3512792514386</c:v>
                </c:pt>
                <c:pt idx="1348">
                  <c:v>-309.61543545700357</c:v>
                </c:pt>
                <c:pt idx="1349">
                  <c:v>-309.36223724898548</c:v>
                </c:pt>
                <c:pt idx="1350">
                  <c:v>-309.28208006734917</c:v>
                </c:pt>
                <c:pt idx="1351">
                  <c:v>-309.28073434211672</c:v>
                </c:pt>
                <c:pt idx="1352">
                  <c:v>-309.1755502568011</c:v>
                </c:pt>
                <c:pt idx="1353">
                  <c:v>-308.98880545818264</c:v>
                </c:pt>
                <c:pt idx="1354">
                  <c:v>-308.91192045783845</c:v>
                </c:pt>
                <c:pt idx="1355">
                  <c:v>-308.9118713646202</c:v>
                </c:pt>
                <c:pt idx="1356">
                  <c:v>-308.90939507407677</c:v>
                </c:pt>
                <c:pt idx="1357">
                  <c:v>-308.83067713577833</c:v>
                </c:pt>
                <c:pt idx="1358">
                  <c:v>-265.99026298678069</c:v>
                </c:pt>
                <c:pt idx="1359">
                  <c:v>-265.62076672043332</c:v>
                </c:pt>
                <c:pt idx="1360">
                  <c:v>-265.61710739976178</c:v>
                </c:pt>
                <c:pt idx="1361">
                  <c:v>-265.61709507124021</c:v>
                </c:pt>
                <c:pt idx="1362">
                  <c:v>-265.42719473564154</c:v>
                </c:pt>
                <c:pt idx="1363">
                  <c:v>-265.20042472246359</c:v>
                </c:pt>
                <c:pt idx="1364">
                  <c:v>-265.20039062425718</c:v>
                </c:pt>
                <c:pt idx="1365">
                  <c:v>-264.09887399751636</c:v>
                </c:pt>
                <c:pt idx="1366">
                  <c:v>-263.93235941305181</c:v>
                </c:pt>
                <c:pt idx="1367">
                  <c:v>-263.89661947825687</c:v>
                </c:pt>
                <c:pt idx="1368">
                  <c:v>-263.69377338101452</c:v>
                </c:pt>
                <c:pt idx="1369">
                  <c:v>-263.03271547501873</c:v>
                </c:pt>
                <c:pt idx="1370">
                  <c:v>-262.54244673801747</c:v>
                </c:pt>
                <c:pt idx="1371">
                  <c:v>-261.67498408459124</c:v>
                </c:pt>
                <c:pt idx="1372">
                  <c:v>-261.36173564938991</c:v>
                </c:pt>
                <c:pt idx="1373">
                  <c:v>-261.07477732354295</c:v>
                </c:pt>
                <c:pt idx="1374">
                  <c:v>-260.59931136673242</c:v>
                </c:pt>
                <c:pt idx="1375">
                  <c:v>-260.45947067346589</c:v>
                </c:pt>
                <c:pt idx="1376">
                  <c:v>-259.42700315745645</c:v>
                </c:pt>
                <c:pt idx="1377">
                  <c:v>-259.40025724452977</c:v>
                </c:pt>
                <c:pt idx="1378">
                  <c:v>-259.17523801691192</c:v>
                </c:pt>
                <c:pt idx="1379">
                  <c:v>-259.16346651638781</c:v>
                </c:pt>
                <c:pt idx="1380">
                  <c:v>-258.91588977963647</c:v>
                </c:pt>
                <c:pt idx="1381">
                  <c:v>-258.9000031805972</c:v>
                </c:pt>
                <c:pt idx="1382">
                  <c:v>-258.29281838157794</c:v>
                </c:pt>
                <c:pt idx="1383">
                  <c:v>-258.24137803666957</c:v>
                </c:pt>
                <c:pt idx="1384">
                  <c:v>-258.00743697996944</c:v>
                </c:pt>
                <c:pt idx="1385">
                  <c:v>-256.46673881693306</c:v>
                </c:pt>
                <c:pt idx="1386">
                  <c:v>-256.45016198587325</c:v>
                </c:pt>
                <c:pt idx="1387">
                  <c:v>-256.36409723561559</c:v>
                </c:pt>
                <c:pt idx="1388">
                  <c:v>-256.315913488967</c:v>
                </c:pt>
                <c:pt idx="1389">
                  <c:v>-256.29898960757538</c:v>
                </c:pt>
                <c:pt idx="1390">
                  <c:v>-255.99324336485572</c:v>
                </c:pt>
                <c:pt idx="1391">
                  <c:v>-255.70025449901755</c:v>
                </c:pt>
                <c:pt idx="1392">
                  <c:v>-255.59540119169094</c:v>
                </c:pt>
                <c:pt idx="1393">
                  <c:v>-255.46719041189576</c:v>
                </c:pt>
                <c:pt idx="1394">
                  <c:v>-255.46714284656824</c:v>
                </c:pt>
                <c:pt idx="1395">
                  <c:v>-255.37583298994755</c:v>
                </c:pt>
                <c:pt idx="1396">
                  <c:v>-253.76850446946989</c:v>
                </c:pt>
                <c:pt idx="1397">
                  <c:v>-253.69106748422209</c:v>
                </c:pt>
                <c:pt idx="1398">
                  <c:v>-247.7076353772724</c:v>
                </c:pt>
                <c:pt idx="1399">
                  <c:v>-247.49683977553718</c:v>
                </c:pt>
                <c:pt idx="1400">
                  <c:v>-244.26786128354692</c:v>
                </c:pt>
                <c:pt idx="1401">
                  <c:v>-207.83245594757256</c:v>
                </c:pt>
                <c:pt idx="1402">
                  <c:v>-207.23619611769485</c:v>
                </c:pt>
                <c:pt idx="1403">
                  <c:v>-206.94406022191751</c:v>
                </c:pt>
                <c:pt idx="1404">
                  <c:v>-206.94383857614326</c:v>
                </c:pt>
                <c:pt idx="1405">
                  <c:v>-206.9418504437094</c:v>
                </c:pt>
                <c:pt idx="1406">
                  <c:v>-206.19496905242451</c:v>
                </c:pt>
                <c:pt idx="1407">
                  <c:v>-205.6670482656109</c:v>
                </c:pt>
                <c:pt idx="1408">
                  <c:v>-205.15214628967993</c:v>
                </c:pt>
                <c:pt idx="1409">
                  <c:v>-205.03957386922053</c:v>
                </c:pt>
                <c:pt idx="1410">
                  <c:v>-204.47744168243929</c:v>
                </c:pt>
                <c:pt idx="1411">
                  <c:v>-194.22881339149501</c:v>
                </c:pt>
                <c:pt idx="1412">
                  <c:v>-193.50251922662332</c:v>
                </c:pt>
                <c:pt idx="1413">
                  <c:v>-193.35558281235612</c:v>
                </c:pt>
                <c:pt idx="1414">
                  <c:v>-192.9455911371582</c:v>
                </c:pt>
                <c:pt idx="1415">
                  <c:v>-192.9444035472265</c:v>
                </c:pt>
                <c:pt idx="1416">
                  <c:v>-191.25453731458771</c:v>
                </c:pt>
                <c:pt idx="1417">
                  <c:v>-189.88284254212263</c:v>
                </c:pt>
                <c:pt idx="1418">
                  <c:v>-189.85449110289667</c:v>
                </c:pt>
                <c:pt idx="1419">
                  <c:v>-184.53150887441049</c:v>
                </c:pt>
                <c:pt idx="1420">
                  <c:v>-150.57705682106035</c:v>
                </c:pt>
                <c:pt idx="1421">
                  <c:v>-148.26491550469973</c:v>
                </c:pt>
                <c:pt idx="1422">
                  <c:v>-146.58499224337328</c:v>
                </c:pt>
                <c:pt idx="1423">
                  <c:v>-63.790602798320606</c:v>
                </c:pt>
                <c:pt idx="1424">
                  <c:v>-63.645286603368767</c:v>
                </c:pt>
                <c:pt idx="1425">
                  <c:v>-61.879788289726818</c:v>
                </c:pt>
                <c:pt idx="1426">
                  <c:v>-54.926572267296116</c:v>
                </c:pt>
                <c:pt idx="1427">
                  <c:v>-20.96129378872542</c:v>
                </c:pt>
                <c:pt idx="1428">
                  <c:v>0</c:v>
                </c:pt>
              </c:numCache>
            </c:numRef>
          </c:yVal>
        </c:ser>
        <c:axId val="95825920"/>
        <c:axId val="95827840"/>
      </c:scatterChart>
      <c:valAx>
        <c:axId val="958259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Normalized Segment Length, X</a:t>
                </a:r>
                <a:r>
                  <a:rPr lang="en-US" baseline="-25000"/>
                  <a:t>1</a:t>
                </a:r>
              </a:p>
            </c:rich>
          </c:tx>
          <c:layout/>
        </c:title>
        <c:numFmt formatCode="#,##0.00" sourceLinked="0"/>
        <c:tickLblPos val="nextTo"/>
        <c:spPr>
          <a:ln w="19050">
            <a:solidFill>
              <a:schemeClr val="tx1"/>
            </a:solidFill>
          </a:ln>
        </c:spPr>
        <c:crossAx val="95827840"/>
        <c:crosses val="autoZero"/>
        <c:crossBetween val="midCat"/>
      </c:valAx>
      <c:valAx>
        <c:axId val="95827840"/>
        <c:scaling>
          <c:orientation val="minMax"/>
          <c:max val="500"/>
          <c:min val="-500"/>
        </c:scaling>
        <c:axPos val="l"/>
        <c:minorGridlines>
          <c:spPr>
            <a:ln>
              <a:solidFill>
                <a:sysClr val="window" lastClr="FFFFFF"/>
              </a:solidFill>
            </a:ln>
          </c:spPr>
        </c:minorGridlines>
        <c:numFmt formatCode="0" sourceLinked="0"/>
        <c:tickLblPos val="nextTo"/>
        <c:spPr>
          <a:ln w="19050">
            <a:solidFill>
              <a:sysClr val="windowText" lastClr="000000"/>
            </a:solidFill>
          </a:ln>
        </c:spPr>
        <c:crossAx val="95825920"/>
        <c:crosses val="autoZero"/>
        <c:crossBetween val="midCat"/>
        <c:majorUnit val="500"/>
      </c:valAx>
    </c:plotArea>
    <c:plotVisOnly val="1"/>
  </c:chart>
  <c:spPr>
    <a:ln>
      <a:noFill/>
    </a:ln>
  </c:spPr>
  <c:printSettings>
    <c:headerFooter/>
    <c:pageMargins b="0.75000000000000766" l="0.70000000000000062" r="0.70000000000000062" t="0.75000000000000766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title>
      <c:tx>
        <c:rich>
          <a:bodyPr/>
          <a:lstStyle/>
          <a:p>
            <a:pPr>
              <a:defRPr/>
            </a:pPr>
            <a:r>
              <a:rPr lang="en-US"/>
              <a:t>|residuals|</a:t>
            </a:r>
          </a:p>
        </c:rich>
      </c:tx>
      <c:layout/>
      <c:overlay val="1"/>
    </c:title>
    <c:plotArea>
      <c:layout/>
      <c:scatterChart>
        <c:scatterStyle val="lineMarker"/>
        <c:ser>
          <c:idx val="0"/>
          <c:order val="0"/>
          <c:tx>
            <c:v>Cumulative</c:v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CURE!$AC$4:$AC$5326</c:f>
              <c:numCache>
                <c:formatCode>0.000</c:formatCode>
                <c:ptCount val="5323"/>
                <c:pt idx="0">
                  <c:v>2.6313925485196201E-3</c:v>
                </c:pt>
                <c:pt idx="1">
                  <c:v>2.6313925485196201E-3</c:v>
                </c:pt>
                <c:pt idx="2">
                  <c:v>2.6313925485196201E-3</c:v>
                </c:pt>
                <c:pt idx="3">
                  <c:v>2.7447230485904517E-3</c:v>
                </c:pt>
                <c:pt idx="4">
                  <c:v>2.7447230485904517E-3</c:v>
                </c:pt>
                <c:pt idx="5">
                  <c:v>2.7447230485904517E-3</c:v>
                </c:pt>
                <c:pt idx="6">
                  <c:v>2.8261793455163619E-3</c:v>
                </c:pt>
                <c:pt idx="7">
                  <c:v>4.2428105964017566E-3</c:v>
                </c:pt>
                <c:pt idx="8">
                  <c:v>4.5969684091231051E-3</c:v>
                </c:pt>
                <c:pt idx="9">
                  <c:v>4.5969684091231051E-3</c:v>
                </c:pt>
                <c:pt idx="10">
                  <c:v>4.7669641592293531E-3</c:v>
                </c:pt>
                <c:pt idx="11">
                  <c:v>5.1211219719507015E-3</c:v>
                </c:pt>
                <c:pt idx="12">
                  <c:v>5.6948576285592864E-3</c:v>
                </c:pt>
                <c:pt idx="13">
                  <c:v>6.810454738631534E-3</c:v>
                </c:pt>
                <c:pt idx="14">
                  <c:v>6.810454738631534E-3</c:v>
                </c:pt>
                <c:pt idx="15">
                  <c:v>6.810454738631534E-3</c:v>
                </c:pt>
                <c:pt idx="16">
                  <c:v>6.9344099730840056E-3</c:v>
                </c:pt>
                <c:pt idx="17">
                  <c:v>6.9344099730840056E-3</c:v>
                </c:pt>
                <c:pt idx="18">
                  <c:v>8.3014591301884127E-3</c:v>
                </c:pt>
                <c:pt idx="19">
                  <c:v>8.3829154271143243E-3</c:v>
                </c:pt>
                <c:pt idx="20">
                  <c:v>8.3829154271143243E-3</c:v>
                </c:pt>
                <c:pt idx="21">
                  <c:v>8.3829154271143243E-3</c:v>
                </c:pt>
                <c:pt idx="22">
                  <c:v>8.3829154271143243E-3</c:v>
                </c:pt>
                <c:pt idx="23">
                  <c:v>8.3829154271143243E-3</c:v>
                </c:pt>
                <c:pt idx="24">
                  <c:v>8.4077064740048172E-3</c:v>
                </c:pt>
                <c:pt idx="25">
                  <c:v>8.4537469896585928E-3</c:v>
                </c:pt>
                <c:pt idx="26">
                  <c:v>8.4537469896585928E-3</c:v>
                </c:pt>
                <c:pt idx="27">
                  <c:v>8.4537469896585928E-3</c:v>
                </c:pt>
                <c:pt idx="28">
                  <c:v>8.4537469896585928E-3</c:v>
                </c:pt>
                <c:pt idx="29">
                  <c:v>9.1337299900835812E-3</c:v>
                </c:pt>
                <c:pt idx="30">
                  <c:v>9.1337299900835812E-3</c:v>
                </c:pt>
                <c:pt idx="31">
                  <c:v>9.7570477404731563E-3</c:v>
                </c:pt>
                <c:pt idx="32">
                  <c:v>9.7570477404731563E-3</c:v>
                </c:pt>
                <c:pt idx="33">
                  <c:v>9.7570477404731563E-3</c:v>
                </c:pt>
                <c:pt idx="34">
                  <c:v>1.0518487037824055E-2</c:v>
                </c:pt>
                <c:pt idx="35">
                  <c:v>1.1056806913160504E-2</c:v>
                </c:pt>
                <c:pt idx="36">
                  <c:v>1.1155971100722481E-2</c:v>
                </c:pt>
                <c:pt idx="37">
                  <c:v>1.1269301600793313E-2</c:v>
                </c:pt>
                <c:pt idx="38">
                  <c:v>1.1269301600793313E-2</c:v>
                </c:pt>
                <c:pt idx="39">
                  <c:v>1.1393256835245787E-2</c:v>
                </c:pt>
                <c:pt idx="40">
                  <c:v>1.1393256835245787E-2</c:v>
                </c:pt>
                <c:pt idx="41">
                  <c:v>1.1393256835245787E-2</c:v>
                </c:pt>
                <c:pt idx="42">
                  <c:v>1.1499504179062191E-2</c:v>
                </c:pt>
                <c:pt idx="43">
                  <c:v>1.1499504179062191E-2</c:v>
                </c:pt>
                <c:pt idx="44">
                  <c:v>1.2044907210653068E-2</c:v>
                </c:pt>
                <c:pt idx="45">
                  <c:v>1.2044907210653068E-2</c:v>
                </c:pt>
                <c:pt idx="46">
                  <c:v>1.2090947726306841E-2</c:v>
                </c:pt>
                <c:pt idx="47">
                  <c:v>1.2090947726306841E-2</c:v>
                </c:pt>
                <c:pt idx="48">
                  <c:v>1.2349482929593425E-2</c:v>
                </c:pt>
                <c:pt idx="49">
                  <c:v>1.2399065023374416E-2</c:v>
                </c:pt>
                <c:pt idx="50">
                  <c:v>1.2399065023374416E-2</c:v>
                </c:pt>
                <c:pt idx="51">
                  <c:v>1.259385182037116E-2</c:v>
                </c:pt>
                <c:pt idx="52">
                  <c:v>1.259385182037116E-2</c:v>
                </c:pt>
                <c:pt idx="53">
                  <c:v>1.311446380507154E-2</c:v>
                </c:pt>
                <c:pt idx="54">
                  <c:v>1.311446380507154E-2</c:v>
                </c:pt>
                <c:pt idx="55">
                  <c:v>1.311446380507154E-2</c:v>
                </c:pt>
                <c:pt idx="56">
                  <c:v>1.311446380507154E-2</c:v>
                </c:pt>
                <c:pt idx="57">
                  <c:v>1.3681116305425697E-2</c:v>
                </c:pt>
                <c:pt idx="58">
                  <c:v>1.3681116305425697E-2</c:v>
                </c:pt>
                <c:pt idx="59">
                  <c:v>1.3681116305425697E-2</c:v>
                </c:pt>
                <c:pt idx="60">
                  <c:v>1.3681116305425697E-2</c:v>
                </c:pt>
                <c:pt idx="61">
                  <c:v>1.3681116305425697E-2</c:v>
                </c:pt>
                <c:pt idx="62">
                  <c:v>1.3681116305425697E-2</c:v>
                </c:pt>
                <c:pt idx="63">
                  <c:v>1.3840487321150305E-2</c:v>
                </c:pt>
                <c:pt idx="64">
                  <c:v>1.4297350899560841E-2</c:v>
                </c:pt>
                <c:pt idx="65">
                  <c:v>1.4297350899560841E-2</c:v>
                </c:pt>
                <c:pt idx="66">
                  <c:v>1.4297350899560841E-2</c:v>
                </c:pt>
                <c:pt idx="67">
                  <c:v>1.4442555602776595E-2</c:v>
                </c:pt>
                <c:pt idx="68">
                  <c:v>1.4453180337158238E-2</c:v>
                </c:pt>
                <c:pt idx="69">
                  <c:v>1.4453180337158238E-2</c:v>
                </c:pt>
                <c:pt idx="70">
                  <c:v>1.4453180337158238E-2</c:v>
                </c:pt>
                <c:pt idx="71">
                  <c:v>1.4453180337158238E-2</c:v>
                </c:pt>
                <c:pt idx="72">
                  <c:v>1.4453180337158238E-2</c:v>
                </c:pt>
                <c:pt idx="73">
                  <c:v>1.4453180337158238E-2</c:v>
                </c:pt>
                <c:pt idx="74">
                  <c:v>1.4453180337158238E-2</c:v>
                </c:pt>
                <c:pt idx="75">
                  <c:v>1.4580677149737924E-2</c:v>
                </c:pt>
                <c:pt idx="76">
                  <c:v>1.4580677149737924E-2</c:v>
                </c:pt>
                <c:pt idx="77">
                  <c:v>1.4580677149737924E-2</c:v>
                </c:pt>
                <c:pt idx="78">
                  <c:v>1.4580677149737924E-2</c:v>
                </c:pt>
                <c:pt idx="79">
                  <c:v>1.4580677149737924E-2</c:v>
                </c:pt>
                <c:pt idx="80">
                  <c:v>1.4580677149737924E-2</c:v>
                </c:pt>
                <c:pt idx="81">
                  <c:v>1.4580677149737924E-2</c:v>
                </c:pt>
                <c:pt idx="82">
                  <c:v>1.4591301884119563E-2</c:v>
                </c:pt>
                <c:pt idx="83">
                  <c:v>1.4736506587335317E-2</c:v>
                </c:pt>
                <c:pt idx="84">
                  <c:v>1.4839212353024506E-2</c:v>
                </c:pt>
                <c:pt idx="85">
                  <c:v>1.4839212353024506E-2</c:v>
                </c:pt>
                <c:pt idx="86">
                  <c:v>1.4927751806204844E-2</c:v>
                </c:pt>
                <c:pt idx="87">
                  <c:v>1.5041082306275676E-2</c:v>
                </c:pt>
                <c:pt idx="88">
                  <c:v>1.5041082306275676E-2</c:v>
                </c:pt>
                <c:pt idx="89">
                  <c:v>1.5041082306275676E-2</c:v>
                </c:pt>
                <c:pt idx="90">
                  <c:v>1.5041082306275676E-2</c:v>
                </c:pt>
                <c:pt idx="91">
                  <c:v>1.5983142088114462E-2</c:v>
                </c:pt>
                <c:pt idx="92">
                  <c:v>1.5983142088114462E-2</c:v>
                </c:pt>
                <c:pt idx="93">
                  <c:v>1.5983142088114462E-2</c:v>
                </c:pt>
                <c:pt idx="94">
                  <c:v>1.6015016291259385E-2</c:v>
                </c:pt>
                <c:pt idx="95">
                  <c:v>1.6015016291259385E-2</c:v>
                </c:pt>
                <c:pt idx="96">
                  <c:v>1.6365632525853522E-2</c:v>
                </c:pt>
                <c:pt idx="97">
                  <c:v>1.6365632525853522E-2</c:v>
                </c:pt>
                <c:pt idx="98">
                  <c:v>1.6365632525853522E-2</c:v>
                </c:pt>
                <c:pt idx="99">
                  <c:v>1.6673749822921094E-2</c:v>
                </c:pt>
                <c:pt idx="100">
                  <c:v>1.794163479246352E-2</c:v>
                </c:pt>
                <c:pt idx="101">
                  <c:v>1.794163479246352E-2</c:v>
                </c:pt>
                <c:pt idx="102">
                  <c:v>1.794163479246352E-2</c:v>
                </c:pt>
                <c:pt idx="103">
                  <c:v>1.794163479246352E-2</c:v>
                </c:pt>
                <c:pt idx="104">
                  <c:v>1.795934268309959E-2</c:v>
                </c:pt>
                <c:pt idx="105">
                  <c:v>1.818954526136847E-2</c:v>
                </c:pt>
                <c:pt idx="106">
                  <c:v>1.818954526136847E-2</c:v>
                </c:pt>
                <c:pt idx="107">
                  <c:v>1.818954526136847E-2</c:v>
                </c:pt>
                <c:pt idx="108">
                  <c:v>1.8515370449072109E-2</c:v>
                </c:pt>
                <c:pt idx="109">
                  <c:v>1.8515370449072109E-2</c:v>
                </c:pt>
                <c:pt idx="110">
                  <c:v>1.8515370449072109E-2</c:v>
                </c:pt>
                <c:pt idx="111">
                  <c:v>1.8515370449072109E-2</c:v>
                </c:pt>
                <c:pt idx="112">
                  <c:v>1.8515370449072109E-2</c:v>
                </c:pt>
                <c:pt idx="113">
                  <c:v>1.8515370449072109E-2</c:v>
                </c:pt>
                <c:pt idx="114">
                  <c:v>1.8515370449072109E-2</c:v>
                </c:pt>
                <c:pt idx="115">
                  <c:v>1.8515370449072109E-2</c:v>
                </c:pt>
                <c:pt idx="116">
                  <c:v>1.8515370449072109E-2</c:v>
                </c:pt>
                <c:pt idx="117">
                  <c:v>1.8515370449072109E-2</c:v>
                </c:pt>
                <c:pt idx="118">
                  <c:v>1.8515370449072109E-2</c:v>
                </c:pt>
                <c:pt idx="119">
                  <c:v>1.8515370449072109E-2</c:v>
                </c:pt>
                <c:pt idx="120">
                  <c:v>1.8515370449072109E-2</c:v>
                </c:pt>
                <c:pt idx="121">
                  <c:v>1.8515370449072109E-2</c:v>
                </c:pt>
                <c:pt idx="122">
                  <c:v>1.8550786230344243E-2</c:v>
                </c:pt>
                <c:pt idx="123">
                  <c:v>1.8568494120980307E-2</c:v>
                </c:pt>
                <c:pt idx="124">
                  <c:v>1.8568494120980307E-2</c:v>
                </c:pt>
                <c:pt idx="125">
                  <c:v>1.8646408839779006E-2</c:v>
                </c:pt>
                <c:pt idx="126">
                  <c:v>1.8646408839779006E-2</c:v>
                </c:pt>
                <c:pt idx="127">
                  <c:v>1.8646408839779006E-2</c:v>
                </c:pt>
                <c:pt idx="128">
                  <c:v>1.8646408839779006E-2</c:v>
                </c:pt>
                <c:pt idx="129">
                  <c:v>1.8646408839779006E-2</c:v>
                </c:pt>
                <c:pt idx="130">
                  <c:v>1.8646408839779006E-2</c:v>
                </c:pt>
                <c:pt idx="131">
                  <c:v>1.8646408839779006E-2</c:v>
                </c:pt>
                <c:pt idx="132">
                  <c:v>1.8646408839779006E-2</c:v>
                </c:pt>
                <c:pt idx="133">
                  <c:v>1.8646408839779006E-2</c:v>
                </c:pt>
                <c:pt idx="134">
                  <c:v>1.8646408839779006E-2</c:v>
                </c:pt>
                <c:pt idx="135">
                  <c:v>1.8667658308542286E-2</c:v>
                </c:pt>
                <c:pt idx="136">
                  <c:v>1.8706615667941635E-2</c:v>
                </c:pt>
                <c:pt idx="137">
                  <c:v>1.8706615667941635E-2</c:v>
                </c:pt>
                <c:pt idx="138">
                  <c:v>1.8706615667941635E-2</c:v>
                </c:pt>
                <c:pt idx="139">
                  <c:v>1.8706615667941635E-2</c:v>
                </c:pt>
                <c:pt idx="140">
                  <c:v>1.8706615667941635E-2</c:v>
                </c:pt>
                <c:pt idx="141">
                  <c:v>1.8706615667941635E-2</c:v>
                </c:pt>
                <c:pt idx="142">
                  <c:v>1.9000566652500352E-2</c:v>
                </c:pt>
                <c:pt idx="143">
                  <c:v>1.9000566652500352E-2</c:v>
                </c:pt>
                <c:pt idx="144">
                  <c:v>1.9000566652500352E-2</c:v>
                </c:pt>
                <c:pt idx="145">
                  <c:v>1.9000566652500352E-2</c:v>
                </c:pt>
                <c:pt idx="146">
                  <c:v>1.9000566652500352E-2</c:v>
                </c:pt>
                <c:pt idx="147">
                  <c:v>1.9000566652500352E-2</c:v>
                </c:pt>
                <c:pt idx="148">
                  <c:v>1.9000566652500352E-2</c:v>
                </c:pt>
                <c:pt idx="149">
                  <c:v>1.9085564527553479E-2</c:v>
                </c:pt>
                <c:pt idx="150">
                  <c:v>1.9085564527553479E-2</c:v>
                </c:pt>
                <c:pt idx="151">
                  <c:v>1.9085564527553479E-2</c:v>
                </c:pt>
                <c:pt idx="152">
                  <c:v>1.9085564527553479E-2</c:v>
                </c:pt>
                <c:pt idx="153">
                  <c:v>1.9085564527553479E-2</c:v>
                </c:pt>
                <c:pt idx="154">
                  <c:v>1.9085564527553479E-2</c:v>
                </c:pt>
                <c:pt idx="155">
                  <c:v>1.9085564527553479E-2</c:v>
                </c:pt>
                <c:pt idx="156">
                  <c:v>1.9085564527553479E-2</c:v>
                </c:pt>
                <c:pt idx="157">
                  <c:v>1.9255560277659726E-2</c:v>
                </c:pt>
                <c:pt idx="158">
                  <c:v>1.9255560277659726E-2</c:v>
                </c:pt>
                <c:pt idx="159">
                  <c:v>1.9740756481087973E-2</c:v>
                </c:pt>
                <c:pt idx="160">
                  <c:v>1.9740756481087973E-2</c:v>
                </c:pt>
                <c:pt idx="161">
                  <c:v>1.9740756481087973E-2</c:v>
                </c:pt>
                <c:pt idx="162">
                  <c:v>1.9740756481087973E-2</c:v>
                </c:pt>
                <c:pt idx="163">
                  <c:v>1.9740756481087973E-2</c:v>
                </c:pt>
                <c:pt idx="164">
                  <c:v>1.9740756481087973E-2</c:v>
                </c:pt>
                <c:pt idx="165">
                  <c:v>1.9740756481087973E-2</c:v>
                </c:pt>
                <c:pt idx="166">
                  <c:v>1.9868253293667655E-2</c:v>
                </c:pt>
                <c:pt idx="167">
                  <c:v>1.9868253293667655E-2</c:v>
                </c:pt>
                <c:pt idx="168">
                  <c:v>1.9868253293667655E-2</c:v>
                </c:pt>
                <c:pt idx="169">
                  <c:v>1.9970959059356849E-2</c:v>
                </c:pt>
                <c:pt idx="170">
                  <c:v>2.018699532511687E-2</c:v>
                </c:pt>
                <c:pt idx="171">
                  <c:v>2.018699532511687E-2</c:v>
                </c:pt>
                <c:pt idx="172">
                  <c:v>2.018699532511687E-2</c:v>
                </c:pt>
                <c:pt idx="173">
                  <c:v>2.018699532511687E-2</c:v>
                </c:pt>
                <c:pt idx="174">
                  <c:v>2.018699532511687E-2</c:v>
                </c:pt>
                <c:pt idx="175">
                  <c:v>2.018699532511687E-2</c:v>
                </c:pt>
                <c:pt idx="176">
                  <c:v>2.0505737356566085E-2</c:v>
                </c:pt>
                <c:pt idx="177">
                  <c:v>2.0505737356566085E-2</c:v>
                </c:pt>
                <c:pt idx="178">
                  <c:v>2.0505737356566085E-2</c:v>
                </c:pt>
                <c:pt idx="179">
                  <c:v>2.0505737356566085E-2</c:v>
                </c:pt>
                <c:pt idx="180">
                  <c:v>2.0682816262926763E-2</c:v>
                </c:pt>
                <c:pt idx="181">
                  <c:v>2.0824479388015297E-2</c:v>
                </c:pt>
                <c:pt idx="182">
                  <c:v>2.1083014591301883E-2</c:v>
                </c:pt>
                <c:pt idx="183">
                  <c:v>2.1274259810171413E-2</c:v>
                </c:pt>
                <c:pt idx="184">
                  <c:v>2.1500920810313073E-2</c:v>
                </c:pt>
                <c:pt idx="185">
                  <c:v>2.1500920810313073E-2</c:v>
                </c:pt>
                <c:pt idx="186">
                  <c:v>2.1500920810313073E-2</c:v>
                </c:pt>
                <c:pt idx="187">
                  <c:v>2.1500920810313073E-2</c:v>
                </c:pt>
                <c:pt idx="188">
                  <c:v>2.1554044482221278E-2</c:v>
                </c:pt>
                <c:pt idx="189">
                  <c:v>2.1571752372857349E-2</c:v>
                </c:pt>
                <c:pt idx="190">
                  <c:v>2.1571752372857349E-2</c:v>
                </c:pt>
                <c:pt idx="191">
                  <c:v>2.1777163904235727E-2</c:v>
                </c:pt>
                <c:pt idx="192">
                  <c:v>2.1777163904235727E-2</c:v>
                </c:pt>
                <c:pt idx="193">
                  <c:v>2.1777163904235727E-2</c:v>
                </c:pt>
                <c:pt idx="194">
                  <c:v>2.1801954951126221E-2</c:v>
                </c:pt>
                <c:pt idx="195">
                  <c:v>2.1801954951126221E-2</c:v>
                </c:pt>
                <c:pt idx="196">
                  <c:v>2.1801954951126221E-2</c:v>
                </c:pt>
                <c:pt idx="197">
                  <c:v>2.1932993341833122E-2</c:v>
                </c:pt>
                <c:pt idx="198">
                  <c:v>2.1932993341833122E-2</c:v>
                </c:pt>
                <c:pt idx="199">
                  <c:v>2.1932993341833122E-2</c:v>
                </c:pt>
                <c:pt idx="200">
                  <c:v>2.1932993341833122E-2</c:v>
                </c:pt>
                <c:pt idx="201">
                  <c:v>2.1932993341833122E-2</c:v>
                </c:pt>
                <c:pt idx="202">
                  <c:v>2.1932993341833122E-2</c:v>
                </c:pt>
                <c:pt idx="203">
                  <c:v>2.1932993341833122E-2</c:v>
                </c:pt>
                <c:pt idx="204">
                  <c:v>2.2081739623176087E-2</c:v>
                </c:pt>
                <c:pt idx="205">
                  <c:v>2.2081739623176087E-2</c:v>
                </c:pt>
                <c:pt idx="206">
                  <c:v>2.2081739623176087E-2</c:v>
                </c:pt>
                <c:pt idx="207">
                  <c:v>2.2081739623176087E-2</c:v>
                </c:pt>
                <c:pt idx="208">
                  <c:v>2.2265901685791185E-2</c:v>
                </c:pt>
                <c:pt idx="209">
                  <c:v>2.2265901685791185E-2</c:v>
                </c:pt>
                <c:pt idx="210">
                  <c:v>2.2265901685791185E-2</c:v>
                </c:pt>
                <c:pt idx="211">
                  <c:v>2.2319025357699394E-2</c:v>
                </c:pt>
                <c:pt idx="212">
                  <c:v>2.2319025357699394E-2</c:v>
                </c:pt>
                <c:pt idx="213">
                  <c:v>2.2319025357699394E-2</c:v>
                </c:pt>
                <c:pt idx="214">
                  <c:v>2.2319025357699394E-2</c:v>
                </c:pt>
                <c:pt idx="215">
                  <c:v>2.2319025357699394E-2</c:v>
                </c:pt>
                <c:pt idx="216">
                  <c:v>2.2319025357699394E-2</c:v>
                </c:pt>
                <c:pt idx="217">
                  <c:v>2.2382773763989231E-2</c:v>
                </c:pt>
                <c:pt idx="218">
                  <c:v>2.2790055248618785E-2</c:v>
                </c:pt>
                <c:pt idx="219">
                  <c:v>2.2790055248618785E-2</c:v>
                </c:pt>
                <c:pt idx="220">
                  <c:v>2.2790055248618785E-2</c:v>
                </c:pt>
                <c:pt idx="221">
                  <c:v>2.2790055248618785E-2</c:v>
                </c:pt>
                <c:pt idx="222">
                  <c:v>2.2790055248618785E-2</c:v>
                </c:pt>
                <c:pt idx="223">
                  <c:v>2.3370874061481799E-2</c:v>
                </c:pt>
                <c:pt idx="224">
                  <c:v>2.3370874061481799E-2</c:v>
                </c:pt>
                <c:pt idx="225">
                  <c:v>2.3370874061481799E-2</c:v>
                </c:pt>
                <c:pt idx="226">
                  <c:v>2.3370874061481799E-2</c:v>
                </c:pt>
                <c:pt idx="227">
                  <c:v>2.3370874061481799E-2</c:v>
                </c:pt>
                <c:pt idx="228">
                  <c:v>2.3370874061481799E-2</c:v>
                </c:pt>
                <c:pt idx="229">
                  <c:v>2.3370874061481799E-2</c:v>
                </c:pt>
                <c:pt idx="230">
                  <c:v>2.3370874061481799E-2</c:v>
                </c:pt>
                <c:pt idx="231">
                  <c:v>2.3370874061481799E-2</c:v>
                </c:pt>
                <c:pt idx="232">
                  <c:v>2.3370874061481799E-2</c:v>
                </c:pt>
                <c:pt idx="233">
                  <c:v>2.3370874061481799E-2</c:v>
                </c:pt>
                <c:pt idx="234">
                  <c:v>2.3370874061481799E-2</c:v>
                </c:pt>
                <c:pt idx="235">
                  <c:v>2.3590451905369032E-2</c:v>
                </c:pt>
                <c:pt idx="236">
                  <c:v>2.3725031874203144E-2</c:v>
                </c:pt>
                <c:pt idx="237">
                  <c:v>2.3725031874203144E-2</c:v>
                </c:pt>
                <c:pt idx="238">
                  <c:v>2.3725031874203144E-2</c:v>
                </c:pt>
                <c:pt idx="239">
                  <c:v>2.3725031874203144E-2</c:v>
                </c:pt>
                <c:pt idx="240">
                  <c:v>2.3725031874203144E-2</c:v>
                </c:pt>
                <c:pt idx="241">
                  <c:v>2.4121688624451056E-2</c:v>
                </c:pt>
                <c:pt idx="242">
                  <c:v>2.4121688624451056E-2</c:v>
                </c:pt>
                <c:pt idx="243">
                  <c:v>2.4121688624451056E-2</c:v>
                </c:pt>
                <c:pt idx="244">
                  <c:v>2.4121688624451056E-2</c:v>
                </c:pt>
                <c:pt idx="245">
                  <c:v>2.4121688624451056E-2</c:v>
                </c:pt>
                <c:pt idx="246">
                  <c:v>2.4164187561977617E-2</c:v>
                </c:pt>
                <c:pt idx="247">
                  <c:v>2.4164187561977617E-2</c:v>
                </c:pt>
                <c:pt idx="248">
                  <c:v>2.4164187561977617E-2</c:v>
                </c:pt>
                <c:pt idx="249">
                  <c:v>2.4164187561977617E-2</c:v>
                </c:pt>
                <c:pt idx="250">
                  <c:v>2.4164187561977617E-2</c:v>
                </c:pt>
                <c:pt idx="251">
                  <c:v>2.4164187561977617E-2</c:v>
                </c:pt>
                <c:pt idx="252">
                  <c:v>2.427043490579402E-2</c:v>
                </c:pt>
                <c:pt idx="253">
                  <c:v>2.4408556452755345E-2</c:v>
                </c:pt>
                <c:pt idx="254">
                  <c:v>2.4518345374698967E-2</c:v>
                </c:pt>
                <c:pt idx="255">
                  <c:v>2.4518345374698967E-2</c:v>
                </c:pt>
                <c:pt idx="256">
                  <c:v>2.4518345374698967E-2</c:v>
                </c:pt>
                <c:pt idx="257">
                  <c:v>2.4518345374698967E-2</c:v>
                </c:pt>
                <c:pt idx="258">
                  <c:v>2.4518345374698967E-2</c:v>
                </c:pt>
                <c:pt idx="259">
                  <c:v>2.4518345374698967E-2</c:v>
                </c:pt>
                <c:pt idx="260">
                  <c:v>2.4518345374698967E-2</c:v>
                </c:pt>
                <c:pt idx="261">
                  <c:v>2.4518345374698967E-2</c:v>
                </c:pt>
                <c:pt idx="262">
                  <c:v>2.4854795296784242E-2</c:v>
                </c:pt>
                <c:pt idx="263">
                  <c:v>2.4854795296784242E-2</c:v>
                </c:pt>
                <c:pt idx="264">
                  <c:v>2.4922085281201298E-2</c:v>
                </c:pt>
                <c:pt idx="265">
                  <c:v>2.4978750531236719E-2</c:v>
                </c:pt>
                <c:pt idx="266">
                  <c:v>2.5007083156254425E-2</c:v>
                </c:pt>
                <c:pt idx="267">
                  <c:v>2.5435614109647255E-2</c:v>
                </c:pt>
                <c:pt idx="268">
                  <c:v>2.5435614109647255E-2</c:v>
                </c:pt>
                <c:pt idx="269">
                  <c:v>2.5435614109647255E-2</c:v>
                </c:pt>
                <c:pt idx="270">
                  <c:v>2.5435614109647255E-2</c:v>
                </c:pt>
                <c:pt idx="271">
                  <c:v>2.5435614109647255E-2</c:v>
                </c:pt>
                <c:pt idx="272">
                  <c:v>2.5435614109647255E-2</c:v>
                </c:pt>
                <c:pt idx="273">
                  <c:v>2.5435614109647255E-2</c:v>
                </c:pt>
                <c:pt idx="274">
                  <c:v>2.5435614109647255E-2</c:v>
                </c:pt>
                <c:pt idx="275">
                  <c:v>2.5796855078623036E-2</c:v>
                </c:pt>
                <c:pt idx="276">
                  <c:v>2.5910185578693862E-2</c:v>
                </c:pt>
                <c:pt idx="277">
                  <c:v>2.5910185578693862E-2</c:v>
                </c:pt>
                <c:pt idx="278">
                  <c:v>2.6019974500637484E-2</c:v>
                </c:pt>
                <c:pt idx="279">
                  <c:v>2.6019974500637484E-2</c:v>
                </c:pt>
                <c:pt idx="280">
                  <c:v>2.6019974500637484E-2</c:v>
                </c:pt>
                <c:pt idx="281">
                  <c:v>2.623246918827029E-2</c:v>
                </c:pt>
                <c:pt idx="282">
                  <c:v>2.6274968125796858E-2</c:v>
                </c:pt>
                <c:pt idx="283">
                  <c:v>2.6491004391556879E-2</c:v>
                </c:pt>
                <c:pt idx="284">
                  <c:v>2.6491004391556879E-2</c:v>
                </c:pt>
                <c:pt idx="285">
                  <c:v>2.6491004391556879E-2</c:v>
                </c:pt>
                <c:pt idx="286">
                  <c:v>2.6579543844737211E-2</c:v>
                </c:pt>
                <c:pt idx="287">
                  <c:v>2.6586627000991642E-2</c:v>
                </c:pt>
                <c:pt idx="288">
                  <c:v>2.6586627000991642E-2</c:v>
                </c:pt>
                <c:pt idx="289">
                  <c:v>2.6689332766680837E-2</c:v>
                </c:pt>
                <c:pt idx="290">
                  <c:v>2.6689332766680837E-2</c:v>
                </c:pt>
                <c:pt idx="291">
                  <c:v>2.6689332766680837E-2</c:v>
                </c:pt>
                <c:pt idx="292">
                  <c:v>2.6696415922935264E-2</c:v>
                </c:pt>
                <c:pt idx="293">
                  <c:v>2.6710582235444109E-2</c:v>
                </c:pt>
                <c:pt idx="294">
                  <c:v>2.6788496954242812E-2</c:v>
                </c:pt>
                <c:pt idx="295">
                  <c:v>2.6788496954242812E-2</c:v>
                </c:pt>
                <c:pt idx="296">
                  <c:v>2.6912452188695288E-2</c:v>
                </c:pt>
                <c:pt idx="297">
                  <c:v>2.6912452188695288E-2</c:v>
                </c:pt>
                <c:pt idx="298">
                  <c:v>2.6912452188695288E-2</c:v>
                </c:pt>
                <c:pt idx="299">
                  <c:v>2.6912452188695288E-2</c:v>
                </c:pt>
                <c:pt idx="300">
                  <c:v>2.6912452188695288E-2</c:v>
                </c:pt>
                <c:pt idx="301">
                  <c:v>2.7015157954384472E-2</c:v>
                </c:pt>
                <c:pt idx="302">
                  <c:v>2.7015157954384472E-2</c:v>
                </c:pt>
                <c:pt idx="303">
                  <c:v>2.7015157954384472E-2</c:v>
                </c:pt>
                <c:pt idx="304">
                  <c:v>2.7192236860745147E-2</c:v>
                </c:pt>
                <c:pt idx="305">
                  <c:v>2.7192236860745147E-2</c:v>
                </c:pt>
                <c:pt idx="306">
                  <c:v>2.7224111063890073E-2</c:v>
                </c:pt>
                <c:pt idx="307">
                  <c:v>2.7224111063890073E-2</c:v>
                </c:pt>
                <c:pt idx="308">
                  <c:v>2.7231194220144497E-2</c:v>
                </c:pt>
                <c:pt idx="309">
                  <c:v>2.7231194220144497E-2</c:v>
                </c:pt>
                <c:pt idx="310">
                  <c:v>2.7231194220144497E-2</c:v>
                </c:pt>
                <c:pt idx="311">
                  <c:v>2.7390565235869104E-2</c:v>
                </c:pt>
                <c:pt idx="312">
                  <c:v>2.7390565235869104E-2</c:v>
                </c:pt>
                <c:pt idx="313">
                  <c:v>2.7390565235869104E-2</c:v>
                </c:pt>
                <c:pt idx="314">
                  <c:v>2.8438872361524294E-2</c:v>
                </c:pt>
                <c:pt idx="315">
                  <c:v>2.8467204986542007E-2</c:v>
                </c:pt>
                <c:pt idx="316">
                  <c:v>2.8467204986542007E-2</c:v>
                </c:pt>
                <c:pt idx="317">
                  <c:v>2.8467204986542007E-2</c:v>
                </c:pt>
                <c:pt idx="318">
                  <c:v>2.8467204986542007E-2</c:v>
                </c:pt>
                <c:pt idx="319">
                  <c:v>2.8467204986542007E-2</c:v>
                </c:pt>
                <c:pt idx="320">
                  <c:v>2.8941776455588611E-2</c:v>
                </c:pt>
                <c:pt idx="321">
                  <c:v>2.8941776455588611E-2</c:v>
                </c:pt>
                <c:pt idx="322">
                  <c:v>2.8941776455588611E-2</c:v>
                </c:pt>
                <c:pt idx="323">
                  <c:v>2.9299475846437176E-2</c:v>
                </c:pt>
                <c:pt idx="324">
                  <c:v>2.9975917268734945E-2</c:v>
                </c:pt>
                <c:pt idx="325">
                  <c:v>3.0939226519337011E-2</c:v>
                </c:pt>
                <c:pt idx="326">
                  <c:v>3.10667233319167E-2</c:v>
                </c:pt>
                <c:pt idx="327">
                  <c:v>3.1661708457288565E-2</c:v>
                </c:pt>
                <c:pt idx="328">
                  <c:v>3.1803371582377109E-2</c:v>
                </c:pt>
                <c:pt idx="329">
                  <c:v>3.1813996316758748E-2</c:v>
                </c:pt>
                <c:pt idx="330">
                  <c:v>3.2058365207536479E-2</c:v>
                </c:pt>
                <c:pt idx="331">
                  <c:v>3.2122113613826324E-2</c:v>
                </c:pt>
                <c:pt idx="332">
                  <c:v>3.2122113613826324E-2</c:v>
                </c:pt>
                <c:pt idx="333">
                  <c:v>3.2196486754497808E-2</c:v>
                </c:pt>
                <c:pt idx="334">
                  <c:v>3.2331066723331921E-2</c:v>
                </c:pt>
                <c:pt idx="335">
                  <c:v>3.2331066723331921E-2</c:v>
                </c:pt>
                <c:pt idx="336">
                  <c:v>3.239127355149455E-2</c:v>
                </c:pt>
                <c:pt idx="337">
                  <c:v>3.2600226661000146E-2</c:v>
                </c:pt>
                <c:pt idx="338">
                  <c:v>3.2812721348632952E-2</c:v>
                </c:pt>
                <c:pt idx="339">
                  <c:v>3.2812721348632952E-2</c:v>
                </c:pt>
                <c:pt idx="340">
                  <c:v>3.3336874911460541E-2</c:v>
                </c:pt>
                <c:pt idx="341">
                  <c:v>3.3347499645842188E-2</c:v>
                </c:pt>
                <c:pt idx="342">
                  <c:v>3.3453746989658591E-2</c:v>
                </c:pt>
                <c:pt idx="343">
                  <c:v>3.4073523161920957E-2</c:v>
                </c:pt>
                <c:pt idx="344">
                  <c:v>3.4073523161920957E-2</c:v>
                </c:pt>
                <c:pt idx="345">
                  <c:v>3.4866836662416772E-2</c:v>
                </c:pt>
                <c:pt idx="346">
                  <c:v>3.5313075506445669E-2</c:v>
                </c:pt>
                <c:pt idx="347">
                  <c:v>3.5313075506445669E-2</c:v>
                </c:pt>
                <c:pt idx="348">
                  <c:v>3.5313075506445669E-2</c:v>
                </c:pt>
                <c:pt idx="349">
                  <c:v>3.538744864711716E-2</c:v>
                </c:pt>
                <c:pt idx="350">
                  <c:v>3.562473438164046E-2</c:v>
                </c:pt>
                <c:pt idx="351">
                  <c:v>3.562473438164046E-2</c:v>
                </c:pt>
                <c:pt idx="352">
                  <c:v>3.5745148037965718E-2</c:v>
                </c:pt>
                <c:pt idx="353">
                  <c:v>3.5745148037965718E-2</c:v>
                </c:pt>
                <c:pt idx="354">
                  <c:v>3.5745148037965718E-2</c:v>
                </c:pt>
                <c:pt idx="355">
                  <c:v>3.5755772772347358E-2</c:v>
                </c:pt>
                <c:pt idx="356">
                  <c:v>3.6361382632100862E-2</c:v>
                </c:pt>
                <c:pt idx="357">
                  <c:v>3.6361382632100862E-2</c:v>
                </c:pt>
                <c:pt idx="358">
                  <c:v>3.6361382632100862E-2</c:v>
                </c:pt>
                <c:pt idx="359">
                  <c:v>3.6439297350899562E-2</c:v>
                </c:pt>
                <c:pt idx="360">
                  <c:v>3.6651792038532374E-2</c:v>
                </c:pt>
                <c:pt idx="361">
                  <c:v>3.750177078906361E-2</c:v>
                </c:pt>
                <c:pt idx="362">
                  <c:v>3.7753222836095765E-2</c:v>
                </c:pt>
                <c:pt idx="363">
                  <c:v>3.7802804929876754E-2</c:v>
                </c:pt>
                <c:pt idx="364">
                  <c:v>3.7820512820512818E-2</c:v>
                </c:pt>
                <c:pt idx="365">
                  <c:v>3.7820512820512818E-2</c:v>
                </c:pt>
                <c:pt idx="366">
                  <c:v>3.7820512820512818E-2</c:v>
                </c:pt>
                <c:pt idx="367">
                  <c:v>3.9279643008924774E-2</c:v>
                </c:pt>
                <c:pt idx="368">
                  <c:v>3.988171129055107E-2</c:v>
                </c:pt>
                <c:pt idx="369">
                  <c:v>3.988171129055107E-2</c:v>
                </c:pt>
                <c:pt idx="370">
                  <c:v>4.0214619634509147E-2</c:v>
                </c:pt>
                <c:pt idx="371">
                  <c:v>4.0214619634509147E-2</c:v>
                </c:pt>
                <c:pt idx="372">
                  <c:v>4.0214619634509147E-2</c:v>
                </c:pt>
                <c:pt idx="373">
                  <c:v>4.0271284884544553E-2</c:v>
                </c:pt>
                <c:pt idx="374">
                  <c:v>4.1241677291401053E-2</c:v>
                </c:pt>
                <c:pt idx="375">
                  <c:v>4.1241677291401053E-2</c:v>
                </c:pt>
                <c:pt idx="376">
                  <c:v>4.1241677291401053E-2</c:v>
                </c:pt>
                <c:pt idx="377">
                  <c:v>4.1588751947867972E-2</c:v>
                </c:pt>
                <c:pt idx="378">
                  <c:v>4.1588751947867972E-2</c:v>
                </c:pt>
                <c:pt idx="379">
                  <c:v>4.1588751947867972E-2</c:v>
                </c:pt>
                <c:pt idx="380">
                  <c:v>4.1857911885536191E-2</c:v>
                </c:pt>
                <c:pt idx="381">
                  <c:v>4.1900410823062763E-2</c:v>
                </c:pt>
                <c:pt idx="382">
                  <c:v>4.1957076073098169E-2</c:v>
                </c:pt>
                <c:pt idx="383">
                  <c:v>4.1974783963734247E-2</c:v>
                </c:pt>
                <c:pt idx="384">
                  <c:v>4.1974783963734247E-2</c:v>
                </c:pt>
                <c:pt idx="385">
                  <c:v>4.1978325541861462E-2</c:v>
                </c:pt>
                <c:pt idx="386">
                  <c:v>4.2243943901402473E-2</c:v>
                </c:pt>
                <c:pt idx="387">
                  <c:v>4.2243943901402473E-2</c:v>
                </c:pt>
                <c:pt idx="388">
                  <c:v>4.2243943901402473E-2</c:v>
                </c:pt>
                <c:pt idx="389">
                  <c:v>4.2725598526703504E-2</c:v>
                </c:pt>
                <c:pt idx="390">
                  <c:v>4.3062048448788776E-2</c:v>
                </c:pt>
                <c:pt idx="391">
                  <c:v>4.3083297917552055E-2</c:v>
                </c:pt>
                <c:pt idx="392">
                  <c:v>4.3178920526986832E-2</c:v>
                </c:pt>
                <c:pt idx="393">
                  <c:v>4.3830570902394103E-2</c:v>
                </c:pt>
                <c:pt idx="394">
                  <c:v>4.3830570902394103E-2</c:v>
                </c:pt>
                <c:pt idx="395">
                  <c:v>4.3830570902394103E-2</c:v>
                </c:pt>
                <c:pt idx="396">
                  <c:v>4.3830570902394103E-2</c:v>
                </c:pt>
                <c:pt idx="397">
                  <c:v>4.3830570902394103E-2</c:v>
                </c:pt>
                <c:pt idx="398">
                  <c:v>4.3830570902394103E-2</c:v>
                </c:pt>
                <c:pt idx="399">
                  <c:v>4.3830570902394103E-2</c:v>
                </c:pt>
                <c:pt idx="400">
                  <c:v>4.3830570902394103E-2</c:v>
                </c:pt>
                <c:pt idx="401">
                  <c:v>4.3940359824337721E-2</c:v>
                </c:pt>
                <c:pt idx="402">
                  <c:v>4.3940359824337721E-2</c:v>
                </c:pt>
                <c:pt idx="403">
                  <c:v>4.3940359824337721E-2</c:v>
                </c:pt>
                <c:pt idx="404">
                  <c:v>4.4468054965292533E-2</c:v>
                </c:pt>
                <c:pt idx="405">
                  <c:v>4.4468054965292533E-2</c:v>
                </c:pt>
                <c:pt idx="406">
                  <c:v>4.4613259668508293E-2</c:v>
                </c:pt>
                <c:pt idx="407">
                  <c:v>4.4613259668508293E-2</c:v>
                </c:pt>
                <c:pt idx="408">
                  <c:v>4.4673466496670915E-2</c:v>
                </c:pt>
                <c:pt idx="409">
                  <c:v>4.4673466496670915E-2</c:v>
                </c:pt>
                <c:pt idx="410">
                  <c:v>4.4673466496670915E-2</c:v>
                </c:pt>
                <c:pt idx="411">
                  <c:v>4.4673466496670915E-2</c:v>
                </c:pt>
                <c:pt idx="412">
                  <c:v>4.4715965434197487E-2</c:v>
                </c:pt>
                <c:pt idx="413">
                  <c:v>4.4715965434197487E-2</c:v>
                </c:pt>
                <c:pt idx="414">
                  <c:v>4.4715965434197487E-2</c:v>
                </c:pt>
                <c:pt idx="415">
                  <c:v>4.4839920668649946E-2</c:v>
                </c:pt>
                <c:pt idx="416">
                  <c:v>4.4839920668649946E-2</c:v>
                </c:pt>
                <c:pt idx="417">
                  <c:v>4.4839920668649946E-2</c:v>
                </c:pt>
                <c:pt idx="418">
                  <c:v>4.4839920668649946E-2</c:v>
                </c:pt>
                <c:pt idx="419">
                  <c:v>4.4839920668649946E-2</c:v>
                </c:pt>
                <c:pt idx="420">
                  <c:v>4.4839920668649946E-2</c:v>
                </c:pt>
                <c:pt idx="421">
                  <c:v>4.4839920668649946E-2</c:v>
                </c:pt>
                <c:pt idx="422">
                  <c:v>4.5101997450063748E-2</c:v>
                </c:pt>
                <c:pt idx="423">
                  <c:v>4.5675733106672341E-2</c:v>
                </c:pt>
                <c:pt idx="424">
                  <c:v>4.5675733106672341E-2</c:v>
                </c:pt>
                <c:pt idx="425">
                  <c:v>4.5675733106672341E-2</c:v>
                </c:pt>
                <c:pt idx="426">
                  <c:v>4.5796146762997592E-2</c:v>
                </c:pt>
                <c:pt idx="427">
                  <c:v>4.5796146762997592E-2</c:v>
                </c:pt>
                <c:pt idx="428">
                  <c:v>4.6104264060065167E-2</c:v>
                </c:pt>
                <c:pt idx="429">
                  <c:v>4.693299334183311E-2</c:v>
                </c:pt>
                <c:pt idx="430">
                  <c:v>4.6954242810596389E-2</c:v>
                </c:pt>
                <c:pt idx="431">
                  <c:v>4.7014449638759039E-2</c:v>
                </c:pt>
                <c:pt idx="432">
                  <c:v>4.7014449638759039E-2</c:v>
                </c:pt>
                <c:pt idx="433">
                  <c:v>4.7014449638759039E-2</c:v>
                </c:pt>
                <c:pt idx="434">
                  <c:v>4.7014449638759039E-2</c:v>
                </c:pt>
                <c:pt idx="435">
                  <c:v>4.7014449638759039E-2</c:v>
                </c:pt>
                <c:pt idx="436">
                  <c:v>4.7014449638759039E-2</c:v>
                </c:pt>
                <c:pt idx="437">
                  <c:v>4.7014449638759039E-2</c:v>
                </c:pt>
                <c:pt idx="438">
                  <c:v>4.8200878311375546E-2</c:v>
                </c:pt>
                <c:pt idx="439">
                  <c:v>4.8229210936393249E-2</c:v>
                </c:pt>
                <c:pt idx="440">
                  <c:v>4.8229210936393249E-2</c:v>
                </c:pt>
                <c:pt idx="441">
                  <c:v>4.8229210936393249E-2</c:v>
                </c:pt>
                <c:pt idx="442">
                  <c:v>4.8229210936393249E-2</c:v>
                </c:pt>
                <c:pt idx="443">
                  <c:v>4.8229210936393249E-2</c:v>
                </c:pt>
                <c:pt idx="444">
                  <c:v>4.8346083014591305E-2</c:v>
                </c:pt>
                <c:pt idx="445">
                  <c:v>4.8448788780280486E-2</c:v>
                </c:pt>
                <c:pt idx="446">
                  <c:v>4.8700240827312648E-2</c:v>
                </c:pt>
                <c:pt idx="447">
                  <c:v>4.8700240827312648E-2</c:v>
                </c:pt>
                <c:pt idx="448">
                  <c:v>4.8997733389998584E-2</c:v>
                </c:pt>
                <c:pt idx="449">
                  <c:v>4.8997733389998584E-2</c:v>
                </c:pt>
                <c:pt idx="450">
                  <c:v>4.9706049015441282E-2</c:v>
                </c:pt>
                <c:pt idx="451">
                  <c:v>4.9706049015441282E-2</c:v>
                </c:pt>
                <c:pt idx="452">
                  <c:v>5.0308117297067571E-2</c:v>
                </c:pt>
                <c:pt idx="453">
                  <c:v>5.0336449922085288E-2</c:v>
                </c:pt>
                <c:pt idx="454">
                  <c:v>5.0456863578410546E-2</c:v>
                </c:pt>
                <c:pt idx="455">
                  <c:v>5.0630400906644009E-2</c:v>
                </c:pt>
                <c:pt idx="456">
                  <c:v>5.0630400906644009E-2</c:v>
                </c:pt>
                <c:pt idx="457">
                  <c:v>5.0630400906644009E-2</c:v>
                </c:pt>
                <c:pt idx="458">
                  <c:v>5.0630400906644009E-2</c:v>
                </c:pt>
                <c:pt idx="459">
                  <c:v>5.0630400906644009E-2</c:v>
                </c:pt>
                <c:pt idx="460">
                  <c:v>5.0888936109930581E-2</c:v>
                </c:pt>
                <c:pt idx="461">
                  <c:v>5.1062473438164044E-2</c:v>
                </c:pt>
                <c:pt idx="462">
                  <c:v>5.1062473438164044E-2</c:v>
                </c:pt>
                <c:pt idx="463">
                  <c:v>5.1062473438164044E-2</c:v>
                </c:pt>
                <c:pt idx="464">
                  <c:v>5.1062473438164044E-2</c:v>
                </c:pt>
                <c:pt idx="465">
                  <c:v>5.1062473438164044E-2</c:v>
                </c:pt>
                <c:pt idx="466">
                  <c:v>5.1062473438164044E-2</c:v>
                </c:pt>
                <c:pt idx="467">
                  <c:v>5.1062473438164044E-2</c:v>
                </c:pt>
                <c:pt idx="468">
                  <c:v>5.1522878594701789E-2</c:v>
                </c:pt>
                <c:pt idx="469">
                  <c:v>5.1802663266751661E-2</c:v>
                </c:pt>
                <c:pt idx="470">
                  <c:v>5.1802663266751661E-2</c:v>
                </c:pt>
                <c:pt idx="471">
                  <c:v>5.1802663266751661E-2</c:v>
                </c:pt>
                <c:pt idx="472">
                  <c:v>5.1841620626151011E-2</c:v>
                </c:pt>
                <c:pt idx="473">
                  <c:v>5.1841620626151011E-2</c:v>
                </c:pt>
                <c:pt idx="474">
                  <c:v>5.1841620626151011E-2</c:v>
                </c:pt>
                <c:pt idx="475">
                  <c:v>5.2305567360815979E-2</c:v>
                </c:pt>
                <c:pt idx="476">
                  <c:v>5.2475563110922226E-2</c:v>
                </c:pt>
                <c:pt idx="477">
                  <c:v>5.2613684657883554E-2</c:v>
                </c:pt>
                <c:pt idx="478">
                  <c:v>5.2613684657883554E-2</c:v>
                </c:pt>
                <c:pt idx="479">
                  <c:v>5.2613684657883554E-2</c:v>
                </c:pt>
                <c:pt idx="480">
                  <c:v>5.3109505595693447E-2</c:v>
                </c:pt>
                <c:pt idx="481">
                  <c:v>5.3109505595693447E-2</c:v>
                </c:pt>
                <c:pt idx="482">
                  <c:v>5.3109505595693447E-2</c:v>
                </c:pt>
                <c:pt idx="483">
                  <c:v>5.3293667658308549E-2</c:v>
                </c:pt>
                <c:pt idx="484">
                  <c:v>5.3293667658308549E-2</c:v>
                </c:pt>
                <c:pt idx="485">
                  <c:v>5.3293667658308549E-2</c:v>
                </c:pt>
                <c:pt idx="486">
                  <c:v>5.4065731690041079E-2</c:v>
                </c:pt>
                <c:pt idx="487">
                  <c:v>5.4065731690041079E-2</c:v>
                </c:pt>
                <c:pt idx="488">
                  <c:v>5.4086981158804358E-2</c:v>
                </c:pt>
                <c:pt idx="489">
                  <c:v>5.4086981158804358E-2</c:v>
                </c:pt>
                <c:pt idx="490">
                  <c:v>5.4161354299475849E-2</c:v>
                </c:pt>
                <c:pt idx="491">
                  <c:v>5.4161354299475849E-2</c:v>
                </c:pt>
                <c:pt idx="492">
                  <c:v>5.4455305284034555E-2</c:v>
                </c:pt>
                <c:pt idx="493">
                  <c:v>5.4455305284034555E-2</c:v>
                </c:pt>
                <c:pt idx="494">
                  <c:v>5.4554469471596548E-2</c:v>
                </c:pt>
                <c:pt idx="495">
                  <c:v>5.5089247768805784E-2</c:v>
                </c:pt>
                <c:pt idx="496">
                  <c:v>5.5089247768805784E-2</c:v>
                </c:pt>
                <c:pt idx="497">
                  <c:v>5.5181328800113331E-2</c:v>
                </c:pt>
                <c:pt idx="498">
                  <c:v>5.5358407706474017E-2</c:v>
                </c:pt>
                <c:pt idx="499">
                  <c:v>5.5871936534919953E-2</c:v>
                </c:pt>
                <c:pt idx="500">
                  <c:v>5.6325258535203281E-2</c:v>
                </c:pt>
                <c:pt idx="501">
                  <c:v>5.6325258535203281E-2</c:v>
                </c:pt>
                <c:pt idx="502">
                  <c:v>5.6817537894885965E-2</c:v>
                </c:pt>
                <c:pt idx="503">
                  <c:v>5.6817537894885972E-2</c:v>
                </c:pt>
                <c:pt idx="504">
                  <c:v>5.6884827879303018E-2</c:v>
                </c:pt>
                <c:pt idx="505">
                  <c:v>5.699461680124665E-2</c:v>
                </c:pt>
                <c:pt idx="506">
                  <c:v>5.699461680124665E-2</c:v>
                </c:pt>
                <c:pt idx="507">
                  <c:v>5.699461680124665E-2</c:v>
                </c:pt>
                <c:pt idx="508">
                  <c:v>5.7122113613826325E-2</c:v>
                </c:pt>
                <c:pt idx="509">
                  <c:v>5.7122113613826325E-2</c:v>
                </c:pt>
                <c:pt idx="510">
                  <c:v>5.7122113613826325E-2</c:v>
                </c:pt>
                <c:pt idx="511">
                  <c:v>5.7433772489021109E-2</c:v>
                </c:pt>
                <c:pt idx="512">
                  <c:v>5.7433772489021109E-2</c:v>
                </c:pt>
                <c:pt idx="513">
                  <c:v>5.8057090239410677E-2</c:v>
                </c:pt>
                <c:pt idx="514">
                  <c:v>5.8057090239410677E-2</c:v>
                </c:pt>
                <c:pt idx="515">
                  <c:v>5.8057090239410677E-2</c:v>
                </c:pt>
                <c:pt idx="516">
                  <c:v>5.8057090239410677E-2</c:v>
                </c:pt>
                <c:pt idx="517">
                  <c:v>5.8382915427114317E-2</c:v>
                </c:pt>
                <c:pt idx="518">
                  <c:v>5.8453746989658585E-2</c:v>
                </c:pt>
                <c:pt idx="519">
                  <c:v>5.866978325541862E-2</c:v>
                </c:pt>
                <c:pt idx="520">
                  <c:v>5.8914152146196344E-2</c:v>
                </c:pt>
                <c:pt idx="521">
                  <c:v>5.8914152146196344E-2</c:v>
                </c:pt>
                <c:pt idx="522">
                  <c:v>5.8914152146196344E-2</c:v>
                </c:pt>
                <c:pt idx="523">
                  <c:v>5.8914152146196344E-2</c:v>
                </c:pt>
                <c:pt idx="524">
                  <c:v>5.8914152146196344E-2</c:v>
                </c:pt>
                <c:pt idx="525">
                  <c:v>5.9197478396373418E-2</c:v>
                </c:pt>
                <c:pt idx="526">
                  <c:v>5.9905794021816124E-2</c:v>
                </c:pt>
                <c:pt idx="527">
                  <c:v>6.0897435897435903E-2</c:v>
                </c:pt>
                <c:pt idx="528">
                  <c:v>6.0908060631817543E-2</c:v>
                </c:pt>
                <c:pt idx="529">
                  <c:v>6.0908060631817543E-2</c:v>
                </c:pt>
                <c:pt idx="530">
                  <c:v>6.0908060631817543E-2</c:v>
                </c:pt>
                <c:pt idx="531">
                  <c:v>6.1410964725881853E-2</c:v>
                </c:pt>
                <c:pt idx="532">
                  <c:v>6.1410964725881853E-2</c:v>
                </c:pt>
                <c:pt idx="533">
                  <c:v>6.1410964725881853E-2</c:v>
                </c:pt>
                <c:pt idx="534">
                  <c:v>6.1410964725881853E-2</c:v>
                </c:pt>
                <c:pt idx="535">
                  <c:v>6.1410964725881853E-2</c:v>
                </c:pt>
                <c:pt idx="536">
                  <c:v>6.1492421022807768E-2</c:v>
                </c:pt>
                <c:pt idx="537">
                  <c:v>6.1644708882277945E-2</c:v>
                </c:pt>
                <c:pt idx="538">
                  <c:v>6.2314067148321294E-2</c:v>
                </c:pt>
                <c:pt idx="539">
                  <c:v>6.2314067148321294E-2</c:v>
                </c:pt>
                <c:pt idx="540">
                  <c:v>6.2484062898427548E-2</c:v>
                </c:pt>
                <c:pt idx="541">
                  <c:v>6.2491146054681972E-2</c:v>
                </c:pt>
                <c:pt idx="542">
                  <c:v>6.2491146054681972E-2</c:v>
                </c:pt>
                <c:pt idx="543">
                  <c:v>6.2491146054681972E-2</c:v>
                </c:pt>
                <c:pt idx="544">
                  <c:v>6.2491146054681972E-2</c:v>
                </c:pt>
                <c:pt idx="545">
                  <c:v>6.2491146054681972E-2</c:v>
                </c:pt>
                <c:pt idx="546">
                  <c:v>6.2547811304717385E-2</c:v>
                </c:pt>
                <c:pt idx="547">
                  <c:v>6.2547811304717385E-2</c:v>
                </c:pt>
                <c:pt idx="548">
                  <c:v>6.2547811304717385E-2</c:v>
                </c:pt>
                <c:pt idx="549">
                  <c:v>6.3054256976908904E-2</c:v>
                </c:pt>
                <c:pt idx="550">
                  <c:v>6.3118005383198755E-2</c:v>
                </c:pt>
                <c:pt idx="551">
                  <c:v>6.3118005383198755E-2</c:v>
                </c:pt>
                <c:pt idx="552">
                  <c:v>6.3231335883269582E-2</c:v>
                </c:pt>
                <c:pt idx="553">
                  <c:v>6.3231335883269582E-2</c:v>
                </c:pt>
                <c:pt idx="554">
                  <c:v>6.3231335883269582E-2</c:v>
                </c:pt>
                <c:pt idx="555">
                  <c:v>6.3500495820937822E-2</c:v>
                </c:pt>
                <c:pt idx="556">
                  <c:v>6.3528828445955518E-2</c:v>
                </c:pt>
                <c:pt idx="557">
                  <c:v>6.3528828445955518E-2</c:v>
                </c:pt>
                <c:pt idx="558">
                  <c:v>6.3528828445955518E-2</c:v>
                </c:pt>
                <c:pt idx="559">
                  <c:v>6.3528828445955518E-2</c:v>
                </c:pt>
                <c:pt idx="560">
                  <c:v>6.3528828445955518E-2</c:v>
                </c:pt>
                <c:pt idx="561">
                  <c:v>6.4389431930868393E-2</c:v>
                </c:pt>
                <c:pt idx="562">
                  <c:v>6.4616092931010061E-2</c:v>
                </c:pt>
                <c:pt idx="563">
                  <c:v>6.4616092931010061E-2</c:v>
                </c:pt>
                <c:pt idx="564">
                  <c:v>6.4669216602918259E-2</c:v>
                </c:pt>
                <c:pt idx="565">
                  <c:v>6.5203994900127502E-2</c:v>
                </c:pt>
                <c:pt idx="566">
                  <c:v>6.5246493837654046E-2</c:v>
                </c:pt>
                <c:pt idx="567">
                  <c:v>6.5632525853520321E-2</c:v>
                </c:pt>
                <c:pt idx="568">
                  <c:v>6.5632525853520321E-2</c:v>
                </c:pt>
                <c:pt idx="569">
                  <c:v>6.5632525853520321E-2</c:v>
                </c:pt>
                <c:pt idx="570">
                  <c:v>6.5696274259810172E-2</c:v>
                </c:pt>
                <c:pt idx="571">
                  <c:v>6.5696274259810172E-2</c:v>
                </c:pt>
                <c:pt idx="572">
                  <c:v>6.5696274259810172E-2</c:v>
                </c:pt>
                <c:pt idx="573">
                  <c:v>6.578835529111772E-2</c:v>
                </c:pt>
                <c:pt idx="574">
                  <c:v>6.578835529111772E-2</c:v>
                </c:pt>
                <c:pt idx="575">
                  <c:v>6.578835529111772E-2</c:v>
                </c:pt>
                <c:pt idx="576">
                  <c:v>6.578835529111772E-2</c:v>
                </c:pt>
                <c:pt idx="577">
                  <c:v>6.578835529111772E-2</c:v>
                </c:pt>
                <c:pt idx="578">
                  <c:v>6.578835529111772E-2</c:v>
                </c:pt>
                <c:pt idx="579">
                  <c:v>6.578835529111772E-2</c:v>
                </c:pt>
                <c:pt idx="580">
                  <c:v>6.578835529111772E-2</c:v>
                </c:pt>
                <c:pt idx="581">
                  <c:v>6.678708032299191E-2</c:v>
                </c:pt>
                <c:pt idx="582">
                  <c:v>6.7091656041932277E-2</c:v>
                </c:pt>
                <c:pt idx="583">
                  <c:v>6.7091656041932277E-2</c:v>
                </c:pt>
                <c:pt idx="584">
                  <c:v>6.7091656041932277E-2</c:v>
                </c:pt>
                <c:pt idx="585">
                  <c:v>6.7091656041932277E-2</c:v>
                </c:pt>
                <c:pt idx="586">
                  <c:v>6.7190820229494269E-2</c:v>
                </c:pt>
                <c:pt idx="587">
                  <c:v>6.7562685932851682E-2</c:v>
                </c:pt>
                <c:pt idx="588">
                  <c:v>6.764414222977759E-2</c:v>
                </c:pt>
                <c:pt idx="589">
                  <c:v>6.764414222977759E-2</c:v>
                </c:pt>
                <c:pt idx="590">
                  <c:v>6.764414222977759E-2</c:v>
                </c:pt>
                <c:pt idx="591">
                  <c:v>6.7668933276668092E-2</c:v>
                </c:pt>
                <c:pt idx="592">
                  <c:v>6.7668933276668092E-2</c:v>
                </c:pt>
                <c:pt idx="593">
                  <c:v>6.7668933276668092E-2</c:v>
                </c:pt>
                <c:pt idx="594">
                  <c:v>6.7668933276668092E-2</c:v>
                </c:pt>
                <c:pt idx="595">
                  <c:v>6.7668933276668092E-2</c:v>
                </c:pt>
                <c:pt idx="596">
                  <c:v>6.7668933276668092E-2</c:v>
                </c:pt>
                <c:pt idx="597">
                  <c:v>6.7668933276668092E-2</c:v>
                </c:pt>
                <c:pt idx="598">
                  <c:v>6.7668933276668092E-2</c:v>
                </c:pt>
                <c:pt idx="599">
                  <c:v>6.7668933276668092E-2</c:v>
                </c:pt>
                <c:pt idx="600">
                  <c:v>6.7668933276668092E-2</c:v>
                </c:pt>
                <c:pt idx="601">
                  <c:v>6.8317042073948148E-2</c:v>
                </c:pt>
                <c:pt idx="602">
                  <c:v>6.872786513670491E-2</c:v>
                </c:pt>
                <c:pt idx="603">
                  <c:v>6.9329933418331213E-2</c:v>
                </c:pt>
                <c:pt idx="604">
                  <c:v>6.954951126221845E-2</c:v>
                </c:pt>
                <c:pt idx="605">
                  <c:v>6.954951126221845E-2</c:v>
                </c:pt>
                <c:pt idx="606">
                  <c:v>6.9900127496812584E-2</c:v>
                </c:pt>
                <c:pt idx="607">
                  <c:v>6.9900127496812584E-2</c:v>
                </c:pt>
                <c:pt idx="608">
                  <c:v>6.9900127496812584E-2</c:v>
                </c:pt>
                <c:pt idx="609">
                  <c:v>7.0208244793880159E-2</c:v>
                </c:pt>
                <c:pt idx="610">
                  <c:v>7.0208244793880159E-2</c:v>
                </c:pt>
                <c:pt idx="611">
                  <c:v>7.0208244793880159E-2</c:v>
                </c:pt>
                <c:pt idx="612">
                  <c:v>7.0208244793880159E-2</c:v>
                </c:pt>
                <c:pt idx="613">
                  <c:v>7.0434905794021813E-2</c:v>
                </c:pt>
                <c:pt idx="614">
                  <c:v>7.1146762997591734E-2</c:v>
                </c:pt>
                <c:pt idx="615">
                  <c:v>7.150092081031309E-2</c:v>
                </c:pt>
                <c:pt idx="616">
                  <c:v>7.1561127638475705E-2</c:v>
                </c:pt>
                <c:pt idx="617">
                  <c:v>7.1561127638475705E-2</c:v>
                </c:pt>
                <c:pt idx="618">
                  <c:v>7.1575293950984553E-2</c:v>
                </c:pt>
                <c:pt idx="619">
                  <c:v>7.1709873919818673E-2</c:v>
                </c:pt>
                <c:pt idx="620">
                  <c:v>7.1904660716815422E-2</c:v>
                </c:pt>
                <c:pt idx="621">
                  <c:v>7.1904660716815422E-2</c:v>
                </c:pt>
                <c:pt idx="622">
                  <c:v>7.2418189545261358E-2</c:v>
                </c:pt>
                <c:pt idx="623">
                  <c:v>7.2418189545261358E-2</c:v>
                </c:pt>
                <c:pt idx="624">
                  <c:v>7.3023799405014869E-2</c:v>
                </c:pt>
                <c:pt idx="625">
                  <c:v>7.4695424281059644E-2</c:v>
                </c:pt>
                <c:pt idx="626">
                  <c:v>7.4695424281059644E-2</c:v>
                </c:pt>
                <c:pt idx="627">
                  <c:v>7.4695424281059644E-2</c:v>
                </c:pt>
                <c:pt idx="628">
                  <c:v>7.4695424281059644E-2</c:v>
                </c:pt>
                <c:pt idx="629">
                  <c:v>7.4695424281059644E-2</c:v>
                </c:pt>
                <c:pt idx="630">
                  <c:v>7.6529961750956221E-2</c:v>
                </c:pt>
                <c:pt idx="631">
                  <c:v>7.6529961750956221E-2</c:v>
                </c:pt>
                <c:pt idx="632">
                  <c:v>7.6529961750956221E-2</c:v>
                </c:pt>
                <c:pt idx="633">
                  <c:v>7.6593710157246059E-2</c:v>
                </c:pt>
                <c:pt idx="634">
                  <c:v>7.7064740048165464E-2</c:v>
                </c:pt>
                <c:pt idx="635">
                  <c:v>7.7064740048165464E-2</c:v>
                </c:pt>
                <c:pt idx="636">
                  <c:v>7.7064740048165464E-2</c:v>
                </c:pt>
                <c:pt idx="637">
                  <c:v>7.7532228360957647E-2</c:v>
                </c:pt>
                <c:pt idx="638">
                  <c:v>7.7723473579827146E-2</c:v>
                </c:pt>
                <c:pt idx="639">
                  <c:v>7.7723473579827146E-2</c:v>
                </c:pt>
                <c:pt idx="640">
                  <c:v>7.7723473579827146E-2</c:v>
                </c:pt>
                <c:pt idx="641">
                  <c:v>7.7723473579827146E-2</c:v>
                </c:pt>
                <c:pt idx="642">
                  <c:v>7.7723473579827146E-2</c:v>
                </c:pt>
                <c:pt idx="643">
                  <c:v>7.7723473579827146E-2</c:v>
                </c:pt>
                <c:pt idx="644">
                  <c:v>7.902677433064173E-2</c:v>
                </c:pt>
                <c:pt idx="645">
                  <c:v>7.9306559002691596E-2</c:v>
                </c:pt>
                <c:pt idx="646">
                  <c:v>7.9306559002691596E-2</c:v>
                </c:pt>
                <c:pt idx="647">
                  <c:v>7.9306559002691596E-2</c:v>
                </c:pt>
                <c:pt idx="648">
                  <c:v>7.9458846862161758E-2</c:v>
                </c:pt>
                <c:pt idx="649">
                  <c:v>7.9458846862161758E-2</c:v>
                </c:pt>
                <c:pt idx="650">
                  <c:v>7.9752797846720513E-2</c:v>
                </c:pt>
                <c:pt idx="651">
                  <c:v>7.9752797846720513E-2</c:v>
                </c:pt>
                <c:pt idx="652">
                  <c:v>7.9752797846720513E-2</c:v>
                </c:pt>
                <c:pt idx="653">
                  <c:v>7.9752797846720513E-2</c:v>
                </c:pt>
                <c:pt idx="654">
                  <c:v>7.9752797846720513E-2</c:v>
                </c:pt>
                <c:pt idx="655">
                  <c:v>7.9752797846720513E-2</c:v>
                </c:pt>
                <c:pt idx="656">
                  <c:v>7.9752797846720513E-2</c:v>
                </c:pt>
                <c:pt idx="657">
                  <c:v>7.9752797846720513E-2</c:v>
                </c:pt>
                <c:pt idx="658">
                  <c:v>7.9752797846720513E-2</c:v>
                </c:pt>
                <c:pt idx="659">
                  <c:v>7.9752797846720513E-2</c:v>
                </c:pt>
                <c:pt idx="660">
                  <c:v>7.9752797846720513E-2</c:v>
                </c:pt>
                <c:pt idx="661">
                  <c:v>7.9752797846720513E-2</c:v>
                </c:pt>
                <c:pt idx="662">
                  <c:v>7.9752797846720513E-2</c:v>
                </c:pt>
                <c:pt idx="663">
                  <c:v>8.0000708315625432E-2</c:v>
                </c:pt>
                <c:pt idx="664">
                  <c:v>8.0581527128488442E-2</c:v>
                </c:pt>
                <c:pt idx="665">
                  <c:v>8.1013599660008512E-2</c:v>
                </c:pt>
                <c:pt idx="666">
                  <c:v>8.1013599660008512E-2</c:v>
                </c:pt>
                <c:pt idx="667">
                  <c:v>8.1013599660008512E-2</c:v>
                </c:pt>
                <c:pt idx="668">
                  <c:v>8.1013599660008512E-2</c:v>
                </c:pt>
                <c:pt idx="669">
                  <c:v>8.1821079473013175E-2</c:v>
                </c:pt>
                <c:pt idx="670">
                  <c:v>8.1821079473013175E-2</c:v>
                </c:pt>
                <c:pt idx="671">
                  <c:v>8.1845870519903663E-2</c:v>
                </c:pt>
                <c:pt idx="672">
                  <c:v>8.1969825754356157E-2</c:v>
                </c:pt>
                <c:pt idx="673">
                  <c:v>8.235231619209521E-2</c:v>
                </c:pt>
                <c:pt idx="674">
                  <c:v>8.3195211786372E-2</c:v>
                </c:pt>
                <c:pt idx="675">
                  <c:v>8.3195211786372E-2</c:v>
                </c:pt>
                <c:pt idx="676">
                  <c:v>8.3195211786372E-2</c:v>
                </c:pt>
                <c:pt idx="677">
                  <c:v>8.3322708598951689E-2</c:v>
                </c:pt>
                <c:pt idx="678">
                  <c:v>8.3928318458705201E-2</c:v>
                </c:pt>
                <c:pt idx="679">
                  <c:v>8.3928318458705201E-2</c:v>
                </c:pt>
                <c:pt idx="680">
                  <c:v>8.4031024224394388E-2</c:v>
                </c:pt>
                <c:pt idx="681">
                  <c:v>8.4031024224394388E-2</c:v>
                </c:pt>
                <c:pt idx="682">
                  <c:v>8.4296642583935391E-2</c:v>
                </c:pt>
                <c:pt idx="683">
                  <c:v>8.510058081881286E-2</c:v>
                </c:pt>
                <c:pt idx="684">
                  <c:v>8.510058081881286E-2</c:v>
                </c:pt>
                <c:pt idx="685">
                  <c:v>8.5893894319308689E-2</c:v>
                </c:pt>
                <c:pt idx="686">
                  <c:v>8.5893894319308689E-2</c:v>
                </c:pt>
                <c:pt idx="687">
                  <c:v>8.6070973225669381E-2</c:v>
                </c:pt>
                <c:pt idx="688">
                  <c:v>8.6070973225669381E-2</c:v>
                </c:pt>
                <c:pt idx="689">
                  <c:v>8.6070973225669381E-2</c:v>
                </c:pt>
                <c:pt idx="690">
                  <c:v>8.7420314492137705E-2</c:v>
                </c:pt>
                <c:pt idx="691">
                  <c:v>8.7955092789346934E-2</c:v>
                </c:pt>
                <c:pt idx="692">
                  <c:v>8.8146338008216446E-2</c:v>
                </c:pt>
                <c:pt idx="693">
                  <c:v>8.8288001133304997E-2</c:v>
                </c:pt>
                <c:pt idx="694">
                  <c:v>8.8560702649100445E-2</c:v>
                </c:pt>
                <c:pt idx="695">
                  <c:v>8.8723615242952261E-2</c:v>
                </c:pt>
                <c:pt idx="696">
                  <c:v>8.8946734664966706E-2</c:v>
                </c:pt>
                <c:pt idx="697">
                  <c:v>8.8946734664966706E-2</c:v>
                </c:pt>
                <c:pt idx="698">
                  <c:v>8.9060065165037561E-2</c:v>
                </c:pt>
                <c:pt idx="699">
                  <c:v>8.9060065165037561E-2</c:v>
                </c:pt>
                <c:pt idx="700">
                  <c:v>8.9060065165037561E-2</c:v>
                </c:pt>
                <c:pt idx="701">
                  <c:v>8.9060065165037561E-2</c:v>
                </c:pt>
                <c:pt idx="702">
                  <c:v>8.9060065165037561E-2</c:v>
                </c:pt>
                <c:pt idx="703">
                  <c:v>9.0313783822071128E-2</c:v>
                </c:pt>
                <c:pt idx="704">
                  <c:v>9.0313783822071128E-2</c:v>
                </c:pt>
                <c:pt idx="705">
                  <c:v>9.0313783822071128E-2</c:v>
                </c:pt>
                <c:pt idx="706">
                  <c:v>9.0497945884686237E-2</c:v>
                </c:pt>
                <c:pt idx="707">
                  <c:v>9.0579402181612118E-2</c:v>
                </c:pt>
                <c:pt idx="708">
                  <c:v>9.0579402181612118E-2</c:v>
                </c:pt>
                <c:pt idx="709">
                  <c:v>9.0579402181612118E-2</c:v>
                </c:pt>
                <c:pt idx="710">
                  <c:v>9.0579402181612118E-2</c:v>
                </c:pt>
                <c:pt idx="711">
                  <c:v>9.0579402181612118E-2</c:v>
                </c:pt>
                <c:pt idx="712">
                  <c:v>9.0841478963025926E-2</c:v>
                </c:pt>
                <c:pt idx="713">
                  <c:v>9.0841478963025926E-2</c:v>
                </c:pt>
                <c:pt idx="714">
                  <c:v>9.0841478963025926E-2</c:v>
                </c:pt>
                <c:pt idx="715">
                  <c:v>9.1004391556877742E-2</c:v>
                </c:pt>
                <c:pt idx="716">
                  <c:v>9.1670208244793897E-2</c:v>
                </c:pt>
                <c:pt idx="717">
                  <c:v>9.1670208244793897E-2</c:v>
                </c:pt>
                <c:pt idx="718">
                  <c:v>9.1670208244793897E-2</c:v>
                </c:pt>
                <c:pt idx="719">
                  <c:v>9.1670208244793897E-2</c:v>
                </c:pt>
                <c:pt idx="720">
                  <c:v>9.1670208244793897E-2</c:v>
                </c:pt>
                <c:pt idx="721">
                  <c:v>9.1670208244793897E-2</c:v>
                </c:pt>
                <c:pt idx="722">
                  <c:v>9.1744581385465374E-2</c:v>
                </c:pt>
                <c:pt idx="723">
                  <c:v>9.1861453463663395E-2</c:v>
                </c:pt>
                <c:pt idx="724">
                  <c:v>9.1861453463663395E-2</c:v>
                </c:pt>
                <c:pt idx="725">
                  <c:v>9.1861453463663395E-2</c:v>
                </c:pt>
                <c:pt idx="726">
                  <c:v>9.1861453463663395E-2</c:v>
                </c:pt>
                <c:pt idx="727">
                  <c:v>9.1861453463663395E-2</c:v>
                </c:pt>
                <c:pt idx="728">
                  <c:v>9.1861453463663395E-2</c:v>
                </c:pt>
                <c:pt idx="729">
                  <c:v>9.2665391698540864E-2</c:v>
                </c:pt>
                <c:pt idx="730">
                  <c:v>9.2665391698540864E-2</c:v>
                </c:pt>
                <c:pt idx="731">
                  <c:v>9.2665391698540864E-2</c:v>
                </c:pt>
                <c:pt idx="732">
                  <c:v>9.2665391698540864E-2</c:v>
                </c:pt>
                <c:pt idx="733">
                  <c:v>9.2665391698540864E-2</c:v>
                </c:pt>
                <c:pt idx="734">
                  <c:v>9.3079756339424863E-2</c:v>
                </c:pt>
                <c:pt idx="735">
                  <c:v>9.3186003683241259E-2</c:v>
                </c:pt>
                <c:pt idx="736">
                  <c:v>9.3299334183312099E-2</c:v>
                </c:pt>
                <c:pt idx="737">
                  <c:v>9.3299334183312099E-2</c:v>
                </c:pt>
                <c:pt idx="738">
                  <c:v>9.3302875761439294E-2</c:v>
                </c:pt>
                <c:pt idx="739">
                  <c:v>9.3919110355574459E-2</c:v>
                </c:pt>
                <c:pt idx="740">
                  <c:v>9.3919110355574459E-2</c:v>
                </c:pt>
                <c:pt idx="741">
                  <c:v>9.3965150871228226E-2</c:v>
                </c:pt>
                <c:pt idx="742">
                  <c:v>9.4259101855786939E-2</c:v>
                </c:pt>
                <c:pt idx="743">
                  <c:v>9.4259101855786939E-2</c:v>
                </c:pt>
                <c:pt idx="744">
                  <c:v>9.4262643433914148E-2</c:v>
                </c:pt>
                <c:pt idx="745">
                  <c:v>9.4262643433914148E-2</c:v>
                </c:pt>
                <c:pt idx="746">
                  <c:v>9.4429097605893186E-2</c:v>
                </c:pt>
                <c:pt idx="747">
                  <c:v>9.4542428105964013E-2</c:v>
                </c:pt>
                <c:pt idx="748">
                  <c:v>9.4542428105964013E-2</c:v>
                </c:pt>
                <c:pt idx="749">
                  <c:v>9.4542428105964013E-2</c:v>
                </c:pt>
                <c:pt idx="750">
                  <c:v>9.4542428105964013E-2</c:v>
                </c:pt>
                <c:pt idx="751">
                  <c:v>9.4542428105964013E-2</c:v>
                </c:pt>
                <c:pt idx="752">
                  <c:v>9.4542428105964013E-2</c:v>
                </c:pt>
                <c:pt idx="753">
                  <c:v>9.4542428105964013E-2</c:v>
                </c:pt>
                <c:pt idx="754">
                  <c:v>9.480804646550503E-2</c:v>
                </c:pt>
                <c:pt idx="755">
                  <c:v>9.4967417481229624E-2</c:v>
                </c:pt>
                <c:pt idx="756">
                  <c:v>9.5176370590735235E-2</c:v>
                </c:pt>
                <c:pt idx="757">
                  <c:v>9.5176370590735235E-2</c:v>
                </c:pt>
                <c:pt idx="758">
                  <c:v>9.5176370590735235E-2</c:v>
                </c:pt>
                <c:pt idx="759">
                  <c:v>9.5176370590735235E-2</c:v>
                </c:pt>
                <c:pt idx="760">
                  <c:v>9.5247202153279503E-2</c:v>
                </c:pt>
                <c:pt idx="761">
                  <c:v>9.5247202153279503E-2</c:v>
                </c:pt>
                <c:pt idx="762">
                  <c:v>9.5247202153279503E-2</c:v>
                </c:pt>
                <c:pt idx="763">
                  <c:v>9.5247202153279503E-2</c:v>
                </c:pt>
                <c:pt idx="764">
                  <c:v>9.5325116872078189E-2</c:v>
                </c:pt>
                <c:pt idx="765">
                  <c:v>9.5505737356566103E-2</c:v>
                </c:pt>
                <c:pt idx="766">
                  <c:v>9.6015724606884831E-2</c:v>
                </c:pt>
                <c:pt idx="767">
                  <c:v>9.6015724606884831E-2</c:v>
                </c:pt>
                <c:pt idx="768">
                  <c:v>9.6061765122538612E-2</c:v>
                </c:pt>
                <c:pt idx="769">
                  <c:v>9.6061765122538612E-2</c:v>
                </c:pt>
                <c:pt idx="770">
                  <c:v>9.6061765122538612E-2</c:v>
                </c:pt>
                <c:pt idx="771">
                  <c:v>9.6061765122538612E-2</c:v>
                </c:pt>
                <c:pt idx="772">
                  <c:v>9.6061765122538612E-2</c:v>
                </c:pt>
                <c:pt idx="773">
                  <c:v>9.6061765122538612E-2</c:v>
                </c:pt>
                <c:pt idx="774">
                  <c:v>9.6061765122538612E-2</c:v>
                </c:pt>
                <c:pt idx="775">
                  <c:v>9.6061765122538612E-2</c:v>
                </c:pt>
                <c:pt idx="776">
                  <c:v>9.6203428247627149E-2</c:v>
                </c:pt>
                <c:pt idx="777">
                  <c:v>9.6773622326108505E-2</c:v>
                </c:pt>
                <c:pt idx="778">
                  <c:v>9.6773622326108505E-2</c:v>
                </c:pt>
                <c:pt idx="779">
                  <c:v>9.6993200169995741E-2</c:v>
                </c:pt>
                <c:pt idx="780">
                  <c:v>9.6993200169995741E-2</c:v>
                </c:pt>
                <c:pt idx="781">
                  <c:v>9.6993200169995741E-2</c:v>
                </c:pt>
                <c:pt idx="782">
                  <c:v>9.6993200169995741E-2</c:v>
                </c:pt>
                <c:pt idx="783">
                  <c:v>9.6993200169995741E-2</c:v>
                </c:pt>
                <c:pt idx="784">
                  <c:v>9.7280067998300038E-2</c:v>
                </c:pt>
                <c:pt idx="785">
                  <c:v>9.7280067998300038E-2</c:v>
                </c:pt>
                <c:pt idx="786">
                  <c:v>9.7280067998300038E-2</c:v>
                </c:pt>
                <c:pt idx="787">
                  <c:v>9.7627142654766963E-2</c:v>
                </c:pt>
                <c:pt idx="788">
                  <c:v>9.7892761014307966E-2</c:v>
                </c:pt>
                <c:pt idx="789">
                  <c:v>9.7892761014307966E-2</c:v>
                </c:pt>
                <c:pt idx="790">
                  <c:v>9.875690607734805E-2</c:v>
                </c:pt>
                <c:pt idx="791">
                  <c:v>9.8870236577418905E-2</c:v>
                </c:pt>
                <c:pt idx="792">
                  <c:v>9.8870236577418905E-2</c:v>
                </c:pt>
                <c:pt idx="793">
                  <c:v>9.8923360249327102E-2</c:v>
                </c:pt>
                <c:pt idx="794">
                  <c:v>9.9114605468196629E-2</c:v>
                </c:pt>
                <c:pt idx="795">
                  <c:v>9.9114605468196629E-2</c:v>
                </c:pt>
                <c:pt idx="796">
                  <c:v>9.9114605468196629E-2</c:v>
                </c:pt>
                <c:pt idx="797">
                  <c:v>9.9114605468196629E-2</c:v>
                </c:pt>
                <c:pt idx="798">
                  <c:v>9.9302309108938946E-2</c:v>
                </c:pt>
                <c:pt idx="799">
                  <c:v>9.9985833687491157E-2</c:v>
                </c:pt>
                <c:pt idx="800">
                  <c:v>9.9996458421872797E-2</c:v>
                </c:pt>
                <c:pt idx="801">
                  <c:v>0.10016645417197903</c:v>
                </c:pt>
                <c:pt idx="802">
                  <c:v>0.1002904094064315</c:v>
                </c:pt>
                <c:pt idx="803">
                  <c:v>0.10094914293809322</c:v>
                </c:pt>
                <c:pt idx="804">
                  <c:v>0.10094914293809322</c:v>
                </c:pt>
                <c:pt idx="805">
                  <c:v>0.10094914293809322</c:v>
                </c:pt>
                <c:pt idx="806">
                  <c:v>0.10094914293809322</c:v>
                </c:pt>
                <c:pt idx="807">
                  <c:v>0.10094914293809322</c:v>
                </c:pt>
                <c:pt idx="808">
                  <c:v>0.10134934126646836</c:v>
                </c:pt>
                <c:pt idx="809">
                  <c:v>0.10156537753222836</c:v>
                </c:pt>
                <c:pt idx="810">
                  <c:v>0.10156537753222836</c:v>
                </c:pt>
                <c:pt idx="811">
                  <c:v>0.10171058223544412</c:v>
                </c:pt>
                <c:pt idx="812">
                  <c:v>0.10171058223544412</c:v>
                </c:pt>
                <c:pt idx="813">
                  <c:v>0.10207536478254711</c:v>
                </c:pt>
                <c:pt idx="814">
                  <c:v>0.10207536478254711</c:v>
                </c:pt>
                <c:pt idx="815">
                  <c:v>0.10301034140813146</c:v>
                </c:pt>
                <c:pt idx="816">
                  <c:v>0.10339283184587053</c:v>
                </c:pt>
                <c:pt idx="817">
                  <c:v>0.10383198753364499</c:v>
                </c:pt>
                <c:pt idx="818">
                  <c:v>0.10383198753364499</c:v>
                </c:pt>
                <c:pt idx="819">
                  <c:v>0.10385323700240827</c:v>
                </c:pt>
                <c:pt idx="820">
                  <c:v>0.10385323700240827</c:v>
                </c:pt>
                <c:pt idx="821">
                  <c:v>0.10385323700240827</c:v>
                </c:pt>
                <c:pt idx="822">
                  <c:v>0.10423218586202013</c:v>
                </c:pt>
                <c:pt idx="823">
                  <c:v>0.10423218586202013</c:v>
                </c:pt>
                <c:pt idx="824">
                  <c:v>0.10423218586202013</c:v>
                </c:pt>
                <c:pt idx="825">
                  <c:v>0.10423218586202013</c:v>
                </c:pt>
                <c:pt idx="826">
                  <c:v>0.10423218586202013</c:v>
                </c:pt>
                <c:pt idx="827">
                  <c:v>0.10488383623742739</c:v>
                </c:pt>
                <c:pt idx="828">
                  <c:v>0.10488383623742739</c:v>
                </c:pt>
                <c:pt idx="829">
                  <c:v>0.10505383198753365</c:v>
                </c:pt>
                <c:pt idx="830">
                  <c:v>0.10505383198753365</c:v>
                </c:pt>
                <c:pt idx="831">
                  <c:v>0.10505383198753365</c:v>
                </c:pt>
                <c:pt idx="832">
                  <c:v>0.10505383198753365</c:v>
                </c:pt>
                <c:pt idx="833">
                  <c:v>0.10505383198753365</c:v>
                </c:pt>
                <c:pt idx="834">
                  <c:v>0.10505383198753365</c:v>
                </c:pt>
                <c:pt idx="835">
                  <c:v>0.10505383198753365</c:v>
                </c:pt>
                <c:pt idx="836">
                  <c:v>0.10505383198753365</c:v>
                </c:pt>
                <c:pt idx="837">
                  <c:v>0.10505383198753365</c:v>
                </c:pt>
                <c:pt idx="838">
                  <c:v>0.10505383198753365</c:v>
                </c:pt>
                <c:pt idx="839">
                  <c:v>0.10526986825329367</c:v>
                </c:pt>
                <c:pt idx="840">
                  <c:v>0.10526986825329367</c:v>
                </c:pt>
                <c:pt idx="841">
                  <c:v>0.10526986825329367</c:v>
                </c:pt>
                <c:pt idx="842">
                  <c:v>0.105308825612693</c:v>
                </c:pt>
                <c:pt idx="843">
                  <c:v>0.10533361665958352</c:v>
                </c:pt>
                <c:pt idx="844">
                  <c:v>0.10533361665958352</c:v>
                </c:pt>
                <c:pt idx="845">
                  <c:v>0.10534424139396513</c:v>
                </c:pt>
                <c:pt idx="846">
                  <c:v>0.10548236294092649</c:v>
                </c:pt>
                <c:pt idx="847">
                  <c:v>0.10573735656608584</c:v>
                </c:pt>
                <c:pt idx="848">
                  <c:v>0.10573735656608584</c:v>
                </c:pt>
                <c:pt idx="849">
                  <c:v>0.10573735656608584</c:v>
                </c:pt>
                <c:pt idx="850">
                  <c:v>0.10581172970675735</c:v>
                </c:pt>
                <c:pt idx="851">
                  <c:v>0.10614817962884261</c:v>
                </c:pt>
                <c:pt idx="852">
                  <c:v>0.1063252585352033</c:v>
                </c:pt>
                <c:pt idx="853">
                  <c:v>0.10659441847287152</c:v>
                </c:pt>
                <c:pt idx="854">
                  <c:v>0.10723190253576996</c:v>
                </c:pt>
                <c:pt idx="855">
                  <c:v>0.10723190253576996</c:v>
                </c:pt>
                <c:pt idx="856">
                  <c:v>0.10742314775463947</c:v>
                </c:pt>
                <c:pt idx="857">
                  <c:v>0.10781626292676018</c:v>
                </c:pt>
                <c:pt idx="858">
                  <c:v>0.10781626292676018</c:v>
                </c:pt>
                <c:pt idx="859">
                  <c:v>0.10800396656750247</c:v>
                </c:pt>
                <c:pt idx="860">
                  <c:v>0.10895665108372291</c:v>
                </c:pt>
                <c:pt idx="861">
                  <c:v>0.10895665108372291</c:v>
                </c:pt>
                <c:pt idx="862">
                  <c:v>0.10895665108372291</c:v>
                </c:pt>
                <c:pt idx="863">
                  <c:v>0.10899915002124948</c:v>
                </c:pt>
                <c:pt idx="864">
                  <c:v>0.10919039524011898</c:v>
                </c:pt>
                <c:pt idx="865">
                  <c:v>0.10936039099022522</c:v>
                </c:pt>
                <c:pt idx="866">
                  <c:v>0.10936039099022522</c:v>
                </c:pt>
                <c:pt idx="867">
                  <c:v>0.10936039099022522</c:v>
                </c:pt>
                <c:pt idx="868">
                  <c:v>0.10936039099022522</c:v>
                </c:pt>
                <c:pt idx="869">
                  <c:v>0.10936039099022522</c:v>
                </c:pt>
                <c:pt idx="870">
                  <c:v>0.10936039099022522</c:v>
                </c:pt>
                <c:pt idx="871">
                  <c:v>0.10936039099022522</c:v>
                </c:pt>
                <c:pt idx="872">
                  <c:v>0.10936039099022522</c:v>
                </c:pt>
                <c:pt idx="873">
                  <c:v>0.10953746989658592</c:v>
                </c:pt>
                <c:pt idx="874">
                  <c:v>0.1097110072248194</c:v>
                </c:pt>
                <c:pt idx="875">
                  <c:v>0.11001558294375975</c:v>
                </c:pt>
                <c:pt idx="876">
                  <c:v>0.1107947301317467</c:v>
                </c:pt>
                <c:pt idx="877">
                  <c:v>0.1107947301317467</c:v>
                </c:pt>
                <c:pt idx="878">
                  <c:v>0.11114180478821362</c:v>
                </c:pt>
                <c:pt idx="879">
                  <c:v>0.11114180478821362</c:v>
                </c:pt>
                <c:pt idx="880">
                  <c:v>0.11114180478821362</c:v>
                </c:pt>
                <c:pt idx="881">
                  <c:v>0.11114180478821362</c:v>
                </c:pt>
                <c:pt idx="882">
                  <c:v>0.1124734381640459</c:v>
                </c:pt>
                <c:pt idx="883">
                  <c:v>0.1124734381640459</c:v>
                </c:pt>
                <c:pt idx="884">
                  <c:v>0.1124734381640459</c:v>
                </c:pt>
                <c:pt idx="885">
                  <c:v>0.1124734381640459</c:v>
                </c:pt>
                <c:pt idx="886">
                  <c:v>0.1124734381640459</c:v>
                </c:pt>
                <c:pt idx="887">
                  <c:v>0.1124734381640459</c:v>
                </c:pt>
                <c:pt idx="888">
                  <c:v>0.11255135288284462</c:v>
                </c:pt>
                <c:pt idx="889">
                  <c:v>0.11268593285167872</c:v>
                </c:pt>
                <c:pt idx="890">
                  <c:v>0.11272843178920527</c:v>
                </c:pt>
                <c:pt idx="891">
                  <c:v>0.11272843178920527</c:v>
                </c:pt>
                <c:pt idx="892">
                  <c:v>0.11272843178920527</c:v>
                </c:pt>
                <c:pt idx="893">
                  <c:v>0.11272843178920527</c:v>
                </c:pt>
                <c:pt idx="894">
                  <c:v>0.11272843178920527</c:v>
                </c:pt>
                <c:pt idx="895">
                  <c:v>0.11329508428955945</c:v>
                </c:pt>
                <c:pt idx="896">
                  <c:v>0.11329508428955945</c:v>
                </c:pt>
                <c:pt idx="897">
                  <c:v>0.11329508428955945</c:v>
                </c:pt>
                <c:pt idx="898">
                  <c:v>0.11362799263351751</c:v>
                </c:pt>
                <c:pt idx="899">
                  <c:v>0.11362799263351751</c:v>
                </c:pt>
                <c:pt idx="900">
                  <c:v>0.115179203853237</c:v>
                </c:pt>
                <c:pt idx="901">
                  <c:v>0.115179203853237</c:v>
                </c:pt>
                <c:pt idx="902">
                  <c:v>0.1161531378382207</c:v>
                </c:pt>
                <c:pt idx="903">
                  <c:v>0.11623459413514661</c:v>
                </c:pt>
                <c:pt idx="904">
                  <c:v>0.11624521886952824</c:v>
                </c:pt>
                <c:pt idx="905">
                  <c:v>0.11660645983850405</c:v>
                </c:pt>
                <c:pt idx="906">
                  <c:v>0.11726165179203854</c:v>
                </c:pt>
                <c:pt idx="907">
                  <c:v>0.11726165179203854</c:v>
                </c:pt>
                <c:pt idx="908">
                  <c:v>0.1176158096047599</c:v>
                </c:pt>
                <c:pt idx="909">
                  <c:v>0.1176158096047599</c:v>
                </c:pt>
                <c:pt idx="910">
                  <c:v>0.1176158096047599</c:v>
                </c:pt>
                <c:pt idx="911">
                  <c:v>0.1176158096047599</c:v>
                </c:pt>
                <c:pt idx="912">
                  <c:v>0.1176158096047599</c:v>
                </c:pt>
                <c:pt idx="913">
                  <c:v>0.11827454313642158</c:v>
                </c:pt>
                <c:pt idx="914">
                  <c:v>0.11827454313642158</c:v>
                </c:pt>
                <c:pt idx="915">
                  <c:v>0.11827454313642158</c:v>
                </c:pt>
                <c:pt idx="916">
                  <c:v>0.11847287151154554</c:v>
                </c:pt>
                <c:pt idx="917">
                  <c:v>0.11847287151154554</c:v>
                </c:pt>
                <c:pt idx="918">
                  <c:v>0.1192980592151863</c:v>
                </c:pt>
                <c:pt idx="919">
                  <c:v>0.11936534919960333</c:v>
                </c:pt>
                <c:pt idx="920">
                  <c:v>0.11936534919960333</c:v>
                </c:pt>
                <c:pt idx="921">
                  <c:v>0.11936534919960333</c:v>
                </c:pt>
                <c:pt idx="922">
                  <c:v>0.11936534919960333</c:v>
                </c:pt>
                <c:pt idx="923">
                  <c:v>0.11936534919960333</c:v>
                </c:pt>
                <c:pt idx="924">
                  <c:v>0.11965575860603482</c:v>
                </c:pt>
                <c:pt idx="925">
                  <c:v>0.12004887377815557</c:v>
                </c:pt>
                <c:pt idx="926">
                  <c:v>0.12045615526278507</c:v>
                </c:pt>
                <c:pt idx="927">
                  <c:v>0.12074302309108939</c:v>
                </c:pt>
                <c:pt idx="928">
                  <c:v>0.12094843462246777</c:v>
                </c:pt>
                <c:pt idx="929">
                  <c:v>0.12133092506020682</c:v>
                </c:pt>
                <c:pt idx="930">
                  <c:v>0.12133092506020682</c:v>
                </c:pt>
                <c:pt idx="931">
                  <c:v>0.12185507862303442</c:v>
                </c:pt>
                <c:pt idx="932">
                  <c:v>0.12185507862303442</c:v>
                </c:pt>
                <c:pt idx="933">
                  <c:v>0.12185507862303442</c:v>
                </c:pt>
                <c:pt idx="934">
                  <c:v>0.12185507862303442</c:v>
                </c:pt>
                <c:pt idx="935">
                  <c:v>0.12185507862303442</c:v>
                </c:pt>
                <c:pt idx="936">
                  <c:v>0.12185507862303442</c:v>
                </c:pt>
                <c:pt idx="937">
                  <c:v>0.12185507862303442</c:v>
                </c:pt>
                <c:pt idx="938">
                  <c:v>0.12201799121688625</c:v>
                </c:pt>
                <c:pt idx="939">
                  <c:v>0.12201799121688625</c:v>
                </c:pt>
                <c:pt idx="940">
                  <c:v>0.12201799121688625</c:v>
                </c:pt>
                <c:pt idx="941">
                  <c:v>0.12201799121688625</c:v>
                </c:pt>
                <c:pt idx="942">
                  <c:v>0.12201799121688625</c:v>
                </c:pt>
                <c:pt idx="943">
                  <c:v>0.12201799121688625</c:v>
                </c:pt>
                <c:pt idx="944">
                  <c:v>0.12278297209236438</c:v>
                </c:pt>
                <c:pt idx="945">
                  <c:v>0.12309108938943193</c:v>
                </c:pt>
                <c:pt idx="946">
                  <c:v>0.1232469188270293</c:v>
                </c:pt>
                <c:pt idx="947">
                  <c:v>0.1232469188270293</c:v>
                </c:pt>
                <c:pt idx="948">
                  <c:v>0.1232469188270293</c:v>
                </c:pt>
                <c:pt idx="949">
                  <c:v>0.12360815979600509</c:v>
                </c:pt>
                <c:pt idx="950">
                  <c:v>0.12360815979600509</c:v>
                </c:pt>
                <c:pt idx="951">
                  <c:v>0.12360815979600509</c:v>
                </c:pt>
                <c:pt idx="952">
                  <c:v>0.12360815979600509</c:v>
                </c:pt>
                <c:pt idx="953">
                  <c:v>0.12376044765547528</c:v>
                </c:pt>
                <c:pt idx="954">
                  <c:v>0.12412168862445107</c:v>
                </c:pt>
                <c:pt idx="955">
                  <c:v>0.12412168862445107</c:v>
                </c:pt>
                <c:pt idx="956">
                  <c:v>0.12418543703074089</c:v>
                </c:pt>
                <c:pt idx="957">
                  <c:v>0.12418543703074089</c:v>
                </c:pt>
                <c:pt idx="958">
                  <c:v>0.12424564385890355</c:v>
                </c:pt>
                <c:pt idx="959">
                  <c:v>0.12424564385890355</c:v>
                </c:pt>
                <c:pt idx="960">
                  <c:v>0.12490437739056523</c:v>
                </c:pt>
                <c:pt idx="961">
                  <c:v>0.12516645417197902</c:v>
                </c:pt>
                <c:pt idx="962">
                  <c:v>0.12516645417197902</c:v>
                </c:pt>
                <c:pt idx="963">
                  <c:v>0.12743306417339564</c:v>
                </c:pt>
                <c:pt idx="964">
                  <c:v>0.12743660575152288</c:v>
                </c:pt>
                <c:pt idx="965">
                  <c:v>0.12743660575152288</c:v>
                </c:pt>
                <c:pt idx="966">
                  <c:v>0.12808825612693017</c:v>
                </c:pt>
                <c:pt idx="967">
                  <c:v>0.12808825612693017</c:v>
                </c:pt>
                <c:pt idx="968">
                  <c:v>0.12858761864286727</c:v>
                </c:pt>
                <c:pt idx="969">
                  <c:v>0.12858761864286727</c:v>
                </c:pt>
                <c:pt idx="970">
                  <c:v>0.1294411389715257</c:v>
                </c:pt>
                <c:pt idx="971">
                  <c:v>0.1294411389715257</c:v>
                </c:pt>
                <c:pt idx="972">
                  <c:v>0.13005029040940641</c:v>
                </c:pt>
                <c:pt idx="973">
                  <c:v>0.13043986400339994</c:v>
                </c:pt>
                <c:pt idx="974">
                  <c:v>0.13043986400339994</c:v>
                </c:pt>
                <c:pt idx="975">
                  <c:v>0.1312473438164046</c:v>
                </c:pt>
                <c:pt idx="976">
                  <c:v>0.1314350474571469</c:v>
                </c:pt>
                <c:pt idx="977">
                  <c:v>0.1314350474571469</c:v>
                </c:pt>
                <c:pt idx="978">
                  <c:v>0.1314350474571469</c:v>
                </c:pt>
                <c:pt idx="979">
                  <c:v>0.1314350474571469</c:v>
                </c:pt>
                <c:pt idx="980">
                  <c:v>0.1314350474571469</c:v>
                </c:pt>
                <c:pt idx="981">
                  <c:v>0.1314350474571469</c:v>
                </c:pt>
                <c:pt idx="982">
                  <c:v>0.13263564244227227</c:v>
                </c:pt>
                <c:pt idx="983">
                  <c:v>0.13278793030174249</c:v>
                </c:pt>
                <c:pt idx="984">
                  <c:v>0.13331208386457005</c:v>
                </c:pt>
                <c:pt idx="985">
                  <c:v>0.13349624592718515</c:v>
                </c:pt>
                <c:pt idx="986">
                  <c:v>0.13404164895877602</c:v>
                </c:pt>
                <c:pt idx="987">
                  <c:v>0.13456934409973084</c:v>
                </c:pt>
                <c:pt idx="988">
                  <c:v>0.13546182178778862</c:v>
                </c:pt>
                <c:pt idx="989">
                  <c:v>0.13546182178778862</c:v>
                </c:pt>
                <c:pt idx="990">
                  <c:v>0.13546182178778862</c:v>
                </c:pt>
                <c:pt idx="991">
                  <c:v>0.13599305850687066</c:v>
                </c:pt>
                <c:pt idx="992">
                  <c:v>0.13616305425697692</c:v>
                </c:pt>
                <c:pt idx="993">
                  <c:v>0.13616305425697692</c:v>
                </c:pt>
                <c:pt idx="994">
                  <c:v>0.13616305425697692</c:v>
                </c:pt>
                <c:pt idx="995">
                  <c:v>0.13631888369457432</c:v>
                </c:pt>
                <c:pt idx="996">
                  <c:v>0.136761580960476</c:v>
                </c:pt>
                <c:pt idx="997">
                  <c:v>0.136761580960476</c:v>
                </c:pt>
                <c:pt idx="998">
                  <c:v>0.136761580960476</c:v>
                </c:pt>
                <c:pt idx="999">
                  <c:v>0.13678637200736649</c:v>
                </c:pt>
                <c:pt idx="1000">
                  <c:v>0.13693157671058223</c:v>
                </c:pt>
                <c:pt idx="1001">
                  <c:v>0.13696699249185437</c:v>
                </c:pt>
                <c:pt idx="1002">
                  <c:v>0.13700240827312651</c:v>
                </c:pt>
                <c:pt idx="1003">
                  <c:v>0.13700240827312651</c:v>
                </c:pt>
                <c:pt idx="1004">
                  <c:v>0.13700949142938093</c:v>
                </c:pt>
                <c:pt idx="1005">
                  <c:v>0.13715115455446947</c:v>
                </c:pt>
                <c:pt idx="1006">
                  <c:v>0.13782759597676725</c:v>
                </c:pt>
                <c:pt idx="1007">
                  <c:v>0.13785947017991215</c:v>
                </c:pt>
                <c:pt idx="1008">
                  <c:v>0.13785947017991215</c:v>
                </c:pt>
                <c:pt idx="1009">
                  <c:v>0.13785947017991215</c:v>
                </c:pt>
                <c:pt idx="1010">
                  <c:v>0.13785947017991215</c:v>
                </c:pt>
                <c:pt idx="1011">
                  <c:v>0.13785947017991215</c:v>
                </c:pt>
                <c:pt idx="1012">
                  <c:v>0.13803300750814562</c:v>
                </c:pt>
                <c:pt idx="1013">
                  <c:v>0.13803300750814562</c:v>
                </c:pt>
                <c:pt idx="1014">
                  <c:v>0.13803300750814562</c:v>
                </c:pt>
                <c:pt idx="1015">
                  <c:v>0.13892194361807622</c:v>
                </c:pt>
                <c:pt idx="1016">
                  <c:v>0.13892194361807622</c:v>
                </c:pt>
                <c:pt idx="1017">
                  <c:v>0.13892194361807622</c:v>
                </c:pt>
                <c:pt idx="1018">
                  <c:v>0.13892194361807622</c:v>
                </c:pt>
                <c:pt idx="1019">
                  <c:v>0.13909193936818245</c:v>
                </c:pt>
                <c:pt idx="1020">
                  <c:v>0.13955588610284742</c:v>
                </c:pt>
                <c:pt idx="1021">
                  <c:v>0.13955588610284742</c:v>
                </c:pt>
                <c:pt idx="1022">
                  <c:v>0.13955588610284742</c:v>
                </c:pt>
                <c:pt idx="1023">
                  <c:v>0.13955588610284742</c:v>
                </c:pt>
                <c:pt idx="1024">
                  <c:v>0.13955588610284742</c:v>
                </c:pt>
                <c:pt idx="1025">
                  <c:v>0.13957359399348349</c:v>
                </c:pt>
                <c:pt idx="1026">
                  <c:v>0.14021816121263633</c:v>
                </c:pt>
                <c:pt idx="1027">
                  <c:v>0.14021816121263633</c:v>
                </c:pt>
                <c:pt idx="1028">
                  <c:v>0.14059002691599376</c:v>
                </c:pt>
                <c:pt idx="1029">
                  <c:v>0.14059002691599376</c:v>
                </c:pt>
                <c:pt idx="1030">
                  <c:v>0.14059002691599376</c:v>
                </c:pt>
                <c:pt idx="1031">
                  <c:v>0.14223331916702084</c:v>
                </c:pt>
                <c:pt idx="1032">
                  <c:v>0.14223331916702084</c:v>
                </c:pt>
                <c:pt idx="1033">
                  <c:v>0.14250956226094347</c:v>
                </c:pt>
                <c:pt idx="1034">
                  <c:v>0.14250956226094347</c:v>
                </c:pt>
                <c:pt idx="1035">
                  <c:v>0.14250956226094347</c:v>
                </c:pt>
                <c:pt idx="1036">
                  <c:v>0.14250956226094347</c:v>
                </c:pt>
                <c:pt idx="1037">
                  <c:v>0.14284955376115599</c:v>
                </c:pt>
                <c:pt idx="1038">
                  <c:v>0.14306913160504323</c:v>
                </c:pt>
                <c:pt idx="1039">
                  <c:v>0.14306913160504323</c:v>
                </c:pt>
                <c:pt idx="1040">
                  <c:v>0.1437526561835954</c:v>
                </c:pt>
                <c:pt idx="1041">
                  <c:v>0.1437526561835954</c:v>
                </c:pt>
                <c:pt idx="1042">
                  <c:v>0.1437526561835954</c:v>
                </c:pt>
                <c:pt idx="1043">
                  <c:v>0.14462034282476272</c:v>
                </c:pt>
                <c:pt idx="1044">
                  <c:v>0.14647612976342259</c:v>
                </c:pt>
                <c:pt idx="1045">
                  <c:v>0.14647612976342259</c:v>
                </c:pt>
                <c:pt idx="1046">
                  <c:v>0.14647612976342259</c:v>
                </c:pt>
                <c:pt idx="1047">
                  <c:v>0.14647612976342259</c:v>
                </c:pt>
                <c:pt idx="1048">
                  <c:v>0.14717027907635644</c:v>
                </c:pt>
                <c:pt idx="1049">
                  <c:v>0.14733673324833546</c:v>
                </c:pt>
                <c:pt idx="1050">
                  <c:v>0.14733673324833546</c:v>
                </c:pt>
                <c:pt idx="1051">
                  <c:v>0.14733673324833546</c:v>
                </c:pt>
                <c:pt idx="1052">
                  <c:v>0.14770505737356562</c:v>
                </c:pt>
                <c:pt idx="1053">
                  <c:v>0.14770505737356562</c:v>
                </c:pt>
                <c:pt idx="1054">
                  <c:v>0.14865774188978609</c:v>
                </c:pt>
                <c:pt idx="1055">
                  <c:v>0.14871440713982154</c:v>
                </c:pt>
                <c:pt idx="1056">
                  <c:v>0.14895523445247202</c:v>
                </c:pt>
                <c:pt idx="1057">
                  <c:v>0.14895523445247202</c:v>
                </c:pt>
                <c:pt idx="1058">
                  <c:v>0.1499256268593285</c:v>
                </c:pt>
                <c:pt idx="1059">
                  <c:v>0.15016645417197905</c:v>
                </c:pt>
                <c:pt idx="1060">
                  <c:v>0.15016645417197905</c:v>
                </c:pt>
                <c:pt idx="1061">
                  <c:v>0.15016645417197905</c:v>
                </c:pt>
                <c:pt idx="1062">
                  <c:v>0.15037186570335742</c:v>
                </c:pt>
                <c:pt idx="1063">
                  <c:v>0.15074018982858764</c:v>
                </c:pt>
                <c:pt idx="1064">
                  <c:v>0.15074018982858764</c:v>
                </c:pt>
                <c:pt idx="1065">
                  <c:v>0.15163266751664545</c:v>
                </c:pt>
                <c:pt idx="1066">
                  <c:v>0.15169995750106249</c:v>
                </c:pt>
                <c:pt idx="1067">
                  <c:v>0.15171412381357133</c:v>
                </c:pt>
                <c:pt idx="1068">
                  <c:v>0.1521249468763281</c:v>
                </c:pt>
                <c:pt idx="1069">
                  <c:v>0.1521249468763281</c:v>
                </c:pt>
                <c:pt idx="1070">
                  <c:v>0.1521249468763281</c:v>
                </c:pt>
                <c:pt idx="1071">
                  <c:v>0.15276597251735374</c:v>
                </c:pt>
                <c:pt idx="1072">
                  <c:v>0.15339637342399776</c:v>
                </c:pt>
                <c:pt idx="1073">
                  <c:v>0.15339637342399776</c:v>
                </c:pt>
                <c:pt idx="1074">
                  <c:v>0.15339637342399776</c:v>
                </c:pt>
                <c:pt idx="1075">
                  <c:v>0.15381782122113613</c:v>
                </c:pt>
                <c:pt idx="1076">
                  <c:v>0.15381782122113613</c:v>
                </c:pt>
                <c:pt idx="1077">
                  <c:v>0.1549086272843179</c:v>
                </c:pt>
                <c:pt idx="1078">
                  <c:v>0.15546819662841763</c:v>
                </c:pt>
                <c:pt idx="1079">
                  <c:v>0.15546819662841763</c:v>
                </c:pt>
                <c:pt idx="1080">
                  <c:v>0.15546819662841763</c:v>
                </c:pt>
                <c:pt idx="1081">
                  <c:v>0.15546819662841763</c:v>
                </c:pt>
                <c:pt idx="1082">
                  <c:v>0.15583297917552061</c:v>
                </c:pt>
                <c:pt idx="1083">
                  <c:v>0.15583297917552061</c:v>
                </c:pt>
                <c:pt idx="1084">
                  <c:v>0.15607026491004394</c:v>
                </c:pt>
                <c:pt idx="1085">
                  <c:v>0.15613755489446096</c:v>
                </c:pt>
                <c:pt idx="1086">
                  <c:v>0.15613755489446096</c:v>
                </c:pt>
                <c:pt idx="1087">
                  <c:v>0.1564350474571469</c:v>
                </c:pt>
                <c:pt idx="1088">
                  <c:v>0.15667941634792465</c:v>
                </c:pt>
                <c:pt idx="1089">
                  <c:v>0.15667941634792465</c:v>
                </c:pt>
                <c:pt idx="1090">
                  <c:v>0.15667941634792465</c:v>
                </c:pt>
                <c:pt idx="1091">
                  <c:v>0.15667941634792465</c:v>
                </c:pt>
                <c:pt idx="1092">
                  <c:v>0.15667941634792465</c:v>
                </c:pt>
                <c:pt idx="1093">
                  <c:v>0.15667941634792465</c:v>
                </c:pt>
                <c:pt idx="1094">
                  <c:v>0.15694149312933842</c:v>
                </c:pt>
                <c:pt idx="1095">
                  <c:v>0.15694149312933842</c:v>
                </c:pt>
                <c:pt idx="1096">
                  <c:v>0.15694149312933842</c:v>
                </c:pt>
                <c:pt idx="1097">
                  <c:v>0.15715752939509844</c:v>
                </c:pt>
                <c:pt idx="1098">
                  <c:v>0.15737710723898568</c:v>
                </c:pt>
                <c:pt idx="1099">
                  <c:v>0.15737710723898568</c:v>
                </c:pt>
                <c:pt idx="1100">
                  <c:v>0.15771001558294376</c:v>
                </c:pt>
                <c:pt idx="1101">
                  <c:v>0.15827666808329791</c:v>
                </c:pt>
                <c:pt idx="1102">
                  <c:v>0.15827666808329791</c:v>
                </c:pt>
                <c:pt idx="1103">
                  <c:v>0.15868394956792747</c:v>
                </c:pt>
                <c:pt idx="1104">
                  <c:v>0.15902394106813994</c:v>
                </c:pt>
                <c:pt idx="1105">
                  <c:v>0.15943830570902393</c:v>
                </c:pt>
                <c:pt idx="1106">
                  <c:v>0.15990579402181615</c:v>
                </c:pt>
                <c:pt idx="1107">
                  <c:v>0.16045119705340699</c:v>
                </c:pt>
                <c:pt idx="1108">
                  <c:v>0.16045119705340699</c:v>
                </c:pt>
                <c:pt idx="1109">
                  <c:v>0.16045119705340699</c:v>
                </c:pt>
                <c:pt idx="1110">
                  <c:v>0.16046536336591585</c:v>
                </c:pt>
                <c:pt idx="1111">
                  <c:v>0.16055390281909615</c:v>
                </c:pt>
                <c:pt idx="1112">
                  <c:v>0.16055390281909615</c:v>
                </c:pt>
                <c:pt idx="1113">
                  <c:v>0.16055390281909615</c:v>
                </c:pt>
                <c:pt idx="1114">
                  <c:v>0.16065306700665818</c:v>
                </c:pt>
                <c:pt idx="1115">
                  <c:v>0.16065660858478539</c:v>
                </c:pt>
                <c:pt idx="1116">
                  <c:v>0.16116305425697691</c:v>
                </c:pt>
                <c:pt idx="1117">
                  <c:v>0.16116305425697691</c:v>
                </c:pt>
                <c:pt idx="1118">
                  <c:v>0.16116305425697691</c:v>
                </c:pt>
                <c:pt idx="1119">
                  <c:v>0.16187136988241962</c:v>
                </c:pt>
                <c:pt idx="1120">
                  <c:v>0.16187136988241962</c:v>
                </c:pt>
                <c:pt idx="1121">
                  <c:v>0.16187136988241962</c:v>
                </c:pt>
                <c:pt idx="1122">
                  <c:v>0.16342258110213909</c:v>
                </c:pt>
                <c:pt idx="1123">
                  <c:v>0.16342258110213909</c:v>
                </c:pt>
                <c:pt idx="1124">
                  <c:v>0.16342258110213909</c:v>
                </c:pt>
                <c:pt idx="1125">
                  <c:v>0.16616730415072953</c:v>
                </c:pt>
                <c:pt idx="1126">
                  <c:v>0.16648250460405156</c:v>
                </c:pt>
                <c:pt idx="1127">
                  <c:v>0.16648250460405156</c:v>
                </c:pt>
                <c:pt idx="1128">
                  <c:v>0.16648250460405156</c:v>
                </c:pt>
                <c:pt idx="1129">
                  <c:v>0.16703144921376964</c:v>
                </c:pt>
                <c:pt idx="1130">
                  <c:v>0.16703144921376964</c:v>
                </c:pt>
                <c:pt idx="1131">
                  <c:v>0.1677610143079756</c:v>
                </c:pt>
                <c:pt idx="1132">
                  <c:v>0.1677610143079756</c:v>
                </c:pt>
                <c:pt idx="1133">
                  <c:v>0.1677610143079756</c:v>
                </c:pt>
                <c:pt idx="1134">
                  <c:v>0.16788851112055531</c:v>
                </c:pt>
                <c:pt idx="1135">
                  <c:v>0.16882348774613964</c:v>
                </c:pt>
                <c:pt idx="1136">
                  <c:v>0.17017991216886244</c:v>
                </c:pt>
                <c:pt idx="1137">
                  <c:v>0.17181966284176226</c:v>
                </c:pt>
                <c:pt idx="1138">
                  <c:v>0.17181966284176226</c:v>
                </c:pt>
                <c:pt idx="1139">
                  <c:v>0.17199320016999575</c:v>
                </c:pt>
                <c:pt idx="1140">
                  <c:v>0.17199320016999575</c:v>
                </c:pt>
                <c:pt idx="1141">
                  <c:v>0.17217027907635643</c:v>
                </c:pt>
                <c:pt idx="1142">
                  <c:v>0.17217027907635643</c:v>
                </c:pt>
                <c:pt idx="1143">
                  <c:v>0.17241464796713415</c:v>
                </c:pt>
                <c:pt idx="1144">
                  <c:v>0.17241464796713415</c:v>
                </c:pt>
                <c:pt idx="1145">
                  <c:v>0.17433418331208386</c:v>
                </c:pt>
                <c:pt idx="1146">
                  <c:v>0.17433418331208386</c:v>
                </c:pt>
                <c:pt idx="1147">
                  <c:v>0.17433418331208386</c:v>
                </c:pt>
                <c:pt idx="1148">
                  <c:v>0.17464938376540587</c:v>
                </c:pt>
                <c:pt idx="1149">
                  <c:v>0.17464938376540587</c:v>
                </c:pt>
                <c:pt idx="1150">
                  <c:v>0.17464938376540587</c:v>
                </c:pt>
                <c:pt idx="1151">
                  <c:v>0.17464938376540587</c:v>
                </c:pt>
                <c:pt idx="1152">
                  <c:v>0.17482646267176655</c:v>
                </c:pt>
                <c:pt idx="1153">
                  <c:v>0.17482646267176655</c:v>
                </c:pt>
                <c:pt idx="1154">
                  <c:v>0.17535061623459411</c:v>
                </c:pt>
                <c:pt idx="1155">
                  <c:v>0.17535061623459411</c:v>
                </c:pt>
                <c:pt idx="1156">
                  <c:v>0.17572956509420595</c:v>
                </c:pt>
                <c:pt idx="1157">
                  <c:v>0.17572956509420595</c:v>
                </c:pt>
                <c:pt idx="1158">
                  <c:v>0.17607309817254568</c:v>
                </c:pt>
                <c:pt idx="1159">
                  <c:v>0.1763741323133588</c:v>
                </c:pt>
                <c:pt idx="1160">
                  <c:v>0.17714619634509135</c:v>
                </c:pt>
                <c:pt idx="1161">
                  <c:v>0.17714619634509135</c:v>
                </c:pt>
                <c:pt idx="1162">
                  <c:v>0.17812721348632954</c:v>
                </c:pt>
                <c:pt idx="1163">
                  <c:v>0.17812721348632954</c:v>
                </c:pt>
                <c:pt idx="1164">
                  <c:v>0.17812721348632954</c:v>
                </c:pt>
                <c:pt idx="1165">
                  <c:v>0.1796182178778864</c:v>
                </c:pt>
                <c:pt idx="1166">
                  <c:v>0.1796182178778864</c:v>
                </c:pt>
                <c:pt idx="1167">
                  <c:v>0.17997945884686214</c:v>
                </c:pt>
                <c:pt idx="1168">
                  <c:v>0.18155900269159939</c:v>
                </c:pt>
                <c:pt idx="1169">
                  <c:v>0.18155900269159939</c:v>
                </c:pt>
                <c:pt idx="1170">
                  <c:v>0.18181045473863156</c:v>
                </c:pt>
                <c:pt idx="1171">
                  <c:v>0.18181045473863156</c:v>
                </c:pt>
                <c:pt idx="1172">
                  <c:v>0.18371936534919961</c:v>
                </c:pt>
                <c:pt idx="1173">
                  <c:v>0.18371936534919961</c:v>
                </c:pt>
                <c:pt idx="1174">
                  <c:v>0.18371936534919961</c:v>
                </c:pt>
                <c:pt idx="1175">
                  <c:v>0.1841656041932285</c:v>
                </c:pt>
                <c:pt idx="1176">
                  <c:v>0.18426476838079045</c:v>
                </c:pt>
                <c:pt idx="1177">
                  <c:v>0.18462246777163899</c:v>
                </c:pt>
                <c:pt idx="1178">
                  <c:v>0.18462246777163899</c:v>
                </c:pt>
                <c:pt idx="1179">
                  <c:v>0.18462246777163899</c:v>
                </c:pt>
                <c:pt idx="1180">
                  <c:v>0.18496245927185156</c:v>
                </c:pt>
                <c:pt idx="1181">
                  <c:v>0.18676866411673038</c:v>
                </c:pt>
                <c:pt idx="1182">
                  <c:v>0.18751593710157247</c:v>
                </c:pt>
                <c:pt idx="1183">
                  <c:v>0.18756551919535344</c:v>
                </c:pt>
                <c:pt idx="1184">
                  <c:v>0.18871653208669775</c:v>
                </c:pt>
                <c:pt idx="1185">
                  <c:v>0.18893965150871228</c:v>
                </c:pt>
                <c:pt idx="1186">
                  <c:v>0.18967275818104545</c:v>
                </c:pt>
                <c:pt idx="1187">
                  <c:v>0.18967275818104545</c:v>
                </c:pt>
                <c:pt idx="1188">
                  <c:v>0.18967275818104545</c:v>
                </c:pt>
                <c:pt idx="1189">
                  <c:v>0.18967275818104545</c:v>
                </c:pt>
                <c:pt idx="1190">
                  <c:v>0.18967275818104545</c:v>
                </c:pt>
                <c:pt idx="1191">
                  <c:v>0.18967275818104545</c:v>
                </c:pt>
                <c:pt idx="1192">
                  <c:v>0.19014732965009207</c:v>
                </c:pt>
                <c:pt idx="1193">
                  <c:v>0.19042711432214193</c:v>
                </c:pt>
                <c:pt idx="1194">
                  <c:v>0.19042711432214193</c:v>
                </c:pt>
                <c:pt idx="1195">
                  <c:v>0.19108938943193085</c:v>
                </c:pt>
                <c:pt idx="1196">
                  <c:v>0.19108938943193085</c:v>
                </c:pt>
                <c:pt idx="1197">
                  <c:v>0.19108938943193085</c:v>
                </c:pt>
                <c:pt idx="1198">
                  <c:v>0.19305142371440717</c:v>
                </c:pt>
                <c:pt idx="1199">
                  <c:v>0.19329933418331208</c:v>
                </c:pt>
                <c:pt idx="1200">
                  <c:v>0.19329933418331208</c:v>
                </c:pt>
                <c:pt idx="1201">
                  <c:v>0.19329933418331208</c:v>
                </c:pt>
                <c:pt idx="1202">
                  <c:v>0.19329933418331208</c:v>
                </c:pt>
                <c:pt idx="1203">
                  <c:v>0.19509491429380932</c:v>
                </c:pt>
                <c:pt idx="1204">
                  <c:v>0.1955659441847287</c:v>
                </c:pt>
                <c:pt idx="1205">
                  <c:v>0.1955659441847287</c:v>
                </c:pt>
                <c:pt idx="1206">
                  <c:v>0.1955659441847287</c:v>
                </c:pt>
                <c:pt idx="1207">
                  <c:v>0.1955659441847287</c:v>
                </c:pt>
                <c:pt idx="1208">
                  <c:v>0.19563677574727301</c:v>
                </c:pt>
                <c:pt idx="1209">
                  <c:v>0.19574656466921658</c:v>
                </c:pt>
                <c:pt idx="1210">
                  <c:v>0.19593780988808615</c:v>
                </c:pt>
                <c:pt idx="1211">
                  <c:v>0.19707111488879445</c:v>
                </c:pt>
                <c:pt idx="1212">
                  <c:v>0.19986187845303865</c:v>
                </c:pt>
                <c:pt idx="1213">
                  <c:v>0.19986187845303865</c:v>
                </c:pt>
                <c:pt idx="1214">
                  <c:v>0.19986187845303865</c:v>
                </c:pt>
                <c:pt idx="1215">
                  <c:v>0.19986187845303865</c:v>
                </c:pt>
                <c:pt idx="1216">
                  <c:v>0.19986187845303865</c:v>
                </c:pt>
                <c:pt idx="1217">
                  <c:v>0.20070477404731546</c:v>
                </c:pt>
                <c:pt idx="1218">
                  <c:v>0.20091372715682104</c:v>
                </c:pt>
                <c:pt idx="1219">
                  <c:v>0.20091372715682104</c:v>
                </c:pt>
                <c:pt idx="1220">
                  <c:v>0.20091372715682104</c:v>
                </c:pt>
                <c:pt idx="1221">
                  <c:v>0.20287576143929736</c:v>
                </c:pt>
                <c:pt idx="1222">
                  <c:v>0.20314846295509276</c:v>
                </c:pt>
                <c:pt idx="1223">
                  <c:v>0.20381782122113615</c:v>
                </c:pt>
                <c:pt idx="1224">
                  <c:v>0.20381782122113615</c:v>
                </c:pt>
                <c:pt idx="1225">
                  <c:v>0.20582943759739336</c:v>
                </c:pt>
                <c:pt idx="1226">
                  <c:v>0.20972163195920099</c:v>
                </c:pt>
                <c:pt idx="1227">
                  <c:v>0.20972163195920099</c:v>
                </c:pt>
                <c:pt idx="1228">
                  <c:v>0.21023161920951977</c:v>
                </c:pt>
                <c:pt idx="1229">
                  <c:v>0.21137554894460966</c:v>
                </c:pt>
                <c:pt idx="1230">
                  <c:v>0.21137554894460966</c:v>
                </c:pt>
                <c:pt idx="1231">
                  <c:v>0.21448859611843041</c:v>
                </c:pt>
                <c:pt idx="1232">
                  <c:v>0.21554398640034</c:v>
                </c:pt>
                <c:pt idx="1233">
                  <c:v>0.21554398640034</c:v>
                </c:pt>
                <c:pt idx="1234">
                  <c:v>0.21635500779147185</c:v>
                </c:pt>
                <c:pt idx="1235">
                  <c:v>0.21635500779147185</c:v>
                </c:pt>
                <c:pt idx="1236">
                  <c:v>0.21835245785522028</c:v>
                </c:pt>
                <c:pt idx="1237">
                  <c:v>0.21835245785522028</c:v>
                </c:pt>
                <c:pt idx="1238">
                  <c:v>0.21835245785522028</c:v>
                </c:pt>
                <c:pt idx="1239">
                  <c:v>0.21939368182462099</c:v>
                </c:pt>
                <c:pt idx="1240">
                  <c:v>0.21939368182462099</c:v>
                </c:pt>
                <c:pt idx="1241">
                  <c:v>0.22050219577843885</c:v>
                </c:pt>
                <c:pt idx="1242">
                  <c:v>0.22398002549936252</c:v>
                </c:pt>
                <c:pt idx="1243">
                  <c:v>0.22464938376540583</c:v>
                </c:pt>
                <c:pt idx="1244">
                  <c:v>0.22499291684374562</c:v>
                </c:pt>
                <c:pt idx="1245">
                  <c:v>0.2252797846720499</c:v>
                </c:pt>
                <c:pt idx="1246">
                  <c:v>0.2252797846720499</c:v>
                </c:pt>
                <c:pt idx="1247">
                  <c:v>0.22591726873494827</c:v>
                </c:pt>
                <c:pt idx="1248">
                  <c:v>0.22617934551636207</c:v>
                </c:pt>
                <c:pt idx="1249">
                  <c:v>0.22756056098597538</c:v>
                </c:pt>
                <c:pt idx="1250">
                  <c:v>0.22899490012749682</c:v>
                </c:pt>
                <c:pt idx="1251">
                  <c:v>0.22899490012749682</c:v>
                </c:pt>
                <c:pt idx="1252">
                  <c:v>0.22899490012749682</c:v>
                </c:pt>
                <c:pt idx="1253">
                  <c:v>0.2291259385182037</c:v>
                </c:pt>
                <c:pt idx="1254">
                  <c:v>0.22914010483071262</c:v>
                </c:pt>
                <c:pt idx="1255">
                  <c:v>0.22914010483071262</c:v>
                </c:pt>
                <c:pt idx="1256">
                  <c:v>0.22914010483071262</c:v>
                </c:pt>
                <c:pt idx="1257">
                  <c:v>0.22914010483071262</c:v>
                </c:pt>
                <c:pt idx="1258">
                  <c:v>0.22950842895594281</c:v>
                </c:pt>
                <c:pt idx="1259">
                  <c:v>0.22950842895594281</c:v>
                </c:pt>
                <c:pt idx="1260">
                  <c:v>0.22950842895594281</c:v>
                </c:pt>
                <c:pt idx="1261">
                  <c:v>0.23067714973792322</c:v>
                </c:pt>
                <c:pt idx="1262">
                  <c:v>0.23067714973792322</c:v>
                </c:pt>
                <c:pt idx="1263">
                  <c:v>0.23067714973792322</c:v>
                </c:pt>
                <c:pt idx="1264">
                  <c:v>0.23205128205128209</c:v>
                </c:pt>
                <c:pt idx="1265">
                  <c:v>0.23254710298909193</c:v>
                </c:pt>
                <c:pt idx="1266">
                  <c:v>0.2331243802238277</c:v>
                </c:pt>
                <c:pt idx="1267">
                  <c:v>0.23354582802096616</c:v>
                </c:pt>
                <c:pt idx="1268">
                  <c:v>0.23354582802096616</c:v>
                </c:pt>
                <c:pt idx="1269">
                  <c:v>0.23354582802096616</c:v>
                </c:pt>
                <c:pt idx="1270">
                  <c:v>0.23474996458421876</c:v>
                </c:pt>
                <c:pt idx="1271">
                  <c:v>0.23474996458421876</c:v>
                </c:pt>
                <c:pt idx="1272">
                  <c:v>0.23478892194361806</c:v>
                </c:pt>
                <c:pt idx="1273">
                  <c:v>0.23612055531945034</c:v>
                </c:pt>
                <c:pt idx="1274">
                  <c:v>0.23731406714832132</c:v>
                </c:pt>
                <c:pt idx="1275">
                  <c:v>0.23733177503895733</c:v>
                </c:pt>
                <c:pt idx="1276">
                  <c:v>0.23733177503895733</c:v>
                </c:pt>
                <c:pt idx="1277">
                  <c:v>0.23733177503895733</c:v>
                </c:pt>
                <c:pt idx="1278">
                  <c:v>0.23733177503895733</c:v>
                </c:pt>
                <c:pt idx="1279">
                  <c:v>0.23748052132030034</c:v>
                </c:pt>
                <c:pt idx="1280">
                  <c:v>0.23748052132030034</c:v>
                </c:pt>
                <c:pt idx="1281">
                  <c:v>0.24276455588610282</c:v>
                </c:pt>
                <c:pt idx="1282">
                  <c:v>0.24379515512112199</c:v>
                </c:pt>
                <c:pt idx="1283">
                  <c:v>0.24379515512112199</c:v>
                </c:pt>
                <c:pt idx="1284">
                  <c:v>0.24633446663833408</c:v>
                </c:pt>
                <c:pt idx="1285">
                  <c:v>0.24633446663833408</c:v>
                </c:pt>
                <c:pt idx="1286">
                  <c:v>0.2475669358266043</c:v>
                </c:pt>
                <c:pt idx="1287">
                  <c:v>0.24797775888936105</c:v>
                </c:pt>
                <c:pt idx="1288">
                  <c:v>0.24831066723331915</c:v>
                </c:pt>
                <c:pt idx="1289">
                  <c:v>0.25041436464088396</c:v>
                </c:pt>
                <c:pt idx="1290">
                  <c:v>0.2534601218302876</c:v>
                </c:pt>
                <c:pt idx="1291">
                  <c:v>0.2534601218302876</c:v>
                </c:pt>
                <c:pt idx="1292">
                  <c:v>0.2534601218302876</c:v>
                </c:pt>
                <c:pt idx="1293">
                  <c:v>0.2534601218302876</c:v>
                </c:pt>
                <c:pt idx="1294">
                  <c:v>0.2561021391131888</c:v>
                </c:pt>
                <c:pt idx="1295">
                  <c:v>0.2561021391131888</c:v>
                </c:pt>
                <c:pt idx="1296">
                  <c:v>0.2561021391131888</c:v>
                </c:pt>
                <c:pt idx="1297">
                  <c:v>0.25611276384757048</c:v>
                </c:pt>
                <c:pt idx="1298">
                  <c:v>0.26003683241252301</c:v>
                </c:pt>
                <c:pt idx="1299">
                  <c:v>0.26144638050715402</c:v>
                </c:pt>
                <c:pt idx="1300">
                  <c:v>0.26144638050715402</c:v>
                </c:pt>
                <c:pt idx="1301">
                  <c:v>0.26144638050715402</c:v>
                </c:pt>
                <c:pt idx="1302">
                  <c:v>0.26336237427397652</c:v>
                </c:pt>
                <c:pt idx="1303">
                  <c:v>0.2640033999150021</c:v>
                </c:pt>
                <c:pt idx="1304">
                  <c:v>0.2640033999150021</c:v>
                </c:pt>
                <c:pt idx="1305">
                  <c:v>0.2640033999150021</c:v>
                </c:pt>
                <c:pt idx="1306">
                  <c:v>0.26778226377673886</c:v>
                </c:pt>
                <c:pt idx="1307">
                  <c:v>0.26922722765264201</c:v>
                </c:pt>
                <c:pt idx="1308">
                  <c:v>0.27171695707607313</c:v>
                </c:pt>
                <c:pt idx="1309">
                  <c:v>0.27192591018557866</c:v>
                </c:pt>
                <c:pt idx="1310">
                  <c:v>0.2724323558577702</c:v>
                </c:pt>
                <c:pt idx="1311">
                  <c:v>0.2724323558577702</c:v>
                </c:pt>
                <c:pt idx="1312">
                  <c:v>0.27576852245360539</c:v>
                </c:pt>
                <c:pt idx="1313">
                  <c:v>0.27576852245360539</c:v>
                </c:pt>
                <c:pt idx="1314">
                  <c:v>0.27915427114322144</c:v>
                </c:pt>
                <c:pt idx="1315">
                  <c:v>0.28266397506728996</c:v>
                </c:pt>
                <c:pt idx="1316">
                  <c:v>0.28266397506728996</c:v>
                </c:pt>
                <c:pt idx="1317">
                  <c:v>0.28283042923926899</c:v>
                </c:pt>
                <c:pt idx="1318">
                  <c:v>0.28380790480237988</c:v>
                </c:pt>
                <c:pt idx="1319">
                  <c:v>0.28380790480237988</c:v>
                </c:pt>
                <c:pt idx="1320">
                  <c:v>0.28401685791188547</c:v>
                </c:pt>
                <c:pt idx="1321">
                  <c:v>0.28421164470888222</c:v>
                </c:pt>
                <c:pt idx="1322">
                  <c:v>0.28421164470888222</c:v>
                </c:pt>
                <c:pt idx="1323">
                  <c:v>0.28421164470888222</c:v>
                </c:pt>
                <c:pt idx="1324">
                  <c:v>0.28500495820937816</c:v>
                </c:pt>
                <c:pt idx="1325">
                  <c:v>0.2867474146479671</c:v>
                </c:pt>
                <c:pt idx="1326">
                  <c:v>0.28755843603909903</c:v>
                </c:pt>
                <c:pt idx="1327">
                  <c:v>0.28755843603909903</c:v>
                </c:pt>
                <c:pt idx="1328">
                  <c:v>0.29927751806204844</c:v>
                </c:pt>
                <c:pt idx="1329">
                  <c:v>0.29927751806204844</c:v>
                </c:pt>
                <c:pt idx="1330">
                  <c:v>0.30502195778438873</c:v>
                </c:pt>
                <c:pt idx="1331">
                  <c:v>0.30575152287859469</c:v>
                </c:pt>
                <c:pt idx="1332">
                  <c:v>0.30584714548802949</c:v>
                </c:pt>
                <c:pt idx="1333">
                  <c:v>0.31193157671058225</c:v>
                </c:pt>
                <c:pt idx="1334">
                  <c:v>0.31420172829012605</c:v>
                </c:pt>
                <c:pt idx="1335">
                  <c:v>0.31898285876186433</c:v>
                </c:pt>
                <c:pt idx="1336">
                  <c:v>0.31898285876186433</c:v>
                </c:pt>
                <c:pt idx="1337">
                  <c:v>0.31898285876186433</c:v>
                </c:pt>
                <c:pt idx="1338">
                  <c:v>0.31898285876186433</c:v>
                </c:pt>
                <c:pt idx="1339">
                  <c:v>0.31970888227794297</c:v>
                </c:pt>
                <c:pt idx="1340">
                  <c:v>0.31970888227794297</c:v>
                </c:pt>
                <c:pt idx="1341">
                  <c:v>0.31976200594985116</c:v>
                </c:pt>
                <c:pt idx="1342">
                  <c:v>0.31976200594985116</c:v>
                </c:pt>
                <c:pt idx="1343">
                  <c:v>0.31976200594985116</c:v>
                </c:pt>
                <c:pt idx="1344">
                  <c:v>0.31976200594985116</c:v>
                </c:pt>
                <c:pt idx="1345">
                  <c:v>0.32435543278084711</c:v>
                </c:pt>
                <c:pt idx="1346">
                  <c:v>0.32435543278084711</c:v>
                </c:pt>
                <c:pt idx="1347">
                  <c:v>0.32729494262643433</c:v>
                </c:pt>
                <c:pt idx="1348">
                  <c:v>0.34285663691741031</c:v>
                </c:pt>
                <c:pt idx="1349">
                  <c:v>0.34412098030882565</c:v>
                </c:pt>
                <c:pt idx="1350">
                  <c:v>0.34651508712282197</c:v>
                </c:pt>
                <c:pt idx="1351">
                  <c:v>0.34651508712282197</c:v>
                </c:pt>
                <c:pt idx="1352">
                  <c:v>0.34827525145204707</c:v>
                </c:pt>
                <c:pt idx="1353">
                  <c:v>0.35021957784388719</c:v>
                </c:pt>
                <c:pt idx="1354">
                  <c:v>0.35021957784388719</c:v>
                </c:pt>
                <c:pt idx="1355">
                  <c:v>0.35021957784388719</c:v>
                </c:pt>
                <c:pt idx="1356">
                  <c:v>0.35021957784388719</c:v>
                </c:pt>
                <c:pt idx="1357">
                  <c:v>0.35354511970534064</c:v>
                </c:pt>
                <c:pt idx="1358">
                  <c:v>0.35631817537894883</c:v>
                </c:pt>
                <c:pt idx="1359">
                  <c:v>0.35631817537894883</c:v>
                </c:pt>
                <c:pt idx="1360">
                  <c:v>0.35631817537894883</c:v>
                </c:pt>
                <c:pt idx="1361">
                  <c:v>0.35631817537894883</c:v>
                </c:pt>
                <c:pt idx="1362">
                  <c:v>0.35631817537894883</c:v>
                </c:pt>
                <c:pt idx="1363">
                  <c:v>0.35844666383340418</c:v>
                </c:pt>
                <c:pt idx="1364">
                  <c:v>0.35844666383340418</c:v>
                </c:pt>
                <c:pt idx="1365">
                  <c:v>0.36418047882136284</c:v>
                </c:pt>
                <c:pt idx="1366">
                  <c:v>0.36418047882136284</c:v>
                </c:pt>
                <c:pt idx="1367">
                  <c:v>0.37436605751522883</c:v>
                </c:pt>
                <c:pt idx="1368">
                  <c:v>0.37623601076639751</c:v>
                </c:pt>
                <c:pt idx="1369">
                  <c:v>0.37669287434480808</c:v>
                </c:pt>
                <c:pt idx="1370">
                  <c:v>0.37669287434480808</c:v>
                </c:pt>
                <c:pt idx="1371">
                  <c:v>0.37669287434480808</c:v>
                </c:pt>
                <c:pt idx="1372">
                  <c:v>0.37971384048732115</c:v>
                </c:pt>
                <c:pt idx="1373">
                  <c:v>0.37971384048732115</c:v>
                </c:pt>
                <c:pt idx="1374">
                  <c:v>0.37971384048732115</c:v>
                </c:pt>
                <c:pt idx="1375">
                  <c:v>0.3842506020682816</c:v>
                </c:pt>
                <c:pt idx="1376">
                  <c:v>0.39027836804079902</c:v>
                </c:pt>
                <c:pt idx="1377">
                  <c:v>0.39251310383907073</c:v>
                </c:pt>
                <c:pt idx="1378">
                  <c:v>0.39251310383907073</c:v>
                </c:pt>
                <c:pt idx="1379">
                  <c:v>0.3979777588893611</c:v>
                </c:pt>
                <c:pt idx="1380">
                  <c:v>0.3979777588893611</c:v>
                </c:pt>
                <c:pt idx="1381">
                  <c:v>0.3979777588893611</c:v>
                </c:pt>
                <c:pt idx="1382">
                  <c:v>0.43835174953959483</c:v>
                </c:pt>
                <c:pt idx="1383">
                  <c:v>0.46266468338291544</c:v>
                </c:pt>
                <c:pt idx="1384">
                  <c:v>0.46266468338291544</c:v>
                </c:pt>
                <c:pt idx="1385">
                  <c:v>0.46315342116447095</c:v>
                </c:pt>
                <c:pt idx="1386">
                  <c:v>0.46404944043065594</c:v>
                </c:pt>
                <c:pt idx="1387">
                  <c:v>0.48227440147329648</c:v>
                </c:pt>
                <c:pt idx="1388">
                  <c:v>0.49163833404164892</c:v>
                </c:pt>
                <c:pt idx="1389">
                  <c:v>0.49163833404164892</c:v>
                </c:pt>
                <c:pt idx="1390">
                  <c:v>0.49163833404164892</c:v>
                </c:pt>
                <c:pt idx="1391">
                  <c:v>0.50464300892477687</c:v>
                </c:pt>
                <c:pt idx="1392">
                  <c:v>0.50464300892477687</c:v>
                </c:pt>
                <c:pt idx="1393">
                  <c:v>0.50464300892477687</c:v>
                </c:pt>
                <c:pt idx="1394">
                  <c:v>0.50464300892477687</c:v>
                </c:pt>
                <c:pt idx="1395">
                  <c:v>0.50464300892477687</c:v>
                </c:pt>
                <c:pt idx="1396">
                  <c:v>0.53238419039524021</c:v>
                </c:pt>
                <c:pt idx="1397">
                  <c:v>0.53521745289701095</c:v>
                </c:pt>
                <c:pt idx="1398">
                  <c:v>0.53660575152287859</c:v>
                </c:pt>
                <c:pt idx="1399">
                  <c:v>0.53660575152287859</c:v>
                </c:pt>
                <c:pt idx="1400">
                  <c:v>0.54219436180762159</c:v>
                </c:pt>
                <c:pt idx="1401">
                  <c:v>0.54219436180762159</c:v>
                </c:pt>
                <c:pt idx="1402">
                  <c:v>0.54958563535911609</c:v>
                </c:pt>
                <c:pt idx="1403">
                  <c:v>0.55312721348632954</c:v>
                </c:pt>
                <c:pt idx="1404">
                  <c:v>0.56006162345941357</c:v>
                </c:pt>
                <c:pt idx="1405">
                  <c:v>0.57604476554752793</c:v>
                </c:pt>
                <c:pt idx="1406">
                  <c:v>0.5884332058365207</c:v>
                </c:pt>
                <c:pt idx="1407">
                  <c:v>0.5884332058365207</c:v>
                </c:pt>
                <c:pt idx="1408">
                  <c:v>0.5884332058365207</c:v>
                </c:pt>
                <c:pt idx="1409">
                  <c:v>0.59561198470038257</c:v>
                </c:pt>
                <c:pt idx="1410">
                  <c:v>0.59561198470038257</c:v>
                </c:pt>
                <c:pt idx="1411">
                  <c:v>0.59752443688907764</c:v>
                </c:pt>
                <c:pt idx="1412">
                  <c:v>0.59752443688907764</c:v>
                </c:pt>
                <c:pt idx="1413">
                  <c:v>0.60283680407989793</c:v>
                </c:pt>
                <c:pt idx="1414">
                  <c:v>0.61175449780422153</c:v>
                </c:pt>
                <c:pt idx="1415">
                  <c:v>0.63467559144354724</c:v>
                </c:pt>
                <c:pt idx="1416">
                  <c:v>0.63467559144354724</c:v>
                </c:pt>
                <c:pt idx="1417">
                  <c:v>0.63467559144354724</c:v>
                </c:pt>
                <c:pt idx="1418">
                  <c:v>0.6469825754356141</c:v>
                </c:pt>
                <c:pt idx="1419">
                  <c:v>0.6469825754356141</c:v>
                </c:pt>
                <c:pt idx="1420">
                  <c:v>0.6469825754356141</c:v>
                </c:pt>
                <c:pt idx="1421">
                  <c:v>0.66078056381923767</c:v>
                </c:pt>
                <c:pt idx="1422">
                  <c:v>0.66078056381923767</c:v>
                </c:pt>
                <c:pt idx="1423">
                  <c:v>0.66078056381923767</c:v>
                </c:pt>
                <c:pt idx="1424">
                  <c:v>0.66078056381923767</c:v>
                </c:pt>
                <c:pt idx="1425">
                  <c:v>0.6860957642725598</c:v>
                </c:pt>
                <c:pt idx="1426">
                  <c:v>0.69938730698399199</c:v>
                </c:pt>
                <c:pt idx="1427">
                  <c:v>0.69938730698399199</c:v>
                </c:pt>
                <c:pt idx="1428">
                  <c:v>0.69938730698399199</c:v>
                </c:pt>
              </c:numCache>
            </c:numRef>
          </c:xVal>
          <c:yVal>
            <c:numRef>
              <c:f>CURE!$AD$4:$AD$5326</c:f>
              <c:numCache>
                <c:formatCode>0.00</c:formatCode>
                <c:ptCount val="5323"/>
                <c:pt idx="0">
                  <c:v>0.76967395415021311</c:v>
                </c:pt>
                <c:pt idx="1">
                  <c:v>6.790312652121588</c:v>
                </c:pt>
                <c:pt idx="2">
                  <c:v>7.6228543367176584</c:v>
                </c:pt>
                <c:pt idx="3">
                  <c:v>7.1331142622988066</c:v>
                </c:pt>
                <c:pt idx="4">
                  <c:v>6.1337757642361668</c:v>
                </c:pt>
                <c:pt idx="5">
                  <c:v>3.9694358856503698</c:v>
                </c:pt>
                <c:pt idx="6">
                  <c:v>2.1726344511735167</c:v>
                </c:pt>
                <c:pt idx="7">
                  <c:v>2.7383038006919374</c:v>
                </c:pt>
                <c:pt idx="8">
                  <c:v>2.6309289758684722</c:v>
                </c:pt>
                <c:pt idx="9">
                  <c:v>2.9056585966333746</c:v>
                </c:pt>
                <c:pt idx="10">
                  <c:v>-1.2403495818259085</c:v>
                </c:pt>
                <c:pt idx="11">
                  <c:v>-2.0804322039336265</c:v>
                </c:pt>
                <c:pt idx="12">
                  <c:v>-3.2524887414483348</c:v>
                </c:pt>
                <c:pt idx="13">
                  <c:v>-3.2686453422941533</c:v>
                </c:pt>
                <c:pt idx="14">
                  <c:v>9.6671462297547777</c:v>
                </c:pt>
                <c:pt idx="15">
                  <c:v>13.757519307740189</c:v>
                </c:pt>
                <c:pt idx="16">
                  <c:v>14.799802118614522</c:v>
                </c:pt>
                <c:pt idx="17">
                  <c:v>11.167491270719134</c:v>
                </c:pt>
                <c:pt idx="18">
                  <c:v>13.568271743011483</c:v>
                </c:pt>
                <c:pt idx="19">
                  <c:v>13.259686926410774</c:v>
                </c:pt>
                <c:pt idx="20">
                  <c:v>12.636974712237913</c:v>
                </c:pt>
                <c:pt idx="21">
                  <c:v>14.740806187701278</c:v>
                </c:pt>
                <c:pt idx="22">
                  <c:v>12.585267109132261</c:v>
                </c:pt>
                <c:pt idx="23">
                  <c:v>12.058418343051018</c:v>
                </c:pt>
                <c:pt idx="24">
                  <c:v>12.835434709967668</c:v>
                </c:pt>
                <c:pt idx="25">
                  <c:v>13.508753923680601</c:v>
                </c:pt>
                <c:pt idx="26">
                  <c:v>13.058725577038331</c:v>
                </c:pt>
                <c:pt idx="27">
                  <c:v>14.902867953458067</c:v>
                </c:pt>
                <c:pt idx="28">
                  <c:v>13.605054694763277</c:v>
                </c:pt>
                <c:pt idx="29">
                  <c:v>14.008978873742542</c:v>
                </c:pt>
                <c:pt idx="30">
                  <c:v>15.350661687846385</c:v>
                </c:pt>
                <c:pt idx="31">
                  <c:v>18.771721772593537</c:v>
                </c:pt>
                <c:pt idx="32">
                  <c:v>17.182555903020887</c:v>
                </c:pt>
                <c:pt idx="33">
                  <c:v>17.098266422087217</c:v>
                </c:pt>
                <c:pt idx="34">
                  <c:v>15.146981158407597</c:v>
                </c:pt>
                <c:pt idx="35">
                  <c:v>12.505579978949925</c:v>
                </c:pt>
                <c:pt idx="36">
                  <c:v>10.701682925035415</c:v>
                </c:pt>
                <c:pt idx="37">
                  <c:v>7.992660250977166</c:v>
                </c:pt>
                <c:pt idx="38">
                  <c:v>6.9827716789115017</c:v>
                </c:pt>
                <c:pt idx="39">
                  <c:v>10.965390354377453</c:v>
                </c:pt>
                <c:pt idx="40">
                  <c:v>11.626369557735829</c:v>
                </c:pt>
                <c:pt idx="41">
                  <c:v>12.31663317422584</c:v>
                </c:pt>
                <c:pt idx="42">
                  <c:v>12.239466406450592</c:v>
                </c:pt>
                <c:pt idx="43">
                  <c:v>9.62172145159529</c:v>
                </c:pt>
                <c:pt idx="44">
                  <c:v>11.215760894703093</c:v>
                </c:pt>
                <c:pt idx="45">
                  <c:v>9.9349021643541047</c:v>
                </c:pt>
                <c:pt idx="46">
                  <c:v>7.8114822223912039</c:v>
                </c:pt>
                <c:pt idx="47">
                  <c:v>13.967372193987698</c:v>
                </c:pt>
                <c:pt idx="48">
                  <c:v>14.699083026767497</c:v>
                </c:pt>
                <c:pt idx="49">
                  <c:v>13.479613602339073</c:v>
                </c:pt>
                <c:pt idx="50">
                  <c:v>13.479333416614997</c:v>
                </c:pt>
                <c:pt idx="51">
                  <c:v>10.307043398360515</c:v>
                </c:pt>
                <c:pt idx="52">
                  <c:v>9.9349914915674269</c:v>
                </c:pt>
                <c:pt idx="53">
                  <c:v>8.4099047037672747</c:v>
                </c:pt>
                <c:pt idx="54">
                  <c:v>7.8727218641234327</c:v>
                </c:pt>
                <c:pt idx="55">
                  <c:v>7.1045688487891834</c:v>
                </c:pt>
                <c:pt idx="56">
                  <c:v>1.8435830959764878</c:v>
                </c:pt>
                <c:pt idx="57">
                  <c:v>1.563458772696676</c:v>
                </c:pt>
                <c:pt idx="58">
                  <c:v>0.73918734120616114</c:v>
                </c:pt>
                <c:pt idx="59">
                  <c:v>-0.79232897256552559</c:v>
                </c:pt>
                <c:pt idx="60">
                  <c:v>-3.0914933996811227</c:v>
                </c:pt>
                <c:pt idx="61">
                  <c:v>-11.330523935882987</c:v>
                </c:pt>
                <c:pt idx="62">
                  <c:v>-13.501063136006771</c:v>
                </c:pt>
                <c:pt idx="63">
                  <c:v>-12.690264946996269</c:v>
                </c:pt>
                <c:pt idx="64">
                  <c:v>-12.727783712996466</c:v>
                </c:pt>
                <c:pt idx="65">
                  <c:v>-12.806576893440974</c:v>
                </c:pt>
                <c:pt idx="66">
                  <c:v>-12.928191852193228</c:v>
                </c:pt>
                <c:pt idx="67">
                  <c:v>-13.330779001328189</c:v>
                </c:pt>
                <c:pt idx="68">
                  <c:v>-13.358631100588546</c:v>
                </c:pt>
                <c:pt idx="69">
                  <c:v>-13.448912105637977</c:v>
                </c:pt>
                <c:pt idx="70">
                  <c:v>-13.851689206165185</c:v>
                </c:pt>
                <c:pt idx="71">
                  <c:v>-14.615991274721821</c:v>
                </c:pt>
                <c:pt idx="72">
                  <c:v>-6.6636730325074449</c:v>
                </c:pt>
                <c:pt idx="73">
                  <c:v>-7.4614935251799732</c:v>
                </c:pt>
                <c:pt idx="74">
                  <c:v>-8.3363872426644203</c:v>
                </c:pt>
                <c:pt idx="75">
                  <c:v>-8.3643986584279819</c:v>
                </c:pt>
                <c:pt idx="76">
                  <c:v>-8.4127952654562392</c:v>
                </c:pt>
                <c:pt idx="77">
                  <c:v>-8.3164581312643815</c:v>
                </c:pt>
                <c:pt idx="78">
                  <c:v>-9.6145102533340943</c:v>
                </c:pt>
                <c:pt idx="79">
                  <c:v>-11.171469351431162</c:v>
                </c:pt>
                <c:pt idx="80">
                  <c:v>-12.574589969558408</c:v>
                </c:pt>
                <c:pt idx="81">
                  <c:v>-13.994982511613337</c:v>
                </c:pt>
                <c:pt idx="82">
                  <c:v>-13.563693257140081</c:v>
                </c:pt>
                <c:pt idx="83">
                  <c:v>-11.83885136496226</c:v>
                </c:pt>
                <c:pt idx="84">
                  <c:v>-12.099537413723484</c:v>
                </c:pt>
                <c:pt idx="85">
                  <c:v>-12.466114296065497</c:v>
                </c:pt>
                <c:pt idx="86">
                  <c:v>-10.618217019658609</c:v>
                </c:pt>
                <c:pt idx="87">
                  <c:v>-11.064043694929472</c:v>
                </c:pt>
                <c:pt idx="88">
                  <c:v>-13.947889056126272</c:v>
                </c:pt>
                <c:pt idx="89">
                  <c:v>-13.221201867613194</c:v>
                </c:pt>
                <c:pt idx="90">
                  <c:v>-25.752435438102481</c:v>
                </c:pt>
                <c:pt idx="91">
                  <c:v>-26.017442046686416</c:v>
                </c:pt>
                <c:pt idx="92">
                  <c:v>-28.174499430166161</c:v>
                </c:pt>
                <c:pt idx="93">
                  <c:v>-20.231135050375844</c:v>
                </c:pt>
                <c:pt idx="94">
                  <c:v>-20.338280991386117</c:v>
                </c:pt>
                <c:pt idx="95">
                  <c:v>-17.093717651950897</c:v>
                </c:pt>
                <c:pt idx="96">
                  <c:v>-17.10305452015449</c:v>
                </c:pt>
                <c:pt idx="97">
                  <c:v>-17.12266288203794</c:v>
                </c:pt>
                <c:pt idx="98">
                  <c:v>-17.790478645701249</c:v>
                </c:pt>
                <c:pt idx="99">
                  <c:v>-17.343516354633287</c:v>
                </c:pt>
                <c:pt idx="100">
                  <c:v>-17.448893902257854</c:v>
                </c:pt>
                <c:pt idx="101">
                  <c:v>-18.095374898200259</c:v>
                </c:pt>
                <c:pt idx="102">
                  <c:v>-16.601866476691455</c:v>
                </c:pt>
                <c:pt idx="103">
                  <c:v>-17.109416243890468</c:v>
                </c:pt>
                <c:pt idx="104">
                  <c:v>-14.188210625231548</c:v>
                </c:pt>
                <c:pt idx="105">
                  <c:v>-17.11718450791551</c:v>
                </c:pt>
                <c:pt idx="106">
                  <c:v>-18.903674628295853</c:v>
                </c:pt>
                <c:pt idx="107">
                  <c:v>-10.439521755390533</c:v>
                </c:pt>
                <c:pt idx="108">
                  <c:v>-7.8472489774986727</c:v>
                </c:pt>
                <c:pt idx="109">
                  <c:v>-7.4983192393940827</c:v>
                </c:pt>
                <c:pt idx="110">
                  <c:v>-8.3841883899881928</c:v>
                </c:pt>
                <c:pt idx="111">
                  <c:v>-9.3592448152625423</c:v>
                </c:pt>
                <c:pt idx="112">
                  <c:v>-8.4841287511086527</c:v>
                </c:pt>
                <c:pt idx="113">
                  <c:v>-9.9125156277438968</c:v>
                </c:pt>
                <c:pt idx="114">
                  <c:v>-11.586862545169168</c:v>
                </c:pt>
                <c:pt idx="115">
                  <c:v>-12.49399077161242</c:v>
                </c:pt>
                <c:pt idx="116">
                  <c:v>-13.445605673316756</c:v>
                </c:pt>
                <c:pt idx="117">
                  <c:v>-15.493553759177757</c:v>
                </c:pt>
                <c:pt idx="118">
                  <c:v>-18.810407125940269</c:v>
                </c:pt>
                <c:pt idx="119">
                  <c:v>-26.531311956710343</c:v>
                </c:pt>
                <c:pt idx="120">
                  <c:v>-34.648951594587402</c:v>
                </c:pt>
                <c:pt idx="121">
                  <c:v>-36.172593205344683</c:v>
                </c:pt>
                <c:pt idx="122">
                  <c:v>-31.380326936206941</c:v>
                </c:pt>
                <c:pt idx="123">
                  <c:v>-30.61126078861707</c:v>
                </c:pt>
                <c:pt idx="124">
                  <c:v>-30.441792859040177</c:v>
                </c:pt>
                <c:pt idx="125">
                  <c:v>-30.45209685600549</c:v>
                </c:pt>
                <c:pt idx="126">
                  <c:v>-30.4975418334373</c:v>
                </c:pt>
                <c:pt idx="127">
                  <c:v>-30.631748243963106</c:v>
                </c:pt>
                <c:pt idx="128">
                  <c:v>-30.779055568938503</c:v>
                </c:pt>
                <c:pt idx="129">
                  <c:v>-30.992925680247289</c:v>
                </c:pt>
                <c:pt idx="130">
                  <c:v>-30.302285871825116</c:v>
                </c:pt>
                <c:pt idx="131">
                  <c:v>-28.937495256433994</c:v>
                </c:pt>
                <c:pt idx="132">
                  <c:v>-29.718397545716893</c:v>
                </c:pt>
                <c:pt idx="133">
                  <c:v>-29.721171116098443</c:v>
                </c:pt>
                <c:pt idx="134">
                  <c:v>-28.100639872781738</c:v>
                </c:pt>
                <c:pt idx="135">
                  <c:v>-29.934300397790711</c:v>
                </c:pt>
                <c:pt idx="136">
                  <c:v>-29.992559620439092</c:v>
                </c:pt>
                <c:pt idx="137">
                  <c:v>-29.181403596791736</c:v>
                </c:pt>
                <c:pt idx="138">
                  <c:v>-27.410946233389694</c:v>
                </c:pt>
                <c:pt idx="139">
                  <c:v>-25.835905010752427</c:v>
                </c:pt>
                <c:pt idx="140">
                  <c:v>-26.462604662078306</c:v>
                </c:pt>
                <c:pt idx="141">
                  <c:v>-26.459940473023217</c:v>
                </c:pt>
                <c:pt idx="142">
                  <c:v>-26.650019317579954</c:v>
                </c:pt>
                <c:pt idx="143">
                  <c:v>-26.840098162136691</c:v>
                </c:pt>
                <c:pt idx="144">
                  <c:v>-25.708374070175164</c:v>
                </c:pt>
                <c:pt idx="145">
                  <c:v>-26.156791722337935</c:v>
                </c:pt>
                <c:pt idx="146">
                  <c:v>-26.636240505739284</c:v>
                </c:pt>
                <c:pt idx="147">
                  <c:v>-21.396813509940465</c:v>
                </c:pt>
                <c:pt idx="148">
                  <c:v>-28.274301802253355</c:v>
                </c:pt>
                <c:pt idx="149">
                  <c:v>-28.333315964111957</c:v>
                </c:pt>
                <c:pt idx="150">
                  <c:v>-28.405048547651433</c:v>
                </c:pt>
                <c:pt idx="151">
                  <c:v>-28.114006961666401</c:v>
                </c:pt>
                <c:pt idx="152">
                  <c:v>-19.018027811230333</c:v>
                </c:pt>
                <c:pt idx="153">
                  <c:v>-20.135267826429612</c:v>
                </c:pt>
                <c:pt idx="154">
                  <c:v>-19.765205819536121</c:v>
                </c:pt>
                <c:pt idx="155">
                  <c:v>-18.221260860986973</c:v>
                </c:pt>
                <c:pt idx="156">
                  <c:v>-22.244958804514042</c:v>
                </c:pt>
                <c:pt idx="157">
                  <c:v>-18.485112050099147</c:v>
                </c:pt>
                <c:pt idx="158">
                  <c:v>-14.463334780338702</c:v>
                </c:pt>
                <c:pt idx="159">
                  <c:v>-15.152804938201799</c:v>
                </c:pt>
                <c:pt idx="160">
                  <c:v>-13.987533602031831</c:v>
                </c:pt>
                <c:pt idx="161">
                  <c:v>-14.578283085059025</c:v>
                </c:pt>
                <c:pt idx="162">
                  <c:v>-13.870071453369459</c:v>
                </c:pt>
                <c:pt idx="163">
                  <c:v>-1.7840683465433465</c:v>
                </c:pt>
                <c:pt idx="164">
                  <c:v>-1.2491270464070219</c:v>
                </c:pt>
                <c:pt idx="165">
                  <c:v>-6.5782789803869957</c:v>
                </c:pt>
                <c:pt idx="166">
                  <c:v>-7.5692364865460133</c:v>
                </c:pt>
                <c:pt idx="167">
                  <c:v>-4.6276477783888321</c:v>
                </c:pt>
                <c:pt idx="168">
                  <c:v>-2.8596752305023063</c:v>
                </c:pt>
                <c:pt idx="169">
                  <c:v>-2.9599136396715617</c:v>
                </c:pt>
                <c:pt idx="170">
                  <c:v>-3.1741343758878</c:v>
                </c:pt>
                <c:pt idx="171">
                  <c:v>-5.236662801750616</c:v>
                </c:pt>
                <c:pt idx="172">
                  <c:v>-7.3333527737932389</c:v>
                </c:pt>
                <c:pt idx="173">
                  <c:v>-12.148175622488989</c:v>
                </c:pt>
                <c:pt idx="174">
                  <c:v>-16.281455319087961</c:v>
                </c:pt>
                <c:pt idx="175">
                  <c:v>-25.766357638325022</c:v>
                </c:pt>
                <c:pt idx="176">
                  <c:v>-25.869018300217817</c:v>
                </c:pt>
                <c:pt idx="177">
                  <c:v>-25.254995554466461</c:v>
                </c:pt>
                <c:pt idx="178">
                  <c:v>-27.419384614575211</c:v>
                </c:pt>
                <c:pt idx="179">
                  <c:v>-27.227478887599439</c:v>
                </c:pt>
                <c:pt idx="180">
                  <c:v>-25.764602160088849</c:v>
                </c:pt>
                <c:pt idx="181">
                  <c:v>-27.829640488060519</c:v>
                </c:pt>
                <c:pt idx="182">
                  <c:v>-31.365602473316397</c:v>
                </c:pt>
                <c:pt idx="183">
                  <c:v>-31.7093525774287</c:v>
                </c:pt>
                <c:pt idx="184">
                  <c:v>-30.084649477452928</c:v>
                </c:pt>
                <c:pt idx="185">
                  <c:v>-12.79409232852565</c:v>
                </c:pt>
                <c:pt idx="186">
                  <c:v>1.0552388287498289</c:v>
                </c:pt>
                <c:pt idx="187">
                  <c:v>8.5619468596494599</c:v>
                </c:pt>
                <c:pt idx="188">
                  <c:v>8.3383949964618616</c:v>
                </c:pt>
                <c:pt idx="189">
                  <c:v>8.1730251363248314</c:v>
                </c:pt>
                <c:pt idx="190">
                  <c:v>12.263414866713502</c:v>
                </c:pt>
                <c:pt idx="191">
                  <c:v>13.053080608159073</c:v>
                </c:pt>
                <c:pt idx="192">
                  <c:v>14.720707218261769</c:v>
                </c:pt>
                <c:pt idx="193">
                  <c:v>12.689661707198194</c:v>
                </c:pt>
                <c:pt idx="194">
                  <c:v>11.902974187100874</c:v>
                </c:pt>
                <c:pt idx="195">
                  <c:v>10.187253584552932</c:v>
                </c:pt>
                <c:pt idx="196">
                  <c:v>7.8454977421020171</c:v>
                </c:pt>
                <c:pt idx="197">
                  <c:v>7.8208957992027415</c:v>
                </c:pt>
                <c:pt idx="198">
                  <c:v>7.7268430250576081</c:v>
                </c:pt>
                <c:pt idx="199">
                  <c:v>7.5742632887550077</c:v>
                </c:pt>
                <c:pt idx="200">
                  <c:v>11.619599114912184</c:v>
                </c:pt>
                <c:pt idx="201">
                  <c:v>12.597771495846763</c:v>
                </c:pt>
                <c:pt idx="202">
                  <c:v>10.303754153175444</c:v>
                </c:pt>
                <c:pt idx="203">
                  <c:v>10.111751239206754</c:v>
                </c:pt>
                <c:pt idx="204">
                  <c:v>9.1398752587626007</c:v>
                </c:pt>
                <c:pt idx="205">
                  <c:v>7.0742410124444213</c:v>
                </c:pt>
                <c:pt idx="206">
                  <c:v>4.1598413790441215</c:v>
                </c:pt>
                <c:pt idx="207">
                  <c:v>-2.8236140204384208</c:v>
                </c:pt>
                <c:pt idx="208">
                  <c:v>-2.8617199901486652</c:v>
                </c:pt>
                <c:pt idx="209">
                  <c:v>-2.7855268903972266</c:v>
                </c:pt>
                <c:pt idx="210">
                  <c:v>-7.1884988312189098</c:v>
                </c:pt>
                <c:pt idx="211">
                  <c:v>-7.1155340848198056</c:v>
                </c:pt>
                <c:pt idx="212">
                  <c:v>-9.0447452420111851</c:v>
                </c:pt>
                <c:pt idx="213">
                  <c:v>-6.9916124714668246</c:v>
                </c:pt>
                <c:pt idx="214">
                  <c:v>-4.4727321828808417</c:v>
                </c:pt>
                <c:pt idx="215">
                  <c:v>-3.0126560615967835</c:v>
                </c:pt>
                <c:pt idx="216">
                  <c:v>17.102534888242417</c:v>
                </c:pt>
                <c:pt idx="217">
                  <c:v>15.12598582652306</c:v>
                </c:pt>
                <c:pt idx="218">
                  <c:v>16.457517452861097</c:v>
                </c:pt>
                <c:pt idx="219">
                  <c:v>15.269924427717903</c:v>
                </c:pt>
                <c:pt idx="220">
                  <c:v>14.723141253832768</c:v>
                </c:pt>
                <c:pt idx="221">
                  <c:v>14.341651148935149</c:v>
                </c:pt>
                <c:pt idx="222">
                  <c:v>11.921118230458703</c:v>
                </c:pt>
                <c:pt idx="223">
                  <c:v>11.881229285123778</c:v>
                </c:pt>
                <c:pt idx="224">
                  <c:v>11.826954979891234</c:v>
                </c:pt>
                <c:pt idx="225">
                  <c:v>11.666674128173987</c:v>
                </c:pt>
                <c:pt idx="226">
                  <c:v>11.163967596907847</c:v>
                </c:pt>
                <c:pt idx="227">
                  <c:v>12.841317564810268</c:v>
                </c:pt>
                <c:pt idx="228">
                  <c:v>14.974532168421222</c:v>
                </c:pt>
                <c:pt idx="229">
                  <c:v>14.664548473634742</c:v>
                </c:pt>
                <c:pt idx="230">
                  <c:v>14.205518982050878</c:v>
                </c:pt>
                <c:pt idx="231">
                  <c:v>10.802491845278457</c:v>
                </c:pt>
                <c:pt idx="232">
                  <c:v>11.592607990469547</c:v>
                </c:pt>
                <c:pt idx="233">
                  <c:v>12.072531315864163</c:v>
                </c:pt>
                <c:pt idx="234">
                  <c:v>8.3455666163717588</c:v>
                </c:pt>
                <c:pt idx="235">
                  <c:v>9.2789908013047668</c:v>
                </c:pt>
                <c:pt idx="236">
                  <c:v>9.7786464592986349</c:v>
                </c:pt>
                <c:pt idx="237">
                  <c:v>10.168540639825194</c:v>
                </c:pt>
                <c:pt idx="238">
                  <c:v>9.1898277153076258</c:v>
                </c:pt>
                <c:pt idx="239">
                  <c:v>12.213675013117397</c:v>
                </c:pt>
                <c:pt idx="240">
                  <c:v>15.257881719571687</c:v>
                </c:pt>
                <c:pt idx="241">
                  <c:v>15.109820209508353</c:v>
                </c:pt>
                <c:pt idx="242">
                  <c:v>14.456806431845241</c:v>
                </c:pt>
                <c:pt idx="243">
                  <c:v>13.176957097294018</c:v>
                </c:pt>
                <c:pt idx="244">
                  <c:v>13.732034136490903</c:v>
                </c:pt>
                <c:pt idx="245">
                  <c:v>12.890488000126322</c:v>
                </c:pt>
                <c:pt idx="246">
                  <c:v>12.661408118081695</c:v>
                </c:pt>
                <c:pt idx="247">
                  <c:v>12.265616305094669</c:v>
                </c:pt>
                <c:pt idx="248">
                  <c:v>12.576005537938926</c:v>
                </c:pt>
                <c:pt idx="249">
                  <c:v>12.849075936186765</c:v>
                </c:pt>
                <c:pt idx="250">
                  <c:v>16.554639221274204</c:v>
                </c:pt>
                <c:pt idx="251">
                  <c:v>14.956894554404418</c:v>
                </c:pt>
                <c:pt idx="252">
                  <c:v>14.727633472883115</c:v>
                </c:pt>
                <c:pt idx="253">
                  <c:v>11.915492237973769</c:v>
                </c:pt>
                <c:pt idx="254">
                  <c:v>11.902730187586757</c:v>
                </c:pt>
                <c:pt idx="255">
                  <c:v>12.468084066928096</c:v>
                </c:pt>
                <c:pt idx="256">
                  <c:v>11.262989481151314</c:v>
                </c:pt>
                <c:pt idx="257">
                  <c:v>14.516504337715542</c:v>
                </c:pt>
                <c:pt idx="258">
                  <c:v>14.713306556794603</c:v>
                </c:pt>
                <c:pt idx="259">
                  <c:v>13.143765422748993</c:v>
                </c:pt>
                <c:pt idx="260">
                  <c:v>8.7039138480523057</c:v>
                </c:pt>
                <c:pt idx="261">
                  <c:v>5.3507365688885642</c:v>
                </c:pt>
                <c:pt idx="262">
                  <c:v>-1.5949379343896224</c:v>
                </c:pt>
                <c:pt idx="263">
                  <c:v>-8.0539250558257933</c:v>
                </c:pt>
                <c:pt idx="264">
                  <c:v>-12.630589372397431</c:v>
                </c:pt>
                <c:pt idx="265">
                  <c:v>-9.7626313264145139</c:v>
                </c:pt>
                <c:pt idx="266">
                  <c:v>-10.200946525242488</c:v>
                </c:pt>
                <c:pt idx="267">
                  <c:v>-9.3061676281441663</c:v>
                </c:pt>
                <c:pt idx="268">
                  <c:v>-9.4275570424365807</c:v>
                </c:pt>
                <c:pt idx="269">
                  <c:v>-9.7512692202789246</c:v>
                </c:pt>
                <c:pt idx="270">
                  <c:v>-10.06466416772354</c:v>
                </c:pt>
                <c:pt idx="271">
                  <c:v>-11.896992070250285</c:v>
                </c:pt>
                <c:pt idx="272">
                  <c:v>-16.025422723206361</c:v>
                </c:pt>
                <c:pt idx="273">
                  <c:v>-18.3854277262907</c:v>
                </c:pt>
                <c:pt idx="274">
                  <c:v>-25.788373607340944</c:v>
                </c:pt>
                <c:pt idx="275">
                  <c:v>-11.798670121326928</c:v>
                </c:pt>
                <c:pt idx="276">
                  <c:v>-9.8833266393624655</c:v>
                </c:pt>
                <c:pt idx="277">
                  <c:v>6.6023918784269107</c:v>
                </c:pt>
                <c:pt idx="278">
                  <c:v>-0.41536225394872162</c:v>
                </c:pt>
                <c:pt idx="279">
                  <c:v>-6.7150897046691984</c:v>
                </c:pt>
                <c:pt idx="280">
                  <c:v>-16.710229979642563</c:v>
                </c:pt>
                <c:pt idx="281">
                  <c:v>-20.095410969402643</c:v>
                </c:pt>
                <c:pt idx="282">
                  <c:v>-22.723091982684725</c:v>
                </c:pt>
                <c:pt idx="283">
                  <c:v>-22.751522762164978</c:v>
                </c:pt>
                <c:pt idx="284">
                  <c:v>-23.139871297005595</c:v>
                </c:pt>
                <c:pt idx="285">
                  <c:v>-24.092856469567494</c:v>
                </c:pt>
                <c:pt idx="286">
                  <c:v>-27.285238490553859</c:v>
                </c:pt>
                <c:pt idx="287">
                  <c:v>-27.514135821546464</c:v>
                </c:pt>
                <c:pt idx="288">
                  <c:v>-30.000969589763471</c:v>
                </c:pt>
                <c:pt idx="289">
                  <c:v>-30.231350039465589</c:v>
                </c:pt>
                <c:pt idx="290">
                  <c:v>-23.066569488498669</c:v>
                </c:pt>
                <c:pt idx="291">
                  <c:v>-20.426788554456355</c:v>
                </c:pt>
                <c:pt idx="292">
                  <c:v>-14.591316724575037</c:v>
                </c:pt>
                <c:pt idx="293">
                  <c:v>-15.55887788152962</c:v>
                </c:pt>
                <c:pt idx="294">
                  <c:v>-17.406869694329465</c:v>
                </c:pt>
                <c:pt idx="295">
                  <c:v>-24.095851090332395</c:v>
                </c:pt>
                <c:pt idx="296">
                  <c:v>-24.344588737020118</c:v>
                </c:pt>
                <c:pt idx="297">
                  <c:v>-21.904327248473138</c:v>
                </c:pt>
                <c:pt idx="298">
                  <c:v>-22.67229817547085</c:v>
                </c:pt>
                <c:pt idx="299">
                  <c:v>-23.44622635293323</c:v>
                </c:pt>
                <c:pt idx="300">
                  <c:v>-27.238804688571907</c:v>
                </c:pt>
                <c:pt idx="301">
                  <c:v>-31.974194033942695</c:v>
                </c:pt>
                <c:pt idx="302">
                  <c:v>-36.506672573858829</c:v>
                </c:pt>
                <c:pt idx="303">
                  <c:v>-40.680507906583543</c:v>
                </c:pt>
                <c:pt idx="304">
                  <c:v>-39.672827796427256</c:v>
                </c:pt>
                <c:pt idx="305">
                  <c:v>-41.821118151133689</c:v>
                </c:pt>
                <c:pt idx="306">
                  <c:v>-41.898204724792386</c:v>
                </c:pt>
                <c:pt idx="307">
                  <c:v>-39.975769130345249</c:v>
                </c:pt>
                <c:pt idx="308">
                  <c:v>-41.759668414186969</c:v>
                </c:pt>
                <c:pt idx="309">
                  <c:v>-44.598551698178134</c:v>
                </c:pt>
                <c:pt idx="310">
                  <c:v>-53.407973568823309</c:v>
                </c:pt>
                <c:pt idx="311">
                  <c:v>-51.108069191972341</c:v>
                </c:pt>
                <c:pt idx="312">
                  <c:v>-53.460854276219131</c:v>
                </c:pt>
                <c:pt idx="313">
                  <c:v>-57.276396188597658</c:v>
                </c:pt>
                <c:pt idx="314">
                  <c:v>-63.95614927484673</c:v>
                </c:pt>
                <c:pt idx="315">
                  <c:v>-64.982493777691644</c:v>
                </c:pt>
                <c:pt idx="316">
                  <c:v>-65.704086310863431</c:v>
                </c:pt>
                <c:pt idx="317">
                  <c:v>-65.572656583484019</c:v>
                </c:pt>
                <c:pt idx="318">
                  <c:v>-71.705730836088122</c:v>
                </c:pt>
                <c:pt idx="319">
                  <c:v>-81.529226749959037</c:v>
                </c:pt>
                <c:pt idx="320">
                  <c:v>-84.677666922043912</c:v>
                </c:pt>
                <c:pt idx="321">
                  <c:v>-86.19315283569594</c:v>
                </c:pt>
                <c:pt idx="322">
                  <c:v>-92.395193366153549</c:v>
                </c:pt>
                <c:pt idx="323">
                  <c:v>-100.51595388888535</c:v>
                </c:pt>
                <c:pt idx="324">
                  <c:v>-101.201940150979</c:v>
                </c:pt>
                <c:pt idx="325">
                  <c:v>-103.82950589883849</c:v>
                </c:pt>
                <c:pt idx="326">
                  <c:v>-108.57833367290257</c:v>
                </c:pt>
                <c:pt idx="327">
                  <c:v>-110.83701114660157</c:v>
                </c:pt>
                <c:pt idx="328">
                  <c:v>-111.88380583508599</c:v>
                </c:pt>
                <c:pt idx="329">
                  <c:v>-137.36244078741731</c:v>
                </c:pt>
                <c:pt idx="330">
                  <c:v>-136.03543438405276</c:v>
                </c:pt>
                <c:pt idx="331">
                  <c:v>-136.0684726150327</c:v>
                </c:pt>
                <c:pt idx="332">
                  <c:v>-136.45704790230687</c:v>
                </c:pt>
                <c:pt idx="333">
                  <c:v>-114.8771225023464</c:v>
                </c:pt>
                <c:pt idx="334">
                  <c:v>-116.00928741975247</c:v>
                </c:pt>
                <c:pt idx="335">
                  <c:v>-117.5632381194127</c:v>
                </c:pt>
                <c:pt idx="336">
                  <c:v>-112.16492938885983</c:v>
                </c:pt>
                <c:pt idx="337">
                  <c:v>-112.40082536610065</c:v>
                </c:pt>
                <c:pt idx="338">
                  <c:v>-112.47088407104006</c:v>
                </c:pt>
                <c:pt idx="339">
                  <c:v>-112.11979092289548</c:v>
                </c:pt>
                <c:pt idx="340">
                  <c:v>-112.9479814607716</c:v>
                </c:pt>
                <c:pt idx="341">
                  <c:v>-114.80600404409238</c:v>
                </c:pt>
                <c:pt idx="342">
                  <c:v>-104.3204795280014</c:v>
                </c:pt>
                <c:pt idx="343">
                  <c:v>-105.0372825247365</c:v>
                </c:pt>
                <c:pt idx="344">
                  <c:v>-107.00003895170015</c:v>
                </c:pt>
                <c:pt idx="345">
                  <c:v>-111.24994739396165</c:v>
                </c:pt>
                <c:pt idx="346">
                  <c:v>-111.64505501224872</c:v>
                </c:pt>
                <c:pt idx="347">
                  <c:v>-104.7333804285803</c:v>
                </c:pt>
                <c:pt idx="348">
                  <c:v>-104.98503758177631</c:v>
                </c:pt>
                <c:pt idx="349">
                  <c:v>-105.80408574001575</c:v>
                </c:pt>
                <c:pt idx="350">
                  <c:v>-109.50786844478721</c:v>
                </c:pt>
                <c:pt idx="351">
                  <c:v>-92.060732976466511</c:v>
                </c:pt>
                <c:pt idx="352">
                  <c:v>-90.601614573733414</c:v>
                </c:pt>
                <c:pt idx="353">
                  <c:v>-85.528418040837508</c:v>
                </c:pt>
                <c:pt idx="354">
                  <c:v>-85.23107269291495</c:v>
                </c:pt>
                <c:pt idx="355">
                  <c:v>-84.502697351392939</c:v>
                </c:pt>
                <c:pt idx="356">
                  <c:v>-84.684547733942722</c:v>
                </c:pt>
                <c:pt idx="357">
                  <c:v>-85.444141364885681</c:v>
                </c:pt>
                <c:pt idx="358">
                  <c:v>-89.201348994356621</c:v>
                </c:pt>
                <c:pt idx="359">
                  <c:v>-63.383625626305779</c:v>
                </c:pt>
                <c:pt idx="360">
                  <c:v>-62.081526660732486</c:v>
                </c:pt>
                <c:pt idx="361">
                  <c:v>-62.95360970117077</c:v>
                </c:pt>
                <c:pt idx="362">
                  <c:v>-61.306652993902368</c:v>
                </c:pt>
                <c:pt idx="363">
                  <c:v>-60.409452235455937</c:v>
                </c:pt>
                <c:pt idx="364">
                  <c:v>-60.642368048124325</c:v>
                </c:pt>
                <c:pt idx="365">
                  <c:v>-60.348477581596832</c:v>
                </c:pt>
                <c:pt idx="366">
                  <c:v>-68.342281573906206</c:v>
                </c:pt>
                <c:pt idx="367">
                  <c:v>-71.528483993349312</c:v>
                </c:pt>
                <c:pt idx="368">
                  <c:v>-71.653925907078374</c:v>
                </c:pt>
                <c:pt idx="369">
                  <c:v>-65.785913480451754</c:v>
                </c:pt>
                <c:pt idx="370">
                  <c:v>-61.998230694029054</c:v>
                </c:pt>
                <c:pt idx="371">
                  <c:v>-56.267152286363157</c:v>
                </c:pt>
                <c:pt idx="372">
                  <c:v>-59.497260265032224</c:v>
                </c:pt>
                <c:pt idx="373">
                  <c:v>-59.516093002263609</c:v>
                </c:pt>
                <c:pt idx="374">
                  <c:v>-52.828539470441214</c:v>
                </c:pt>
                <c:pt idx="375">
                  <c:v>-49.600716537002555</c:v>
                </c:pt>
                <c:pt idx="376">
                  <c:v>-48.823174536916099</c:v>
                </c:pt>
                <c:pt idx="377">
                  <c:v>-47.908416578594164</c:v>
                </c:pt>
                <c:pt idx="378">
                  <c:v>-48.063589509044604</c:v>
                </c:pt>
                <c:pt idx="379">
                  <c:v>-48.540978225500346</c:v>
                </c:pt>
                <c:pt idx="380">
                  <c:v>-62.895442935054753</c:v>
                </c:pt>
                <c:pt idx="381">
                  <c:v>-66.115664749262407</c:v>
                </c:pt>
                <c:pt idx="382">
                  <c:v>-75.481097502789069</c:v>
                </c:pt>
                <c:pt idx="383">
                  <c:v>-80.071513462769701</c:v>
                </c:pt>
                <c:pt idx="384">
                  <c:v>-86.832327728198521</c:v>
                </c:pt>
                <c:pt idx="385">
                  <c:v>-96.433675007114417</c:v>
                </c:pt>
                <c:pt idx="386">
                  <c:v>-96.763393398373054</c:v>
                </c:pt>
                <c:pt idx="387">
                  <c:v>-100.23722394109043</c:v>
                </c:pt>
                <c:pt idx="388">
                  <c:v>-93.978963873658699</c:v>
                </c:pt>
                <c:pt idx="389">
                  <c:v>-92.168952150597391</c:v>
                </c:pt>
                <c:pt idx="390">
                  <c:v>-99.830824204772455</c:v>
                </c:pt>
                <c:pt idx="391">
                  <c:v>-106.00987948939954</c:v>
                </c:pt>
                <c:pt idx="392">
                  <c:v>-106.19759692436715</c:v>
                </c:pt>
                <c:pt idx="393">
                  <c:v>-106.33445055344654</c:v>
                </c:pt>
                <c:pt idx="394">
                  <c:v>-103.67341968933403</c:v>
                </c:pt>
                <c:pt idx="395">
                  <c:v>-104.19660859028562</c:v>
                </c:pt>
                <c:pt idx="396">
                  <c:v>-104.74651072595918</c:v>
                </c:pt>
                <c:pt idx="397">
                  <c:v>-104.35009301600751</c:v>
                </c:pt>
                <c:pt idx="398">
                  <c:v>-105.00767192730814</c:v>
                </c:pt>
                <c:pt idx="399">
                  <c:v>-105.05050871739584</c:v>
                </c:pt>
                <c:pt idx="400">
                  <c:v>-100.06774537635013</c:v>
                </c:pt>
                <c:pt idx="401">
                  <c:v>-99.865881848196523</c:v>
                </c:pt>
                <c:pt idx="402">
                  <c:v>-96.77474210364052</c:v>
                </c:pt>
                <c:pt idx="403">
                  <c:v>-97.153973145702224</c:v>
                </c:pt>
                <c:pt idx="404">
                  <c:v>-94.286784944849416</c:v>
                </c:pt>
                <c:pt idx="405">
                  <c:v>-95.683620971432532</c:v>
                </c:pt>
                <c:pt idx="406">
                  <c:v>-95.847727389621639</c:v>
                </c:pt>
                <c:pt idx="407">
                  <c:v>-96.011833807810746</c:v>
                </c:pt>
                <c:pt idx="408">
                  <c:v>-96.03224871178422</c:v>
                </c:pt>
                <c:pt idx="409">
                  <c:v>-96.725136088245861</c:v>
                </c:pt>
                <c:pt idx="410">
                  <c:v>-98.292836845050516</c:v>
                </c:pt>
                <c:pt idx="411">
                  <c:v>-93.34463769107451</c:v>
                </c:pt>
                <c:pt idx="412">
                  <c:v>-94.579338951342038</c:v>
                </c:pt>
                <c:pt idx="413">
                  <c:v>-95.025422716667322</c:v>
                </c:pt>
                <c:pt idx="414">
                  <c:v>-94.808458194690203</c:v>
                </c:pt>
                <c:pt idx="415">
                  <c:v>-97.943493419651361</c:v>
                </c:pt>
                <c:pt idx="416">
                  <c:v>-100.57919022100774</c:v>
                </c:pt>
                <c:pt idx="417">
                  <c:v>-99.865318297816827</c:v>
                </c:pt>
                <c:pt idx="418">
                  <c:v>-104.66859898946663</c:v>
                </c:pt>
                <c:pt idx="419">
                  <c:v>-99.829825531760292</c:v>
                </c:pt>
                <c:pt idx="420">
                  <c:v>-105.92963064217014</c:v>
                </c:pt>
                <c:pt idx="421">
                  <c:v>-111.13251401313131</c:v>
                </c:pt>
                <c:pt idx="422">
                  <c:v>-112.17023211118861</c:v>
                </c:pt>
                <c:pt idx="423">
                  <c:v>-112.5486293863538</c:v>
                </c:pt>
                <c:pt idx="424">
                  <c:v>-112.20240370398595</c:v>
                </c:pt>
                <c:pt idx="425">
                  <c:v>-110.16966962560214</c:v>
                </c:pt>
                <c:pt idx="426">
                  <c:v>-111.08116316432269</c:v>
                </c:pt>
                <c:pt idx="427">
                  <c:v>-117.3103458205821</c:v>
                </c:pt>
                <c:pt idx="428">
                  <c:v>-102.1993345275955</c:v>
                </c:pt>
                <c:pt idx="429">
                  <c:v>-89.134252064881835</c:v>
                </c:pt>
                <c:pt idx="430">
                  <c:v>-91.816169156710501</c:v>
                </c:pt>
                <c:pt idx="431">
                  <c:v>-92.342983977441222</c:v>
                </c:pt>
                <c:pt idx="432">
                  <c:v>-91.214268366290568</c:v>
                </c:pt>
                <c:pt idx="433">
                  <c:v>-92.114730588970218</c:v>
                </c:pt>
                <c:pt idx="434">
                  <c:v>-92.221094674357801</c:v>
                </c:pt>
                <c:pt idx="435">
                  <c:v>-91.580193846172889</c:v>
                </c:pt>
                <c:pt idx="436">
                  <c:v>-95.4270879667977</c:v>
                </c:pt>
                <c:pt idx="437">
                  <c:v>-101.01704435072656</c:v>
                </c:pt>
                <c:pt idx="438">
                  <c:v>-110.31794408569748</c:v>
                </c:pt>
                <c:pt idx="439">
                  <c:v>-109.41412908988664</c:v>
                </c:pt>
                <c:pt idx="440">
                  <c:v>-110.0397340558476</c:v>
                </c:pt>
                <c:pt idx="441">
                  <c:v>-106.15349807884402</c:v>
                </c:pt>
                <c:pt idx="442">
                  <c:v>-97.405282589583749</c:v>
                </c:pt>
                <c:pt idx="443">
                  <c:v>-61.991138424889087</c:v>
                </c:pt>
                <c:pt idx="444">
                  <c:v>-61.986811929935342</c:v>
                </c:pt>
                <c:pt idx="445">
                  <c:v>-56.70315700196651</c:v>
                </c:pt>
                <c:pt idx="446">
                  <c:v>-53.049747406232939</c:v>
                </c:pt>
                <c:pt idx="447">
                  <c:v>-42.869887462283465</c:v>
                </c:pt>
                <c:pt idx="448">
                  <c:v>-39.398029601062035</c:v>
                </c:pt>
                <c:pt idx="449">
                  <c:v>-25.401646908485684</c:v>
                </c:pt>
                <c:pt idx="450">
                  <c:v>-24.254488887179452</c:v>
                </c:pt>
                <c:pt idx="451">
                  <c:v>-24.216663137873972</c:v>
                </c:pt>
                <c:pt idx="452">
                  <c:v>-24.311944596576009</c:v>
                </c:pt>
                <c:pt idx="453">
                  <c:v>-21.328093630147233</c:v>
                </c:pt>
                <c:pt idx="454">
                  <c:v>2.5043613883766049</c:v>
                </c:pt>
                <c:pt idx="455">
                  <c:v>2.4567034813978013</c:v>
                </c:pt>
                <c:pt idx="456">
                  <c:v>3.3831449023590006</c:v>
                </c:pt>
                <c:pt idx="457">
                  <c:v>3.0005164563605109</c:v>
                </c:pt>
                <c:pt idx="458">
                  <c:v>4.8862540245248649</c:v>
                </c:pt>
                <c:pt idx="459">
                  <c:v>8.1175472321804865</c:v>
                </c:pt>
                <c:pt idx="460">
                  <c:v>8.6441215526410176</c:v>
                </c:pt>
                <c:pt idx="461">
                  <c:v>8.3464000897363722</c:v>
                </c:pt>
                <c:pt idx="462">
                  <c:v>7.2871471515048265</c:v>
                </c:pt>
                <c:pt idx="463">
                  <c:v>5.1928125918843797</c:v>
                </c:pt>
                <c:pt idx="464">
                  <c:v>18.312386338202224</c:v>
                </c:pt>
                <c:pt idx="465">
                  <c:v>23.344870483108753</c:v>
                </c:pt>
                <c:pt idx="466">
                  <c:v>18.458743579659835</c:v>
                </c:pt>
                <c:pt idx="467">
                  <c:v>18.509525233590413</c:v>
                </c:pt>
                <c:pt idx="468">
                  <c:v>19.209357957774031</c:v>
                </c:pt>
                <c:pt idx="469">
                  <c:v>19.09017283924419</c:v>
                </c:pt>
                <c:pt idx="470">
                  <c:v>16.927468050760599</c:v>
                </c:pt>
                <c:pt idx="471">
                  <c:v>8.9708950168594832</c:v>
                </c:pt>
                <c:pt idx="472">
                  <c:v>8.5124638858379491</c:v>
                </c:pt>
                <c:pt idx="473">
                  <c:v>6.7265380135315</c:v>
                </c:pt>
                <c:pt idx="474">
                  <c:v>1.5054854668119999</c:v>
                </c:pt>
                <c:pt idx="475">
                  <c:v>1.456487507373482</c:v>
                </c:pt>
                <c:pt idx="476">
                  <c:v>0.34120564361200656</c:v>
                </c:pt>
                <c:pt idx="477">
                  <c:v>0.29195377467114386</c:v>
                </c:pt>
                <c:pt idx="478">
                  <c:v>2.0455430919387316</c:v>
                </c:pt>
                <c:pt idx="479">
                  <c:v>2.3727901287415323</c:v>
                </c:pt>
                <c:pt idx="480">
                  <c:v>2.2961672501250781</c:v>
                </c:pt>
                <c:pt idx="481">
                  <c:v>4.5864608548084398</c:v>
                </c:pt>
                <c:pt idx="482">
                  <c:v>4.4225241365633021</c:v>
                </c:pt>
                <c:pt idx="483">
                  <c:v>9.8646755497360701</c:v>
                </c:pt>
                <c:pt idx="484">
                  <c:v>15.161477790973034</c:v>
                </c:pt>
                <c:pt idx="485">
                  <c:v>28.42147598821072</c:v>
                </c:pt>
                <c:pt idx="486">
                  <c:v>30.710768590638899</c:v>
                </c:pt>
                <c:pt idx="487">
                  <c:v>37.37586797974916</c:v>
                </c:pt>
                <c:pt idx="488">
                  <c:v>35.725952907821053</c:v>
                </c:pt>
                <c:pt idx="489">
                  <c:v>40.419836992855906</c:v>
                </c:pt>
                <c:pt idx="490">
                  <c:v>44.340004420040898</c:v>
                </c:pt>
                <c:pt idx="491">
                  <c:v>36.747611067766506</c:v>
                </c:pt>
                <c:pt idx="492">
                  <c:v>22.428636541029736</c:v>
                </c:pt>
                <c:pt idx="493">
                  <c:v>17.951531577322317</c:v>
                </c:pt>
                <c:pt idx="494">
                  <c:v>19.124257321820291</c:v>
                </c:pt>
                <c:pt idx="495">
                  <c:v>18.804751611430792</c:v>
                </c:pt>
                <c:pt idx="496">
                  <c:v>19.594828371329506</c:v>
                </c:pt>
                <c:pt idx="497">
                  <c:v>19.630844089074198</c:v>
                </c:pt>
                <c:pt idx="498">
                  <c:v>16.585826115502531</c:v>
                </c:pt>
                <c:pt idx="499">
                  <c:v>16.264498315524126</c:v>
                </c:pt>
                <c:pt idx="500">
                  <c:v>17.429766337012794</c:v>
                </c:pt>
                <c:pt idx="501">
                  <c:v>12.936145783898514</c:v>
                </c:pt>
                <c:pt idx="502">
                  <c:v>7.0781546693563122</c:v>
                </c:pt>
                <c:pt idx="503">
                  <c:v>1.1231612201558594</c:v>
                </c:pt>
                <c:pt idx="504">
                  <c:v>0.73303931496374708</c:v>
                </c:pt>
                <c:pt idx="505">
                  <c:v>1.2122809104828396</c:v>
                </c:pt>
                <c:pt idx="506">
                  <c:v>-0.23250850549554825</c:v>
                </c:pt>
                <c:pt idx="507">
                  <c:v>-2.3263042788951886</c:v>
                </c:pt>
                <c:pt idx="508">
                  <c:v>-3.5951393993381351</c:v>
                </c:pt>
                <c:pt idx="509">
                  <c:v>-3.8988322757967291</c:v>
                </c:pt>
                <c:pt idx="510">
                  <c:v>-4.5542722163587923</c:v>
                </c:pt>
                <c:pt idx="511">
                  <c:v>-8.1599575217184963</c:v>
                </c:pt>
                <c:pt idx="512">
                  <c:v>-19.009612343339548</c:v>
                </c:pt>
                <c:pt idx="513">
                  <c:v>-19.06313644530838</c:v>
                </c:pt>
                <c:pt idx="514">
                  <c:v>-18.267758100370592</c:v>
                </c:pt>
                <c:pt idx="515">
                  <c:v>-16.763516001362632</c:v>
                </c:pt>
                <c:pt idx="516">
                  <c:v>8.2861567429555976</c:v>
                </c:pt>
                <c:pt idx="517">
                  <c:v>8.5506283760948225</c:v>
                </c:pt>
                <c:pt idx="518">
                  <c:v>5.6226622134618554</c:v>
                </c:pt>
                <c:pt idx="519">
                  <c:v>5.0735571791531253</c:v>
                </c:pt>
                <c:pt idx="520">
                  <c:v>5.4018858499373295</c:v>
                </c:pt>
                <c:pt idx="521">
                  <c:v>8.3827860624850921</c:v>
                </c:pt>
                <c:pt idx="522">
                  <c:v>7.3636862750328556</c:v>
                </c:pt>
                <c:pt idx="523">
                  <c:v>9.0753378785259429</c:v>
                </c:pt>
                <c:pt idx="524">
                  <c:v>12.350615726316452</c:v>
                </c:pt>
                <c:pt idx="525">
                  <c:v>12.013089131082426</c:v>
                </c:pt>
                <c:pt idx="526">
                  <c:v>11.493053986011146</c:v>
                </c:pt>
                <c:pt idx="527">
                  <c:v>11.348361178609421</c:v>
                </c:pt>
                <c:pt idx="528">
                  <c:v>9.386385660442528</c:v>
                </c:pt>
                <c:pt idx="529">
                  <c:v>4.3277104034421807</c:v>
                </c:pt>
                <c:pt idx="530">
                  <c:v>-6.5871443830863203</c:v>
                </c:pt>
                <c:pt idx="531">
                  <c:v>-3.7050630706292664</c:v>
                </c:pt>
                <c:pt idx="532">
                  <c:v>-3.9072252538003331</c:v>
                </c:pt>
                <c:pt idx="533">
                  <c:v>-5.9421713563880942</c:v>
                </c:pt>
                <c:pt idx="534">
                  <c:v>-1.3047886263300219</c:v>
                </c:pt>
                <c:pt idx="535">
                  <c:v>-4.6553072014491592</c:v>
                </c:pt>
                <c:pt idx="536">
                  <c:v>-6.5574447539173262</c:v>
                </c:pt>
                <c:pt idx="537">
                  <c:v>-7.7065179438704545</c:v>
                </c:pt>
                <c:pt idx="538">
                  <c:v>-5.9134206884116596</c:v>
                </c:pt>
                <c:pt idx="539">
                  <c:v>-14.103306310818663</c:v>
                </c:pt>
                <c:pt idx="540">
                  <c:v>-16.085442152129474</c:v>
                </c:pt>
                <c:pt idx="541">
                  <c:v>-14.194070076100553</c:v>
                </c:pt>
                <c:pt idx="542">
                  <c:v>-13.414312117243544</c:v>
                </c:pt>
                <c:pt idx="543">
                  <c:v>-14.087314548311802</c:v>
                </c:pt>
                <c:pt idx="544">
                  <c:v>-2.9211464265608988</c:v>
                </c:pt>
                <c:pt idx="545">
                  <c:v>-0.56680646523650324</c:v>
                </c:pt>
                <c:pt idx="546">
                  <c:v>-0.24190502640535794</c:v>
                </c:pt>
                <c:pt idx="547">
                  <c:v>0.71869902499060778</c:v>
                </c:pt>
                <c:pt idx="548">
                  <c:v>0.47512472485422563</c:v>
                </c:pt>
                <c:pt idx="549">
                  <c:v>0.41768851982269889</c:v>
                </c:pt>
                <c:pt idx="550">
                  <c:v>-0.11742417781168296</c:v>
                </c:pt>
                <c:pt idx="551">
                  <c:v>1.5755559983181322</c:v>
                </c:pt>
                <c:pt idx="552">
                  <c:v>0.97063529481349431</c:v>
                </c:pt>
                <c:pt idx="553">
                  <c:v>-0.14406876682610636</c:v>
                </c:pt>
                <c:pt idx="554">
                  <c:v>-2.5129344039685471</c:v>
                </c:pt>
                <c:pt idx="555">
                  <c:v>-2.977061153572139</c:v>
                </c:pt>
                <c:pt idx="556">
                  <c:v>-3.0045908334836811</c:v>
                </c:pt>
                <c:pt idx="557">
                  <c:v>-3.1260083461728501</c:v>
                </c:pt>
                <c:pt idx="558">
                  <c:v>-3.6974153183213598</c:v>
                </c:pt>
                <c:pt idx="559">
                  <c:v>-3.3367605243835259</c:v>
                </c:pt>
                <c:pt idx="560">
                  <c:v>-0.53917684499191676</c:v>
                </c:pt>
                <c:pt idx="561">
                  <c:v>-7.473095934698974</c:v>
                </c:pt>
                <c:pt idx="562">
                  <c:v>-4.2131371969544649</c:v>
                </c:pt>
                <c:pt idx="563">
                  <c:v>1.4390524479777973</c:v>
                </c:pt>
                <c:pt idx="564">
                  <c:v>2.7789660040503663</c:v>
                </c:pt>
                <c:pt idx="565">
                  <c:v>2.719749188530193</c:v>
                </c:pt>
                <c:pt idx="566">
                  <c:v>1.8228110752771336</c:v>
                </c:pt>
                <c:pt idx="567">
                  <c:v>-14.479547459249112</c:v>
                </c:pt>
                <c:pt idx="568">
                  <c:v>-71.615443007177191</c:v>
                </c:pt>
                <c:pt idx="569">
                  <c:v>-139.54755526982063</c:v>
                </c:pt>
                <c:pt idx="570">
                  <c:v>-139.57590571693348</c:v>
                </c:pt>
                <c:pt idx="571">
                  <c:v>-139.6678020883711</c:v>
                </c:pt>
                <c:pt idx="572">
                  <c:v>-139.67354268425612</c:v>
                </c:pt>
                <c:pt idx="573">
                  <c:v>-139.76555698357072</c:v>
                </c:pt>
                <c:pt idx="574">
                  <c:v>-139.57986715881091</c:v>
                </c:pt>
                <c:pt idx="575">
                  <c:v>-140.89320028101278</c:v>
                </c:pt>
                <c:pt idx="576">
                  <c:v>-140.20653340321465</c:v>
                </c:pt>
                <c:pt idx="577">
                  <c:v>-137.56048537448862</c:v>
                </c:pt>
                <c:pt idx="578">
                  <c:v>-137.86022409039515</c:v>
                </c:pt>
                <c:pt idx="579">
                  <c:v>-136.59068583223632</c:v>
                </c:pt>
                <c:pt idx="580">
                  <c:v>-133.76748558424018</c:v>
                </c:pt>
                <c:pt idx="581">
                  <c:v>-130.35590540025902</c:v>
                </c:pt>
                <c:pt idx="582">
                  <c:v>-131.26130171691042</c:v>
                </c:pt>
                <c:pt idx="583">
                  <c:v>-130.12204597470344</c:v>
                </c:pt>
                <c:pt idx="584">
                  <c:v>-127.5158182638957</c:v>
                </c:pt>
                <c:pt idx="585">
                  <c:v>-131.59124762017422</c:v>
                </c:pt>
                <c:pt idx="586">
                  <c:v>-131.96783199562879</c:v>
                </c:pt>
                <c:pt idx="587">
                  <c:v>-131.15412759804724</c:v>
                </c:pt>
                <c:pt idx="588">
                  <c:v>-131.87284737539036</c:v>
                </c:pt>
                <c:pt idx="589">
                  <c:v>-131.3822311622915</c:v>
                </c:pt>
                <c:pt idx="590">
                  <c:v>-132.06364192995886</c:v>
                </c:pt>
                <c:pt idx="591">
                  <c:v>-132.3931767208887</c:v>
                </c:pt>
                <c:pt idx="592">
                  <c:v>-132.84761131730116</c:v>
                </c:pt>
                <c:pt idx="593">
                  <c:v>-128.30204591371361</c:v>
                </c:pt>
                <c:pt idx="594">
                  <c:v>-123.34462657691031</c:v>
                </c:pt>
                <c:pt idx="595">
                  <c:v>-122.15443469552719</c:v>
                </c:pt>
                <c:pt idx="596">
                  <c:v>-118.22146012009652</c:v>
                </c:pt>
                <c:pt idx="597">
                  <c:v>-111.59527991954852</c:v>
                </c:pt>
                <c:pt idx="598">
                  <c:v>-110.63034489558501</c:v>
                </c:pt>
                <c:pt idx="599">
                  <c:v>-110.36116411166118</c:v>
                </c:pt>
                <c:pt idx="600">
                  <c:v>-81.805360359412802</c:v>
                </c:pt>
                <c:pt idx="601">
                  <c:v>-81.187340431429902</c:v>
                </c:pt>
                <c:pt idx="602">
                  <c:v>-92.824263683392559</c:v>
                </c:pt>
                <c:pt idx="603">
                  <c:v>-93.13643216126313</c:v>
                </c:pt>
                <c:pt idx="604">
                  <c:v>-91.375552399280622</c:v>
                </c:pt>
                <c:pt idx="605">
                  <c:v>-87.961876998620269</c:v>
                </c:pt>
                <c:pt idx="606">
                  <c:v>-86.0646533796955</c:v>
                </c:pt>
                <c:pt idx="607">
                  <c:v>-82.895382898453306</c:v>
                </c:pt>
                <c:pt idx="608">
                  <c:v>-73.49983339388298</c:v>
                </c:pt>
                <c:pt idx="609">
                  <c:v>-73.768860500650831</c:v>
                </c:pt>
                <c:pt idx="610">
                  <c:v>-72.244762486350652</c:v>
                </c:pt>
                <c:pt idx="611">
                  <c:v>-68.651350984020453</c:v>
                </c:pt>
                <c:pt idx="612">
                  <c:v>-62.853849252562114</c:v>
                </c:pt>
                <c:pt idx="613">
                  <c:v>11.238168085997728</c:v>
                </c:pt>
                <c:pt idx="614">
                  <c:v>9.8316738120714788</c:v>
                </c:pt>
                <c:pt idx="615">
                  <c:v>9.7084712146581165</c:v>
                </c:pt>
                <c:pt idx="616">
                  <c:v>8.5435326671911742</c:v>
                </c:pt>
                <c:pt idx="617">
                  <c:v>5.481280477282235</c:v>
                </c:pt>
                <c:pt idx="618">
                  <c:v>5.0358966255732831</c:v>
                </c:pt>
                <c:pt idx="619">
                  <c:v>2.0605248051208509</c:v>
                </c:pt>
                <c:pt idx="620">
                  <c:v>11.052760469024008</c:v>
                </c:pt>
                <c:pt idx="621">
                  <c:v>4.3497158933274882</c:v>
                </c:pt>
                <c:pt idx="622">
                  <c:v>-8.9044318022543472</c:v>
                </c:pt>
                <c:pt idx="623">
                  <c:v>-20.612257118405591</c:v>
                </c:pt>
                <c:pt idx="624">
                  <c:v>-20.901497178656726</c:v>
                </c:pt>
                <c:pt idx="625">
                  <c:v>-20.39626458645855</c:v>
                </c:pt>
                <c:pt idx="626">
                  <c:v>-19.564168954563154</c:v>
                </c:pt>
                <c:pt idx="627">
                  <c:v>-21.817483969189347</c:v>
                </c:pt>
                <c:pt idx="628">
                  <c:v>-25.309929516301573</c:v>
                </c:pt>
                <c:pt idx="629">
                  <c:v>-26.898948380425473</c:v>
                </c:pt>
                <c:pt idx="630">
                  <c:v>-25.931395759744635</c:v>
                </c:pt>
                <c:pt idx="631">
                  <c:v>-26.524602862133968</c:v>
                </c:pt>
                <c:pt idx="632">
                  <c:v>-25.495165559796082</c:v>
                </c:pt>
                <c:pt idx="633">
                  <c:v>-27.665016563810077</c:v>
                </c:pt>
                <c:pt idx="634">
                  <c:v>-32.149986938029819</c:v>
                </c:pt>
                <c:pt idx="635">
                  <c:v>-28.36335119503094</c:v>
                </c:pt>
                <c:pt idx="636">
                  <c:v>-3.9910732254149188</c:v>
                </c:pt>
                <c:pt idx="637">
                  <c:v>-7.9506866228886004</c:v>
                </c:pt>
                <c:pt idx="638">
                  <c:v>-8.1348069133571528</c:v>
                </c:pt>
                <c:pt idx="639">
                  <c:v>-7.4802370676678303</c:v>
                </c:pt>
                <c:pt idx="640">
                  <c:v>-8.6457463167934616</c:v>
                </c:pt>
                <c:pt idx="641">
                  <c:v>-8.7976894917675814</c:v>
                </c:pt>
                <c:pt idx="642">
                  <c:v>-13.770542286723842</c:v>
                </c:pt>
                <c:pt idx="643">
                  <c:v>-21.462457307334461</c:v>
                </c:pt>
                <c:pt idx="644">
                  <c:v>-18.599882719852459</c:v>
                </c:pt>
                <c:pt idx="645">
                  <c:v>-20.106220500717274</c:v>
                </c:pt>
                <c:pt idx="646">
                  <c:v>-18.839745584406842</c:v>
                </c:pt>
                <c:pt idx="647">
                  <c:v>-18.77224943150777</c:v>
                </c:pt>
                <c:pt idx="648">
                  <c:v>-18.02667050699327</c:v>
                </c:pt>
                <c:pt idx="649">
                  <c:v>-27.7242565578353</c:v>
                </c:pt>
                <c:pt idx="650">
                  <c:v>-28.335107916018885</c:v>
                </c:pt>
                <c:pt idx="651">
                  <c:v>-24.077606745132016</c:v>
                </c:pt>
                <c:pt idx="652">
                  <c:v>-24.820105574245147</c:v>
                </c:pt>
                <c:pt idx="653">
                  <c:v>-26.286879714553628</c:v>
                </c:pt>
                <c:pt idx="654">
                  <c:v>-19.892613264511219</c:v>
                </c:pt>
                <c:pt idx="655">
                  <c:v>-13.49834681446881</c:v>
                </c:pt>
                <c:pt idx="656">
                  <c:v>-4.4313229623340202</c:v>
                </c:pt>
                <c:pt idx="657">
                  <c:v>-5.838090937477908</c:v>
                </c:pt>
                <c:pt idx="658">
                  <c:v>-6.6284462710251386</c:v>
                </c:pt>
                <c:pt idx="659">
                  <c:v>-9.0006481538628815</c:v>
                </c:pt>
                <c:pt idx="660">
                  <c:v>-7.9121313266732942</c:v>
                </c:pt>
                <c:pt idx="661">
                  <c:v>7.800821781671071</c:v>
                </c:pt>
                <c:pt idx="662">
                  <c:v>19.461036373211765</c:v>
                </c:pt>
                <c:pt idx="663">
                  <c:v>18.991514479624641</c:v>
                </c:pt>
                <c:pt idx="664">
                  <c:v>18.415661011682779</c:v>
                </c:pt>
                <c:pt idx="665">
                  <c:v>18.224548598119984</c:v>
                </c:pt>
                <c:pt idx="666">
                  <c:v>20.923578145193723</c:v>
                </c:pt>
                <c:pt idx="667">
                  <c:v>19.454247799708913</c:v>
                </c:pt>
                <c:pt idx="668">
                  <c:v>19.218103249938203</c:v>
                </c:pt>
                <c:pt idx="669">
                  <c:v>18.726221076998456</c:v>
                </c:pt>
                <c:pt idx="670">
                  <c:v>14.371546901794986</c:v>
                </c:pt>
                <c:pt idx="671">
                  <c:v>15.152970600703611</c:v>
                </c:pt>
                <c:pt idx="672">
                  <c:v>13.907842469476375</c:v>
                </c:pt>
                <c:pt idx="673">
                  <c:v>13.303465839958218</c:v>
                </c:pt>
                <c:pt idx="674">
                  <c:v>12.979949208109188</c:v>
                </c:pt>
                <c:pt idx="675">
                  <c:v>12.656432576260158</c:v>
                </c:pt>
                <c:pt idx="676">
                  <c:v>8.7126378217239875</c:v>
                </c:pt>
                <c:pt idx="677">
                  <c:v>9.3885337109207967</c:v>
                </c:pt>
                <c:pt idx="678">
                  <c:v>8.9737617311324058</c:v>
                </c:pt>
                <c:pt idx="679">
                  <c:v>2.0555218097982646</c:v>
                </c:pt>
                <c:pt idx="680">
                  <c:v>-5.5071272768842938</c:v>
                </c:pt>
                <c:pt idx="681">
                  <c:v>-14.213546445016213</c:v>
                </c:pt>
                <c:pt idx="682">
                  <c:v>-14.14159349183498</c:v>
                </c:pt>
                <c:pt idx="683">
                  <c:v>-14.175664206107195</c:v>
                </c:pt>
                <c:pt idx="684">
                  <c:v>-11.20625590529473</c:v>
                </c:pt>
                <c:pt idx="685">
                  <c:v>-22.388553108801233</c:v>
                </c:pt>
                <c:pt idx="686">
                  <c:v>-10.709080532354875</c:v>
                </c:pt>
                <c:pt idx="687">
                  <c:v>-13.54219864906478</c:v>
                </c:pt>
                <c:pt idx="688">
                  <c:v>-14.632251317816017</c:v>
                </c:pt>
                <c:pt idx="689">
                  <c:v>-12.30619130908833</c:v>
                </c:pt>
                <c:pt idx="690">
                  <c:v>-12.654199722540646</c:v>
                </c:pt>
                <c:pt idx="691">
                  <c:v>-1.2833431385016869</c:v>
                </c:pt>
                <c:pt idx="692">
                  <c:v>1.2280361960570474E-2</c:v>
                </c:pt>
                <c:pt idx="693">
                  <c:v>-6.51590748473376E-2</c:v>
                </c:pt>
                <c:pt idx="694">
                  <c:v>-4.733755661992304</c:v>
                </c:pt>
                <c:pt idx="695">
                  <c:v>-4.9862427668921718</c:v>
                </c:pt>
                <c:pt idx="696">
                  <c:v>-8.6921832988019396</c:v>
                </c:pt>
                <c:pt idx="697">
                  <c:v>-13.918798845600353</c:v>
                </c:pt>
                <c:pt idx="698">
                  <c:v>-14.739002390604904</c:v>
                </c:pt>
                <c:pt idx="699">
                  <c:v>-18.77087129060213</c:v>
                </c:pt>
                <c:pt idx="700">
                  <c:v>-24.020895041122468</c:v>
                </c:pt>
                <c:pt idx="701">
                  <c:v>-25.110765736224799</c:v>
                </c:pt>
                <c:pt idx="702">
                  <c:v>-42.393050672510967</c:v>
                </c:pt>
                <c:pt idx="703">
                  <c:v>-32.324120133223559</c:v>
                </c:pt>
                <c:pt idx="704">
                  <c:v>-42.913410344077811</c:v>
                </c:pt>
                <c:pt idx="705">
                  <c:v>-76.022333926636747</c:v>
                </c:pt>
                <c:pt idx="706">
                  <c:v>-76.188734118936608</c:v>
                </c:pt>
                <c:pt idx="707">
                  <c:v>-73.577030932427846</c:v>
                </c:pt>
                <c:pt idx="708">
                  <c:v>-73.851914597576538</c:v>
                </c:pt>
                <c:pt idx="709">
                  <c:v>-75.552771381914141</c:v>
                </c:pt>
                <c:pt idx="710">
                  <c:v>-76.832222245041336</c:v>
                </c:pt>
                <c:pt idx="711">
                  <c:v>-83.229454030631956</c:v>
                </c:pt>
                <c:pt idx="712">
                  <c:v>-81.214291508125271</c:v>
                </c:pt>
                <c:pt idx="713">
                  <c:v>-81.920986162820313</c:v>
                </c:pt>
                <c:pt idx="714">
                  <c:v>-84.520776286692239</c:v>
                </c:pt>
                <c:pt idx="715">
                  <c:v>-79.481016943124501</c:v>
                </c:pt>
                <c:pt idx="716">
                  <c:v>-68.35632086368976</c:v>
                </c:pt>
                <c:pt idx="717">
                  <c:v>-67.337472033525074</c:v>
                </c:pt>
                <c:pt idx="718">
                  <c:v>-70.49808865966537</c:v>
                </c:pt>
                <c:pt idx="719">
                  <c:v>-51.594350239245273</c:v>
                </c:pt>
                <c:pt idx="720">
                  <c:v>-50.570842595124063</c:v>
                </c:pt>
                <c:pt idx="721">
                  <c:v>-47.276779761916245</c:v>
                </c:pt>
                <c:pt idx="722">
                  <c:v>-50.127333715844451</c:v>
                </c:pt>
                <c:pt idx="723">
                  <c:v>-51.857120259044528</c:v>
                </c:pt>
                <c:pt idx="724">
                  <c:v>-57.055464228464047</c:v>
                </c:pt>
                <c:pt idx="725">
                  <c:v>-60.314369421170618</c:v>
                </c:pt>
                <c:pt idx="726">
                  <c:v>-66.422882243801183</c:v>
                </c:pt>
                <c:pt idx="727">
                  <c:v>-73.682100227628098</c:v>
                </c:pt>
                <c:pt idx="728">
                  <c:v>-75.701740526626864</c:v>
                </c:pt>
                <c:pt idx="729">
                  <c:v>-76.08246087541184</c:v>
                </c:pt>
                <c:pt idx="730">
                  <c:v>-68.037574884134898</c:v>
                </c:pt>
                <c:pt idx="731">
                  <c:v>-65.798859662543649</c:v>
                </c:pt>
                <c:pt idx="732">
                  <c:v>-42.306027224929323</c:v>
                </c:pt>
                <c:pt idx="733">
                  <c:v>-34.368503553548123</c:v>
                </c:pt>
                <c:pt idx="734">
                  <c:v>-32.84549895098656</c:v>
                </c:pt>
                <c:pt idx="735">
                  <c:v>-33.329004074389985</c:v>
                </c:pt>
                <c:pt idx="736">
                  <c:v>-33.999706208201367</c:v>
                </c:pt>
                <c:pt idx="737">
                  <c:v>-37.887411393148568</c:v>
                </c:pt>
                <c:pt idx="738">
                  <c:v>-45.597136035224608</c:v>
                </c:pt>
                <c:pt idx="739">
                  <c:v>-45.679105043243275</c:v>
                </c:pt>
                <c:pt idx="740">
                  <c:v>-43.027603508893847</c:v>
                </c:pt>
                <c:pt idx="741">
                  <c:v>-43.575457941831083</c:v>
                </c:pt>
                <c:pt idx="742">
                  <c:v>-46.111128366318304</c:v>
                </c:pt>
                <c:pt idx="743">
                  <c:v>-26.844462780299466</c:v>
                </c:pt>
                <c:pt idx="744">
                  <c:v>-31.599819197661926</c:v>
                </c:pt>
                <c:pt idx="745">
                  <c:v>-44.137766354643816</c:v>
                </c:pt>
                <c:pt idx="746">
                  <c:v>-41.501276017285505</c:v>
                </c:pt>
                <c:pt idx="747">
                  <c:v>-42.215269617871257</c:v>
                </c:pt>
                <c:pt idx="748">
                  <c:v>-42.861455731092924</c:v>
                </c:pt>
                <c:pt idx="749">
                  <c:v>-45.122962519646691</c:v>
                </c:pt>
                <c:pt idx="750">
                  <c:v>-50.618289861401188</c:v>
                </c:pt>
                <c:pt idx="751">
                  <c:v>-50.172558288406854</c:v>
                </c:pt>
                <c:pt idx="752">
                  <c:v>-53.411787575301851</c:v>
                </c:pt>
                <c:pt idx="753">
                  <c:v>-55.403558041512269</c:v>
                </c:pt>
                <c:pt idx="754">
                  <c:v>-55.84316854672052</c:v>
                </c:pt>
                <c:pt idx="755">
                  <c:v>-56.662411055545988</c:v>
                </c:pt>
                <c:pt idx="756">
                  <c:v>-59.938997731488143</c:v>
                </c:pt>
                <c:pt idx="757">
                  <c:v>-60.442375829036543</c:v>
                </c:pt>
                <c:pt idx="758">
                  <c:v>-61.849736979116727</c:v>
                </c:pt>
                <c:pt idx="759">
                  <c:v>-63.489143835409763</c:v>
                </c:pt>
                <c:pt idx="760">
                  <c:v>-62.159234479662182</c:v>
                </c:pt>
                <c:pt idx="761">
                  <c:v>-59.386701058000156</c:v>
                </c:pt>
                <c:pt idx="762">
                  <c:v>-64.258830020134965</c:v>
                </c:pt>
                <c:pt idx="763">
                  <c:v>-71.749315832450947</c:v>
                </c:pt>
                <c:pt idx="764">
                  <c:v>-73.484633319879265</c:v>
                </c:pt>
                <c:pt idx="765">
                  <c:v>-65.348771014098645</c:v>
                </c:pt>
                <c:pt idx="766">
                  <c:v>-65.021936887693101</c:v>
                </c:pt>
                <c:pt idx="767">
                  <c:v>-66.332641566390564</c:v>
                </c:pt>
                <c:pt idx="768">
                  <c:v>-66.37274548489718</c:v>
                </c:pt>
                <c:pt idx="769">
                  <c:v>-66.456967745496229</c:v>
                </c:pt>
                <c:pt idx="770">
                  <c:v>-64.030298752495511</c:v>
                </c:pt>
                <c:pt idx="771">
                  <c:v>-64.862697048399639</c:v>
                </c:pt>
                <c:pt idx="772">
                  <c:v>-63.800343969847326</c:v>
                </c:pt>
                <c:pt idx="773">
                  <c:v>-61.950772909979754</c:v>
                </c:pt>
                <c:pt idx="774">
                  <c:v>-57.425199036338121</c:v>
                </c:pt>
                <c:pt idx="775">
                  <c:v>-50.88870431211339</c:v>
                </c:pt>
                <c:pt idx="776">
                  <c:v>-51.210723455069278</c:v>
                </c:pt>
                <c:pt idx="777">
                  <c:v>-51.991806797096274</c:v>
                </c:pt>
                <c:pt idx="778">
                  <c:v>-44.363922174662484</c:v>
                </c:pt>
                <c:pt idx="779">
                  <c:v>-44.494303596131665</c:v>
                </c:pt>
                <c:pt idx="780">
                  <c:v>-42.96738475529235</c:v>
                </c:pt>
                <c:pt idx="781">
                  <c:v>-37.730426458615142</c:v>
                </c:pt>
                <c:pt idx="782">
                  <c:v>-30.878151451355293</c:v>
                </c:pt>
                <c:pt idx="783">
                  <c:v>-22.671024393155715</c:v>
                </c:pt>
                <c:pt idx="784">
                  <c:v>-22.720698462993166</c:v>
                </c:pt>
                <c:pt idx="785">
                  <c:v>-23.868982703894204</c:v>
                </c:pt>
                <c:pt idx="786">
                  <c:v>-40.847077308446174</c:v>
                </c:pt>
                <c:pt idx="787">
                  <c:v>-41.747550281377826</c:v>
                </c:pt>
                <c:pt idx="788">
                  <c:v>-42.176068607504</c:v>
                </c:pt>
                <c:pt idx="789">
                  <c:v>-42.604586933630173</c:v>
                </c:pt>
                <c:pt idx="790">
                  <c:v>-45.175836150784967</c:v>
                </c:pt>
                <c:pt idx="791">
                  <c:v>-40.475657200617462</c:v>
                </c:pt>
                <c:pt idx="792">
                  <c:v>-33.108532129379213</c:v>
                </c:pt>
                <c:pt idx="793">
                  <c:v>-37.178252602879368</c:v>
                </c:pt>
                <c:pt idx="794">
                  <c:v>-36.030581202436757</c:v>
                </c:pt>
                <c:pt idx="795">
                  <c:v>-37.044868915485793</c:v>
                </c:pt>
                <c:pt idx="796">
                  <c:v>-36.450075096334594</c:v>
                </c:pt>
                <c:pt idx="797">
                  <c:v>-32.744178669995009</c:v>
                </c:pt>
                <c:pt idx="798">
                  <c:v>-32.831394853374128</c:v>
                </c:pt>
                <c:pt idx="799">
                  <c:v>-32.441050670476081</c:v>
                </c:pt>
                <c:pt idx="800">
                  <c:v>-34.994538656349931</c:v>
                </c:pt>
                <c:pt idx="801">
                  <c:v>-44.016078874117483</c:v>
                </c:pt>
                <c:pt idx="802">
                  <c:v>-44.26510568542718</c:v>
                </c:pt>
                <c:pt idx="803">
                  <c:v>-44.306888793309987</c:v>
                </c:pt>
                <c:pt idx="804">
                  <c:v>-44.540890511816919</c:v>
                </c:pt>
                <c:pt idx="805">
                  <c:v>-45.572936896569516</c:v>
                </c:pt>
                <c:pt idx="806">
                  <c:v>-44.491076372615531</c:v>
                </c:pt>
                <c:pt idx="807">
                  <c:v>-45.692868904595045</c:v>
                </c:pt>
                <c:pt idx="808">
                  <c:v>-51.437077732378313</c:v>
                </c:pt>
                <c:pt idx="809">
                  <c:v>-51.526504025330198</c:v>
                </c:pt>
                <c:pt idx="810">
                  <c:v>-53.572158143415876</c:v>
                </c:pt>
                <c:pt idx="811">
                  <c:v>-52.52145054920468</c:v>
                </c:pt>
                <c:pt idx="812">
                  <c:v>-41.920832846157687</c:v>
                </c:pt>
                <c:pt idx="813">
                  <c:v>-36.717755427287457</c:v>
                </c:pt>
                <c:pt idx="814">
                  <c:v>-34.831496276237971</c:v>
                </c:pt>
                <c:pt idx="815">
                  <c:v>-30.912309950647398</c:v>
                </c:pt>
                <c:pt idx="816">
                  <c:v>-12.46988320371895</c:v>
                </c:pt>
                <c:pt idx="817">
                  <c:v>-10.65919431209311</c:v>
                </c:pt>
                <c:pt idx="818">
                  <c:v>-10.11019045753949</c:v>
                </c:pt>
                <c:pt idx="819">
                  <c:v>-10.300476858517579</c:v>
                </c:pt>
                <c:pt idx="820">
                  <c:v>-12.754812309257197</c:v>
                </c:pt>
                <c:pt idx="821">
                  <c:v>-13.704403316973218</c:v>
                </c:pt>
                <c:pt idx="822">
                  <c:v>-13.431129712028458</c:v>
                </c:pt>
                <c:pt idx="823">
                  <c:v>-6.4367076448305642</c:v>
                </c:pt>
                <c:pt idx="824">
                  <c:v>-4.2314402795195338</c:v>
                </c:pt>
                <c:pt idx="825">
                  <c:v>21.235528437398955</c:v>
                </c:pt>
                <c:pt idx="826">
                  <c:v>23.35725967909714</c:v>
                </c:pt>
                <c:pt idx="827">
                  <c:v>23.062073351601232</c:v>
                </c:pt>
                <c:pt idx="828">
                  <c:v>37.830101830519411</c:v>
                </c:pt>
                <c:pt idx="829">
                  <c:v>39.478722789176402</c:v>
                </c:pt>
                <c:pt idx="830">
                  <c:v>38.853042914536722</c:v>
                </c:pt>
                <c:pt idx="831">
                  <c:v>42.115111602808248</c:v>
                </c:pt>
                <c:pt idx="832">
                  <c:v>44.320618150256742</c:v>
                </c:pt>
                <c:pt idx="833">
                  <c:v>49.181642854024631</c:v>
                </c:pt>
                <c:pt idx="834">
                  <c:v>49.867652216306851</c:v>
                </c:pt>
                <c:pt idx="835">
                  <c:v>49.923119464945273</c:v>
                </c:pt>
                <c:pt idx="836">
                  <c:v>48.85481014636764</c:v>
                </c:pt>
                <c:pt idx="837">
                  <c:v>55.537970019469903</c:v>
                </c:pt>
                <c:pt idx="838">
                  <c:v>55.514608036066221</c:v>
                </c:pt>
                <c:pt idx="839">
                  <c:v>56.849390624603849</c:v>
                </c:pt>
                <c:pt idx="840">
                  <c:v>54.535355343168398</c:v>
                </c:pt>
                <c:pt idx="841">
                  <c:v>56.493213952223556</c:v>
                </c:pt>
                <c:pt idx="842">
                  <c:v>55.815722570779577</c:v>
                </c:pt>
                <c:pt idx="843">
                  <c:v>57.668676612413449</c:v>
                </c:pt>
                <c:pt idx="844">
                  <c:v>48.869563186326637</c:v>
                </c:pt>
                <c:pt idx="845">
                  <c:v>50.445579726729321</c:v>
                </c:pt>
                <c:pt idx="846">
                  <c:v>49.652145711452611</c:v>
                </c:pt>
                <c:pt idx="847">
                  <c:v>49.282450234816956</c:v>
                </c:pt>
                <c:pt idx="848">
                  <c:v>48.558089804414919</c:v>
                </c:pt>
                <c:pt idx="849">
                  <c:v>47.684589659724836</c:v>
                </c:pt>
                <c:pt idx="850">
                  <c:v>44.303514622090056</c:v>
                </c:pt>
                <c:pt idx="851">
                  <c:v>43.972715361275284</c:v>
                </c:pt>
                <c:pt idx="852">
                  <c:v>34.76654522624451</c:v>
                </c:pt>
                <c:pt idx="853">
                  <c:v>33.686194626983308</c:v>
                </c:pt>
                <c:pt idx="854">
                  <c:v>34.263252587494208</c:v>
                </c:pt>
                <c:pt idx="855">
                  <c:v>31.915023589184273</c:v>
                </c:pt>
                <c:pt idx="856">
                  <c:v>22.682103967892488</c:v>
                </c:pt>
                <c:pt idx="857">
                  <c:v>20.922056738913824</c:v>
                </c:pt>
                <c:pt idx="858">
                  <c:v>21.226763047307205</c:v>
                </c:pt>
                <c:pt idx="859">
                  <c:v>22.701377473200896</c:v>
                </c:pt>
                <c:pt idx="860">
                  <c:v>19.659587615347348</c:v>
                </c:pt>
                <c:pt idx="861">
                  <c:v>12.355231796591944</c:v>
                </c:pt>
                <c:pt idx="862">
                  <c:v>4.8113880815794214</c:v>
                </c:pt>
                <c:pt idx="863">
                  <c:v>5.6044298309645333</c:v>
                </c:pt>
                <c:pt idx="864">
                  <c:v>7.3797568715016091</c:v>
                </c:pt>
                <c:pt idx="865">
                  <c:v>7.8011539921038286</c:v>
                </c:pt>
                <c:pt idx="866">
                  <c:v>6.6978532668518937</c:v>
                </c:pt>
                <c:pt idx="867">
                  <c:v>10.52870698514452</c:v>
                </c:pt>
                <c:pt idx="868">
                  <c:v>9.0956319050923682</c:v>
                </c:pt>
                <c:pt idx="869">
                  <c:v>4.8658234173389587</c:v>
                </c:pt>
                <c:pt idx="870">
                  <c:v>-8.6051326167141013</c:v>
                </c:pt>
                <c:pt idx="871">
                  <c:v>5.8528066129873224</c:v>
                </c:pt>
                <c:pt idx="872">
                  <c:v>8.1684760757858683</c:v>
                </c:pt>
                <c:pt idx="873">
                  <c:v>3.8620500915549254</c:v>
                </c:pt>
                <c:pt idx="874">
                  <c:v>0.23089704761914298</c:v>
                </c:pt>
                <c:pt idx="875">
                  <c:v>-15.433212073347702</c:v>
                </c:pt>
                <c:pt idx="876">
                  <c:v>-5.7529543103369427</c:v>
                </c:pt>
                <c:pt idx="877">
                  <c:v>-9.475644136021689</c:v>
                </c:pt>
                <c:pt idx="878">
                  <c:v>-9.7873069127470345</c:v>
                </c:pt>
                <c:pt idx="879">
                  <c:v>-10.039623184402478</c:v>
                </c:pt>
                <c:pt idx="880">
                  <c:v>-8.7606785398009546</c:v>
                </c:pt>
                <c:pt idx="881">
                  <c:v>-9.7482030885608886</c:v>
                </c:pt>
                <c:pt idx="882">
                  <c:v>-9.8454727389124113</c:v>
                </c:pt>
                <c:pt idx="883">
                  <c:v>-3.4855327080818812</c:v>
                </c:pt>
                <c:pt idx="884">
                  <c:v>-2.8881014991109035</c:v>
                </c:pt>
                <c:pt idx="885">
                  <c:v>-1.6758923987081049</c:v>
                </c:pt>
                <c:pt idx="886">
                  <c:v>3.6998160559099373</c:v>
                </c:pt>
                <c:pt idx="887">
                  <c:v>11.852573645828468</c:v>
                </c:pt>
                <c:pt idx="888">
                  <c:v>11.593189280387241</c:v>
                </c:pt>
                <c:pt idx="889">
                  <c:v>10.061028463380193</c:v>
                </c:pt>
                <c:pt idx="890">
                  <c:v>7.5807931428612338</c:v>
                </c:pt>
                <c:pt idx="891">
                  <c:v>4.2770350757378948</c:v>
                </c:pt>
                <c:pt idx="892">
                  <c:v>4.1836328882870033</c:v>
                </c:pt>
                <c:pt idx="893">
                  <c:v>-14.481336694861394</c:v>
                </c:pt>
                <c:pt idx="894">
                  <c:v>-16.338316894834986</c:v>
                </c:pt>
                <c:pt idx="895">
                  <c:v>-16.436378395660856</c:v>
                </c:pt>
                <c:pt idx="896">
                  <c:v>-16.811265705466777</c:v>
                </c:pt>
                <c:pt idx="897">
                  <c:v>-13.512899789500654</c:v>
                </c:pt>
                <c:pt idx="898">
                  <c:v>-18.304168352786213</c:v>
                </c:pt>
                <c:pt idx="899">
                  <c:v>-12.292618980912895</c:v>
                </c:pt>
                <c:pt idx="900">
                  <c:v>-15.659862288758738</c:v>
                </c:pt>
                <c:pt idx="901">
                  <c:v>-6.2217447382282653</c:v>
                </c:pt>
                <c:pt idx="902">
                  <c:v>-5.0000164662059277</c:v>
                </c:pt>
                <c:pt idx="903">
                  <c:v>-6.3463759496693797</c:v>
                </c:pt>
                <c:pt idx="904">
                  <c:v>-17.680382014811546</c:v>
                </c:pt>
                <c:pt idx="905">
                  <c:v>-22.17161623990064</c:v>
                </c:pt>
                <c:pt idx="906">
                  <c:v>-19.381463401103524</c:v>
                </c:pt>
                <c:pt idx="907">
                  <c:v>-19.583845297468962</c:v>
                </c:pt>
                <c:pt idx="908">
                  <c:v>-19.800456431722516</c:v>
                </c:pt>
                <c:pt idx="909">
                  <c:v>-19.078605024233767</c:v>
                </c:pt>
                <c:pt idx="910">
                  <c:v>-17.751296945313754</c:v>
                </c:pt>
                <c:pt idx="911">
                  <c:v>-16.82398673293687</c:v>
                </c:pt>
                <c:pt idx="912">
                  <c:v>-17.102741061446665</c:v>
                </c:pt>
                <c:pt idx="913">
                  <c:v>-17.552207632343723</c:v>
                </c:pt>
                <c:pt idx="914">
                  <c:v>-21.715315383012079</c:v>
                </c:pt>
                <c:pt idx="915">
                  <c:v>-33.770441755100791</c:v>
                </c:pt>
                <c:pt idx="916">
                  <c:v>-33.872795422782978</c:v>
                </c:pt>
                <c:pt idx="917">
                  <c:v>-40.545202570830746</c:v>
                </c:pt>
                <c:pt idx="918">
                  <c:v>-53.11647411906074</c:v>
                </c:pt>
                <c:pt idx="919">
                  <c:v>-50.194762833977308</c:v>
                </c:pt>
                <c:pt idx="920">
                  <c:v>-52.206395817086907</c:v>
                </c:pt>
                <c:pt idx="921">
                  <c:v>-51.381016347002685</c:v>
                </c:pt>
                <c:pt idx="922">
                  <c:v>-48.289462928351412</c:v>
                </c:pt>
                <c:pt idx="923">
                  <c:v>-47.175224965603007</c:v>
                </c:pt>
                <c:pt idx="924">
                  <c:v>-47.450997952421126</c:v>
                </c:pt>
                <c:pt idx="925">
                  <c:v>-50.792362910545791</c:v>
                </c:pt>
                <c:pt idx="926">
                  <c:v>-51.069223356530649</c:v>
                </c:pt>
                <c:pt idx="927">
                  <c:v>-46.353471803900618</c:v>
                </c:pt>
                <c:pt idx="928">
                  <c:v>-44.184796176029934</c:v>
                </c:pt>
                <c:pt idx="929">
                  <c:v>-53.397987635000682</c:v>
                </c:pt>
                <c:pt idx="930">
                  <c:v>-68.092866896147484</c:v>
                </c:pt>
                <c:pt idx="931">
                  <c:v>-69.341500623769633</c:v>
                </c:pt>
                <c:pt idx="932">
                  <c:v>-68.590134351391782</c:v>
                </c:pt>
                <c:pt idx="933">
                  <c:v>-67.448678123078622</c:v>
                </c:pt>
                <c:pt idx="934">
                  <c:v>-67.444754823303612</c:v>
                </c:pt>
                <c:pt idx="935">
                  <c:v>-64.85705462106101</c:v>
                </c:pt>
                <c:pt idx="936">
                  <c:v>-61.401123544245166</c:v>
                </c:pt>
                <c:pt idx="937">
                  <c:v>-60.467195633342044</c:v>
                </c:pt>
                <c:pt idx="938">
                  <c:v>-60.994138465147941</c:v>
                </c:pt>
                <c:pt idx="939">
                  <c:v>-62.432803167513576</c:v>
                </c:pt>
                <c:pt idx="940">
                  <c:v>-60.208664527689493</c:v>
                </c:pt>
                <c:pt idx="941">
                  <c:v>-55.089382982172012</c:v>
                </c:pt>
                <c:pt idx="942">
                  <c:v>-56.508358070207194</c:v>
                </c:pt>
                <c:pt idx="943">
                  <c:v>-53.445864240475153</c:v>
                </c:pt>
                <c:pt idx="944">
                  <c:v>-58.408103060097901</c:v>
                </c:pt>
                <c:pt idx="945">
                  <c:v>-79.303648952518643</c:v>
                </c:pt>
                <c:pt idx="946">
                  <c:v>-76.157471157751061</c:v>
                </c:pt>
                <c:pt idx="947">
                  <c:v>-72.237380647425994</c:v>
                </c:pt>
                <c:pt idx="948">
                  <c:v>-69.988959873442951</c:v>
                </c:pt>
                <c:pt idx="949">
                  <c:v>-67.596855459017917</c:v>
                </c:pt>
                <c:pt idx="950">
                  <c:v>-64.901355845163494</c:v>
                </c:pt>
                <c:pt idx="951">
                  <c:v>-60.278098220151918</c:v>
                </c:pt>
                <c:pt idx="952">
                  <c:v>-52.267154308665987</c:v>
                </c:pt>
                <c:pt idx="953">
                  <c:v>-52.431753160611414</c:v>
                </c:pt>
                <c:pt idx="954">
                  <c:v>-50.555945739618103</c:v>
                </c:pt>
                <c:pt idx="955">
                  <c:v>-51.122392887699533</c:v>
                </c:pt>
                <c:pt idx="956">
                  <c:v>-55.345222918509862</c:v>
                </c:pt>
                <c:pt idx="957">
                  <c:v>-60.799633003068095</c:v>
                </c:pt>
                <c:pt idx="958">
                  <c:v>-61.025716311306603</c:v>
                </c:pt>
                <c:pt idx="959">
                  <c:v>-61.496203749002426</c:v>
                </c:pt>
                <c:pt idx="960">
                  <c:v>-61.632295425717949</c:v>
                </c:pt>
                <c:pt idx="961">
                  <c:v>-51.019289525969242</c:v>
                </c:pt>
                <c:pt idx="962">
                  <c:v>-43.906339420295055</c:v>
                </c:pt>
                <c:pt idx="963">
                  <c:v>-44.335497785412691</c:v>
                </c:pt>
                <c:pt idx="964">
                  <c:v>-45.969589389060395</c:v>
                </c:pt>
                <c:pt idx="965">
                  <c:v>-47.701647632145672</c:v>
                </c:pt>
                <c:pt idx="966">
                  <c:v>-51.664190009407818</c:v>
                </c:pt>
                <c:pt idx="967">
                  <c:v>-51.608639113730689</c:v>
                </c:pt>
                <c:pt idx="968">
                  <c:v>-49.358687665853893</c:v>
                </c:pt>
                <c:pt idx="969">
                  <c:v>-43.982140075355638</c:v>
                </c:pt>
                <c:pt idx="970">
                  <c:v>-46.077480107022964</c:v>
                </c:pt>
                <c:pt idx="971">
                  <c:v>-58.276725470589753</c:v>
                </c:pt>
                <c:pt idx="972">
                  <c:v>-48.776268939723991</c:v>
                </c:pt>
                <c:pt idx="973">
                  <c:v>-50.942507862968839</c:v>
                </c:pt>
                <c:pt idx="974">
                  <c:v>-43.350418043903332</c:v>
                </c:pt>
                <c:pt idx="975">
                  <c:v>-46.970457842251847</c:v>
                </c:pt>
                <c:pt idx="976">
                  <c:v>-44.022116856117094</c:v>
                </c:pt>
                <c:pt idx="977">
                  <c:v>-42.304668425869551</c:v>
                </c:pt>
                <c:pt idx="978">
                  <c:v>-35.03416823838959</c:v>
                </c:pt>
                <c:pt idx="979">
                  <c:v>-19.968894571968949</c:v>
                </c:pt>
                <c:pt idx="980">
                  <c:v>4.2722162499694889</c:v>
                </c:pt>
                <c:pt idx="981">
                  <c:v>19.104117726074566</c:v>
                </c:pt>
                <c:pt idx="982">
                  <c:v>24.29432837987234</c:v>
                </c:pt>
                <c:pt idx="983">
                  <c:v>23.516188501370269</c:v>
                </c:pt>
                <c:pt idx="984">
                  <c:v>18.540620955241415</c:v>
                </c:pt>
                <c:pt idx="985">
                  <c:v>11.262671776726034</c:v>
                </c:pt>
                <c:pt idx="986">
                  <c:v>10.685231223589389</c:v>
                </c:pt>
                <c:pt idx="987">
                  <c:v>28.425993294026952</c:v>
                </c:pt>
                <c:pt idx="988">
                  <c:v>40.038681532765786</c:v>
                </c:pt>
                <c:pt idx="989">
                  <c:v>38.179257937901596</c:v>
                </c:pt>
                <c:pt idx="990">
                  <c:v>47.990144080823129</c:v>
                </c:pt>
                <c:pt idx="991">
                  <c:v>45.017448660352471</c:v>
                </c:pt>
                <c:pt idx="992">
                  <c:v>44.704271746205464</c:v>
                </c:pt>
                <c:pt idx="993">
                  <c:v>43.799746268902737</c:v>
                </c:pt>
                <c:pt idx="994">
                  <c:v>42.544714321554281</c:v>
                </c:pt>
                <c:pt idx="995">
                  <c:v>45.026295014708438</c:v>
                </c:pt>
                <c:pt idx="996">
                  <c:v>44.575834033366384</c:v>
                </c:pt>
                <c:pt idx="997">
                  <c:v>43.743246430071984</c:v>
                </c:pt>
                <c:pt idx="998">
                  <c:v>42.307185606753933</c:v>
                </c:pt>
                <c:pt idx="999">
                  <c:v>45.320101657200631</c:v>
                </c:pt>
                <c:pt idx="1000">
                  <c:v>44.255025322873024</c:v>
                </c:pt>
                <c:pt idx="1001">
                  <c:v>44.107711978334152</c:v>
                </c:pt>
                <c:pt idx="1002">
                  <c:v>43.98849839225575</c:v>
                </c:pt>
                <c:pt idx="1003">
                  <c:v>42.54622065226215</c:v>
                </c:pt>
                <c:pt idx="1004">
                  <c:v>50.394215278490158</c:v>
                </c:pt>
                <c:pt idx="1005">
                  <c:v>45.524386355954512</c:v>
                </c:pt>
                <c:pt idx="1006">
                  <c:v>41.786051150283811</c:v>
                </c:pt>
                <c:pt idx="1007">
                  <c:v>41.53631100061196</c:v>
                </c:pt>
                <c:pt idx="1008">
                  <c:v>38.566463976655143</c:v>
                </c:pt>
                <c:pt idx="1009">
                  <c:v>33.984266955117491</c:v>
                </c:pt>
                <c:pt idx="1010">
                  <c:v>31.146221200566288</c:v>
                </c:pt>
                <c:pt idx="1011">
                  <c:v>0.62239793652939568</c:v>
                </c:pt>
                <c:pt idx="1012">
                  <c:v>-3.4014840481494097</c:v>
                </c:pt>
                <c:pt idx="1013">
                  <c:v>6.4993343442332225</c:v>
                </c:pt>
                <c:pt idx="1014">
                  <c:v>-3.2568611463346748</c:v>
                </c:pt>
                <c:pt idx="1015">
                  <c:v>-3.4415368631567014</c:v>
                </c:pt>
                <c:pt idx="1016">
                  <c:v>-3.2560347528041191</c:v>
                </c:pt>
                <c:pt idx="1017">
                  <c:v>-3.4118591461291299</c:v>
                </c:pt>
                <c:pt idx="1018">
                  <c:v>-3.4320580039327968</c:v>
                </c:pt>
                <c:pt idx="1019">
                  <c:v>-4.23154278489943</c:v>
                </c:pt>
                <c:pt idx="1020">
                  <c:v>-9.1506336067403922</c:v>
                </c:pt>
                <c:pt idx="1021">
                  <c:v>-13.658476233692415</c:v>
                </c:pt>
                <c:pt idx="1022">
                  <c:v>-18.988062100862148</c:v>
                </c:pt>
                <c:pt idx="1023">
                  <c:v>-29.774060443547803</c:v>
                </c:pt>
                <c:pt idx="1024">
                  <c:v>-44.48391177506096</c:v>
                </c:pt>
                <c:pt idx="1025">
                  <c:v>-49.301410460280799</c:v>
                </c:pt>
                <c:pt idx="1026">
                  <c:v>-63.849564968617457</c:v>
                </c:pt>
                <c:pt idx="1027">
                  <c:v>-79.872266775860908</c:v>
                </c:pt>
                <c:pt idx="1028">
                  <c:v>-80.336820980434069</c:v>
                </c:pt>
                <c:pt idx="1029">
                  <c:v>-79.800296401285692</c:v>
                </c:pt>
                <c:pt idx="1030">
                  <c:v>-73.510894901115563</c:v>
                </c:pt>
                <c:pt idx="1031">
                  <c:v>-73.70310884200741</c:v>
                </c:pt>
                <c:pt idx="1032">
                  <c:v>-66.3028273979223</c:v>
                </c:pt>
                <c:pt idx="1033">
                  <c:v>-66.425445810419831</c:v>
                </c:pt>
                <c:pt idx="1034">
                  <c:v>-67.890472318520949</c:v>
                </c:pt>
                <c:pt idx="1035">
                  <c:v>-68.488185455090573</c:v>
                </c:pt>
                <c:pt idx="1036">
                  <c:v>-66.472497393328084</c:v>
                </c:pt>
                <c:pt idx="1037">
                  <c:v>-69.105840543758148</c:v>
                </c:pt>
                <c:pt idx="1038">
                  <c:v>-69.10917656191782</c:v>
                </c:pt>
                <c:pt idx="1039">
                  <c:v>-80.923100273444931</c:v>
                </c:pt>
                <c:pt idx="1040">
                  <c:v>-81.593697261688817</c:v>
                </c:pt>
                <c:pt idx="1041">
                  <c:v>-93.928958061485559</c:v>
                </c:pt>
                <c:pt idx="1042">
                  <c:v>-114.29241972508856</c:v>
                </c:pt>
                <c:pt idx="1043">
                  <c:v>-113.06911926192153</c:v>
                </c:pt>
                <c:pt idx="1044">
                  <c:v>-115.84055271620943</c:v>
                </c:pt>
                <c:pt idx="1045">
                  <c:v>-115.6874883893332</c:v>
                </c:pt>
                <c:pt idx="1046">
                  <c:v>-97.667345749246209</c:v>
                </c:pt>
                <c:pt idx="1047">
                  <c:v>-83.567926420903305</c:v>
                </c:pt>
                <c:pt idx="1048">
                  <c:v>-86.697192974885112</c:v>
                </c:pt>
                <c:pt idx="1049">
                  <c:v>-87.275030166841205</c:v>
                </c:pt>
                <c:pt idx="1050">
                  <c:v>-85.128823889032432</c:v>
                </c:pt>
                <c:pt idx="1051">
                  <c:v>-89.064260436518907</c:v>
                </c:pt>
                <c:pt idx="1052">
                  <c:v>-89.261129780765998</c:v>
                </c:pt>
                <c:pt idx="1053">
                  <c:v>-91.166047655603336</c:v>
                </c:pt>
                <c:pt idx="1054">
                  <c:v>-91.508606609962953</c:v>
                </c:pt>
                <c:pt idx="1055">
                  <c:v>-95.635041640609302</c:v>
                </c:pt>
                <c:pt idx="1056">
                  <c:v>-95.20408083958489</c:v>
                </c:pt>
                <c:pt idx="1057">
                  <c:v>-99.474709743001029</c:v>
                </c:pt>
                <c:pt idx="1058">
                  <c:v>-99.432475528866021</c:v>
                </c:pt>
                <c:pt idx="1059">
                  <c:v>-98.853359948413129</c:v>
                </c:pt>
                <c:pt idx="1060">
                  <c:v>-100.2946813220058</c:v>
                </c:pt>
                <c:pt idx="1061">
                  <c:v>-104.06844160609398</c:v>
                </c:pt>
                <c:pt idx="1062">
                  <c:v>-119.20357266667513</c:v>
                </c:pt>
                <c:pt idx="1063">
                  <c:v>-128.46637247264835</c:v>
                </c:pt>
                <c:pt idx="1064">
                  <c:v>-152.94989203093064</c:v>
                </c:pt>
                <c:pt idx="1065">
                  <c:v>-157.4253334530548</c:v>
                </c:pt>
                <c:pt idx="1066">
                  <c:v>-151.73759341159081</c:v>
                </c:pt>
                <c:pt idx="1067">
                  <c:v>-152.55731683060361</c:v>
                </c:pt>
                <c:pt idx="1068">
                  <c:v>-155.0365821564987</c:v>
                </c:pt>
                <c:pt idx="1069">
                  <c:v>-161.84862641398911</c:v>
                </c:pt>
                <c:pt idx="1070">
                  <c:v>-170.17284881192114</c:v>
                </c:pt>
                <c:pt idx="1071">
                  <c:v>-172.47987412720082</c:v>
                </c:pt>
                <c:pt idx="1072">
                  <c:v>-173.77289216629069</c:v>
                </c:pt>
                <c:pt idx="1073">
                  <c:v>-176.74038502145243</c:v>
                </c:pt>
                <c:pt idx="1074">
                  <c:v>-176.74071844557585</c:v>
                </c:pt>
                <c:pt idx="1075">
                  <c:v>-167.70538064289872</c:v>
                </c:pt>
                <c:pt idx="1076">
                  <c:v>-148.40142823661859</c:v>
                </c:pt>
                <c:pt idx="1077">
                  <c:v>-148.6827509169272</c:v>
                </c:pt>
                <c:pt idx="1078">
                  <c:v>-153.01351083651596</c:v>
                </c:pt>
                <c:pt idx="1079">
                  <c:v>-162.11003333514986</c:v>
                </c:pt>
                <c:pt idx="1080">
                  <c:v>-155.31353825271813</c:v>
                </c:pt>
                <c:pt idx="1081">
                  <c:v>-166.30316546036568</c:v>
                </c:pt>
                <c:pt idx="1082">
                  <c:v>-177.8250378104313</c:v>
                </c:pt>
                <c:pt idx="1083">
                  <c:v>-199.2328173631237</c:v>
                </c:pt>
                <c:pt idx="1084">
                  <c:v>-203.76025857735897</c:v>
                </c:pt>
                <c:pt idx="1085">
                  <c:v>-203.82502874857505</c:v>
                </c:pt>
                <c:pt idx="1086">
                  <c:v>-204.58681553741263</c:v>
                </c:pt>
                <c:pt idx="1087">
                  <c:v>-205.98752035351879</c:v>
                </c:pt>
                <c:pt idx="1088">
                  <c:v>-200.07593286121971</c:v>
                </c:pt>
                <c:pt idx="1089">
                  <c:v>-196.52174171689532</c:v>
                </c:pt>
                <c:pt idx="1090">
                  <c:v>-182.38371704969927</c:v>
                </c:pt>
                <c:pt idx="1091">
                  <c:v>-171.72036259356423</c:v>
                </c:pt>
                <c:pt idx="1092">
                  <c:v>-143.1860443402669</c:v>
                </c:pt>
                <c:pt idx="1093">
                  <c:v>-36.067175443470319</c:v>
                </c:pt>
                <c:pt idx="1094">
                  <c:v>-35.354965554731869</c:v>
                </c:pt>
                <c:pt idx="1095">
                  <c:v>-40.525370691206483</c:v>
                </c:pt>
                <c:pt idx="1096">
                  <c:v>-57.346442334764482</c:v>
                </c:pt>
                <c:pt idx="1097">
                  <c:v>-57.275520521035155</c:v>
                </c:pt>
                <c:pt idx="1098">
                  <c:v>-60.117065487980696</c:v>
                </c:pt>
                <c:pt idx="1099">
                  <c:v>-61.05475286547599</c:v>
                </c:pt>
                <c:pt idx="1100">
                  <c:v>-60.839416240975432</c:v>
                </c:pt>
                <c:pt idx="1101">
                  <c:v>-61.368603053364026</c:v>
                </c:pt>
                <c:pt idx="1102">
                  <c:v>-62.040430740827205</c:v>
                </c:pt>
                <c:pt idx="1103">
                  <c:v>-62.440594209997556</c:v>
                </c:pt>
                <c:pt idx="1104">
                  <c:v>-59.504421533394236</c:v>
                </c:pt>
                <c:pt idx="1105">
                  <c:v>-71.859421155814829</c:v>
                </c:pt>
                <c:pt idx="1106">
                  <c:v>-69.150629697026517</c:v>
                </c:pt>
                <c:pt idx="1107">
                  <c:v>-69.217993879264725</c:v>
                </c:pt>
                <c:pt idx="1108">
                  <c:v>-69.5150983671478</c:v>
                </c:pt>
                <c:pt idx="1109">
                  <c:v>-68.812202855030876</c:v>
                </c:pt>
                <c:pt idx="1110">
                  <c:v>2.4352054750378898</c:v>
                </c:pt>
                <c:pt idx="1111">
                  <c:v>4.1377657326495134</c:v>
                </c:pt>
                <c:pt idx="1112">
                  <c:v>14.658317558338886</c:v>
                </c:pt>
                <c:pt idx="1113">
                  <c:v>12.311179792912764</c:v>
                </c:pt>
                <c:pt idx="1114">
                  <c:v>12.335256375956305</c:v>
                </c:pt>
                <c:pt idx="1115">
                  <c:v>12.121185391183582</c:v>
                </c:pt>
                <c:pt idx="1116">
                  <c:v>8.6797036764327036</c:v>
                </c:pt>
                <c:pt idx="1117">
                  <c:v>4.9897090856768838</c:v>
                </c:pt>
                <c:pt idx="1118">
                  <c:v>-2.4159180944292959</c:v>
                </c:pt>
                <c:pt idx="1119">
                  <c:v>-4.9537543951109484</c:v>
                </c:pt>
                <c:pt idx="1120">
                  <c:v>-7.7777243502116118</c:v>
                </c:pt>
                <c:pt idx="1121">
                  <c:v>-9.0295175233449214</c:v>
                </c:pt>
                <c:pt idx="1122">
                  <c:v>-9.8294120328671095</c:v>
                </c:pt>
                <c:pt idx="1123">
                  <c:v>-11.793962053208149</c:v>
                </c:pt>
                <c:pt idx="1124">
                  <c:v>-22.433499258754097</c:v>
                </c:pt>
                <c:pt idx="1125">
                  <c:v>-21.403940437624183</c:v>
                </c:pt>
                <c:pt idx="1126">
                  <c:v>-21.710003482169761</c:v>
                </c:pt>
                <c:pt idx="1127">
                  <c:v>-19.439137945218949</c:v>
                </c:pt>
                <c:pt idx="1128">
                  <c:v>-21.709007074194382</c:v>
                </c:pt>
                <c:pt idx="1129">
                  <c:v>-20.93400713371652</c:v>
                </c:pt>
                <c:pt idx="1130">
                  <c:v>-22.194095319114613</c:v>
                </c:pt>
                <c:pt idx="1131">
                  <c:v>-21.124316477698088</c:v>
                </c:pt>
                <c:pt idx="1132">
                  <c:v>-15.36249000888265</c:v>
                </c:pt>
                <c:pt idx="1133">
                  <c:v>-39.321251400433916</c:v>
                </c:pt>
                <c:pt idx="1134">
                  <c:v>-46.370318060128682</c:v>
                </c:pt>
                <c:pt idx="1135">
                  <c:v>-50.267400417410478</c:v>
                </c:pt>
                <c:pt idx="1136">
                  <c:v>-50.579164986085345</c:v>
                </c:pt>
                <c:pt idx="1137">
                  <c:v>-50.415178042350739</c:v>
                </c:pt>
                <c:pt idx="1138">
                  <c:v>-52.836039974187884</c:v>
                </c:pt>
                <c:pt idx="1139">
                  <c:v>-53.072871850021187</c:v>
                </c:pt>
                <c:pt idx="1140">
                  <c:v>-52.749612024273951</c:v>
                </c:pt>
                <c:pt idx="1141">
                  <c:v>-42.889816213500445</c:v>
                </c:pt>
                <c:pt idx="1142">
                  <c:v>-43.754833022935564</c:v>
                </c:pt>
                <c:pt idx="1143">
                  <c:v>-40.168611961599602</c:v>
                </c:pt>
                <c:pt idx="1144">
                  <c:v>-46.044578545222642</c:v>
                </c:pt>
                <c:pt idx="1145">
                  <c:v>-46.196449947738429</c:v>
                </c:pt>
                <c:pt idx="1146">
                  <c:v>-45.956273621158388</c:v>
                </c:pt>
                <c:pt idx="1147">
                  <c:v>-46.806812773976496</c:v>
                </c:pt>
                <c:pt idx="1148">
                  <c:v>-46.654112343640207</c:v>
                </c:pt>
                <c:pt idx="1149">
                  <c:v>-48.196428774050247</c:v>
                </c:pt>
                <c:pt idx="1150">
                  <c:v>-52.803225680581058</c:v>
                </c:pt>
                <c:pt idx="1151">
                  <c:v>-54.222169327704009</c:v>
                </c:pt>
                <c:pt idx="1152">
                  <c:v>-54.296302206167411</c:v>
                </c:pt>
                <c:pt idx="1153">
                  <c:v>-54.370435084630813</c:v>
                </c:pt>
                <c:pt idx="1154">
                  <c:v>-64.249187180150969</c:v>
                </c:pt>
                <c:pt idx="1155">
                  <c:v>-58.90443594128071</c:v>
                </c:pt>
                <c:pt idx="1156">
                  <c:v>-59.39991260246218</c:v>
                </c:pt>
                <c:pt idx="1157">
                  <c:v>-60.101668206413216</c:v>
                </c:pt>
                <c:pt idx="1158">
                  <c:v>-61.805408936926291</c:v>
                </c:pt>
                <c:pt idx="1159">
                  <c:v>-43.902404975689009</c:v>
                </c:pt>
                <c:pt idx="1160">
                  <c:v>-38.78898406211465</c:v>
                </c:pt>
                <c:pt idx="1161">
                  <c:v>-35.766241920125331</c:v>
                </c:pt>
                <c:pt idx="1162">
                  <c:v>-36.005184584504008</c:v>
                </c:pt>
                <c:pt idx="1163">
                  <c:v>-38.416340782027163</c:v>
                </c:pt>
                <c:pt idx="1164">
                  <c:v>-44.700400333166385</c:v>
                </c:pt>
                <c:pt idx="1165">
                  <c:v>-43.57625266743478</c:v>
                </c:pt>
                <c:pt idx="1166">
                  <c:v>-50.702944167135044</c:v>
                </c:pt>
                <c:pt idx="1167">
                  <c:v>-52.581594488981423</c:v>
                </c:pt>
                <c:pt idx="1168">
                  <c:v>-52.750647369837445</c:v>
                </c:pt>
                <c:pt idx="1169">
                  <c:v>53.630980135402318</c:v>
                </c:pt>
                <c:pt idx="1170">
                  <c:v>52.458508671198608</c:v>
                </c:pt>
                <c:pt idx="1171">
                  <c:v>48.710956083338388</c:v>
                </c:pt>
                <c:pt idx="1172">
                  <c:v>47.418697108313658</c:v>
                </c:pt>
                <c:pt idx="1173">
                  <c:v>50.586262629013881</c:v>
                </c:pt>
                <c:pt idx="1174">
                  <c:v>44.229644129310927</c:v>
                </c:pt>
                <c:pt idx="1175">
                  <c:v>24.4344335509236</c:v>
                </c:pt>
                <c:pt idx="1176">
                  <c:v>33.202986023373526</c:v>
                </c:pt>
                <c:pt idx="1177">
                  <c:v>31.962136400342711</c:v>
                </c:pt>
                <c:pt idx="1178">
                  <c:v>19.258142578495917</c:v>
                </c:pt>
                <c:pt idx="1179">
                  <c:v>13.166375057912479</c:v>
                </c:pt>
                <c:pt idx="1180">
                  <c:v>16.343703151388453</c:v>
                </c:pt>
                <c:pt idx="1181">
                  <c:v>16.227133017335714</c:v>
                </c:pt>
                <c:pt idx="1182">
                  <c:v>16.884848519626608</c:v>
                </c:pt>
                <c:pt idx="1183">
                  <c:v>16.864576287020697</c:v>
                </c:pt>
                <c:pt idx="1184">
                  <c:v>15.679780174906186</c:v>
                </c:pt>
                <c:pt idx="1185">
                  <c:v>16.146422531056608</c:v>
                </c:pt>
                <c:pt idx="1186">
                  <c:v>17.573803942353589</c:v>
                </c:pt>
                <c:pt idx="1187">
                  <c:v>19.895125010601348</c:v>
                </c:pt>
                <c:pt idx="1188">
                  <c:v>29.015295439502097</c:v>
                </c:pt>
                <c:pt idx="1189">
                  <c:v>25.966843780369729</c:v>
                </c:pt>
                <c:pt idx="1190">
                  <c:v>43.559175195547759</c:v>
                </c:pt>
                <c:pt idx="1191">
                  <c:v>57.245380745462967</c:v>
                </c:pt>
                <c:pt idx="1192">
                  <c:v>56.255173519724302</c:v>
                </c:pt>
                <c:pt idx="1193">
                  <c:v>54.717962179594259</c:v>
                </c:pt>
                <c:pt idx="1194">
                  <c:v>52.06779626823559</c:v>
                </c:pt>
                <c:pt idx="1195">
                  <c:v>51.81075401272556</c:v>
                </c:pt>
                <c:pt idx="1196">
                  <c:v>51.878091622488441</c:v>
                </c:pt>
                <c:pt idx="1197">
                  <c:v>49.1008286693109</c:v>
                </c:pt>
                <c:pt idx="1198">
                  <c:v>43.221574729453295</c:v>
                </c:pt>
                <c:pt idx="1199">
                  <c:v>39.881169741996594</c:v>
                </c:pt>
                <c:pt idx="1200">
                  <c:v>44.531248798553428</c:v>
                </c:pt>
                <c:pt idx="1201">
                  <c:v>74.312992878917541</c:v>
                </c:pt>
                <c:pt idx="1202">
                  <c:v>133.08026525232512</c:v>
                </c:pt>
                <c:pt idx="1203">
                  <c:v>129.44375237564265</c:v>
                </c:pt>
                <c:pt idx="1204">
                  <c:v>128.88931882553308</c:v>
                </c:pt>
                <c:pt idx="1205">
                  <c:v>131.13493699174057</c:v>
                </c:pt>
                <c:pt idx="1206">
                  <c:v>129.49959559753978</c:v>
                </c:pt>
                <c:pt idx="1207">
                  <c:v>148.87094116483547</c:v>
                </c:pt>
                <c:pt idx="1208">
                  <c:v>148.51133847611206</c:v>
                </c:pt>
                <c:pt idx="1209">
                  <c:v>144.51844927835737</c:v>
                </c:pt>
                <c:pt idx="1210">
                  <c:v>190.88326971828673</c:v>
                </c:pt>
                <c:pt idx="1211">
                  <c:v>192.8308145734448</c:v>
                </c:pt>
                <c:pt idx="1212">
                  <c:v>192.2626777514574</c:v>
                </c:pt>
                <c:pt idx="1213">
                  <c:v>192.74761312222259</c:v>
                </c:pt>
                <c:pt idx="1214">
                  <c:v>193.41836015496474</c:v>
                </c:pt>
                <c:pt idx="1215">
                  <c:v>198.65341354990321</c:v>
                </c:pt>
                <c:pt idx="1216">
                  <c:v>195.94074476373439</c:v>
                </c:pt>
                <c:pt idx="1217">
                  <c:v>195.85698762193496</c:v>
                </c:pt>
                <c:pt idx="1218">
                  <c:v>195.68071343389596</c:v>
                </c:pt>
                <c:pt idx="1219">
                  <c:v>194.82860834610193</c:v>
                </c:pt>
                <c:pt idx="1220">
                  <c:v>199.0831255151989</c:v>
                </c:pt>
                <c:pt idx="1221">
                  <c:v>209.42760159253223</c:v>
                </c:pt>
                <c:pt idx="1222">
                  <c:v>205.59948679740498</c:v>
                </c:pt>
                <c:pt idx="1223">
                  <c:v>204.6862657221242</c:v>
                </c:pt>
                <c:pt idx="1224">
                  <c:v>203.55421323682506</c:v>
                </c:pt>
                <c:pt idx="1225">
                  <c:v>205.72046708225253</c:v>
                </c:pt>
                <c:pt idx="1226">
                  <c:v>207.73240541665214</c:v>
                </c:pt>
                <c:pt idx="1227">
                  <c:v>243.67844050306664</c:v>
                </c:pt>
                <c:pt idx="1228">
                  <c:v>219.10830522680749</c:v>
                </c:pt>
                <c:pt idx="1229">
                  <c:v>216.78991347244389</c:v>
                </c:pt>
                <c:pt idx="1230">
                  <c:v>216.35314813829072</c:v>
                </c:pt>
                <c:pt idx="1231">
                  <c:v>220.63566441016803</c:v>
                </c:pt>
                <c:pt idx="1232">
                  <c:v>213.97955222258625</c:v>
                </c:pt>
                <c:pt idx="1233">
                  <c:v>207.63937372058416</c:v>
                </c:pt>
                <c:pt idx="1234">
                  <c:v>206.27226030739473</c:v>
                </c:pt>
                <c:pt idx="1235">
                  <c:v>196.25115786705294</c:v>
                </c:pt>
                <c:pt idx="1236">
                  <c:v>196.05732395511291</c:v>
                </c:pt>
                <c:pt idx="1237">
                  <c:v>194.85517795829486</c:v>
                </c:pt>
                <c:pt idx="1238">
                  <c:v>198.58695155374323</c:v>
                </c:pt>
                <c:pt idx="1239">
                  <c:v>199.77791814280482</c:v>
                </c:pt>
                <c:pt idx="1240">
                  <c:v>202.23237241870694</c:v>
                </c:pt>
                <c:pt idx="1241">
                  <c:v>200.35036612025203</c:v>
                </c:pt>
                <c:pt idx="1242">
                  <c:v>206.59808329451798</c:v>
                </c:pt>
                <c:pt idx="1243">
                  <c:v>205.75576119070448</c:v>
                </c:pt>
                <c:pt idx="1244">
                  <c:v>205.33206647273843</c:v>
                </c:pt>
                <c:pt idx="1245">
                  <c:v>204.32402270392473</c:v>
                </c:pt>
                <c:pt idx="1246">
                  <c:v>201.82722574245491</c:v>
                </c:pt>
                <c:pt idx="1247">
                  <c:v>206.3203253051721</c:v>
                </c:pt>
                <c:pt idx="1248">
                  <c:v>205.71248542044574</c:v>
                </c:pt>
                <c:pt idx="1249">
                  <c:v>210.98509614641961</c:v>
                </c:pt>
                <c:pt idx="1250">
                  <c:v>210.3247904599086</c:v>
                </c:pt>
                <c:pt idx="1251">
                  <c:v>200.33321996428754</c:v>
                </c:pt>
                <c:pt idx="1252">
                  <c:v>194.77366375373151</c:v>
                </c:pt>
                <c:pt idx="1253">
                  <c:v>195.51038200902471</c:v>
                </c:pt>
                <c:pt idx="1254">
                  <c:v>194.96782023214035</c:v>
                </c:pt>
                <c:pt idx="1255">
                  <c:v>201.08334155373444</c:v>
                </c:pt>
                <c:pt idx="1256">
                  <c:v>200.5621164209837</c:v>
                </c:pt>
                <c:pt idx="1257">
                  <c:v>198.21998993508444</c:v>
                </c:pt>
                <c:pt idx="1258">
                  <c:v>199.67662172316781</c:v>
                </c:pt>
                <c:pt idx="1259">
                  <c:v>198.15164917517723</c:v>
                </c:pt>
                <c:pt idx="1260">
                  <c:v>183.65748762501232</c:v>
                </c:pt>
                <c:pt idx="1261">
                  <c:v>181.71848742824176</c:v>
                </c:pt>
                <c:pt idx="1262">
                  <c:v>178.04454254905693</c:v>
                </c:pt>
                <c:pt idx="1263">
                  <c:v>168.67214560728192</c:v>
                </c:pt>
                <c:pt idx="1264">
                  <c:v>168.26853300159343</c:v>
                </c:pt>
                <c:pt idx="1265">
                  <c:v>168.17001323959215</c:v>
                </c:pt>
                <c:pt idx="1266">
                  <c:v>169.07144702642063</c:v>
                </c:pt>
                <c:pt idx="1267">
                  <c:v>172.50289250934017</c:v>
                </c:pt>
                <c:pt idx="1268">
                  <c:v>170.93816977754517</c:v>
                </c:pt>
                <c:pt idx="1269">
                  <c:v>169.53292100054452</c:v>
                </c:pt>
                <c:pt idx="1270">
                  <c:v>167.99287514933982</c:v>
                </c:pt>
                <c:pt idx="1271">
                  <c:v>155.11498754105975</c:v>
                </c:pt>
                <c:pt idx="1272">
                  <c:v>156.01484631084384</c:v>
                </c:pt>
                <c:pt idx="1273">
                  <c:v>155.69075258748552</c:v>
                </c:pt>
                <c:pt idx="1274">
                  <c:v>195.98956161494169</c:v>
                </c:pt>
                <c:pt idx="1275">
                  <c:v>195.77559893406499</c:v>
                </c:pt>
                <c:pt idx="1276">
                  <c:v>194.18877787634494</c:v>
                </c:pt>
                <c:pt idx="1277">
                  <c:v>189.76232595958751</c:v>
                </c:pt>
                <c:pt idx="1278">
                  <c:v>184.43574447019989</c:v>
                </c:pt>
                <c:pt idx="1279">
                  <c:v>177.07054709953655</c:v>
                </c:pt>
                <c:pt idx="1280">
                  <c:v>153.90632950919041</c:v>
                </c:pt>
                <c:pt idx="1281">
                  <c:v>153.95071023359191</c:v>
                </c:pt>
                <c:pt idx="1282">
                  <c:v>153.84689778054718</c:v>
                </c:pt>
                <c:pt idx="1283">
                  <c:v>154.01342438438098</c:v>
                </c:pt>
                <c:pt idx="1284">
                  <c:v>155.29494214564502</c:v>
                </c:pt>
                <c:pt idx="1285">
                  <c:v>135.65636448423103</c:v>
                </c:pt>
                <c:pt idx="1286">
                  <c:v>138.70730869834088</c:v>
                </c:pt>
                <c:pt idx="1287">
                  <c:v>141.81828563896667</c:v>
                </c:pt>
                <c:pt idx="1288">
                  <c:v>141.34537688854286</c:v>
                </c:pt>
                <c:pt idx="1289">
                  <c:v>140.47725602977823</c:v>
                </c:pt>
                <c:pt idx="1290">
                  <c:v>139.19700739461337</c:v>
                </c:pt>
                <c:pt idx="1291">
                  <c:v>138.77924494790847</c:v>
                </c:pt>
                <c:pt idx="1292">
                  <c:v>137.51991164856588</c:v>
                </c:pt>
                <c:pt idx="1293">
                  <c:v>140.50308673115154</c:v>
                </c:pt>
                <c:pt idx="1294">
                  <c:v>138.79360981965092</c:v>
                </c:pt>
                <c:pt idx="1295">
                  <c:v>140.08413290815031</c:v>
                </c:pt>
                <c:pt idx="1296">
                  <c:v>145.39395900432353</c:v>
                </c:pt>
                <c:pt idx="1297">
                  <c:v>141.72605730169153</c:v>
                </c:pt>
                <c:pt idx="1298">
                  <c:v>140.68111312025886</c:v>
                </c:pt>
                <c:pt idx="1299">
                  <c:v>134.34248624243506</c:v>
                </c:pt>
                <c:pt idx="1300">
                  <c:v>128.68276342482753</c:v>
                </c:pt>
                <c:pt idx="1301">
                  <c:v>116.78096071082376</c:v>
                </c:pt>
                <c:pt idx="1302">
                  <c:v>115.56311597215378</c:v>
                </c:pt>
                <c:pt idx="1303">
                  <c:v>115.06162543055243</c:v>
                </c:pt>
                <c:pt idx="1304">
                  <c:v>118.95141194420064</c:v>
                </c:pt>
                <c:pt idx="1305">
                  <c:v>114.36831480191198</c:v>
                </c:pt>
                <c:pt idx="1306">
                  <c:v>112.54021468562911</c:v>
                </c:pt>
                <c:pt idx="1307">
                  <c:v>111.35409981789532</c:v>
                </c:pt>
                <c:pt idx="1308">
                  <c:v>109.2600539000458</c:v>
                </c:pt>
                <c:pt idx="1309">
                  <c:v>108.15157531113564</c:v>
                </c:pt>
                <c:pt idx="1310">
                  <c:v>106.13763667301355</c:v>
                </c:pt>
                <c:pt idx="1311">
                  <c:v>103.65845567943538</c:v>
                </c:pt>
                <c:pt idx="1312">
                  <c:v>99.86606439202987</c:v>
                </c:pt>
                <c:pt idx="1313">
                  <c:v>84.135027032464436</c:v>
                </c:pt>
                <c:pt idx="1314">
                  <c:v>80.078629809013762</c:v>
                </c:pt>
                <c:pt idx="1315">
                  <c:v>79.22721178625099</c:v>
                </c:pt>
                <c:pt idx="1316">
                  <c:v>75.991211698528744</c:v>
                </c:pt>
                <c:pt idx="1317">
                  <c:v>78.575459655346464</c:v>
                </c:pt>
                <c:pt idx="1318">
                  <c:v>79.883255899486244</c:v>
                </c:pt>
                <c:pt idx="1319">
                  <c:v>75.85471908795509</c:v>
                </c:pt>
                <c:pt idx="1320">
                  <c:v>74.263172330975138</c:v>
                </c:pt>
                <c:pt idx="1321">
                  <c:v>72.315150956626312</c:v>
                </c:pt>
                <c:pt idx="1322">
                  <c:v>70.323096764876482</c:v>
                </c:pt>
                <c:pt idx="1323">
                  <c:v>85.949716775111114</c:v>
                </c:pt>
                <c:pt idx="1324">
                  <c:v>82.689357570422786</c:v>
                </c:pt>
                <c:pt idx="1325">
                  <c:v>75.85514249283905</c:v>
                </c:pt>
                <c:pt idx="1326">
                  <c:v>76.838591162286775</c:v>
                </c:pt>
                <c:pt idx="1327">
                  <c:v>73.355170560481156</c:v>
                </c:pt>
                <c:pt idx="1328">
                  <c:v>68.748724026585876</c:v>
                </c:pt>
                <c:pt idx="1329">
                  <c:v>62.021673169087634</c:v>
                </c:pt>
                <c:pt idx="1330">
                  <c:v>59.058770809603089</c:v>
                </c:pt>
                <c:pt idx="1331">
                  <c:v>62.03170734096642</c:v>
                </c:pt>
                <c:pt idx="1332">
                  <c:v>57.290590237426507</c:v>
                </c:pt>
                <c:pt idx="1333">
                  <c:v>56.659867628204907</c:v>
                </c:pt>
                <c:pt idx="1334">
                  <c:v>56.362314814379133</c:v>
                </c:pt>
                <c:pt idx="1335">
                  <c:v>58.061960120731094</c:v>
                </c:pt>
                <c:pt idx="1336">
                  <c:v>57.088377362735784</c:v>
                </c:pt>
                <c:pt idx="1337">
                  <c:v>55.940126906226467</c:v>
                </c:pt>
                <c:pt idx="1338">
                  <c:v>55.895505238019531</c:v>
                </c:pt>
                <c:pt idx="1339">
                  <c:v>59.141674695266424</c:v>
                </c:pt>
                <c:pt idx="1340">
                  <c:v>64.19381968383459</c:v>
                </c:pt>
                <c:pt idx="1341">
                  <c:v>63.728708273909383</c:v>
                </c:pt>
                <c:pt idx="1342">
                  <c:v>63.095861292935979</c:v>
                </c:pt>
                <c:pt idx="1343">
                  <c:v>62.766819011392407</c:v>
                </c:pt>
                <c:pt idx="1344">
                  <c:v>62.437776729848835</c:v>
                </c:pt>
                <c:pt idx="1345">
                  <c:v>54.005812484711143</c:v>
                </c:pt>
                <c:pt idx="1346">
                  <c:v>47.339068883412295</c:v>
                </c:pt>
                <c:pt idx="1347">
                  <c:v>47.187901048756011</c:v>
                </c:pt>
                <c:pt idx="1348">
                  <c:v>54.565033319069151</c:v>
                </c:pt>
                <c:pt idx="1349">
                  <c:v>46.345429956032007</c:v>
                </c:pt>
                <c:pt idx="1350">
                  <c:v>46.399797359226326</c:v>
                </c:pt>
                <c:pt idx="1351">
                  <c:v>44.997891582305179</c:v>
                </c:pt>
                <c:pt idx="1352">
                  <c:v>39.560826146473815</c:v>
                </c:pt>
                <c:pt idx="1353">
                  <c:v>40.663294901256968</c:v>
                </c:pt>
                <c:pt idx="1354">
                  <c:v>34.995898662518826</c:v>
                </c:pt>
                <c:pt idx="1355">
                  <c:v>33.702384175677039</c:v>
                </c:pt>
                <c:pt idx="1356">
                  <c:v>22.534327261003334</c:v>
                </c:pt>
                <c:pt idx="1357">
                  <c:v>37.008221478045733</c:v>
                </c:pt>
                <c:pt idx="1358">
                  <c:v>43.087375111441752</c:v>
                </c:pt>
                <c:pt idx="1359">
                  <c:v>40.589819976658823</c:v>
                </c:pt>
                <c:pt idx="1360">
                  <c:v>40.092264841875895</c:v>
                </c:pt>
                <c:pt idx="1361">
                  <c:v>39.150420647785765</c:v>
                </c:pt>
                <c:pt idx="1362">
                  <c:v>38.163938894971864</c:v>
                </c:pt>
                <c:pt idx="1363">
                  <c:v>34.483427705708046</c:v>
                </c:pt>
                <c:pt idx="1364">
                  <c:v>23.871749097029046</c:v>
                </c:pt>
                <c:pt idx="1365">
                  <c:v>24.729525403795662</c:v>
                </c:pt>
                <c:pt idx="1366">
                  <c:v>19.471538822402707</c:v>
                </c:pt>
                <c:pt idx="1367">
                  <c:v>127.53246512589615</c:v>
                </c:pt>
                <c:pt idx="1368">
                  <c:v>128.75413192629429</c:v>
                </c:pt>
                <c:pt idx="1369">
                  <c:v>128.70669924743137</c:v>
                </c:pt>
                <c:pt idx="1370">
                  <c:v>130.87940186238916</c:v>
                </c:pt>
                <c:pt idx="1371">
                  <c:v>106.99368018519321</c:v>
                </c:pt>
                <c:pt idx="1372">
                  <c:v>106.00436561213746</c:v>
                </c:pt>
                <c:pt idx="1373">
                  <c:v>99.068354331088074</c:v>
                </c:pt>
                <c:pt idx="1374">
                  <c:v>92.677021109883924</c:v>
                </c:pt>
                <c:pt idx="1375">
                  <c:v>138.33600176948949</c:v>
                </c:pt>
                <c:pt idx="1376">
                  <c:v>169.7718252193165</c:v>
                </c:pt>
                <c:pt idx="1377">
                  <c:v>171.30299522583138</c:v>
                </c:pt>
                <c:pt idx="1378">
                  <c:v>169.04909093897754</c:v>
                </c:pt>
                <c:pt idx="1379">
                  <c:v>171.84397318390339</c:v>
                </c:pt>
                <c:pt idx="1380">
                  <c:v>173.70077448890058</c:v>
                </c:pt>
                <c:pt idx="1381">
                  <c:v>201.52960415393844</c:v>
                </c:pt>
                <c:pt idx="1382">
                  <c:v>201.31725874243079</c:v>
                </c:pt>
                <c:pt idx="1383">
                  <c:v>202.08939269928686</c:v>
                </c:pt>
                <c:pt idx="1384">
                  <c:v>211.81325388657319</c:v>
                </c:pt>
                <c:pt idx="1385">
                  <c:v>211.33856770591711</c:v>
                </c:pt>
                <c:pt idx="1386">
                  <c:v>211.11157806481503</c:v>
                </c:pt>
                <c:pt idx="1387">
                  <c:v>189.29746546529339</c:v>
                </c:pt>
                <c:pt idx="1388">
                  <c:v>189.04840057422078</c:v>
                </c:pt>
                <c:pt idx="1389">
                  <c:v>191.56663601256878</c:v>
                </c:pt>
                <c:pt idx="1390">
                  <c:v>185.64697633079194</c:v>
                </c:pt>
                <c:pt idx="1391">
                  <c:v>187.7982464298573</c:v>
                </c:pt>
                <c:pt idx="1392">
                  <c:v>184.33084931736511</c:v>
                </c:pt>
                <c:pt idx="1393">
                  <c:v>176.76636642778547</c:v>
                </c:pt>
                <c:pt idx="1394">
                  <c:v>176.76636763559154</c:v>
                </c:pt>
                <c:pt idx="1395">
                  <c:v>144.014126148884</c:v>
                </c:pt>
                <c:pt idx="1396">
                  <c:v>143.80224841861198</c:v>
                </c:pt>
                <c:pt idx="1397">
                  <c:v>143.49598218649584</c:v>
                </c:pt>
                <c:pt idx="1398">
                  <c:v>148.09770372171064</c:v>
                </c:pt>
                <c:pt idx="1399">
                  <c:v>141.14812304764158</c:v>
                </c:pt>
                <c:pt idx="1400">
                  <c:v>136.07199349152356</c:v>
                </c:pt>
                <c:pt idx="1401">
                  <c:v>133.99586393540554</c:v>
                </c:pt>
                <c:pt idx="1402">
                  <c:v>133.72055928709642</c:v>
                </c:pt>
                <c:pt idx="1403">
                  <c:v>135.84720852520647</c:v>
                </c:pt>
                <c:pt idx="1404">
                  <c:v>129.46193701658709</c:v>
                </c:pt>
                <c:pt idx="1405">
                  <c:v>124.39765313611454</c:v>
                </c:pt>
                <c:pt idx="1406">
                  <c:v>120.6743087033976</c:v>
                </c:pt>
                <c:pt idx="1407">
                  <c:v>104.36395953553736</c:v>
                </c:pt>
                <c:pt idx="1408">
                  <c:v>60.879348776011348</c:v>
                </c:pt>
                <c:pt idx="1409">
                  <c:v>53.45014088779547</c:v>
                </c:pt>
                <c:pt idx="1410">
                  <c:v>39.756903897500081</c:v>
                </c:pt>
                <c:pt idx="1411">
                  <c:v>39.33773172554136</c:v>
                </c:pt>
                <c:pt idx="1412">
                  <c:v>17.87266571803471</c:v>
                </c:pt>
                <c:pt idx="1413">
                  <c:v>15.549564503429728</c:v>
                </c:pt>
                <c:pt idx="1414">
                  <c:v>-2.1613904934146397</c:v>
                </c:pt>
                <c:pt idx="1415">
                  <c:v>-0.79562165033233967</c:v>
                </c:pt>
                <c:pt idx="1416">
                  <c:v>-4.8927837736343331</c:v>
                </c:pt>
                <c:pt idx="1417">
                  <c:v>7.0795889262152905</c:v>
                </c:pt>
                <c:pt idx="1418">
                  <c:v>9.0783349436215985</c:v>
                </c:pt>
                <c:pt idx="1419">
                  <c:v>12.035145526396615</c:v>
                </c:pt>
                <c:pt idx="1420">
                  <c:v>4.2017360057979083</c:v>
                </c:pt>
                <c:pt idx="1421">
                  <c:v>5.0779358480951498</c:v>
                </c:pt>
                <c:pt idx="1422">
                  <c:v>5.0355555308824211</c:v>
                </c:pt>
                <c:pt idx="1423">
                  <c:v>-3.0417980442438886</c:v>
                </c:pt>
                <c:pt idx="1424">
                  <c:v>-12.139486578960438</c:v>
                </c:pt>
                <c:pt idx="1425">
                  <c:v>1.604032520231895</c:v>
                </c:pt>
                <c:pt idx="1426">
                  <c:v>1.3198828094870576</c:v>
                </c:pt>
                <c:pt idx="1427">
                  <c:v>3.1599416868916101</c:v>
                </c:pt>
                <c:pt idx="1428">
                  <c:v>5.6429616268616201E-7</c:v>
                </c:pt>
              </c:numCache>
            </c:numRef>
          </c:yVal>
        </c:ser>
        <c:ser>
          <c:idx val="1"/>
          <c:order val="1"/>
          <c:tx>
            <c:v>Upper</c:v>
          </c:tx>
          <c:spPr>
            <a:ln w="12700">
              <a:solidFill>
                <a:schemeClr val="tx1"/>
              </a:solidFill>
              <a:prstDash val="dash"/>
            </a:ln>
          </c:spPr>
          <c:marker>
            <c:symbol val="none"/>
          </c:marker>
          <c:xVal>
            <c:numRef>
              <c:f>CURE!$AC$4:$AC$5326</c:f>
              <c:numCache>
                <c:formatCode>0.000</c:formatCode>
                <c:ptCount val="5323"/>
                <c:pt idx="0">
                  <c:v>2.6313925485196201E-3</c:v>
                </c:pt>
                <c:pt idx="1">
                  <c:v>2.6313925485196201E-3</c:v>
                </c:pt>
                <c:pt idx="2">
                  <c:v>2.6313925485196201E-3</c:v>
                </c:pt>
                <c:pt idx="3">
                  <c:v>2.7447230485904517E-3</c:v>
                </c:pt>
                <c:pt idx="4">
                  <c:v>2.7447230485904517E-3</c:v>
                </c:pt>
                <c:pt idx="5">
                  <c:v>2.7447230485904517E-3</c:v>
                </c:pt>
                <c:pt idx="6">
                  <c:v>2.8261793455163619E-3</c:v>
                </c:pt>
                <c:pt idx="7">
                  <c:v>4.2428105964017566E-3</c:v>
                </c:pt>
                <c:pt idx="8">
                  <c:v>4.5969684091231051E-3</c:v>
                </c:pt>
                <c:pt idx="9">
                  <c:v>4.5969684091231051E-3</c:v>
                </c:pt>
                <c:pt idx="10">
                  <c:v>4.7669641592293531E-3</c:v>
                </c:pt>
                <c:pt idx="11">
                  <c:v>5.1211219719507015E-3</c:v>
                </c:pt>
                <c:pt idx="12">
                  <c:v>5.6948576285592864E-3</c:v>
                </c:pt>
                <c:pt idx="13">
                  <c:v>6.810454738631534E-3</c:v>
                </c:pt>
                <c:pt idx="14">
                  <c:v>6.810454738631534E-3</c:v>
                </c:pt>
                <c:pt idx="15">
                  <c:v>6.810454738631534E-3</c:v>
                </c:pt>
                <c:pt idx="16">
                  <c:v>6.9344099730840056E-3</c:v>
                </c:pt>
                <c:pt idx="17">
                  <c:v>6.9344099730840056E-3</c:v>
                </c:pt>
                <c:pt idx="18">
                  <c:v>8.3014591301884127E-3</c:v>
                </c:pt>
                <c:pt idx="19">
                  <c:v>8.3829154271143243E-3</c:v>
                </c:pt>
                <c:pt idx="20">
                  <c:v>8.3829154271143243E-3</c:v>
                </c:pt>
                <c:pt idx="21">
                  <c:v>8.3829154271143243E-3</c:v>
                </c:pt>
                <c:pt idx="22">
                  <c:v>8.3829154271143243E-3</c:v>
                </c:pt>
                <c:pt idx="23">
                  <c:v>8.3829154271143243E-3</c:v>
                </c:pt>
                <c:pt idx="24">
                  <c:v>8.4077064740048172E-3</c:v>
                </c:pt>
                <c:pt idx="25">
                  <c:v>8.4537469896585928E-3</c:v>
                </c:pt>
                <c:pt idx="26">
                  <c:v>8.4537469896585928E-3</c:v>
                </c:pt>
                <c:pt idx="27">
                  <c:v>8.4537469896585928E-3</c:v>
                </c:pt>
                <c:pt idx="28">
                  <c:v>8.4537469896585928E-3</c:v>
                </c:pt>
                <c:pt idx="29">
                  <c:v>9.1337299900835812E-3</c:v>
                </c:pt>
                <c:pt idx="30">
                  <c:v>9.1337299900835812E-3</c:v>
                </c:pt>
                <c:pt idx="31">
                  <c:v>9.7570477404731563E-3</c:v>
                </c:pt>
                <c:pt idx="32">
                  <c:v>9.7570477404731563E-3</c:v>
                </c:pt>
                <c:pt idx="33">
                  <c:v>9.7570477404731563E-3</c:v>
                </c:pt>
                <c:pt idx="34">
                  <c:v>1.0518487037824055E-2</c:v>
                </c:pt>
                <c:pt idx="35">
                  <c:v>1.1056806913160504E-2</c:v>
                </c:pt>
                <c:pt idx="36">
                  <c:v>1.1155971100722481E-2</c:v>
                </c:pt>
                <c:pt idx="37">
                  <c:v>1.1269301600793313E-2</c:v>
                </c:pt>
                <c:pt idx="38">
                  <c:v>1.1269301600793313E-2</c:v>
                </c:pt>
                <c:pt idx="39">
                  <c:v>1.1393256835245787E-2</c:v>
                </c:pt>
                <c:pt idx="40">
                  <c:v>1.1393256835245787E-2</c:v>
                </c:pt>
                <c:pt idx="41">
                  <c:v>1.1393256835245787E-2</c:v>
                </c:pt>
                <c:pt idx="42">
                  <c:v>1.1499504179062191E-2</c:v>
                </c:pt>
                <c:pt idx="43">
                  <c:v>1.1499504179062191E-2</c:v>
                </c:pt>
                <c:pt idx="44">
                  <c:v>1.2044907210653068E-2</c:v>
                </c:pt>
                <c:pt idx="45">
                  <c:v>1.2044907210653068E-2</c:v>
                </c:pt>
                <c:pt idx="46">
                  <c:v>1.2090947726306841E-2</c:v>
                </c:pt>
                <c:pt idx="47">
                  <c:v>1.2090947726306841E-2</c:v>
                </c:pt>
                <c:pt idx="48">
                  <c:v>1.2349482929593425E-2</c:v>
                </c:pt>
                <c:pt idx="49">
                  <c:v>1.2399065023374416E-2</c:v>
                </c:pt>
                <c:pt idx="50">
                  <c:v>1.2399065023374416E-2</c:v>
                </c:pt>
                <c:pt idx="51">
                  <c:v>1.259385182037116E-2</c:v>
                </c:pt>
                <c:pt idx="52">
                  <c:v>1.259385182037116E-2</c:v>
                </c:pt>
                <c:pt idx="53">
                  <c:v>1.311446380507154E-2</c:v>
                </c:pt>
                <c:pt idx="54">
                  <c:v>1.311446380507154E-2</c:v>
                </c:pt>
                <c:pt idx="55">
                  <c:v>1.311446380507154E-2</c:v>
                </c:pt>
                <c:pt idx="56">
                  <c:v>1.311446380507154E-2</c:v>
                </c:pt>
                <c:pt idx="57">
                  <c:v>1.3681116305425697E-2</c:v>
                </c:pt>
                <c:pt idx="58">
                  <c:v>1.3681116305425697E-2</c:v>
                </c:pt>
                <c:pt idx="59">
                  <c:v>1.3681116305425697E-2</c:v>
                </c:pt>
                <c:pt idx="60">
                  <c:v>1.3681116305425697E-2</c:v>
                </c:pt>
                <c:pt idx="61">
                  <c:v>1.3681116305425697E-2</c:v>
                </c:pt>
                <c:pt idx="62">
                  <c:v>1.3681116305425697E-2</c:v>
                </c:pt>
                <c:pt idx="63">
                  <c:v>1.3840487321150305E-2</c:v>
                </c:pt>
                <c:pt idx="64">
                  <c:v>1.4297350899560841E-2</c:v>
                </c:pt>
                <c:pt idx="65">
                  <c:v>1.4297350899560841E-2</c:v>
                </c:pt>
                <c:pt idx="66">
                  <c:v>1.4297350899560841E-2</c:v>
                </c:pt>
                <c:pt idx="67">
                  <c:v>1.4442555602776595E-2</c:v>
                </c:pt>
                <c:pt idx="68">
                  <c:v>1.4453180337158238E-2</c:v>
                </c:pt>
                <c:pt idx="69">
                  <c:v>1.4453180337158238E-2</c:v>
                </c:pt>
                <c:pt idx="70">
                  <c:v>1.4453180337158238E-2</c:v>
                </c:pt>
                <c:pt idx="71">
                  <c:v>1.4453180337158238E-2</c:v>
                </c:pt>
                <c:pt idx="72">
                  <c:v>1.4453180337158238E-2</c:v>
                </c:pt>
                <c:pt idx="73">
                  <c:v>1.4453180337158238E-2</c:v>
                </c:pt>
                <c:pt idx="74">
                  <c:v>1.4453180337158238E-2</c:v>
                </c:pt>
                <c:pt idx="75">
                  <c:v>1.4580677149737924E-2</c:v>
                </c:pt>
                <c:pt idx="76">
                  <c:v>1.4580677149737924E-2</c:v>
                </c:pt>
                <c:pt idx="77">
                  <c:v>1.4580677149737924E-2</c:v>
                </c:pt>
                <c:pt idx="78">
                  <c:v>1.4580677149737924E-2</c:v>
                </c:pt>
                <c:pt idx="79">
                  <c:v>1.4580677149737924E-2</c:v>
                </c:pt>
                <c:pt idx="80">
                  <c:v>1.4580677149737924E-2</c:v>
                </c:pt>
                <c:pt idx="81">
                  <c:v>1.4580677149737924E-2</c:v>
                </c:pt>
                <c:pt idx="82">
                  <c:v>1.4591301884119563E-2</c:v>
                </c:pt>
                <c:pt idx="83">
                  <c:v>1.4736506587335317E-2</c:v>
                </c:pt>
                <c:pt idx="84">
                  <c:v>1.4839212353024506E-2</c:v>
                </c:pt>
                <c:pt idx="85">
                  <c:v>1.4839212353024506E-2</c:v>
                </c:pt>
                <c:pt idx="86">
                  <c:v>1.4927751806204844E-2</c:v>
                </c:pt>
                <c:pt idx="87">
                  <c:v>1.5041082306275676E-2</c:v>
                </c:pt>
                <c:pt idx="88">
                  <c:v>1.5041082306275676E-2</c:v>
                </c:pt>
                <c:pt idx="89">
                  <c:v>1.5041082306275676E-2</c:v>
                </c:pt>
                <c:pt idx="90">
                  <c:v>1.5041082306275676E-2</c:v>
                </c:pt>
                <c:pt idx="91">
                  <c:v>1.5983142088114462E-2</c:v>
                </c:pt>
                <c:pt idx="92">
                  <c:v>1.5983142088114462E-2</c:v>
                </c:pt>
                <c:pt idx="93">
                  <c:v>1.5983142088114462E-2</c:v>
                </c:pt>
                <c:pt idx="94">
                  <c:v>1.6015016291259385E-2</c:v>
                </c:pt>
                <c:pt idx="95">
                  <c:v>1.6015016291259385E-2</c:v>
                </c:pt>
                <c:pt idx="96">
                  <c:v>1.6365632525853522E-2</c:v>
                </c:pt>
                <c:pt idx="97">
                  <c:v>1.6365632525853522E-2</c:v>
                </c:pt>
                <c:pt idx="98">
                  <c:v>1.6365632525853522E-2</c:v>
                </c:pt>
                <c:pt idx="99">
                  <c:v>1.6673749822921094E-2</c:v>
                </c:pt>
                <c:pt idx="100">
                  <c:v>1.794163479246352E-2</c:v>
                </c:pt>
                <c:pt idx="101">
                  <c:v>1.794163479246352E-2</c:v>
                </c:pt>
                <c:pt idx="102">
                  <c:v>1.794163479246352E-2</c:v>
                </c:pt>
                <c:pt idx="103">
                  <c:v>1.794163479246352E-2</c:v>
                </c:pt>
                <c:pt idx="104">
                  <c:v>1.795934268309959E-2</c:v>
                </c:pt>
                <c:pt idx="105">
                  <c:v>1.818954526136847E-2</c:v>
                </c:pt>
                <c:pt idx="106">
                  <c:v>1.818954526136847E-2</c:v>
                </c:pt>
                <c:pt idx="107">
                  <c:v>1.818954526136847E-2</c:v>
                </c:pt>
                <c:pt idx="108">
                  <c:v>1.8515370449072109E-2</c:v>
                </c:pt>
                <c:pt idx="109">
                  <c:v>1.8515370449072109E-2</c:v>
                </c:pt>
                <c:pt idx="110">
                  <c:v>1.8515370449072109E-2</c:v>
                </c:pt>
                <c:pt idx="111">
                  <c:v>1.8515370449072109E-2</c:v>
                </c:pt>
                <c:pt idx="112">
                  <c:v>1.8515370449072109E-2</c:v>
                </c:pt>
                <c:pt idx="113">
                  <c:v>1.8515370449072109E-2</c:v>
                </c:pt>
                <c:pt idx="114">
                  <c:v>1.8515370449072109E-2</c:v>
                </c:pt>
                <c:pt idx="115">
                  <c:v>1.8515370449072109E-2</c:v>
                </c:pt>
                <c:pt idx="116">
                  <c:v>1.8515370449072109E-2</c:v>
                </c:pt>
                <c:pt idx="117">
                  <c:v>1.8515370449072109E-2</c:v>
                </c:pt>
                <c:pt idx="118">
                  <c:v>1.8515370449072109E-2</c:v>
                </c:pt>
                <c:pt idx="119">
                  <c:v>1.8515370449072109E-2</c:v>
                </c:pt>
                <c:pt idx="120">
                  <c:v>1.8515370449072109E-2</c:v>
                </c:pt>
                <c:pt idx="121">
                  <c:v>1.8515370449072109E-2</c:v>
                </c:pt>
                <c:pt idx="122">
                  <c:v>1.8550786230344243E-2</c:v>
                </c:pt>
                <c:pt idx="123">
                  <c:v>1.8568494120980307E-2</c:v>
                </c:pt>
                <c:pt idx="124">
                  <c:v>1.8568494120980307E-2</c:v>
                </c:pt>
                <c:pt idx="125">
                  <c:v>1.8646408839779006E-2</c:v>
                </c:pt>
                <c:pt idx="126">
                  <c:v>1.8646408839779006E-2</c:v>
                </c:pt>
                <c:pt idx="127">
                  <c:v>1.8646408839779006E-2</c:v>
                </c:pt>
                <c:pt idx="128">
                  <c:v>1.8646408839779006E-2</c:v>
                </c:pt>
                <c:pt idx="129">
                  <c:v>1.8646408839779006E-2</c:v>
                </c:pt>
                <c:pt idx="130">
                  <c:v>1.8646408839779006E-2</c:v>
                </c:pt>
                <c:pt idx="131">
                  <c:v>1.8646408839779006E-2</c:v>
                </c:pt>
                <c:pt idx="132">
                  <c:v>1.8646408839779006E-2</c:v>
                </c:pt>
                <c:pt idx="133">
                  <c:v>1.8646408839779006E-2</c:v>
                </c:pt>
                <c:pt idx="134">
                  <c:v>1.8646408839779006E-2</c:v>
                </c:pt>
                <c:pt idx="135">
                  <c:v>1.8667658308542286E-2</c:v>
                </c:pt>
                <c:pt idx="136">
                  <c:v>1.8706615667941635E-2</c:v>
                </c:pt>
                <c:pt idx="137">
                  <c:v>1.8706615667941635E-2</c:v>
                </c:pt>
                <c:pt idx="138">
                  <c:v>1.8706615667941635E-2</c:v>
                </c:pt>
                <c:pt idx="139">
                  <c:v>1.8706615667941635E-2</c:v>
                </c:pt>
                <c:pt idx="140">
                  <c:v>1.8706615667941635E-2</c:v>
                </c:pt>
                <c:pt idx="141">
                  <c:v>1.8706615667941635E-2</c:v>
                </c:pt>
                <c:pt idx="142">
                  <c:v>1.9000566652500352E-2</c:v>
                </c:pt>
                <c:pt idx="143">
                  <c:v>1.9000566652500352E-2</c:v>
                </c:pt>
                <c:pt idx="144">
                  <c:v>1.9000566652500352E-2</c:v>
                </c:pt>
                <c:pt idx="145">
                  <c:v>1.9000566652500352E-2</c:v>
                </c:pt>
                <c:pt idx="146">
                  <c:v>1.9000566652500352E-2</c:v>
                </c:pt>
                <c:pt idx="147">
                  <c:v>1.9000566652500352E-2</c:v>
                </c:pt>
                <c:pt idx="148">
                  <c:v>1.9000566652500352E-2</c:v>
                </c:pt>
                <c:pt idx="149">
                  <c:v>1.9085564527553479E-2</c:v>
                </c:pt>
                <c:pt idx="150">
                  <c:v>1.9085564527553479E-2</c:v>
                </c:pt>
                <c:pt idx="151">
                  <c:v>1.9085564527553479E-2</c:v>
                </c:pt>
                <c:pt idx="152">
                  <c:v>1.9085564527553479E-2</c:v>
                </c:pt>
                <c:pt idx="153">
                  <c:v>1.9085564527553479E-2</c:v>
                </c:pt>
                <c:pt idx="154">
                  <c:v>1.9085564527553479E-2</c:v>
                </c:pt>
                <c:pt idx="155">
                  <c:v>1.9085564527553479E-2</c:v>
                </c:pt>
                <c:pt idx="156">
                  <c:v>1.9085564527553479E-2</c:v>
                </c:pt>
                <c:pt idx="157">
                  <c:v>1.9255560277659726E-2</c:v>
                </c:pt>
                <c:pt idx="158">
                  <c:v>1.9255560277659726E-2</c:v>
                </c:pt>
                <c:pt idx="159">
                  <c:v>1.9740756481087973E-2</c:v>
                </c:pt>
                <c:pt idx="160">
                  <c:v>1.9740756481087973E-2</c:v>
                </c:pt>
                <c:pt idx="161">
                  <c:v>1.9740756481087973E-2</c:v>
                </c:pt>
                <c:pt idx="162">
                  <c:v>1.9740756481087973E-2</c:v>
                </c:pt>
                <c:pt idx="163">
                  <c:v>1.9740756481087973E-2</c:v>
                </c:pt>
                <c:pt idx="164">
                  <c:v>1.9740756481087973E-2</c:v>
                </c:pt>
                <c:pt idx="165">
                  <c:v>1.9740756481087973E-2</c:v>
                </c:pt>
                <c:pt idx="166">
                  <c:v>1.9868253293667655E-2</c:v>
                </c:pt>
                <c:pt idx="167">
                  <c:v>1.9868253293667655E-2</c:v>
                </c:pt>
                <c:pt idx="168">
                  <c:v>1.9868253293667655E-2</c:v>
                </c:pt>
                <c:pt idx="169">
                  <c:v>1.9970959059356849E-2</c:v>
                </c:pt>
                <c:pt idx="170">
                  <c:v>2.018699532511687E-2</c:v>
                </c:pt>
                <c:pt idx="171">
                  <c:v>2.018699532511687E-2</c:v>
                </c:pt>
                <c:pt idx="172">
                  <c:v>2.018699532511687E-2</c:v>
                </c:pt>
                <c:pt idx="173">
                  <c:v>2.018699532511687E-2</c:v>
                </c:pt>
                <c:pt idx="174">
                  <c:v>2.018699532511687E-2</c:v>
                </c:pt>
                <c:pt idx="175">
                  <c:v>2.018699532511687E-2</c:v>
                </c:pt>
                <c:pt idx="176">
                  <c:v>2.0505737356566085E-2</c:v>
                </c:pt>
                <c:pt idx="177">
                  <c:v>2.0505737356566085E-2</c:v>
                </c:pt>
                <c:pt idx="178">
                  <c:v>2.0505737356566085E-2</c:v>
                </c:pt>
                <c:pt idx="179">
                  <c:v>2.0505737356566085E-2</c:v>
                </c:pt>
                <c:pt idx="180">
                  <c:v>2.0682816262926763E-2</c:v>
                </c:pt>
                <c:pt idx="181">
                  <c:v>2.0824479388015297E-2</c:v>
                </c:pt>
                <c:pt idx="182">
                  <c:v>2.1083014591301883E-2</c:v>
                </c:pt>
                <c:pt idx="183">
                  <c:v>2.1274259810171413E-2</c:v>
                </c:pt>
                <c:pt idx="184">
                  <c:v>2.1500920810313073E-2</c:v>
                </c:pt>
                <c:pt idx="185">
                  <c:v>2.1500920810313073E-2</c:v>
                </c:pt>
                <c:pt idx="186">
                  <c:v>2.1500920810313073E-2</c:v>
                </c:pt>
                <c:pt idx="187">
                  <c:v>2.1500920810313073E-2</c:v>
                </c:pt>
                <c:pt idx="188">
                  <c:v>2.1554044482221278E-2</c:v>
                </c:pt>
                <c:pt idx="189">
                  <c:v>2.1571752372857349E-2</c:v>
                </c:pt>
                <c:pt idx="190">
                  <c:v>2.1571752372857349E-2</c:v>
                </c:pt>
                <c:pt idx="191">
                  <c:v>2.1777163904235727E-2</c:v>
                </c:pt>
                <c:pt idx="192">
                  <c:v>2.1777163904235727E-2</c:v>
                </c:pt>
                <c:pt idx="193">
                  <c:v>2.1777163904235727E-2</c:v>
                </c:pt>
                <c:pt idx="194">
                  <c:v>2.1801954951126221E-2</c:v>
                </c:pt>
                <c:pt idx="195">
                  <c:v>2.1801954951126221E-2</c:v>
                </c:pt>
                <c:pt idx="196">
                  <c:v>2.1801954951126221E-2</c:v>
                </c:pt>
                <c:pt idx="197">
                  <c:v>2.1932993341833122E-2</c:v>
                </c:pt>
                <c:pt idx="198">
                  <c:v>2.1932993341833122E-2</c:v>
                </c:pt>
                <c:pt idx="199">
                  <c:v>2.1932993341833122E-2</c:v>
                </c:pt>
                <c:pt idx="200">
                  <c:v>2.1932993341833122E-2</c:v>
                </c:pt>
                <c:pt idx="201">
                  <c:v>2.1932993341833122E-2</c:v>
                </c:pt>
                <c:pt idx="202">
                  <c:v>2.1932993341833122E-2</c:v>
                </c:pt>
                <c:pt idx="203">
                  <c:v>2.1932993341833122E-2</c:v>
                </c:pt>
                <c:pt idx="204">
                  <c:v>2.2081739623176087E-2</c:v>
                </c:pt>
                <c:pt idx="205">
                  <c:v>2.2081739623176087E-2</c:v>
                </c:pt>
                <c:pt idx="206">
                  <c:v>2.2081739623176087E-2</c:v>
                </c:pt>
                <c:pt idx="207">
                  <c:v>2.2081739623176087E-2</c:v>
                </c:pt>
                <c:pt idx="208">
                  <c:v>2.2265901685791185E-2</c:v>
                </c:pt>
                <c:pt idx="209">
                  <c:v>2.2265901685791185E-2</c:v>
                </c:pt>
                <c:pt idx="210">
                  <c:v>2.2265901685791185E-2</c:v>
                </c:pt>
                <c:pt idx="211">
                  <c:v>2.2319025357699394E-2</c:v>
                </c:pt>
                <c:pt idx="212">
                  <c:v>2.2319025357699394E-2</c:v>
                </c:pt>
                <c:pt idx="213">
                  <c:v>2.2319025357699394E-2</c:v>
                </c:pt>
                <c:pt idx="214">
                  <c:v>2.2319025357699394E-2</c:v>
                </c:pt>
                <c:pt idx="215">
                  <c:v>2.2319025357699394E-2</c:v>
                </c:pt>
                <c:pt idx="216">
                  <c:v>2.2319025357699394E-2</c:v>
                </c:pt>
                <c:pt idx="217">
                  <c:v>2.2382773763989231E-2</c:v>
                </c:pt>
                <c:pt idx="218">
                  <c:v>2.2790055248618785E-2</c:v>
                </c:pt>
                <c:pt idx="219">
                  <c:v>2.2790055248618785E-2</c:v>
                </c:pt>
                <c:pt idx="220">
                  <c:v>2.2790055248618785E-2</c:v>
                </c:pt>
                <c:pt idx="221">
                  <c:v>2.2790055248618785E-2</c:v>
                </c:pt>
                <c:pt idx="222">
                  <c:v>2.2790055248618785E-2</c:v>
                </c:pt>
                <c:pt idx="223">
                  <c:v>2.3370874061481799E-2</c:v>
                </c:pt>
                <c:pt idx="224">
                  <c:v>2.3370874061481799E-2</c:v>
                </c:pt>
                <c:pt idx="225">
                  <c:v>2.3370874061481799E-2</c:v>
                </c:pt>
                <c:pt idx="226">
                  <c:v>2.3370874061481799E-2</c:v>
                </c:pt>
                <c:pt idx="227">
                  <c:v>2.3370874061481799E-2</c:v>
                </c:pt>
                <c:pt idx="228">
                  <c:v>2.3370874061481799E-2</c:v>
                </c:pt>
                <c:pt idx="229">
                  <c:v>2.3370874061481799E-2</c:v>
                </c:pt>
                <c:pt idx="230">
                  <c:v>2.3370874061481799E-2</c:v>
                </c:pt>
                <c:pt idx="231">
                  <c:v>2.3370874061481799E-2</c:v>
                </c:pt>
                <c:pt idx="232">
                  <c:v>2.3370874061481799E-2</c:v>
                </c:pt>
                <c:pt idx="233">
                  <c:v>2.3370874061481799E-2</c:v>
                </c:pt>
                <c:pt idx="234">
                  <c:v>2.3370874061481799E-2</c:v>
                </c:pt>
                <c:pt idx="235">
                  <c:v>2.3590451905369032E-2</c:v>
                </c:pt>
                <c:pt idx="236">
                  <c:v>2.3725031874203144E-2</c:v>
                </c:pt>
                <c:pt idx="237">
                  <c:v>2.3725031874203144E-2</c:v>
                </c:pt>
                <c:pt idx="238">
                  <c:v>2.3725031874203144E-2</c:v>
                </c:pt>
                <c:pt idx="239">
                  <c:v>2.3725031874203144E-2</c:v>
                </c:pt>
                <c:pt idx="240">
                  <c:v>2.3725031874203144E-2</c:v>
                </c:pt>
                <c:pt idx="241">
                  <c:v>2.4121688624451056E-2</c:v>
                </c:pt>
                <c:pt idx="242">
                  <c:v>2.4121688624451056E-2</c:v>
                </c:pt>
                <c:pt idx="243">
                  <c:v>2.4121688624451056E-2</c:v>
                </c:pt>
                <c:pt idx="244">
                  <c:v>2.4121688624451056E-2</c:v>
                </c:pt>
                <c:pt idx="245">
                  <c:v>2.4121688624451056E-2</c:v>
                </c:pt>
                <c:pt idx="246">
                  <c:v>2.4164187561977617E-2</c:v>
                </c:pt>
                <c:pt idx="247">
                  <c:v>2.4164187561977617E-2</c:v>
                </c:pt>
                <c:pt idx="248">
                  <c:v>2.4164187561977617E-2</c:v>
                </c:pt>
                <c:pt idx="249">
                  <c:v>2.4164187561977617E-2</c:v>
                </c:pt>
                <c:pt idx="250">
                  <c:v>2.4164187561977617E-2</c:v>
                </c:pt>
                <c:pt idx="251">
                  <c:v>2.4164187561977617E-2</c:v>
                </c:pt>
                <c:pt idx="252">
                  <c:v>2.427043490579402E-2</c:v>
                </c:pt>
                <c:pt idx="253">
                  <c:v>2.4408556452755345E-2</c:v>
                </c:pt>
                <c:pt idx="254">
                  <c:v>2.4518345374698967E-2</c:v>
                </c:pt>
                <c:pt idx="255">
                  <c:v>2.4518345374698967E-2</c:v>
                </c:pt>
                <c:pt idx="256">
                  <c:v>2.4518345374698967E-2</c:v>
                </c:pt>
                <c:pt idx="257">
                  <c:v>2.4518345374698967E-2</c:v>
                </c:pt>
                <c:pt idx="258">
                  <c:v>2.4518345374698967E-2</c:v>
                </c:pt>
                <c:pt idx="259">
                  <c:v>2.4518345374698967E-2</c:v>
                </c:pt>
                <c:pt idx="260">
                  <c:v>2.4518345374698967E-2</c:v>
                </c:pt>
                <c:pt idx="261">
                  <c:v>2.4518345374698967E-2</c:v>
                </c:pt>
                <c:pt idx="262">
                  <c:v>2.4854795296784242E-2</c:v>
                </c:pt>
                <c:pt idx="263">
                  <c:v>2.4854795296784242E-2</c:v>
                </c:pt>
                <c:pt idx="264">
                  <c:v>2.4922085281201298E-2</c:v>
                </c:pt>
                <c:pt idx="265">
                  <c:v>2.4978750531236719E-2</c:v>
                </c:pt>
                <c:pt idx="266">
                  <c:v>2.5007083156254425E-2</c:v>
                </c:pt>
                <c:pt idx="267">
                  <c:v>2.5435614109647255E-2</c:v>
                </c:pt>
                <c:pt idx="268">
                  <c:v>2.5435614109647255E-2</c:v>
                </c:pt>
                <c:pt idx="269">
                  <c:v>2.5435614109647255E-2</c:v>
                </c:pt>
                <c:pt idx="270">
                  <c:v>2.5435614109647255E-2</c:v>
                </c:pt>
                <c:pt idx="271">
                  <c:v>2.5435614109647255E-2</c:v>
                </c:pt>
                <c:pt idx="272">
                  <c:v>2.5435614109647255E-2</c:v>
                </c:pt>
                <c:pt idx="273">
                  <c:v>2.5435614109647255E-2</c:v>
                </c:pt>
                <c:pt idx="274">
                  <c:v>2.5435614109647255E-2</c:v>
                </c:pt>
                <c:pt idx="275">
                  <c:v>2.5796855078623036E-2</c:v>
                </c:pt>
                <c:pt idx="276">
                  <c:v>2.5910185578693862E-2</c:v>
                </c:pt>
                <c:pt idx="277">
                  <c:v>2.5910185578693862E-2</c:v>
                </c:pt>
                <c:pt idx="278">
                  <c:v>2.6019974500637484E-2</c:v>
                </c:pt>
                <c:pt idx="279">
                  <c:v>2.6019974500637484E-2</c:v>
                </c:pt>
                <c:pt idx="280">
                  <c:v>2.6019974500637484E-2</c:v>
                </c:pt>
                <c:pt idx="281">
                  <c:v>2.623246918827029E-2</c:v>
                </c:pt>
                <c:pt idx="282">
                  <c:v>2.6274968125796858E-2</c:v>
                </c:pt>
                <c:pt idx="283">
                  <c:v>2.6491004391556879E-2</c:v>
                </c:pt>
                <c:pt idx="284">
                  <c:v>2.6491004391556879E-2</c:v>
                </c:pt>
                <c:pt idx="285">
                  <c:v>2.6491004391556879E-2</c:v>
                </c:pt>
                <c:pt idx="286">
                  <c:v>2.6579543844737211E-2</c:v>
                </c:pt>
                <c:pt idx="287">
                  <c:v>2.6586627000991642E-2</c:v>
                </c:pt>
                <c:pt idx="288">
                  <c:v>2.6586627000991642E-2</c:v>
                </c:pt>
                <c:pt idx="289">
                  <c:v>2.6689332766680837E-2</c:v>
                </c:pt>
                <c:pt idx="290">
                  <c:v>2.6689332766680837E-2</c:v>
                </c:pt>
                <c:pt idx="291">
                  <c:v>2.6689332766680837E-2</c:v>
                </c:pt>
                <c:pt idx="292">
                  <c:v>2.6696415922935264E-2</c:v>
                </c:pt>
                <c:pt idx="293">
                  <c:v>2.6710582235444109E-2</c:v>
                </c:pt>
                <c:pt idx="294">
                  <c:v>2.6788496954242812E-2</c:v>
                </c:pt>
                <c:pt idx="295">
                  <c:v>2.6788496954242812E-2</c:v>
                </c:pt>
                <c:pt idx="296">
                  <c:v>2.6912452188695288E-2</c:v>
                </c:pt>
                <c:pt idx="297">
                  <c:v>2.6912452188695288E-2</c:v>
                </c:pt>
                <c:pt idx="298">
                  <c:v>2.6912452188695288E-2</c:v>
                </c:pt>
                <c:pt idx="299">
                  <c:v>2.6912452188695288E-2</c:v>
                </c:pt>
                <c:pt idx="300">
                  <c:v>2.6912452188695288E-2</c:v>
                </c:pt>
                <c:pt idx="301">
                  <c:v>2.7015157954384472E-2</c:v>
                </c:pt>
                <c:pt idx="302">
                  <c:v>2.7015157954384472E-2</c:v>
                </c:pt>
                <c:pt idx="303">
                  <c:v>2.7015157954384472E-2</c:v>
                </c:pt>
                <c:pt idx="304">
                  <c:v>2.7192236860745147E-2</c:v>
                </c:pt>
                <c:pt idx="305">
                  <c:v>2.7192236860745147E-2</c:v>
                </c:pt>
                <c:pt idx="306">
                  <c:v>2.7224111063890073E-2</c:v>
                </c:pt>
                <c:pt idx="307">
                  <c:v>2.7224111063890073E-2</c:v>
                </c:pt>
                <c:pt idx="308">
                  <c:v>2.7231194220144497E-2</c:v>
                </c:pt>
                <c:pt idx="309">
                  <c:v>2.7231194220144497E-2</c:v>
                </c:pt>
                <c:pt idx="310">
                  <c:v>2.7231194220144497E-2</c:v>
                </c:pt>
                <c:pt idx="311">
                  <c:v>2.7390565235869104E-2</c:v>
                </c:pt>
                <c:pt idx="312">
                  <c:v>2.7390565235869104E-2</c:v>
                </c:pt>
                <c:pt idx="313">
                  <c:v>2.7390565235869104E-2</c:v>
                </c:pt>
                <c:pt idx="314">
                  <c:v>2.8438872361524294E-2</c:v>
                </c:pt>
                <c:pt idx="315">
                  <c:v>2.8467204986542007E-2</c:v>
                </c:pt>
                <c:pt idx="316">
                  <c:v>2.8467204986542007E-2</c:v>
                </c:pt>
                <c:pt idx="317">
                  <c:v>2.8467204986542007E-2</c:v>
                </c:pt>
                <c:pt idx="318">
                  <c:v>2.8467204986542007E-2</c:v>
                </c:pt>
                <c:pt idx="319">
                  <c:v>2.8467204986542007E-2</c:v>
                </c:pt>
                <c:pt idx="320">
                  <c:v>2.8941776455588611E-2</c:v>
                </c:pt>
                <c:pt idx="321">
                  <c:v>2.8941776455588611E-2</c:v>
                </c:pt>
                <c:pt idx="322">
                  <c:v>2.8941776455588611E-2</c:v>
                </c:pt>
                <c:pt idx="323">
                  <c:v>2.9299475846437176E-2</c:v>
                </c:pt>
                <c:pt idx="324">
                  <c:v>2.9975917268734945E-2</c:v>
                </c:pt>
                <c:pt idx="325">
                  <c:v>3.0939226519337011E-2</c:v>
                </c:pt>
                <c:pt idx="326">
                  <c:v>3.10667233319167E-2</c:v>
                </c:pt>
                <c:pt idx="327">
                  <c:v>3.1661708457288565E-2</c:v>
                </c:pt>
                <c:pt idx="328">
                  <c:v>3.1803371582377109E-2</c:v>
                </c:pt>
                <c:pt idx="329">
                  <c:v>3.1813996316758748E-2</c:v>
                </c:pt>
                <c:pt idx="330">
                  <c:v>3.2058365207536479E-2</c:v>
                </c:pt>
                <c:pt idx="331">
                  <c:v>3.2122113613826324E-2</c:v>
                </c:pt>
                <c:pt idx="332">
                  <c:v>3.2122113613826324E-2</c:v>
                </c:pt>
                <c:pt idx="333">
                  <c:v>3.2196486754497808E-2</c:v>
                </c:pt>
                <c:pt idx="334">
                  <c:v>3.2331066723331921E-2</c:v>
                </c:pt>
                <c:pt idx="335">
                  <c:v>3.2331066723331921E-2</c:v>
                </c:pt>
                <c:pt idx="336">
                  <c:v>3.239127355149455E-2</c:v>
                </c:pt>
                <c:pt idx="337">
                  <c:v>3.2600226661000146E-2</c:v>
                </c:pt>
                <c:pt idx="338">
                  <c:v>3.2812721348632952E-2</c:v>
                </c:pt>
                <c:pt idx="339">
                  <c:v>3.2812721348632952E-2</c:v>
                </c:pt>
                <c:pt idx="340">
                  <c:v>3.3336874911460541E-2</c:v>
                </c:pt>
                <c:pt idx="341">
                  <c:v>3.3347499645842188E-2</c:v>
                </c:pt>
                <c:pt idx="342">
                  <c:v>3.3453746989658591E-2</c:v>
                </c:pt>
                <c:pt idx="343">
                  <c:v>3.4073523161920957E-2</c:v>
                </c:pt>
                <c:pt idx="344">
                  <c:v>3.4073523161920957E-2</c:v>
                </c:pt>
                <c:pt idx="345">
                  <c:v>3.4866836662416772E-2</c:v>
                </c:pt>
                <c:pt idx="346">
                  <c:v>3.5313075506445669E-2</c:v>
                </c:pt>
                <c:pt idx="347">
                  <c:v>3.5313075506445669E-2</c:v>
                </c:pt>
                <c:pt idx="348">
                  <c:v>3.5313075506445669E-2</c:v>
                </c:pt>
                <c:pt idx="349">
                  <c:v>3.538744864711716E-2</c:v>
                </c:pt>
                <c:pt idx="350">
                  <c:v>3.562473438164046E-2</c:v>
                </c:pt>
                <c:pt idx="351">
                  <c:v>3.562473438164046E-2</c:v>
                </c:pt>
                <c:pt idx="352">
                  <c:v>3.5745148037965718E-2</c:v>
                </c:pt>
                <c:pt idx="353">
                  <c:v>3.5745148037965718E-2</c:v>
                </c:pt>
                <c:pt idx="354">
                  <c:v>3.5745148037965718E-2</c:v>
                </c:pt>
                <c:pt idx="355">
                  <c:v>3.5755772772347358E-2</c:v>
                </c:pt>
                <c:pt idx="356">
                  <c:v>3.6361382632100862E-2</c:v>
                </c:pt>
                <c:pt idx="357">
                  <c:v>3.6361382632100862E-2</c:v>
                </c:pt>
                <c:pt idx="358">
                  <c:v>3.6361382632100862E-2</c:v>
                </c:pt>
                <c:pt idx="359">
                  <c:v>3.6439297350899562E-2</c:v>
                </c:pt>
                <c:pt idx="360">
                  <c:v>3.6651792038532374E-2</c:v>
                </c:pt>
                <c:pt idx="361">
                  <c:v>3.750177078906361E-2</c:v>
                </c:pt>
                <c:pt idx="362">
                  <c:v>3.7753222836095765E-2</c:v>
                </c:pt>
                <c:pt idx="363">
                  <c:v>3.7802804929876754E-2</c:v>
                </c:pt>
                <c:pt idx="364">
                  <c:v>3.7820512820512818E-2</c:v>
                </c:pt>
                <c:pt idx="365">
                  <c:v>3.7820512820512818E-2</c:v>
                </c:pt>
                <c:pt idx="366">
                  <c:v>3.7820512820512818E-2</c:v>
                </c:pt>
                <c:pt idx="367">
                  <c:v>3.9279643008924774E-2</c:v>
                </c:pt>
                <c:pt idx="368">
                  <c:v>3.988171129055107E-2</c:v>
                </c:pt>
                <c:pt idx="369">
                  <c:v>3.988171129055107E-2</c:v>
                </c:pt>
                <c:pt idx="370">
                  <c:v>4.0214619634509147E-2</c:v>
                </c:pt>
                <c:pt idx="371">
                  <c:v>4.0214619634509147E-2</c:v>
                </c:pt>
                <c:pt idx="372">
                  <c:v>4.0214619634509147E-2</c:v>
                </c:pt>
                <c:pt idx="373">
                  <c:v>4.0271284884544553E-2</c:v>
                </c:pt>
                <c:pt idx="374">
                  <c:v>4.1241677291401053E-2</c:v>
                </c:pt>
                <c:pt idx="375">
                  <c:v>4.1241677291401053E-2</c:v>
                </c:pt>
                <c:pt idx="376">
                  <c:v>4.1241677291401053E-2</c:v>
                </c:pt>
                <c:pt idx="377">
                  <c:v>4.1588751947867972E-2</c:v>
                </c:pt>
                <c:pt idx="378">
                  <c:v>4.1588751947867972E-2</c:v>
                </c:pt>
                <c:pt idx="379">
                  <c:v>4.1588751947867972E-2</c:v>
                </c:pt>
                <c:pt idx="380">
                  <c:v>4.1857911885536191E-2</c:v>
                </c:pt>
                <c:pt idx="381">
                  <c:v>4.1900410823062763E-2</c:v>
                </c:pt>
                <c:pt idx="382">
                  <c:v>4.1957076073098169E-2</c:v>
                </c:pt>
                <c:pt idx="383">
                  <c:v>4.1974783963734247E-2</c:v>
                </c:pt>
                <c:pt idx="384">
                  <c:v>4.1974783963734247E-2</c:v>
                </c:pt>
                <c:pt idx="385">
                  <c:v>4.1978325541861462E-2</c:v>
                </c:pt>
                <c:pt idx="386">
                  <c:v>4.2243943901402473E-2</c:v>
                </c:pt>
                <c:pt idx="387">
                  <c:v>4.2243943901402473E-2</c:v>
                </c:pt>
                <c:pt idx="388">
                  <c:v>4.2243943901402473E-2</c:v>
                </c:pt>
                <c:pt idx="389">
                  <c:v>4.2725598526703504E-2</c:v>
                </c:pt>
                <c:pt idx="390">
                  <c:v>4.3062048448788776E-2</c:v>
                </c:pt>
                <c:pt idx="391">
                  <c:v>4.3083297917552055E-2</c:v>
                </c:pt>
                <c:pt idx="392">
                  <c:v>4.3178920526986832E-2</c:v>
                </c:pt>
                <c:pt idx="393">
                  <c:v>4.3830570902394103E-2</c:v>
                </c:pt>
                <c:pt idx="394">
                  <c:v>4.3830570902394103E-2</c:v>
                </c:pt>
                <c:pt idx="395">
                  <c:v>4.3830570902394103E-2</c:v>
                </c:pt>
                <c:pt idx="396">
                  <c:v>4.3830570902394103E-2</c:v>
                </c:pt>
                <c:pt idx="397">
                  <c:v>4.3830570902394103E-2</c:v>
                </c:pt>
                <c:pt idx="398">
                  <c:v>4.3830570902394103E-2</c:v>
                </c:pt>
                <c:pt idx="399">
                  <c:v>4.3830570902394103E-2</c:v>
                </c:pt>
                <c:pt idx="400">
                  <c:v>4.3830570902394103E-2</c:v>
                </c:pt>
                <c:pt idx="401">
                  <c:v>4.3940359824337721E-2</c:v>
                </c:pt>
                <c:pt idx="402">
                  <c:v>4.3940359824337721E-2</c:v>
                </c:pt>
                <c:pt idx="403">
                  <c:v>4.3940359824337721E-2</c:v>
                </c:pt>
                <c:pt idx="404">
                  <c:v>4.4468054965292533E-2</c:v>
                </c:pt>
                <c:pt idx="405">
                  <c:v>4.4468054965292533E-2</c:v>
                </c:pt>
                <c:pt idx="406">
                  <c:v>4.4613259668508293E-2</c:v>
                </c:pt>
                <c:pt idx="407">
                  <c:v>4.4613259668508293E-2</c:v>
                </c:pt>
                <c:pt idx="408">
                  <c:v>4.4673466496670915E-2</c:v>
                </c:pt>
                <c:pt idx="409">
                  <c:v>4.4673466496670915E-2</c:v>
                </c:pt>
                <c:pt idx="410">
                  <c:v>4.4673466496670915E-2</c:v>
                </c:pt>
                <c:pt idx="411">
                  <c:v>4.4673466496670915E-2</c:v>
                </c:pt>
                <c:pt idx="412">
                  <c:v>4.4715965434197487E-2</c:v>
                </c:pt>
                <c:pt idx="413">
                  <c:v>4.4715965434197487E-2</c:v>
                </c:pt>
                <c:pt idx="414">
                  <c:v>4.4715965434197487E-2</c:v>
                </c:pt>
                <c:pt idx="415">
                  <c:v>4.4839920668649946E-2</c:v>
                </c:pt>
                <c:pt idx="416">
                  <c:v>4.4839920668649946E-2</c:v>
                </c:pt>
                <c:pt idx="417">
                  <c:v>4.4839920668649946E-2</c:v>
                </c:pt>
                <c:pt idx="418">
                  <c:v>4.4839920668649946E-2</c:v>
                </c:pt>
                <c:pt idx="419">
                  <c:v>4.4839920668649946E-2</c:v>
                </c:pt>
                <c:pt idx="420">
                  <c:v>4.4839920668649946E-2</c:v>
                </c:pt>
                <c:pt idx="421">
                  <c:v>4.4839920668649946E-2</c:v>
                </c:pt>
                <c:pt idx="422">
                  <c:v>4.5101997450063748E-2</c:v>
                </c:pt>
                <c:pt idx="423">
                  <c:v>4.5675733106672341E-2</c:v>
                </c:pt>
                <c:pt idx="424">
                  <c:v>4.5675733106672341E-2</c:v>
                </c:pt>
                <c:pt idx="425">
                  <c:v>4.5675733106672341E-2</c:v>
                </c:pt>
                <c:pt idx="426">
                  <c:v>4.5796146762997592E-2</c:v>
                </c:pt>
                <c:pt idx="427">
                  <c:v>4.5796146762997592E-2</c:v>
                </c:pt>
                <c:pt idx="428">
                  <c:v>4.6104264060065167E-2</c:v>
                </c:pt>
                <c:pt idx="429">
                  <c:v>4.693299334183311E-2</c:v>
                </c:pt>
                <c:pt idx="430">
                  <c:v>4.6954242810596389E-2</c:v>
                </c:pt>
                <c:pt idx="431">
                  <c:v>4.7014449638759039E-2</c:v>
                </c:pt>
                <c:pt idx="432">
                  <c:v>4.7014449638759039E-2</c:v>
                </c:pt>
                <c:pt idx="433">
                  <c:v>4.7014449638759039E-2</c:v>
                </c:pt>
                <c:pt idx="434">
                  <c:v>4.7014449638759039E-2</c:v>
                </c:pt>
                <c:pt idx="435">
                  <c:v>4.7014449638759039E-2</c:v>
                </c:pt>
                <c:pt idx="436">
                  <c:v>4.7014449638759039E-2</c:v>
                </c:pt>
                <c:pt idx="437">
                  <c:v>4.7014449638759039E-2</c:v>
                </c:pt>
                <c:pt idx="438">
                  <c:v>4.8200878311375546E-2</c:v>
                </c:pt>
                <c:pt idx="439">
                  <c:v>4.8229210936393249E-2</c:v>
                </c:pt>
                <c:pt idx="440">
                  <c:v>4.8229210936393249E-2</c:v>
                </c:pt>
                <c:pt idx="441">
                  <c:v>4.8229210936393249E-2</c:v>
                </c:pt>
                <c:pt idx="442">
                  <c:v>4.8229210936393249E-2</c:v>
                </c:pt>
                <c:pt idx="443">
                  <c:v>4.8229210936393249E-2</c:v>
                </c:pt>
                <c:pt idx="444">
                  <c:v>4.8346083014591305E-2</c:v>
                </c:pt>
                <c:pt idx="445">
                  <c:v>4.8448788780280486E-2</c:v>
                </c:pt>
                <c:pt idx="446">
                  <c:v>4.8700240827312648E-2</c:v>
                </c:pt>
                <c:pt idx="447">
                  <c:v>4.8700240827312648E-2</c:v>
                </c:pt>
                <c:pt idx="448">
                  <c:v>4.8997733389998584E-2</c:v>
                </c:pt>
                <c:pt idx="449">
                  <c:v>4.8997733389998584E-2</c:v>
                </c:pt>
                <c:pt idx="450">
                  <c:v>4.9706049015441282E-2</c:v>
                </c:pt>
                <c:pt idx="451">
                  <c:v>4.9706049015441282E-2</c:v>
                </c:pt>
                <c:pt idx="452">
                  <c:v>5.0308117297067571E-2</c:v>
                </c:pt>
                <c:pt idx="453">
                  <c:v>5.0336449922085288E-2</c:v>
                </c:pt>
                <c:pt idx="454">
                  <c:v>5.0456863578410546E-2</c:v>
                </c:pt>
                <c:pt idx="455">
                  <c:v>5.0630400906644009E-2</c:v>
                </c:pt>
                <c:pt idx="456">
                  <c:v>5.0630400906644009E-2</c:v>
                </c:pt>
                <c:pt idx="457">
                  <c:v>5.0630400906644009E-2</c:v>
                </c:pt>
                <c:pt idx="458">
                  <c:v>5.0630400906644009E-2</c:v>
                </c:pt>
                <c:pt idx="459">
                  <c:v>5.0630400906644009E-2</c:v>
                </c:pt>
                <c:pt idx="460">
                  <c:v>5.0888936109930581E-2</c:v>
                </c:pt>
                <c:pt idx="461">
                  <c:v>5.1062473438164044E-2</c:v>
                </c:pt>
                <c:pt idx="462">
                  <c:v>5.1062473438164044E-2</c:v>
                </c:pt>
                <c:pt idx="463">
                  <c:v>5.1062473438164044E-2</c:v>
                </c:pt>
                <c:pt idx="464">
                  <c:v>5.1062473438164044E-2</c:v>
                </c:pt>
                <c:pt idx="465">
                  <c:v>5.1062473438164044E-2</c:v>
                </c:pt>
                <c:pt idx="466">
                  <c:v>5.1062473438164044E-2</c:v>
                </c:pt>
                <c:pt idx="467">
                  <c:v>5.1062473438164044E-2</c:v>
                </c:pt>
                <c:pt idx="468">
                  <c:v>5.1522878594701789E-2</c:v>
                </c:pt>
                <c:pt idx="469">
                  <c:v>5.1802663266751661E-2</c:v>
                </c:pt>
                <c:pt idx="470">
                  <c:v>5.1802663266751661E-2</c:v>
                </c:pt>
                <c:pt idx="471">
                  <c:v>5.1802663266751661E-2</c:v>
                </c:pt>
                <c:pt idx="472">
                  <c:v>5.1841620626151011E-2</c:v>
                </c:pt>
                <c:pt idx="473">
                  <c:v>5.1841620626151011E-2</c:v>
                </c:pt>
                <c:pt idx="474">
                  <c:v>5.1841620626151011E-2</c:v>
                </c:pt>
                <c:pt idx="475">
                  <c:v>5.2305567360815979E-2</c:v>
                </c:pt>
                <c:pt idx="476">
                  <c:v>5.2475563110922226E-2</c:v>
                </c:pt>
                <c:pt idx="477">
                  <c:v>5.2613684657883554E-2</c:v>
                </c:pt>
                <c:pt idx="478">
                  <c:v>5.2613684657883554E-2</c:v>
                </c:pt>
                <c:pt idx="479">
                  <c:v>5.2613684657883554E-2</c:v>
                </c:pt>
                <c:pt idx="480">
                  <c:v>5.3109505595693447E-2</c:v>
                </c:pt>
                <c:pt idx="481">
                  <c:v>5.3109505595693447E-2</c:v>
                </c:pt>
                <c:pt idx="482">
                  <c:v>5.3109505595693447E-2</c:v>
                </c:pt>
                <c:pt idx="483">
                  <c:v>5.3293667658308549E-2</c:v>
                </c:pt>
                <c:pt idx="484">
                  <c:v>5.3293667658308549E-2</c:v>
                </c:pt>
                <c:pt idx="485">
                  <c:v>5.3293667658308549E-2</c:v>
                </c:pt>
                <c:pt idx="486">
                  <c:v>5.4065731690041079E-2</c:v>
                </c:pt>
                <c:pt idx="487">
                  <c:v>5.4065731690041079E-2</c:v>
                </c:pt>
                <c:pt idx="488">
                  <c:v>5.4086981158804358E-2</c:v>
                </c:pt>
                <c:pt idx="489">
                  <c:v>5.4086981158804358E-2</c:v>
                </c:pt>
                <c:pt idx="490">
                  <c:v>5.4161354299475849E-2</c:v>
                </c:pt>
                <c:pt idx="491">
                  <c:v>5.4161354299475849E-2</c:v>
                </c:pt>
                <c:pt idx="492">
                  <c:v>5.4455305284034555E-2</c:v>
                </c:pt>
                <c:pt idx="493">
                  <c:v>5.4455305284034555E-2</c:v>
                </c:pt>
                <c:pt idx="494">
                  <c:v>5.4554469471596548E-2</c:v>
                </c:pt>
                <c:pt idx="495">
                  <c:v>5.5089247768805784E-2</c:v>
                </c:pt>
                <c:pt idx="496">
                  <c:v>5.5089247768805784E-2</c:v>
                </c:pt>
                <c:pt idx="497">
                  <c:v>5.5181328800113331E-2</c:v>
                </c:pt>
                <c:pt idx="498">
                  <c:v>5.5358407706474017E-2</c:v>
                </c:pt>
                <c:pt idx="499">
                  <c:v>5.5871936534919953E-2</c:v>
                </c:pt>
                <c:pt idx="500">
                  <c:v>5.6325258535203281E-2</c:v>
                </c:pt>
                <c:pt idx="501">
                  <c:v>5.6325258535203281E-2</c:v>
                </c:pt>
                <c:pt idx="502">
                  <c:v>5.6817537894885965E-2</c:v>
                </c:pt>
                <c:pt idx="503">
                  <c:v>5.6817537894885972E-2</c:v>
                </c:pt>
                <c:pt idx="504">
                  <c:v>5.6884827879303018E-2</c:v>
                </c:pt>
                <c:pt idx="505">
                  <c:v>5.699461680124665E-2</c:v>
                </c:pt>
                <c:pt idx="506">
                  <c:v>5.699461680124665E-2</c:v>
                </c:pt>
                <c:pt idx="507">
                  <c:v>5.699461680124665E-2</c:v>
                </c:pt>
                <c:pt idx="508">
                  <c:v>5.7122113613826325E-2</c:v>
                </c:pt>
                <c:pt idx="509">
                  <c:v>5.7122113613826325E-2</c:v>
                </c:pt>
                <c:pt idx="510">
                  <c:v>5.7122113613826325E-2</c:v>
                </c:pt>
                <c:pt idx="511">
                  <c:v>5.7433772489021109E-2</c:v>
                </c:pt>
                <c:pt idx="512">
                  <c:v>5.7433772489021109E-2</c:v>
                </c:pt>
                <c:pt idx="513">
                  <c:v>5.8057090239410677E-2</c:v>
                </c:pt>
                <c:pt idx="514">
                  <c:v>5.8057090239410677E-2</c:v>
                </c:pt>
                <c:pt idx="515">
                  <c:v>5.8057090239410677E-2</c:v>
                </c:pt>
                <c:pt idx="516">
                  <c:v>5.8057090239410677E-2</c:v>
                </c:pt>
                <c:pt idx="517">
                  <c:v>5.8382915427114317E-2</c:v>
                </c:pt>
                <c:pt idx="518">
                  <c:v>5.8453746989658585E-2</c:v>
                </c:pt>
                <c:pt idx="519">
                  <c:v>5.866978325541862E-2</c:v>
                </c:pt>
                <c:pt idx="520">
                  <c:v>5.8914152146196344E-2</c:v>
                </c:pt>
                <c:pt idx="521">
                  <c:v>5.8914152146196344E-2</c:v>
                </c:pt>
                <c:pt idx="522">
                  <c:v>5.8914152146196344E-2</c:v>
                </c:pt>
                <c:pt idx="523">
                  <c:v>5.8914152146196344E-2</c:v>
                </c:pt>
                <c:pt idx="524">
                  <c:v>5.8914152146196344E-2</c:v>
                </c:pt>
                <c:pt idx="525">
                  <c:v>5.9197478396373418E-2</c:v>
                </c:pt>
                <c:pt idx="526">
                  <c:v>5.9905794021816124E-2</c:v>
                </c:pt>
                <c:pt idx="527">
                  <c:v>6.0897435897435903E-2</c:v>
                </c:pt>
                <c:pt idx="528">
                  <c:v>6.0908060631817543E-2</c:v>
                </c:pt>
                <c:pt idx="529">
                  <c:v>6.0908060631817543E-2</c:v>
                </c:pt>
                <c:pt idx="530">
                  <c:v>6.0908060631817543E-2</c:v>
                </c:pt>
                <c:pt idx="531">
                  <c:v>6.1410964725881853E-2</c:v>
                </c:pt>
                <c:pt idx="532">
                  <c:v>6.1410964725881853E-2</c:v>
                </c:pt>
                <c:pt idx="533">
                  <c:v>6.1410964725881853E-2</c:v>
                </c:pt>
                <c:pt idx="534">
                  <c:v>6.1410964725881853E-2</c:v>
                </c:pt>
                <c:pt idx="535">
                  <c:v>6.1410964725881853E-2</c:v>
                </c:pt>
                <c:pt idx="536">
                  <c:v>6.1492421022807768E-2</c:v>
                </c:pt>
                <c:pt idx="537">
                  <c:v>6.1644708882277945E-2</c:v>
                </c:pt>
                <c:pt idx="538">
                  <c:v>6.2314067148321294E-2</c:v>
                </c:pt>
                <c:pt idx="539">
                  <c:v>6.2314067148321294E-2</c:v>
                </c:pt>
                <c:pt idx="540">
                  <c:v>6.2484062898427548E-2</c:v>
                </c:pt>
                <c:pt idx="541">
                  <c:v>6.2491146054681972E-2</c:v>
                </c:pt>
                <c:pt idx="542">
                  <c:v>6.2491146054681972E-2</c:v>
                </c:pt>
                <c:pt idx="543">
                  <c:v>6.2491146054681972E-2</c:v>
                </c:pt>
                <c:pt idx="544">
                  <c:v>6.2491146054681972E-2</c:v>
                </c:pt>
                <c:pt idx="545">
                  <c:v>6.2491146054681972E-2</c:v>
                </c:pt>
                <c:pt idx="546">
                  <c:v>6.2547811304717385E-2</c:v>
                </c:pt>
                <c:pt idx="547">
                  <c:v>6.2547811304717385E-2</c:v>
                </c:pt>
                <c:pt idx="548">
                  <c:v>6.2547811304717385E-2</c:v>
                </c:pt>
                <c:pt idx="549">
                  <c:v>6.3054256976908904E-2</c:v>
                </c:pt>
                <c:pt idx="550">
                  <c:v>6.3118005383198755E-2</c:v>
                </c:pt>
                <c:pt idx="551">
                  <c:v>6.3118005383198755E-2</c:v>
                </c:pt>
                <c:pt idx="552">
                  <c:v>6.3231335883269582E-2</c:v>
                </c:pt>
                <c:pt idx="553">
                  <c:v>6.3231335883269582E-2</c:v>
                </c:pt>
                <c:pt idx="554">
                  <c:v>6.3231335883269582E-2</c:v>
                </c:pt>
                <c:pt idx="555">
                  <c:v>6.3500495820937822E-2</c:v>
                </c:pt>
                <c:pt idx="556">
                  <c:v>6.3528828445955518E-2</c:v>
                </c:pt>
                <c:pt idx="557">
                  <c:v>6.3528828445955518E-2</c:v>
                </c:pt>
                <c:pt idx="558">
                  <c:v>6.3528828445955518E-2</c:v>
                </c:pt>
                <c:pt idx="559">
                  <c:v>6.3528828445955518E-2</c:v>
                </c:pt>
                <c:pt idx="560">
                  <c:v>6.3528828445955518E-2</c:v>
                </c:pt>
                <c:pt idx="561">
                  <c:v>6.4389431930868393E-2</c:v>
                </c:pt>
                <c:pt idx="562">
                  <c:v>6.4616092931010061E-2</c:v>
                </c:pt>
                <c:pt idx="563">
                  <c:v>6.4616092931010061E-2</c:v>
                </c:pt>
                <c:pt idx="564">
                  <c:v>6.4669216602918259E-2</c:v>
                </c:pt>
                <c:pt idx="565">
                  <c:v>6.5203994900127502E-2</c:v>
                </c:pt>
                <c:pt idx="566">
                  <c:v>6.5246493837654046E-2</c:v>
                </c:pt>
                <c:pt idx="567">
                  <c:v>6.5632525853520321E-2</c:v>
                </c:pt>
                <c:pt idx="568">
                  <c:v>6.5632525853520321E-2</c:v>
                </c:pt>
                <c:pt idx="569">
                  <c:v>6.5632525853520321E-2</c:v>
                </c:pt>
                <c:pt idx="570">
                  <c:v>6.5696274259810172E-2</c:v>
                </c:pt>
                <c:pt idx="571">
                  <c:v>6.5696274259810172E-2</c:v>
                </c:pt>
                <c:pt idx="572">
                  <c:v>6.5696274259810172E-2</c:v>
                </c:pt>
                <c:pt idx="573">
                  <c:v>6.578835529111772E-2</c:v>
                </c:pt>
                <c:pt idx="574">
                  <c:v>6.578835529111772E-2</c:v>
                </c:pt>
                <c:pt idx="575">
                  <c:v>6.578835529111772E-2</c:v>
                </c:pt>
                <c:pt idx="576">
                  <c:v>6.578835529111772E-2</c:v>
                </c:pt>
                <c:pt idx="577">
                  <c:v>6.578835529111772E-2</c:v>
                </c:pt>
                <c:pt idx="578">
                  <c:v>6.578835529111772E-2</c:v>
                </c:pt>
                <c:pt idx="579">
                  <c:v>6.578835529111772E-2</c:v>
                </c:pt>
                <c:pt idx="580">
                  <c:v>6.578835529111772E-2</c:v>
                </c:pt>
                <c:pt idx="581">
                  <c:v>6.678708032299191E-2</c:v>
                </c:pt>
                <c:pt idx="582">
                  <c:v>6.7091656041932277E-2</c:v>
                </c:pt>
                <c:pt idx="583">
                  <c:v>6.7091656041932277E-2</c:v>
                </c:pt>
                <c:pt idx="584">
                  <c:v>6.7091656041932277E-2</c:v>
                </c:pt>
                <c:pt idx="585">
                  <c:v>6.7091656041932277E-2</c:v>
                </c:pt>
                <c:pt idx="586">
                  <c:v>6.7190820229494269E-2</c:v>
                </c:pt>
                <c:pt idx="587">
                  <c:v>6.7562685932851682E-2</c:v>
                </c:pt>
                <c:pt idx="588">
                  <c:v>6.764414222977759E-2</c:v>
                </c:pt>
                <c:pt idx="589">
                  <c:v>6.764414222977759E-2</c:v>
                </c:pt>
                <c:pt idx="590">
                  <c:v>6.764414222977759E-2</c:v>
                </c:pt>
                <c:pt idx="591">
                  <c:v>6.7668933276668092E-2</c:v>
                </c:pt>
                <c:pt idx="592">
                  <c:v>6.7668933276668092E-2</c:v>
                </c:pt>
                <c:pt idx="593">
                  <c:v>6.7668933276668092E-2</c:v>
                </c:pt>
                <c:pt idx="594">
                  <c:v>6.7668933276668092E-2</c:v>
                </c:pt>
                <c:pt idx="595">
                  <c:v>6.7668933276668092E-2</c:v>
                </c:pt>
                <c:pt idx="596">
                  <c:v>6.7668933276668092E-2</c:v>
                </c:pt>
                <c:pt idx="597">
                  <c:v>6.7668933276668092E-2</c:v>
                </c:pt>
                <c:pt idx="598">
                  <c:v>6.7668933276668092E-2</c:v>
                </c:pt>
                <c:pt idx="599">
                  <c:v>6.7668933276668092E-2</c:v>
                </c:pt>
                <c:pt idx="600">
                  <c:v>6.7668933276668092E-2</c:v>
                </c:pt>
                <c:pt idx="601">
                  <c:v>6.8317042073948148E-2</c:v>
                </c:pt>
                <c:pt idx="602">
                  <c:v>6.872786513670491E-2</c:v>
                </c:pt>
                <c:pt idx="603">
                  <c:v>6.9329933418331213E-2</c:v>
                </c:pt>
                <c:pt idx="604">
                  <c:v>6.954951126221845E-2</c:v>
                </c:pt>
                <c:pt idx="605">
                  <c:v>6.954951126221845E-2</c:v>
                </c:pt>
                <c:pt idx="606">
                  <c:v>6.9900127496812584E-2</c:v>
                </c:pt>
                <c:pt idx="607">
                  <c:v>6.9900127496812584E-2</c:v>
                </c:pt>
                <c:pt idx="608">
                  <c:v>6.9900127496812584E-2</c:v>
                </c:pt>
                <c:pt idx="609">
                  <c:v>7.0208244793880159E-2</c:v>
                </c:pt>
                <c:pt idx="610">
                  <c:v>7.0208244793880159E-2</c:v>
                </c:pt>
                <c:pt idx="611">
                  <c:v>7.0208244793880159E-2</c:v>
                </c:pt>
                <c:pt idx="612">
                  <c:v>7.0208244793880159E-2</c:v>
                </c:pt>
                <c:pt idx="613">
                  <c:v>7.0434905794021813E-2</c:v>
                </c:pt>
                <c:pt idx="614">
                  <c:v>7.1146762997591734E-2</c:v>
                </c:pt>
                <c:pt idx="615">
                  <c:v>7.150092081031309E-2</c:v>
                </c:pt>
                <c:pt idx="616">
                  <c:v>7.1561127638475705E-2</c:v>
                </c:pt>
                <c:pt idx="617">
                  <c:v>7.1561127638475705E-2</c:v>
                </c:pt>
                <c:pt idx="618">
                  <c:v>7.1575293950984553E-2</c:v>
                </c:pt>
                <c:pt idx="619">
                  <c:v>7.1709873919818673E-2</c:v>
                </c:pt>
                <c:pt idx="620">
                  <c:v>7.1904660716815422E-2</c:v>
                </c:pt>
                <c:pt idx="621">
                  <c:v>7.1904660716815422E-2</c:v>
                </c:pt>
                <c:pt idx="622">
                  <c:v>7.2418189545261358E-2</c:v>
                </c:pt>
                <c:pt idx="623">
                  <c:v>7.2418189545261358E-2</c:v>
                </c:pt>
                <c:pt idx="624">
                  <c:v>7.3023799405014869E-2</c:v>
                </c:pt>
                <c:pt idx="625">
                  <c:v>7.4695424281059644E-2</c:v>
                </c:pt>
                <c:pt idx="626">
                  <c:v>7.4695424281059644E-2</c:v>
                </c:pt>
                <c:pt idx="627">
                  <c:v>7.4695424281059644E-2</c:v>
                </c:pt>
                <c:pt idx="628">
                  <c:v>7.4695424281059644E-2</c:v>
                </c:pt>
                <c:pt idx="629">
                  <c:v>7.4695424281059644E-2</c:v>
                </c:pt>
                <c:pt idx="630">
                  <c:v>7.6529961750956221E-2</c:v>
                </c:pt>
                <c:pt idx="631">
                  <c:v>7.6529961750956221E-2</c:v>
                </c:pt>
                <c:pt idx="632">
                  <c:v>7.6529961750956221E-2</c:v>
                </c:pt>
                <c:pt idx="633">
                  <c:v>7.6593710157246059E-2</c:v>
                </c:pt>
                <c:pt idx="634">
                  <c:v>7.7064740048165464E-2</c:v>
                </c:pt>
                <c:pt idx="635">
                  <c:v>7.7064740048165464E-2</c:v>
                </c:pt>
                <c:pt idx="636">
                  <c:v>7.7064740048165464E-2</c:v>
                </c:pt>
                <c:pt idx="637">
                  <c:v>7.7532228360957647E-2</c:v>
                </c:pt>
                <c:pt idx="638">
                  <c:v>7.7723473579827146E-2</c:v>
                </c:pt>
                <c:pt idx="639">
                  <c:v>7.7723473579827146E-2</c:v>
                </c:pt>
                <c:pt idx="640">
                  <c:v>7.7723473579827146E-2</c:v>
                </c:pt>
                <c:pt idx="641">
                  <c:v>7.7723473579827146E-2</c:v>
                </c:pt>
                <c:pt idx="642">
                  <c:v>7.7723473579827146E-2</c:v>
                </c:pt>
                <c:pt idx="643">
                  <c:v>7.7723473579827146E-2</c:v>
                </c:pt>
                <c:pt idx="644">
                  <c:v>7.902677433064173E-2</c:v>
                </c:pt>
                <c:pt idx="645">
                  <c:v>7.9306559002691596E-2</c:v>
                </c:pt>
                <c:pt idx="646">
                  <c:v>7.9306559002691596E-2</c:v>
                </c:pt>
                <c:pt idx="647">
                  <c:v>7.9306559002691596E-2</c:v>
                </c:pt>
                <c:pt idx="648">
                  <c:v>7.9458846862161758E-2</c:v>
                </c:pt>
                <c:pt idx="649">
                  <c:v>7.9458846862161758E-2</c:v>
                </c:pt>
                <c:pt idx="650">
                  <c:v>7.9752797846720513E-2</c:v>
                </c:pt>
                <c:pt idx="651">
                  <c:v>7.9752797846720513E-2</c:v>
                </c:pt>
                <c:pt idx="652">
                  <c:v>7.9752797846720513E-2</c:v>
                </c:pt>
                <c:pt idx="653">
                  <c:v>7.9752797846720513E-2</c:v>
                </c:pt>
                <c:pt idx="654">
                  <c:v>7.9752797846720513E-2</c:v>
                </c:pt>
                <c:pt idx="655">
                  <c:v>7.9752797846720513E-2</c:v>
                </c:pt>
                <c:pt idx="656">
                  <c:v>7.9752797846720513E-2</c:v>
                </c:pt>
                <c:pt idx="657">
                  <c:v>7.9752797846720513E-2</c:v>
                </c:pt>
                <c:pt idx="658">
                  <c:v>7.9752797846720513E-2</c:v>
                </c:pt>
                <c:pt idx="659">
                  <c:v>7.9752797846720513E-2</c:v>
                </c:pt>
                <c:pt idx="660">
                  <c:v>7.9752797846720513E-2</c:v>
                </c:pt>
                <c:pt idx="661">
                  <c:v>7.9752797846720513E-2</c:v>
                </c:pt>
                <c:pt idx="662">
                  <c:v>7.9752797846720513E-2</c:v>
                </c:pt>
                <c:pt idx="663">
                  <c:v>8.0000708315625432E-2</c:v>
                </c:pt>
                <c:pt idx="664">
                  <c:v>8.0581527128488442E-2</c:v>
                </c:pt>
                <c:pt idx="665">
                  <c:v>8.1013599660008512E-2</c:v>
                </c:pt>
                <c:pt idx="666">
                  <c:v>8.1013599660008512E-2</c:v>
                </c:pt>
                <c:pt idx="667">
                  <c:v>8.1013599660008512E-2</c:v>
                </c:pt>
                <c:pt idx="668">
                  <c:v>8.1013599660008512E-2</c:v>
                </c:pt>
                <c:pt idx="669">
                  <c:v>8.1821079473013175E-2</c:v>
                </c:pt>
                <c:pt idx="670">
                  <c:v>8.1821079473013175E-2</c:v>
                </c:pt>
                <c:pt idx="671">
                  <c:v>8.1845870519903663E-2</c:v>
                </c:pt>
                <c:pt idx="672">
                  <c:v>8.1969825754356157E-2</c:v>
                </c:pt>
                <c:pt idx="673">
                  <c:v>8.235231619209521E-2</c:v>
                </c:pt>
                <c:pt idx="674">
                  <c:v>8.3195211786372E-2</c:v>
                </c:pt>
                <c:pt idx="675">
                  <c:v>8.3195211786372E-2</c:v>
                </c:pt>
                <c:pt idx="676">
                  <c:v>8.3195211786372E-2</c:v>
                </c:pt>
                <c:pt idx="677">
                  <c:v>8.3322708598951689E-2</c:v>
                </c:pt>
                <c:pt idx="678">
                  <c:v>8.3928318458705201E-2</c:v>
                </c:pt>
                <c:pt idx="679">
                  <c:v>8.3928318458705201E-2</c:v>
                </c:pt>
                <c:pt idx="680">
                  <c:v>8.4031024224394388E-2</c:v>
                </c:pt>
                <c:pt idx="681">
                  <c:v>8.4031024224394388E-2</c:v>
                </c:pt>
                <c:pt idx="682">
                  <c:v>8.4296642583935391E-2</c:v>
                </c:pt>
                <c:pt idx="683">
                  <c:v>8.510058081881286E-2</c:v>
                </c:pt>
                <c:pt idx="684">
                  <c:v>8.510058081881286E-2</c:v>
                </c:pt>
                <c:pt idx="685">
                  <c:v>8.5893894319308689E-2</c:v>
                </c:pt>
                <c:pt idx="686">
                  <c:v>8.5893894319308689E-2</c:v>
                </c:pt>
                <c:pt idx="687">
                  <c:v>8.6070973225669381E-2</c:v>
                </c:pt>
                <c:pt idx="688">
                  <c:v>8.6070973225669381E-2</c:v>
                </c:pt>
                <c:pt idx="689">
                  <c:v>8.6070973225669381E-2</c:v>
                </c:pt>
                <c:pt idx="690">
                  <c:v>8.7420314492137705E-2</c:v>
                </c:pt>
                <c:pt idx="691">
                  <c:v>8.7955092789346934E-2</c:v>
                </c:pt>
                <c:pt idx="692">
                  <c:v>8.8146338008216446E-2</c:v>
                </c:pt>
                <c:pt idx="693">
                  <c:v>8.8288001133304997E-2</c:v>
                </c:pt>
                <c:pt idx="694">
                  <c:v>8.8560702649100445E-2</c:v>
                </c:pt>
                <c:pt idx="695">
                  <c:v>8.8723615242952261E-2</c:v>
                </c:pt>
                <c:pt idx="696">
                  <c:v>8.8946734664966706E-2</c:v>
                </c:pt>
                <c:pt idx="697">
                  <c:v>8.8946734664966706E-2</c:v>
                </c:pt>
                <c:pt idx="698">
                  <c:v>8.9060065165037561E-2</c:v>
                </c:pt>
                <c:pt idx="699">
                  <c:v>8.9060065165037561E-2</c:v>
                </c:pt>
                <c:pt idx="700">
                  <c:v>8.9060065165037561E-2</c:v>
                </c:pt>
                <c:pt idx="701">
                  <c:v>8.9060065165037561E-2</c:v>
                </c:pt>
                <c:pt idx="702">
                  <c:v>8.9060065165037561E-2</c:v>
                </c:pt>
                <c:pt idx="703">
                  <c:v>9.0313783822071128E-2</c:v>
                </c:pt>
                <c:pt idx="704">
                  <c:v>9.0313783822071128E-2</c:v>
                </c:pt>
                <c:pt idx="705">
                  <c:v>9.0313783822071128E-2</c:v>
                </c:pt>
                <c:pt idx="706">
                  <c:v>9.0497945884686237E-2</c:v>
                </c:pt>
                <c:pt idx="707">
                  <c:v>9.0579402181612118E-2</c:v>
                </c:pt>
                <c:pt idx="708">
                  <c:v>9.0579402181612118E-2</c:v>
                </c:pt>
                <c:pt idx="709">
                  <c:v>9.0579402181612118E-2</c:v>
                </c:pt>
                <c:pt idx="710">
                  <c:v>9.0579402181612118E-2</c:v>
                </c:pt>
                <c:pt idx="711">
                  <c:v>9.0579402181612118E-2</c:v>
                </c:pt>
                <c:pt idx="712">
                  <c:v>9.0841478963025926E-2</c:v>
                </c:pt>
                <c:pt idx="713">
                  <c:v>9.0841478963025926E-2</c:v>
                </c:pt>
                <c:pt idx="714">
                  <c:v>9.0841478963025926E-2</c:v>
                </c:pt>
                <c:pt idx="715">
                  <c:v>9.1004391556877742E-2</c:v>
                </c:pt>
                <c:pt idx="716">
                  <c:v>9.1670208244793897E-2</c:v>
                </c:pt>
                <c:pt idx="717">
                  <c:v>9.1670208244793897E-2</c:v>
                </c:pt>
                <c:pt idx="718">
                  <c:v>9.1670208244793897E-2</c:v>
                </c:pt>
                <c:pt idx="719">
                  <c:v>9.1670208244793897E-2</c:v>
                </c:pt>
                <c:pt idx="720">
                  <c:v>9.1670208244793897E-2</c:v>
                </c:pt>
                <c:pt idx="721">
                  <c:v>9.1670208244793897E-2</c:v>
                </c:pt>
                <c:pt idx="722">
                  <c:v>9.1744581385465374E-2</c:v>
                </c:pt>
                <c:pt idx="723">
                  <c:v>9.1861453463663395E-2</c:v>
                </c:pt>
                <c:pt idx="724">
                  <c:v>9.1861453463663395E-2</c:v>
                </c:pt>
                <c:pt idx="725">
                  <c:v>9.1861453463663395E-2</c:v>
                </c:pt>
                <c:pt idx="726">
                  <c:v>9.1861453463663395E-2</c:v>
                </c:pt>
                <c:pt idx="727">
                  <c:v>9.1861453463663395E-2</c:v>
                </c:pt>
                <c:pt idx="728">
                  <c:v>9.1861453463663395E-2</c:v>
                </c:pt>
                <c:pt idx="729">
                  <c:v>9.2665391698540864E-2</c:v>
                </c:pt>
                <c:pt idx="730">
                  <c:v>9.2665391698540864E-2</c:v>
                </c:pt>
                <c:pt idx="731">
                  <c:v>9.2665391698540864E-2</c:v>
                </c:pt>
                <c:pt idx="732">
                  <c:v>9.2665391698540864E-2</c:v>
                </c:pt>
                <c:pt idx="733">
                  <c:v>9.2665391698540864E-2</c:v>
                </c:pt>
                <c:pt idx="734">
                  <c:v>9.3079756339424863E-2</c:v>
                </c:pt>
                <c:pt idx="735">
                  <c:v>9.3186003683241259E-2</c:v>
                </c:pt>
                <c:pt idx="736">
                  <c:v>9.3299334183312099E-2</c:v>
                </c:pt>
                <c:pt idx="737">
                  <c:v>9.3299334183312099E-2</c:v>
                </c:pt>
                <c:pt idx="738">
                  <c:v>9.3302875761439294E-2</c:v>
                </c:pt>
                <c:pt idx="739">
                  <c:v>9.3919110355574459E-2</c:v>
                </c:pt>
                <c:pt idx="740">
                  <c:v>9.3919110355574459E-2</c:v>
                </c:pt>
                <c:pt idx="741">
                  <c:v>9.3965150871228226E-2</c:v>
                </c:pt>
                <c:pt idx="742">
                  <c:v>9.4259101855786939E-2</c:v>
                </c:pt>
                <c:pt idx="743">
                  <c:v>9.4259101855786939E-2</c:v>
                </c:pt>
                <c:pt idx="744">
                  <c:v>9.4262643433914148E-2</c:v>
                </c:pt>
                <c:pt idx="745">
                  <c:v>9.4262643433914148E-2</c:v>
                </c:pt>
                <c:pt idx="746">
                  <c:v>9.4429097605893186E-2</c:v>
                </c:pt>
                <c:pt idx="747">
                  <c:v>9.4542428105964013E-2</c:v>
                </c:pt>
                <c:pt idx="748">
                  <c:v>9.4542428105964013E-2</c:v>
                </c:pt>
                <c:pt idx="749">
                  <c:v>9.4542428105964013E-2</c:v>
                </c:pt>
                <c:pt idx="750">
                  <c:v>9.4542428105964013E-2</c:v>
                </c:pt>
                <c:pt idx="751">
                  <c:v>9.4542428105964013E-2</c:v>
                </c:pt>
                <c:pt idx="752">
                  <c:v>9.4542428105964013E-2</c:v>
                </c:pt>
                <c:pt idx="753">
                  <c:v>9.4542428105964013E-2</c:v>
                </c:pt>
                <c:pt idx="754">
                  <c:v>9.480804646550503E-2</c:v>
                </c:pt>
                <c:pt idx="755">
                  <c:v>9.4967417481229624E-2</c:v>
                </c:pt>
                <c:pt idx="756">
                  <c:v>9.5176370590735235E-2</c:v>
                </c:pt>
                <c:pt idx="757">
                  <c:v>9.5176370590735235E-2</c:v>
                </c:pt>
                <c:pt idx="758">
                  <c:v>9.5176370590735235E-2</c:v>
                </c:pt>
                <c:pt idx="759">
                  <c:v>9.5176370590735235E-2</c:v>
                </c:pt>
                <c:pt idx="760">
                  <c:v>9.5247202153279503E-2</c:v>
                </c:pt>
                <c:pt idx="761">
                  <c:v>9.5247202153279503E-2</c:v>
                </c:pt>
                <c:pt idx="762">
                  <c:v>9.5247202153279503E-2</c:v>
                </c:pt>
                <c:pt idx="763">
                  <c:v>9.5247202153279503E-2</c:v>
                </c:pt>
                <c:pt idx="764">
                  <c:v>9.5325116872078189E-2</c:v>
                </c:pt>
                <c:pt idx="765">
                  <c:v>9.5505737356566103E-2</c:v>
                </c:pt>
                <c:pt idx="766">
                  <c:v>9.6015724606884831E-2</c:v>
                </c:pt>
                <c:pt idx="767">
                  <c:v>9.6015724606884831E-2</c:v>
                </c:pt>
                <c:pt idx="768">
                  <c:v>9.6061765122538612E-2</c:v>
                </c:pt>
                <c:pt idx="769">
                  <c:v>9.6061765122538612E-2</c:v>
                </c:pt>
                <c:pt idx="770">
                  <c:v>9.6061765122538612E-2</c:v>
                </c:pt>
                <c:pt idx="771">
                  <c:v>9.6061765122538612E-2</c:v>
                </c:pt>
                <c:pt idx="772">
                  <c:v>9.6061765122538612E-2</c:v>
                </c:pt>
                <c:pt idx="773">
                  <c:v>9.6061765122538612E-2</c:v>
                </c:pt>
                <c:pt idx="774">
                  <c:v>9.6061765122538612E-2</c:v>
                </c:pt>
                <c:pt idx="775">
                  <c:v>9.6061765122538612E-2</c:v>
                </c:pt>
                <c:pt idx="776">
                  <c:v>9.6203428247627149E-2</c:v>
                </c:pt>
                <c:pt idx="777">
                  <c:v>9.6773622326108505E-2</c:v>
                </c:pt>
                <c:pt idx="778">
                  <c:v>9.6773622326108505E-2</c:v>
                </c:pt>
                <c:pt idx="779">
                  <c:v>9.6993200169995741E-2</c:v>
                </c:pt>
                <c:pt idx="780">
                  <c:v>9.6993200169995741E-2</c:v>
                </c:pt>
                <c:pt idx="781">
                  <c:v>9.6993200169995741E-2</c:v>
                </c:pt>
                <c:pt idx="782">
                  <c:v>9.6993200169995741E-2</c:v>
                </c:pt>
                <c:pt idx="783">
                  <c:v>9.6993200169995741E-2</c:v>
                </c:pt>
                <c:pt idx="784">
                  <c:v>9.7280067998300038E-2</c:v>
                </c:pt>
                <c:pt idx="785">
                  <c:v>9.7280067998300038E-2</c:v>
                </c:pt>
                <c:pt idx="786">
                  <c:v>9.7280067998300038E-2</c:v>
                </c:pt>
                <c:pt idx="787">
                  <c:v>9.7627142654766963E-2</c:v>
                </c:pt>
                <c:pt idx="788">
                  <c:v>9.7892761014307966E-2</c:v>
                </c:pt>
                <c:pt idx="789">
                  <c:v>9.7892761014307966E-2</c:v>
                </c:pt>
                <c:pt idx="790">
                  <c:v>9.875690607734805E-2</c:v>
                </c:pt>
                <c:pt idx="791">
                  <c:v>9.8870236577418905E-2</c:v>
                </c:pt>
                <c:pt idx="792">
                  <c:v>9.8870236577418905E-2</c:v>
                </c:pt>
                <c:pt idx="793">
                  <c:v>9.8923360249327102E-2</c:v>
                </c:pt>
                <c:pt idx="794">
                  <c:v>9.9114605468196629E-2</c:v>
                </c:pt>
                <c:pt idx="795">
                  <c:v>9.9114605468196629E-2</c:v>
                </c:pt>
                <c:pt idx="796">
                  <c:v>9.9114605468196629E-2</c:v>
                </c:pt>
                <c:pt idx="797">
                  <c:v>9.9114605468196629E-2</c:v>
                </c:pt>
                <c:pt idx="798">
                  <c:v>9.9302309108938946E-2</c:v>
                </c:pt>
                <c:pt idx="799">
                  <c:v>9.9985833687491157E-2</c:v>
                </c:pt>
                <c:pt idx="800">
                  <c:v>9.9996458421872797E-2</c:v>
                </c:pt>
                <c:pt idx="801">
                  <c:v>0.10016645417197903</c:v>
                </c:pt>
                <c:pt idx="802">
                  <c:v>0.1002904094064315</c:v>
                </c:pt>
                <c:pt idx="803">
                  <c:v>0.10094914293809322</c:v>
                </c:pt>
                <c:pt idx="804">
                  <c:v>0.10094914293809322</c:v>
                </c:pt>
                <c:pt idx="805">
                  <c:v>0.10094914293809322</c:v>
                </c:pt>
                <c:pt idx="806">
                  <c:v>0.10094914293809322</c:v>
                </c:pt>
                <c:pt idx="807">
                  <c:v>0.10094914293809322</c:v>
                </c:pt>
                <c:pt idx="808">
                  <c:v>0.10134934126646836</c:v>
                </c:pt>
                <c:pt idx="809">
                  <c:v>0.10156537753222836</c:v>
                </c:pt>
                <c:pt idx="810">
                  <c:v>0.10156537753222836</c:v>
                </c:pt>
                <c:pt idx="811">
                  <c:v>0.10171058223544412</c:v>
                </c:pt>
                <c:pt idx="812">
                  <c:v>0.10171058223544412</c:v>
                </c:pt>
                <c:pt idx="813">
                  <c:v>0.10207536478254711</c:v>
                </c:pt>
                <c:pt idx="814">
                  <c:v>0.10207536478254711</c:v>
                </c:pt>
                <c:pt idx="815">
                  <c:v>0.10301034140813146</c:v>
                </c:pt>
                <c:pt idx="816">
                  <c:v>0.10339283184587053</c:v>
                </c:pt>
                <c:pt idx="817">
                  <c:v>0.10383198753364499</c:v>
                </c:pt>
                <c:pt idx="818">
                  <c:v>0.10383198753364499</c:v>
                </c:pt>
                <c:pt idx="819">
                  <c:v>0.10385323700240827</c:v>
                </c:pt>
                <c:pt idx="820">
                  <c:v>0.10385323700240827</c:v>
                </c:pt>
                <c:pt idx="821">
                  <c:v>0.10385323700240827</c:v>
                </c:pt>
                <c:pt idx="822">
                  <c:v>0.10423218586202013</c:v>
                </c:pt>
                <c:pt idx="823">
                  <c:v>0.10423218586202013</c:v>
                </c:pt>
                <c:pt idx="824">
                  <c:v>0.10423218586202013</c:v>
                </c:pt>
                <c:pt idx="825">
                  <c:v>0.10423218586202013</c:v>
                </c:pt>
                <c:pt idx="826">
                  <c:v>0.10423218586202013</c:v>
                </c:pt>
                <c:pt idx="827">
                  <c:v>0.10488383623742739</c:v>
                </c:pt>
                <c:pt idx="828">
                  <c:v>0.10488383623742739</c:v>
                </c:pt>
                <c:pt idx="829">
                  <c:v>0.10505383198753365</c:v>
                </c:pt>
                <c:pt idx="830">
                  <c:v>0.10505383198753365</c:v>
                </c:pt>
                <c:pt idx="831">
                  <c:v>0.10505383198753365</c:v>
                </c:pt>
                <c:pt idx="832">
                  <c:v>0.10505383198753365</c:v>
                </c:pt>
                <c:pt idx="833">
                  <c:v>0.10505383198753365</c:v>
                </c:pt>
                <c:pt idx="834">
                  <c:v>0.10505383198753365</c:v>
                </c:pt>
                <c:pt idx="835">
                  <c:v>0.10505383198753365</c:v>
                </c:pt>
                <c:pt idx="836">
                  <c:v>0.10505383198753365</c:v>
                </c:pt>
                <c:pt idx="837">
                  <c:v>0.10505383198753365</c:v>
                </c:pt>
                <c:pt idx="838">
                  <c:v>0.10505383198753365</c:v>
                </c:pt>
                <c:pt idx="839">
                  <c:v>0.10526986825329367</c:v>
                </c:pt>
                <c:pt idx="840">
                  <c:v>0.10526986825329367</c:v>
                </c:pt>
                <c:pt idx="841">
                  <c:v>0.10526986825329367</c:v>
                </c:pt>
                <c:pt idx="842">
                  <c:v>0.105308825612693</c:v>
                </c:pt>
                <c:pt idx="843">
                  <c:v>0.10533361665958352</c:v>
                </c:pt>
                <c:pt idx="844">
                  <c:v>0.10533361665958352</c:v>
                </c:pt>
                <c:pt idx="845">
                  <c:v>0.10534424139396513</c:v>
                </c:pt>
                <c:pt idx="846">
                  <c:v>0.10548236294092649</c:v>
                </c:pt>
                <c:pt idx="847">
                  <c:v>0.10573735656608584</c:v>
                </c:pt>
                <c:pt idx="848">
                  <c:v>0.10573735656608584</c:v>
                </c:pt>
                <c:pt idx="849">
                  <c:v>0.10573735656608584</c:v>
                </c:pt>
                <c:pt idx="850">
                  <c:v>0.10581172970675735</c:v>
                </c:pt>
                <c:pt idx="851">
                  <c:v>0.10614817962884261</c:v>
                </c:pt>
                <c:pt idx="852">
                  <c:v>0.1063252585352033</c:v>
                </c:pt>
                <c:pt idx="853">
                  <c:v>0.10659441847287152</c:v>
                </c:pt>
                <c:pt idx="854">
                  <c:v>0.10723190253576996</c:v>
                </c:pt>
                <c:pt idx="855">
                  <c:v>0.10723190253576996</c:v>
                </c:pt>
                <c:pt idx="856">
                  <c:v>0.10742314775463947</c:v>
                </c:pt>
                <c:pt idx="857">
                  <c:v>0.10781626292676018</c:v>
                </c:pt>
                <c:pt idx="858">
                  <c:v>0.10781626292676018</c:v>
                </c:pt>
                <c:pt idx="859">
                  <c:v>0.10800396656750247</c:v>
                </c:pt>
                <c:pt idx="860">
                  <c:v>0.10895665108372291</c:v>
                </c:pt>
                <c:pt idx="861">
                  <c:v>0.10895665108372291</c:v>
                </c:pt>
                <c:pt idx="862">
                  <c:v>0.10895665108372291</c:v>
                </c:pt>
                <c:pt idx="863">
                  <c:v>0.10899915002124948</c:v>
                </c:pt>
                <c:pt idx="864">
                  <c:v>0.10919039524011898</c:v>
                </c:pt>
                <c:pt idx="865">
                  <c:v>0.10936039099022522</c:v>
                </c:pt>
                <c:pt idx="866">
                  <c:v>0.10936039099022522</c:v>
                </c:pt>
                <c:pt idx="867">
                  <c:v>0.10936039099022522</c:v>
                </c:pt>
                <c:pt idx="868">
                  <c:v>0.10936039099022522</c:v>
                </c:pt>
                <c:pt idx="869">
                  <c:v>0.10936039099022522</c:v>
                </c:pt>
                <c:pt idx="870">
                  <c:v>0.10936039099022522</c:v>
                </c:pt>
                <c:pt idx="871">
                  <c:v>0.10936039099022522</c:v>
                </c:pt>
                <c:pt idx="872">
                  <c:v>0.10936039099022522</c:v>
                </c:pt>
                <c:pt idx="873">
                  <c:v>0.10953746989658592</c:v>
                </c:pt>
                <c:pt idx="874">
                  <c:v>0.1097110072248194</c:v>
                </c:pt>
                <c:pt idx="875">
                  <c:v>0.11001558294375975</c:v>
                </c:pt>
                <c:pt idx="876">
                  <c:v>0.1107947301317467</c:v>
                </c:pt>
                <c:pt idx="877">
                  <c:v>0.1107947301317467</c:v>
                </c:pt>
                <c:pt idx="878">
                  <c:v>0.11114180478821362</c:v>
                </c:pt>
                <c:pt idx="879">
                  <c:v>0.11114180478821362</c:v>
                </c:pt>
                <c:pt idx="880">
                  <c:v>0.11114180478821362</c:v>
                </c:pt>
                <c:pt idx="881">
                  <c:v>0.11114180478821362</c:v>
                </c:pt>
                <c:pt idx="882">
                  <c:v>0.1124734381640459</c:v>
                </c:pt>
                <c:pt idx="883">
                  <c:v>0.1124734381640459</c:v>
                </c:pt>
                <c:pt idx="884">
                  <c:v>0.1124734381640459</c:v>
                </c:pt>
                <c:pt idx="885">
                  <c:v>0.1124734381640459</c:v>
                </c:pt>
                <c:pt idx="886">
                  <c:v>0.1124734381640459</c:v>
                </c:pt>
                <c:pt idx="887">
                  <c:v>0.1124734381640459</c:v>
                </c:pt>
                <c:pt idx="888">
                  <c:v>0.11255135288284462</c:v>
                </c:pt>
                <c:pt idx="889">
                  <c:v>0.11268593285167872</c:v>
                </c:pt>
                <c:pt idx="890">
                  <c:v>0.11272843178920527</c:v>
                </c:pt>
                <c:pt idx="891">
                  <c:v>0.11272843178920527</c:v>
                </c:pt>
                <c:pt idx="892">
                  <c:v>0.11272843178920527</c:v>
                </c:pt>
                <c:pt idx="893">
                  <c:v>0.11272843178920527</c:v>
                </c:pt>
                <c:pt idx="894">
                  <c:v>0.11272843178920527</c:v>
                </c:pt>
                <c:pt idx="895">
                  <c:v>0.11329508428955945</c:v>
                </c:pt>
                <c:pt idx="896">
                  <c:v>0.11329508428955945</c:v>
                </c:pt>
                <c:pt idx="897">
                  <c:v>0.11329508428955945</c:v>
                </c:pt>
                <c:pt idx="898">
                  <c:v>0.11362799263351751</c:v>
                </c:pt>
                <c:pt idx="899">
                  <c:v>0.11362799263351751</c:v>
                </c:pt>
                <c:pt idx="900">
                  <c:v>0.115179203853237</c:v>
                </c:pt>
                <c:pt idx="901">
                  <c:v>0.115179203853237</c:v>
                </c:pt>
                <c:pt idx="902">
                  <c:v>0.1161531378382207</c:v>
                </c:pt>
                <c:pt idx="903">
                  <c:v>0.11623459413514661</c:v>
                </c:pt>
                <c:pt idx="904">
                  <c:v>0.11624521886952824</c:v>
                </c:pt>
                <c:pt idx="905">
                  <c:v>0.11660645983850405</c:v>
                </c:pt>
                <c:pt idx="906">
                  <c:v>0.11726165179203854</c:v>
                </c:pt>
                <c:pt idx="907">
                  <c:v>0.11726165179203854</c:v>
                </c:pt>
                <c:pt idx="908">
                  <c:v>0.1176158096047599</c:v>
                </c:pt>
                <c:pt idx="909">
                  <c:v>0.1176158096047599</c:v>
                </c:pt>
                <c:pt idx="910">
                  <c:v>0.1176158096047599</c:v>
                </c:pt>
                <c:pt idx="911">
                  <c:v>0.1176158096047599</c:v>
                </c:pt>
                <c:pt idx="912">
                  <c:v>0.1176158096047599</c:v>
                </c:pt>
                <c:pt idx="913">
                  <c:v>0.11827454313642158</c:v>
                </c:pt>
                <c:pt idx="914">
                  <c:v>0.11827454313642158</c:v>
                </c:pt>
                <c:pt idx="915">
                  <c:v>0.11827454313642158</c:v>
                </c:pt>
                <c:pt idx="916">
                  <c:v>0.11847287151154554</c:v>
                </c:pt>
                <c:pt idx="917">
                  <c:v>0.11847287151154554</c:v>
                </c:pt>
                <c:pt idx="918">
                  <c:v>0.1192980592151863</c:v>
                </c:pt>
                <c:pt idx="919">
                  <c:v>0.11936534919960333</c:v>
                </c:pt>
                <c:pt idx="920">
                  <c:v>0.11936534919960333</c:v>
                </c:pt>
                <c:pt idx="921">
                  <c:v>0.11936534919960333</c:v>
                </c:pt>
                <c:pt idx="922">
                  <c:v>0.11936534919960333</c:v>
                </c:pt>
                <c:pt idx="923">
                  <c:v>0.11936534919960333</c:v>
                </c:pt>
                <c:pt idx="924">
                  <c:v>0.11965575860603482</c:v>
                </c:pt>
                <c:pt idx="925">
                  <c:v>0.12004887377815557</c:v>
                </c:pt>
                <c:pt idx="926">
                  <c:v>0.12045615526278507</c:v>
                </c:pt>
                <c:pt idx="927">
                  <c:v>0.12074302309108939</c:v>
                </c:pt>
                <c:pt idx="928">
                  <c:v>0.12094843462246777</c:v>
                </c:pt>
                <c:pt idx="929">
                  <c:v>0.12133092506020682</c:v>
                </c:pt>
                <c:pt idx="930">
                  <c:v>0.12133092506020682</c:v>
                </c:pt>
                <c:pt idx="931">
                  <c:v>0.12185507862303442</c:v>
                </c:pt>
                <c:pt idx="932">
                  <c:v>0.12185507862303442</c:v>
                </c:pt>
                <c:pt idx="933">
                  <c:v>0.12185507862303442</c:v>
                </c:pt>
                <c:pt idx="934">
                  <c:v>0.12185507862303442</c:v>
                </c:pt>
                <c:pt idx="935">
                  <c:v>0.12185507862303442</c:v>
                </c:pt>
                <c:pt idx="936">
                  <c:v>0.12185507862303442</c:v>
                </c:pt>
                <c:pt idx="937">
                  <c:v>0.12185507862303442</c:v>
                </c:pt>
                <c:pt idx="938">
                  <c:v>0.12201799121688625</c:v>
                </c:pt>
                <c:pt idx="939">
                  <c:v>0.12201799121688625</c:v>
                </c:pt>
                <c:pt idx="940">
                  <c:v>0.12201799121688625</c:v>
                </c:pt>
                <c:pt idx="941">
                  <c:v>0.12201799121688625</c:v>
                </c:pt>
                <c:pt idx="942">
                  <c:v>0.12201799121688625</c:v>
                </c:pt>
                <c:pt idx="943">
                  <c:v>0.12201799121688625</c:v>
                </c:pt>
                <c:pt idx="944">
                  <c:v>0.12278297209236438</c:v>
                </c:pt>
                <c:pt idx="945">
                  <c:v>0.12309108938943193</c:v>
                </c:pt>
                <c:pt idx="946">
                  <c:v>0.1232469188270293</c:v>
                </c:pt>
                <c:pt idx="947">
                  <c:v>0.1232469188270293</c:v>
                </c:pt>
                <c:pt idx="948">
                  <c:v>0.1232469188270293</c:v>
                </c:pt>
                <c:pt idx="949">
                  <c:v>0.12360815979600509</c:v>
                </c:pt>
                <c:pt idx="950">
                  <c:v>0.12360815979600509</c:v>
                </c:pt>
                <c:pt idx="951">
                  <c:v>0.12360815979600509</c:v>
                </c:pt>
                <c:pt idx="952">
                  <c:v>0.12360815979600509</c:v>
                </c:pt>
                <c:pt idx="953">
                  <c:v>0.12376044765547528</c:v>
                </c:pt>
                <c:pt idx="954">
                  <c:v>0.12412168862445107</c:v>
                </c:pt>
                <c:pt idx="955">
                  <c:v>0.12412168862445107</c:v>
                </c:pt>
                <c:pt idx="956">
                  <c:v>0.12418543703074089</c:v>
                </c:pt>
                <c:pt idx="957">
                  <c:v>0.12418543703074089</c:v>
                </c:pt>
                <c:pt idx="958">
                  <c:v>0.12424564385890355</c:v>
                </c:pt>
                <c:pt idx="959">
                  <c:v>0.12424564385890355</c:v>
                </c:pt>
                <c:pt idx="960">
                  <c:v>0.12490437739056523</c:v>
                </c:pt>
                <c:pt idx="961">
                  <c:v>0.12516645417197902</c:v>
                </c:pt>
                <c:pt idx="962">
                  <c:v>0.12516645417197902</c:v>
                </c:pt>
                <c:pt idx="963">
                  <c:v>0.12743306417339564</c:v>
                </c:pt>
                <c:pt idx="964">
                  <c:v>0.12743660575152288</c:v>
                </c:pt>
                <c:pt idx="965">
                  <c:v>0.12743660575152288</c:v>
                </c:pt>
                <c:pt idx="966">
                  <c:v>0.12808825612693017</c:v>
                </c:pt>
                <c:pt idx="967">
                  <c:v>0.12808825612693017</c:v>
                </c:pt>
                <c:pt idx="968">
                  <c:v>0.12858761864286727</c:v>
                </c:pt>
                <c:pt idx="969">
                  <c:v>0.12858761864286727</c:v>
                </c:pt>
                <c:pt idx="970">
                  <c:v>0.1294411389715257</c:v>
                </c:pt>
                <c:pt idx="971">
                  <c:v>0.1294411389715257</c:v>
                </c:pt>
                <c:pt idx="972">
                  <c:v>0.13005029040940641</c:v>
                </c:pt>
                <c:pt idx="973">
                  <c:v>0.13043986400339994</c:v>
                </c:pt>
                <c:pt idx="974">
                  <c:v>0.13043986400339994</c:v>
                </c:pt>
                <c:pt idx="975">
                  <c:v>0.1312473438164046</c:v>
                </c:pt>
                <c:pt idx="976">
                  <c:v>0.1314350474571469</c:v>
                </c:pt>
                <c:pt idx="977">
                  <c:v>0.1314350474571469</c:v>
                </c:pt>
                <c:pt idx="978">
                  <c:v>0.1314350474571469</c:v>
                </c:pt>
                <c:pt idx="979">
                  <c:v>0.1314350474571469</c:v>
                </c:pt>
                <c:pt idx="980">
                  <c:v>0.1314350474571469</c:v>
                </c:pt>
                <c:pt idx="981">
                  <c:v>0.1314350474571469</c:v>
                </c:pt>
                <c:pt idx="982">
                  <c:v>0.13263564244227227</c:v>
                </c:pt>
                <c:pt idx="983">
                  <c:v>0.13278793030174249</c:v>
                </c:pt>
                <c:pt idx="984">
                  <c:v>0.13331208386457005</c:v>
                </c:pt>
                <c:pt idx="985">
                  <c:v>0.13349624592718515</c:v>
                </c:pt>
                <c:pt idx="986">
                  <c:v>0.13404164895877602</c:v>
                </c:pt>
                <c:pt idx="987">
                  <c:v>0.13456934409973084</c:v>
                </c:pt>
                <c:pt idx="988">
                  <c:v>0.13546182178778862</c:v>
                </c:pt>
                <c:pt idx="989">
                  <c:v>0.13546182178778862</c:v>
                </c:pt>
                <c:pt idx="990">
                  <c:v>0.13546182178778862</c:v>
                </c:pt>
                <c:pt idx="991">
                  <c:v>0.13599305850687066</c:v>
                </c:pt>
                <c:pt idx="992">
                  <c:v>0.13616305425697692</c:v>
                </c:pt>
                <c:pt idx="993">
                  <c:v>0.13616305425697692</c:v>
                </c:pt>
                <c:pt idx="994">
                  <c:v>0.13616305425697692</c:v>
                </c:pt>
                <c:pt idx="995">
                  <c:v>0.13631888369457432</c:v>
                </c:pt>
                <c:pt idx="996">
                  <c:v>0.136761580960476</c:v>
                </c:pt>
                <c:pt idx="997">
                  <c:v>0.136761580960476</c:v>
                </c:pt>
                <c:pt idx="998">
                  <c:v>0.136761580960476</c:v>
                </c:pt>
                <c:pt idx="999">
                  <c:v>0.13678637200736649</c:v>
                </c:pt>
                <c:pt idx="1000">
                  <c:v>0.13693157671058223</c:v>
                </c:pt>
                <c:pt idx="1001">
                  <c:v>0.13696699249185437</c:v>
                </c:pt>
                <c:pt idx="1002">
                  <c:v>0.13700240827312651</c:v>
                </c:pt>
                <c:pt idx="1003">
                  <c:v>0.13700240827312651</c:v>
                </c:pt>
                <c:pt idx="1004">
                  <c:v>0.13700949142938093</c:v>
                </c:pt>
                <c:pt idx="1005">
                  <c:v>0.13715115455446947</c:v>
                </c:pt>
                <c:pt idx="1006">
                  <c:v>0.13782759597676725</c:v>
                </c:pt>
                <c:pt idx="1007">
                  <c:v>0.13785947017991215</c:v>
                </c:pt>
                <c:pt idx="1008">
                  <c:v>0.13785947017991215</c:v>
                </c:pt>
                <c:pt idx="1009">
                  <c:v>0.13785947017991215</c:v>
                </c:pt>
                <c:pt idx="1010">
                  <c:v>0.13785947017991215</c:v>
                </c:pt>
                <c:pt idx="1011">
                  <c:v>0.13785947017991215</c:v>
                </c:pt>
                <c:pt idx="1012">
                  <c:v>0.13803300750814562</c:v>
                </c:pt>
                <c:pt idx="1013">
                  <c:v>0.13803300750814562</c:v>
                </c:pt>
                <c:pt idx="1014">
                  <c:v>0.13803300750814562</c:v>
                </c:pt>
                <c:pt idx="1015">
                  <c:v>0.13892194361807622</c:v>
                </c:pt>
                <c:pt idx="1016">
                  <c:v>0.13892194361807622</c:v>
                </c:pt>
                <c:pt idx="1017">
                  <c:v>0.13892194361807622</c:v>
                </c:pt>
                <c:pt idx="1018">
                  <c:v>0.13892194361807622</c:v>
                </c:pt>
                <c:pt idx="1019">
                  <c:v>0.13909193936818245</c:v>
                </c:pt>
                <c:pt idx="1020">
                  <c:v>0.13955588610284742</c:v>
                </c:pt>
                <c:pt idx="1021">
                  <c:v>0.13955588610284742</c:v>
                </c:pt>
                <c:pt idx="1022">
                  <c:v>0.13955588610284742</c:v>
                </c:pt>
                <c:pt idx="1023">
                  <c:v>0.13955588610284742</c:v>
                </c:pt>
                <c:pt idx="1024">
                  <c:v>0.13955588610284742</c:v>
                </c:pt>
                <c:pt idx="1025">
                  <c:v>0.13957359399348349</c:v>
                </c:pt>
                <c:pt idx="1026">
                  <c:v>0.14021816121263633</c:v>
                </c:pt>
                <c:pt idx="1027">
                  <c:v>0.14021816121263633</c:v>
                </c:pt>
                <c:pt idx="1028">
                  <c:v>0.14059002691599376</c:v>
                </c:pt>
                <c:pt idx="1029">
                  <c:v>0.14059002691599376</c:v>
                </c:pt>
                <c:pt idx="1030">
                  <c:v>0.14059002691599376</c:v>
                </c:pt>
                <c:pt idx="1031">
                  <c:v>0.14223331916702084</c:v>
                </c:pt>
                <c:pt idx="1032">
                  <c:v>0.14223331916702084</c:v>
                </c:pt>
                <c:pt idx="1033">
                  <c:v>0.14250956226094347</c:v>
                </c:pt>
                <c:pt idx="1034">
                  <c:v>0.14250956226094347</c:v>
                </c:pt>
                <c:pt idx="1035">
                  <c:v>0.14250956226094347</c:v>
                </c:pt>
                <c:pt idx="1036">
                  <c:v>0.14250956226094347</c:v>
                </c:pt>
                <c:pt idx="1037">
                  <c:v>0.14284955376115599</c:v>
                </c:pt>
                <c:pt idx="1038">
                  <c:v>0.14306913160504323</c:v>
                </c:pt>
                <c:pt idx="1039">
                  <c:v>0.14306913160504323</c:v>
                </c:pt>
                <c:pt idx="1040">
                  <c:v>0.1437526561835954</c:v>
                </c:pt>
                <c:pt idx="1041">
                  <c:v>0.1437526561835954</c:v>
                </c:pt>
                <c:pt idx="1042">
                  <c:v>0.1437526561835954</c:v>
                </c:pt>
                <c:pt idx="1043">
                  <c:v>0.14462034282476272</c:v>
                </c:pt>
                <c:pt idx="1044">
                  <c:v>0.14647612976342259</c:v>
                </c:pt>
                <c:pt idx="1045">
                  <c:v>0.14647612976342259</c:v>
                </c:pt>
                <c:pt idx="1046">
                  <c:v>0.14647612976342259</c:v>
                </c:pt>
                <c:pt idx="1047">
                  <c:v>0.14647612976342259</c:v>
                </c:pt>
                <c:pt idx="1048">
                  <c:v>0.14717027907635644</c:v>
                </c:pt>
                <c:pt idx="1049">
                  <c:v>0.14733673324833546</c:v>
                </c:pt>
                <c:pt idx="1050">
                  <c:v>0.14733673324833546</c:v>
                </c:pt>
                <c:pt idx="1051">
                  <c:v>0.14733673324833546</c:v>
                </c:pt>
                <c:pt idx="1052">
                  <c:v>0.14770505737356562</c:v>
                </c:pt>
                <c:pt idx="1053">
                  <c:v>0.14770505737356562</c:v>
                </c:pt>
                <c:pt idx="1054">
                  <c:v>0.14865774188978609</c:v>
                </c:pt>
                <c:pt idx="1055">
                  <c:v>0.14871440713982154</c:v>
                </c:pt>
                <c:pt idx="1056">
                  <c:v>0.14895523445247202</c:v>
                </c:pt>
                <c:pt idx="1057">
                  <c:v>0.14895523445247202</c:v>
                </c:pt>
                <c:pt idx="1058">
                  <c:v>0.1499256268593285</c:v>
                </c:pt>
                <c:pt idx="1059">
                  <c:v>0.15016645417197905</c:v>
                </c:pt>
                <c:pt idx="1060">
                  <c:v>0.15016645417197905</c:v>
                </c:pt>
                <c:pt idx="1061">
                  <c:v>0.15016645417197905</c:v>
                </c:pt>
                <c:pt idx="1062">
                  <c:v>0.15037186570335742</c:v>
                </c:pt>
                <c:pt idx="1063">
                  <c:v>0.15074018982858764</c:v>
                </c:pt>
                <c:pt idx="1064">
                  <c:v>0.15074018982858764</c:v>
                </c:pt>
                <c:pt idx="1065">
                  <c:v>0.15163266751664545</c:v>
                </c:pt>
                <c:pt idx="1066">
                  <c:v>0.15169995750106249</c:v>
                </c:pt>
                <c:pt idx="1067">
                  <c:v>0.15171412381357133</c:v>
                </c:pt>
                <c:pt idx="1068">
                  <c:v>0.1521249468763281</c:v>
                </c:pt>
                <c:pt idx="1069">
                  <c:v>0.1521249468763281</c:v>
                </c:pt>
                <c:pt idx="1070">
                  <c:v>0.1521249468763281</c:v>
                </c:pt>
                <c:pt idx="1071">
                  <c:v>0.15276597251735374</c:v>
                </c:pt>
                <c:pt idx="1072">
                  <c:v>0.15339637342399776</c:v>
                </c:pt>
                <c:pt idx="1073">
                  <c:v>0.15339637342399776</c:v>
                </c:pt>
                <c:pt idx="1074">
                  <c:v>0.15339637342399776</c:v>
                </c:pt>
                <c:pt idx="1075">
                  <c:v>0.15381782122113613</c:v>
                </c:pt>
                <c:pt idx="1076">
                  <c:v>0.15381782122113613</c:v>
                </c:pt>
                <c:pt idx="1077">
                  <c:v>0.1549086272843179</c:v>
                </c:pt>
                <c:pt idx="1078">
                  <c:v>0.15546819662841763</c:v>
                </c:pt>
                <c:pt idx="1079">
                  <c:v>0.15546819662841763</c:v>
                </c:pt>
                <c:pt idx="1080">
                  <c:v>0.15546819662841763</c:v>
                </c:pt>
                <c:pt idx="1081">
                  <c:v>0.15546819662841763</c:v>
                </c:pt>
                <c:pt idx="1082">
                  <c:v>0.15583297917552061</c:v>
                </c:pt>
                <c:pt idx="1083">
                  <c:v>0.15583297917552061</c:v>
                </c:pt>
                <c:pt idx="1084">
                  <c:v>0.15607026491004394</c:v>
                </c:pt>
                <c:pt idx="1085">
                  <c:v>0.15613755489446096</c:v>
                </c:pt>
                <c:pt idx="1086">
                  <c:v>0.15613755489446096</c:v>
                </c:pt>
                <c:pt idx="1087">
                  <c:v>0.1564350474571469</c:v>
                </c:pt>
                <c:pt idx="1088">
                  <c:v>0.15667941634792465</c:v>
                </c:pt>
                <c:pt idx="1089">
                  <c:v>0.15667941634792465</c:v>
                </c:pt>
                <c:pt idx="1090">
                  <c:v>0.15667941634792465</c:v>
                </c:pt>
                <c:pt idx="1091">
                  <c:v>0.15667941634792465</c:v>
                </c:pt>
                <c:pt idx="1092">
                  <c:v>0.15667941634792465</c:v>
                </c:pt>
                <c:pt idx="1093">
                  <c:v>0.15667941634792465</c:v>
                </c:pt>
                <c:pt idx="1094">
                  <c:v>0.15694149312933842</c:v>
                </c:pt>
                <c:pt idx="1095">
                  <c:v>0.15694149312933842</c:v>
                </c:pt>
                <c:pt idx="1096">
                  <c:v>0.15694149312933842</c:v>
                </c:pt>
                <c:pt idx="1097">
                  <c:v>0.15715752939509844</c:v>
                </c:pt>
                <c:pt idx="1098">
                  <c:v>0.15737710723898568</c:v>
                </c:pt>
                <c:pt idx="1099">
                  <c:v>0.15737710723898568</c:v>
                </c:pt>
                <c:pt idx="1100">
                  <c:v>0.15771001558294376</c:v>
                </c:pt>
                <c:pt idx="1101">
                  <c:v>0.15827666808329791</c:v>
                </c:pt>
                <c:pt idx="1102">
                  <c:v>0.15827666808329791</c:v>
                </c:pt>
                <c:pt idx="1103">
                  <c:v>0.15868394956792747</c:v>
                </c:pt>
                <c:pt idx="1104">
                  <c:v>0.15902394106813994</c:v>
                </c:pt>
                <c:pt idx="1105">
                  <c:v>0.15943830570902393</c:v>
                </c:pt>
                <c:pt idx="1106">
                  <c:v>0.15990579402181615</c:v>
                </c:pt>
                <c:pt idx="1107">
                  <c:v>0.16045119705340699</c:v>
                </c:pt>
                <c:pt idx="1108">
                  <c:v>0.16045119705340699</c:v>
                </c:pt>
                <c:pt idx="1109">
                  <c:v>0.16045119705340699</c:v>
                </c:pt>
                <c:pt idx="1110">
                  <c:v>0.16046536336591585</c:v>
                </c:pt>
                <c:pt idx="1111">
                  <c:v>0.16055390281909615</c:v>
                </c:pt>
                <c:pt idx="1112">
                  <c:v>0.16055390281909615</c:v>
                </c:pt>
                <c:pt idx="1113">
                  <c:v>0.16055390281909615</c:v>
                </c:pt>
                <c:pt idx="1114">
                  <c:v>0.16065306700665818</c:v>
                </c:pt>
                <c:pt idx="1115">
                  <c:v>0.16065660858478539</c:v>
                </c:pt>
                <c:pt idx="1116">
                  <c:v>0.16116305425697691</c:v>
                </c:pt>
                <c:pt idx="1117">
                  <c:v>0.16116305425697691</c:v>
                </c:pt>
                <c:pt idx="1118">
                  <c:v>0.16116305425697691</c:v>
                </c:pt>
                <c:pt idx="1119">
                  <c:v>0.16187136988241962</c:v>
                </c:pt>
                <c:pt idx="1120">
                  <c:v>0.16187136988241962</c:v>
                </c:pt>
                <c:pt idx="1121">
                  <c:v>0.16187136988241962</c:v>
                </c:pt>
                <c:pt idx="1122">
                  <c:v>0.16342258110213909</c:v>
                </c:pt>
                <c:pt idx="1123">
                  <c:v>0.16342258110213909</c:v>
                </c:pt>
                <c:pt idx="1124">
                  <c:v>0.16342258110213909</c:v>
                </c:pt>
                <c:pt idx="1125">
                  <c:v>0.16616730415072953</c:v>
                </c:pt>
                <c:pt idx="1126">
                  <c:v>0.16648250460405156</c:v>
                </c:pt>
                <c:pt idx="1127">
                  <c:v>0.16648250460405156</c:v>
                </c:pt>
                <c:pt idx="1128">
                  <c:v>0.16648250460405156</c:v>
                </c:pt>
                <c:pt idx="1129">
                  <c:v>0.16703144921376964</c:v>
                </c:pt>
                <c:pt idx="1130">
                  <c:v>0.16703144921376964</c:v>
                </c:pt>
                <c:pt idx="1131">
                  <c:v>0.1677610143079756</c:v>
                </c:pt>
                <c:pt idx="1132">
                  <c:v>0.1677610143079756</c:v>
                </c:pt>
                <c:pt idx="1133">
                  <c:v>0.1677610143079756</c:v>
                </c:pt>
                <c:pt idx="1134">
                  <c:v>0.16788851112055531</c:v>
                </c:pt>
                <c:pt idx="1135">
                  <c:v>0.16882348774613964</c:v>
                </c:pt>
                <c:pt idx="1136">
                  <c:v>0.17017991216886244</c:v>
                </c:pt>
                <c:pt idx="1137">
                  <c:v>0.17181966284176226</c:v>
                </c:pt>
                <c:pt idx="1138">
                  <c:v>0.17181966284176226</c:v>
                </c:pt>
                <c:pt idx="1139">
                  <c:v>0.17199320016999575</c:v>
                </c:pt>
                <c:pt idx="1140">
                  <c:v>0.17199320016999575</c:v>
                </c:pt>
                <c:pt idx="1141">
                  <c:v>0.17217027907635643</c:v>
                </c:pt>
                <c:pt idx="1142">
                  <c:v>0.17217027907635643</c:v>
                </c:pt>
                <c:pt idx="1143">
                  <c:v>0.17241464796713415</c:v>
                </c:pt>
                <c:pt idx="1144">
                  <c:v>0.17241464796713415</c:v>
                </c:pt>
                <c:pt idx="1145">
                  <c:v>0.17433418331208386</c:v>
                </c:pt>
                <c:pt idx="1146">
                  <c:v>0.17433418331208386</c:v>
                </c:pt>
                <c:pt idx="1147">
                  <c:v>0.17433418331208386</c:v>
                </c:pt>
                <c:pt idx="1148">
                  <c:v>0.17464938376540587</c:v>
                </c:pt>
                <c:pt idx="1149">
                  <c:v>0.17464938376540587</c:v>
                </c:pt>
                <c:pt idx="1150">
                  <c:v>0.17464938376540587</c:v>
                </c:pt>
                <c:pt idx="1151">
                  <c:v>0.17464938376540587</c:v>
                </c:pt>
                <c:pt idx="1152">
                  <c:v>0.17482646267176655</c:v>
                </c:pt>
                <c:pt idx="1153">
                  <c:v>0.17482646267176655</c:v>
                </c:pt>
                <c:pt idx="1154">
                  <c:v>0.17535061623459411</c:v>
                </c:pt>
                <c:pt idx="1155">
                  <c:v>0.17535061623459411</c:v>
                </c:pt>
                <c:pt idx="1156">
                  <c:v>0.17572956509420595</c:v>
                </c:pt>
                <c:pt idx="1157">
                  <c:v>0.17572956509420595</c:v>
                </c:pt>
                <c:pt idx="1158">
                  <c:v>0.17607309817254568</c:v>
                </c:pt>
                <c:pt idx="1159">
                  <c:v>0.1763741323133588</c:v>
                </c:pt>
                <c:pt idx="1160">
                  <c:v>0.17714619634509135</c:v>
                </c:pt>
                <c:pt idx="1161">
                  <c:v>0.17714619634509135</c:v>
                </c:pt>
                <c:pt idx="1162">
                  <c:v>0.17812721348632954</c:v>
                </c:pt>
                <c:pt idx="1163">
                  <c:v>0.17812721348632954</c:v>
                </c:pt>
                <c:pt idx="1164">
                  <c:v>0.17812721348632954</c:v>
                </c:pt>
                <c:pt idx="1165">
                  <c:v>0.1796182178778864</c:v>
                </c:pt>
                <c:pt idx="1166">
                  <c:v>0.1796182178778864</c:v>
                </c:pt>
                <c:pt idx="1167">
                  <c:v>0.17997945884686214</c:v>
                </c:pt>
                <c:pt idx="1168">
                  <c:v>0.18155900269159939</c:v>
                </c:pt>
                <c:pt idx="1169">
                  <c:v>0.18155900269159939</c:v>
                </c:pt>
                <c:pt idx="1170">
                  <c:v>0.18181045473863156</c:v>
                </c:pt>
                <c:pt idx="1171">
                  <c:v>0.18181045473863156</c:v>
                </c:pt>
                <c:pt idx="1172">
                  <c:v>0.18371936534919961</c:v>
                </c:pt>
                <c:pt idx="1173">
                  <c:v>0.18371936534919961</c:v>
                </c:pt>
                <c:pt idx="1174">
                  <c:v>0.18371936534919961</c:v>
                </c:pt>
                <c:pt idx="1175">
                  <c:v>0.1841656041932285</c:v>
                </c:pt>
                <c:pt idx="1176">
                  <c:v>0.18426476838079045</c:v>
                </c:pt>
                <c:pt idx="1177">
                  <c:v>0.18462246777163899</c:v>
                </c:pt>
                <c:pt idx="1178">
                  <c:v>0.18462246777163899</c:v>
                </c:pt>
                <c:pt idx="1179">
                  <c:v>0.18462246777163899</c:v>
                </c:pt>
                <c:pt idx="1180">
                  <c:v>0.18496245927185156</c:v>
                </c:pt>
                <c:pt idx="1181">
                  <c:v>0.18676866411673038</c:v>
                </c:pt>
                <c:pt idx="1182">
                  <c:v>0.18751593710157247</c:v>
                </c:pt>
                <c:pt idx="1183">
                  <c:v>0.18756551919535344</c:v>
                </c:pt>
                <c:pt idx="1184">
                  <c:v>0.18871653208669775</c:v>
                </c:pt>
                <c:pt idx="1185">
                  <c:v>0.18893965150871228</c:v>
                </c:pt>
                <c:pt idx="1186">
                  <c:v>0.18967275818104545</c:v>
                </c:pt>
                <c:pt idx="1187">
                  <c:v>0.18967275818104545</c:v>
                </c:pt>
                <c:pt idx="1188">
                  <c:v>0.18967275818104545</c:v>
                </c:pt>
                <c:pt idx="1189">
                  <c:v>0.18967275818104545</c:v>
                </c:pt>
                <c:pt idx="1190">
                  <c:v>0.18967275818104545</c:v>
                </c:pt>
                <c:pt idx="1191">
                  <c:v>0.18967275818104545</c:v>
                </c:pt>
                <c:pt idx="1192">
                  <c:v>0.19014732965009207</c:v>
                </c:pt>
                <c:pt idx="1193">
                  <c:v>0.19042711432214193</c:v>
                </c:pt>
                <c:pt idx="1194">
                  <c:v>0.19042711432214193</c:v>
                </c:pt>
                <c:pt idx="1195">
                  <c:v>0.19108938943193085</c:v>
                </c:pt>
                <c:pt idx="1196">
                  <c:v>0.19108938943193085</c:v>
                </c:pt>
                <c:pt idx="1197">
                  <c:v>0.19108938943193085</c:v>
                </c:pt>
                <c:pt idx="1198">
                  <c:v>0.19305142371440717</c:v>
                </c:pt>
                <c:pt idx="1199">
                  <c:v>0.19329933418331208</c:v>
                </c:pt>
                <c:pt idx="1200">
                  <c:v>0.19329933418331208</c:v>
                </c:pt>
                <c:pt idx="1201">
                  <c:v>0.19329933418331208</c:v>
                </c:pt>
                <c:pt idx="1202">
                  <c:v>0.19329933418331208</c:v>
                </c:pt>
                <c:pt idx="1203">
                  <c:v>0.19509491429380932</c:v>
                </c:pt>
                <c:pt idx="1204">
                  <c:v>0.1955659441847287</c:v>
                </c:pt>
                <c:pt idx="1205">
                  <c:v>0.1955659441847287</c:v>
                </c:pt>
                <c:pt idx="1206">
                  <c:v>0.1955659441847287</c:v>
                </c:pt>
                <c:pt idx="1207">
                  <c:v>0.1955659441847287</c:v>
                </c:pt>
                <c:pt idx="1208">
                  <c:v>0.19563677574727301</c:v>
                </c:pt>
                <c:pt idx="1209">
                  <c:v>0.19574656466921658</c:v>
                </c:pt>
                <c:pt idx="1210">
                  <c:v>0.19593780988808615</c:v>
                </c:pt>
                <c:pt idx="1211">
                  <c:v>0.19707111488879445</c:v>
                </c:pt>
                <c:pt idx="1212">
                  <c:v>0.19986187845303865</c:v>
                </c:pt>
                <c:pt idx="1213">
                  <c:v>0.19986187845303865</c:v>
                </c:pt>
                <c:pt idx="1214">
                  <c:v>0.19986187845303865</c:v>
                </c:pt>
                <c:pt idx="1215">
                  <c:v>0.19986187845303865</c:v>
                </c:pt>
                <c:pt idx="1216">
                  <c:v>0.19986187845303865</c:v>
                </c:pt>
                <c:pt idx="1217">
                  <c:v>0.20070477404731546</c:v>
                </c:pt>
                <c:pt idx="1218">
                  <c:v>0.20091372715682104</c:v>
                </c:pt>
                <c:pt idx="1219">
                  <c:v>0.20091372715682104</c:v>
                </c:pt>
                <c:pt idx="1220">
                  <c:v>0.20091372715682104</c:v>
                </c:pt>
                <c:pt idx="1221">
                  <c:v>0.20287576143929736</c:v>
                </c:pt>
                <c:pt idx="1222">
                  <c:v>0.20314846295509276</c:v>
                </c:pt>
                <c:pt idx="1223">
                  <c:v>0.20381782122113615</c:v>
                </c:pt>
                <c:pt idx="1224">
                  <c:v>0.20381782122113615</c:v>
                </c:pt>
                <c:pt idx="1225">
                  <c:v>0.20582943759739336</c:v>
                </c:pt>
                <c:pt idx="1226">
                  <c:v>0.20972163195920099</c:v>
                </c:pt>
                <c:pt idx="1227">
                  <c:v>0.20972163195920099</c:v>
                </c:pt>
                <c:pt idx="1228">
                  <c:v>0.21023161920951977</c:v>
                </c:pt>
                <c:pt idx="1229">
                  <c:v>0.21137554894460966</c:v>
                </c:pt>
                <c:pt idx="1230">
                  <c:v>0.21137554894460966</c:v>
                </c:pt>
                <c:pt idx="1231">
                  <c:v>0.21448859611843041</c:v>
                </c:pt>
                <c:pt idx="1232">
                  <c:v>0.21554398640034</c:v>
                </c:pt>
                <c:pt idx="1233">
                  <c:v>0.21554398640034</c:v>
                </c:pt>
                <c:pt idx="1234">
                  <c:v>0.21635500779147185</c:v>
                </c:pt>
                <c:pt idx="1235">
                  <c:v>0.21635500779147185</c:v>
                </c:pt>
                <c:pt idx="1236">
                  <c:v>0.21835245785522028</c:v>
                </c:pt>
                <c:pt idx="1237">
                  <c:v>0.21835245785522028</c:v>
                </c:pt>
                <c:pt idx="1238">
                  <c:v>0.21835245785522028</c:v>
                </c:pt>
                <c:pt idx="1239">
                  <c:v>0.21939368182462099</c:v>
                </c:pt>
                <c:pt idx="1240">
                  <c:v>0.21939368182462099</c:v>
                </c:pt>
                <c:pt idx="1241">
                  <c:v>0.22050219577843885</c:v>
                </c:pt>
                <c:pt idx="1242">
                  <c:v>0.22398002549936252</c:v>
                </c:pt>
                <c:pt idx="1243">
                  <c:v>0.22464938376540583</c:v>
                </c:pt>
                <c:pt idx="1244">
                  <c:v>0.22499291684374562</c:v>
                </c:pt>
                <c:pt idx="1245">
                  <c:v>0.2252797846720499</c:v>
                </c:pt>
                <c:pt idx="1246">
                  <c:v>0.2252797846720499</c:v>
                </c:pt>
                <c:pt idx="1247">
                  <c:v>0.22591726873494827</c:v>
                </c:pt>
                <c:pt idx="1248">
                  <c:v>0.22617934551636207</c:v>
                </c:pt>
                <c:pt idx="1249">
                  <c:v>0.22756056098597538</c:v>
                </c:pt>
                <c:pt idx="1250">
                  <c:v>0.22899490012749682</c:v>
                </c:pt>
                <c:pt idx="1251">
                  <c:v>0.22899490012749682</c:v>
                </c:pt>
                <c:pt idx="1252">
                  <c:v>0.22899490012749682</c:v>
                </c:pt>
                <c:pt idx="1253">
                  <c:v>0.2291259385182037</c:v>
                </c:pt>
                <c:pt idx="1254">
                  <c:v>0.22914010483071262</c:v>
                </c:pt>
                <c:pt idx="1255">
                  <c:v>0.22914010483071262</c:v>
                </c:pt>
                <c:pt idx="1256">
                  <c:v>0.22914010483071262</c:v>
                </c:pt>
                <c:pt idx="1257">
                  <c:v>0.22914010483071262</c:v>
                </c:pt>
                <c:pt idx="1258">
                  <c:v>0.22950842895594281</c:v>
                </c:pt>
                <c:pt idx="1259">
                  <c:v>0.22950842895594281</c:v>
                </c:pt>
                <c:pt idx="1260">
                  <c:v>0.22950842895594281</c:v>
                </c:pt>
                <c:pt idx="1261">
                  <c:v>0.23067714973792322</c:v>
                </c:pt>
                <c:pt idx="1262">
                  <c:v>0.23067714973792322</c:v>
                </c:pt>
                <c:pt idx="1263">
                  <c:v>0.23067714973792322</c:v>
                </c:pt>
                <c:pt idx="1264">
                  <c:v>0.23205128205128209</c:v>
                </c:pt>
                <c:pt idx="1265">
                  <c:v>0.23254710298909193</c:v>
                </c:pt>
                <c:pt idx="1266">
                  <c:v>0.2331243802238277</c:v>
                </c:pt>
                <c:pt idx="1267">
                  <c:v>0.23354582802096616</c:v>
                </c:pt>
                <c:pt idx="1268">
                  <c:v>0.23354582802096616</c:v>
                </c:pt>
                <c:pt idx="1269">
                  <c:v>0.23354582802096616</c:v>
                </c:pt>
                <c:pt idx="1270">
                  <c:v>0.23474996458421876</c:v>
                </c:pt>
                <c:pt idx="1271">
                  <c:v>0.23474996458421876</c:v>
                </c:pt>
                <c:pt idx="1272">
                  <c:v>0.23478892194361806</c:v>
                </c:pt>
                <c:pt idx="1273">
                  <c:v>0.23612055531945034</c:v>
                </c:pt>
                <c:pt idx="1274">
                  <c:v>0.23731406714832132</c:v>
                </c:pt>
                <c:pt idx="1275">
                  <c:v>0.23733177503895733</c:v>
                </c:pt>
                <c:pt idx="1276">
                  <c:v>0.23733177503895733</c:v>
                </c:pt>
                <c:pt idx="1277">
                  <c:v>0.23733177503895733</c:v>
                </c:pt>
                <c:pt idx="1278">
                  <c:v>0.23733177503895733</c:v>
                </c:pt>
                <c:pt idx="1279">
                  <c:v>0.23748052132030034</c:v>
                </c:pt>
                <c:pt idx="1280">
                  <c:v>0.23748052132030034</c:v>
                </c:pt>
                <c:pt idx="1281">
                  <c:v>0.24276455588610282</c:v>
                </c:pt>
                <c:pt idx="1282">
                  <c:v>0.24379515512112199</c:v>
                </c:pt>
                <c:pt idx="1283">
                  <c:v>0.24379515512112199</c:v>
                </c:pt>
                <c:pt idx="1284">
                  <c:v>0.24633446663833408</c:v>
                </c:pt>
                <c:pt idx="1285">
                  <c:v>0.24633446663833408</c:v>
                </c:pt>
                <c:pt idx="1286">
                  <c:v>0.2475669358266043</c:v>
                </c:pt>
                <c:pt idx="1287">
                  <c:v>0.24797775888936105</c:v>
                </c:pt>
                <c:pt idx="1288">
                  <c:v>0.24831066723331915</c:v>
                </c:pt>
                <c:pt idx="1289">
                  <c:v>0.25041436464088396</c:v>
                </c:pt>
                <c:pt idx="1290">
                  <c:v>0.2534601218302876</c:v>
                </c:pt>
                <c:pt idx="1291">
                  <c:v>0.2534601218302876</c:v>
                </c:pt>
                <c:pt idx="1292">
                  <c:v>0.2534601218302876</c:v>
                </c:pt>
                <c:pt idx="1293">
                  <c:v>0.2534601218302876</c:v>
                </c:pt>
                <c:pt idx="1294">
                  <c:v>0.2561021391131888</c:v>
                </c:pt>
                <c:pt idx="1295">
                  <c:v>0.2561021391131888</c:v>
                </c:pt>
                <c:pt idx="1296">
                  <c:v>0.2561021391131888</c:v>
                </c:pt>
                <c:pt idx="1297">
                  <c:v>0.25611276384757048</c:v>
                </c:pt>
                <c:pt idx="1298">
                  <c:v>0.26003683241252301</c:v>
                </c:pt>
                <c:pt idx="1299">
                  <c:v>0.26144638050715402</c:v>
                </c:pt>
                <c:pt idx="1300">
                  <c:v>0.26144638050715402</c:v>
                </c:pt>
                <c:pt idx="1301">
                  <c:v>0.26144638050715402</c:v>
                </c:pt>
                <c:pt idx="1302">
                  <c:v>0.26336237427397652</c:v>
                </c:pt>
                <c:pt idx="1303">
                  <c:v>0.2640033999150021</c:v>
                </c:pt>
                <c:pt idx="1304">
                  <c:v>0.2640033999150021</c:v>
                </c:pt>
                <c:pt idx="1305">
                  <c:v>0.2640033999150021</c:v>
                </c:pt>
                <c:pt idx="1306">
                  <c:v>0.26778226377673886</c:v>
                </c:pt>
                <c:pt idx="1307">
                  <c:v>0.26922722765264201</c:v>
                </c:pt>
                <c:pt idx="1308">
                  <c:v>0.27171695707607313</c:v>
                </c:pt>
                <c:pt idx="1309">
                  <c:v>0.27192591018557866</c:v>
                </c:pt>
                <c:pt idx="1310">
                  <c:v>0.2724323558577702</c:v>
                </c:pt>
                <c:pt idx="1311">
                  <c:v>0.2724323558577702</c:v>
                </c:pt>
                <c:pt idx="1312">
                  <c:v>0.27576852245360539</c:v>
                </c:pt>
                <c:pt idx="1313">
                  <c:v>0.27576852245360539</c:v>
                </c:pt>
                <c:pt idx="1314">
                  <c:v>0.27915427114322144</c:v>
                </c:pt>
                <c:pt idx="1315">
                  <c:v>0.28266397506728996</c:v>
                </c:pt>
                <c:pt idx="1316">
                  <c:v>0.28266397506728996</c:v>
                </c:pt>
                <c:pt idx="1317">
                  <c:v>0.28283042923926899</c:v>
                </c:pt>
                <c:pt idx="1318">
                  <c:v>0.28380790480237988</c:v>
                </c:pt>
                <c:pt idx="1319">
                  <c:v>0.28380790480237988</c:v>
                </c:pt>
                <c:pt idx="1320">
                  <c:v>0.28401685791188547</c:v>
                </c:pt>
                <c:pt idx="1321">
                  <c:v>0.28421164470888222</c:v>
                </c:pt>
                <c:pt idx="1322">
                  <c:v>0.28421164470888222</c:v>
                </c:pt>
                <c:pt idx="1323">
                  <c:v>0.28421164470888222</c:v>
                </c:pt>
                <c:pt idx="1324">
                  <c:v>0.28500495820937816</c:v>
                </c:pt>
                <c:pt idx="1325">
                  <c:v>0.2867474146479671</c:v>
                </c:pt>
                <c:pt idx="1326">
                  <c:v>0.28755843603909903</c:v>
                </c:pt>
                <c:pt idx="1327">
                  <c:v>0.28755843603909903</c:v>
                </c:pt>
                <c:pt idx="1328">
                  <c:v>0.29927751806204844</c:v>
                </c:pt>
                <c:pt idx="1329">
                  <c:v>0.29927751806204844</c:v>
                </c:pt>
                <c:pt idx="1330">
                  <c:v>0.30502195778438873</c:v>
                </c:pt>
                <c:pt idx="1331">
                  <c:v>0.30575152287859469</c:v>
                </c:pt>
                <c:pt idx="1332">
                  <c:v>0.30584714548802949</c:v>
                </c:pt>
                <c:pt idx="1333">
                  <c:v>0.31193157671058225</c:v>
                </c:pt>
                <c:pt idx="1334">
                  <c:v>0.31420172829012605</c:v>
                </c:pt>
                <c:pt idx="1335">
                  <c:v>0.31898285876186433</c:v>
                </c:pt>
                <c:pt idx="1336">
                  <c:v>0.31898285876186433</c:v>
                </c:pt>
                <c:pt idx="1337">
                  <c:v>0.31898285876186433</c:v>
                </c:pt>
                <c:pt idx="1338">
                  <c:v>0.31898285876186433</c:v>
                </c:pt>
                <c:pt idx="1339">
                  <c:v>0.31970888227794297</c:v>
                </c:pt>
                <c:pt idx="1340">
                  <c:v>0.31970888227794297</c:v>
                </c:pt>
                <c:pt idx="1341">
                  <c:v>0.31976200594985116</c:v>
                </c:pt>
                <c:pt idx="1342">
                  <c:v>0.31976200594985116</c:v>
                </c:pt>
                <c:pt idx="1343">
                  <c:v>0.31976200594985116</c:v>
                </c:pt>
                <c:pt idx="1344">
                  <c:v>0.31976200594985116</c:v>
                </c:pt>
                <c:pt idx="1345">
                  <c:v>0.32435543278084711</c:v>
                </c:pt>
                <c:pt idx="1346">
                  <c:v>0.32435543278084711</c:v>
                </c:pt>
                <c:pt idx="1347">
                  <c:v>0.32729494262643433</c:v>
                </c:pt>
                <c:pt idx="1348">
                  <c:v>0.34285663691741031</c:v>
                </c:pt>
                <c:pt idx="1349">
                  <c:v>0.34412098030882565</c:v>
                </c:pt>
                <c:pt idx="1350">
                  <c:v>0.34651508712282197</c:v>
                </c:pt>
                <c:pt idx="1351">
                  <c:v>0.34651508712282197</c:v>
                </c:pt>
                <c:pt idx="1352">
                  <c:v>0.34827525145204707</c:v>
                </c:pt>
                <c:pt idx="1353">
                  <c:v>0.35021957784388719</c:v>
                </c:pt>
                <c:pt idx="1354">
                  <c:v>0.35021957784388719</c:v>
                </c:pt>
                <c:pt idx="1355">
                  <c:v>0.35021957784388719</c:v>
                </c:pt>
                <c:pt idx="1356">
                  <c:v>0.35021957784388719</c:v>
                </c:pt>
                <c:pt idx="1357">
                  <c:v>0.35354511970534064</c:v>
                </c:pt>
                <c:pt idx="1358">
                  <c:v>0.35631817537894883</c:v>
                </c:pt>
                <c:pt idx="1359">
                  <c:v>0.35631817537894883</c:v>
                </c:pt>
                <c:pt idx="1360">
                  <c:v>0.35631817537894883</c:v>
                </c:pt>
                <c:pt idx="1361">
                  <c:v>0.35631817537894883</c:v>
                </c:pt>
                <c:pt idx="1362">
                  <c:v>0.35631817537894883</c:v>
                </c:pt>
                <c:pt idx="1363">
                  <c:v>0.35844666383340418</c:v>
                </c:pt>
                <c:pt idx="1364">
                  <c:v>0.35844666383340418</c:v>
                </c:pt>
                <c:pt idx="1365">
                  <c:v>0.36418047882136284</c:v>
                </c:pt>
                <c:pt idx="1366">
                  <c:v>0.36418047882136284</c:v>
                </c:pt>
                <c:pt idx="1367">
                  <c:v>0.37436605751522883</c:v>
                </c:pt>
                <c:pt idx="1368">
                  <c:v>0.37623601076639751</c:v>
                </c:pt>
                <c:pt idx="1369">
                  <c:v>0.37669287434480808</c:v>
                </c:pt>
                <c:pt idx="1370">
                  <c:v>0.37669287434480808</c:v>
                </c:pt>
                <c:pt idx="1371">
                  <c:v>0.37669287434480808</c:v>
                </c:pt>
                <c:pt idx="1372">
                  <c:v>0.37971384048732115</c:v>
                </c:pt>
                <c:pt idx="1373">
                  <c:v>0.37971384048732115</c:v>
                </c:pt>
                <c:pt idx="1374">
                  <c:v>0.37971384048732115</c:v>
                </c:pt>
                <c:pt idx="1375">
                  <c:v>0.3842506020682816</c:v>
                </c:pt>
                <c:pt idx="1376">
                  <c:v>0.39027836804079902</c:v>
                </c:pt>
                <c:pt idx="1377">
                  <c:v>0.39251310383907073</c:v>
                </c:pt>
                <c:pt idx="1378">
                  <c:v>0.39251310383907073</c:v>
                </c:pt>
                <c:pt idx="1379">
                  <c:v>0.3979777588893611</c:v>
                </c:pt>
                <c:pt idx="1380">
                  <c:v>0.3979777588893611</c:v>
                </c:pt>
                <c:pt idx="1381">
                  <c:v>0.3979777588893611</c:v>
                </c:pt>
                <c:pt idx="1382">
                  <c:v>0.43835174953959483</c:v>
                </c:pt>
                <c:pt idx="1383">
                  <c:v>0.46266468338291544</c:v>
                </c:pt>
                <c:pt idx="1384">
                  <c:v>0.46266468338291544</c:v>
                </c:pt>
                <c:pt idx="1385">
                  <c:v>0.46315342116447095</c:v>
                </c:pt>
                <c:pt idx="1386">
                  <c:v>0.46404944043065594</c:v>
                </c:pt>
                <c:pt idx="1387">
                  <c:v>0.48227440147329648</c:v>
                </c:pt>
                <c:pt idx="1388">
                  <c:v>0.49163833404164892</c:v>
                </c:pt>
                <c:pt idx="1389">
                  <c:v>0.49163833404164892</c:v>
                </c:pt>
                <c:pt idx="1390">
                  <c:v>0.49163833404164892</c:v>
                </c:pt>
                <c:pt idx="1391">
                  <c:v>0.50464300892477687</c:v>
                </c:pt>
                <c:pt idx="1392">
                  <c:v>0.50464300892477687</c:v>
                </c:pt>
                <c:pt idx="1393">
                  <c:v>0.50464300892477687</c:v>
                </c:pt>
                <c:pt idx="1394">
                  <c:v>0.50464300892477687</c:v>
                </c:pt>
                <c:pt idx="1395">
                  <c:v>0.50464300892477687</c:v>
                </c:pt>
                <c:pt idx="1396">
                  <c:v>0.53238419039524021</c:v>
                </c:pt>
                <c:pt idx="1397">
                  <c:v>0.53521745289701095</c:v>
                </c:pt>
                <c:pt idx="1398">
                  <c:v>0.53660575152287859</c:v>
                </c:pt>
                <c:pt idx="1399">
                  <c:v>0.53660575152287859</c:v>
                </c:pt>
                <c:pt idx="1400">
                  <c:v>0.54219436180762159</c:v>
                </c:pt>
                <c:pt idx="1401">
                  <c:v>0.54219436180762159</c:v>
                </c:pt>
                <c:pt idx="1402">
                  <c:v>0.54958563535911609</c:v>
                </c:pt>
                <c:pt idx="1403">
                  <c:v>0.55312721348632954</c:v>
                </c:pt>
                <c:pt idx="1404">
                  <c:v>0.56006162345941357</c:v>
                </c:pt>
                <c:pt idx="1405">
                  <c:v>0.57604476554752793</c:v>
                </c:pt>
                <c:pt idx="1406">
                  <c:v>0.5884332058365207</c:v>
                </c:pt>
                <c:pt idx="1407">
                  <c:v>0.5884332058365207</c:v>
                </c:pt>
                <c:pt idx="1408">
                  <c:v>0.5884332058365207</c:v>
                </c:pt>
                <c:pt idx="1409">
                  <c:v>0.59561198470038257</c:v>
                </c:pt>
                <c:pt idx="1410">
                  <c:v>0.59561198470038257</c:v>
                </c:pt>
                <c:pt idx="1411">
                  <c:v>0.59752443688907764</c:v>
                </c:pt>
                <c:pt idx="1412">
                  <c:v>0.59752443688907764</c:v>
                </c:pt>
                <c:pt idx="1413">
                  <c:v>0.60283680407989793</c:v>
                </c:pt>
                <c:pt idx="1414">
                  <c:v>0.61175449780422153</c:v>
                </c:pt>
                <c:pt idx="1415">
                  <c:v>0.63467559144354724</c:v>
                </c:pt>
                <c:pt idx="1416">
                  <c:v>0.63467559144354724</c:v>
                </c:pt>
                <c:pt idx="1417">
                  <c:v>0.63467559144354724</c:v>
                </c:pt>
                <c:pt idx="1418">
                  <c:v>0.6469825754356141</c:v>
                </c:pt>
                <c:pt idx="1419">
                  <c:v>0.6469825754356141</c:v>
                </c:pt>
                <c:pt idx="1420">
                  <c:v>0.6469825754356141</c:v>
                </c:pt>
                <c:pt idx="1421">
                  <c:v>0.66078056381923767</c:v>
                </c:pt>
                <c:pt idx="1422">
                  <c:v>0.66078056381923767</c:v>
                </c:pt>
                <c:pt idx="1423">
                  <c:v>0.66078056381923767</c:v>
                </c:pt>
                <c:pt idx="1424">
                  <c:v>0.66078056381923767</c:v>
                </c:pt>
                <c:pt idx="1425">
                  <c:v>0.6860957642725598</c:v>
                </c:pt>
                <c:pt idx="1426">
                  <c:v>0.69938730698399199</c:v>
                </c:pt>
                <c:pt idx="1427">
                  <c:v>0.69938730698399199</c:v>
                </c:pt>
                <c:pt idx="1428">
                  <c:v>0.69938730698399199</c:v>
                </c:pt>
              </c:numCache>
            </c:numRef>
          </c:xVal>
          <c:yVal>
            <c:numRef>
              <c:f>CURE!$AE$4:$AE$5326</c:f>
              <c:numCache>
                <c:formatCode>0.0</c:formatCode>
                <c:ptCount val="5323"/>
                <c:pt idx="0">
                  <c:v>1.5393440509639544</c:v>
                </c:pt>
                <c:pt idx="1">
                  <c:v>12.137381320844536</c:v>
                </c:pt>
                <c:pt idx="2">
                  <c:v>12.250991123038702</c:v>
                </c:pt>
                <c:pt idx="3">
                  <c:v>12.290059139167326</c:v>
                </c:pt>
                <c:pt idx="4">
                  <c:v>12.45141263167794</c:v>
                </c:pt>
                <c:pt idx="5">
                  <c:v>13.18188568743675</c:v>
                </c:pt>
                <c:pt idx="6">
                  <c:v>13.662585545072341</c:v>
                </c:pt>
                <c:pt idx="7">
                  <c:v>13.709309119891131</c:v>
                </c:pt>
                <c:pt idx="8">
                  <c:v>13.710989653350154</c:v>
                </c:pt>
                <c:pt idx="9">
                  <c:v>13.721986094222801</c:v>
                </c:pt>
                <c:pt idx="10">
                  <c:v>16.030772082610873</c:v>
                </c:pt>
                <c:pt idx="11">
                  <c:v>16.118483850018237</c:v>
                </c:pt>
                <c:pt idx="12">
                  <c:v>16.287856883886562</c:v>
                </c:pt>
                <c:pt idx="13">
                  <c:v>16.287888900670712</c:v>
                </c:pt>
                <c:pt idx="14">
                  <c:v>30.54398549509116</c:v>
                </c:pt>
                <c:pt idx="15">
                  <c:v>31.616223023906937</c:v>
                </c:pt>
                <c:pt idx="16">
                  <c:v>31.684578581075826</c:v>
                </c:pt>
                <c:pt idx="17">
                  <c:v>32.503180939728793</c:v>
                </c:pt>
                <c:pt idx="18">
                  <c:v>32.854335722528347</c:v>
                </c:pt>
                <c:pt idx="19">
                  <c:v>32.860105457882959</c:v>
                </c:pt>
                <c:pt idx="20">
                  <c:v>32.883590236878931</c:v>
                </c:pt>
                <c:pt idx="21">
                  <c:v>33.150461618823527</c:v>
                </c:pt>
                <c:pt idx="22">
                  <c:v>33.428298989503205</c:v>
                </c:pt>
                <c:pt idx="23">
                  <c:v>33.444823048001027</c:v>
                </c:pt>
                <c:pt idx="24">
                  <c:v>33.480736855899771</c:v>
                </c:pt>
                <c:pt idx="25">
                  <c:v>33.507678961881275</c:v>
                </c:pt>
                <c:pt idx="26">
                  <c:v>33.519707539241935</c:v>
                </c:pt>
                <c:pt idx="27">
                  <c:v>33.721047427186825</c:v>
                </c:pt>
                <c:pt idx="28">
                  <c:v>33.820315440026349</c:v>
                </c:pt>
                <c:pt idx="29">
                  <c:v>33.829915596935074</c:v>
                </c:pt>
                <c:pt idx="30">
                  <c:v>33.935653644774717</c:v>
                </c:pt>
                <c:pt idx="31">
                  <c:v>34.615169407791029</c:v>
                </c:pt>
                <c:pt idx="32">
                  <c:v>34.760037395970556</c:v>
                </c:pt>
                <c:pt idx="33">
                  <c:v>34.760444085411024</c:v>
                </c:pt>
                <c:pt idx="34">
                  <c:v>34.977707159632772</c:v>
                </c:pt>
                <c:pt idx="35">
                  <c:v>35.372327448266354</c:v>
                </c:pt>
                <c:pt idx="36">
                  <c:v>35.554863200946095</c:v>
                </c:pt>
                <c:pt idx="37">
                  <c:v>35.963096320697119</c:v>
                </c:pt>
                <c:pt idx="38">
                  <c:v>36.019458379838774</c:v>
                </c:pt>
                <c:pt idx="39">
                  <c:v>36.88480351437412</c:v>
                </c:pt>
                <c:pt idx="40">
                  <c:v>36.908348808750418</c:v>
                </c:pt>
                <c:pt idx="41">
                  <c:v>36.93400933917728</c:v>
                </c:pt>
                <c:pt idx="42">
                  <c:v>36.934329923088562</c:v>
                </c:pt>
                <c:pt idx="43">
                  <c:v>37.301405710132066</c:v>
                </c:pt>
                <c:pt idx="44">
                  <c:v>37.436593054754745</c:v>
                </c:pt>
                <c:pt idx="45">
                  <c:v>37.523616364061226</c:v>
                </c:pt>
                <c:pt idx="46">
                  <c:v>37.761739976970489</c:v>
                </c:pt>
                <c:pt idx="47">
                  <c:v>39.705960208051252</c:v>
                </c:pt>
                <c:pt idx="48">
                  <c:v>39.732738886712895</c:v>
                </c:pt>
                <c:pt idx="49">
                  <c:v>39.807022387932882</c:v>
                </c:pt>
                <c:pt idx="50">
                  <c:v>39.807022391850587</c:v>
                </c:pt>
                <c:pt idx="51">
                  <c:v>40.306061304009148</c:v>
                </c:pt>
                <c:pt idx="52">
                  <c:v>40.312881931280486</c:v>
                </c:pt>
                <c:pt idx="53">
                  <c:v>40.427313158280135</c:v>
                </c:pt>
                <c:pt idx="54">
                  <c:v>40.441487366841095</c:v>
                </c:pt>
                <c:pt idx="55">
                  <c:v>40.470455143267856</c:v>
                </c:pt>
                <c:pt idx="56">
                  <c:v>41.806387121034135</c:v>
                </c:pt>
                <c:pt idx="57">
                  <c:v>41.810113050542782</c:v>
                </c:pt>
                <c:pt idx="58">
                  <c:v>41.842359647292902</c:v>
                </c:pt>
                <c:pt idx="59">
                  <c:v>41.953489752005538</c:v>
                </c:pt>
                <c:pt idx="60">
                  <c:v>42.202854997084557</c:v>
                </c:pt>
                <c:pt idx="61">
                  <c:v>45.281321934601095</c:v>
                </c:pt>
                <c:pt idx="62">
                  <c:v>45.487120894984791</c:v>
                </c:pt>
                <c:pt idx="63">
                  <c:v>45.51576223170202</c:v>
                </c:pt>
                <c:pt idx="64">
                  <c:v>45.51582354087197</c:v>
                </c:pt>
                <c:pt idx="65">
                  <c:v>45.516093939196111</c:v>
                </c:pt>
                <c:pt idx="66">
                  <c:v>45.51673810295361</c:v>
                </c:pt>
                <c:pt idx="67">
                  <c:v>45.523796477620763</c:v>
                </c:pt>
                <c:pt idx="68">
                  <c:v>45.523830258140414</c:v>
                </c:pt>
                <c:pt idx="69">
                  <c:v>45.524185187022162</c:v>
                </c:pt>
                <c:pt idx="70">
                  <c:v>45.531249047220221</c:v>
                </c:pt>
                <c:pt idx="71">
                  <c:v>45.556675449841521</c:v>
                </c:pt>
                <c:pt idx="72">
                  <c:v>48.228645866708078</c:v>
                </c:pt>
                <c:pt idx="73">
                  <c:v>48.254773479690343</c:v>
                </c:pt>
                <c:pt idx="74">
                  <c:v>48.286173930489333</c:v>
                </c:pt>
                <c:pt idx="75">
                  <c:v>48.286206107906793</c:v>
                </c:pt>
                <c:pt idx="76">
                  <c:v>48.286302160768422</c:v>
                </c:pt>
                <c:pt idx="77">
                  <c:v>48.286682758097697</c:v>
                </c:pt>
                <c:pt idx="78">
                  <c:v>48.35572965401154</c:v>
                </c:pt>
                <c:pt idx="79">
                  <c:v>48.454891319222952</c:v>
                </c:pt>
                <c:pt idx="80">
                  <c:v>48.535273248165971</c:v>
                </c:pt>
                <c:pt idx="81">
                  <c:v>48.617505626754877</c:v>
                </c:pt>
                <c:pt idx="82">
                  <c:v>48.625080125749776</c:v>
                </c:pt>
                <c:pt idx="83">
                  <c:v>48.746064619119466</c:v>
                </c:pt>
                <c:pt idx="84">
                  <c:v>48.748824585788817</c:v>
                </c:pt>
                <c:pt idx="85">
                  <c:v>48.754281674985236</c:v>
                </c:pt>
                <c:pt idx="86">
                  <c:v>48.892744380784897</c:v>
                </c:pt>
                <c:pt idx="87">
                  <c:v>48.900791579447656</c:v>
                </c:pt>
                <c:pt idx="88">
                  <c:v>49.236298840066738</c:v>
                </c:pt>
                <c:pt idx="89">
                  <c:v>49.257523676136131</c:v>
                </c:pt>
                <c:pt idx="90">
                  <c:v>55.200692380847826</c:v>
                </c:pt>
                <c:pt idx="91">
                  <c:v>55.203203790849905</c:v>
                </c:pt>
                <c:pt idx="92">
                  <c:v>55.369333441374351</c:v>
                </c:pt>
                <c:pt idx="93">
                  <c:v>57.573622645439549</c:v>
                </c:pt>
                <c:pt idx="94">
                  <c:v>57.574015815139262</c:v>
                </c:pt>
                <c:pt idx="95">
                  <c:v>57.933390131546062</c:v>
                </c:pt>
                <c:pt idx="96">
                  <c:v>57.933393098075236</c:v>
                </c:pt>
                <c:pt idx="97">
                  <c:v>57.933406181719597</c:v>
                </c:pt>
                <c:pt idx="98">
                  <c:v>57.948580208682742</c:v>
                </c:pt>
                <c:pt idx="99">
                  <c:v>57.955376070685126</c:v>
                </c:pt>
                <c:pt idx="100">
                  <c:v>57.95575379182565</c:v>
                </c:pt>
                <c:pt idx="101">
                  <c:v>57.969968252087462</c:v>
                </c:pt>
                <c:pt idx="102">
                  <c:v>58.045771396976868</c:v>
                </c:pt>
                <c:pt idx="103">
                  <c:v>58.054519290116005</c:v>
                </c:pt>
                <c:pt idx="104">
                  <c:v>58.343537538087503</c:v>
                </c:pt>
                <c:pt idx="105">
                  <c:v>58.632616576505576</c:v>
                </c:pt>
                <c:pt idx="106">
                  <c:v>58.739786838939601</c:v>
                </c:pt>
                <c:pt idx="107">
                  <c:v>61.094541552603928</c:v>
                </c:pt>
                <c:pt idx="108">
                  <c:v>61.310628769626859</c:v>
                </c:pt>
                <c:pt idx="109">
                  <c:v>61.314536622976561</c:v>
                </c:pt>
                <c:pt idx="110">
                  <c:v>61.339718902791155</c:v>
                </c:pt>
                <c:pt idx="111">
                  <c:v>61.370212721382821</c:v>
                </c:pt>
                <c:pt idx="112">
                  <c:v>61.394764470884503</c:v>
                </c:pt>
                <c:pt idx="113">
                  <c:v>61.460124825412407</c:v>
                </c:pt>
                <c:pt idx="114">
                  <c:v>61.549815592674797</c:v>
                </c:pt>
                <c:pt idx="115">
                  <c:v>61.576116536978994</c:v>
                </c:pt>
                <c:pt idx="116">
                  <c:v>61.605046989244741</c:v>
                </c:pt>
                <c:pt idx="117">
                  <c:v>61.738853799856926</c:v>
                </c:pt>
                <c:pt idx="118">
                  <c:v>62.088426466612837</c:v>
                </c:pt>
                <c:pt idx="119">
                  <c:v>63.948271690503915</c:v>
                </c:pt>
                <c:pt idx="120">
                  <c:v>65.941028258913221</c:v>
                </c:pt>
                <c:pt idx="121">
                  <c:v>66.010094423616366</c:v>
                </c:pt>
                <c:pt idx="122">
                  <c:v>66.689346368417063</c:v>
                </c:pt>
                <c:pt idx="123">
                  <c:v>66.706744963038531</c:v>
                </c:pt>
                <c:pt idx="124">
                  <c:v>66.707589658407784</c:v>
                </c:pt>
                <c:pt idx="125">
                  <c:v>66.707592781132092</c:v>
                </c:pt>
                <c:pt idx="126">
                  <c:v>66.707653523786504</c:v>
                </c:pt>
                <c:pt idx="127">
                  <c:v>66.708183268347881</c:v>
                </c:pt>
                <c:pt idx="128">
                  <c:v>66.708821479987151</c:v>
                </c:pt>
                <c:pt idx="129">
                  <c:v>66.710166750169009</c:v>
                </c:pt>
                <c:pt idx="130">
                  <c:v>66.724193612904159</c:v>
                </c:pt>
                <c:pt idx="131">
                  <c:v>66.778940173779318</c:v>
                </c:pt>
                <c:pt idx="132">
                  <c:v>66.79685335074609</c:v>
                </c:pt>
                <c:pt idx="133">
                  <c:v>66.79685357668815</c:v>
                </c:pt>
                <c:pt idx="134">
                  <c:v>66.87393915951273</c:v>
                </c:pt>
                <c:pt idx="135">
                  <c:v>66.972499793078313</c:v>
                </c:pt>
                <c:pt idx="136">
                  <c:v>66.972599210471799</c:v>
                </c:pt>
                <c:pt idx="137">
                  <c:v>66.991868980096598</c:v>
                </c:pt>
                <c:pt idx="138">
                  <c:v>67.083589139448861</c:v>
                </c:pt>
                <c:pt idx="139">
                  <c:v>67.156086978870718</c:v>
                </c:pt>
                <c:pt idx="140">
                  <c:v>67.167557358325737</c:v>
                </c:pt>
                <c:pt idx="141">
                  <c:v>67.167557565602408</c:v>
                </c:pt>
                <c:pt idx="142">
                  <c:v>67.16861264305534</c:v>
                </c:pt>
                <c:pt idx="143">
                  <c:v>67.169667703277838</c:v>
                </c:pt>
                <c:pt idx="144">
                  <c:v>67.207058231542106</c:v>
                </c:pt>
                <c:pt idx="145">
                  <c:v>67.21292637256181</c:v>
                </c:pt>
                <c:pt idx="146">
                  <c:v>67.219634129840372</c:v>
                </c:pt>
                <c:pt idx="147">
                  <c:v>68.015740188832723</c:v>
                </c:pt>
                <c:pt idx="148">
                  <c:v>69.365159150894229</c:v>
                </c:pt>
                <c:pt idx="149">
                  <c:v>69.365257501452774</c:v>
                </c:pt>
                <c:pt idx="150">
                  <c:v>69.365402811784435</c:v>
                </c:pt>
                <c:pt idx="151">
                  <c:v>69.367794834861073</c:v>
                </c:pt>
                <c:pt idx="152">
                  <c:v>71.664499804921675</c:v>
                </c:pt>
                <c:pt idx="153">
                  <c:v>71.698561415520089</c:v>
                </c:pt>
                <c:pt idx="154">
                  <c:v>71.702297369561748</c:v>
                </c:pt>
                <c:pt idx="155">
                  <c:v>71.767295156622694</c:v>
                </c:pt>
                <c:pt idx="156">
                  <c:v>72.207130789989051</c:v>
                </c:pt>
                <c:pt idx="157">
                  <c:v>72.588894557800472</c:v>
                </c:pt>
                <c:pt idx="158">
                  <c:v>73.023140614863351</c:v>
                </c:pt>
                <c:pt idx="159">
                  <c:v>73.03586208032452</c:v>
                </c:pt>
                <c:pt idx="160">
                  <c:v>73.07218724727494</c:v>
                </c:pt>
                <c:pt idx="161">
                  <c:v>73.081520178826267</c:v>
                </c:pt>
                <c:pt idx="162">
                  <c:v>73.094931350261518</c:v>
                </c:pt>
                <c:pt idx="163">
                  <c:v>76.896522738996907</c:v>
                </c:pt>
                <c:pt idx="164">
                  <c:v>76.90377661728516</c:v>
                </c:pt>
                <c:pt idx="165">
                  <c:v>77.620130407019005</c:v>
                </c:pt>
                <c:pt idx="166">
                  <c:v>77.644775643950609</c:v>
                </c:pt>
                <c:pt idx="167">
                  <c:v>77.861583814444231</c:v>
                </c:pt>
                <c:pt idx="168">
                  <c:v>77.939745757146511</c:v>
                </c:pt>
                <c:pt idx="169">
                  <c:v>77.939996877718741</c:v>
                </c:pt>
                <c:pt idx="170">
                  <c:v>77.941143797043026</c:v>
                </c:pt>
                <c:pt idx="171">
                  <c:v>78.047385355255685</c:v>
                </c:pt>
                <c:pt idx="172">
                  <c:v>78.157015439239018</c:v>
                </c:pt>
                <c:pt idx="173">
                  <c:v>78.732478273853246</c:v>
                </c:pt>
                <c:pt idx="174">
                  <c:v>79.153732166549972</c:v>
                </c:pt>
                <c:pt idx="175">
                  <c:v>81.334041053675392</c:v>
                </c:pt>
                <c:pt idx="176">
                  <c:v>81.334292855721614</c:v>
                </c:pt>
                <c:pt idx="177">
                  <c:v>81.343300139982603</c:v>
                </c:pt>
                <c:pt idx="178">
                  <c:v>81.45512902570816</c:v>
                </c:pt>
                <c:pt idx="179">
                  <c:v>81.456007523733803</c:v>
                </c:pt>
                <c:pt idx="180">
                  <c:v>81.50703848959067</c:v>
                </c:pt>
                <c:pt idx="181">
                  <c:v>81.60862681483178</c:v>
                </c:pt>
                <c:pt idx="182">
                  <c:v>81.905710740831125</c:v>
                </c:pt>
                <c:pt idx="183">
                  <c:v>81.908512986096966</c:v>
                </c:pt>
                <c:pt idx="184">
                  <c:v>81.971085667935881</c:v>
                </c:pt>
                <c:pt idx="185">
                  <c:v>88.755854592811502</c:v>
                </c:pt>
                <c:pt idx="186">
                  <c:v>92.83085047975672</c:v>
                </c:pt>
                <c:pt idx="187">
                  <c:v>93.991968590114723</c:v>
                </c:pt>
                <c:pt idx="188">
                  <c:v>93.992991471744631</c:v>
                </c:pt>
                <c:pt idx="189">
                  <c:v>93.993551200421663</c:v>
                </c:pt>
                <c:pt idx="190">
                  <c:v>94.335326006719725</c:v>
                </c:pt>
                <c:pt idx="191">
                  <c:v>94.348038017846193</c:v>
                </c:pt>
                <c:pt idx="192">
                  <c:v>94.404707941434737</c:v>
                </c:pt>
                <c:pt idx="193">
                  <c:v>94.488701192131145</c:v>
                </c:pt>
                <c:pt idx="194">
                  <c:v>94.501295359504155</c:v>
                </c:pt>
                <c:pt idx="195">
                  <c:v>94.561174829487243</c:v>
                </c:pt>
                <c:pt idx="196">
                  <c:v>94.67261518118238</c:v>
                </c:pt>
                <c:pt idx="197">
                  <c:v>94.672627473149532</c:v>
                </c:pt>
                <c:pt idx="198">
                  <c:v>94.672807122363807</c:v>
                </c:pt>
                <c:pt idx="199">
                  <c:v>94.673279918809584</c:v>
                </c:pt>
                <c:pt idx="200">
                  <c:v>95.004995407053556</c:v>
                </c:pt>
                <c:pt idx="201">
                  <c:v>95.024351517075957</c:v>
                </c:pt>
                <c:pt idx="202">
                  <c:v>95.130733881250578</c:v>
                </c:pt>
                <c:pt idx="203">
                  <c:v>95.131478659567435</c:v>
                </c:pt>
                <c:pt idx="204">
                  <c:v>95.150558910385328</c:v>
                </c:pt>
                <c:pt idx="205">
                  <c:v>95.236699773496909</c:v>
                </c:pt>
                <c:pt idx="206">
                  <c:v>95.407923955517816</c:v>
                </c:pt>
                <c:pt idx="207">
                  <c:v>96.384669242906725</c:v>
                </c:pt>
                <c:pt idx="208">
                  <c:v>96.384698165272198</c:v>
                </c:pt>
                <c:pt idx="209">
                  <c:v>96.384813797450022</c:v>
                </c:pt>
                <c:pt idx="210">
                  <c:v>96.770112533453585</c:v>
                </c:pt>
                <c:pt idx="211">
                  <c:v>96.770218115961129</c:v>
                </c:pt>
                <c:pt idx="212">
                  <c:v>96.843999247207719</c:v>
                </c:pt>
                <c:pt idx="213">
                  <c:v>96.927489701766518</c:v>
                </c:pt>
                <c:pt idx="214">
                  <c:v>97.05300861707066</c:v>
                </c:pt>
                <c:pt idx="215">
                  <c:v>97.0951430802739</c:v>
                </c:pt>
                <c:pt idx="216">
                  <c:v>104.7593800855265</c:v>
                </c:pt>
                <c:pt idx="217">
                  <c:v>104.83039197901739</c:v>
                </c:pt>
                <c:pt idx="218">
                  <c:v>104.86260141520171</c:v>
                </c:pt>
                <c:pt idx="219">
                  <c:v>104.88821576898049</c:v>
                </c:pt>
                <c:pt idx="220">
                  <c:v>104.89364461525997</c:v>
                </c:pt>
                <c:pt idx="221">
                  <c:v>104.89628717851964</c:v>
                </c:pt>
                <c:pt idx="222">
                  <c:v>105.00261138240465</c:v>
                </c:pt>
                <c:pt idx="223">
                  <c:v>105.00264024083147</c:v>
                </c:pt>
                <c:pt idx="224">
                  <c:v>105.00269366723045</c:v>
                </c:pt>
                <c:pt idx="225">
                  <c:v>105.00315960665189</c:v>
                </c:pt>
                <c:pt idx="226">
                  <c:v>105.00774296392952</c:v>
                </c:pt>
                <c:pt idx="227">
                  <c:v>105.05875530335125</c:v>
                </c:pt>
                <c:pt idx="228">
                  <c:v>105.14120569378538</c:v>
                </c:pt>
                <c:pt idx="229">
                  <c:v>105.14294593511424</c:v>
                </c:pt>
                <c:pt idx="230">
                  <c:v>105.1467618642105</c:v>
                </c:pt>
                <c:pt idx="231">
                  <c:v>105.35625226964848</c:v>
                </c:pt>
                <c:pt idx="232">
                  <c:v>105.36753236680289</c:v>
                </c:pt>
                <c:pt idx="233">
                  <c:v>105.37169376775488</c:v>
                </c:pt>
                <c:pt idx="234">
                  <c:v>105.6223203571092</c:v>
                </c:pt>
                <c:pt idx="235">
                  <c:v>105.63801928001446</c:v>
                </c:pt>
                <c:pt idx="236">
                  <c:v>105.64251715657548</c:v>
                </c:pt>
                <c:pt idx="237">
                  <c:v>105.64525584731834</c:v>
                </c:pt>
                <c:pt idx="238">
                  <c:v>105.66251083903454</c:v>
                </c:pt>
                <c:pt idx="239">
                  <c:v>105.82706592459385</c:v>
                </c:pt>
                <c:pt idx="240">
                  <c:v>105.99355644356565</c:v>
                </c:pt>
                <c:pt idx="241">
                  <c:v>105.99394994623013</c:v>
                </c:pt>
                <c:pt idx="242">
                  <c:v>106.00160396986975</c:v>
                </c:pt>
                <c:pt idx="243">
                  <c:v>106.03099934035257</c:v>
                </c:pt>
                <c:pt idx="244">
                  <c:v>106.03652760375596</c:v>
                </c:pt>
                <c:pt idx="245">
                  <c:v>106.04923325110508</c:v>
                </c:pt>
                <c:pt idx="246">
                  <c:v>106.05017467226432</c:v>
                </c:pt>
                <c:pt idx="247">
                  <c:v>106.0529848589845</c:v>
                </c:pt>
                <c:pt idx="248">
                  <c:v>106.05471310112037</c:v>
                </c:pt>
                <c:pt idx="249">
                  <c:v>106.05605072374006</c:v>
                </c:pt>
                <c:pt idx="250">
                  <c:v>106.30204974246837</c:v>
                </c:pt>
                <c:pt idx="251">
                  <c:v>106.3477144495767</c:v>
                </c:pt>
                <c:pt idx="252">
                  <c:v>106.3486544355235</c:v>
                </c:pt>
                <c:pt idx="253">
                  <c:v>106.48997774623462</c:v>
                </c:pt>
                <c:pt idx="254">
                  <c:v>106.48998065468473</c:v>
                </c:pt>
                <c:pt idx="255">
                  <c:v>106.49568818967577</c:v>
                </c:pt>
                <c:pt idx="256">
                  <c:v>106.52161677066816</c:v>
                </c:pt>
                <c:pt idx="257">
                  <c:v>106.71039765892976</c:v>
                </c:pt>
                <c:pt idx="258">
                  <c:v>106.71108771698619</c:v>
                </c:pt>
                <c:pt idx="259">
                  <c:v>106.75496812871411</c:v>
                </c:pt>
                <c:pt idx="260">
                  <c:v>107.10537695494024</c:v>
                </c:pt>
                <c:pt idx="261">
                  <c:v>107.30468121605024</c:v>
                </c:pt>
                <c:pt idx="262">
                  <c:v>108.15519444012646</c:v>
                </c:pt>
                <c:pt idx="263">
                  <c:v>108.88475204991005</c:v>
                </c:pt>
                <c:pt idx="264">
                  <c:v>109.2490049018801</c:v>
                </c:pt>
                <c:pt idx="265">
                  <c:v>109.39167380188465</c:v>
                </c:pt>
                <c:pt idx="266">
                  <c:v>109.39500372540537</c:v>
                </c:pt>
                <c:pt idx="267">
                  <c:v>109.40887941784025</c:v>
                </c:pt>
                <c:pt idx="268">
                  <c:v>109.40913477828356</c:v>
                </c:pt>
                <c:pt idx="269">
                  <c:v>109.41095073499942</c:v>
                </c:pt>
                <c:pt idx="270">
                  <c:v>109.41265275096507</c:v>
                </c:pt>
                <c:pt idx="271">
                  <c:v>109.47081669494656</c:v>
                </c:pt>
                <c:pt idx="272">
                  <c:v>109.76555645359264</c:v>
                </c:pt>
                <c:pt idx="273">
                  <c:v>109.86168078344885</c:v>
                </c:pt>
                <c:pt idx="274">
                  <c:v>110.80256614372944</c:v>
                </c:pt>
                <c:pt idx="275">
                  <c:v>114.09202631173271</c:v>
                </c:pt>
                <c:pt idx="276">
                  <c:v>114.15267248222507</c:v>
                </c:pt>
                <c:pt idx="277">
                  <c:v>118.54863028065675</c:v>
                </c:pt>
                <c:pt idx="278">
                  <c:v>119.32564651684285</c:v>
                </c:pt>
                <c:pt idx="279">
                  <c:v>119.94763478477657</c:v>
                </c:pt>
                <c:pt idx="280">
                  <c:v>121.49732581602873</c:v>
                </c:pt>
                <c:pt idx="281">
                  <c:v>121.67364531104471</c:v>
                </c:pt>
                <c:pt idx="282">
                  <c:v>121.77974292077135</c:v>
                </c:pt>
                <c:pt idx="283">
                  <c:v>121.77975533504947</c:v>
                </c:pt>
                <c:pt idx="284">
                  <c:v>121.78207156957355</c:v>
                </c:pt>
                <c:pt idx="285">
                  <c:v>121.79601848981278</c:v>
                </c:pt>
                <c:pt idx="286">
                  <c:v>121.95240113121957</c:v>
                </c:pt>
                <c:pt idx="287">
                  <c:v>121.95320450945904</c:v>
                </c:pt>
                <c:pt idx="288">
                  <c:v>122.0479890350905</c:v>
                </c:pt>
                <c:pt idx="289">
                  <c:v>122.04880212868558</c:v>
                </c:pt>
                <c:pt idx="290">
                  <c:v>122.83233967037621</c:v>
                </c:pt>
                <c:pt idx="291">
                  <c:v>122.93826160617206</c:v>
                </c:pt>
                <c:pt idx="292">
                  <c:v>123.45437234203172</c:v>
                </c:pt>
                <c:pt idx="293">
                  <c:v>123.46852625188222</c:v>
                </c:pt>
                <c:pt idx="294">
                  <c:v>123.52014255162544</c:v>
                </c:pt>
                <c:pt idx="295">
                  <c:v>124.19411656472984</c:v>
                </c:pt>
                <c:pt idx="296">
                  <c:v>124.19504563396946</c:v>
                </c:pt>
                <c:pt idx="297">
                  <c:v>124.28442889315566</c:v>
                </c:pt>
                <c:pt idx="298">
                  <c:v>124.29327751360707</c:v>
                </c:pt>
                <c:pt idx="299">
                  <c:v>124.3022632046976</c:v>
                </c:pt>
                <c:pt idx="300">
                  <c:v>124.51782318670377</c:v>
                </c:pt>
                <c:pt idx="301">
                  <c:v>124.85302400523615</c:v>
                </c:pt>
                <c:pt idx="302">
                  <c:v>125.15920638407755</c:v>
                </c:pt>
                <c:pt idx="303">
                  <c:v>125.4181760700868</c:v>
                </c:pt>
                <c:pt idx="304">
                  <c:v>125.43325172636365</c:v>
                </c:pt>
                <c:pt idx="305">
                  <c:v>125.50174531708976</c:v>
                </c:pt>
                <c:pt idx="306">
                  <c:v>125.50183347972182</c:v>
                </c:pt>
                <c:pt idx="307">
                  <c:v>125.55665121153852</c:v>
                </c:pt>
                <c:pt idx="308">
                  <c:v>125.60383084646661</c:v>
                </c:pt>
                <c:pt idx="309">
                  <c:v>125.72322324736223</c:v>
                </c:pt>
                <c:pt idx="310">
                  <c:v>126.86626507907752</c:v>
                </c:pt>
                <c:pt idx="311">
                  <c:v>126.94374083409663</c:v>
                </c:pt>
                <c:pt idx="312">
                  <c:v>127.02476169590744</c:v>
                </c:pt>
                <c:pt idx="313">
                  <c:v>127.23755756904812</c:v>
                </c:pt>
                <c:pt idx="314">
                  <c:v>127.88718881857496</c:v>
                </c:pt>
                <c:pt idx="315">
                  <c:v>127.90247930342075</c:v>
                </c:pt>
                <c:pt idx="316">
                  <c:v>127.91003673067564</c:v>
                </c:pt>
                <c:pt idx="317">
                  <c:v>127.91028743495276</c:v>
                </c:pt>
                <c:pt idx="318">
                  <c:v>128.45486287406993</c:v>
                </c:pt>
                <c:pt idx="319">
                  <c:v>129.83985034695942</c:v>
                </c:pt>
                <c:pt idx="320">
                  <c:v>129.98114437229162</c:v>
                </c:pt>
                <c:pt idx="321">
                  <c:v>130.01385564997051</c:v>
                </c:pt>
                <c:pt idx="322">
                  <c:v>130.5602859537951</c:v>
                </c:pt>
                <c:pt idx="323">
                  <c:v>131.49094234288586</c:v>
                </c:pt>
                <c:pt idx="324">
                  <c:v>131.49755555137844</c:v>
                </c:pt>
                <c:pt idx="325">
                  <c:v>131.594536894718</c:v>
                </c:pt>
                <c:pt idx="326">
                  <c:v>131.91073203478595</c:v>
                </c:pt>
                <c:pt idx="327">
                  <c:v>131.98213930434432</c:v>
                </c:pt>
                <c:pt idx="328">
                  <c:v>131.99747097999602</c:v>
                </c:pt>
                <c:pt idx="329">
                  <c:v>140.73633957893682</c:v>
                </c:pt>
                <c:pt idx="330">
                  <c:v>140.75916942879141</c:v>
                </c:pt>
                <c:pt idx="331">
                  <c:v>140.75918357852458</c:v>
                </c:pt>
                <c:pt idx="332">
                  <c:v>140.76114089647763</c:v>
                </c:pt>
                <c:pt idx="333">
                  <c:v>146.64874901512243</c:v>
                </c:pt>
                <c:pt idx="334">
                  <c:v>146.6645591480584</c:v>
                </c:pt>
                <c:pt idx="335">
                  <c:v>146.6943380099307</c:v>
                </c:pt>
                <c:pt idx="336">
                  <c:v>147.05313267352884</c:v>
                </c:pt>
                <c:pt idx="337">
                  <c:v>147.05381677700305</c:v>
                </c:pt>
                <c:pt idx="338">
                  <c:v>147.05387711676477</c:v>
                </c:pt>
                <c:pt idx="339">
                  <c:v>147.0553924956825</c:v>
                </c:pt>
                <c:pt idx="340">
                  <c:v>147.06382427215098</c:v>
                </c:pt>
                <c:pt idx="341">
                  <c:v>147.10625384081979</c:v>
                </c:pt>
                <c:pt idx="342">
                  <c:v>148.44977478112003</c:v>
                </c:pt>
                <c:pt idx="343">
                  <c:v>148.45601838268229</c:v>
                </c:pt>
                <c:pt idx="344">
                  <c:v>148.50282130819943</c:v>
                </c:pt>
                <c:pt idx="345">
                  <c:v>148.72201155235496</c:v>
                </c:pt>
                <c:pt idx="346">
                  <c:v>148.72390431313377</c:v>
                </c:pt>
                <c:pt idx="347">
                  <c:v>149.30172160503267</c:v>
                </c:pt>
                <c:pt idx="348">
                  <c:v>149.30248580172301</c:v>
                </c:pt>
                <c:pt idx="349">
                  <c:v>149.31058029359269</c:v>
                </c:pt>
                <c:pt idx="350">
                  <c:v>149.47598610344667</c:v>
                </c:pt>
                <c:pt idx="351">
                  <c:v>153.08966703445537</c:v>
                </c:pt>
                <c:pt idx="352">
                  <c:v>153.11456908038173</c:v>
                </c:pt>
                <c:pt idx="353">
                  <c:v>153.41520543750818</c:v>
                </c:pt>
                <c:pt idx="354">
                  <c:v>153.41623693271032</c:v>
                </c:pt>
                <c:pt idx="355">
                  <c:v>153.4224262482461</c:v>
                </c:pt>
                <c:pt idx="356">
                  <c:v>153.42281203647499</c:v>
                </c:pt>
                <c:pt idx="357">
                  <c:v>153.42954289692528</c:v>
                </c:pt>
                <c:pt idx="358">
                  <c:v>153.59410720523152</c:v>
                </c:pt>
                <c:pt idx="359">
                  <c:v>161.12566784677429</c:v>
                </c:pt>
                <c:pt idx="360">
                  <c:v>161.14425747957665</c:v>
                </c:pt>
                <c:pt idx="361">
                  <c:v>161.1525952897596</c:v>
                </c:pt>
                <c:pt idx="362">
                  <c:v>161.18232803066559</c:v>
                </c:pt>
                <c:pt idx="363">
                  <c:v>161.19115036007716</c:v>
                </c:pt>
                <c:pt idx="364">
                  <c:v>161.19174490639412</c:v>
                </c:pt>
                <c:pt idx="365">
                  <c:v>161.19269148368465</c:v>
                </c:pt>
                <c:pt idx="366">
                  <c:v>161.89106020799676</c:v>
                </c:pt>
                <c:pt idx="367">
                  <c:v>162.00165384172399</c:v>
                </c:pt>
                <c:pt idx="368">
                  <c:v>162.00182518927329</c:v>
                </c:pt>
                <c:pt idx="369">
                  <c:v>162.37621955484252</c:v>
                </c:pt>
                <c:pt idx="370">
                  <c:v>162.5318813583533</c:v>
                </c:pt>
                <c:pt idx="371">
                  <c:v>162.88753548744896</c:v>
                </c:pt>
                <c:pt idx="372">
                  <c:v>163.00030300048283</c:v>
                </c:pt>
                <c:pt idx="373">
                  <c:v>163.00030683210801</c:v>
                </c:pt>
                <c:pt idx="374">
                  <c:v>163.4825455073854</c:v>
                </c:pt>
                <c:pt idx="375">
                  <c:v>163.59462516155111</c:v>
                </c:pt>
                <c:pt idx="376">
                  <c:v>163.60112573429174</c:v>
                </c:pt>
                <c:pt idx="377">
                  <c:v>163.610122568344</c:v>
                </c:pt>
                <c:pt idx="378">
                  <c:v>163.61038144528013</c:v>
                </c:pt>
                <c:pt idx="379">
                  <c:v>163.61283164275349</c:v>
                </c:pt>
                <c:pt idx="380">
                  <c:v>165.80897145357966</c:v>
                </c:pt>
                <c:pt idx="381">
                  <c:v>165.91849856472757</c:v>
                </c:pt>
                <c:pt idx="382">
                  <c:v>166.84116542280705</c:v>
                </c:pt>
                <c:pt idx="383">
                  <c:v>167.06183714905745</c:v>
                </c:pt>
                <c:pt idx="384">
                  <c:v>167.53920469985954</c:v>
                </c:pt>
                <c:pt idx="385">
                  <c:v>168.49657662648988</c:v>
                </c:pt>
                <c:pt idx="386">
                  <c:v>168.49770143042019</c:v>
                </c:pt>
                <c:pt idx="387">
                  <c:v>168.62249556348704</c:v>
                </c:pt>
                <c:pt idx="388">
                  <c:v>169.02668705275212</c:v>
                </c:pt>
                <c:pt idx="389">
                  <c:v>169.06043914936842</c:v>
                </c:pt>
                <c:pt idx="390">
                  <c:v>169.66373261325541</c:v>
                </c:pt>
                <c:pt idx="391">
                  <c:v>170.05459238759931</c:v>
                </c:pt>
                <c:pt idx="392">
                  <c:v>170.05495257180604</c:v>
                </c:pt>
                <c:pt idx="393">
                  <c:v>170.05514400936508</c:v>
                </c:pt>
                <c:pt idx="394">
                  <c:v>170.12750286474818</c:v>
                </c:pt>
                <c:pt idx="395">
                  <c:v>170.13029915261075</c:v>
                </c:pt>
                <c:pt idx="396">
                  <c:v>170.13338820801914</c:v>
                </c:pt>
                <c:pt idx="397">
                  <c:v>170.13499349634628</c:v>
                </c:pt>
                <c:pt idx="398">
                  <c:v>170.13941054848416</c:v>
                </c:pt>
                <c:pt idx="399">
                  <c:v>170.13942929252039</c:v>
                </c:pt>
                <c:pt idx="400">
                  <c:v>170.39279132420924</c:v>
                </c:pt>
                <c:pt idx="401">
                  <c:v>170.39320674479421</c:v>
                </c:pt>
                <c:pt idx="402">
                  <c:v>170.49058105039219</c:v>
                </c:pt>
                <c:pt idx="403">
                  <c:v>170.49204608510374</c:v>
                </c:pt>
                <c:pt idx="404">
                  <c:v>170.57576212724788</c:v>
                </c:pt>
                <c:pt idx="405">
                  <c:v>170.59562363572337</c:v>
                </c:pt>
                <c:pt idx="406">
                  <c:v>170.59589775432406</c:v>
                </c:pt>
                <c:pt idx="407">
                  <c:v>170.59617187234042</c:v>
                </c:pt>
                <c:pt idx="408">
                  <c:v>170.59617611443807</c:v>
                </c:pt>
                <c:pt idx="409">
                  <c:v>170.60106267197366</c:v>
                </c:pt>
                <c:pt idx="410">
                  <c:v>170.62607496839328</c:v>
                </c:pt>
                <c:pt idx="411">
                  <c:v>170.87499453355088</c:v>
                </c:pt>
                <c:pt idx="412">
                  <c:v>170.89047707484335</c:v>
                </c:pt>
                <c:pt idx="413">
                  <c:v>170.892497867527</c:v>
                </c:pt>
                <c:pt idx="414">
                  <c:v>170.8929759052352</c:v>
                </c:pt>
                <c:pt idx="415">
                  <c:v>170.99274599837472</c:v>
                </c:pt>
                <c:pt idx="416">
                  <c:v>171.06321841754004</c:v>
                </c:pt>
                <c:pt idx="417">
                  <c:v>171.068386640901</c:v>
                </c:pt>
                <c:pt idx="418">
                  <c:v>171.30214843193986</c:v>
                </c:pt>
                <c:pt idx="419">
                  <c:v>171.53894461593103</c:v>
                </c:pt>
                <c:pt idx="420">
                  <c:v>171.91435319956199</c:v>
                </c:pt>
                <c:pt idx="421">
                  <c:v>172.18679224182461</c:v>
                </c:pt>
                <c:pt idx="422">
                  <c:v>172.19761811954058</c:v>
                </c:pt>
                <c:pt idx="423">
                  <c:v>172.19905751354673</c:v>
                </c:pt>
                <c:pt idx="424">
                  <c:v>172.20026254337591</c:v>
                </c:pt>
                <c:pt idx="425">
                  <c:v>172.24179316556393</c:v>
                </c:pt>
                <c:pt idx="426">
                  <c:v>172.25014209009342</c:v>
                </c:pt>
                <c:pt idx="427">
                  <c:v>172.63947053381457</c:v>
                </c:pt>
                <c:pt idx="428">
                  <c:v>174.90710021411084</c:v>
                </c:pt>
                <c:pt idx="429">
                  <c:v>176.57670852469374</c:v>
                </c:pt>
                <c:pt idx="430">
                  <c:v>176.64659221926803</c:v>
                </c:pt>
                <c:pt idx="431">
                  <c:v>176.6492879711071</c:v>
                </c:pt>
                <c:pt idx="432">
                  <c:v>176.66166190627104</c:v>
                </c:pt>
                <c:pt idx="433">
                  <c:v>176.66953664130151</c:v>
                </c:pt>
                <c:pt idx="434">
                  <c:v>176.66964651193774</c:v>
                </c:pt>
                <c:pt idx="435">
                  <c:v>176.67363553401015</c:v>
                </c:pt>
                <c:pt idx="436">
                  <c:v>176.81727000867505</c:v>
                </c:pt>
                <c:pt idx="437">
                  <c:v>177.1200378067926</c:v>
                </c:pt>
                <c:pt idx="438">
                  <c:v>177.9545728433225</c:v>
                </c:pt>
                <c:pt idx="439">
                  <c:v>177.9624279087576</c:v>
                </c:pt>
                <c:pt idx="440">
                  <c:v>177.96619123380938</c:v>
                </c:pt>
                <c:pt idx="441">
                  <c:v>178.11132935790252</c:v>
                </c:pt>
                <c:pt idx="442">
                  <c:v>178.84432042547701</c:v>
                </c:pt>
                <c:pt idx="443">
                  <c:v>190.30645396054956</c:v>
                </c:pt>
                <c:pt idx="444">
                  <c:v>190.3064541243846</c:v>
                </c:pt>
                <c:pt idx="445">
                  <c:v>190.55057314380687</c:v>
                </c:pt>
                <c:pt idx="446">
                  <c:v>190.66712957382413</c:v>
                </c:pt>
                <c:pt idx="447">
                  <c:v>191.56859313823321</c:v>
                </c:pt>
                <c:pt idx="448">
                  <c:v>191.67304962427772</c:v>
                </c:pt>
                <c:pt idx="449">
                  <c:v>193.35920480732025</c:v>
                </c:pt>
                <c:pt idx="450">
                  <c:v>193.37045931771343</c:v>
                </c:pt>
                <c:pt idx="451">
                  <c:v>193.37047155363507</c:v>
                </c:pt>
                <c:pt idx="452">
                  <c:v>193.37054919233506</c:v>
                </c:pt>
                <c:pt idx="453">
                  <c:v>193.44666775070081</c:v>
                </c:pt>
                <c:pt idx="454">
                  <c:v>198.21424962949044</c:v>
                </c:pt>
                <c:pt idx="455">
                  <c:v>198.21426835481378</c:v>
                </c:pt>
                <c:pt idx="456">
                  <c:v>198.22134428731533</c:v>
                </c:pt>
                <c:pt idx="457">
                  <c:v>198.22255123562181</c:v>
                </c:pt>
                <c:pt idx="458">
                  <c:v>198.25186331228539</c:v>
                </c:pt>
                <c:pt idx="459">
                  <c:v>198.33789284070821</c:v>
                </c:pt>
                <c:pt idx="460">
                  <c:v>198.34017669950984</c:v>
                </c:pt>
                <c:pt idx="461">
                  <c:v>198.34090677075145</c:v>
                </c:pt>
                <c:pt idx="462">
                  <c:v>198.35014796172561</c:v>
                </c:pt>
                <c:pt idx="463">
                  <c:v>198.38626783962769</c:v>
                </c:pt>
                <c:pt idx="464">
                  <c:v>199.79594312683716</c:v>
                </c:pt>
                <c:pt idx="465">
                  <c:v>200.00209862410799</c:v>
                </c:pt>
                <c:pt idx="466">
                  <c:v>200.19614378742028</c:v>
                </c:pt>
                <c:pt idx="467">
                  <c:v>200.19616473185184</c:v>
                </c:pt>
                <c:pt idx="468">
                  <c:v>200.20014247581742</c:v>
                </c:pt>
                <c:pt idx="469">
                  <c:v>200.20025784390171</c:v>
                </c:pt>
                <c:pt idx="470">
                  <c:v>200.23823947196183</c:v>
                </c:pt>
                <c:pt idx="471">
                  <c:v>200.75125045767859</c:v>
                </c:pt>
                <c:pt idx="472">
                  <c:v>200.7529501812235</c:v>
                </c:pt>
                <c:pt idx="473">
                  <c:v>200.77874377288157</c:v>
                </c:pt>
                <c:pt idx="474">
                  <c:v>200.99898429710581</c:v>
                </c:pt>
                <c:pt idx="475">
                  <c:v>200.99900367808118</c:v>
                </c:pt>
                <c:pt idx="476">
                  <c:v>201.00904457270951</c:v>
                </c:pt>
                <c:pt idx="477">
                  <c:v>201.00906415358236</c:v>
                </c:pt>
                <c:pt idx="478">
                  <c:v>201.03388414511491</c:v>
                </c:pt>
                <c:pt idx="479">
                  <c:v>201.03474842645477</c:v>
                </c:pt>
                <c:pt idx="480">
                  <c:v>201.03479580908035</c:v>
                </c:pt>
                <c:pt idx="481">
                  <c:v>201.07712256301321</c:v>
                </c:pt>
                <c:pt idx="482">
                  <c:v>201.07733939097622</c:v>
                </c:pt>
                <c:pt idx="483">
                  <c:v>201.31607202703398</c:v>
                </c:pt>
                <c:pt idx="484">
                  <c:v>201.54182613159861</c:v>
                </c:pt>
                <c:pt idx="485">
                  <c:v>202.94791932578914</c:v>
                </c:pt>
                <c:pt idx="486">
                  <c:v>202.98960191314677</c:v>
                </c:pt>
                <c:pt idx="487">
                  <c:v>203.34239280521038</c:v>
                </c:pt>
                <c:pt idx="488">
                  <c:v>203.36398081244292</c:v>
                </c:pt>
                <c:pt idx="489">
                  <c:v>203.53857582918397</c:v>
                </c:pt>
                <c:pt idx="490">
                  <c:v>203.66021957719431</c:v>
                </c:pt>
                <c:pt idx="491">
                  <c:v>204.11551159848131</c:v>
                </c:pt>
                <c:pt idx="492">
                  <c:v>205.72232529280438</c:v>
                </c:pt>
                <c:pt idx="493">
                  <c:v>205.87836714217102</c:v>
                </c:pt>
                <c:pt idx="494">
                  <c:v>205.88906668695876</c:v>
                </c:pt>
                <c:pt idx="495">
                  <c:v>205.88986085193775</c:v>
                </c:pt>
                <c:pt idx="496">
                  <c:v>205.89471689764531</c:v>
                </c:pt>
                <c:pt idx="497">
                  <c:v>205.8947269883231</c:v>
                </c:pt>
                <c:pt idx="498">
                  <c:v>205.96683728943296</c:v>
                </c:pt>
                <c:pt idx="499">
                  <c:v>205.96764006527249</c:v>
                </c:pt>
                <c:pt idx="500">
                  <c:v>205.97819682575715</c:v>
                </c:pt>
                <c:pt idx="501">
                  <c:v>206.13508724022827</c:v>
                </c:pt>
                <c:pt idx="502">
                  <c:v>206.40128546006594</c:v>
                </c:pt>
                <c:pt idx="503">
                  <c:v>206.67580980842052</c:v>
                </c:pt>
                <c:pt idx="504">
                  <c:v>206.6769867786933</c:v>
                </c:pt>
                <c:pt idx="505">
                  <c:v>206.67876288506918</c:v>
                </c:pt>
                <c:pt idx="506">
                  <c:v>206.69490422515307</c:v>
                </c:pt>
                <c:pt idx="507">
                  <c:v>206.72879775525314</c:v>
                </c:pt>
                <c:pt idx="508">
                  <c:v>206.74124239454716</c:v>
                </c:pt>
                <c:pt idx="509">
                  <c:v>206.74195527957542</c:v>
                </c:pt>
                <c:pt idx="510">
                  <c:v>206.74527582520727</c:v>
                </c:pt>
                <c:pt idx="511">
                  <c:v>206.845725502558</c:v>
                </c:pt>
                <c:pt idx="512">
                  <c:v>207.75176592945877</c:v>
                </c:pt>
                <c:pt idx="513">
                  <c:v>207.75178790420969</c:v>
                </c:pt>
                <c:pt idx="514">
                  <c:v>207.75664039458334</c:v>
                </c:pt>
                <c:pt idx="515">
                  <c:v>207.77399505313187</c:v>
                </c:pt>
                <c:pt idx="516">
                  <c:v>212.5005093116153</c:v>
                </c:pt>
                <c:pt idx="517">
                  <c:v>212.50102681646831</c:v>
                </c:pt>
                <c:pt idx="518">
                  <c:v>212.56444044713515</c:v>
                </c:pt>
                <c:pt idx="519">
                  <c:v>212.56667017990438</c:v>
                </c:pt>
                <c:pt idx="520">
                  <c:v>212.5674673565685</c:v>
                </c:pt>
                <c:pt idx="521">
                  <c:v>212.63316077696481</c:v>
                </c:pt>
                <c:pt idx="522">
                  <c:v>212.64083684983038</c:v>
                </c:pt>
                <c:pt idx="523">
                  <c:v>212.66248834567403</c:v>
                </c:pt>
                <c:pt idx="524">
                  <c:v>212.74173602919683</c:v>
                </c:pt>
                <c:pt idx="525">
                  <c:v>212.74257737361953</c:v>
                </c:pt>
                <c:pt idx="526">
                  <c:v>212.74457455964432</c:v>
                </c:pt>
                <c:pt idx="527">
                  <c:v>212.74472917173586</c:v>
                </c:pt>
                <c:pt idx="528">
                  <c:v>212.77315345127181</c:v>
                </c:pt>
                <c:pt idx="529">
                  <c:v>212.96195977082274</c:v>
                </c:pt>
                <c:pt idx="530">
                  <c:v>213.837380700816</c:v>
                </c:pt>
                <c:pt idx="531">
                  <c:v>213.89820039320691</c:v>
                </c:pt>
                <c:pt idx="532">
                  <c:v>213.89849957170344</c:v>
                </c:pt>
                <c:pt idx="533">
                  <c:v>213.92880955248111</c:v>
                </c:pt>
                <c:pt idx="534">
                  <c:v>214.0861045613436</c:v>
                </c:pt>
                <c:pt idx="535">
                  <c:v>214.16813908611732</c:v>
                </c:pt>
                <c:pt idx="536">
                  <c:v>214.19456784396593</c:v>
                </c:pt>
                <c:pt idx="537">
                  <c:v>214.20421120730401</c:v>
                </c:pt>
                <c:pt idx="538">
                  <c:v>214.22769055117229</c:v>
                </c:pt>
                <c:pt idx="539">
                  <c:v>214.71655065978803</c:v>
                </c:pt>
                <c:pt idx="540">
                  <c:v>214.74512908358889</c:v>
                </c:pt>
                <c:pt idx="541">
                  <c:v>214.77114474487948</c:v>
                </c:pt>
                <c:pt idx="542">
                  <c:v>214.77556604595591</c:v>
                </c:pt>
                <c:pt idx="543">
                  <c:v>214.77885949487265</c:v>
                </c:pt>
                <c:pt idx="544">
                  <c:v>215.68234457628026</c:v>
                </c:pt>
                <c:pt idx="545">
                  <c:v>215.72236541087673</c:v>
                </c:pt>
                <c:pt idx="546">
                  <c:v>215.72312746068192</c:v>
                </c:pt>
                <c:pt idx="547">
                  <c:v>215.72978872383266</c:v>
                </c:pt>
                <c:pt idx="548">
                  <c:v>215.73021699508084</c:v>
                </c:pt>
                <c:pt idx="549">
                  <c:v>215.73024080877195</c:v>
                </c:pt>
                <c:pt idx="550">
                  <c:v>215.73230781737161</c:v>
                </c:pt>
                <c:pt idx="551">
                  <c:v>215.75299578064792</c:v>
                </c:pt>
                <c:pt idx="552">
                  <c:v>215.75563680348131</c:v>
                </c:pt>
                <c:pt idx="553">
                  <c:v>215.76460438125983</c:v>
                </c:pt>
                <c:pt idx="554">
                  <c:v>215.80509502877192</c:v>
                </c:pt>
                <c:pt idx="555">
                  <c:v>215.80664912267221</c:v>
                </c:pt>
                <c:pt idx="556">
                  <c:v>215.80665459036103</c:v>
                </c:pt>
                <c:pt idx="557">
                  <c:v>215.80676094683866</c:v>
                </c:pt>
                <c:pt idx="558">
                  <c:v>215.80911647480372</c:v>
                </c:pt>
                <c:pt idx="559">
                  <c:v>215.81005484702666</c:v>
                </c:pt>
                <c:pt idx="560">
                  <c:v>215.86650467226826</c:v>
                </c:pt>
                <c:pt idx="561">
                  <c:v>216.21275090484636</c:v>
                </c:pt>
                <c:pt idx="562">
                  <c:v>216.28916082522753</c:v>
                </c:pt>
                <c:pt idx="563">
                  <c:v>216.51859110570777</c:v>
                </c:pt>
                <c:pt idx="564">
                  <c:v>216.53147265795934</c:v>
                </c:pt>
                <c:pt idx="565">
                  <c:v>216.5314978163747</c:v>
                </c:pt>
                <c:pt idx="566">
                  <c:v>216.53726957960882</c:v>
                </c:pt>
                <c:pt idx="567">
                  <c:v>218.43014411273873</c:v>
                </c:pt>
                <c:pt idx="568">
                  <c:v>239.6562211961668</c:v>
                </c:pt>
                <c:pt idx="569">
                  <c:v>264.48024247463252</c:v>
                </c:pt>
                <c:pt idx="570">
                  <c:v>264.48024635800402</c:v>
                </c:pt>
                <c:pt idx="571">
                  <c:v>264.48028716040812</c:v>
                </c:pt>
                <c:pt idx="572">
                  <c:v>264.48028731963007</c:v>
                </c:pt>
                <c:pt idx="573">
                  <c:v>264.48032822680682</c:v>
                </c:pt>
                <c:pt idx="574">
                  <c:v>264.48049482284</c:v>
                </c:pt>
                <c:pt idx="575">
                  <c:v>264.48882820200322</c:v>
                </c:pt>
                <c:pt idx="576">
                  <c:v>264.49110614159918</c:v>
                </c:pt>
                <c:pt idx="577">
                  <c:v>264.52492608199873</c:v>
                </c:pt>
                <c:pt idx="578">
                  <c:v>264.52535998651524</c:v>
                </c:pt>
                <c:pt idx="579">
                  <c:v>264.53314364081496</c:v>
                </c:pt>
                <c:pt idx="580">
                  <c:v>264.57162781940661</c:v>
                </c:pt>
                <c:pt idx="581">
                  <c:v>264.62779977088388</c:v>
                </c:pt>
                <c:pt idx="582">
                  <c:v>264.63175493725117</c:v>
                </c:pt>
                <c:pt idx="583">
                  <c:v>264.6380168814116</c:v>
                </c:pt>
                <c:pt idx="584">
                  <c:v>264.67078208471042</c:v>
                </c:pt>
                <c:pt idx="585">
                  <c:v>264.75085904798971</c:v>
                </c:pt>
                <c:pt idx="586">
                  <c:v>264.75154252317094</c:v>
                </c:pt>
                <c:pt idx="587">
                  <c:v>264.75473350016603</c:v>
                </c:pt>
                <c:pt idx="588">
                  <c:v>264.75722291969049</c:v>
                </c:pt>
                <c:pt idx="589">
                  <c:v>264.75838291260794</c:v>
                </c:pt>
                <c:pt idx="590">
                  <c:v>264.76062051378932</c:v>
                </c:pt>
                <c:pt idx="591">
                  <c:v>264.76114382697722</c:v>
                </c:pt>
                <c:pt idx="592">
                  <c:v>264.76213900058218</c:v>
                </c:pt>
                <c:pt idx="593">
                  <c:v>264.86166332917037</c:v>
                </c:pt>
                <c:pt idx="594">
                  <c:v>264.97991996278597</c:v>
                </c:pt>
                <c:pt idx="595">
                  <c:v>264.98673229481091</c:v>
                </c:pt>
                <c:pt idx="596">
                  <c:v>265.06109244002408</c:v>
                </c:pt>
                <c:pt idx="597">
                  <c:v>265.27188160145857</c:v>
                </c:pt>
                <c:pt idx="598">
                  <c:v>265.27634723217437</c:v>
                </c:pt>
                <c:pt idx="599">
                  <c:v>265.27669474035849</c:v>
                </c:pt>
                <c:pt idx="600">
                  <c:v>269.1172773523756</c:v>
                </c:pt>
                <c:pt idx="601">
                  <c:v>269.11904384548325</c:v>
                </c:pt>
                <c:pt idx="602">
                  <c:v>269.74346252799387</c:v>
                </c:pt>
                <c:pt idx="603">
                  <c:v>269.74391052184131</c:v>
                </c:pt>
                <c:pt idx="604">
                  <c:v>269.75816405642985</c:v>
                </c:pt>
                <c:pt idx="605">
                  <c:v>269.81171481135766</c:v>
                </c:pt>
                <c:pt idx="606">
                  <c:v>269.8282500846247</c:v>
                </c:pt>
                <c:pt idx="607">
                  <c:v>269.8743777657819</c:v>
                </c:pt>
                <c:pt idx="608">
                  <c:v>270.27889918501722</c:v>
                </c:pt>
                <c:pt idx="609">
                  <c:v>270.27923019338056</c:v>
                </c:pt>
                <c:pt idx="610">
                  <c:v>270.28985325350897</c:v>
                </c:pt>
                <c:pt idx="611">
                  <c:v>270.34888575863818</c:v>
                </c:pt>
                <c:pt idx="612">
                  <c:v>270.50238692054529</c:v>
                </c:pt>
                <c:pt idx="613">
                  <c:v>292.75453838662338</c:v>
                </c:pt>
                <c:pt idx="614">
                  <c:v>292.76162440425509</c:v>
                </c:pt>
                <c:pt idx="615">
                  <c:v>292.7616787726804</c:v>
                </c:pt>
                <c:pt idx="616">
                  <c:v>292.76653948365191</c:v>
                </c:pt>
                <c:pt idx="617">
                  <c:v>292.80011880643707</c:v>
                </c:pt>
                <c:pt idx="618">
                  <c:v>292.800828983119</c:v>
                </c:pt>
                <c:pt idx="619">
                  <c:v>292.83251681220406</c:v>
                </c:pt>
                <c:pt idx="620">
                  <c:v>293.12137074564555</c:v>
                </c:pt>
                <c:pt idx="621">
                  <c:v>293.28142619223524</c:v>
                </c:pt>
                <c:pt idx="622">
                  <c:v>293.90415032529921</c:v>
                </c:pt>
                <c:pt idx="623">
                  <c:v>294.38666891252012</c:v>
                </c:pt>
                <c:pt idx="624">
                  <c:v>294.38696250689492</c:v>
                </c:pt>
                <c:pt idx="625">
                  <c:v>294.38785830527627</c:v>
                </c:pt>
                <c:pt idx="626">
                  <c:v>294.39028807349234</c:v>
                </c:pt>
                <c:pt idx="627">
                  <c:v>294.40810390959427</c:v>
                </c:pt>
                <c:pt idx="628">
                  <c:v>294.45088521978607</c:v>
                </c:pt>
                <c:pt idx="629">
                  <c:v>294.4597386190872</c:v>
                </c:pt>
                <c:pt idx="630">
                  <c:v>294.46302083804397</c:v>
                </c:pt>
                <c:pt idx="631">
                  <c:v>294.46425456356411</c:v>
                </c:pt>
                <c:pt idx="632">
                  <c:v>294.46796984715166</c:v>
                </c:pt>
                <c:pt idx="633">
                  <c:v>294.48447410595935</c:v>
                </c:pt>
                <c:pt idx="634">
                  <c:v>294.55494576274509</c:v>
                </c:pt>
                <c:pt idx="635">
                  <c:v>294.60514163392997</c:v>
                </c:pt>
                <c:pt idx="636">
                  <c:v>296.65654091907516</c:v>
                </c:pt>
                <c:pt idx="637">
                  <c:v>296.70994934650594</c:v>
                </c:pt>
                <c:pt idx="638">
                  <c:v>296.71006478591443</c:v>
                </c:pt>
                <c:pt idx="639">
                  <c:v>296.71152379590035</c:v>
                </c:pt>
                <c:pt idx="640">
                  <c:v>296.71614931283182</c:v>
                </c:pt>
                <c:pt idx="641">
                  <c:v>296.71622792281983</c:v>
                </c:pt>
                <c:pt idx="642">
                  <c:v>296.80038387458922</c:v>
                </c:pt>
                <c:pt idx="643">
                  <c:v>297.00135012833385</c:v>
                </c:pt>
                <c:pt idx="644">
                  <c:v>297.02914146511239</c:v>
                </c:pt>
                <c:pt idx="645">
                  <c:v>297.03683521875257</c:v>
                </c:pt>
                <c:pt idx="646">
                  <c:v>297.04227333973211</c:v>
                </c:pt>
                <c:pt idx="647">
                  <c:v>297.0422887850907</c:v>
                </c:pt>
                <c:pt idx="648">
                  <c:v>297.04417339610251</c:v>
                </c:pt>
                <c:pt idx="649">
                  <c:v>297.36232715377736</c:v>
                </c:pt>
                <c:pt idx="650">
                  <c:v>297.36358682432484</c:v>
                </c:pt>
                <c:pt idx="651">
                  <c:v>297.42475343544402</c:v>
                </c:pt>
                <c:pt idx="652">
                  <c:v>297.42661301007593</c:v>
                </c:pt>
                <c:pt idx="653">
                  <c:v>297.43386942493191</c:v>
                </c:pt>
                <c:pt idx="654">
                  <c:v>297.57163980057481</c:v>
                </c:pt>
                <c:pt idx="655">
                  <c:v>297.70915640142607</c:v>
                </c:pt>
                <c:pt idx="656">
                  <c:v>297.98489481851556</c:v>
                </c:pt>
                <c:pt idx="657">
                  <c:v>297.99151983839914</c:v>
                </c:pt>
                <c:pt idx="658">
                  <c:v>297.9936108742836</c:v>
                </c:pt>
                <c:pt idx="659">
                  <c:v>298.01244557378948</c:v>
                </c:pt>
                <c:pt idx="660">
                  <c:v>298.01641071715028</c:v>
                </c:pt>
                <c:pt idx="661">
                  <c:v>298.83803135173923</c:v>
                </c:pt>
                <c:pt idx="662">
                  <c:v>299.28657367215465</c:v>
                </c:pt>
                <c:pt idx="663">
                  <c:v>299.28729870972217</c:v>
                </c:pt>
                <c:pt idx="664">
                  <c:v>299.28838931438088</c:v>
                </c:pt>
                <c:pt idx="665">
                  <c:v>299.28850943499475</c:v>
                </c:pt>
                <c:pt idx="666">
                  <c:v>299.31246370278109</c:v>
                </c:pt>
                <c:pt idx="667">
                  <c:v>299.31956133473068</c:v>
                </c:pt>
                <c:pt idx="668">
                  <c:v>299.31974465420836</c:v>
                </c:pt>
                <c:pt idx="669">
                  <c:v>299.32054002930846</c:v>
                </c:pt>
                <c:pt idx="670">
                  <c:v>299.38285206393158</c:v>
                </c:pt>
                <c:pt idx="671">
                  <c:v>299.38485764793535</c:v>
                </c:pt>
                <c:pt idx="672">
                  <c:v>299.38994948495611</c:v>
                </c:pt>
                <c:pt idx="673">
                  <c:v>299.39114910261327</c:v>
                </c:pt>
                <c:pt idx="674">
                  <c:v>299.39149283156871</c:v>
                </c:pt>
                <c:pt idx="675">
                  <c:v>299.39183655889144</c:v>
                </c:pt>
                <c:pt idx="676">
                  <c:v>299.44289824150127</c:v>
                </c:pt>
                <c:pt idx="677">
                  <c:v>299.4443974716379</c:v>
                </c:pt>
                <c:pt idx="678">
                  <c:v>299.44496204620947</c:v>
                </c:pt>
                <c:pt idx="679">
                  <c:v>299.60186106669744</c:v>
                </c:pt>
                <c:pt idx="680">
                  <c:v>299.78890373450213</c:v>
                </c:pt>
                <c:pt idx="681">
                  <c:v>300.0360529237866</c:v>
                </c:pt>
                <c:pt idx="682">
                  <c:v>300.03606977488988</c:v>
                </c:pt>
                <c:pt idx="683">
                  <c:v>300.03607355316433</c:v>
                </c:pt>
                <c:pt idx="684">
                  <c:v>300.06476706711322</c:v>
                </c:pt>
                <c:pt idx="685">
                  <c:v>300.47044665812041</c:v>
                </c:pt>
                <c:pt idx="686">
                  <c:v>300.91037282608801</c:v>
                </c:pt>
                <c:pt idx="687">
                  <c:v>300.93617347566919</c:v>
                </c:pt>
                <c:pt idx="688">
                  <c:v>300.93999208177547</c:v>
                </c:pt>
                <c:pt idx="689">
                  <c:v>300.95737754582717</c:v>
                </c:pt>
                <c:pt idx="690">
                  <c:v>300.95776665286343</c:v>
                </c:pt>
                <c:pt idx="691">
                  <c:v>301.37194969694627</c:v>
                </c:pt>
                <c:pt idx="692">
                  <c:v>301.37731090220797</c:v>
                </c:pt>
                <c:pt idx="693">
                  <c:v>301.3773300541331</c:v>
                </c:pt>
                <c:pt idx="694">
                  <c:v>301.44690360063782</c:v>
                </c:pt>
                <c:pt idx="695">
                  <c:v>301.44710699204489</c:v>
                </c:pt>
                <c:pt idx="696">
                  <c:v>301.49091101067648</c:v>
                </c:pt>
                <c:pt idx="697">
                  <c:v>301.57795726640376</c:v>
                </c:pt>
                <c:pt idx="698">
                  <c:v>301.58009953503006</c:v>
                </c:pt>
                <c:pt idx="699">
                  <c:v>301.63184533416</c:v>
                </c:pt>
                <c:pt idx="700">
                  <c:v>301.71949473889202</c:v>
                </c:pt>
                <c:pt idx="701">
                  <c:v>301.72326950724158</c:v>
                </c:pt>
                <c:pt idx="702">
                  <c:v>302.66593564084775</c:v>
                </c:pt>
                <c:pt idx="703">
                  <c:v>302.98298348809607</c:v>
                </c:pt>
                <c:pt idx="704">
                  <c:v>303.33192655755062</c:v>
                </c:pt>
                <c:pt idx="705">
                  <c:v>306.64917083815277</c:v>
                </c:pt>
                <c:pt idx="706">
                  <c:v>306.64925250066631</c:v>
                </c:pt>
                <c:pt idx="707">
                  <c:v>306.66936623843122</c:v>
                </c:pt>
                <c:pt idx="708">
                  <c:v>306.66958901656727</c:v>
                </c:pt>
                <c:pt idx="709">
                  <c:v>306.67811765829947</c:v>
                </c:pt>
                <c:pt idx="710">
                  <c:v>306.68294319170889</c:v>
                </c:pt>
                <c:pt idx="711">
                  <c:v>306.80345995169921</c:v>
                </c:pt>
                <c:pt idx="712">
                  <c:v>306.81540598083404</c:v>
                </c:pt>
                <c:pt idx="713">
                  <c:v>306.81687497612285</c:v>
                </c:pt>
                <c:pt idx="714">
                  <c:v>306.83675235695813</c:v>
                </c:pt>
                <c:pt idx="715">
                  <c:v>306.91139264989795</c:v>
                </c:pt>
                <c:pt idx="716">
                  <c:v>307.27380568229944</c:v>
                </c:pt>
                <c:pt idx="717">
                  <c:v>307.27683655525203</c:v>
                </c:pt>
                <c:pt idx="718">
                  <c:v>307.30599596933894</c:v>
                </c:pt>
                <c:pt idx="719">
                  <c:v>308.34009012820229</c:v>
                </c:pt>
                <c:pt idx="720">
                  <c:v>308.34309585322899</c:v>
                </c:pt>
                <c:pt idx="721">
                  <c:v>308.37422075227238</c:v>
                </c:pt>
                <c:pt idx="722">
                  <c:v>308.39751811289841</c:v>
                </c:pt>
                <c:pt idx="723">
                  <c:v>308.40609477636747</c:v>
                </c:pt>
                <c:pt idx="724">
                  <c:v>308.48349696888926</c:v>
                </c:pt>
                <c:pt idx="725">
                  <c:v>308.51389025131965</c:v>
                </c:pt>
                <c:pt idx="726">
                  <c:v>308.62055220126382</c:v>
                </c:pt>
                <c:pt idx="727">
                  <c:v>308.77086186373066</c:v>
                </c:pt>
                <c:pt idx="728">
                  <c:v>308.7824808254905</c:v>
                </c:pt>
                <c:pt idx="729">
                  <c:v>308.78289367112342</c:v>
                </c:pt>
                <c:pt idx="730">
                  <c:v>308.96694684263565</c:v>
                </c:pt>
                <c:pt idx="731">
                  <c:v>308.98117596477863</c:v>
                </c:pt>
                <c:pt idx="732">
                  <c:v>310.52737495676104</c:v>
                </c:pt>
                <c:pt idx="733">
                  <c:v>310.70128396082191</c:v>
                </c:pt>
                <c:pt idx="734">
                  <c:v>310.70767642323932</c:v>
                </c:pt>
                <c:pt idx="735">
                  <c:v>310.70832065344376</c:v>
                </c:pt>
                <c:pt idx="736">
                  <c:v>310.70956028069384</c:v>
                </c:pt>
                <c:pt idx="737">
                  <c:v>310.75119492219983</c:v>
                </c:pt>
                <c:pt idx="738">
                  <c:v>310.91463634133913</c:v>
                </c:pt>
                <c:pt idx="739">
                  <c:v>310.91465478971685</c:v>
                </c:pt>
                <c:pt idx="740">
                  <c:v>310.93395528787187</c:v>
                </c:pt>
                <c:pt idx="741">
                  <c:v>310.93477911852375</c:v>
                </c:pt>
                <c:pt idx="742">
                  <c:v>310.95242414650539</c:v>
                </c:pt>
                <c:pt idx="743">
                  <c:v>311.96183761797948</c:v>
                </c:pt>
                <c:pt idx="744">
                  <c:v>312.02274167314914</c:v>
                </c:pt>
                <c:pt idx="745">
                  <c:v>312.44426535638428</c:v>
                </c:pt>
                <c:pt idx="746">
                  <c:v>312.46282939300255</c:v>
                </c:pt>
                <c:pt idx="747">
                  <c:v>312.46419061555184</c:v>
                </c:pt>
                <c:pt idx="748">
                  <c:v>312.46530554105362</c:v>
                </c:pt>
                <c:pt idx="749">
                  <c:v>312.47895977723124</c:v>
                </c:pt>
                <c:pt idx="750">
                  <c:v>312.55951285291007</c:v>
                </c:pt>
                <c:pt idx="751">
                  <c:v>312.56004241565807</c:v>
                </c:pt>
                <c:pt idx="752">
                  <c:v>312.58800259226069</c:v>
                </c:pt>
                <c:pt idx="753">
                  <c:v>312.59857029911342</c:v>
                </c:pt>
                <c:pt idx="754">
                  <c:v>312.59908504619193</c:v>
                </c:pt>
                <c:pt idx="755">
                  <c:v>312.60087265915712</c:v>
                </c:pt>
                <c:pt idx="756">
                  <c:v>312.62945975738523</c:v>
                </c:pt>
                <c:pt idx="757">
                  <c:v>312.63013428236246</c:v>
                </c:pt>
                <c:pt idx="758">
                  <c:v>312.63540654049643</c:v>
                </c:pt>
                <c:pt idx="759">
                  <c:v>312.64255988579669</c:v>
                </c:pt>
                <c:pt idx="760">
                  <c:v>312.64726675560001</c:v>
                </c:pt>
                <c:pt idx="761">
                  <c:v>312.66771898676416</c:v>
                </c:pt>
                <c:pt idx="762">
                  <c:v>312.7308276468562</c:v>
                </c:pt>
                <c:pt idx="763">
                  <c:v>312.87970131028061</c:v>
                </c:pt>
                <c:pt idx="764">
                  <c:v>312.88767984616635</c:v>
                </c:pt>
                <c:pt idx="765">
                  <c:v>313.0627578600367</c:v>
                </c:pt>
                <c:pt idx="766">
                  <c:v>313.06303993767949</c:v>
                </c:pt>
                <c:pt idx="767">
                  <c:v>313.06757626108487</c:v>
                </c:pt>
                <c:pt idx="768">
                  <c:v>313.06758050776443</c:v>
                </c:pt>
                <c:pt idx="769">
                  <c:v>313.06759923741049</c:v>
                </c:pt>
                <c:pt idx="770">
                  <c:v>313.08314577403974</c:v>
                </c:pt>
                <c:pt idx="771">
                  <c:v>313.08497473472136</c:v>
                </c:pt>
                <c:pt idx="772">
                  <c:v>313.08795366428944</c:v>
                </c:pt>
                <c:pt idx="773">
                  <c:v>313.09698216700377</c:v>
                </c:pt>
                <c:pt idx="774">
                  <c:v>313.15100342300912</c:v>
                </c:pt>
                <c:pt idx="775">
                  <c:v>313.26352323391353</c:v>
                </c:pt>
                <c:pt idx="776">
                  <c:v>313.26379603282459</c:v>
                </c:pt>
                <c:pt idx="777">
                  <c:v>313.26540100067825</c:v>
                </c:pt>
                <c:pt idx="778">
                  <c:v>313.41824493433296</c:v>
                </c:pt>
                <c:pt idx="779">
                  <c:v>313.41828952516357</c:v>
                </c:pt>
                <c:pt idx="780">
                  <c:v>313.42440486769249</c:v>
                </c:pt>
                <c:pt idx="781">
                  <c:v>313.49628800257938</c:v>
                </c:pt>
                <c:pt idx="782">
                  <c:v>313.61912741183636</c:v>
                </c:pt>
                <c:pt idx="783">
                  <c:v>313.79484635693143</c:v>
                </c:pt>
                <c:pt idx="784">
                  <c:v>313.79485278334857</c:v>
                </c:pt>
                <c:pt idx="785">
                  <c:v>313.79828673339404</c:v>
                </c:pt>
                <c:pt idx="786">
                  <c:v>314.54360824573359</c:v>
                </c:pt>
                <c:pt idx="787">
                  <c:v>314.54568970582466</c:v>
                </c:pt>
                <c:pt idx="788">
                  <c:v>314.54616106797943</c:v>
                </c:pt>
                <c:pt idx="789">
                  <c:v>314.54663242580023</c:v>
                </c:pt>
                <c:pt idx="790">
                  <c:v>314.56360025872249</c:v>
                </c:pt>
                <c:pt idx="791">
                  <c:v>314.62025740015338</c:v>
                </c:pt>
                <c:pt idx="792">
                  <c:v>314.75918575735312</c:v>
                </c:pt>
                <c:pt idx="793">
                  <c:v>314.80150639945043</c:v>
                </c:pt>
                <c:pt idx="794">
                  <c:v>314.80487045619606</c:v>
                </c:pt>
                <c:pt idx="795">
                  <c:v>314.80749784865975</c:v>
                </c:pt>
                <c:pt idx="796">
                  <c:v>314.80840133261108</c:v>
                </c:pt>
                <c:pt idx="797">
                  <c:v>314.84346202740136</c:v>
                </c:pt>
                <c:pt idx="798">
                  <c:v>314.84348143975853</c:v>
                </c:pt>
                <c:pt idx="799">
                  <c:v>314.84387028590174</c:v>
                </c:pt>
                <c:pt idx="800">
                  <c:v>314.86050737103062</c:v>
                </c:pt>
                <c:pt idx="801">
                  <c:v>315.06771789374108</c:v>
                </c:pt>
                <c:pt idx="802">
                  <c:v>315.06787545617266</c:v>
                </c:pt>
                <c:pt idx="803">
                  <c:v>315.06787989186324</c:v>
                </c:pt>
                <c:pt idx="804">
                  <c:v>315.06801901432004</c:v>
                </c:pt>
                <c:pt idx="805">
                  <c:v>315.07072512364203</c:v>
                </c:pt>
                <c:pt idx="806">
                  <c:v>315.07369860359859</c:v>
                </c:pt>
                <c:pt idx="807">
                  <c:v>315.07736764731965</c:v>
                </c:pt>
                <c:pt idx="808">
                  <c:v>315.16111629126857</c:v>
                </c:pt>
                <c:pt idx="809">
                  <c:v>315.16113657214669</c:v>
                </c:pt>
                <c:pt idx="810">
                  <c:v>315.17174802465303</c:v>
                </c:pt>
                <c:pt idx="811">
                  <c:v>315.17454711101743</c:v>
                </c:pt>
                <c:pt idx="812">
                  <c:v>315.4586479624885</c:v>
                </c:pt>
                <c:pt idx="813">
                  <c:v>315.52685056424724</c:v>
                </c:pt>
                <c:pt idx="814">
                  <c:v>315.53580723711525</c:v>
                </c:pt>
                <c:pt idx="815">
                  <c:v>315.57445532456211</c:v>
                </c:pt>
                <c:pt idx="816">
                  <c:v>316.42258068891442</c:v>
                </c:pt>
                <c:pt idx="817">
                  <c:v>316.4306848740078</c:v>
                </c:pt>
                <c:pt idx="818">
                  <c:v>316.43142983366926</c:v>
                </c:pt>
                <c:pt idx="819">
                  <c:v>316.4315193276301</c:v>
                </c:pt>
                <c:pt idx="820">
                  <c:v>316.44640535621414</c:v>
                </c:pt>
                <c:pt idx="821">
                  <c:v>316.448633316106</c:v>
                </c:pt>
                <c:pt idx="822">
                  <c:v>316.44881782560157</c:v>
                </c:pt>
                <c:pt idx="823">
                  <c:v>316.56953896583519</c:v>
                </c:pt>
                <c:pt idx="824">
                  <c:v>316.5815230485303</c:v>
                </c:pt>
                <c:pt idx="825">
                  <c:v>318.15316276574032</c:v>
                </c:pt>
                <c:pt idx="826">
                  <c:v>318.16388814655789</c:v>
                </c:pt>
                <c:pt idx="827">
                  <c:v>318.16409572034337</c:v>
                </c:pt>
                <c:pt idx="828">
                  <c:v>318.6806929167783</c:v>
                </c:pt>
                <c:pt idx="829">
                  <c:v>318.68709373528503</c:v>
                </c:pt>
                <c:pt idx="830">
                  <c:v>318.68801559071153</c:v>
                </c:pt>
                <c:pt idx="831">
                  <c:v>318.71306623558621</c:v>
                </c:pt>
                <c:pt idx="832">
                  <c:v>318.72451273407898</c:v>
                </c:pt>
                <c:pt idx="833">
                  <c:v>318.78007586343841</c:v>
                </c:pt>
                <c:pt idx="834">
                  <c:v>318.78118176426972</c:v>
                </c:pt>
                <c:pt idx="835">
                  <c:v>318.78118899403074</c:v>
                </c:pt>
                <c:pt idx="836">
                  <c:v>318.78387082665893</c:v>
                </c:pt>
                <c:pt idx="837">
                  <c:v>318.88869912663409</c:v>
                </c:pt>
                <c:pt idx="838">
                  <c:v>318.88870040608629</c:v>
                </c:pt>
                <c:pt idx="839">
                  <c:v>318.89287683731612</c:v>
                </c:pt>
                <c:pt idx="840">
                  <c:v>318.9054268069483</c:v>
                </c:pt>
                <c:pt idx="841">
                  <c:v>318.91440854467942</c:v>
                </c:pt>
                <c:pt idx="842">
                  <c:v>318.91548391045558</c:v>
                </c:pt>
                <c:pt idx="843">
                  <c:v>318.92352719560739</c:v>
                </c:pt>
                <c:pt idx="844">
                  <c:v>319.10451833162</c:v>
                </c:pt>
                <c:pt idx="845">
                  <c:v>319.11031242914464</c:v>
                </c:pt>
                <c:pt idx="846">
                  <c:v>319.11178084887922</c:v>
                </c:pt>
                <c:pt idx="847">
                  <c:v>319.11209964136447</c:v>
                </c:pt>
                <c:pt idx="848">
                  <c:v>319.11332347295399</c:v>
                </c:pt>
                <c:pt idx="849">
                  <c:v>319.11510307718089</c:v>
                </c:pt>
                <c:pt idx="850">
                  <c:v>319.14175737987904</c:v>
                </c:pt>
                <c:pt idx="851">
                  <c:v>319.14201244699359</c:v>
                </c:pt>
                <c:pt idx="852">
                  <c:v>319.33912307463169</c:v>
                </c:pt>
                <c:pt idx="853">
                  <c:v>319.34183135973694</c:v>
                </c:pt>
                <c:pt idx="854">
                  <c:v>319.34260401643945</c:v>
                </c:pt>
                <c:pt idx="855">
                  <c:v>319.35539669192121</c:v>
                </c:pt>
                <c:pt idx="856">
                  <c:v>319.5526910407678</c:v>
                </c:pt>
                <c:pt idx="857">
                  <c:v>319.55984369610604</c:v>
                </c:pt>
                <c:pt idx="858">
                  <c:v>319.56005805660709</c:v>
                </c:pt>
                <c:pt idx="859">
                  <c:v>319.56507816031689</c:v>
                </c:pt>
                <c:pt idx="860">
                  <c:v>319.5864323155941</c:v>
                </c:pt>
                <c:pt idx="861">
                  <c:v>319.70936450344504</c:v>
                </c:pt>
                <c:pt idx="862">
                  <c:v>319.84010596316546</c:v>
                </c:pt>
                <c:pt idx="863">
                  <c:v>319.84154859132065</c:v>
                </c:pt>
                <c:pt idx="864">
                  <c:v>319.84877754233537</c:v>
                </c:pt>
                <c:pt idx="865">
                  <c:v>319.8491847942538</c:v>
                </c:pt>
                <c:pt idx="866">
                  <c:v>319.85197638451046</c:v>
                </c:pt>
                <c:pt idx="867">
                  <c:v>319.88561754989604</c:v>
                </c:pt>
                <c:pt idx="868">
                  <c:v>319.89032324808437</c:v>
                </c:pt>
                <c:pt idx="869">
                  <c:v>319.93129613668845</c:v>
                </c:pt>
                <c:pt idx="870">
                  <c:v>320.34466671839317</c:v>
                </c:pt>
                <c:pt idx="871">
                  <c:v>320.8158644839898</c:v>
                </c:pt>
                <c:pt idx="872">
                  <c:v>320.82788244638004</c:v>
                </c:pt>
                <c:pt idx="873">
                  <c:v>320.8694190548776</c:v>
                </c:pt>
                <c:pt idx="874">
                  <c:v>320.89892527010448</c:v>
                </c:pt>
                <c:pt idx="875">
                  <c:v>321.4441721213388</c:v>
                </c:pt>
                <c:pt idx="876">
                  <c:v>321.65049273818954</c:v>
                </c:pt>
                <c:pt idx="877">
                  <c:v>321.68091592801994</c:v>
                </c:pt>
                <c:pt idx="878">
                  <c:v>321.68112908275594</c:v>
                </c:pt>
                <c:pt idx="879">
                  <c:v>321.68126878832561</c:v>
                </c:pt>
                <c:pt idx="880">
                  <c:v>321.68485806132094</c:v>
                </c:pt>
                <c:pt idx="881">
                  <c:v>321.68699783454872</c:v>
                </c:pt>
                <c:pt idx="882">
                  <c:v>321.687018593956</c:v>
                </c:pt>
                <c:pt idx="883">
                  <c:v>321.77566987540507</c:v>
                </c:pt>
                <c:pt idx="884">
                  <c:v>321.77645126745233</c:v>
                </c:pt>
                <c:pt idx="885">
                  <c:v>321.77966808556533</c:v>
                </c:pt>
                <c:pt idx="886">
                  <c:v>321.84287740503993</c:v>
                </c:pt>
                <c:pt idx="887">
                  <c:v>321.98788194355086</c:v>
                </c:pt>
                <c:pt idx="888">
                  <c:v>321.98802845295376</c:v>
                </c:pt>
                <c:pt idx="889">
                  <c:v>321.99314006349937</c:v>
                </c:pt>
                <c:pt idx="890">
                  <c:v>322.00653168810328</c:v>
                </c:pt>
                <c:pt idx="891">
                  <c:v>322.03028148921658</c:v>
                </c:pt>
                <c:pt idx="892">
                  <c:v>322.03030046619216</c:v>
                </c:pt>
                <c:pt idx="893">
                  <c:v>322.780871166785</c:v>
                </c:pt>
                <c:pt idx="894">
                  <c:v>322.78822821128273</c:v>
                </c:pt>
                <c:pt idx="895">
                  <c:v>322.78824872498484</c:v>
                </c:pt>
                <c:pt idx="896">
                  <c:v>322.78854853534432</c:v>
                </c:pt>
                <c:pt idx="897">
                  <c:v>322.81174967955178</c:v>
                </c:pt>
                <c:pt idx="898">
                  <c:v>322.86066027404394</c:v>
                </c:pt>
                <c:pt idx="899">
                  <c:v>322.9375305388599</c:v>
                </c:pt>
                <c:pt idx="900">
                  <c:v>322.96161619122068</c:v>
                </c:pt>
                <c:pt idx="901">
                  <c:v>323.15031111749164</c:v>
                </c:pt>
                <c:pt idx="902">
                  <c:v>323.153464932058</c:v>
                </c:pt>
                <c:pt idx="903">
                  <c:v>323.15729466692596</c:v>
                </c:pt>
                <c:pt idx="904">
                  <c:v>323.42770602357086</c:v>
                </c:pt>
                <c:pt idx="905">
                  <c:v>323.46998959355722</c:v>
                </c:pt>
                <c:pt idx="906">
                  <c:v>323.48629583273652</c:v>
                </c:pt>
                <c:pt idx="907">
                  <c:v>323.48638160468136</c:v>
                </c:pt>
                <c:pt idx="908">
                  <c:v>323.48647986143504</c:v>
                </c:pt>
                <c:pt idx="909">
                  <c:v>323.48757102414078</c:v>
                </c:pt>
                <c:pt idx="910">
                  <c:v>323.49126003048514</c:v>
                </c:pt>
                <c:pt idx="911">
                  <c:v>323.49306049217938</c:v>
                </c:pt>
                <c:pt idx="912">
                  <c:v>323.49322318393678</c:v>
                </c:pt>
                <c:pt idx="913">
                  <c:v>323.49364615794042</c:v>
                </c:pt>
                <c:pt idx="914">
                  <c:v>323.52991546775712</c:v>
                </c:pt>
                <c:pt idx="915">
                  <c:v>323.8326423379653</c:v>
                </c:pt>
                <c:pt idx="916">
                  <c:v>323.83266407120107</c:v>
                </c:pt>
                <c:pt idx="917">
                  <c:v>323.92490707200847</c:v>
                </c:pt>
                <c:pt idx="918">
                  <c:v>324.25046101588759</c:v>
                </c:pt>
                <c:pt idx="919">
                  <c:v>324.26796238634046</c:v>
                </c:pt>
                <c:pt idx="920">
                  <c:v>324.27625590024331</c:v>
                </c:pt>
                <c:pt idx="921">
                  <c:v>324.27765191380962</c:v>
                </c:pt>
                <c:pt idx="922">
                  <c:v>324.29723172680349</c:v>
                </c:pt>
                <c:pt idx="923">
                  <c:v>324.29977431865768</c:v>
                </c:pt>
                <c:pt idx="924">
                  <c:v>324.29993006139745</c:v>
                </c:pt>
                <c:pt idx="925">
                  <c:v>324.32278670163515</c:v>
                </c:pt>
                <c:pt idx="926">
                  <c:v>324.32294357403902</c:v>
                </c:pt>
                <c:pt idx="927">
                  <c:v>324.36842655125639</c:v>
                </c:pt>
                <c:pt idx="928">
                  <c:v>324.37803826504194</c:v>
                </c:pt>
                <c:pt idx="929">
                  <c:v>324.55106587329823</c:v>
                </c:pt>
                <c:pt idx="930">
                  <c:v>324.98744553997005</c:v>
                </c:pt>
                <c:pt idx="931">
                  <c:v>324.99057642264091</c:v>
                </c:pt>
                <c:pt idx="932">
                  <c:v>324.9917100577851</c:v>
                </c:pt>
                <c:pt idx="933">
                  <c:v>324.99432622138551</c:v>
                </c:pt>
                <c:pt idx="934">
                  <c:v>324.99432625229082</c:v>
                </c:pt>
                <c:pt idx="935">
                  <c:v>325.00776854909299</c:v>
                </c:pt>
                <c:pt idx="936">
                  <c:v>325.03173152367219</c:v>
                </c:pt>
                <c:pt idx="937">
                  <c:v>325.0334808695157</c:v>
                </c:pt>
                <c:pt idx="938">
                  <c:v>325.03403774931917</c:v>
                </c:pt>
                <c:pt idx="939">
                  <c:v>325.03818847502862</c:v>
                </c:pt>
                <c:pt idx="940">
                  <c:v>325.04810683951456</c:v>
                </c:pt>
                <c:pt idx="941">
                  <c:v>325.10060466092199</c:v>
                </c:pt>
                <c:pt idx="942">
                  <c:v>325.10463476691223</c:v>
                </c:pt>
                <c:pt idx="943">
                  <c:v>325.12340084316111</c:v>
                </c:pt>
                <c:pt idx="944">
                  <c:v>325.17262164527682</c:v>
                </c:pt>
                <c:pt idx="945">
                  <c:v>326.03370836820733</c:v>
                </c:pt>
                <c:pt idx="946">
                  <c:v>326.05297382239638</c:v>
                </c:pt>
                <c:pt idx="947">
                  <c:v>326.0828606294923</c:v>
                </c:pt>
                <c:pt idx="948">
                  <c:v>326.09268668822557</c:v>
                </c:pt>
                <c:pt idx="949">
                  <c:v>326.10380517094313</c:v>
                </c:pt>
                <c:pt idx="950">
                  <c:v>326.11791742415886</c:v>
                </c:pt>
                <c:pt idx="951">
                  <c:v>326.15939798325741</c:v>
                </c:pt>
                <c:pt idx="952">
                  <c:v>326.28362358631421</c:v>
                </c:pt>
                <c:pt idx="953">
                  <c:v>326.28367593031101</c:v>
                </c:pt>
                <c:pt idx="954">
                  <c:v>326.29047334686277</c:v>
                </c:pt>
                <c:pt idx="955">
                  <c:v>326.29109312531915</c:v>
                </c:pt>
                <c:pt idx="956">
                  <c:v>326.32551938728864</c:v>
                </c:pt>
                <c:pt idx="957">
                  <c:v>326.38287313178796</c:v>
                </c:pt>
                <c:pt idx="958">
                  <c:v>326.38297158202539</c:v>
                </c:pt>
                <c:pt idx="959">
                  <c:v>326.38339793794626</c:v>
                </c:pt>
                <c:pt idx="960">
                  <c:v>326.38343361066853</c:v>
                </c:pt>
                <c:pt idx="961">
                  <c:v>326.59964932675933</c:v>
                </c:pt>
                <c:pt idx="962">
                  <c:v>326.69629533075624</c:v>
                </c:pt>
                <c:pt idx="963">
                  <c:v>326.69664661337595</c:v>
                </c:pt>
                <c:pt idx="964">
                  <c:v>326.70173918345603</c:v>
                </c:pt>
                <c:pt idx="965">
                  <c:v>326.70745969853925</c:v>
                </c:pt>
                <c:pt idx="966">
                  <c:v>326.73738328528049</c:v>
                </c:pt>
                <c:pt idx="967">
                  <c:v>326.73738916345758</c:v>
                </c:pt>
                <c:pt idx="968">
                  <c:v>326.747030574772</c:v>
                </c:pt>
                <c:pt idx="969">
                  <c:v>326.80202986021095</c:v>
                </c:pt>
                <c:pt idx="970">
                  <c:v>326.81037480104686</c:v>
                </c:pt>
                <c:pt idx="971">
                  <c:v>327.09193504475053</c:v>
                </c:pt>
                <c:pt idx="972">
                  <c:v>327.26146459633077</c:v>
                </c:pt>
                <c:pt idx="973">
                  <c:v>327.27025308037202</c:v>
                </c:pt>
                <c:pt idx="974">
                  <c:v>327.37799846540645</c:v>
                </c:pt>
                <c:pt idx="975">
                  <c:v>327.40244203146693</c:v>
                </c:pt>
                <c:pt idx="976">
                  <c:v>327.41864534986848</c:v>
                </c:pt>
                <c:pt idx="977">
                  <c:v>327.42414153515506</c:v>
                </c:pt>
                <c:pt idx="978">
                  <c:v>327.52247038844195</c:v>
                </c:pt>
                <c:pt idx="979">
                  <c:v>327.94104718980105</c:v>
                </c:pt>
                <c:pt idx="980">
                  <c:v>328.99769867370668</c:v>
                </c:pt>
                <c:pt idx="981">
                  <c:v>329.38326784380752</c:v>
                </c:pt>
                <c:pt idx="982">
                  <c:v>329.43011004149815</c:v>
                </c:pt>
                <c:pt idx="983">
                  <c:v>329.43116199749562</c:v>
                </c:pt>
                <c:pt idx="984">
                  <c:v>329.47413668397434</c:v>
                </c:pt>
                <c:pt idx="985">
                  <c:v>329.56585517825334</c:v>
                </c:pt>
                <c:pt idx="986">
                  <c:v>329.56643155392288</c:v>
                </c:pt>
                <c:pt idx="987">
                  <c:v>330.10494611473115</c:v>
                </c:pt>
                <c:pt idx="988">
                  <c:v>330.33230964044935</c:v>
                </c:pt>
                <c:pt idx="989">
                  <c:v>330.3381123292607</c:v>
                </c:pt>
                <c:pt idx="990">
                  <c:v>330.49912343462785</c:v>
                </c:pt>
                <c:pt idx="991">
                  <c:v>330.51385420010877</c:v>
                </c:pt>
                <c:pt idx="992">
                  <c:v>330.51401764637177</c:v>
                </c:pt>
                <c:pt idx="993">
                  <c:v>330.51538104827193</c:v>
                </c:pt>
                <c:pt idx="994">
                  <c:v>330.51800561306044</c:v>
                </c:pt>
                <c:pt idx="995">
                  <c:v>330.52826432605553</c:v>
                </c:pt>
                <c:pt idx="996">
                  <c:v>330.52860228081676</c:v>
                </c:pt>
                <c:pt idx="997">
                  <c:v>330.52975677340788</c:v>
                </c:pt>
                <c:pt idx="998">
                  <c:v>330.53319106479358</c:v>
                </c:pt>
                <c:pt idx="999">
                  <c:v>330.54830246153148</c:v>
                </c:pt>
                <c:pt idx="1000">
                  <c:v>330.55019021140868</c:v>
                </c:pt>
                <c:pt idx="1001">
                  <c:v>330.5502263233181</c:v>
                </c:pt>
                <c:pt idx="1002">
                  <c:v>330.55024997256186</c:v>
                </c:pt>
                <c:pt idx="1003">
                  <c:v>330.55371122509143</c:v>
                </c:pt>
                <c:pt idx="1004">
                  <c:v>330.65597738532131</c:v>
                </c:pt>
                <c:pt idx="1005">
                  <c:v>330.69524238379552</c:v>
                </c:pt>
                <c:pt idx="1006">
                  <c:v>330.71835172385158</c:v>
                </c:pt>
                <c:pt idx="1007">
                  <c:v>330.71845481084915</c:v>
                </c:pt>
                <c:pt idx="1008">
                  <c:v>330.73302839107964</c:v>
                </c:pt>
                <c:pt idx="1009">
                  <c:v>330.76768708340933</c:v>
                </c:pt>
                <c:pt idx="1010">
                  <c:v>330.7809696129525</c:v>
                </c:pt>
                <c:pt idx="1011">
                  <c:v>332.26925888408806</c:v>
                </c:pt>
                <c:pt idx="1012">
                  <c:v>332.29428271984494</c:v>
                </c:pt>
                <c:pt idx="1013">
                  <c:v>332.44517020639819</c:v>
                </c:pt>
                <c:pt idx="1014">
                  <c:v>332.59068073776598</c:v>
                </c:pt>
                <c:pt idx="1015">
                  <c:v>332.59073269899068</c:v>
                </c:pt>
                <c:pt idx="1016">
                  <c:v>332.59078512616355</c:v>
                </c:pt>
                <c:pt idx="1017">
                  <c:v>332.59082211994365</c:v>
                </c:pt>
                <c:pt idx="1018">
                  <c:v>332.59082274154366</c:v>
                </c:pt>
                <c:pt idx="1019">
                  <c:v>332.59179653741404</c:v>
                </c:pt>
                <c:pt idx="1020">
                  <c:v>332.62862912244395</c:v>
                </c:pt>
                <c:pt idx="1021">
                  <c:v>332.65951139087935</c:v>
                </c:pt>
                <c:pt idx="1022">
                  <c:v>332.70260387400521</c:v>
                </c:pt>
                <c:pt idx="1023">
                  <c:v>332.87818592489265</c:v>
                </c:pt>
                <c:pt idx="1024">
                  <c:v>333.20085384051077</c:v>
                </c:pt>
                <c:pt idx="1025">
                  <c:v>333.23516143199777</c:v>
                </c:pt>
                <c:pt idx="1026">
                  <c:v>333.54534631528645</c:v>
                </c:pt>
                <c:pt idx="1027">
                  <c:v>333.91511654946692</c:v>
                </c:pt>
                <c:pt idx="1028">
                  <c:v>333.91542440483329</c:v>
                </c:pt>
                <c:pt idx="1029">
                  <c:v>333.91583502941643</c:v>
                </c:pt>
                <c:pt idx="1030">
                  <c:v>333.97217703788692</c:v>
                </c:pt>
                <c:pt idx="1031">
                  <c:v>333.97222958328422</c:v>
                </c:pt>
                <c:pt idx="1032">
                  <c:v>334.04995484411205</c:v>
                </c:pt>
                <c:pt idx="1033">
                  <c:v>334.04997613906073</c:v>
                </c:pt>
                <c:pt idx="1034">
                  <c:v>334.05301576838878</c:v>
                </c:pt>
                <c:pt idx="1035">
                  <c:v>334.05352167932722</c:v>
                </c:pt>
                <c:pt idx="1036">
                  <c:v>334.0592742554993</c:v>
                </c:pt>
                <c:pt idx="1037">
                  <c:v>334.0690883363207</c:v>
                </c:pt>
                <c:pt idx="1038">
                  <c:v>334.06908835206696</c:v>
                </c:pt>
                <c:pt idx="1039">
                  <c:v>334.26551753423354</c:v>
                </c:pt>
                <c:pt idx="1040">
                  <c:v>334.26614706887852</c:v>
                </c:pt>
                <c:pt idx="1041">
                  <c:v>334.47791103215661</c:v>
                </c:pt>
                <c:pt idx="1042">
                  <c:v>335.04247180904616</c:v>
                </c:pt>
                <c:pt idx="1043">
                  <c:v>335.04447602389308</c:v>
                </c:pt>
                <c:pt idx="1044">
                  <c:v>335.05475923211299</c:v>
                </c:pt>
                <c:pt idx="1045">
                  <c:v>335.05479058913284</c:v>
                </c:pt>
                <c:pt idx="1046">
                  <c:v>335.483804142709</c:v>
                </c:pt>
                <c:pt idx="1047">
                  <c:v>335.74092655119603</c:v>
                </c:pt>
                <c:pt idx="1048">
                  <c:v>335.75348403897118</c:v>
                </c:pt>
                <c:pt idx="1049">
                  <c:v>335.75391204252583</c:v>
                </c:pt>
                <c:pt idx="1050">
                  <c:v>335.75981528832898</c:v>
                </c:pt>
                <c:pt idx="1051">
                  <c:v>335.77964762355168</c:v>
                </c:pt>
                <c:pt idx="1052">
                  <c:v>335.77969722175266</c:v>
                </c:pt>
                <c:pt idx="1053">
                  <c:v>335.78434019833026</c:v>
                </c:pt>
                <c:pt idx="1054">
                  <c:v>335.78449032140571</c:v>
                </c:pt>
                <c:pt idx="1055">
                  <c:v>335.80625835900543</c:v>
                </c:pt>
                <c:pt idx="1056">
                  <c:v>335.8064956251759</c:v>
                </c:pt>
                <c:pt idx="1057">
                  <c:v>335.8297772370035</c:v>
                </c:pt>
                <c:pt idx="1058">
                  <c:v>335.82977951226002</c:v>
                </c:pt>
                <c:pt idx="1059">
                  <c:v>335.83020729768322</c:v>
                </c:pt>
                <c:pt idx="1060">
                  <c:v>335.83285685766901</c:v>
                </c:pt>
                <c:pt idx="1061">
                  <c:v>335.85100813633369</c:v>
                </c:pt>
                <c:pt idx="1062">
                  <c:v>336.14003306294524</c:v>
                </c:pt>
                <c:pt idx="1063">
                  <c:v>336.24686456496806</c:v>
                </c:pt>
                <c:pt idx="1064">
                  <c:v>336.97167954642021</c:v>
                </c:pt>
                <c:pt idx="1065">
                  <c:v>336.99524838449594</c:v>
                </c:pt>
                <c:pt idx="1066">
                  <c:v>337.03322659369519</c:v>
                </c:pt>
                <c:pt idx="1067">
                  <c:v>337.03401427576995</c:v>
                </c:pt>
                <c:pt idx="1068">
                  <c:v>337.04121755584725</c:v>
                </c:pt>
                <c:pt idx="1069">
                  <c:v>337.09547019063046</c:v>
                </c:pt>
                <c:pt idx="1070">
                  <c:v>337.17606437189551</c:v>
                </c:pt>
                <c:pt idx="1071">
                  <c:v>337.18223408071634</c:v>
                </c:pt>
                <c:pt idx="1072">
                  <c:v>337.18417153909513</c:v>
                </c:pt>
                <c:pt idx="1073">
                  <c:v>337.19437148036792</c:v>
                </c:pt>
                <c:pt idx="1074">
                  <c:v>337.19437148049661</c:v>
                </c:pt>
                <c:pt idx="1075">
                  <c:v>337.28854632472036</c:v>
                </c:pt>
                <c:pt idx="1076">
                  <c:v>337.70960292385024</c:v>
                </c:pt>
                <c:pt idx="1077">
                  <c:v>337.70969081488414</c:v>
                </c:pt>
                <c:pt idx="1078">
                  <c:v>337.73050122674357</c:v>
                </c:pt>
                <c:pt idx="1079">
                  <c:v>337.82187806353983</c:v>
                </c:pt>
                <c:pt idx="1080">
                  <c:v>337.87257905482932</c:v>
                </c:pt>
                <c:pt idx="1081">
                  <c:v>338.00409367653299</c:v>
                </c:pt>
                <c:pt idx="1082">
                  <c:v>338.14691263283663</c:v>
                </c:pt>
                <c:pt idx="1083">
                  <c:v>338.62595648455243</c:v>
                </c:pt>
                <c:pt idx="1084">
                  <c:v>338.64687613916544</c:v>
                </c:pt>
                <c:pt idx="1085">
                  <c:v>338.64688041626556</c:v>
                </c:pt>
                <c:pt idx="1086">
                  <c:v>338.64747205061263</c:v>
                </c:pt>
                <c:pt idx="1087">
                  <c:v>338.64947202288516</c:v>
                </c:pt>
                <c:pt idx="1088">
                  <c:v>338.68502930247081</c:v>
                </c:pt>
                <c:pt idx="1089">
                  <c:v>338.69785128016537</c:v>
                </c:pt>
                <c:pt idx="1090">
                  <c:v>338.89855139842979</c:v>
                </c:pt>
                <c:pt idx="1091">
                  <c:v>339.01089027213408</c:v>
                </c:pt>
                <c:pt idx="1092">
                  <c:v>339.77659476850494</c:v>
                </c:pt>
                <c:pt idx="1093">
                  <c:v>343.51314532553886</c:v>
                </c:pt>
                <c:pt idx="1094">
                  <c:v>343.51302291099717</c:v>
                </c:pt>
                <c:pt idx="1095">
                  <c:v>343.50653539884428</c:v>
                </c:pt>
                <c:pt idx="1096">
                  <c:v>343.43354582059783</c:v>
                </c:pt>
                <c:pt idx="1097">
                  <c:v>343.43354445282466</c:v>
                </c:pt>
                <c:pt idx="1098">
                  <c:v>343.43134557996029</c:v>
                </c:pt>
                <c:pt idx="1099">
                  <c:v>343.43110574546921</c:v>
                </c:pt>
                <c:pt idx="1100">
                  <c:v>343.43109309507486</c:v>
                </c:pt>
                <c:pt idx="1101">
                  <c:v>343.43101669180555</c:v>
                </c:pt>
                <c:pt idx="1102">
                  <c:v>343.43089353251071</c:v>
                </c:pt>
                <c:pt idx="1103">
                  <c:v>343.43084983322603</c:v>
                </c:pt>
                <c:pt idx="1104">
                  <c:v>343.42849341649509</c:v>
                </c:pt>
                <c:pt idx="1105">
                  <c:v>343.38555489216208</c:v>
                </c:pt>
                <c:pt idx="1106">
                  <c:v>343.38343290015752</c:v>
                </c:pt>
                <c:pt idx="1107">
                  <c:v>343.38343158615874</c:v>
                </c:pt>
                <c:pt idx="1108">
                  <c:v>343.38340602607997</c:v>
                </c:pt>
                <c:pt idx="1109">
                  <c:v>343.38326294953475</c:v>
                </c:pt>
                <c:pt idx="1110">
                  <c:v>340.63241592844491</c:v>
                </c:pt>
                <c:pt idx="1111">
                  <c:v>340.63010742268835</c:v>
                </c:pt>
                <c:pt idx="1112">
                  <c:v>340.54132502411989</c:v>
                </c:pt>
                <c:pt idx="1113">
                  <c:v>340.53687358488344</c:v>
                </c:pt>
                <c:pt idx="1114">
                  <c:v>340.53687311632592</c:v>
                </c:pt>
                <c:pt idx="1115">
                  <c:v>340.53683607469407</c:v>
                </c:pt>
                <c:pt idx="1116">
                  <c:v>340.52725555981027</c:v>
                </c:pt>
                <c:pt idx="1117">
                  <c:v>340.51622389231159</c:v>
                </c:pt>
                <c:pt idx="1118">
                  <c:v>340.47159989630848</c:v>
                </c:pt>
                <c:pt idx="1119">
                  <c:v>340.46633940619836</c:v>
                </c:pt>
                <c:pt idx="1120">
                  <c:v>340.45982000953029</c:v>
                </c:pt>
                <c:pt idx="1121">
                  <c:v>340.45853824208439</c:v>
                </c:pt>
                <c:pt idx="1122">
                  <c:v>340.45801479969737</c:v>
                </c:pt>
                <c:pt idx="1123">
                  <c:v>340.45485651939208</c:v>
                </c:pt>
                <c:pt idx="1124">
                  <c:v>340.36155085141235</c:v>
                </c:pt>
                <c:pt idx="1125">
                  <c:v>340.360671004636</c:v>
                </c:pt>
                <c:pt idx="1126">
                  <c:v>340.36059324447996</c:v>
                </c:pt>
                <c:pt idx="1127">
                  <c:v>340.35631113773115</c:v>
                </c:pt>
                <c:pt idx="1128">
                  <c:v>340.35203009361402</c:v>
                </c:pt>
                <c:pt idx="1129">
                  <c:v>340.35153085989361</c:v>
                </c:pt>
                <c:pt idx="1130">
                  <c:v>340.35021090085513</c:v>
                </c:pt>
                <c:pt idx="1131">
                  <c:v>340.34925937852063</c:v>
                </c:pt>
                <c:pt idx="1132">
                  <c:v>340.32159885087299</c:v>
                </c:pt>
                <c:pt idx="1133">
                  <c:v>339.82562338370099</c:v>
                </c:pt>
                <c:pt idx="1134">
                  <c:v>339.78111271837378</c:v>
                </c:pt>
                <c:pt idx="1135">
                  <c:v>339.76745806913829</c:v>
                </c:pt>
                <c:pt idx="1136">
                  <c:v>339.76737060476762</c:v>
                </c:pt>
                <c:pt idx="1137">
                  <c:v>339.76734640566519</c:v>
                </c:pt>
                <c:pt idx="1138">
                  <c:v>339.76207088148209</c:v>
                </c:pt>
                <c:pt idx="1139">
                  <c:v>339.76202037450003</c:v>
                </c:pt>
                <c:pt idx="1140">
                  <c:v>339.76192627690438</c:v>
                </c:pt>
                <c:pt idx="1141">
                  <c:v>339.67390283300568</c:v>
                </c:pt>
                <c:pt idx="1142">
                  <c:v>339.67322158962213</c:v>
                </c:pt>
                <c:pt idx="1143">
                  <c:v>339.66150345472414</c:v>
                </c:pt>
                <c:pt idx="1144">
                  <c:v>339.62996108141976</c:v>
                </c:pt>
                <c:pt idx="1145">
                  <c:v>339.62993996961472</c:v>
                </c:pt>
                <c:pt idx="1146">
                  <c:v>339.62988716939742</c:v>
                </c:pt>
                <c:pt idx="1147">
                  <c:v>339.62922497903611</c:v>
                </c:pt>
                <c:pt idx="1148">
                  <c:v>339.62920363419914</c:v>
                </c:pt>
                <c:pt idx="1149">
                  <c:v>339.62702583683654</c:v>
                </c:pt>
                <c:pt idx="1150">
                  <c:v>339.60757045052935</c:v>
                </c:pt>
                <c:pt idx="1151">
                  <c:v>339.6057223154383</c:v>
                </c:pt>
                <c:pt idx="1152">
                  <c:v>339.60571727029031</c:v>
                </c:pt>
                <c:pt idx="1153">
                  <c:v>339.60571222513909</c:v>
                </c:pt>
                <c:pt idx="1154">
                  <c:v>339.51563635862226</c:v>
                </c:pt>
                <c:pt idx="1155">
                  <c:v>339.48908531347377</c:v>
                </c:pt>
                <c:pt idx="1156">
                  <c:v>339.48885677433708</c:v>
                </c:pt>
                <c:pt idx="1157">
                  <c:v>339.48839831211632</c:v>
                </c:pt>
                <c:pt idx="1158">
                  <c:v>339.48569547583355</c:v>
                </c:pt>
                <c:pt idx="1159">
                  <c:v>339.18194676512235</c:v>
                </c:pt>
                <c:pt idx="1160">
                  <c:v>339.1567034553666</c:v>
                </c:pt>
                <c:pt idx="1161">
                  <c:v>339.14786577443499</c:v>
                </c:pt>
                <c:pt idx="1162">
                  <c:v>339.14781052407477</c:v>
                </c:pt>
                <c:pt idx="1163">
                  <c:v>339.14218279136287</c:v>
                </c:pt>
                <c:pt idx="1164">
                  <c:v>339.10386466033788</c:v>
                </c:pt>
                <c:pt idx="1165">
                  <c:v>339.10263579336583</c:v>
                </c:pt>
                <c:pt idx="1166">
                  <c:v>339.05311073762783</c:v>
                </c:pt>
                <c:pt idx="1167">
                  <c:v>339.04965945580182</c:v>
                </c:pt>
                <c:pt idx="1168">
                  <c:v>339.04963150368206</c:v>
                </c:pt>
                <c:pt idx="1169">
                  <c:v>321.11495473381939</c:v>
                </c:pt>
                <c:pt idx="1170">
                  <c:v>321.11189551029065</c:v>
                </c:pt>
                <c:pt idx="1171">
                  <c:v>321.08062868018487</c:v>
                </c:pt>
                <c:pt idx="1172">
                  <c:v>321.07690928217352</c:v>
                </c:pt>
                <c:pt idx="1173">
                  <c:v>321.05455490222772</c:v>
                </c:pt>
                <c:pt idx="1174">
                  <c:v>320.96440658150135</c:v>
                </c:pt>
                <c:pt idx="1175">
                  <c:v>320.07990630934927</c:v>
                </c:pt>
                <c:pt idx="1176">
                  <c:v>319.90415957538363</c:v>
                </c:pt>
                <c:pt idx="1177">
                  <c:v>319.9006327932812</c:v>
                </c:pt>
                <c:pt idx="1178">
                  <c:v>319.52934881933618</c:v>
                </c:pt>
                <c:pt idx="1179">
                  <c:v>319.44352625135065</c:v>
                </c:pt>
                <c:pt idx="1180">
                  <c:v>319.4201495932333</c:v>
                </c:pt>
                <c:pt idx="1181">
                  <c:v>319.42011811943041</c:v>
                </c:pt>
                <c:pt idx="1182">
                  <c:v>319.41911614666003</c:v>
                </c:pt>
                <c:pt idx="1183">
                  <c:v>319.41911519476753</c:v>
                </c:pt>
                <c:pt idx="1184">
                  <c:v>319.41586366194156</c:v>
                </c:pt>
                <c:pt idx="1185">
                  <c:v>319.41535924708228</c:v>
                </c:pt>
                <c:pt idx="1186">
                  <c:v>319.41063942551614</c:v>
                </c:pt>
                <c:pt idx="1187">
                  <c:v>319.39815405689592</c:v>
                </c:pt>
                <c:pt idx="1188">
                  <c:v>319.20497716086402</c:v>
                </c:pt>
                <c:pt idx="1189">
                  <c:v>319.18334154112824</c:v>
                </c:pt>
                <c:pt idx="1190">
                  <c:v>318.45672105272831</c:v>
                </c:pt>
                <c:pt idx="1191">
                  <c:v>318.01119211131277</c:v>
                </c:pt>
                <c:pt idx="1192">
                  <c:v>318.00884846652713</c:v>
                </c:pt>
                <c:pt idx="1193">
                  <c:v>318.00319981810981</c:v>
                </c:pt>
                <c:pt idx="1194">
                  <c:v>317.98640676891966</c:v>
                </c:pt>
                <c:pt idx="1195">
                  <c:v>317.98624876328824</c:v>
                </c:pt>
                <c:pt idx="1196">
                  <c:v>317.98623791953287</c:v>
                </c:pt>
                <c:pt idx="1197">
                  <c:v>317.96778838157655</c:v>
                </c:pt>
                <c:pt idx="1198">
                  <c:v>317.88501830952157</c:v>
                </c:pt>
                <c:pt idx="1199">
                  <c:v>317.8582671220662</c:v>
                </c:pt>
                <c:pt idx="1200">
                  <c:v>317.8063829143673</c:v>
                </c:pt>
                <c:pt idx="1201">
                  <c:v>315.62762565384656</c:v>
                </c:pt>
                <c:pt idx="1202">
                  <c:v>306.16944757422874</c:v>
                </c:pt>
                <c:pt idx="1203">
                  <c:v>306.13013554652377</c:v>
                </c:pt>
                <c:pt idx="1204">
                  <c:v>306.12922145019434</c:v>
                </c:pt>
                <c:pt idx="1205">
                  <c:v>306.11422393684558</c:v>
                </c:pt>
                <c:pt idx="1206">
                  <c:v>306.10626888791927</c:v>
                </c:pt>
                <c:pt idx="1207">
                  <c:v>304.98013501649717</c:v>
                </c:pt>
                <c:pt idx="1208">
                  <c:v>304.97974353117104</c:v>
                </c:pt>
                <c:pt idx="1209">
                  <c:v>304.93145914655327</c:v>
                </c:pt>
                <c:pt idx="1210">
                  <c:v>298.08534663946301</c:v>
                </c:pt>
                <c:pt idx="1211">
                  <c:v>298.07266472396623</c:v>
                </c:pt>
                <c:pt idx="1212">
                  <c:v>298.07158538921283</c:v>
                </c:pt>
                <c:pt idx="1213">
                  <c:v>298.07079902546644</c:v>
                </c:pt>
                <c:pt idx="1214">
                  <c:v>298.06929456770911</c:v>
                </c:pt>
                <c:pt idx="1215">
                  <c:v>297.97759275372721</c:v>
                </c:pt>
                <c:pt idx="1216">
                  <c:v>297.95295108529592</c:v>
                </c:pt>
                <c:pt idx="1217">
                  <c:v>297.9529275893745</c:v>
                </c:pt>
                <c:pt idx="1218">
                  <c:v>297.95282351912294</c:v>
                </c:pt>
                <c:pt idx="1219">
                  <c:v>297.95039163488156</c:v>
                </c:pt>
                <c:pt idx="1220">
                  <c:v>297.88974010931054</c:v>
                </c:pt>
                <c:pt idx="1221">
                  <c:v>297.53016921877713</c:v>
                </c:pt>
                <c:pt idx="1222">
                  <c:v>297.48079177877963</c:v>
                </c:pt>
                <c:pt idx="1223">
                  <c:v>297.47798077046048</c:v>
                </c:pt>
                <c:pt idx="1224">
                  <c:v>297.47366096575473</c:v>
                </c:pt>
                <c:pt idx="1225">
                  <c:v>297.45784090448228</c:v>
                </c:pt>
                <c:pt idx="1226">
                  <c:v>297.44419179387353</c:v>
                </c:pt>
                <c:pt idx="1227">
                  <c:v>292.95809832042198</c:v>
                </c:pt>
                <c:pt idx="1228">
                  <c:v>290.77184053108618</c:v>
                </c:pt>
                <c:pt idx="1229">
                  <c:v>290.75211094230798</c:v>
                </c:pt>
                <c:pt idx="1230">
                  <c:v>290.75141062592763</c:v>
                </c:pt>
                <c:pt idx="1231">
                  <c:v>290.68405492058884</c:v>
                </c:pt>
                <c:pt idx="1232">
                  <c:v>290.52111759702939</c:v>
                </c:pt>
                <c:pt idx="1233">
                  <c:v>290.37300384914585</c:v>
                </c:pt>
                <c:pt idx="1234">
                  <c:v>290.3661108830895</c:v>
                </c:pt>
                <c:pt idx="1235">
                  <c:v>289.99490724191918</c:v>
                </c:pt>
                <c:pt idx="1236">
                  <c:v>289.99476805244677</c:v>
                </c:pt>
                <c:pt idx="1237">
                  <c:v>289.98941408716172</c:v>
                </c:pt>
                <c:pt idx="1238">
                  <c:v>289.93780341970341</c:v>
                </c:pt>
                <c:pt idx="1239">
                  <c:v>289.93254499620377</c:v>
                </c:pt>
                <c:pt idx="1240">
                  <c:v>289.91020732764343</c:v>
                </c:pt>
                <c:pt idx="1241">
                  <c:v>289.89707136055506</c:v>
                </c:pt>
                <c:pt idx="1242">
                  <c:v>289.75217018509966</c:v>
                </c:pt>
                <c:pt idx="1243">
                  <c:v>289.74953405102121</c:v>
                </c:pt>
                <c:pt idx="1244">
                  <c:v>289.74886705115932</c:v>
                </c:pt>
                <c:pt idx="1245">
                  <c:v>289.74509141693949</c:v>
                </c:pt>
                <c:pt idx="1246">
                  <c:v>289.72192455215315</c:v>
                </c:pt>
                <c:pt idx="1247">
                  <c:v>289.64685794154911</c:v>
                </c:pt>
                <c:pt idx="1248">
                  <c:v>289.6454834862156</c:v>
                </c:pt>
                <c:pt idx="1249">
                  <c:v>289.54199921486224</c:v>
                </c:pt>
                <c:pt idx="1250">
                  <c:v>289.54037522146768</c:v>
                </c:pt>
                <c:pt idx="1251">
                  <c:v>289.16770461226611</c:v>
                </c:pt>
                <c:pt idx="1252">
                  <c:v>289.05198870905554</c:v>
                </c:pt>
                <c:pt idx="1253">
                  <c:v>289.04995533357908</c:v>
                </c:pt>
                <c:pt idx="1254">
                  <c:v>289.0488524716514</c:v>
                </c:pt>
                <c:pt idx="1255">
                  <c:v>288.9086190227012</c:v>
                </c:pt>
                <c:pt idx="1256">
                  <c:v>288.90759950001672</c:v>
                </c:pt>
                <c:pt idx="1257">
                  <c:v>288.88701112140325</c:v>
                </c:pt>
                <c:pt idx="1258">
                  <c:v>288.87904633678647</c:v>
                </c:pt>
                <c:pt idx="1259">
                  <c:v>288.87031579479759</c:v>
                </c:pt>
                <c:pt idx="1260">
                  <c:v>288.07791884154835</c:v>
                </c:pt>
                <c:pt idx="1261">
                  <c:v>288.06367058690563</c:v>
                </c:pt>
                <c:pt idx="1262">
                  <c:v>288.01249807974295</c:v>
                </c:pt>
                <c:pt idx="1263">
                  <c:v>287.67873026003173</c:v>
                </c:pt>
                <c:pt idx="1264">
                  <c:v>287.67811008289004</c:v>
                </c:pt>
                <c:pt idx="1265">
                  <c:v>287.67807313116873</c:v>
                </c:pt>
                <c:pt idx="1266">
                  <c:v>287.67497953579431</c:v>
                </c:pt>
                <c:pt idx="1267">
                  <c:v>287.63013901154125</c:v>
                </c:pt>
                <c:pt idx="1268">
                  <c:v>287.62081232136484</c:v>
                </c:pt>
                <c:pt idx="1269">
                  <c:v>287.6132891391228</c:v>
                </c:pt>
                <c:pt idx="1270">
                  <c:v>287.60425255903198</c:v>
                </c:pt>
                <c:pt idx="1271">
                  <c:v>286.97003464464308</c:v>
                </c:pt>
                <c:pt idx="1272">
                  <c:v>286.96692655798444</c:v>
                </c:pt>
                <c:pt idx="1273">
                  <c:v>286.96652338222549</c:v>
                </c:pt>
                <c:pt idx="1274">
                  <c:v>280.50467349310441</c:v>
                </c:pt>
                <c:pt idx="1275">
                  <c:v>280.50448475213329</c:v>
                </c:pt>
                <c:pt idx="1276">
                  <c:v>280.49410300355692</c:v>
                </c:pt>
                <c:pt idx="1277">
                  <c:v>280.41327959163175</c:v>
                </c:pt>
                <c:pt idx="1278">
                  <c:v>280.29611922805708</c:v>
                </c:pt>
                <c:pt idx="1279">
                  <c:v>280.07170981515424</c:v>
                </c:pt>
                <c:pt idx="1280">
                  <c:v>277.822871711169</c:v>
                </c:pt>
                <c:pt idx="1281">
                  <c:v>277.82286335849585</c:v>
                </c:pt>
                <c:pt idx="1282">
                  <c:v>277.82281765643978</c:v>
                </c:pt>
                <c:pt idx="1283">
                  <c:v>277.82270005721722</c:v>
                </c:pt>
                <c:pt idx="1284">
                  <c:v>277.81573535726778</c:v>
                </c:pt>
                <c:pt idx="1285">
                  <c:v>276.1661344750101</c:v>
                </c:pt>
                <c:pt idx="1286">
                  <c:v>276.12597417014689</c:v>
                </c:pt>
                <c:pt idx="1287">
                  <c:v>276.08420040994707</c:v>
                </c:pt>
                <c:pt idx="1288">
                  <c:v>276.08323489422742</c:v>
                </c:pt>
                <c:pt idx="1289">
                  <c:v>276.07998121769361</c:v>
                </c:pt>
                <c:pt idx="1290">
                  <c:v>276.07290460363231</c:v>
                </c:pt>
                <c:pt idx="1291">
                  <c:v>276.07215105202096</c:v>
                </c:pt>
                <c:pt idx="1292">
                  <c:v>276.06530323081768</c:v>
                </c:pt>
                <c:pt idx="1293">
                  <c:v>276.02686806365489</c:v>
                </c:pt>
                <c:pt idx="1294">
                  <c:v>276.01424366235409</c:v>
                </c:pt>
                <c:pt idx="1295">
                  <c:v>276.00704818296191</c:v>
                </c:pt>
                <c:pt idx="1296">
                  <c:v>275.88515643660281</c:v>
                </c:pt>
                <c:pt idx="1297">
                  <c:v>275.82693977643311</c:v>
                </c:pt>
                <c:pt idx="1298">
                  <c:v>275.82221330351143</c:v>
                </c:pt>
                <c:pt idx="1299">
                  <c:v>275.64813843420154</c:v>
                </c:pt>
                <c:pt idx="1300">
                  <c:v>275.50913466048615</c:v>
                </c:pt>
                <c:pt idx="1301">
                  <c:v>274.8920796956686</c:v>
                </c:pt>
                <c:pt idx="1302">
                  <c:v>274.88559856213288</c:v>
                </c:pt>
                <c:pt idx="1303">
                  <c:v>274.88449953297913</c:v>
                </c:pt>
                <c:pt idx="1304">
                  <c:v>274.81835675110159</c:v>
                </c:pt>
                <c:pt idx="1305">
                  <c:v>274.72646111992026</c:v>
                </c:pt>
                <c:pt idx="1306">
                  <c:v>274.71183228689324</c:v>
                </c:pt>
                <c:pt idx="1307">
                  <c:v>274.7056733085272</c:v>
                </c:pt>
                <c:pt idx="1308">
                  <c:v>274.68647411379948</c:v>
                </c:pt>
                <c:pt idx="1309">
                  <c:v>274.68109365937016</c:v>
                </c:pt>
                <c:pt idx="1310">
                  <c:v>274.66333102453592</c:v>
                </c:pt>
                <c:pt idx="1311">
                  <c:v>274.63640767841906</c:v>
                </c:pt>
                <c:pt idx="1312">
                  <c:v>274.5733794153233</c:v>
                </c:pt>
                <c:pt idx="1313">
                  <c:v>273.48260974102146</c:v>
                </c:pt>
                <c:pt idx="1314">
                  <c:v>273.40965977809049</c:v>
                </c:pt>
                <c:pt idx="1315">
                  <c:v>273.40644467869282</c:v>
                </c:pt>
                <c:pt idx="1316">
                  <c:v>273.35998961383746</c:v>
                </c:pt>
                <c:pt idx="1317">
                  <c:v>273.3303516252256</c:v>
                </c:pt>
                <c:pt idx="1318">
                  <c:v>273.32275989227742</c:v>
                </c:pt>
                <c:pt idx="1319">
                  <c:v>273.2506944006139</c:v>
                </c:pt>
                <c:pt idx="1320">
                  <c:v>273.23944184192959</c:v>
                </c:pt>
                <c:pt idx="1321">
                  <c:v>273.22258172569502</c:v>
                </c:pt>
                <c:pt idx="1322">
                  <c:v>273.20494776660047</c:v>
                </c:pt>
                <c:pt idx="1323">
                  <c:v>272.1138614509789</c:v>
                </c:pt>
                <c:pt idx="1324">
                  <c:v>272.06609729553412</c:v>
                </c:pt>
                <c:pt idx="1325">
                  <c:v>271.85596208425216</c:v>
                </c:pt>
                <c:pt idx="1326">
                  <c:v>271.85160613865446</c:v>
                </c:pt>
                <c:pt idx="1327">
                  <c:v>271.79694021956186</c:v>
                </c:pt>
                <c:pt idx="1328">
                  <c:v>271.70127433460959</c:v>
                </c:pt>
                <c:pt idx="1329">
                  <c:v>271.49695346630784</c:v>
                </c:pt>
                <c:pt idx="1330">
                  <c:v>271.45726934537015</c:v>
                </c:pt>
                <c:pt idx="1331">
                  <c:v>271.41730041262639</c:v>
                </c:pt>
                <c:pt idx="1332">
                  <c:v>271.31557875290832</c:v>
                </c:pt>
                <c:pt idx="1333">
                  <c:v>271.31377760830708</c:v>
                </c:pt>
                <c:pt idx="1334">
                  <c:v>271.31337673736476</c:v>
                </c:pt>
                <c:pt idx="1335">
                  <c:v>271.30029631848345</c:v>
                </c:pt>
                <c:pt idx="1336">
                  <c:v>271.29600404233696</c:v>
                </c:pt>
                <c:pt idx="1337">
                  <c:v>271.29003318175853</c:v>
                </c:pt>
                <c:pt idx="1338">
                  <c:v>271.29002416463607</c:v>
                </c:pt>
                <c:pt idx="1339">
                  <c:v>271.24229102691231</c:v>
                </c:pt>
                <c:pt idx="1340">
                  <c:v>271.12657975279791</c:v>
                </c:pt>
                <c:pt idx="1341">
                  <c:v>271.12559849001258</c:v>
                </c:pt>
                <c:pt idx="1342">
                  <c:v>271.12378182566596</c:v>
                </c:pt>
                <c:pt idx="1343">
                  <c:v>271.12329070798279</c:v>
                </c:pt>
                <c:pt idx="1344">
                  <c:v>271.12279958794699</c:v>
                </c:pt>
                <c:pt idx="1345">
                  <c:v>270.79978199844766</c:v>
                </c:pt>
                <c:pt idx="1346">
                  <c:v>270.59733720589935</c:v>
                </c:pt>
                <c:pt idx="1347">
                  <c:v>270.59723301606903</c:v>
                </c:pt>
                <c:pt idx="1348">
                  <c:v>270.34880228030778</c:v>
                </c:pt>
                <c:pt idx="1349">
                  <c:v>270.03955545674455</c:v>
                </c:pt>
                <c:pt idx="1350">
                  <c:v>270.03954190701666</c:v>
                </c:pt>
                <c:pt idx="1351">
                  <c:v>270.03053221415308</c:v>
                </c:pt>
                <c:pt idx="1352">
                  <c:v>269.89491810638185</c:v>
                </c:pt>
                <c:pt idx="1353">
                  <c:v>269.88933848807858</c:v>
                </c:pt>
                <c:pt idx="1354">
                  <c:v>269.74178144218592</c:v>
                </c:pt>
                <c:pt idx="1355">
                  <c:v>269.7340890638622</c:v>
                </c:pt>
                <c:pt idx="1356">
                  <c:v>269.15905845227991</c:v>
                </c:pt>
                <c:pt idx="1357">
                  <c:v>268.18602359187986</c:v>
                </c:pt>
                <c:pt idx="1358">
                  <c:v>268.01343203611179</c:v>
                </c:pt>
                <c:pt idx="1359">
                  <c:v>267.98427251841917</c:v>
                </c:pt>
                <c:pt idx="1360">
                  <c:v>267.98311508719161</c:v>
                </c:pt>
                <c:pt idx="1361">
                  <c:v>267.97896763056127</c:v>
                </c:pt>
                <c:pt idx="1362">
                  <c:v>267.97441754258699</c:v>
                </c:pt>
                <c:pt idx="1363">
                  <c:v>267.91106002710058</c:v>
                </c:pt>
                <c:pt idx="1364">
                  <c:v>267.38289608023911</c:v>
                </c:pt>
                <c:pt idx="1365">
                  <c:v>267.37943634270812</c:v>
                </c:pt>
                <c:pt idx="1366">
                  <c:v>267.24935700334674</c:v>
                </c:pt>
                <c:pt idx="1367">
                  <c:v>193.45105925136508</c:v>
                </c:pt>
                <c:pt idx="1368">
                  <c:v>193.43830299179768</c:v>
                </c:pt>
                <c:pt idx="1369">
                  <c:v>193.43828376114178</c:v>
                </c:pt>
                <c:pt idx="1370">
                  <c:v>193.39792798748093</c:v>
                </c:pt>
                <c:pt idx="1371">
                  <c:v>188.42750854592899</c:v>
                </c:pt>
                <c:pt idx="1372">
                  <c:v>188.41881887531736</c:v>
                </c:pt>
                <c:pt idx="1373">
                  <c:v>187.99098713344208</c:v>
                </c:pt>
                <c:pt idx="1374">
                  <c:v>187.62661789204557</c:v>
                </c:pt>
                <c:pt idx="1375">
                  <c:v>167.53788351037082</c:v>
                </c:pt>
                <c:pt idx="1376">
                  <c:v>156.79328887624018</c:v>
                </c:pt>
                <c:pt idx="1377">
                  <c:v>156.76667157784314</c:v>
                </c:pt>
                <c:pt idx="1378">
                  <c:v>156.70897692994052</c:v>
                </c:pt>
                <c:pt idx="1379">
                  <c:v>156.62021069746157</c:v>
                </c:pt>
                <c:pt idx="1380">
                  <c:v>156.5810116514902</c:v>
                </c:pt>
                <c:pt idx="1381">
                  <c:v>147.4430654144592</c:v>
                </c:pt>
                <c:pt idx="1382">
                  <c:v>147.44251287880439</c:v>
                </c:pt>
                <c:pt idx="1383">
                  <c:v>147.43520697360333</c:v>
                </c:pt>
                <c:pt idx="1384">
                  <c:v>146.27086091734137</c:v>
                </c:pt>
                <c:pt idx="1385">
                  <c:v>146.26807266577651</c:v>
                </c:pt>
                <c:pt idx="1386">
                  <c:v>146.26743508228449</c:v>
                </c:pt>
                <c:pt idx="1387">
                  <c:v>140.22810701076426</c:v>
                </c:pt>
                <c:pt idx="1388">
                  <c:v>140.22729919572305</c:v>
                </c:pt>
                <c:pt idx="1389">
                  <c:v>140.14468883176963</c:v>
                </c:pt>
                <c:pt idx="1390">
                  <c:v>139.68713799471681</c:v>
                </c:pt>
                <c:pt idx="1391">
                  <c:v>139.62657600456637</c:v>
                </c:pt>
                <c:pt idx="1392">
                  <c:v>139.46909668731422</c:v>
                </c:pt>
                <c:pt idx="1393">
                  <c:v>138.7166576037807</c:v>
                </c:pt>
                <c:pt idx="1394">
                  <c:v>138.7166576037807</c:v>
                </c:pt>
                <c:pt idx="1395">
                  <c:v>123.60132363719718</c:v>
                </c:pt>
                <c:pt idx="1396">
                  <c:v>123.60064579762262</c:v>
                </c:pt>
                <c:pt idx="1397">
                  <c:v>123.59922948621507</c:v>
                </c:pt>
                <c:pt idx="1398">
                  <c:v>123.27900807454432</c:v>
                </c:pt>
                <c:pt idx="1399">
                  <c:v>122.54507123938642</c:v>
                </c:pt>
                <c:pt idx="1400">
                  <c:v>122.15143524156046</c:v>
                </c:pt>
                <c:pt idx="1401">
                  <c:v>122.08544601024145</c:v>
                </c:pt>
                <c:pt idx="1402">
                  <c:v>122.08428528904683</c:v>
                </c:pt>
                <c:pt idx="1403">
                  <c:v>122.01500081181184</c:v>
                </c:pt>
                <c:pt idx="1404">
                  <c:v>121.38835683462868</c:v>
                </c:pt>
                <c:pt idx="1405">
                  <c:v>120.992272452807</c:v>
                </c:pt>
                <c:pt idx="1406">
                  <c:v>120.77755420097351</c:v>
                </c:pt>
                <c:pt idx="1407">
                  <c:v>116.56986415866939</c:v>
                </c:pt>
                <c:pt idx="1408">
                  <c:v>79.698882806620446</c:v>
                </c:pt>
                <c:pt idx="1409">
                  <c:v>78.339326107874172</c:v>
                </c:pt>
                <c:pt idx="1410">
                  <c:v>73.522587917672851</c:v>
                </c:pt>
                <c:pt idx="1411">
                  <c:v>73.517918701126092</c:v>
                </c:pt>
                <c:pt idx="1412">
                  <c:v>59.977768754677804</c:v>
                </c:pt>
                <c:pt idx="1413">
                  <c:v>59.800297520880044</c:v>
                </c:pt>
                <c:pt idx="1414">
                  <c:v>48.344178845971072</c:v>
                </c:pt>
                <c:pt idx="1415">
                  <c:v>48.267715336646887</c:v>
                </c:pt>
                <c:pt idx="1416">
                  <c:v>47.573951638300223</c:v>
                </c:pt>
                <c:pt idx="1417">
                  <c:v>41.167345555916462</c:v>
                </c:pt>
                <c:pt idx="1418">
                  <c:v>40.974197087665011</c:v>
                </c:pt>
                <c:pt idx="1419">
                  <c:v>40.548249820495762</c:v>
                </c:pt>
                <c:pt idx="1420">
                  <c:v>37.420541682289475</c:v>
                </c:pt>
                <c:pt idx="1421">
                  <c:v>37.379730590057903</c:v>
                </c:pt>
                <c:pt idx="1422">
                  <c:v>37.379635059855957</c:v>
                </c:pt>
                <c:pt idx="1423">
                  <c:v>33.729297661636707</c:v>
                </c:pt>
                <c:pt idx="1424">
                  <c:v>28.424619913809714</c:v>
                </c:pt>
                <c:pt idx="1425">
                  <c:v>7.3349178046958805</c:v>
                </c:pt>
                <c:pt idx="1426">
                  <c:v>7.3128741446801735</c:v>
                </c:pt>
                <c:pt idx="1427">
                  <c:v>6.3196153057468871</c:v>
                </c:pt>
                <c:pt idx="1428">
                  <c:v>0</c:v>
                </c:pt>
              </c:numCache>
            </c:numRef>
          </c:yVal>
        </c:ser>
        <c:ser>
          <c:idx val="2"/>
          <c:order val="2"/>
          <c:tx>
            <c:v>Lower</c:v>
          </c:tx>
          <c:spPr>
            <a:ln w="12700">
              <a:solidFill>
                <a:sysClr val="windowText" lastClr="000000"/>
              </a:solidFill>
              <a:prstDash val="dash"/>
            </a:ln>
          </c:spPr>
          <c:marker>
            <c:symbol val="none"/>
          </c:marker>
          <c:xVal>
            <c:numRef>
              <c:f>CURE!$AC$4:$AC$5326</c:f>
              <c:numCache>
                <c:formatCode>0.000</c:formatCode>
                <c:ptCount val="5323"/>
                <c:pt idx="0">
                  <c:v>2.6313925485196201E-3</c:v>
                </c:pt>
                <c:pt idx="1">
                  <c:v>2.6313925485196201E-3</c:v>
                </c:pt>
                <c:pt idx="2">
                  <c:v>2.6313925485196201E-3</c:v>
                </c:pt>
                <c:pt idx="3">
                  <c:v>2.7447230485904517E-3</c:v>
                </c:pt>
                <c:pt idx="4">
                  <c:v>2.7447230485904517E-3</c:v>
                </c:pt>
                <c:pt idx="5">
                  <c:v>2.7447230485904517E-3</c:v>
                </c:pt>
                <c:pt idx="6">
                  <c:v>2.8261793455163619E-3</c:v>
                </c:pt>
                <c:pt idx="7">
                  <c:v>4.2428105964017566E-3</c:v>
                </c:pt>
                <c:pt idx="8">
                  <c:v>4.5969684091231051E-3</c:v>
                </c:pt>
                <c:pt idx="9">
                  <c:v>4.5969684091231051E-3</c:v>
                </c:pt>
                <c:pt idx="10">
                  <c:v>4.7669641592293531E-3</c:v>
                </c:pt>
                <c:pt idx="11">
                  <c:v>5.1211219719507015E-3</c:v>
                </c:pt>
                <c:pt idx="12">
                  <c:v>5.6948576285592864E-3</c:v>
                </c:pt>
                <c:pt idx="13">
                  <c:v>6.810454738631534E-3</c:v>
                </c:pt>
                <c:pt idx="14">
                  <c:v>6.810454738631534E-3</c:v>
                </c:pt>
                <c:pt idx="15">
                  <c:v>6.810454738631534E-3</c:v>
                </c:pt>
                <c:pt idx="16">
                  <c:v>6.9344099730840056E-3</c:v>
                </c:pt>
                <c:pt idx="17">
                  <c:v>6.9344099730840056E-3</c:v>
                </c:pt>
                <c:pt idx="18">
                  <c:v>8.3014591301884127E-3</c:v>
                </c:pt>
                <c:pt idx="19">
                  <c:v>8.3829154271143243E-3</c:v>
                </c:pt>
                <c:pt idx="20">
                  <c:v>8.3829154271143243E-3</c:v>
                </c:pt>
                <c:pt idx="21">
                  <c:v>8.3829154271143243E-3</c:v>
                </c:pt>
                <c:pt idx="22">
                  <c:v>8.3829154271143243E-3</c:v>
                </c:pt>
                <c:pt idx="23">
                  <c:v>8.3829154271143243E-3</c:v>
                </c:pt>
                <c:pt idx="24">
                  <c:v>8.4077064740048172E-3</c:v>
                </c:pt>
                <c:pt idx="25">
                  <c:v>8.4537469896585928E-3</c:v>
                </c:pt>
                <c:pt idx="26">
                  <c:v>8.4537469896585928E-3</c:v>
                </c:pt>
                <c:pt idx="27">
                  <c:v>8.4537469896585928E-3</c:v>
                </c:pt>
                <c:pt idx="28">
                  <c:v>8.4537469896585928E-3</c:v>
                </c:pt>
                <c:pt idx="29">
                  <c:v>9.1337299900835812E-3</c:v>
                </c:pt>
                <c:pt idx="30">
                  <c:v>9.1337299900835812E-3</c:v>
                </c:pt>
                <c:pt idx="31">
                  <c:v>9.7570477404731563E-3</c:v>
                </c:pt>
                <c:pt idx="32">
                  <c:v>9.7570477404731563E-3</c:v>
                </c:pt>
                <c:pt idx="33">
                  <c:v>9.7570477404731563E-3</c:v>
                </c:pt>
                <c:pt idx="34">
                  <c:v>1.0518487037824055E-2</c:v>
                </c:pt>
                <c:pt idx="35">
                  <c:v>1.1056806913160504E-2</c:v>
                </c:pt>
                <c:pt idx="36">
                  <c:v>1.1155971100722481E-2</c:v>
                </c:pt>
                <c:pt idx="37">
                  <c:v>1.1269301600793313E-2</c:v>
                </c:pt>
                <c:pt idx="38">
                  <c:v>1.1269301600793313E-2</c:v>
                </c:pt>
                <c:pt idx="39">
                  <c:v>1.1393256835245787E-2</c:v>
                </c:pt>
                <c:pt idx="40">
                  <c:v>1.1393256835245787E-2</c:v>
                </c:pt>
                <c:pt idx="41">
                  <c:v>1.1393256835245787E-2</c:v>
                </c:pt>
                <c:pt idx="42">
                  <c:v>1.1499504179062191E-2</c:v>
                </c:pt>
                <c:pt idx="43">
                  <c:v>1.1499504179062191E-2</c:v>
                </c:pt>
                <c:pt idx="44">
                  <c:v>1.2044907210653068E-2</c:v>
                </c:pt>
                <c:pt idx="45">
                  <c:v>1.2044907210653068E-2</c:v>
                </c:pt>
                <c:pt idx="46">
                  <c:v>1.2090947726306841E-2</c:v>
                </c:pt>
                <c:pt idx="47">
                  <c:v>1.2090947726306841E-2</c:v>
                </c:pt>
                <c:pt idx="48">
                  <c:v>1.2349482929593425E-2</c:v>
                </c:pt>
                <c:pt idx="49">
                  <c:v>1.2399065023374416E-2</c:v>
                </c:pt>
                <c:pt idx="50">
                  <c:v>1.2399065023374416E-2</c:v>
                </c:pt>
                <c:pt idx="51">
                  <c:v>1.259385182037116E-2</c:v>
                </c:pt>
                <c:pt idx="52">
                  <c:v>1.259385182037116E-2</c:v>
                </c:pt>
                <c:pt idx="53">
                  <c:v>1.311446380507154E-2</c:v>
                </c:pt>
                <c:pt idx="54">
                  <c:v>1.311446380507154E-2</c:v>
                </c:pt>
                <c:pt idx="55">
                  <c:v>1.311446380507154E-2</c:v>
                </c:pt>
                <c:pt idx="56">
                  <c:v>1.311446380507154E-2</c:v>
                </c:pt>
                <c:pt idx="57">
                  <c:v>1.3681116305425697E-2</c:v>
                </c:pt>
                <c:pt idx="58">
                  <c:v>1.3681116305425697E-2</c:v>
                </c:pt>
                <c:pt idx="59">
                  <c:v>1.3681116305425697E-2</c:v>
                </c:pt>
                <c:pt idx="60">
                  <c:v>1.3681116305425697E-2</c:v>
                </c:pt>
                <c:pt idx="61">
                  <c:v>1.3681116305425697E-2</c:v>
                </c:pt>
                <c:pt idx="62">
                  <c:v>1.3681116305425697E-2</c:v>
                </c:pt>
                <c:pt idx="63">
                  <c:v>1.3840487321150305E-2</c:v>
                </c:pt>
                <c:pt idx="64">
                  <c:v>1.4297350899560841E-2</c:v>
                </c:pt>
                <c:pt idx="65">
                  <c:v>1.4297350899560841E-2</c:v>
                </c:pt>
                <c:pt idx="66">
                  <c:v>1.4297350899560841E-2</c:v>
                </c:pt>
                <c:pt idx="67">
                  <c:v>1.4442555602776595E-2</c:v>
                </c:pt>
                <c:pt idx="68">
                  <c:v>1.4453180337158238E-2</c:v>
                </c:pt>
                <c:pt idx="69">
                  <c:v>1.4453180337158238E-2</c:v>
                </c:pt>
                <c:pt idx="70">
                  <c:v>1.4453180337158238E-2</c:v>
                </c:pt>
                <c:pt idx="71">
                  <c:v>1.4453180337158238E-2</c:v>
                </c:pt>
                <c:pt idx="72">
                  <c:v>1.4453180337158238E-2</c:v>
                </c:pt>
                <c:pt idx="73">
                  <c:v>1.4453180337158238E-2</c:v>
                </c:pt>
                <c:pt idx="74">
                  <c:v>1.4453180337158238E-2</c:v>
                </c:pt>
                <c:pt idx="75">
                  <c:v>1.4580677149737924E-2</c:v>
                </c:pt>
                <c:pt idx="76">
                  <c:v>1.4580677149737924E-2</c:v>
                </c:pt>
                <c:pt idx="77">
                  <c:v>1.4580677149737924E-2</c:v>
                </c:pt>
                <c:pt idx="78">
                  <c:v>1.4580677149737924E-2</c:v>
                </c:pt>
                <c:pt idx="79">
                  <c:v>1.4580677149737924E-2</c:v>
                </c:pt>
                <c:pt idx="80">
                  <c:v>1.4580677149737924E-2</c:v>
                </c:pt>
                <c:pt idx="81">
                  <c:v>1.4580677149737924E-2</c:v>
                </c:pt>
                <c:pt idx="82">
                  <c:v>1.4591301884119563E-2</c:v>
                </c:pt>
                <c:pt idx="83">
                  <c:v>1.4736506587335317E-2</c:v>
                </c:pt>
                <c:pt idx="84">
                  <c:v>1.4839212353024506E-2</c:v>
                </c:pt>
                <c:pt idx="85">
                  <c:v>1.4839212353024506E-2</c:v>
                </c:pt>
                <c:pt idx="86">
                  <c:v>1.4927751806204844E-2</c:v>
                </c:pt>
                <c:pt idx="87">
                  <c:v>1.5041082306275676E-2</c:v>
                </c:pt>
                <c:pt idx="88">
                  <c:v>1.5041082306275676E-2</c:v>
                </c:pt>
                <c:pt idx="89">
                  <c:v>1.5041082306275676E-2</c:v>
                </c:pt>
                <c:pt idx="90">
                  <c:v>1.5041082306275676E-2</c:v>
                </c:pt>
                <c:pt idx="91">
                  <c:v>1.5983142088114462E-2</c:v>
                </c:pt>
                <c:pt idx="92">
                  <c:v>1.5983142088114462E-2</c:v>
                </c:pt>
                <c:pt idx="93">
                  <c:v>1.5983142088114462E-2</c:v>
                </c:pt>
                <c:pt idx="94">
                  <c:v>1.6015016291259385E-2</c:v>
                </c:pt>
                <c:pt idx="95">
                  <c:v>1.6015016291259385E-2</c:v>
                </c:pt>
                <c:pt idx="96">
                  <c:v>1.6365632525853522E-2</c:v>
                </c:pt>
                <c:pt idx="97">
                  <c:v>1.6365632525853522E-2</c:v>
                </c:pt>
                <c:pt idx="98">
                  <c:v>1.6365632525853522E-2</c:v>
                </c:pt>
                <c:pt idx="99">
                  <c:v>1.6673749822921094E-2</c:v>
                </c:pt>
                <c:pt idx="100">
                  <c:v>1.794163479246352E-2</c:v>
                </c:pt>
                <c:pt idx="101">
                  <c:v>1.794163479246352E-2</c:v>
                </c:pt>
                <c:pt idx="102">
                  <c:v>1.794163479246352E-2</c:v>
                </c:pt>
                <c:pt idx="103">
                  <c:v>1.794163479246352E-2</c:v>
                </c:pt>
                <c:pt idx="104">
                  <c:v>1.795934268309959E-2</c:v>
                </c:pt>
                <c:pt idx="105">
                  <c:v>1.818954526136847E-2</c:v>
                </c:pt>
                <c:pt idx="106">
                  <c:v>1.818954526136847E-2</c:v>
                </c:pt>
                <c:pt idx="107">
                  <c:v>1.818954526136847E-2</c:v>
                </c:pt>
                <c:pt idx="108">
                  <c:v>1.8515370449072109E-2</c:v>
                </c:pt>
                <c:pt idx="109">
                  <c:v>1.8515370449072109E-2</c:v>
                </c:pt>
                <c:pt idx="110">
                  <c:v>1.8515370449072109E-2</c:v>
                </c:pt>
                <c:pt idx="111">
                  <c:v>1.8515370449072109E-2</c:v>
                </c:pt>
                <c:pt idx="112">
                  <c:v>1.8515370449072109E-2</c:v>
                </c:pt>
                <c:pt idx="113">
                  <c:v>1.8515370449072109E-2</c:v>
                </c:pt>
                <c:pt idx="114">
                  <c:v>1.8515370449072109E-2</c:v>
                </c:pt>
                <c:pt idx="115">
                  <c:v>1.8515370449072109E-2</c:v>
                </c:pt>
                <c:pt idx="116">
                  <c:v>1.8515370449072109E-2</c:v>
                </c:pt>
                <c:pt idx="117">
                  <c:v>1.8515370449072109E-2</c:v>
                </c:pt>
                <c:pt idx="118">
                  <c:v>1.8515370449072109E-2</c:v>
                </c:pt>
                <c:pt idx="119">
                  <c:v>1.8515370449072109E-2</c:v>
                </c:pt>
                <c:pt idx="120">
                  <c:v>1.8515370449072109E-2</c:v>
                </c:pt>
                <c:pt idx="121">
                  <c:v>1.8515370449072109E-2</c:v>
                </c:pt>
                <c:pt idx="122">
                  <c:v>1.8550786230344243E-2</c:v>
                </c:pt>
                <c:pt idx="123">
                  <c:v>1.8568494120980307E-2</c:v>
                </c:pt>
                <c:pt idx="124">
                  <c:v>1.8568494120980307E-2</c:v>
                </c:pt>
                <c:pt idx="125">
                  <c:v>1.8646408839779006E-2</c:v>
                </c:pt>
                <c:pt idx="126">
                  <c:v>1.8646408839779006E-2</c:v>
                </c:pt>
                <c:pt idx="127">
                  <c:v>1.8646408839779006E-2</c:v>
                </c:pt>
                <c:pt idx="128">
                  <c:v>1.8646408839779006E-2</c:v>
                </c:pt>
                <c:pt idx="129">
                  <c:v>1.8646408839779006E-2</c:v>
                </c:pt>
                <c:pt idx="130">
                  <c:v>1.8646408839779006E-2</c:v>
                </c:pt>
                <c:pt idx="131">
                  <c:v>1.8646408839779006E-2</c:v>
                </c:pt>
                <c:pt idx="132">
                  <c:v>1.8646408839779006E-2</c:v>
                </c:pt>
                <c:pt idx="133">
                  <c:v>1.8646408839779006E-2</c:v>
                </c:pt>
                <c:pt idx="134">
                  <c:v>1.8646408839779006E-2</c:v>
                </c:pt>
                <c:pt idx="135">
                  <c:v>1.8667658308542286E-2</c:v>
                </c:pt>
                <c:pt idx="136">
                  <c:v>1.8706615667941635E-2</c:v>
                </c:pt>
                <c:pt idx="137">
                  <c:v>1.8706615667941635E-2</c:v>
                </c:pt>
                <c:pt idx="138">
                  <c:v>1.8706615667941635E-2</c:v>
                </c:pt>
                <c:pt idx="139">
                  <c:v>1.8706615667941635E-2</c:v>
                </c:pt>
                <c:pt idx="140">
                  <c:v>1.8706615667941635E-2</c:v>
                </c:pt>
                <c:pt idx="141">
                  <c:v>1.8706615667941635E-2</c:v>
                </c:pt>
                <c:pt idx="142">
                  <c:v>1.9000566652500352E-2</c:v>
                </c:pt>
                <c:pt idx="143">
                  <c:v>1.9000566652500352E-2</c:v>
                </c:pt>
                <c:pt idx="144">
                  <c:v>1.9000566652500352E-2</c:v>
                </c:pt>
                <c:pt idx="145">
                  <c:v>1.9000566652500352E-2</c:v>
                </c:pt>
                <c:pt idx="146">
                  <c:v>1.9000566652500352E-2</c:v>
                </c:pt>
                <c:pt idx="147">
                  <c:v>1.9000566652500352E-2</c:v>
                </c:pt>
                <c:pt idx="148">
                  <c:v>1.9000566652500352E-2</c:v>
                </c:pt>
                <c:pt idx="149">
                  <c:v>1.9085564527553479E-2</c:v>
                </c:pt>
                <c:pt idx="150">
                  <c:v>1.9085564527553479E-2</c:v>
                </c:pt>
                <c:pt idx="151">
                  <c:v>1.9085564527553479E-2</c:v>
                </c:pt>
                <c:pt idx="152">
                  <c:v>1.9085564527553479E-2</c:v>
                </c:pt>
                <c:pt idx="153">
                  <c:v>1.9085564527553479E-2</c:v>
                </c:pt>
                <c:pt idx="154">
                  <c:v>1.9085564527553479E-2</c:v>
                </c:pt>
                <c:pt idx="155">
                  <c:v>1.9085564527553479E-2</c:v>
                </c:pt>
                <c:pt idx="156">
                  <c:v>1.9085564527553479E-2</c:v>
                </c:pt>
                <c:pt idx="157">
                  <c:v>1.9255560277659726E-2</c:v>
                </c:pt>
                <c:pt idx="158">
                  <c:v>1.9255560277659726E-2</c:v>
                </c:pt>
                <c:pt idx="159">
                  <c:v>1.9740756481087973E-2</c:v>
                </c:pt>
                <c:pt idx="160">
                  <c:v>1.9740756481087973E-2</c:v>
                </c:pt>
                <c:pt idx="161">
                  <c:v>1.9740756481087973E-2</c:v>
                </c:pt>
                <c:pt idx="162">
                  <c:v>1.9740756481087973E-2</c:v>
                </c:pt>
                <c:pt idx="163">
                  <c:v>1.9740756481087973E-2</c:v>
                </c:pt>
                <c:pt idx="164">
                  <c:v>1.9740756481087973E-2</c:v>
                </c:pt>
                <c:pt idx="165">
                  <c:v>1.9740756481087973E-2</c:v>
                </c:pt>
                <c:pt idx="166">
                  <c:v>1.9868253293667655E-2</c:v>
                </c:pt>
                <c:pt idx="167">
                  <c:v>1.9868253293667655E-2</c:v>
                </c:pt>
                <c:pt idx="168">
                  <c:v>1.9868253293667655E-2</c:v>
                </c:pt>
                <c:pt idx="169">
                  <c:v>1.9970959059356849E-2</c:v>
                </c:pt>
                <c:pt idx="170">
                  <c:v>2.018699532511687E-2</c:v>
                </c:pt>
                <c:pt idx="171">
                  <c:v>2.018699532511687E-2</c:v>
                </c:pt>
                <c:pt idx="172">
                  <c:v>2.018699532511687E-2</c:v>
                </c:pt>
                <c:pt idx="173">
                  <c:v>2.018699532511687E-2</c:v>
                </c:pt>
                <c:pt idx="174">
                  <c:v>2.018699532511687E-2</c:v>
                </c:pt>
                <c:pt idx="175">
                  <c:v>2.018699532511687E-2</c:v>
                </c:pt>
                <c:pt idx="176">
                  <c:v>2.0505737356566085E-2</c:v>
                </c:pt>
                <c:pt idx="177">
                  <c:v>2.0505737356566085E-2</c:v>
                </c:pt>
                <c:pt idx="178">
                  <c:v>2.0505737356566085E-2</c:v>
                </c:pt>
                <c:pt idx="179">
                  <c:v>2.0505737356566085E-2</c:v>
                </c:pt>
                <c:pt idx="180">
                  <c:v>2.0682816262926763E-2</c:v>
                </c:pt>
                <c:pt idx="181">
                  <c:v>2.0824479388015297E-2</c:v>
                </c:pt>
                <c:pt idx="182">
                  <c:v>2.1083014591301883E-2</c:v>
                </c:pt>
                <c:pt idx="183">
                  <c:v>2.1274259810171413E-2</c:v>
                </c:pt>
                <c:pt idx="184">
                  <c:v>2.1500920810313073E-2</c:v>
                </c:pt>
                <c:pt idx="185">
                  <c:v>2.1500920810313073E-2</c:v>
                </c:pt>
                <c:pt idx="186">
                  <c:v>2.1500920810313073E-2</c:v>
                </c:pt>
                <c:pt idx="187">
                  <c:v>2.1500920810313073E-2</c:v>
                </c:pt>
                <c:pt idx="188">
                  <c:v>2.1554044482221278E-2</c:v>
                </c:pt>
                <c:pt idx="189">
                  <c:v>2.1571752372857349E-2</c:v>
                </c:pt>
                <c:pt idx="190">
                  <c:v>2.1571752372857349E-2</c:v>
                </c:pt>
                <c:pt idx="191">
                  <c:v>2.1777163904235727E-2</c:v>
                </c:pt>
                <c:pt idx="192">
                  <c:v>2.1777163904235727E-2</c:v>
                </c:pt>
                <c:pt idx="193">
                  <c:v>2.1777163904235727E-2</c:v>
                </c:pt>
                <c:pt idx="194">
                  <c:v>2.1801954951126221E-2</c:v>
                </c:pt>
                <c:pt idx="195">
                  <c:v>2.1801954951126221E-2</c:v>
                </c:pt>
                <c:pt idx="196">
                  <c:v>2.1801954951126221E-2</c:v>
                </c:pt>
                <c:pt idx="197">
                  <c:v>2.1932993341833122E-2</c:v>
                </c:pt>
                <c:pt idx="198">
                  <c:v>2.1932993341833122E-2</c:v>
                </c:pt>
                <c:pt idx="199">
                  <c:v>2.1932993341833122E-2</c:v>
                </c:pt>
                <c:pt idx="200">
                  <c:v>2.1932993341833122E-2</c:v>
                </c:pt>
                <c:pt idx="201">
                  <c:v>2.1932993341833122E-2</c:v>
                </c:pt>
                <c:pt idx="202">
                  <c:v>2.1932993341833122E-2</c:v>
                </c:pt>
                <c:pt idx="203">
                  <c:v>2.1932993341833122E-2</c:v>
                </c:pt>
                <c:pt idx="204">
                  <c:v>2.2081739623176087E-2</c:v>
                </c:pt>
                <c:pt idx="205">
                  <c:v>2.2081739623176087E-2</c:v>
                </c:pt>
                <c:pt idx="206">
                  <c:v>2.2081739623176087E-2</c:v>
                </c:pt>
                <c:pt idx="207">
                  <c:v>2.2081739623176087E-2</c:v>
                </c:pt>
                <c:pt idx="208">
                  <c:v>2.2265901685791185E-2</c:v>
                </c:pt>
                <c:pt idx="209">
                  <c:v>2.2265901685791185E-2</c:v>
                </c:pt>
                <c:pt idx="210">
                  <c:v>2.2265901685791185E-2</c:v>
                </c:pt>
                <c:pt idx="211">
                  <c:v>2.2319025357699394E-2</c:v>
                </c:pt>
                <c:pt idx="212">
                  <c:v>2.2319025357699394E-2</c:v>
                </c:pt>
                <c:pt idx="213">
                  <c:v>2.2319025357699394E-2</c:v>
                </c:pt>
                <c:pt idx="214">
                  <c:v>2.2319025357699394E-2</c:v>
                </c:pt>
                <c:pt idx="215">
                  <c:v>2.2319025357699394E-2</c:v>
                </c:pt>
                <c:pt idx="216">
                  <c:v>2.2319025357699394E-2</c:v>
                </c:pt>
                <c:pt idx="217">
                  <c:v>2.2382773763989231E-2</c:v>
                </c:pt>
                <c:pt idx="218">
                  <c:v>2.2790055248618785E-2</c:v>
                </c:pt>
                <c:pt idx="219">
                  <c:v>2.2790055248618785E-2</c:v>
                </c:pt>
                <c:pt idx="220">
                  <c:v>2.2790055248618785E-2</c:v>
                </c:pt>
                <c:pt idx="221">
                  <c:v>2.2790055248618785E-2</c:v>
                </c:pt>
                <c:pt idx="222">
                  <c:v>2.2790055248618785E-2</c:v>
                </c:pt>
                <c:pt idx="223">
                  <c:v>2.3370874061481799E-2</c:v>
                </c:pt>
                <c:pt idx="224">
                  <c:v>2.3370874061481799E-2</c:v>
                </c:pt>
                <c:pt idx="225">
                  <c:v>2.3370874061481799E-2</c:v>
                </c:pt>
                <c:pt idx="226">
                  <c:v>2.3370874061481799E-2</c:v>
                </c:pt>
                <c:pt idx="227">
                  <c:v>2.3370874061481799E-2</c:v>
                </c:pt>
                <c:pt idx="228">
                  <c:v>2.3370874061481799E-2</c:v>
                </c:pt>
                <c:pt idx="229">
                  <c:v>2.3370874061481799E-2</c:v>
                </c:pt>
                <c:pt idx="230">
                  <c:v>2.3370874061481799E-2</c:v>
                </c:pt>
                <c:pt idx="231">
                  <c:v>2.3370874061481799E-2</c:v>
                </c:pt>
                <c:pt idx="232">
                  <c:v>2.3370874061481799E-2</c:v>
                </c:pt>
                <c:pt idx="233">
                  <c:v>2.3370874061481799E-2</c:v>
                </c:pt>
                <c:pt idx="234">
                  <c:v>2.3370874061481799E-2</c:v>
                </c:pt>
                <c:pt idx="235">
                  <c:v>2.3590451905369032E-2</c:v>
                </c:pt>
                <c:pt idx="236">
                  <c:v>2.3725031874203144E-2</c:v>
                </c:pt>
                <c:pt idx="237">
                  <c:v>2.3725031874203144E-2</c:v>
                </c:pt>
                <c:pt idx="238">
                  <c:v>2.3725031874203144E-2</c:v>
                </c:pt>
                <c:pt idx="239">
                  <c:v>2.3725031874203144E-2</c:v>
                </c:pt>
                <c:pt idx="240">
                  <c:v>2.3725031874203144E-2</c:v>
                </c:pt>
                <c:pt idx="241">
                  <c:v>2.4121688624451056E-2</c:v>
                </c:pt>
                <c:pt idx="242">
                  <c:v>2.4121688624451056E-2</c:v>
                </c:pt>
                <c:pt idx="243">
                  <c:v>2.4121688624451056E-2</c:v>
                </c:pt>
                <c:pt idx="244">
                  <c:v>2.4121688624451056E-2</c:v>
                </c:pt>
                <c:pt idx="245">
                  <c:v>2.4121688624451056E-2</c:v>
                </c:pt>
                <c:pt idx="246">
                  <c:v>2.4164187561977617E-2</c:v>
                </c:pt>
                <c:pt idx="247">
                  <c:v>2.4164187561977617E-2</c:v>
                </c:pt>
                <c:pt idx="248">
                  <c:v>2.4164187561977617E-2</c:v>
                </c:pt>
                <c:pt idx="249">
                  <c:v>2.4164187561977617E-2</c:v>
                </c:pt>
                <c:pt idx="250">
                  <c:v>2.4164187561977617E-2</c:v>
                </c:pt>
                <c:pt idx="251">
                  <c:v>2.4164187561977617E-2</c:v>
                </c:pt>
                <c:pt idx="252">
                  <c:v>2.427043490579402E-2</c:v>
                </c:pt>
                <c:pt idx="253">
                  <c:v>2.4408556452755345E-2</c:v>
                </c:pt>
                <c:pt idx="254">
                  <c:v>2.4518345374698967E-2</c:v>
                </c:pt>
                <c:pt idx="255">
                  <c:v>2.4518345374698967E-2</c:v>
                </c:pt>
                <c:pt idx="256">
                  <c:v>2.4518345374698967E-2</c:v>
                </c:pt>
                <c:pt idx="257">
                  <c:v>2.4518345374698967E-2</c:v>
                </c:pt>
                <c:pt idx="258">
                  <c:v>2.4518345374698967E-2</c:v>
                </c:pt>
                <c:pt idx="259">
                  <c:v>2.4518345374698967E-2</c:v>
                </c:pt>
                <c:pt idx="260">
                  <c:v>2.4518345374698967E-2</c:v>
                </c:pt>
                <c:pt idx="261">
                  <c:v>2.4518345374698967E-2</c:v>
                </c:pt>
                <c:pt idx="262">
                  <c:v>2.4854795296784242E-2</c:v>
                </c:pt>
                <c:pt idx="263">
                  <c:v>2.4854795296784242E-2</c:v>
                </c:pt>
                <c:pt idx="264">
                  <c:v>2.4922085281201298E-2</c:v>
                </c:pt>
                <c:pt idx="265">
                  <c:v>2.4978750531236719E-2</c:v>
                </c:pt>
                <c:pt idx="266">
                  <c:v>2.5007083156254425E-2</c:v>
                </c:pt>
                <c:pt idx="267">
                  <c:v>2.5435614109647255E-2</c:v>
                </c:pt>
                <c:pt idx="268">
                  <c:v>2.5435614109647255E-2</c:v>
                </c:pt>
                <c:pt idx="269">
                  <c:v>2.5435614109647255E-2</c:v>
                </c:pt>
                <c:pt idx="270">
                  <c:v>2.5435614109647255E-2</c:v>
                </c:pt>
                <c:pt idx="271">
                  <c:v>2.5435614109647255E-2</c:v>
                </c:pt>
                <c:pt idx="272">
                  <c:v>2.5435614109647255E-2</c:v>
                </c:pt>
                <c:pt idx="273">
                  <c:v>2.5435614109647255E-2</c:v>
                </c:pt>
                <c:pt idx="274">
                  <c:v>2.5435614109647255E-2</c:v>
                </c:pt>
                <c:pt idx="275">
                  <c:v>2.5796855078623036E-2</c:v>
                </c:pt>
                <c:pt idx="276">
                  <c:v>2.5910185578693862E-2</c:v>
                </c:pt>
                <c:pt idx="277">
                  <c:v>2.5910185578693862E-2</c:v>
                </c:pt>
                <c:pt idx="278">
                  <c:v>2.6019974500637484E-2</c:v>
                </c:pt>
                <c:pt idx="279">
                  <c:v>2.6019974500637484E-2</c:v>
                </c:pt>
                <c:pt idx="280">
                  <c:v>2.6019974500637484E-2</c:v>
                </c:pt>
                <c:pt idx="281">
                  <c:v>2.623246918827029E-2</c:v>
                </c:pt>
                <c:pt idx="282">
                  <c:v>2.6274968125796858E-2</c:v>
                </c:pt>
                <c:pt idx="283">
                  <c:v>2.6491004391556879E-2</c:v>
                </c:pt>
                <c:pt idx="284">
                  <c:v>2.6491004391556879E-2</c:v>
                </c:pt>
                <c:pt idx="285">
                  <c:v>2.6491004391556879E-2</c:v>
                </c:pt>
                <c:pt idx="286">
                  <c:v>2.6579543844737211E-2</c:v>
                </c:pt>
                <c:pt idx="287">
                  <c:v>2.6586627000991642E-2</c:v>
                </c:pt>
                <c:pt idx="288">
                  <c:v>2.6586627000991642E-2</c:v>
                </c:pt>
                <c:pt idx="289">
                  <c:v>2.6689332766680837E-2</c:v>
                </c:pt>
                <c:pt idx="290">
                  <c:v>2.6689332766680837E-2</c:v>
                </c:pt>
                <c:pt idx="291">
                  <c:v>2.6689332766680837E-2</c:v>
                </c:pt>
                <c:pt idx="292">
                  <c:v>2.6696415922935264E-2</c:v>
                </c:pt>
                <c:pt idx="293">
                  <c:v>2.6710582235444109E-2</c:v>
                </c:pt>
                <c:pt idx="294">
                  <c:v>2.6788496954242812E-2</c:v>
                </c:pt>
                <c:pt idx="295">
                  <c:v>2.6788496954242812E-2</c:v>
                </c:pt>
                <c:pt idx="296">
                  <c:v>2.6912452188695288E-2</c:v>
                </c:pt>
                <c:pt idx="297">
                  <c:v>2.6912452188695288E-2</c:v>
                </c:pt>
                <c:pt idx="298">
                  <c:v>2.6912452188695288E-2</c:v>
                </c:pt>
                <c:pt idx="299">
                  <c:v>2.6912452188695288E-2</c:v>
                </c:pt>
                <c:pt idx="300">
                  <c:v>2.6912452188695288E-2</c:v>
                </c:pt>
                <c:pt idx="301">
                  <c:v>2.7015157954384472E-2</c:v>
                </c:pt>
                <c:pt idx="302">
                  <c:v>2.7015157954384472E-2</c:v>
                </c:pt>
                <c:pt idx="303">
                  <c:v>2.7015157954384472E-2</c:v>
                </c:pt>
                <c:pt idx="304">
                  <c:v>2.7192236860745147E-2</c:v>
                </c:pt>
                <c:pt idx="305">
                  <c:v>2.7192236860745147E-2</c:v>
                </c:pt>
                <c:pt idx="306">
                  <c:v>2.7224111063890073E-2</c:v>
                </c:pt>
                <c:pt idx="307">
                  <c:v>2.7224111063890073E-2</c:v>
                </c:pt>
                <c:pt idx="308">
                  <c:v>2.7231194220144497E-2</c:v>
                </c:pt>
                <c:pt idx="309">
                  <c:v>2.7231194220144497E-2</c:v>
                </c:pt>
                <c:pt idx="310">
                  <c:v>2.7231194220144497E-2</c:v>
                </c:pt>
                <c:pt idx="311">
                  <c:v>2.7390565235869104E-2</c:v>
                </c:pt>
                <c:pt idx="312">
                  <c:v>2.7390565235869104E-2</c:v>
                </c:pt>
                <c:pt idx="313">
                  <c:v>2.7390565235869104E-2</c:v>
                </c:pt>
                <c:pt idx="314">
                  <c:v>2.8438872361524294E-2</c:v>
                </c:pt>
                <c:pt idx="315">
                  <c:v>2.8467204986542007E-2</c:v>
                </c:pt>
                <c:pt idx="316">
                  <c:v>2.8467204986542007E-2</c:v>
                </c:pt>
                <c:pt idx="317">
                  <c:v>2.8467204986542007E-2</c:v>
                </c:pt>
                <c:pt idx="318">
                  <c:v>2.8467204986542007E-2</c:v>
                </c:pt>
                <c:pt idx="319">
                  <c:v>2.8467204986542007E-2</c:v>
                </c:pt>
                <c:pt idx="320">
                  <c:v>2.8941776455588611E-2</c:v>
                </c:pt>
                <c:pt idx="321">
                  <c:v>2.8941776455588611E-2</c:v>
                </c:pt>
                <c:pt idx="322">
                  <c:v>2.8941776455588611E-2</c:v>
                </c:pt>
                <c:pt idx="323">
                  <c:v>2.9299475846437176E-2</c:v>
                </c:pt>
                <c:pt idx="324">
                  <c:v>2.9975917268734945E-2</c:v>
                </c:pt>
                <c:pt idx="325">
                  <c:v>3.0939226519337011E-2</c:v>
                </c:pt>
                <c:pt idx="326">
                  <c:v>3.10667233319167E-2</c:v>
                </c:pt>
                <c:pt idx="327">
                  <c:v>3.1661708457288565E-2</c:v>
                </c:pt>
                <c:pt idx="328">
                  <c:v>3.1803371582377109E-2</c:v>
                </c:pt>
                <c:pt idx="329">
                  <c:v>3.1813996316758748E-2</c:v>
                </c:pt>
                <c:pt idx="330">
                  <c:v>3.2058365207536479E-2</c:v>
                </c:pt>
                <c:pt idx="331">
                  <c:v>3.2122113613826324E-2</c:v>
                </c:pt>
                <c:pt idx="332">
                  <c:v>3.2122113613826324E-2</c:v>
                </c:pt>
                <c:pt idx="333">
                  <c:v>3.2196486754497808E-2</c:v>
                </c:pt>
                <c:pt idx="334">
                  <c:v>3.2331066723331921E-2</c:v>
                </c:pt>
                <c:pt idx="335">
                  <c:v>3.2331066723331921E-2</c:v>
                </c:pt>
                <c:pt idx="336">
                  <c:v>3.239127355149455E-2</c:v>
                </c:pt>
                <c:pt idx="337">
                  <c:v>3.2600226661000146E-2</c:v>
                </c:pt>
                <c:pt idx="338">
                  <c:v>3.2812721348632952E-2</c:v>
                </c:pt>
                <c:pt idx="339">
                  <c:v>3.2812721348632952E-2</c:v>
                </c:pt>
                <c:pt idx="340">
                  <c:v>3.3336874911460541E-2</c:v>
                </c:pt>
                <c:pt idx="341">
                  <c:v>3.3347499645842188E-2</c:v>
                </c:pt>
                <c:pt idx="342">
                  <c:v>3.3453746989658591E-2</c:v>
                </c:pt>
                <c:pt idx="343">
                  <c:v>3.4073523161920957E-2</c:v>
                </c:pt>
                <c:pt idx="344">
                  <c:v>3.4073523161920957E-2</c:v>
                </c:pt>
                <c:pt idx="345">
                  <c:v>3.4866836662416772E-2</c:v>
                </c:pt>
                <c:pt idx="346">
                  <c:v>3.5313075506445669E-2</c:v>
                </c:pt>
                <c:pt idx="347">
                  <c:v>3.5313075506445669E-2</c:v>
                </c:pt>
                <c:pt idx="348">
                  <c:v>3.5313075506445669E-2</c:v>
                </c:pt>
                <c:pt idx="349">
                  <c:v>3.538744864711716E-2</c:v>
                </c:pt>
                <c:pt idx="350">
                  <c:v>3.562473438164046E-2</c:v>
                </c:pt>
                <c:pt idx="351">
                  <c:v>3.562473438164046E-2</c:v>
                </c:pt>
                <c:pt idx="352">
                  <c:v>3.5745148037965718E-2</c:v>
                </c:pt>
                <c:pt idx="353">
                  <c:v>3.5745148037965718E-2</c:v>
                </c:pt>
                <c:pt idx="354">
                  <c:v>3.5745148037965718E-2</c:v>
                </c:pt>
                <c:pt idx="355">
                  <c:v>3.5755772772347358E-2</c:v>
                </c:pt>
                <c:pt idx="356">
                  <c:v>3.6361382632100862E-2</c:v>
                </c:pt>
                <c:pt idx="357">
                  <c:v>3.6361382632100862E-2</c:v>
                </c:pt>
                <c:pt idx="358">
                  <c:v>3.6361382632100862E-2</c:v>
                </c:pt>
                <c:pt idx="359">
                  <c:v>3.6439297350899562E-2</c:v>
                </c:pt>
                <c:pt idx="360">
                  <c:v>3.6651792038532374E-2</c:v>
                </c:pt>
                <c:pt idx="361">
                  <c:v>3.750177078906361E-2</c:v>
                </c:pt>
                <c:pt idx="362">
                  <c:v>3.7753222836095765E-2</c:v>
                </c:pt>
                <c:pt idx="363">
                  <c:v>3.7802804929876754E-2</c:v>
                </c:pt>
                <c:pt idx="364">
                  <c:v>3.7820512820512818E-2</c:v>
                </c:pt>
                <c:pt idx="365">
                  <c:v>3.7820512820512818E-2</c:v>
                </c:pt>
                <c:pt idx="366">
                  <c:v>3.7820512820512818E-2</c:v>
                </c:pt>
                <c:pt idx="367">
                  <c:v>3.9279643008924774E-2</c:v>
                </c:pt>
                <c:pt idx="368">
                  <c:v>3.988171129055107E-2</c:v>
                </c:pt>
                <c:pt idx="369">
                  <c:v>3.988171129055107E-2</c:v>
                </c:pt>
                <c:pt idx="370">
                  <c:v>4.0214619634509147E-2</c:v>
                </c:pt>
                <c:pt idx="371">
                  <c:v>4.0214619634509147E-2</c:v>
                </c:pt>
                <c:pt idx="372">
                  <c:v>4.0214619634509147E-2</c:v>
                </c:pt>
                <c:pt idx="373">
                  <c:v>4.0271284884544553E-2</c:v>
                </c:pt>
                <c:pt idx="374">
                  <c:v>4.1241677291401053E-2</c:v>
                </c:pt>
                <c:pt idx="375">
                  <c:v>4.1241677291401053E-2</c:v>
                </c:pt>
                <c:pt idx="376">
                  <c:v>4.1241677291401053E-2</c:v>
                </c:pt>
                <c:pt idx="377">
                  <c:v>4.1588751947867972E-2</c:v>
                </c:pt>
                <c:pt idx="378">
                  <c:v>4.1588751947867972E-2</c:v>
                </c:pt>
                <c:pt idx="379">
                  <c:v>4.1588751947867972E-2</c:v>
                </c:pt>
                <c:pt idx="380">
                  <c:v>4.1857911885536191E-2</c:v>
                </c:pt>
                <c:pt idx="381">
                  <c:v>4.1900410823062763E-2</c:v>
                </c:pt>
                <c:pt idx="382">
                  <c:v>4.1957076073098169E-2</c:v>
                </c:pt>
                <c:pt idx="383">
                  <c:v>4.1974783963734247E-2</c:v>
                </c:pt>
                <c:pt idx="384">
                  <c:v>4.1974783963734247E-2</c:v>
                </c:pt>
                <c:pt idx="385">
                  <c:v>4.1978325541861462E-2</c:v>
                </c:pt>
                <c:pt idx="386">
                  <c:v>4.2243943901402473E-2</c:v>
                </c:pt>
                <c:pt idx="387">
                  <c:v>4.2243943901402473E-2</c:v>
                </c:pt>
                <c:pt idx="388">
                  <c:v>4.2243943901402473E-2</c:v>
                </c:pt>
                <c:pt idx="389">
                  <c:v>4.2725598526703504E-2</c:v>
                </c:pt>
                <c:pt idx="390">
                  <c:v>4.3062048448788776E-2</c:v>
                </c:pt>
                <c:pt idx="391">
                  <c:v>4.3083297917552055E-2</c:v>
                </c:pt>
                <c:pt idx="392">
                  <c:v>4.3178920526986832E-2</c:v>
                </c:pt>
                <c:pt idx="393">
                  <c:v>4.3830570902394103E-2</c:v>
                </c:pt>
                <c:pt idx="394">
                  <c:v>4.3830570902394103E-2</c:v>
                </c:pt>
                <c:pt idx="395">
                  <c:v>4.3830570902394103E-2</c:v>
                </c:pt>
                <c:pt idx="396">
                  <c:v>4.3830570902394103E-2</c:v>
                </c:pt>
                <c:pt idx="397">
                  <c:v>4.3830570902394103E-2</c:v>
                </c:pt>
                <c:pt idx="398">
                  <c:v>4.3830570902394103E-2</c:v>
                </c:pt>
                <c:pt idx="399">
                  <c:v>4.3830570902394103E-2</c:v>
                </c:pt>
                <c:pt idx="400">
                  <c:v>4.3830570902394103E-2</c:v>
                </c:pt>
                <c:pt idx="401">
                  <c:v>4.3940359824337721E-2</c:v>
                </c:pt>
                <c:pt idx="402">
                  <c:v>4.3940359824337721E-2</c:v>
                </c:pt>
                <c:pt idx="403">
                  <c:v>4.3940359824337721E-2</c:v>
                </c:pt>
                <c:pt idx="404">
                  <c:v>4.4468054965292533E-2</c:v>
                </c:pt>
                <c:pt idx="405">
                  <c:v>4.4468054965292533E-2</c:v>
                </c:pt>
                <c:pt idx="406">
                  <c:v>4.4613259668508293E-2</c:v>
                </c:pt>
                <c:pt idx="407">
                  <c:v>4.4613259668508293E-2</c:v>
                </c:pt>
                <c:pt idx="408">
                  <c:v>4.4673466496670915E-2</c:v>
                </c:pt>
                <c:pt idx="409">
                  <c:v>4.4673466496670915E-2</c:v>
                </c:pt>
                <c:pt idx="410">
                  <c:v>4.4673466496670915E-2</c:v>
                </c:pt>
                <c:pt idx="411">
                  <c:v>4.4673466496670915E-2</c:v>
                </c:pt>
                <c:pt idx="412">
                  <c:v>4.4715965434197487E-2</c:v>
                </c:pt>
                <c:pt idx="413">
                  <c:v>4.4715965434197487E-2</c:v>
                </c:pt>
                <c:pt idx="414">
                  <c:v>4.4715965434197487E-2</c:v>
                </c:pt>
                <c:pt idx="415">
                  <c:v>4.4839920668649946E-2</c:v>
                </c:pt>
                <c:pt idx="416">
                  <c:v>4.4839920668649946E-2</c:v>
                </c:pt>
                <c:pt idx="417">
                  <c:v>4.4839920668649946E-2</c:v>
                </c:pt>
                <c:pt idx="418">
                  <c:v>4.4839920668649946E-2</c:v>
                </c:pt>
                <c:pt idx="419">
                  <c:v>4.4839920668649946E-2</c:v>
                </c:pt>
                <c:pt idx="420">
                  <c:v>4.4839920668649946E-2</c:v>
                </c:pt>
                <c:pt idx="421">
                  <c:v>4.4839920668649946E-2</c:v>
                </c:pt>
                <c:pt idx="422">
                  <c:v>4.5101997450063748E-2</c:v>
                </c:pt>
                <c:pt idx="423">
                  <c:v>4.5675733106672341E-2</c:v>
                </c:pt>
                <c:pt idx="424">
                  <c:v>4.5675733106672341E-2</c:v>
                </c:pt>
                <c:pt idx="425">
                  <c:v>4.5675733106672341E-2</c:v>
                </c:pt>
                <c:pt idx="426">
                  <c:v>4.5796146762997592E-2</c:v>
                </c:pt>
                <c:pt idx="427">
                  <c:v>4.5796146762997592E-2</c:v>
                </c:pt>
                <c:pt idx="428">
                  <c:v>4.6104264060065167E-2</c:v>
                </c:pt>
                <c:pt idx="429">
                  <c:v>4.693299334183311E-2</c:v>
                </c:pt>
                <c:pt idx="430">
                  <c:v>4.6954242810596389E-2</c:v>
                </c:pt>
                <c:pt idx="431">
                  <c:v>4.7014449638759039E-2</c:v>
                </c:pt>
                <c:pt idx="432">
                  <c:v>4.7014449638759039E-2</c:v>
                </c:pt>
                <c:pt idx="433">
                  <c:v>4.7014449638759039E-2</c:v>
                </c:pt>
                <c:pt idx="434">
                  <c:v>4.7014449638759039E-2</c:v>
                </c:pt>
                <c:pt idx="435">
                  <c:v>4.7014449638759039E-2</c:v>
                </c:pt>
                <c:pt idx="436">
                  <c:v>4.7014449638759039E-2</c:v>
                </c:pt>
                <c:pt idx="437">
                  <c:v>4.7014449638759039E-2</c:v>
                </c:pt>
                <c:pt idx="438">
                  <c:v>4.8200878311375546E-2</c:v>
                </c:pt>
                <c:pt idx="439">
                  <c:v>4.8229210936393249E-2</c:v>
                </c:pt>
                <c:pt idx="440">
                  <c:v>4.8229210936393249E-2</c:v>
                </c:pt>
                <c:pt idx="441">
                  <c:v>4.8229210936393249E-2</c:v>
                </c:pt>
                <c:pt idx="442">
                  <c:v>4.8229210936393249E-2</c:v>
                </c:pt>
                <c:pt idx="443">
                  <c:v>4.8229210936393249E-2</c:v>
                </c:pt>
                <c:pt idx="444">
                  <c:v>4.8346083014591305E-2</c:v>
                </c:pt>
                <c:pt idx="445">
                  <c:v>4.8448788780280486E-2</c:v>
                </c:pt>
                <c:pt idx="446">
                  <c:v>4.8700240827312648E-2</c:v>
                </c:pt>
                <c:pt idx="447">
                  <c:v>4.8700240827312648E-2</c:v>
                </c:pt>
                <c:pt idx="448">
                  <c:v>4.8997733389998584E-2</c:v>
                </c:pt>
                <c:pt idx="449">
                  <c:v>4.8997733389998584E-2</c:v>
                </c:pt>
                <c:pt idx="450">
                  <c:v>4.9706049015441282E-2</c:v>
                </c:pt>
                <c:pt idx="451">
                  <c:v>4.9706049015441282E-2</c:v>
                </c:pt>
                <c:pt idx="452">
                  <c:v>5.0308117297067571E-2</c:v>
                </c:pt>
                <c:pt idx="453">
                  <c:v>5.0336449922085288E-2</c:v>
                </c:pt>
                <c:pt idx="454">
                  <c:v>5.0456863578410546E-2</c:v>
                </c:pt>
                <c:pt idx="455">
                  <c:v>5.0630400906644009E-2</c:v>
                </c:pt>
                <c:pt idx="456">
                  <c:v>5.0630400906644009E-2</c:v>
                </c:pt>
                <c:pt idx="457">
                  <c:v>5.0630400906644009E-2</c:v>
                </c:pt>
                <c:pt idx="458">
                  <c:v>5.0630400906644009E-2</c:v>
                </c:pt>
                <c:pt idx="459">
                  <c:v>5.0630400906644009E-2</c:v>
                </c:pt>
                <c:pt idx="460">
                  <c:v>5.0888936109930581E-2</c:v>
                </c:pt>
                <c:pt idx="461">
                  <c:v>5.1062473438164044E-2</c:v>
                </c:pt>
                <c:pt idx="462">
                  <c:v>5.1062473438164044E-2</c:v>
                </c:pt>
                <c:pt idx="463">
                  <c:v>5.1062473438164044E-2</c:v>
                </c:pt>
                <c:pt idx="464">
                  <c:v>5.1062473438164044E-2</c:v>
                </c:pt>
                <c:pt idx="465">
                  <c:v>5.1062473438164044E-2</c:v>
                </c:pt>
                <c:pt idx="466">
                  <c:v>5.1062473438164044E-2</c:v>
                </c:pt>
                <c:pt idx="467">
                  <c:v>5.1062473438164044E-2</c:v>
                </c:pt>
                <c:pt idx="468">
                  <c:v>5.1522878594701789E-2</c:v>
                </c:pt>
                <c:pt idx="469">
                  <c:v>5.1802663266751661E-2</c:v>
                </c:pt>
                <c:pt idx="470">
                  <c:v>5.1802663266751661E-2</c:v>
                </c:pt>
                <c:pt idx="471">
                  <c:v>5.1802663266751661E-2</c:v>
                </c:pt>
                <c:pt idx="472">
                  <c:v>5.1841620626151011E-2</c:v>
                </c:pt>
                <c:pt idx="473">
                  <c:v>5.1841620626151011E-2</c:v>
                </c:pt>
                <c:pt idx="474">
                  <c:v>5.1841620626151011E-2</c:v>
                </c:pt>
                <c:pt idx="475">
                  <c:v>5.2305567360815979E-2</c:v>
                </c:pt>
                <c:pt idx="476">
                  <c:v>5.2475563110922226E-2</c:v>
                </c:pt>
                <c:pt idx="477">
                  <c:v>5.2613684657883554E-2</c:v>
                </c:pt>
                <c:pt idx="478">
                  <c:v>5.2613684657883554E-2</c:v>
                </c:pt>
                <c:pt idx="479">
                  <c:v>5.2613684657883554E-2</c:v>
                </c:pt>
                <c:pt idx="480">
                  <c:v>5.3109505595693447E-2</c:v>
                </c:pt>
                <c:pt idx="481">
                  <c:v>5.3109505595693447E-2</c:v>
                </c:pt>
                <c:pt idx="482">
                  <c:v>5.3109505595693447E-2</c:v>
                </c:pt>
                <c:pt idx="483">
                  <c:v>5.3293667658308549E-2</c:v>
                </c:pt>
                <c:pt idx="484">
                  <c:v>5.3293667658308549E-2</c:v>
                </c:pt>
                <c:pt idx="485">
                  <c:v>5.3293667658308549E-2</c:v>
                </c:pt>
                <c:pt idx="486">
                  <c:v>5.4065731690041079E-2</c:v>
                </c:pt>
                <c:pt idx="487">
                  <c:v>5.4065731690041079E-2</c:v>
                </c:pt>
                <c:pt idx="488">
                  <c:v>5.4086981158804358E-2</c:v>
                </c:pt>
                <c:pt idx="489">
                  <c:v>5.4086981158804358E-2</c:v>
                </c:pt>
                <c:pt idx="490">
                  <c:v>5.4161354299475849E-2</c:v>
                </c:pt>
                <c:pt idx="491">
                  <c:v>5.4161354299475849E-2</c:v>
                </c:pt>
                <c:pt idx="492">
                  <c:v>5.4455305284034555E-2</c:v>
                </c:pt>
                <c:pt idx="493">
                  <c:v>5.4455305284034555E-2</c:v>
                </c:pt>
                <c:pt idx="494">
                  <c:v>5.4554469471596548E-2</c:v>
                </c:pt>
                <c:pt idx="495">
                  <c:v>5.5089247768805784E-2</c:v>
                </c:pt>
                <c:pt idx="496">
                  <c:v>5.5089247768805784E-2</c:v>
                </c:pt>
                <c:pt idx="497">
                  <c:v>5.5181328800113331E-2</c:v>
                </c:pt>
                <c:pt idx="498">
                  <c:v>5.5358407706474017E-2</c:v>
                </c:pt>
                <c:pt idx="499">
                  <c:v>5.5871936534919953E-2</c:v>
                </c:pt>
                <c:pt idx="500">
                  <c:v>5.6325258535203281E-2</c:v>
                </c:pt>
                <c:pt idx="501">
                  <c:v>5.6325258535203281E-2</c:v>
                </c:pt>
                <c:pt idx="502">
                  <c:v>5.6817537894885965E-2</c:v>
                </c:pt>
                <c:pt idx="503">
                  <c:v>5.6817537894885972E-2</c:v>
                </c:pt>
                <c:pt idx="504">
                  <c:v>5.6884827879303018E-2</c:v>
                </c:pt>
                <c:pt idx="505">
                  <c:v>5.699461680124665E-2</c:v>
                </c:pt>
                <c:pt idx="506">
                  <c:v>5.699461680124665E-2</c:v>
                </c:pt>
                <c:pt idx="507">
                  <c:v>5.699461680124665E-2</c:v>
                </c:pt>
                <c:pt idx="508">
                  <c:v>5.7122113613826325E-2</c:v>
                </c:pt>
                <c:pt idx="509">
                  <c:v>5.7122113613826325E-2</c:v>
                </c:pt>
                <c:pt idx="510">
                  <c:v>5.7122113613826325E-2</c:v>
                </c:pt>
                <c:pt idx="511">
                  <c:v>5.7433772489021109E-2</c:v>
                </c:pt>
                <c:pt idx="512">
                  <c:v>5.7433772489021109E-2</c:v>
                </c:pt>
                <c:pt idx="513">
                  <c:v>5.8057090239410677E-2</c:v>
                </c:pt>
                <c:pt idx="514">
                  <c:v>5.8057090239410677E-2</c:v>
                </c:pt>
                <c:pt idx="515">
                  <c:v>5.8057090239410677E-2</c:v>
                </c:pt>
                <c:pt idx="516">
                  <c:v>5.8057090239410677E-2</c:v>
                </c:pt>
                <c:pt idx="517">
                  <c:v>5.8382915427114317E-2</c:v>
                </c:pt>
                <c:pt idx="518">
                  <c:v>5.8453746989658585E-2</c:v>
                </c:pt>
                <c:pt idx="519">
                  <c:v>5.866978325541862E-2</c:v>
                </c:pt>
                <c:pt idx="520">
                  <c:v>5.8914152146196344E-2</c:v>
                </c:pt>
                <c:pt idx="521">
                  <c:v>5.8914152146196344E-2</c:v>
                </c:pt>
                <c:pt idx="522">
                  <c:v>5.8914152146196344E-2</c:v>
                </c:pt>
                <c:pt idx="523">
                  <c:v>5.8914152146196344E-2</c:v>
                </c:pt>
                <c:pt idx="524">
                  <c:v>5.8914152146196344E-2</c:v>
                </c:pt>
                <c:pt idx="525">
                  <c:v>5.9197478396373418E-2</c:v>
                </c:pt>
                <c:pt idx="526">
                  <c:v>5.9905794021816124E-2</c:v>
                </c:pt>
                <c:pt idx="527">
                  <c:v>6.0897435897435903E-2</c:v>
                </c:pt>
                <c:pt idx="528">
                  <c:v>6.0908060631817543E-2</c:v>
                </c:pt>
                <c:pt idx="529">
                  <c:v>6.0908060631817543E-2</c:v>
                </c:pt>
                <c:pt idx="530">
                  <c:v>6.0908060631817543E-2</c:v>
                </c:pt>
                <c:pt idx="531">
                  <c:v>6.1410964725881853E-2</c:v>
                </c:pt>
                <c:pt idx="532">
                  <c:v>6.1410964725881853E-2</c:v>
                </c:pt>
                <c:pt idx="533">
                  <c:v>6.1410964725881853E-2</c:v>
                </c:pt>
                <c:pt idx="534">
                  <c:v>6.1410964725881853E-2</c:v>
                </c:pt>
                <c:pt idx="535">
                  <c:v>6.1410964725881853E-2</c:v>
                </c:pt>
                <c:pt idx="536">
                  <c:v>6.1492421022807768E-2</c:v>
                </c:pt>
                <c:pt idx="537">
                  <c:v>6.1644708882277945E-2</c:v>
                </c:pt>
                <c:pt idx="538">
                  <c:v>6.2314067148321294E-2</c:v>
                </c:pt>
                <c:pt idx="539">
                  <c:v>6.2314067148321294E-2</c:v>
                </c:pt>
                <c:pt idx="540">
                  <c:v>6.2484062898427548E-2</c:v>
                </c:pt>
                <c:pt idx="541">
                  <c:v>6.2491146054681972E-2</c:v>
                </c:pt>
                <c:pt idx="542">
                  <c:v>6.2491146054681972E-2</c:v>
                </c:pt>
                <c:pt idx="543">
                  <c:v>6.2491146054681972E-2</c:v>
                </c:pt>
                <c:pt idx="544">
                  <c:v>6.2491146054681972E-2</c:v>
                </c:pt>
                <c:pt idx="545">
                  <c:v>6.2491146054681972E-2</c:v>
                </c:pt>
                <c:pt idx="546">
                  <c:v>6.2547811304717385E-2</c:v>
                </c:pt>
                <c:pt idx="547">
                  <c:v>6.2547811304717385E-2</c:v>
                </c:pt>
                <c:pt idx="548">
                  <c:v>6.2547811304717385E-2</c:v>
                </c:pt>
                <c:pt idx="549">
                  <c:v>6.3054256976908904E-2</c:v>
                </c:pt>
                <c:pt idx="550">
                  <c:v>6.3118005383198755E-2</c:v>
                </c:pt>
                <c:pt idx="551">
                  <c:v>6.3118005383198755E-2</c:v>
                </c:pt>
                <c:pt idx="552">
                  <c:v>6.3231335883269582E-2</c:v>
                </c:pt>
                <c:pt idx="553">
                  <c:v>6.3231335883269582E-2</c:v>
                </c:pt>
                <c:pt idx="554">
                  <c:v>6.3231335883269582E-2</c:v>
                </c:pt>
                <c:pt idx="555">
                  <c:v>6.3500495820937822E-2</c:v>
                </c:pt>
                <c:pt idx="556">
                  <c:v>6.3528828445955518E-2</c:v>
                </c:pt>
                <c:pt idx="557">
                  <c:v>6.3528828445955518E-2</c:v>
                </c:pt>
                <c:pt idx="558">
                  <c:v>6.3528828445955518E-2</c:v>
                </c:pt>
                <c:pt idx="559">
                  <c:v>6.3528828445955518E-2</c:v>
                </c:pt>
                <c:pt idx="560">
                  <c:v>6.3528828445955518E-2</c:v>
                </c:pt>
                <c:pt idx="561">
                  <c:v>6.4389431930868393E-2</c:v>
                </c:pt>
                <c:pt idx="562">
                  <c:v>6.4616092931010061E-2</c:v>
                </c:pt>
                <c:pt idx="563">
                  <c:v>6.4616092931010061E-2</c:v>
                </c:pt>
                <c:pt idx="564">
                  <c:v>6.4669216602918259E-2</c:v>
                </c:pt>
                <c:pt idx="565">
                  <c:v>6.5203994900127502E-2</c:v>
                </c:pt>
                <c:pt idx="566">
                  <c:v>6.5246493837654046E-2</c:v>
                </c:pt>
                <c:pt idx="567">
                  <c:v>6.5632525853520321E-2</c:v>
                </c:pt>
                <c:pt idx="568">
                  <c:v>6.5632525853520321E-2</c:v>
                </c:pt>
                <c:pt idx="569">
                  <c:v>6.5632525853520321E-2</c:v>
                </c:pt>
                <c:pt idx="570">
                  <c:v>6.5696274259810172E-2</c:v>
                </c:pt>
                <c:pt idx="571">
                  <c:v>6.5696274259810172E-2</c:v>
                </c:pt>
                <c:pt idx="572">
                  <c:v>6.5696274259810172E-2</c:v>
                </c:pt>
                <c:pt idx="573">
                  <c:v>6.578835529111772E-2</c:v>
                </c:pt>
                <c:pt idx="574">
                  <c:v>6.578835529111772E-2</c:v>
                </c:pt>
                <c:pt idx="575">
                  <c:v>6.578835529111772E-2</c:v>
                </c:pt>
                <c:pt idx="576">
                  <c:v>6.578835529111772E-2</c:v>
                </c:pt>
                <c:pt idx="577">
                  <c:v>6.578835529111772E-2</c:v>
                </c:pt>
                <c:pt idx="578">
                  <c:v>6.578835529111772E-2</c:v>
                </c:pt>
                <c:pt idx="579">
                  <c:v>6.578835529111772E-2</c:v>
                </c:pt>
                <c:pt idx="580">
                  <c:v>6.578835529111772E-2</c:v>
                </c:pt>
                <c:pt idx="581">
                  <c:v>6.678708032299191E-2</c:v>
                </c:pt>
                <c:pt idx="582">
                  <c:v>6.7091656041932277E-2</c:v>
                </c:pt>
                <c:pt idx="583">
                  <c:v>6.7091656041932277E-2</c:v>
                </c:pt>
                <c:pt idx="584">
                  <c:v>6.7091656041932277E-2</c:v>
                </c:pt>
                <c:pt idx="585">
                  <c:v>6.7091656041932277E-2</c:v>
                </c:pt>
                <c:pt idx="586">
                  <c:v>6.7190820229494269E-2</c:v>
                </c:pt>
                <c:pt idx="587">
                  <c:v>6.7562685932851682E-2</c:v>
                </c:pt>
                <c:pt idx="588">
                  <c:v>6.764414222977759E-2</c:v>
                </c:pt>
                <c:pt idx="589">
                  <c:v>6.764414222977759E-2</c:v>
                </c:pt>
                <c:pt idx="590">
                  <c:v>6.764414222977759E-2</c:v>
                </c:pt>
                <c:pt idx="591">
                  <c:v>6.7668933276668092E-2</c:v>
                </c:pt>
                <c:pt idx="592">
                  <c:v>6.7668933276668092E-2</c:v>
                </c:pt>
                <c:pt idx="593">
                  <c:v>6.7668933276668092E-2</c:v>
                </c:pt>
                <c:pt idx="594">
                  <c:v>6.7668933276668092E-2</c:v>
                </c:pt>
                <c:pt idx="595">
                  <c:v>6.7668933276668092E-2</c:v>
                </c:pt>
                <c:pt idx="596">
                  <c:v>6.7668933276668092E-2</c:v>
                </c:pt>
                <c:pt idx="597">
                  <c:v>6.7668933276668092E-2</c:v>
                </c:pt>
                <c:pt idx="598">
                  <c:v>6.7668933276668092E-2</c:v>
                </c:pt>
                <c:pt idx="599">
                  <c:v>6.7668933276668092E-2</c:v>
                </c:pt>
                <c:pt idx="600">
                  <c:v>6.7668933276668092E-2</c:v>
                </c:pt>
                <c:pt idx="601">
                  <c:v>6.8317042073948148E-2</c:v>
                </c:pt>
                <c:pt idx="602">
                  <c:v>6.872786513670491E-2</c:v>
                </c:pt>
                <c:pt idx="603">
                  <c:v>6.9329933418331213E-2</c:v>
                </c:pt>
                <c:pt idx="604">
                  <c:v>6.954951126221845E-2</c:v>
                </c:pt>
                <c:pt idx="605">
                  <c:v>6.954951126221845E-2</c:v>
                </c:pt>
                <c:pt idx="606">
                  <c:v>6.9900127496812584E-2</c:v>
                </c:pt>
                <c:pt idx="607">
                  <c:v>6.9900127496812584E-2</c:v>
                </c:pt>
                <c:pt idx="608">
                  <c:v>6.9900127496812584E-2</c:v>
                </c:pt>
                <c:pt idx="609">
                  <c:v>7.0208244793880159E-2</c:v>
                </c:pt>
                <c:pt idx="610">
                  <c:v>7.0208244793880159E-2</c:v>
                </c:pt>
                <c:pt idx="611">
                  <c:v>7.0208244793880159E-2</c:v>
                </c:pt>
                <c:pt idx="612">
                  <c:v>7.0208244793880159E-2</c:v>
                </c:pt>
                <c:pt idx="613">
                  <c:v>7.0434905794021813E-2</c:v>
                </c:pt>
                <c:pt idx="614">
                  <c:v>7.1146762997591734E-2</c:v>
                </c:pt>
                <c:pt idx="615">
                  <c:v>7.150092081031309E-2</c:v>
                </c:pt>
                <c:pt idx="616">
                  <c:v>7.1561127638475705E-2</c:v>
                </c:pt>
                <c:pt idx="617">
                  <c:v>7.1561127638475705E-2</c:v>
                </c:pt>
                <c:pt idx="618">
                  <c:v>7.1575293950984553E-2</c:v>
                </c:pt>
                <c:pt idx="619">
                  <c:v>7.1709873919818673E-2</c:v>
                </c:pt>
                <c:pt idx="620">
                  <c:v>7.1904660716815422E-2</c:v>
                </c:pt>
                <c:pt idx="621">
                  <c:v>7.1904660716815422E-2</c:v>
                </c:pt>
                <c:pt idx="622">
                  <c:v>7.2418189545261358E-2</c:v>
                </c:pt>
                <c:pt idx="623">
                  <c:v>7.2418189545261358E-2</c:v>
                </c:pt>
                <c:pt idx="624">
                  <c:v>7.3023799405014869E-2</c:v>
                </c:pt>
                <c:pt idx="625">
                  <c:v>7.4695424281059644E-2</c:v>
                </c:pt>
                <c:pt idx="626">
                  <c:v>7.4695424281059644E-2</c:v>
                </c:pt>
                <c:pt idx="627">
                  <c:v>7.4695424281059644E-2</c:v>
                </c:pt>
                <c:pt idx="628">
                  <c:v>7.4695424281059644E-2</c:v>
                </c:pt>
                <c:pt idx="629">
                  <c:v>7.4695424281059644E-2</c:v>
                </c:pt>
                <c:pt idx="630">
                  <c:v>7.6529961750956221E-2</c:v>
                </c:pt>
                <c:pt idx="631">
                  <c:v>7.6529961750956221E-2</c:v>
                </c:pt>
                <c:pt idx="632">
                  <c:v>7.6529961750956221E-2</c:v>
                </c:pt>
                <c:pt idx="633">
                  <c:v>7.6593710157246059E-2</c:v>
                </c:pt>
                <c:pt idx="634">
                  <c:v>7.7064740048165464E-2</c:v>
                </c:pt>
                <c:pt idx="635">
                  <c:v>7.7064740048165464E-2</c:v>
                </c:pt>
                <c:pt idx="636">
                  <c:v>7.7064740048165464E-2</c:v>
                </c:pt>
                <c:pt idx="637">
                  <c:v>7.7532228360957647E-2</c:v>
                </c:pt>
                <c:pt idx="638">
                  <c:v>7.7723473579827146E-2</c:v>
                </c:pt>
                <c:pt idx="639">
                  <c:v>7.7723473579827146E-2</c:v>
                </c:pt>
                <c:pt idx="640">
                  <c:v>7.7723473579827146E-2</c:v>
                </c:pt>
                <c:pt idx="641">
                  <c:v>7.7723473579827146E-2</c:v>
                </c:pt>
                <c:pt idx="642">
                  <c:v>7.7723473579827146E-2</c:v>
                </c:pt>
                <c:pt idx="643">
                  <c:v>7.7723473579827146E-2</c:v>
                </c:pt>
                <c:pt idx="644">
                  <c:v>7.902677433064173E-2</c:v>
                </c:pt>
                <c:pt idx="645">
                  <c:v>7.9306559002691596E-2</c:v>
                </c:pt>
                <c:pt idx="646">
                  <c:v>7.9306559002691596E-2</c:v>
                </c:pt>
                <c:pt idx="647">
                  <c:v>7.9306559002691596E-2</c:v>
                </c:pt>
                <c:pt idx="648">
                  <c:v>7.9458846862161758E-2</c:v>
                </c:pt>
                <c:pt idx="649">
                  <c:v>7.9458846862161758E-2</c:v>
                </c:pt>
                <c:pt idx="650">
                  <c:v>7.9752797846720513E-2</c:v>
                </c:pt>
                <c:pt idx="651">
                  <c:v>7.9752797846720513E-2</c:v>
                </c:pt>
                <c:pt idx="652">
                  <c:v>7.9752797846720513E-2</c:v>
                </c:pt>
                <c:pt idx="653">
                  <c:v>7.9752797846720513E-2</c:v>
                </c:pt>
                <c:pt idx="654">
                  <c:v>7.9752797846720513E-2</c:v>
                </c:pt>
                <c:pt idx="655">
                  <c:v>7.9752797846720513E-2</c:v>
                </c:pt>
                <c:pt idx="656">
                  <c:v>7.9752797846720513E-2</c:v>
                </c:pt>
                <c:pt idx="657">
                  <c:v>7.9752797846720513E-2</c:v>
                </c:pt>
                <c:pt idx="658">
                  <c:v>7.9752797846720513E-2</c:v>
                </c:pt>
                <c:pt idx="659">
                  <c:v>7.9752797846720513E-2</c:v>
                </c:pt>
                <c:pt idx="660">
                  <c:v>7.9752797846720513E-2</c:v>
                </c:pt>
                <c:pt idx="661">
                  <c:v>7.9752797846720513E-2</c:v>
                </c:pt>
                <c:pt idx="662">
                  <c:v>7.9752797846720513E-2</c:v>
                </c:pt>
                <c:pt idx="663">
                  <c:v>8.0000708315625432E-2</c:v>
                </c:pt>
                <c:pt idx="664">
                  <c:v>8.0581527128488442E-2</c:v>
                </c:pt>
                <c:pt idx="665">
                  <c:v>8.1013599660008512E-2</c:v>
                </c:pt>
                <c:pt idx="666">
                  <c:v>8.1013599660008512E-2</c:v>
                </c:pt>
                <c:pt idx="667">
                  <c:v>8.1013599660008512E-2</c:v>
                </c:pt>
                <c:pt idx="668">
                  <c:v>8.1013599660008512E-2</c:v>
                </c:pt>
                <c:pt idx="669">
                  <c:v>8.1821079473013175E-2</c:v>
                </c:pt>
                <c:pt idx="670">
                  <c:v>8.1821079473013175E-2</c:v>
                </c:pt>
                <c:pt idx="671">
                  <c:v>8.1845870519903663E-2</c:v>
                </c:pt>
                <c:pt idx="672">
                  <c:v>8.1969825754356157E-2</c:v>
                </c:pt>
                <c:pt idx="673">
                  <c:v>8.235231619209521E-2</c:v>
                </c:pt>
                <c:pt idx="674">
                  <c:v>8.3195211786372E-2</c:v>
                </c:pt>
                <c:pt idx="675">
                  <c:v>8.3195211786372E-2</c:v>
                </c:pt>
                <c:pt idx="676">
                  <c:v>8.3195211786372E-2</c:v>
                </c:pt>
                <c:pt idx="677">
                  <c:v>8.3322708598951689E-2</c:v>
                </c:pt>
                <c:pt idx="678">
                  <c:v>8.3928318458705201E-2</c:v>
                </c:pt>
                <c:pt idx="679">
                  <c:v>8.3928318458705201E-2</c:v>
                </c:pt>
                <c:pt idx="680">
                  <c:v>8.4031024224394388E-2</c:v>
                </c:pt>
                <c:pt idx="681">
                  <c:v>8.4031024224394388E-2</c:v>
                </c:pt>
                <c:pt idx="682">
                  <c:v>8.4296642583935391E-2</c:v>
                </c:pt>
                <c:pt idx="683">
                  <c:v>8.510058081881286E-2</c:v>
                </c:pt>
                <c:pt idx="684">
                  <c:v>8.510058081881286E-2</c:v>
                </c:pt>
                <c:pt idx="685">
                  <c:v>8.5893894319308689E-2</c:v>
                </c:pt>
                <c:pt idx="686">
                  <c:v>8.5893894319308689E-2</c:v>
                </c:pt>
                <c:pt idx="687">
                  <c:v>8.6070973225669381E-2</c:v>
                </c:pt>
                <c:pt idx="688">
                  <c:v>8.6070973225669381E-2</c:v>
                </c:pt>
                <c:pt idx="689">
                  <c:v>8.6070973225669381E-2</c:v>
                </c:pt>
                <c:pt idx="690">
                  <c:v>8.7420314492137705E-2</c:v>
                </c:pt>
                <c:pt idx="691">
                  <c:v>8.7955092789346934E-2</c:v>
                </c:pt>
                <c:pt idx="692">
                  <c:v>8.8146338008216446E-2</c:v>
                </c:pt>
                <c:pt idx="693">
                  <c:v>8.8288001133304997E-2</c:v>
                </c:pt>
                <c:pt idx="694">
                  <c:v>8.8560702649100445E-2</c:v>
                </c:pt>
                <c:pt idx="695">
                  <c:v>8.8723615242952261E-2</c:v>
                </c:pt>
                <c:pt idx="696">
                  <c:v>8.8946734664966706E-2</c:v>
                </c:pt>
                <c:pt idx="697">
                  <c:v>8.8946734664966706E-2</c:v>
                </c:pt>
                <c:pt idx="698">
                  <c:v>8.9060065165037561E-2</c:v>
                </c:pt>
                <c:pt idx="699">
                  <c:v>8.9060065165037561E-2</c:v>
                </c:pt>
                <c:pt idx="700">
                  <c:v>8.9060065165037561E-2</c:v>
                </c:pt>
                <c:pt idx="701">
                  <c:v>8.9060065165037561E-2</c:v>
                </c:pt>
                <c:pt idx="702">
                  <c:v>8.9060065165037561E-2</c:v>
                </c:pt>
                <c:pt idx="703">
                  <c:v>9.0313783822071128E-2</c:v>
                </c:pt>
                <c:pt idx="704">
                  <c:v>9.0313783822071128E-2</c:v>
                </c:pt>
                <c:pt idx="705">
                  <c:v>9.0313783822071128E-2</c:v>
                </c:pt>
                <c:pt idx="706">
                  <c:v>9.0497945884686237E-2</c:v>
                </c:pt>
                <c:pt idx="707">
                  <c:v>9.0579402181612118E-2</c:v>
                </c:pt>
                <c:pt idx="708">
                  <c:v>9.0579402181612118E-2</c:v>
                </c:pt>
                <c:pt idx="709">
                  <c:v>9.0579402181612118E-2</c:v>
                </c:pt>
                <c:pt idx="710">
                  <c:v>9.0579402181612118E-2</c:v>
                </c:pt>
                <c:pt idx="711">
                  <c:v>9.0579402181612118E-2</c:v>
                </c:pt>
                <c:pt idx="712">
                  <c:v>9.0841478963025926E-2</c:v>
                </c:pt>
                <c:pt idx="713">
                  <c:v>9.0841478963025926E-2</c:v>
                </c:pt>
                <c:pt idx="714">
                  <c:v>9.0841478963025926E-2</c:v>
                </c:pt>
                <c:pt idx="715">
                  <c:v>9.1004391556877742E-2</c:v>
                </c:pt>
                <c:pt idx="716">
                  <c:v>9.1670208244793897E-2</c:v>
                </c:pt>
                <c:pt idx="717">
                  <c:v>9.1670208244793897E-2</c:v>
                </c:pt>
                <c:pt idx="718">
                  <c:v>9.1670208244793897E-2</c:v>
                </c:pt>
                <c:pt idx="719">
                  <c:v>9.1670208244793897E-2</c:v>
                </c:pt>
                <c:pt idx="720">
                  <c:v>9.1670208244793897E-2</c:v>
                </c:pt>
                <c:pt idx="721">
                  <c:v>9.1670208244793897E-2</c:v>
                </c:pt>
                <c:pt idx="722">
                  <c:v>9.1744581385465374E-2</c:v>
                </c:pt>
                <c:pt idx="723">
                  <c:v>9.1861453463663395E-2</c:v>
                </c:pt>
                <c:pt idx="724">
                  <c:v>9.1861453463663395E-2</c:v>
                </c:pt>
                <c:pt idx="725">
                  <c:v>9.1861453463663395E-2</c:v>
                </c:pt>
                <c:pt idx="726">
                  <c:v>9.1861453463663395E-2</c:v>
                </c:pt>
                <c:pt idx="727">
                  <c:v>9.1861453463663395E-2</c:v>
                </c:pt>
                <c:pt idx="728">
                  <c:v>9.1861453463663395E-2</c:v>
                </c:pt>
                <c:pt idx="729">
                  <c:v>9.2665391698540864E-2</c:v>
                </c:pt>
                <c:pt idx="730">
                  <c:v>9.2665391698540864E-2</c:v>
                </c:pt>
                <c:pt idx="731">
                  <c:v>9.2665391698540864E-2</c:v>
                </c:pt>
                <c:pt idx="732">
                  <c:v>9.2665391698540864E-2</c:v>
                </c:pt>
                <c:pt idx="733">
                  <c:v>9.2665391698540864E-2</c:v>
                </c:pt>
                <c:pt idx="734">
                  <c:v>9.3079756339424863E-2</c:v>
                </c:pt>
                <c:pt idx="735">
                  <c:v>9.3186003683241259E-2</c:v>
                </c:pt>
                <c:pt idx="736">
                  <c:v>9.3299334183312099E-2</c:v>
                </c:pt>
                <c:pt idx="737">
                  <c:v>9.3299334183312099E-2</c:v>
                </c:pt>
                <c:pt idx="738">
                  <c:v>9.3302875761439294E-2</c:v>
                </c:pt>
                <c:pt idx="739">
                  <c:v>9.3919110355574459E-2</c:v>
                </c:pt>
                <c:pt idx="740">
                  <c:v>9.3919110355574459E-2</c:v>
                </c:pt>
                <c:pt idx="741">
                  <c:v>9.3965150871228226E-2</c:v>
                </c:pt>
                <c:pt idx="742">
                  <c:v>9.4259101855786939E-2</c:v>
                </c:pt>
                <c:pt idx="743">
                  <c:v>9.4259101855786939E-2</c:v>
                </c:pt>
                <c:pt idx="744">
                  <c:v>9.4262643433914148E-2</c:v>
                </c:pt>
                <c:pt idx="745">
                  <c:v>9.4262643433914148E-2</c:v>
                </c:pt>
                <c:pt idx="746">
                  <c:v>9.4429097605893186E-2</c:v>
                </c:pt>
                <c:pt idx="747">
                  <c:v>9.4542428105964013E-2</c:v>
                </c:pt>
                <c:pt idx="748">
                  <c:v>9.4542428105964013E-2</c:v>
                </c:pt>
                <c:pt idx="749">
                  <c:v>9.4542428105964013E-2</c:v>
                </c:pt>
                <c:pt idx="750">
                  <c:v>9.4542428105964013E-2</c:v>
                </c:pt>
                <c:pt idx="751">
                  <c:v>9.4542428105964013E-2</c:v>
                </c:pt>
                <c:pt idx="752">
                  <c:v>9.4542428105964013E-2</c:v>
                </c:pt>
                <c:pt idx="753">
                  <c:v>9.4542428105964013E-2</c:v>
                </c:pt>
                <c:pt idx="754">
                  <c:v>9.480804646550503E-2</c:v>
                </c:pt>
                <c:pt idx="755">
                  <c:v>9.4967417481229624E-2</c:v>
                </c:pt>
                <c:pt idx="756">
                  <c:v>9.5176370590735235E-2</c:v>
                </c:pt>
                <c:pt idx="757">
                  <c:v>9.5176370590735235E-2</c:v>
                </c:pt>
                <c:pt idx="758">
                  <c:v>9.5176370590735235E-2</c:v>
                </c:pt>
                <c:pt idx="759">
                  <c:v>9.5176370590735235E-2</c:v>
                </c:pt>
                <c:pt idx="760">
                  <c:v>9.5247202153279503E-2</c:v>
                </c:pt>
                <c:pt idx="761">
                  <c:v>9.5247202153279503E-2</c:v>
                </c:pt>
                <c:pt idx="762">
                  <c:v>9.5247202153279503E-2</c:v>
                </c:pt>
                <c:pt idx="763">
                  <c:v>9.5247202153279503E-2</c:v>
                </c:pt>
                <c:pt idx="764">
                  <c:v>9.5325116872078189E-2</c:v>
                </c:pt>
                <c:pt idx="765">
                  <c:v>9.5505737356566103E-2</c:v>
                </c:pt>
                <c:pt idx="766">
                  <c:v>9.6015724606884831E-2</c:v>
                </c:pt>
                <c:pt idx="767">
                  <c:v>9.6015724606884831E-2</c:v>
                </c:pt>
                <c:pt idx="768">
                  <c:v>9.6061765122538612E-2</c:v>
                </c:pt>
                <c:pt idx="769">
                  <c:v>9.6061765122538612E-2</c:v>
                </c:pt>
                <c:pt idx="770">
                  <c:v>9.6061765122538612E-2</c:v>
                </c:pt>
                <c:pt idx="771">
                  <c:v>9.6061765122538612E-2</c:v>
                </c:pt>
                <c:pt idx="772">
                  <c:v>9.6061765122538612E-2</c:v>
                </c:pt>
                <c:pt idx="773">
                  <c:v>9.6061765122538612E-2</c:v>
                </c:pt>
                <c:pt idx="774">
                  <c:v>9.6061765122538612E-2</c:v>
                </c:pt>
                <c:pt idx="775">
                  <c:v>9.6061765122538612E-2</c:v>
                </c:pt>
                <c:pt idx="776">
                  <c:v>9.6203428247627149E-2</c:v>
                </c:pt>
                <c:pt idx="777">
                  <c:v>9.6773622326108505E-2</c:v>
                </c:pt>
                <c:pt idx="778">
                  <c:v>9.6773622326108505E-2</c:v>
                </c:pt>
                <c:pt idx="779">
                  <c:v>9.6993200169995741E-2</c:v>
                </c:pt>
                <c:pt idx="780">
                  <c:v>9.6993200169995741E-2</c:v>
                </c:pt>
                <c:pt idx="781">
                  <c:v>9.6993200169995741E-2</c:v>
                </c:pt>
                <c:pt idx="782">
                  <c:v>9.6993200169995741E-2</c:v>
                </c:pt>
                <c:pt idx="783">
                  <c:v>9.6993200169995741E-2</c:v>
                </c:pt>
                <c:pt idx="784">
                  <c:v>9.7280067998300038E-2</c:v>
                </c:pt>
                <c:pt idx="785">
                  <c:v>9.7280067998300038E-2</c:v>
                </c:pt>
                <c:pt idx="786">
                  <c:v>9.7280067998300038E-2</c:v>
                </c:pt>
                <c:pt idx="787">
                  <c:v>9.7627142654766963E-2</c:v>
                </c:pt>
                <c:pt idx="788">
                  <c:v>9.7892761014307966E-2</c:v>
                </c:pt>
                <c:pt idx="789">
                  <c:v>9.7892761014307966E-2</c:v>
                </c:pt>
                <c:pt idx="790">
                  <c:v>9.875690607734805E-2</c:v>
                </c:pt>
                <c:pt idx="791">
                  <c:v>9.8870236577418905E-2</c:v>
                </c:pt>
                <c:pt idx="792">
                  <c:v>9.8870236577418905E-2</c:v>
                </c:pt>
                <c:pt idx="793">
                  <c:v>9.8923360249327102E-2</c:v>
                </c:pt>
                <c:pt idx="794">
                  <c:v>9.9114605468196629E-2</c:v>
                </c:pt>
                <c:pt idx="795">
                  <c:v>9.9114605468196629E-2</c:v>
                </c:pt>
                <c:pt idx="796">
                  <c:v>9.9114605468196629E-2</c:v>
                </c:pt>
                <c:pt idx="797">
                  <c:v>9.9114605468196629E-2</c:v>
                </c:pt>
                <c:pt idx="798">
                  <c:v>9.9302309108938946E-2</c:v>
                </c:pt>
                <c:pt idx="799">
                  <c:v>9.9985833687491157E-2</c:v>
                </c:pt>
                <c:pt idx="800">
                  <c:v>9.9996458421872797E-2</c:v>
                </c:pt>
                <c:pt idx="801">
                  <c:v>0.10016645417197903</c:v>
                </c:pt>
                <c:pt idx="802">
                  <c:v>0.1002904094064315</c:v>
                </c:pt>
                <c:pt idx="803">
                  <c:v>0.10094914293809322</c:v>
                </c:pt>
                <c:pt idx="804">
                  <c:v>0.10094914293809322</c:v>
                </c:pt>
                <c:pt idx="805">
                  <c:v>0.10094914293809322</c:v>
                </c:pt>
                <c:pt idx="806">
                  <c:v>0.10094914293809322</c:v>
                </c:pt>
                <c:pt idx="807">
                  <c:v>0.10094914293809322</c:v>
                </c:pt>
                <c:pt idx="808">
                  <c:v>0.10134934126646836</c:v>
                </c:pt>
                <c:pt idx="809">
                  <c:v>0.10156537753222836</c:v>
                </c:pt>
                <c:pt idx="810">
                  <c:v>0.10156537753222836</c:v>
                </c:pt>
                <c:pt idx="811">
                  <c:v>0.10171058223544412</c:v>
                </c:pt>
                <c:pt idx="812">
                  <c:v>0.10171058223544412</c:v>
                </c:pt>
                <c:pt idx="813">
                  <c:v>0.10207536478254711</c:v>
                </c:pt>
                <c:pt idx="814">
                  <c:v>0.10207536478254711</c:v>
                </c:pt>
                <c:pt idx="815">
                  <c:v>0.10301034140813146</c:v>
                </c:pt>
                <c:pt idx="816">
                  <c:v>0.10339283184587053</c:v>
                </c:pt>
                <c:pt idx="817">
                  <c:v>0.10383198753364499</c:v>
                </c:pt>
                <c:pt idx="818">
                  <c:v>0.10383198753364499</c:v>
                </c:pt>
                <c:pt idx="819">
                  <c:v>0.10385323700240827</c:v>
                </c:pt>
                <c:pt idx="820">
                  <c:v>0.10385323700240827</c:v>
                </c:pt>
                <c:pt idx="821">
                  <c:v>0.10385323700240827</c:v>
                </c:pt>
                <c:pt idx="822">
                  <c:v>0.10423218586202013</c:v>
                </c:pt>
                <c:pt idx="823">
                  <c:v>0.10423218586202013</c:v>
                </c:pt>
                <c:pt idx="824">
                  <c:v>0.10423218586202013</c:v>
                </c:pt>
                <c:pt idx="825">
                  <c:v>0.10423218586202013</c:v>
                </c:pt>
                <c:pt idx="826">
                  <c:v>0.10423218586202013</c:v>
                </c:pt>
                <c:pt idx="827">
                  <c:v>0.10488383623742739</c:v>
                </c:pt>
                <c:pt idx="828">
                  <c:v>0.10488383623742739</c:v>
                </c:pt>
                <c:pt idx="829">
                  <c:v>0.10505383198753365</c:v>
                </c:pt>
                <c:pt idx="830">
                  <c:v>0.10505383198753365</c:v>
                </c:pt>
                <c:pt idx="831">
                  <c:v>0.10505383198753365</c:v>
                </c:pt>
                <c:pt idx="832">
                  <c:v>0.10505383198753365</c:v>
                </c:pt>
                <c:pt idx="833">
                  <c:v>0.10505383198753365</c:v>
                </c:pt>
                <c:pt idx="834">
                  <c:v>0.10505383198753365</c:v>
                </c:pt>
                <c:pt idx="835">
                  <c:v>0.10505383198753365</c:v>
                </c:pt>
                <c:pt idx="836">
                  <c:v>0.10505383198753365</c:v>
                </c:pt>
                <c:pt idx="837">
                  <c:v>0.10505383198753365</c:v>
                </c:pt>
                <c:pt idx="838">
                  <c:v>0.10505383198753365</c:v>
                </c:pt>
                <c:pt idx="839">
                  <c:v>0.10526986825329367</c:v>
                </c:pt>
                <c:pt idx="840">
                  <c:v>0.10526986825329367</c:v>
                </c:pt>
                <c:pt idx="841">
                  <c:v>0.10526986825329367</c:v>
                </c:pt>
                <c:pt idx="842">
                  <c:v>0.105308825612693</c:v>
                </c:pt>
                <c:pt idx="843">
                  <c:v>0.10533361665958352</c:v>
                </c:pt>
                <c:pt idx="844">
                  <c:v>0.10533361665958352</c:v>
                </c:pt>
                <c:pt idx="845">
                  <c:v>0.10534424139396513</c:v>
                </c:pt>
                <c:pt idx="846">
                  <c:v>0.10548236294092649</c:v>
                </c:pt>
                <c:pt idx="847">
                  <c:v>0.10573735656608584</c:v>
                </c:pt>
                <c:pt idx="848">
                  <c:v>0.10573735656608584</c:v>
                </c:pt>
                <c:pt idx="849">
                  <c:v>0.10573735656608584</c:v>
                </c:pt>
                <c:pt idx="850">
                  <c:v>0.10581172970675735</c:v>
                </c:pt>
                <c:pt idx="851">
                  <c:v>0.10614817962884261</c:v>
                </c:pt>
                <c:pt idx="852">
                  <c:v>0.1063252585352033</c:v>
                </c:pt>
                <c:pt idx="853">
                  <c:v>0.10659441847287152</c:v>
                </c:pt>
                <c:pt idx="854">
                  <c:v>0.10723190253576996</c:v>
                </c:pt>
                <c:pt idx="855">
                  <c:v>0.10723190253576996</c:v>
                </c:pt>
                <c:pt idx="856">
                  <c:v>0.10742314775463947</c:v>
                </c:pt>
                <c:pt idx="857">
                  <c:v>0.10781626292676018</c:v>
                </c:pt>
                <c:pt idx="858">
                  <c:v>0.10781626292676018</c:v>
                </c:pt>
                <c:pt idx="859">
                  <c:v>0.10800396656750247</c:v>
                </c:pt>
                <c:pt idx="860">
                  <c:v>0.10895665108372291</c:v>
                </c:pt>
                <c:pt idx="861">
                  <c:v>0.10895665108372291</c:v>
                </c:pt>
                <c:pt idx="862">
                  <c:v>0.10895665108372291</c:v>
                </c:pt>
                <c:pt idx="863">
                  <c:v>0.10899915002124948</c:v>
                </c:pt>
                <c:pt idx="864">
                  <c:v>0.10919039524011898</c:v>
                </c:pt>
                <c:pt idx="865">
                  <c:v>0.10936039099022522</c:v>
                </c:pt>
                <c:pt idx="866">
                  <c:v>0.10936039099022522</c:v>
                </c:pt>
                <c:pt idx="867">
                  <c:v>0.10936039099022522</c:v>
                </c:pt>
                <c:pt idx="868">
                  <c:v>0.10936039099022522</c:v>
                </c:pt>
                <c:pt idx="869">
                  <c:v>0.10936039099022522</c:v>
                </c:pt>
                <c:pt idx="870">
                  <c:v>0.10936039099022522</c:v>
                </c:pt>
                <c:pt idx="871">
                  <c:v>0.10936039099022522</c:v>
                </c:pt>
                <c:pt idx="872">
                  <c:v>0.10936039099022522</c:v>
                </c:pt>
                <c:pt idx="873">
                  <c:v>0.10953746989658592</c:v>
                </c:pt>
                <c:pt idx="874">
                  <c:v>0.1097110072248194</c:v>
                </c:pt>
                <c:pt idx="875">
                  <c:v>0.11001558294375975</c:v>
                </c:pt>
                <c:pt idx="876">
                  <c:v>0.1107947301317467</c:v>
                </c:pt>
                <c:pt idx="877">
                  <c:v>0.1107947301317467</c:v>
                </c:pt>
                <c:pt idx="878">
                  <c:v>0.11114180478821362</c:v>
                </c:pt>
                <c:pt idx="879">
                  <c:v>0.11114180478821362</c:v>
                </c:pt>
                <c:pt idx="880">
                  <c:v>0.11114180478821362</c:v>
                </c:pt>
                <c:pt idx="881">
                  <c:v>0.11114180478821362</c:v>
                </c:pt>
                <c:pt idx="882">
                  <c:v>0.1124734381640459</c:v>
                </c:pt>
                <c:pt idx="883">
                  <c:v>0.1124734381640459</c:v>
                </c:pt>
                <c:pt idx="884">
                  <c:v>0.1124734381640459</c:v>
                </c:pt>
                <c:pt idx="885">
                  <c:v>0.1124734381640459</c:v>
                </c:pt>
                <c:pt idx="886">
                  <c:v>0.1124734381640459</c:v>
                </c:pt>
                <c:pt idx="887">
                  <c:v>0.1124734381640459</c:v>
                </c:pt>
                <c:pt idx="888">
                  <c:v>0.11255135288284462</c:v>
                </c:pt>
                <c:pt idx="889">
                  <c:v>0.11268593285167872</c:v>
                </c:pt>
                <c:pt idx="890">
                  <c:v>0.11272843178920527</c:v>
                </c:pt>
                <c:pt idx="891">
                  <c:v>0.11272843178920527</c:v>
                </c:pt>
                <c:pt idx="892">
                  <c:v>0.11272843178920527</c:v>
                </c:pt>
                <c:pt idx="893">
                  <c:v>0.11272843178920527</c:v>
                </c:pt>
                <c:pt idx="894">
                  <c:v>0.11272843178920527</c:v>
                </c:pt>
                <c:pt idx="895">
                  <c:v>0.11329508428955945</c:v>
                </c:pt>
                <c:pt idx="896">
                  <c:v>0.11329508428955945</c:v>
                </c:pt>
                <c:pt idx="897">
                  <c:v>0.11329508428955945</c:v>
                </c:pt>
                <c:pt idx="898">
                  <c:v>0.11362799263351751</c:v>
                </c:pt>
                <c:pt idx="899">
                  <c:v>0.11362799263351751</c:v>
                </c:pt>
                <c:pt idx="900">
                  <c:v>0.115179203853237</c:v>
                </c:pt>
                <c:pt idx="901">
                  <c:v>0.115179203853237</c:v>
                </c:pt>
                <c:pt idx="902">
                  <c:v>0.1161531378382207</c:v>
                </c:pt>
                <c:pt idx="903">
                  <c:v>0.11623459413514661</c:v>
                </c:pt>
                <c:pt idx="904">
                  <c:v>0.11624521886952824</c:v>
                </c:pt>
                <c:pt idx="905">
                  <c:v>0.11660645983850405</c:v>
                </c:pt>
                <c:pt idx="906">
                  <c:v>0.11726165179203854</c:v>
                </c:pt>
                <c:pt idx="907">
                  <c:v>0.11726165179203854</c:v>
                </c:pt>
                <c:pt idx="908">
                  <c:v>0.1176158096047599</c:v>
                </c:pt>
                <c:pt idx="909">
                  <c:v>0.1176158096047599</c:v>
                </c:pt>
                <c:pt idx="910">
                  <c:v>0.1176158096047599</c:v>
                </c:pt>
                <c:pt idx="911">
                  <c:v>0.1176158096047599</c:v>
                </c:pt>
                <c:pt idx="912">
                  <c:v>0.1176158096047599</c:v>
                </c:pt>
                <c:pt idx="913">
                  <c:v>0.11827454313642158</c:v>
                </c:pt>
                <c:pt idx="914">
                  <c:v>0.11827454313642158</c:v>
                </c:pt>
                <c:pt idx="915">
                  <c:v>0.11827454313642158</c:v>
                </c:pt>
                <c:pt idx="916">
                  <c:v>0.11847287151154554</c:v>
                </c:pt>
                <c:pt idx="917">
                  <c:v>0.11847287151154554</c:v>
                </c:pt>
                <c:pt idx="918">
                  <c:v>0.1192980592151863</c:v>
                </c:pt>
                <c:pt idx="919">
                  <c:v>0.11936534919960333</c:v>
                </c:pt>
                <c:pt idx="920">
                  <c:v>0.11936534919960333</c:v>
                </c:pt>
                <c:pt idx="921">
                  <c:v>0.11936534919960333</c:v>
                </c:pt>
                <c:pt idx="922">
                  <c:v>0.11936534919960333</c:v>
                </c:pt>
                <c:pt idx="923">
                  <c:v>0.11936534919960333</c:v>
                </c:pt>
                <c:pt idx="924">
                  <c:v>0.11965575860603482</c:v>
                </c:pt>
                <c:pt idx="925">
                  <c:v>0.12004887377815557</c:v>
                </c:pt>
                <c:pt idx="926">
                  <c:v>0.12045615526278507</c:v>
                </c:pt>
                <c:pt idx="927">
                  <c:v>0.12074302309108939</c:v>
                </c:pt>
                <c:pt idx="928">
                  <c:v>0.12094843462246777</c:v>
                </c:pt>
                <c:pt idx="929">
                  <c:v>0.12133092506020682</c:v>
                </c:pt>
                <c:pt idx="930">
                  <c:v>0.12133092506020682</c:v>
                </c:pt>
                <c:pt idx="931">
                  <c:v>0.12185507862303442</c:v>
                </c:pt>
                <c:pt idx="932">
                  <c:v>0.12185507862303442</c:v>
                </c:pt>
                <c:pt idx="933">
                  <c:v>0.12185507862303442</c:v>
                </c:pt>
                <c:pt idx="934">
                  <c:v>0.12185507862303442</c:v>
                </c:pt>
                <c:pt idx="935">
                  <c:v>0.12185507862303442</c:v>
                </c:pt>
                <c:pt idx="936">
                  <c:v>0.12185507862303442</c:v>
                </c:pt>
                <c:pt idx="937">
                  <c:v>0.12185507862303442</c:v>
                </c:pt>
                <c:pt idx="938">
                  <c:v>0.12201799121688625</c:v>
                </c:pt>
                <c:pt idx="939">
                  <c:v>0.12201799121688625</c:v>
                </c:pt>
                <c:pt idx="940">
                  <c:v>0.12201799121688625</c:v>
                </c:pt>
                <c:pt idx="941">
                  <c:v>0.12201799121688625</c:v>
                </c:pt>
                <c:pt idx="942">
                  <c:v>0.12201799121688625</c:v>
                </c:pt>
                <c:pt idx="943">
                  <c:v>0.12201799121688625</c:v>
                </c:pt>
                <c:pt idx="944">
                  <c:v>0.12278297209236438</c:v>
                </c:pt>
                <c:pt idx="945">
                  <c:v>0.12309108938943193</c:v>
                </c:pt>
                <c:pt idx="946">
                  <c:v>0.1232469188270293</c:v>
                </c:pt>
                <c:pt idx="947">
                  <c:v>0.1232469188270293</c:v>
                </c:pt>
                <c:pt idx="948">
                  <c:v>0.1232469188270293</c:v>
                </c:pt>
                <c:pt idx="949">
                  <c:v>0.12360815979600509</c:v>
                </c:pt>
                <c:pt idx="950">
                  <c:v>0.12360815979600509</c:v>
                </c:pt>
                <c:pt idx="951">
                  <c:v>0.12360815979600509</c:v>
                </c:pt>
                <c:pt idx="952">
                  <c:v>0.12360815979600509</c:v>
                </c:pt>
                <c:pt idx="953">
                  <c:v>0.12376044765547528</c:v>
                </c:pt>
                <c:pt idx="954">
                  <c:v>0.12412168862445107</c:v>
                </c:pt>
                <c:pt idx="955">
                  <c:v>0.12412168862445107</c:v>
                </c:pt>
                <c:pt idx="956">
                  <c:v>0.12418543703074089</c:v>
                </c:pt>
                <c:pt idx="957">
                  <c:v>0.12418543703074089</c:v>
                </c:pt>
                <c:pt idx="958">
                  <c:v>0.12424564385890355</c:v>
                </c:pt>
                <c:pt idx="959">
                  <c:v>0.12424564385890355</c:v>
                </c:pt>
                <c:pt idx="960">
                  <c:v>0.12490437739056523</c:v>
                </c:pt>
                <c:pt idx="961">
                  <c:v>0.12516645417197902</c:v>
                </c:pt>
                <c:pt idx="962">
                  <c:v>0.12516645417197902</c:v>
                </c:pt>
                <c:pt idx="963">
                  <c:v>0.12743306417339564</c:v>
                </c:pt>
                <c:pt idx="964">
                  <c:v>0.12743660575152288</c:v>
                </c:pt>
                <c:pt idx="965">
                  <c:v>0.12743660575152288</c:v>
                </c:pt>
                <c:pt idx="966">
                  <c:v>0.12808825612693017</c:v>
                </c:pt>
                <c:pt idx="967">
                  <c:v>0.12808825612693017</c:v>
                </c:pt>
                <c:pt idx="968">
                  <c:v>0.12858761864286727</c:v>
                </c:pt>
                <c:pt idx="969">
                  <c:v>0.12858761864286727</c:v>
                </c:pt>
                <c:pt idx="970">
                  <c:v>0.1294411389715257</c:v>
                </c:pt>
                <c:pt idx="971">
                  <c:v>0.1294411389715257</c:v>
                </c:pt>
                <c:pt idx="972">
                  <c:v>0.13005029040940641</c:v>
                </c:pt>
                <c:pt idx="973">
                  <c:v>0.13043986400339994</c:v>
                </c:pt>
                <c:pt idx="974">
                  <c:v>0.13043986400339994</c:v>
                </c:pt>
                <c:pt idx="975">
                  <c:v>0.1312473438164046</c:v>
                </c:pt>
                <c:pt idx="976">
                  <c:v>0.1314350474571469</c:v>
                </c:pt>
                <c:pt idx="977">
                  <c:v>0.1314350474571469</c:v>
                </c:pt>
                <c:pt idx="978">
                  <c:v>0.1314350474571469</c:v>
                </c:pt>
                <c:pt idx="979">
                  <c:v>0.1314350474571469</c:v>
                </c:pt>
                <c:pt idx="980">
                  <c:v>0.1314350474571469</c:v>
                </c:pt>
                <c:pt idx="981">
                  <c:v>0.1314350474571469</c:v>
                </c:pt>
                <c:pt idx="982">
                  <c:v>0.13263564244227227</c:v>
                </c:pt>
                <c:pt idx="983">
                  <c:v>0.13278793030174249</c:v>
                </c:pt>
                <c:pt idx="984">
                  <c:v>0.13331208386457005</c:v>
                </c:pt>
                <c:pt idx="985">
                  <c:v>0.13349624592718515</c:v>
                </c:pt>
                <c:pt idx="986">
                  <c:v>0.13404164895877602</c:v>
                </c:pt>
                <c:pt idx="987">
                  <c:v>0.13456934409973084</c:v>
                </c:pt>
                <c:pt idx="988">
                  <c:v>0.13546182178778862</c:v>
                </c:pt>
                <c:pt idx="989">
                  <c:v>0.13546182178778862</c:v>
                </c:pt>
                <c:pt idx="990">
                  <c:v>0.13546182178778862</c:v>
                </c:pt>
                <c:pt idx="991">
                  <c:v>0.13599305850687066</c:v>
                </c:pt>
                <c:pt idx="992">
                  <c:v>0.13616305425697692</c:v>
                </c:pt>
                <c:pt idx="993">
                  <c:v>0.13616305425697692</c:v>
                </c:pt>
                <c:pt idx="994">
                  <c:v>0.13616305425697692</c:v>
                </c:pt>
                <c:pt idx="995">
                  <c:v>0.13631888369457432</c:v>
                </c:pt>
                <c:pt idx="996">
                  <c:v>0.136761580960476</c:v>
                </c:pt>
                <c:pt idx="997">
                  <c:v>0.136761580960476</c:v>
                </c:pt>
                <c:pt idx="998">
                  <c:v>0.136761580960476</c:v>
                </c:pt>
                <c:pt idx="999">
                  <c:v>0.13678637200736649</c:v>
                </c:pt>
                <c:pt idx="1000">
                  <c:v>0.13693157671058223</c:v>
                </c:pt>
                <c:pt idx="1001">
                  <c:v>0.13696699249185437</c:v>
                </c:pt>
                <c:pt idx="1002">
                  <c:v>0.13700240827312651</c:v>
                </c:pt>
                <c:pt idx="1003">
                  <c:v>0.13700240827312651</c:v>
                </c:pt>
                <c:pt idx="1004">
                  <c:v>0.13700949142938093</c:v>
                </c:pt>
                <c:pt idx="1005">
                  <c:v>0.13715115455446947</c:v>
                </c:pt>
                <c:pt idx="1006">
                  <c:v>0.13782759597676725</c:v>
                </c:pt>
                <c:pt idx="1007">
                  <c:v>0.13785947017991215</c:v>
                </c:pt>
                <c:pt idx="1008">
                  <c:v>0.13785947017991215</c:v>
                </c:pt>
                <c:pt idx="1009">
                  <c:v>0.13785947017991215</c:v>
                </c:pt>
                <c:pt idx="1010">
                  <c:v>0.13785947017991215</c:v>
                </c:pt>
                <c:pt idx="1011">
                  <c:v>0.13785947017991215</c:v>
                </c:pt>
                <c:pt idx="1012">
                  <c:v>0.13803300750814562</c:v>
                </c:pt>
                <c:pt idx="1013">
                  <c:v>0.13803300750814562</c:v>
                </c:pt>
                <c:pt idx="1014">
                  <c:v>0.13803300750814562</c:v>
                </c:pt>
                <c:pt idx="1015">
                  <c:v>0.13892194361807622</c:v>
                </c:pt>
                <c:pt idx="1016">
                  <c:v>0.13892194361807622</c:v>
                </c:pt>
                <c:pt idx="1017">
                  <c:v>0.13892194361807622</c:v>
                </c:pt>
                <c:pt idx="1018">
                  <c:v>0.13892194361807622</c:v>
                </c:pt>
                <c:pt idx="1019">
                  <c:v>0.13909193936818245</c:v>
                </c:pt>
                <c:pt idx="1020">
                  <c:v>0.13955588610284742</c:v>
                </c:pt>
                <c:pt idx="1021">
                  <c:v>0.13955588610284742</c:v>
                </c:pt>
                <c:pt idx="1022">
                  <c:v>0.13955588610284742</c:v>
                </c:pt>
                <c:pt idx="1023">
                  <c:v>0.13955588610284742</c:v>
                </c:pt>
                <c:pt idx="1024">
                  <c:v>0.13955588610284742</c:v>
                </c:pt>
                <c:pt idx="1025">
                  <c:v>0.13957359399348349</c:v>
                </c:pt>
                <c:pt idx="1026">
                  <c:v>0.14021816121263633</c:v>
                </c:pt>
                <c:pt idx="1027">
                  <c:v>0.14021816121263633</c:v>
                </c:pt>
                <c:pt idx="1028">
                  <c:v>0.14059002691599376</c:v>
                </c:pt>
                <c:pt idx="1029">
                  <c:v>0.14059002691599376</c:v>
                </c:pt>
                <c:pt idx="1030">
                  <c:v>0.14059002691599376</c:v>
                </c:pt>
                <c:pt idx="1031">
                  <c:v>0.14223331916702084</c:v>
                </c:pt>
                <c:pt idx="1032">
                  <c:v>0.14223331916702084</c:v>
                </c:pt>
                <c:pt idx="1033">
                  <c:v>0.14250956226094347</c:v>
                </c:pt>
                <c:pt idx="1034">
                  <c:v>0.14250956226094347</c:v>
                </c:pt>
                <c:pt idx="1035">
                  <c:v>0.14250956226094347</c:v>
                </c:pt>
                <c:pt idx="1036">
                  <c:v>0.14250956226094347</c:v>
                </c:pt>
                <c:pt idx="1037">
                  <c:v>0.14284955376115599</c:v>
                </c:pt>
                <c:pt idx="1038">
                  <c:v>0.14306913160504323</c:v>
                </c:pt>
                <c:pt idx="1039">
                  <c:v>0.14306913160504323</c:v>
                </c:pt>
                <c:pt idx="1040">
                  <c:v>0.1437526561835954</c:v>
                </c:pt>
                <c:pt idx="1041">
                  <c:v>0.1437526561835954</c:v>
                </c:pt>
                <c:pt idx="1042">
                  <c:v>0.1437526561835954</c:v>
                </c:pt>
                <c:pt idx="1043">
                  <c:v>0.14462034282476272</c:v>
                </c:pt>
                <c:pt idx="1044">
                  <c:v>0.14647612976342259</c:v>
                </c:pt>
                <c:pt idx="1045">
                  <c:v>0.14647612976342259</c:v>
                </c:pt>
                <c:pt idx="1046">
                  <c:v>0.14647612976342259</c:v>
                </c:pt>
                <c:pt idx="1047">
                  <c:v>0.14647612976342259</c:v>
                </c:pt>
                <c:pt idx="1048">
                  <c:v>0.14717027907635644</c:v>
                </c:pt>
                <c:pt idx="1049">
                  <c:v>0.14733673324833546</c:v>
                </c:pt>
                <c:pt idx="1050">
                  <c:v>0.14733673324833546</c:v>
                </c:pt>
                <c:pt idx="1051">
                  <c:v>0.14733673324833546</c:v>
                </c:pt>
                <c:pt idx="1052">
                  <c:v>0.14770505737356562</c:v>
                </c:pt>
                <c:pt idx="1053">
                  <c:v>0.14770505737356562</c:v>
                </c:pt>
                <c:pt idx="1054">
                  <c:v>0.14865774188978609</c:v>
                </c:pt>
                <c:pt idx="1055">
                  <c:v>0.14871440713982154</c:v>
                </c:pt>
                <c:pt idx="1056">
                  <c:v>0.14895523445247202</c:v>
                </c:pt>
                <c:pt idx="1057">
                  <c:v>0.14895523445247202</c:v>
                </c:pt>
                <c:pt idx="1058">
                  <c:v>0.1499256268593285</c:v>
                </c:pt>
                <c:pt idx="1059">
                  <c:v>0.15016645417197905</c:v>
                </c:pt>
                <c:pt idx="1060">
                  <c:v>0.15016645417197905</c:v>
                </c:pt>
                <c:pt idx="1061">
                  <c:v>0.15016645417197905</c:v>
                </c:pt>
                <c:pt idx="1062">
                  <c:v>0.15037186570335742</c:v>
                </c:pt>
                <c:pt idx="1063">
                  <c:v>0.15074018982858764</c:v>
                </c:pt>
                <c:pt idx="1064">
                  <c:v>0.15074018982858764</c:v>
                </c:pt>
                <c:pt idx="1065">
                  <c:v>0.15163266751664545</c:v>
                </c:pt>
                <c:pt idx="1066">
                  <c:v>0.15169995750106249</c:v>
                </c:pt>
                <c:pt idx="1067">
                  <c:v>0.15171412381357133</c:v>
                </c:pt>
                <c:pt idx="1068">
                  <c:v>0.1521249468763281</c:v>
                </c:pt>
                <c:pt idx="1069">
                  <c:v>0.1521249468763281</c:v>
                </c:pt>
                <c:pt idx="1070">
                  <c:v>0.1521249468763281</c:v>
                </c:pt>
                <c:pt idx="1071">
                  <c:v>0.15276597251735374</c:v>
                </c:pt>
                <c:pt idx="1072">
                  <c:v>0.15339637342399776</c:v>
                </c:pt>
                <c:pt idx="1073">
                  <c:v>0.15339637342399776</c:v>
                </c:pt>
                <c:pt idx="1074">
                  <c:v>0.15339637342399776</c:v>
                </c:pt>
                <c:pt idx="1075">
                  <c:v>0.15381782122113613</c:v>
                </c:pt>
                <c:pt idx="1076">
                  <c:v>0.15381782122113613</c:v>
                </c:pt>
                <c:pt idx="1077">
                  <c:v>0.1549086272843179</c:v>
                </c:pt>
                <c:pt idx="1078">
                  <c:v>0.15546819662841763</c:v>
                </c:pt>
                <c:pt idx="1079">
                  <c:v>0.15546819662841763</c:v>
                </c:pt>
                <c:pt idx="1080">
                  <c:v>0.15546819662841763</c:v>
                </c:pt>
                <c:pt idx="1081">
                  <c:v>0.15546819662841763</c:v>
                </c:pt>
                <c:pt idx="1082">
                  <c:v>0.15583297917552061</c:v>
                </c:pt>
                <c:pt idx="1083">
                  <c:v>0.15583297917552061</c:v>
                </c:pt>
                <c:pt idx="1084">
                  <c:v>0.15607026491004394</c:v>
                </c:pt>
                <c:pt idx="1085">
                  <c:v>0.15613755489446096</c:v>
                </c:pt>
                <c:pt idx="1086">
                  <c:v>0.15613755489446096</c:v>
                </c:pt>
                <c:pt idx="1087">
                  <c:v>0.1564350474571469</c:v>
                </c:pt>
                <c:pt idx="1088">
                  <c:v>0.15667941634792465</c:v>
                </c:pt>
                <c:pt idx="1089">
                  <c:v>0.15667941634792465</c:v>
                </c:pt>
                <c:pt idx="1090">
                  <c:v>0.15667941634792465</c:v>
                </c:pt>
                <c:pt idx="1091">
                  <c:v>0.15667941634792465</c:v>
                </c:pt>
                <c:pt idx="1092">
                  <c:v>0.15667941634792465</c:v>
                </c:pt>
                <c:pt idx="1093">
                  <c:v>0.15667941634792465</c:v>
                </c:pt>
                <c:pt idx="1094">
                  <c:v>0.15694149312933842</c:v>
                </c:pt>
                <c:pt idx="1095">
                  <c:v>0.15694149312933842</c:v>
                </c:pt>
                <c:pt idx="1096">
                  <c:v>0.15694149312933842</c:v>
                </c:pt>
                <c:pt idx="1097">
                  <c:v>0.15715752939509844</c:v>
                </c:pt>
                <c:pt idx="1098">
                  <c:v>0.15737710723898568</c:v>
                </c:pt>
                <c:pt idx="1099">
                  <c:v>0.15737710723898568</c:v>
                </c:pt>
                <c:pt idx="1100">
                  <c:v>0.15771001558294376</c:v>
                </c:pt>
                <c:pt idx="1101">
                  <c:v>0.15827666808329791</c:v>
                </c:pt>
                <c:pt idx="1102">
                  <c:v>0.15827666808329791</c:v>
                </c:pt>
                <c:pt idx="1103">
                  <c:v>0.15868394956792747</c:v>
                </c:pt>
                <c:pt idx="1104">
                  <c:v>0.15902394106813994</c:v>
                </c:pt>
                <c:pt idx="1105">
                  <c:v>0.15943830570902393</c:v>
                </c:pt>
                <c:pt idx="1106">
                  <c:v>0.15990579402181615</c:v>
                </c:pt>
                <c:pt idx="1107">
                  <c:v>0.16045119705340699</c:v>
                </c:pt>
                <c:pt idx="1108">
                  <c:v>0.16045119705340699</c:v>
                </c:pt>
                <c:pt idx="1109">
                  <c:v>0.16045119705340699</c:v>
                </c:pt>
                <c:pt idx="1110">
                  <c:v>0.16046536336591585</c:v>
                </c:pt>
                <c:pt idx="1111">
                  <c:v>0.16055390281909615</c:v>
                </c:pt>
                <c:pt idx="1112">
                  <c:v>0.16055390281909615</c:v>
                </c:pt>
                <c:pt idx="1113">
                  <c:v>0.16055390281909615</c:v>
                </c:pt>
                <c:pt idx="1114">
                  <c:v>0.16065306700665818</c:v>
                </c:pt>
                <c:pt idx="1115">
                  <c:v>0.16065660858478539</c:v>
                </c:pt>
                <c:pt idx="1116">
                  <c:v>0.16116305425697691</c:v>
                </c:pt>
                <c:pt idx="1117">
                  <c:v>0.16116305425697691</c:v>
                </c:pt>
                <c:pt idx="1118">
                  <c:v>0.16116305425697691</c:v>
                </c:pt>
                <c:pt idx="1119">
                  <c:v>0.16187136988241962</c:v>
                </c:pt>
                <c:pt idx="1120">
                  <c:v>0.16187136988241962</c:v>
                </c:pt>
                <c:pt idx="1121">
                  <c:v>0.16187136988241962</c:v>
                </c:pt>
                <c:pt idx="1122">
                  <c:v>0.16342258110213909</c:v>
                </c:pt>
                <c:pt idx="1123">
                  <c:v>0.16342258110213909</c:v>
                </c:pt>
                <c:pt idx="1124">
                  <c:v>0.16342258110213909</c:v>
                </c:pt>
                <c:pt idx="1125">
                  <c:v>0.16616730415072953</c:v>
                </c:pt>
                <c:pt idx="1126">
                  <c:v>0.16648250460405156</c:v>
                </c:pt>
                <c:pt idx="1127">
                  <c:v>0.16648250460405156</c:v>
                </c:pt>
                <c:pt idx="1128">
                  <c:v>0.16648250460405156</c:v>
                </c:pt>
                <c:pt idx="1129">
                  <c:v>0.16703144921376964</c:v>
                </c:pt>
                <c:pt idx="1130">
                  <c:v>0.16703144921376964</c:v>
                </c:pt>
                <c:pt idx="1131">
                  <c:v>0.1677610143079756</c:v>
                </c:pt>
                <c:pt idx="1132">
                  <c:v>0.1677610143079756</c:v>
                </c:pt>
                <c:pt idx="1133">
                  <c:v>0.1677610143079756</c:v>
                </c:pt>
                <c:pt idx="1134">
                  <c:v>0.16788851112055531</c:v>
                </c:pt>
                <c:pt idx="1135">
                  <c:v>0.16882348774613964</c:v>
                </c:pt>
                <c:pt idx="1136">
                  <c:v>0.17017991216886244</c:v>
                </c:pt>
                <c:pt idx="1137">
                  <c:v>0.17181966284176226</c:v>
                </c:pt>
                <c:pt idx="1138">
                  <c:v>0.17181966284176226</c:v>
                </c:pt>
                <c:pt idx="1139">
                  <c:v>0.17199320016999575</c:v>
                </c:pt>
                <c:pt idx="1140">
                  <c:v>0.17199320016999575</c:v>
                </c:pt>
                <c:pt idx="1141">
                  <c:v>0.17217027907635643</c:v>
                </c:pt>
                <c:pt idx="1142">
                  <c:v>0.17217027907635643</c:v>
                </c:pt>
                <c:pt idx="1143">
                  <c:v>0.17241464796713415</c:v>
                </c:pt>
                <c:pt idx="1144">
                  <c:v>0.17241464796713415</c:v>
                </c:pt>
                <c:pt idx="1145">
                  <c:v>0.17433418331208386</c:v>
                </c:pt>
                <c:pt idx="1146">
                  <c:v>0.17433418331208386</c:v>
                </c:pt>
                <c:pt idx="1147">
                  <c:v>0.17433418331208386</c:v>
                </c:pt>
                <c:pt idx="1148">
                  <c:v>0.17464938376540587</c:v>
                </c:pt>
                <c:pt idx="1149">
                  <c:v>0.17464938376540587</c:v>
                </c:pt>
                <c:pt idx="1150">
                  <c:v>0.17464938376540587</c:v>
                </c:pt>
                <c:pt idx="1151">
                  <c:v>0.17464938376540587</c:v>
                </c:pt>
                <c:pt idx="1152">
                  <c:v>0.17482646267176655</c:v>
                </c:pt>
                <c:pt idx="1153">
                  <c:v>0.17482646267176655</c:v>
                </c:pt>
                <c:pt idx="1154">
                  <c:v>0.17535061623459411</c:v>
                </c:pt>
                <c:pt idx="1155">
                  <c:v>0.17535061623459411</c:v>
                </c:pt>
                <c:pt idx="1156">
                  <c:v>0.17572956509420595</c:v>
                </c:pt>
                <c:pt idx="1157">
                  <c:v>0.17572956509420595</c:v>
                </c:pt>
                <c:pt idx="1158">
                  <c:v>0.17607309817254568</c:v>
                </c:pt>
                <c:pt idx="1159">
                  <c:v>0.1763741323133588</c:v>
                </c:pt>
                <c:pt idx="1160">
                  <c:v>0.17714619634509135</c:v>
                </c:pt>
                <c:pt idx="1161">
                  <c:v>0.17714619634509135</c:v>
                </c:pt>
                <c:pt idx="1162">
                  <c:v>0.17812721348632954</c:v>
                </c:pt>
                <c:pt idx="1163">
                  <c:v>0.17812721348632954</c:v>
                </c:pt>
                <c:pt idx="1164">
                  <c:v>0.17812721348632954</c:v>
                </c:pt>
                <c:pt idx="1165">
                  <c:v>0.1796182178778864</c:v>
                </c:pt>
                <c:pt idx="1166">
                  <c:v>0.1796182178778864</c:v>
                </c:pt>
                <c:pt idx="1167">
                  <c:v>0.17997945884686214</c:v>
                </c:pt>
                <c:pt idx="1168">
                  <c:v>0.18155900269159939</c:v>
                </c:pt>
                <c:pt idx="1169">
                  <c:v>0.18155900269159939</c:v>
                </c:pt>
                <c:pt idx="1170">
                  <c:v>0.18181045473863156</c:v>
                </c:pt>
                <c:pt idx="1171">
                  <c:v>0.18181045473863156</c:v>
                </c:pt>
                <c:pt idx="1172">
                  <c:v>0.18371936534919961</c:v>
                </c:pt>
                <c:pt idx="1173">
                  <c:v>0.18371936534919961</c:v>
                </c:pt>
                <c:pt idx="1174">
                  <c:v>0.18371936534919961</c:v>
                </c:pt>
                <c:pt idx="1175">
                  <c:v>0.1841656041932285</c:v>
                </c:pt>
                <c:pt idx="1176">
                  <c:v>0.18426476838079045</c:v>
                </c:pt>
                <c:pt idx="1177">
                  <c:v>0.18462246777163899</c:v>
                </c:pt>
                <c:pt idx="1178">
                  <c:v>0.18462246777163899</c:v>
                </c:pt>
                <c:pt idx="1179">
                  <c:v>0.18462246777163899</c:v>
                </c:pt>
                <c:pt idx="1180">
                  <c:v>0.18496245927185156</c:v>
                </c:pt>
                <c:pt idx="1181">
                  <c:v>0.18676866411673038</c:v>
                </c:pt>
                <c:pt idx="1182">
                  <c:v>0.18751593710157247</c:v>
                </c:pt>
                <c:pt idx="1183">
                  <c:v>0.18756551919535344</c:v>
                </c:pt>
                <c:pt idx="1184">
                  <c:v>0.18871653208669775</c:v>
                </c:pt>
                <c:pt idx="1185">
                  <c:v>0.18893965150871228</c:v>
                </c:pt>
                <c:pt idx="1186">
                  <c:v>0.18967275818104545</c:v>
                </c:pt>
                <c:pt idx="1187">
                  <c:v>0.18967275818104545</c:v>
                </c:pt>
                <c:pt idx="1188">
                  <c:v>0.18967275818104545</c:v>
                </c:pt>
                <c:pt idx="1189">
                  <c:v>0.18967275818104545</c:v>
                </c:pt>
                <c:pt idx="1190">
                  <c:v>0.18967275818104545</c:v>
                </c:pt>
                <c:pt idx="1191">
                  <c:v>0.18967275818104545</c:v>
                </c:pt>
                <c:pt idx="1192">
                  <c:v>0.19014732965009207</c:v>
                </c:pt>
                <c:pt idx="1193">
                  <c:v>0.19042711432214193</c:v>
                </c:pt>
                <c:pt idx="1194">
                  <c:v>0.19042711432214193</c:v>
                </c:pt>
                <c:pt idx="1195">
                  <c:v>0.19108938943193085</c:v>
                </c:pt>
                <c:pt idx="1196">
                  <c:v>0.19108938943193085</c:v>
                </c:pt>
                <c:pt idx="1197">
                  <c:v>0.19108938943193085</c:v>
                </c:pt>
                <c:pt idx="1198">
                  <c:v>0.19305142371440717</c:v>
                </c:pt>
                <c:pt idx="1199">
                  <c:v>0.19329933418331208</c:v>
                </c:pt>
                <c:pt idx="1200">
                  <c:v>0.19329933418331208</c:v>
                </c:pt>
                <c:pt idx="1201">
                  <c:v>0.19329933418331208</c:v>
                </c:pt>
                <c:pt idx="1202">
                  <c:v>0.19329933418331208</c:v>
                </c:pt>
                <c:pt idx="1203">
                  <c:v>0.19509491429380932</c:v>
                </c:pt>
                <c:pt idx="1204">
                  <c:v>0.1955659441847287</c:v>
                </c:pt>
                <c:pt idx="1205">
                  <c:v>0.1955659441847287</c:v>
                </c:pt>
                <c:pt idx="1206">
                  <c:v>0.1955659441847287</c:v>
                </c:pt>
                <c:pt idx="1207">
                  <c:v>0.1955659441847287</c:v>
                </c:pt>
                <c:pt idx="1208">
                  <c:v>0.19563677574727301</c:v>
                </c:pt>
                <c:pt idx="1209">
                  <c:v>0.19574656466921658</c:v>
                </c:pt>
                <c:pt idx="1210">
                  <c:v>0.19593780988808615</c:v>
                </c:pt>
                <c:pt idx="1211">
                  <c:v>0.19707111488879445</c:v>
                </c:pt>
                <c:pt idx="1212">
                  <c:v>0.19986187845303865</c:v>
                </c:pt>
                <c:pt idx="1213">
                  <c:v>0.19986187845303865</c:v>
                </c:pt>
                <c:pt idx="1214">
                  <c:v>0.19986187845303865</c:v>
                </c:pt>
                <c:pt idx="1215">
                  <c:v>0.19986187845303865</c:v>
                </c:pt>
                <c:pt idx="1216">
                  <c:v>0.19986187845303865</c:v>
                </c:pt>
                <c:pt idx="1217">
                  <c:v>0.20070477404731546</c:v>
                </c:pt>
                <c:pt idx="1218">
                  <c:v>0.20091372715682104</c:v>
                </c:pt>
                <c:pt idx="1219">
                  <c:v>0.20091372715682104</c:v>
                </c:pt>
                <c:pt idx="1220">
                  <c:v>0.20091372715682104</c:v>
                </c:pt>
                <c:pt idx="1221">
                  <c:v>0.20287576143929736</c:v>
                </c:pt>
                <c:pt idx="1222">
                  <c:v>0.20314846295509276</c:v>
                </c:pt>
                <c:pt idx="1223">
                  <c:v>0.20381782122113615</c:v>
                </c:pt>
                <c:pt idx="1224">
                  <c:v>0.20381782122113615</c:v>
                </c:pt>
                <c:pt idx="1225">
                  <c:v>0.20582943759739336</c:v>
                </c:pt>
                <c:pt idx="1226">
                  <c:v>0.20972163195920099</c:v>
                </c:pt>
                <c:pt idx="1227">
                  <c:v>0.20972163195920099</c:v>
                </c:pt>
                <c:pt idx="1228">
                  <c:v>0.21023161920951977</c:v>
                </c:pt>
                <c:pt idx="1229">
                  <c:v>0.21137554894460966</c:v>
                </c:pt>
                <c:pt idx="1230">
                  <c:v>0.21137554894460966</c:v>
                </c:pt>
                <c:pt idx="1231">
                  <c:v>0.21448859611843041</c:v>
                </c:pt>
                <c:pt idx="1232">
                  <c:v>0.21554398640034</c:v>
                </c:pt>
                <c:pt idx="1233">
                  <c:v>0.21554398640034</c:v>
                </c:pt>
                <c:pt idx="1234">
                  <c:v>0.21635500779147185</c:v>
                </c:pt>
                <c:pt idx="1235">
                  <c:v>0.21635500779147185</c:v>
                </c:pt>
                <c:pt idx="1236">
                  <c:v>0.21835245785522028</c:v>
                </c:pt>
                <c:pt idx="1237">
                  <c:v>0.21835245785522028</c:v>
                </c:pt>
                <c:pt idx="1238">
                  <c:v>0.21835245785522028</c:v>
                </c:pt>
                <c:pt idx="1239">
                  <c:v>0.21939368182462099</c:v>
                </c:pt>
                <c:pt idx="1240">
                  <c:v>0.21939368182462099</c:v>
                </c:pt>
                <c:pt idx="1241">
                  <c:v>0.22050219577843885</c:v>
                </c:pt>
                <c:pt idx="1242">
                  <c:v>0.22398002549936252</c:v>
                </c:pt>
                <c:pt idx="1243">
                  <c:v>0.22464938376540583</c:v>
                </c:pt>
                <c:pt idx="1244">
                  <c:v>0.22499291684374562</c:v>
                </c:pt>
                <c:pt idx="1245">
                  <c:v>0.2252797846720499</c:v>
                </c:pt>
                <c:pt idx="1246">
                  <c:v>0.2252797846720499</c:v>
                </c:pt>
                <c:pt idx="1247">
                  <c:v>0.22591726873494827</c:v>
                </c:pt>
                <c:pt idx="1248">
                  <c:v>0.22617934551636207</c:v>
                </c:pt>
                <c:pt idx="1249">
                  <c:v>0.22756056098597538</c:v>
                </c:pt>
                <c:pt idx="1250">
                  <c:v>0.22899490012749682</c:v>
                </c:pt>
                <c:pt idx="1251">
                  <c:v>0.22899490012749682</c:v>
                </c:pt>
                <c:pt idx="1252">
                  <c:v>0.22899490012749682</c:v>
                </c:pt>
                <c:pt idx="1253">
                  <c:v>0.2291259385182037</c:v>
                </c:pt>
                <c:pt idx="1254">
                  <c:v>0.22914010483071262</c:v>
                </c:pt>
                <c:pt idx="1255">
                  <c:v>0.22914010483071262</c:v>
                </c:pt>
                <c:pt idx="1256">
                  <c:v>0.22914010483071262</c:v>
                </c:pt>
                <c:pt idx="1257">
                  <c:v>0.22914010483071262</c:v>
                </c:pt>
                <c:pt idx="1258">
                  <c:v>0.22950842895594281</c:v>
                </c:pt>
                <c:pt idx="1259">
                  <c:v>0.22950842895594281</c:v>
                </c:pt>
                <c:pt idx="1260">
                  <c:v>0.22950842895594281</c:v>
                </c:pt>
                <c:pt idx="1261">
                  <c:v>0.23067714973792322</c:v>
                </c:pt>
                <c:pt idx="1262">
                  <c:v>0.23067714973792322</c:v>
                </c:pt>
                <c:pt idx="1263">
                  <c:v>0.23067714973792322</c:v>
                </c:pt>
                <c:pt idx="1264">
                  <c:v>0.23205128205128209</c:v>
                </c:pt>
                <c:pt idx="1265">
                  <c:v>0.23254710298909193</c:v>
                </c:pt>
                <c:pt idx="1266">
                  <c:v>0.2331243802238277</c:v>
                </c:pt>
                <c:pt idx="1267">
                  <c:v>0.23354582802096616</c:v>
                </c:pt>
                <c:pt idx="1268">
                  <c:v>0.23354582802096616</c:v>
                </c:pt>
                <c:pt idx="1269">
                  <c:v>0.23354582802096616</c:v>
                </c:pt>
                <c:pt idx="1270">
                  <c:v>0.23474996458421876</c:v>
                </c:pt>
                <c:pt idx="1271">
                  <c:v>0.23474996458421876</c:v>
                </c:pt>
                <c:pt idx="1272">
                  <c:v>0.23478892194361806</c:v>
                </c:pt>
                <c:pt idx="1273">
                  <c:v>0.23612055531945034</c:v>
                </c:pt>
                <c:pt idx="1274">
                  <c:v>0.23731406714832132</c:v>
                </c:pt>
                <c:pt idx="1275">
                  <c:v>0.23733177503895733</c:v>
                </c:pt>
                <c:pt idx="1276">
                  <c:v>0.23733177503895733</c:v>
                </c:pt>
                <c:pt idx="1277">
                  <c:v>0.23733177503895733</c:v>
                </c:pt>
                <c:pt idx="1278">
                  <c:v>0.23733177503895733</c:v>
                </c:pt>
                <c:pt idx="1279">
                  <c:v>0.23748052132030034</c:v>
                </c:pt>
                <c:pt idx="1280">
                  <c:v>0.23748052132030034</c:v>
                </c:pt>
                <c:pt idx="1281">
                  <c:v>0.24276455588610282</c:v>
                </c:pt>
                <c:pt idx="1282">
                  <c:v>0.24379515512112199</c:v>
                </c:pt>
                <c:pt idx="1283">
                  <c:v>0.24379515512112199</c:v>
                </c:pt>
                <c:pt idx="1284">
                  <c:v>0.24633446663833408</c:v>
                </c:pt>
                <c:pt idx="1285">
                  <c:v>0.24633446663833408</c:v>
                </c:pt>
                <c:pt idx="1286">
                  <c:v>0.2475669358266043</c:v>
                </c:pt>
                <c:pt idx="1287">
                  <c:v>0.24797775888936105</c:v>
                </c:pt>
                <c:pt idx="1288">
                  <c:v>0.24831066723331915</c:v>
                </c:pt>
                <c:pt idx="1289">
                  <c:v>0.25041436464088396</c:v>
                </c:pt>
                <c:pt idx="1290">
                  <c:v>0.2534601218302876</c:v>
                </c:pt>
                <c:pt idx="1291">
                  <c:v>0.2534601218302876</c:v>
                </c:pt>
                <c:pt idx="1292">
                  <c:v>0.2534601218302876</c:v>
                </c:pt>
                <c:pt idx="1293">
                  <c:v>0.2534601218302876</c:v>
                </c:pt>
                <c:pt idx="1294">
                  <c:v>0.2561021391131888</c:v>
                </c:pt>
                <c:pt idx="1295">
                  <c:v>0.2561021391131888</c:v>
                </c:pt>
                <c:pt idx="1296">
                  <c:v>0.2561021391131888</c:v>
                </c:pt>
                <c:pt idx="1297">
                  <c:v>0.25611276384757048</c:v>
                </c:pt>
                <c:pt idx="1298">
                  <c:v>0.26003683241252301</c:v>
                </c:pt>
                <c:pt idx="1299">
                  <c:v>0.26144638050715402</c:v>
                </c:pt>
                <c:pt idx="1300">
                  <c:v>0.26144638050715402</c:v>
                </c:pt>
                <c:pt idx="1301">
                  <c:v>0.26144638050715402</c:v>
                </c:pt>
                <c:pt idx="1302">
                  <c:v>0.26336237427397652</c:v>
                </c:pt>
                <c:pt idx="1303">
                  <c:v>0.2640033999150021</c:v>
                </c:pt>
                <c:pt idx="1304">
                  <c:v>0.2640033999150021</c:v>
                </c:pt>
                <c:pt idx="1305">
                  <c:v>0.2640033999150021</c:v>
                </c:pt>
                <c:pt idx="1306">
                  <c:v>0.26778226377673886</c:v>
                </c:pt>
                <c:pt idx="1307">
                  <c:v>0.26922722765264201</c:v>
                </c:pt>
                <c:pt idx="1308">
                  <c:v>0.27171695707607313</c:v>
                </c:pt>
                <c:pt idx="1309">
                  <c:v>0.27192591018557866</c:v>
                </c:pt>
                <c:pt idx="1310">
                  <c:v>0.2724323558577702</c:v>
                </c:pt>
                <c:pt idx="1311">
                  <c:v>0.2724323558577702</c:v>
                </c:pt>
                <c:pt idx="1312">
                  <c:v>0.27576852245360539</c:v>
                </c:pt>
                <c:pt idx="1313">
                  <c:v>0.27576852245360539</c:v>
                </c:pt>
                <c:pt idx="1314">
                  <c:v>0.27915427114322144</c:v>
                </c:pt>
                <c:pt idx="1315">
                  <c:v>0.28266397506728996</c:v>
                </c:pt>
                <c:pt idx="1316">
                  <c:v>0.28266397506728996</c:v>
                </c:pt>
                <c:pt idx="1317">
                  <c:v>0.28283042923926899</c:v>
                </c:pt>
                <c:pt idx="1318">
                  <c:v>0.28380790480237988</c:v>
                </c:pt>
                <c:pt idx="1319">
                  <c:v>0.28380790480237988</c:v>
                </c:pt>
                <c:pt idx="1320">
                  <c:v>0.28401685791188547</c:v>
                </c:pt>
                <c:pt idx="1321">
                  <c:v>0.28421164470888222</c:v>
                </c:pt>
                <c:pt idx="1322">
                  <c:v>0.28421164470888222</c:v>
                </c:pt>
                <c:pt idx="1323">
                  <c:v>0.28421164470888222</c:v>
                </c:pt>
                <c:pt idx="1324">
                  <c:v>0.28500495820937816</c:v>
                </c:pt>
                <c:pt idx="1325">
                  <c:v>0.2867474146479671</c:v>
                </c:pt>
                <c:pt idx="1326">
                  <c:v>0.28755843603909903</c:v>
                </c:pt>
                <c:pt idx="1327">
                  <c:v>0.28755843603909903</c:v>
                </c:pt>
                <c:pt idx="1328">
                  <c:v>0.29927751806204844</c:v>
                </c:pt>
                <c:pt idx="1329">
                  <c:v>0.29927751806204844</c:v>
                </c:pt>
                <c:pt idx="1330">
                  <c:v>0.30502195778438873</c:v>
                </c:pt>
                <c:pt idx="1331">
                  <c:v>0.30575152287859469</c:v>
                </c:pt>
                <c:pt idx="1332">
                  <c:v>0.30584714548802949</c:v>
                </c:pt>
                <c:pt idx="1333">
                  <c:v>0.31193157671058225</c:v>
                </c:pt>
                <c:pt idx="1334">
                  <c:v>0.31420172829012605</c:v>
                </c:pt>
                <c:pt idx="1335">
                  <c:v>0.31898285876186433</c:v>
                </c:pt>
                <c:pt idx="1336">
                  <c:v>0.31898285876186433</c:v>
                </c:pt>
                <c:pt idx="1337">
                  <c:v>0.31898285876186433</c:v>
                </c:pt>
                <c:pt idx="1338">
                  <c:v>0.31898285876186433</c:v>
                </c:pt>
                <c:pt idx="1339">
                  <c:v>0.31970888227794297</c:v>
                </c:pt>
                <c:pt idx="1340">
                  <c:v>0.31970888227794297</c:v>
                </c:pt>
                <c:pt idx="1341">
                  <c:v>0.31976200594985116</c:v>
                </c:pt>
                <c:pt idx="1342">
                  <c:v>0.31976200594985116</c:v>
                </c:pt>
                <c:pt idx="1343">
                  <c:v>0.31976200594985116</c:v>
                </c:pt>
                <c:pt idx="1344">
                  <c:v>0.31976200594985116</c:v>
                </c:pt>
                <c:pt idx="1345">
                  <c:v>0.32435543278084711</c:v>
                </c:pt>
                <c:pt idx="1346">
                  <c:v>0.32435543278084711</c:v>
                </c:pt>
                <c:pt idx="1347">
                  <c:v>0.32729494262643433</c:v>
                </c:pt>
                <c:pt idx="1348">
                  <c:v>0.34285663691741031</c:v>
                </c:pt>
                <c:pt idx="1349">
                  <c:v>0.34412098030882565</c:v>
                </c:pt>
                <c:pt idx="1350">
                  <c:v>0.34651508712282197</c:v>
                </c:pt>
                <c:pt idx="1351">
                  <c:v>0.34651508712282197</c:v>
                </c:pt>
                <c:pt idx="1352">
                  <c:v>0.34827525145204707</c:v>
                </c:pt>
                <c:pt idx="1353">
                  <c:v>0.35021957784388719</c:v>
                </c:pt>
                <c:pt idx="1354">
                  <c:v>0.35021957784388719</c:v>
                </c:pt>
                <c:pt idx="1355">
                  <c:v>0.35021957784388719</c:v>
                </c:pt>
                <c:pt idx="1356">
                  <c:v>0.35021957784388719</c:v>
                </c:pt>
                <c:pt idx="1357">
                  <c:v>0.35354511970534064</c:v>
                </c:pt>
                <c:pt idx="1358">
                  <c:v>0.35631817537894883</c:v>
                </c:pt>
                <c:pt idx="1359">
                  <c:v>0.35631817537894883</c:v>
                </c:pt>
                <c:pt idx="1360">
                  <c:v>0.35631817537894883</c:v>
                </c:pt>
                <c:pt idx="1361">
                  <c:v>0.35631817537894883</c:v>
                </c:pt>
                <c:pt idx="1362">
                  <c:v>0.35631817537894883</c:v>
                </c:pt>
                <c:pt idx="1363">
                  <c:v>0.35844666383340418</c:v>
                </c:pt>
                <c:pt idx="1364">
                  <c:v>0.35844666383340418</c:v>
                </c:pt>
                <c:pt idx="1365">
                  <c:v>0.36418047882136284</c:v>
                </c:pt>
                <c:pt idx="1366">
                  <c:v>0.36418047882136284</c:v>
                </c:pt>
                <c:pt idx="1367">
                  <c:v>0.37436605751522883</c:v>
                </c:pt>
                <c:pt idx="1368">
                  <c:v>0.37623601076639751</c:v>
                </c:pt>
                <c:pt idx="1369">
                  <c:v>0.37669287434480808</c:v>
                </c:pt>
                <c:pt idx="1370">
                  <c:v>0.37669287434480808</c:v>
                </c:pt>
                <c:pt idx="1371">
                  <c:v>0.37669287434480808</c:v>
                </c:pt>
                <c:pt idx="1372">
                  <c:v>0.37971384048732115</c:v>
                </c:pt>
                <c:pt idx="1373">
                  <c:v>0.37971384048732115</c:v>
                </c:pt>
                <c:pt idx="1374">
                  <c:v>0.37971384048732115</c:v>
                </c:pt>
                <c:pt idx="1375">
                  <c:v>0.3842506020682816</c:v>
                </c:pt>
                <c:pt idx="1376">
                  <c:v>0.39027836804079902</c:v>
                </c:pt>
                <c:pt idx="1377">
                  <c:v>0.39251310383907073</c:v>
                </c:pt>
                <c:pt idx="1378">
                  <c:v>0.39251310383907073</c:v>
                </c:pt>
                <c:pt idx="1379">
                  <c:v>0.3979777588893611</c:v>
                </c:pt>
                <c:pt idx="1380">
                  <c:v>0.3979777588893611</c:v>
                </c:pt>
                <c:pt idx="1381">
                  <c:v>0.3979777588893611</c:v>
                </c:pt>
                <c:pt idx="1382">
                  <c:v>0.43835174953959483</c:v>
                </c:pt>
                <c:pt idx="1383">
                  <c:v>0.46266468338291544</c:v>
                </c:pt>
                <c:pt idx="1384">
                  <c:v>0.46266468338291544</c:v>
                </c:pt>
                <c:pt idx="1385">
                  <c:v>0.46315342116447095</c:v>
                </c:pt>
                <c:pt idx="1386">
                  <c:v>0.46404944043065594</c:v>
                </c:pt>
                <c:pt idx="1387">
                  <c:v>0.48227440147329648</c:v>
                </c:pt>
                <c:pt idx="1388">
                  <c:v>0.49163833404164892</c:v>
                </c:pt>
                <c:pt idx="1389">
                  <c:v>0.49163833404164892</c:v>
                </c:pt>
                <c:pt idx="1390">
                  <c:v>0.49163833404164892</c:v>
                </c:pt>
                <c:pt idx="1391">
                  <c:v>0.50464300892477687</c:v>
                </c:pt>
                <c:pt idx="1392">
                  <c:v>0.50464300892477687</c:v>
                </c:pt>
                <c:pt idx="1393">
                  <c:v>0.50464300892477687</c:v>
                </c:pt>
                <c:pt idx="1394">
                  <c:v>0.50464300892477687</c:v>
                </c:pt>
                <c:pt idx="1395">
                  <c:v>0.50464300892477687</c:v>
                </c:pt>
                <c:pt idx="1396">
                  <c:v>0.53238419039524021</c:v>
                </c:pt>
                <c:pt idx="1397">
                  <c:v>0.53521745289701095</c:v>
                </c:pt>
                <c:pt idx="1398">
                  <c:v>0.53660575152287859</c:v>
                </c:pt>
                <c:pt idx="1399">
                  <c:v>0.53660575152287859</c:v>
                </c:pt>
                <c:pt idx="1400">
                  <c:v>0.54219436180762159</c:v>
                </c:pt>
                <c:pt idx="1401">
                  <c:v>0.54219436180762159</c:v>
                </c:pt>
                <c:pt idx="1402">
                  <c:v>0.54958563535911609</c:v>
                </c:pt>
                <c:pt idx="1403">
                  <c:v>0.55312721348632954</c:v>
                </c:pt>
                <c:pt idx="1404">
                  <c:v>0.56006162345941357</c:v>
                </c:pt>
                <c:pt idx="1405">
                  <c:v>0.57604476554752793</c:v>
                </c:pt>
                <c:pt idx="1406">
                  <c:v>0.5884332058365207</c:v>
                </c:pt>
                <c:pt idx="1407">
                  <c:v>0.5884332058365207</c:v>
                </c:pt>
                <c:pt idx="1408">
                  <c:v>0.5884332058365207</c:v>
                </c:pt>
                <c:pt idx="1409">
                  <c:v>0.59561198470038257</c:v>
                </c:pt>
                <c:pt idx="1410">
                  <c:v>0.59561198470038257</c:v>
                </c:pt>
                <c:pt idx="1411">
                  <c:v>0.59752443688907764</c:v>
                </c:pt>
                <c:pt idx="1412">
                  <c:v>0.59752443688907764</c:v>
                </c:pt>
                <c:pt idx="1413">
                  <c:v>0.60283680407989793</c:v>
                </c:pt>
                <c:pt idx="1414">
                  <c:v>0.61175449780422153</c:v>
                </c:pt>
                <c:pt idx="1415">
                  <c:v>0.63467559144354724</c:v>
                </c:pt>
                <c:pt idx="1416">
                  <c:v>0.63467559144354724</c:v>
                </c:pt>
                <c:pt idx="1417">
                  <c:v>0.63467559144354724</c:v>
                </c:pt>
                <c:pt idx="1418">
                  <c:v>0.6469825754356141</c:v>
                </c:pt>
                <c:pt idx="1419">
                  <c:v>0.6469825754356141</c:v>
                </c:pt>
                <c:pt idx="1420">
                  <c:v>0.6469825754356141</c:v>
                </c:pt>
                <c:pt idx="1421">
                  <c:v>0.66078056381923767</c:v>
                </c:pt>
                <c:pt idx="1422">
                  <c:v>0.66078056381923767</c:v>
                </c:pt>
                <c:pt idx="1423">
                  <c:v>0.66078056381923767</c:v>
                </c:pt>
                <c:pt idx="1424">
                  <c:v>0.66078056381923767</c:v>
                </c:pt>
                <c:pt idx="1425">
                  <c:v>0.6860957642725598</c:v>
                </c:pt>
                <c:pt idx="1426">
                  <c:v>0.69938730698399199</c:v>
                </c:pt>
                <c:pt idx="1427">
                  <c:v>0.69938730698399199</c:v>
                </c:pt>
                <c:pt idx="1428">
                  <c:v>0.69938730698399199</c:v>
                </c:pt>
              </c:numCache>
            </c:numRef>
          </c:xVal>
          <c:yVal>
            <c:numRef>
              <c:f>CURE!$AF$4:$AF$5326</c:f>
              <c:numCache>
                <c:formatCode>0.0</c:formatCode>
                <c:ptCount val="5323"/>
                <c:pt idx="0">
                  <c:v>-1.5393440509639544</c:v>
                </c:pt>
                <c:pt idx="1">
                  <c:v>-12.137381320844536</c:v>
                </c:pt>
                <c:pt idx="2">
                  <c:v>-12.250991123038702</c:v>
                </c:pt>
                <c:pt idx="3">
                  <c:v>-12.290059139167326</c:v>
                </c:pt>
                <c:pt idx="4">
                  <c:v>-12.45141263167794</c:v>
                </c:pt>
                <c:pt idx="5">
                  <c:v>-13.18188568743675</c:v>
                </c:pt>
                <c:pt idx="6">
                  <c:v>-13.662585545072341</c:v>
                </c:pt>
                <c:pt idx="7">
                  <c:v>-13.709309119891131</c:v>
                </c:pt>
                <c:pt idx="8">
                  <c:v>-13.710989653350154</c:v>
                </c:pt>
                <c:pt idx="9">
                  <c:v>-13.721986094222801</c:v>
                </c:pt>
                <c:pt idx="10">
                  <c:v>-16.030772082610873</c:v>
                </c:pt>
                <c:pt idx="11">
                  <c:v>-16.118483850018237</c:v>
                </c:pt>
                <c:pt idx="12">
                  <c:v>-16.287856883886562</c:v>
                </c:pt>
                <c:pt idx="13">
                  <c:v>-16.287888900670712</c:v>
                </c:pt>
                <c:pt idx="14">
                  <c:v>-30.54398549509116</c:v>
                </c:pt>
                <c:pt idx="15">
                  <c:v>-31.616223023906937</c:v>
                </c:pt>
                <c:pt idx="16">
                  <c:v>-31.684578581075826</c:v>
                </c:pt>
                <c:pt idx="17">
                  <c:v>-32.503180939728793</c:v>
                </c:pt>
                <c:pt idx="18">
                  <c:v>-32.854335722528347</c:v>
                </c:pt>
                <c:pt idx="19">
                  <c:v>-32.860105457882959</c:v>
                </c:pt>
                <c:pt idx="20">
                  <c:v>-32.883590236878931</c:v>
                </c:pt>
                <c:pt idx="21">
                  <c:v>-33.150461618823527</c:v>
                </c:pt>
                <c:pt idx="22">
                  <c:v>-33.428298989503205</c:v>
                </c:pt>
                <c:pt idx="23">
                  <c:v>-33.444823048001027</c:v>
                </c:pt>
                <c:pt idx="24">
                  <c:v>-33.480736855899771</c:v>
                </c:pt>
                <c:pt idx="25">
                  <c:v>-33.507678961881275</c:v>
                </c:pt>
                <c:pt idx="26">
                  <c:v>-33.519707539241935</c:v>
                </c:pt>
                <c:pt idx="27">
                  <c:v>-33.721047427186825</c:v>
                </c:pt>
                <c:pt idx="28">
                  <c:v>-33.820315440026349</c:v>
                </c:pt>
                <c:pt idx="29">
                  <c:v>-33.829915596935074</c:v>
                </c:pt>
                <c:pt idx="30">
                  <c:v>-33.935653644774717</c:v>
                </c:pt>
                <c:pt idx="31">
                  <c:v>-34.615169407791029</c:v>
                </c:pt>
                <c:pt idx="32">
                  <c:v>-34.760037395970556</c:v>
                </c:pt>
                <c:pt idx="33">
                  <c:v>-34.760444085411024</c:v>
                </c:pt>
                <c:pt idx="34">
                  <c:v>-34.977707159632772</c:v>
                </c:pt>
                <c:pt idx="35">
                  <c:v>-35.372327448266354</c:v>
                </c:pt>
                <c:pt idx="36">
                  <c:v>-35.554863200946095</c:v>
                </c:pt>
                <c:pt idx="37">
                  <c:v>-35.963096320697119</c:v>
                </c:pt>
                <c:pt idx="38">
                  <c:v>-36.019458379838774</c:v>
                </c:pt>
                <c:pt idx="39">
                  <c:v>-36.88480351437412</c:v>
                </c:pt>
                <c:pt idx="40">
                  <c:v>-36.908348808750418</c:v>
                </c:pt>
                <c:pt idx="41">
                  <c:v>-36.93400933917728</c:v>
                </c:pt>
                <c:pt idx="42">
                  <c:v>-36.934329923088562</c:v>
                </c:pt>
                <c:pt idx="43">
                  <c:v>-37.301405710132066</c:v>
                </c:pt>
                <c:pt idx="44">
                  <c:v>-37.436593054754745</c:v>
                </c:pt>
                <c:pt idx="45">
                  <c:v>-37.523616364061226</c:v>
                </c:pt>
                <c:pt idx="46">
                  <c:v>-37.761739976970489</c:v>
                </c:pt>
                <c:pt idx="47">
                  <c:v>-39.705960208051252</c:v>
                </c:pt>
                <c:pt idx="48">
                  <c:v>-39.732738886712895</c:v>
                </c:pt>
                <c:pt idx="49">
                  <c:v>-39.807022387932882</c:v>
                </c:pt>
                <c:pt idx="50">
                  <c:v>-39.807022391850587</c:v>
                </c:pt>
                <c:pt idx="51">
                  <c:v>-40.306061304009148</c:v>
                </c:pt>
                <c:pt idx="52">
                  <c:v>-40.312881931280486</c:v>
                </c:pt>
                <c:pt idx="53">
                  <c:v>-40.427313158280135</c:v>
                </c:pt>
                <c:pt idx="54">
                  <c:v>-40.441487366841095</c:v>
                </c:pt>
                <c:pt idx="55">
                  <c:v>-40.470455143267856</c:v>
                </c:pt>
                <c:pt idx="56">
                  <c:v>-41.806387121034135</c:v>
                </c:pt>
                <c:pt idx="57">
                  <c:v>-41.810113050542782</c:v>
                </c:pt>
                <c:pt idx="58">
                  <c:v>-41.842359647292902</c:v>
                </c:pt>
                <c:pt idx="59">
                  <c:v>-41.953489752005538</c:v>
                </c:pt>
                <c:pt idx="60">
                  <c:v>-42.202854997084557</c:v>
                </c:pt>
                <c:pt idx="61">
                  <c:v>-45.281321934601095</c:v>
                </c:pt>
                <c:pt idx="62">
                  <c:v>-45.487120894984791</c:v>
                </c:pt>
                <c:pt idx="63">
                  <c:v>-45.51576223170202</c:v>
                </c:pt>
                <c:pt idx="64">
                  <c:v>-45.51582354087197</c:v>
                </c:pt>
                <c:pt idx="65">
                  <c:v>-45.516093939196111</c:v>
                </c:pt>
                <c:pt idx="66">
                  <c:v>-45.51673810295361</c:v>
                </c:pt>
                <c:pt idx="67">
                  <c:v>-45.523796477620763</c:v>
                </c:pt>
                <c:pt idx="68">
                  <c:v>-45.523830258140414</c:v>
                </c:pt>
                <c:pt idx="69">
                  <c:v>-45.524185187022162</c:v>
                </c:pt>
                <c:pt idx="70">
                  <c:v>-45.531249047220221</c:v>
                </c:pt>
                <c:pt idx="71">
                  <c:v>-45.556675449841521</c:v>
                </c:pt>
                <c:pt idx="72">
                  <c:v>-48.228645866708078</c:v>
                </c:pt>
                <c:pt idx="73">
                  <c:v>-48.254773479690343</c:v>
                </c:pt>
                <c:pt idx="74">
                  <c:v>-48.286173930489333</c:v>
                </c:pt>
                <c:pt idx="75">
                  <c:v>-48.286206107906793</c:v>
                </c:pt>
                <c:pt idx="76">
                  <c:v>-48.286302160768422</c:v>
                </c:pt>
                <c:pt idx="77">
                  <c:v>-48.286682758097697</c:v>
                </c:pt>
                <c:pt idx="78">
                  <c:v>-48.35572965401154</c:v>
                </c:pt>
                <c:pt idx="79">
                  <c:v>-48.454891319222952</c:v>
                </c:pt>
                <c:pt idx="80">
                  <c:v>-48.535273248165971</c:v>
                </c:pt>
                <c:pt idx="81">
                  <c:v>-48.617505626754877</c:v>
                </c:pt>
                <c:pt idx="82">
                  <c:v>-48.625080125749776</c:v>
                </c:pt>
                <c:pt idx="83">
                  <c:v>-48.746064619119466</c:v>
                </c:pt>
                <c:pt idx="84">
                  <c:v>-48.748824585788817</c:v>
                </c:pt>
                <c:pt idx="85">
                  <c:v>-48.754281674985236</c:v>
                </c:pt>
                <c:pt idx="86">
                  <c:v>-48.892744380784897</c:v>
                </c:pt>
                <c:pt idx="87">
                  <c:v>-48.900791579447656</c:v>
                </c:pt>
                <c:pt idx="88">
                  <c:v>-49.236298840066738</c:v>
                </c:pt>
                <c:pt idx="89">
                  <c:v>-49.257523676136131</c:v>
                </c:pt>
                <c:pt idx="90">
                  <c:v>-55.200692380847826</c:v>
                </c:pt>
                <c:pt idx="91">
                  <c:v>-55.203203790849905</c:v>
                </c:pt>
                <c:pt idx="92">
                  <c:v>-55.369333441374351</c:v>
                </c:pt>
                <c:pt idx="93">
                  <c:v>-57.573622645439549</c:v>
                </c:pt>
                <c:pt idx="94">
                  <c:v>-57.574015815139262</c:v>
                </c:pt>
                <c:pt idx="95">
                  <c:v>-57.933390131546062</c:v>
                </c:pt>
                <c:pt idx="96">
                  <c:v>-57.933393098075236</c:v>
                </c:pt>
                <c:pt idx="97">
                  <c:v>-57.933406181719597</c:v>
                </c:pt>
                <c:pt idx="98">
                  <c:v>-57.948580208682742</c:v>
                </c:pt>
                <c:pt idx="99">
                  <c:v>-57.955376070685126</c:v>
                </c:pt>
                <c:pt idx="100">
                  <c:v>-57.95575379182565</c:v>
                </c:pt>
                <c:pt idx="101">
                  <c:v>-57.969968252087462</c:v>
                </c:pt>
                <c:pt idx="102">
                  <c:v>-58.045771396976868</c:v>
                </c:pt>
                <c:pt idx="103">
                  <c:v>-58.054519290116005</c:v>
                </c:pt>
                <c:pt idx="104">
                  <c:v>-58.343537538087503</c:v>
                </c:pt>
                <c:pt idx="105">
                  <c:v>-58.632616576505576</c:v>
                </c:pt>
                <c:pt idx="106">
                  <c:v>-58.739786838939601</c:v>
                </c:pt>
                <c:pt idx="107">
                  <c:v>-61.094541552603928</c:v>
                </c:pt>
                <c:pt idx="108">
                  <c:v>-61.310628769626859</c:v>
                </c:pt>
                <c:pt idx="109">
                  <c:v>-61.314536622976561</c:v>
                </c:pt>
                <c:pt idx="110">
                  <c:v>-61.339718902791155</c:v>
                </c:pt>
                <c:pt idx="111">
                  <c:v>-61.370212721382821</c:v>
                </c:pt>
                <c:pt idx="112">
                  <c:v>-61.394764470884503</c:v>
                </c:pt>
                <c:pt idx="113">
                  <c:v>-61.460124825412407</c:v>
                </c:pt>
                <c:pt idx="114">
                  <c:v>-61.549815592674797</c:v>
                </c:pt>
                <c:pt idx="115">
                  <c:v>-61.576116536978994</c:v>
                </c:pt>
                <c:pt idx="116">
                  <c:v>-61.605046989244741</c:v>
                </c:pt>
                <c:pt idx="117">
                  <c:v>-61.738853799856926</c:v>
                </c:pt>
                <c:pt idx="118">
                  <c:v>-62.088426466612837</c:v>
                </c:pt>
                <c:pt idx="119">
                  <c:v>-63.948271690503915</c:v>
                </c:pt>
                <c:pt idx="120">
                  <c:v>-65.941028258913221</c:v>
                </c:pt>
                <c:pt idx="121">
                  <c:v>-66.010094423616366</c:v>
                </c:pt>
                <c:pt idx="122">
                  <c:v>-66.689346368417063</c:v>
                </c:pt>
                <c:pt idx="123">
                  <c:v>-66.706744963038531</c:v>
                </c:pt>
                <c:pt idx="124">
                  <c:v>-66.707589658407784</c:v>
                </c:pt>
                <c:pt idx="125">
                  <c:v>-66.707592781132092</c:v>
                </c:pt>
                <c:pt idx="126">
                  <c:v>-66.707653523786504</c:v>
                </c:pt>
                <c:pt idx="127">
                  <c:v>-66.708183268347881</c:v>
                </c:pt>
                <c:pt idx="128">
                  <c:v>-66.708821479987151</c:v>
                </c:pt>
                <c:pt idx="129">
                  <c:v>-66.710166750169009</c:v>
                </c:pt>
                <c:pt idx="130">
                  <c:v>-66.724193612904159</c:v>
                </c:pt>
                <c:pt idx="131">
                  <c:v>-66.778940173779318</c:v>
                </c:pt>
                <c:pt idx="132">
                  <c:v>-66.79685335074609</c:v>
                </c:pt>
                <c:pt idx="133">
                  <c:v>-66.79685357668815</c:v>
                </c:pt>
                <c:pt idx="134">
                  <c:v>-66.87393915951273</c:v>
                </c:pt>
                <c:pt idx="135">
                  <c:v>-66.972499793078313</c:v>
                </c:pt>
                <c:pt idx="136">
                  <c:v>-66.972599210471799</c:v>
                </c:pt>
                <c:pt idx="137">
                  <c:v>-66.991868980096598</c:v>
                </c:pt>
                <c:pt idx="138">
                  <c:v>-67.083589139448861</c:v>
                </c:pt>
                <c:pt idx="139">
                  <c:v>-67.156086978870718</c:v>
                </c:pt>
                <c:pt idx="140">
                  <c:v>-67.167557358325737</c:v>
                </c:pt>
                <c:pt idx="141">
                  <c:v>-67.167557565602408</c:v>
                </c:pt>
                <c:pt idx="142">
                  <c:v>-67.16861264305534</c:v>
                </c:pt>
                <c:pt idx="143">
                  <c:v>-67.169667703277838</c:v>
                </c:pt>
                <c:pt idx="144">
                  <c:v>-67.207058231542106</c:v>
                </c:pt>
                <c:pt idx="145">
                  <c:v>-67.21292637256181</c:v>
                </c:pt>
                <c:pt idx="146">
                  <c:v>-67.219634129840372</c:v>
                </c:pt>
                <c:pt idx="147">
                  <c:v>-68.015740188832723</c:v>
                </c:pt>
                <c:pt idx="148">
                  <c:v>-69.365159150894229</c:v>
                </c:pt>
                <c:pt idx="149">
                  <c:v>-69.365257501452774</c:v>
                </c:pt>
                <c:pt idx="150">
                  <c:v>-69.365402811784435</c:v>
                </c:pt>
                <c:pt idx="151">
                  <c:v>-69.367794834861073</c:v>
                </c:pt>
                <c:pt idx="152">
                  <c:v>-71.664499804921675</c:v>
                </c:pt>
                <c:pt idx="153">
                  <c:v>-71.698561415520089</c:v>
                </c:pt>
                <c:pt idx="154">
                  <c:v>-71.702297369561748</c:v>
                </c:pt>
                <c:pt idx="155">
                  <c:v>-71.767295156622694</c:v>
                </c:pt>
                <c:pt idx="156">
                  <c:v>-72.207130789989051</c:v>
                </c:pt>
                <c:pt idx="157">
                  <c:v>-72.588894557800472</c:v>
                </c:pt>
                <c:pt idx="158">
                  <c:v>-73.023140614863351</c:v>
                </c:pt>
                <c:pt idx="159">
                  <c:v>-73.03586208032452</c:v>
                </c:pt>
                <c:pt idx="160">
                  <c:v>-73.07218724727494</c:v>
                </c:pt>
                <c:pt idx="161">
                  <c:v>-73.081520178826267</c:v>
                </c:pt>
                <c:pt idx="162">
                  <c:v>-73.094931350261518</c:v>
                </c:pt>
                <c:pt idx="163">
                  <c:v>-76.896522738996907</c:v>
                </c:pt>
                <c:pt idx="164">
                  <c:v>-76.90377661728516</c:v>
                </c:pt>
                <c:pt idx="165">
                  <c:v>-77.620130407019005</c:v>
                </c:pt>
                <c:pt idx="166">
                  <c:v>-77.644775643950609</c:v>
                </c:pt>
                <c:pt idx="167">
                  <c:v>-77.861583814444231</c:v>
                </c:pt>
                <c:pt idx="168">
                  <c:v>-77.939745757146511</c:v>
                </c:pt>
                <c:pt idx="169">
                  <c:v>-77.939996877718741</c:v>
                </c:pt>
                <c:pt idx="170">
                  <c:v>-77.941143797043026</c:v>
                </c:pt>
                <c:pt idx="171">
                  <c:v>-78.047385355255685</c:v>
                </c:pt>
                <c:pt idx="172">
                  <c:v>-78.157015439239018</c:v>
                </c:pt>
                <c:pt idx="173">
                  <c:v>-78.732478273853246</c:v>
                </c:pt>
                <c:pt idx="174">
                  <c:v>-79.153732166549972</c:v>
                </c:pt>
                <c:pt idx="175">
                  <c:v>-81.334041053675392</c:v>
                </c:pt>
                <c:pt idx="176">
                  <c:v>-81.334292855721614</c:v>
                </c:pt>
                <c:pt idx="177">
                  <c:v>-81.343300139982603</c:v>
                </c:pt>
                <c:pt idx="178">
                  <c:v>-81.45512902570816</c:v>
                </c:pt>
                <c:pt idx="179">
                  <c:v>-81.456007523733803</c:v>
                </c:pt>
                <c:pt idx="180">
                  <c:v>-81.50703848959067</c:v>
                </c:pt>
                <c:pt idx="181">
                  <c:v>-81.60862681483178</c:v>
                </c:pt>
                <c:pt idx="182">
                  <c:v>-81.905710740831125</c:v>
                </c:pt>
                <c:pt idx="183">
                  <c:v>-81.908512986096966</c:v>
                </c:pt>
                <c:pt idx="184">
                  <c:v>-81.971085667935881</c:v>
                </c:pt>
                <c:pt idx="185">
                  <c:v>-88.755854592811502</c:v>
                </c:pt>
                <c:pt idx="186">
                  <c:v>-92.83085047975672</c:v>
                </c:pt>
                <c:pt idx="187">
                  <c:v>-93.991968590114723</c:v>
                </c:pt>
                <c:pt idx="188">
                  <c:v>-93.992991471744631</c:v>
                </c:pt>
                <c:pt idx="189">
                  <c:v>-93.993551200421663</c:v>
                </c:pt>
                <c:pt idx="190">
                  <c:v>-94.335326006719725</c:v>
                </c:pt>
                <c:pt idx="191">
                  <c:v>-94.348038017846193</c:v>
                </c:pt>
                <c:pt idx="192">
                  <c:v>-94.404707941434737</c:v>
                </c:pt>
                <c:pt idx="193">
                  <c:v>-94.488701192131145</c:v>
                </c:pt>
                <c:pt idx="194">
                  <c:v>-94.501295359504155</c:v>
                </c:pt>
                <c:pt idx="195">
                  <c:v>-94.561174829487243</c:v>
                </c:pt>
                <c:pt idx="196">
                  <c:v>-94.67261518118238</c:v>
                </c:pt>
                <c:pt idx="197">
                  <c:v>-94.672627473149532</c:v>
                </c:pt>
                <c:pt idx="198">
                  <c:v>-94.672807122363807</c:v>
                </c:pt>
                <c:pt idx="199">
                  <c:v>-94.673279918809584</c:v>
                </c:pt>
                <c:pt idx="200">
                  <c:v>-95.004995407053556</c:v>
                </c:pt>
                <c:pt idx="201">
                  <c:v>-95.024351517075957</c:v>
                </c:pt>
                <c:pt idx="202">
                  <c:v>-95.130733881250578</c:v>
                </c:pt>
                <c:pt idx="203">
                  <c:v>-95.131478659567435</c:v>
                </c:pt>
                <c:pt idx="204">
                  <c:v>-95.150558910385328</c:v>
                </c:pt>
                <c:pt idx="205">
                  <c:v>-95.236699773496909</c:v>
                </c:pt>
                <c:pt idx="206">
                  <c:v>-95.407923955517816</c:v>
                </c:pt>
                <c:pt idx="207">
                  <c:v>-96.384669242906725</c:v>
                </c:pt>
                <c:pt idx="208">
                  <c:v>-96.384698165272198</c:v>
                </c:pt>
                <c:pt idx="209">
                  <c:v>-96.384813797450022</c:v>
                </c:pt>
                <c:pt idx="210">
                  <c:v>-96.770112533453585</c:v>
                </c:pt>
                <c:pt idx="211">
                  <c:v>-96.770218115961129</c:v>
                </c:pt>
                <c:pt idx="212">
                  <c:v>-96.843999247207719</c:v>
                </c:pt>
                <c:pt idx="213">
                  <c:v>-96.927489701766518</c:v>
                </c:pt>
                <c:pt idx="214">
                  <c:v>-97.05300861707066</c:v>
                </c:pt>
                <c:pt idx="215">
                  <c:v>-97.0951430802739</c:v>
                </c:pt>
                <c:pt idx="216">
                  <c:v>-104.7593800855265</c:v>
                </c:pt>
                <c:pt idx="217">
                  <c:v>-104.83039197901739</c:v>
                </c:pt>
                <c:pt idx="218">
                  <c:v>-104.86260141520171</c:v>
                </c:pt>
                <c:pt idx="219">
                  <c:v>-104.88821576898049</c:v>
                </c:pt>
                <c:pt idx="220">
                  <c:v>-104.89364461525997</c:v>
                </c:pt>
                <c:pt idx="221">
                  <c:v>-104.89628717851964</c:v>
                </c:pt>
                <c:pt idx="222">
                  <c:v>-105.00261138240465</c:v>
                </c:pt>
                <c:pt idx="223">
                  <c:v>-105.00264024083147</c:v>
                </c:pt>
                <c:pt idx="224">
                  <c:v>-105.00269366723045</c:v>
                </c:pt>
                <c:pt idx="225">
                  <c:v>-105.00315960665189</c:v>
                </c:pt>
                <c:pt idx="226">
                  <c:v>-105.00774296392952</c:v>
                </c:pt>
                <c:pt idx="227">
                  <c:v>-105.05875530335125</c:v>
                </c:pt>
                <c:pt idx="228">
                  <c:v>-105.14120569378538</c:v>
                </c:pt>
                <c:pt idx="229">
                  <c:v>-105.14294593511424</c:v>
                </c:pt>
                <c:pt idx="230">
                  <c:v>-105.1467618642105</c:v>
                </c:pt>
                <c:pt idx="231">
                  <c:v>-105.35625226964848</c:v>
                </c:pt>
                <c:pt idx="232">
                  <c:v>-105.36753236680289</c:v>
                </c:pt>
                <c:pt idx="233">
                  <c:v>-105.37169376775488</c:v>
                </c:pt>
                <c:pt idx="234">
                  <c:v>-105.6223203571092</c:v>
                </c:pt>
                <c:pt idx="235">
                  <c:v>-105.63801928001446</c:v>
                </c:pt>
                <c:pt idx="236">
                  <c:v>-105.64251715657548</c:v>
                </c:pt>
                <c:pt idx="237">
                  <c:v>-105.64525584731834</c:v>
                </c:pt>
                <c:pt idx="238">
                  <c:v>-105.66251083903454</c:v>
                </c:pt>
                <c:pt idx="239">
                  <c:v>-105.82706592459385</c:v>
                </c:pt>
                <c:pt idx="240">
                  <c:v>-105.99355644356565</c:v>
                </c:pt>
                <c:pt idx="241">
                  <c:v>-105.99394994623013</c:v>
                </c:pt>
                <c:pt idx="242">
                  <c:v>-106.00160396986975</c:v>
                </c:pt>
                <c:pt idx="243">
                  <c:v>-106.03099934035257</c:v>
                </c:pt>
                <c:pt idx="244">
                  <c:v>-106.03652760375596</c:v>
                </c:pt>
                <c:pt idx="245">
                  <c:v>-106.04923325110508</c:v>
                </c:pt>
                <c:pt idx="246">
                  <c:v>-106.05017467226432</c:v>
                </c:pt>
                <c:pt idx="247">
                  <c:v>-106.0529848589845</c:v>
                </c:pt>
                <c:pt idx="248">
                  <c:v>-106.05471310112037</c:v>
                </c:pt>
                <c:pt idx="249">
                  <c:v>-106.05605072374006</c:v>
                </c:pt>
                <c:pt idx="250">
                  <c:v>-106.30204974246837</c:v>
                </c:pt>
                <c:pt idx="251">
                  <c:v>-106.3477144495767</c:v>
                </c:pt>
                <c:pt idx="252">
                  <c:v>-106.3486544355235</c:v>
                </c:pt>
                <c:pt idx="253">
                  <c:v>-106.48997774623462</c:v>
                </c:pt>
                <c:pt idx="254">
                  <c:v>-106.48998065468473</c:v>
                </c:pt>
                <c:pt idx="255">
                  <c:v>-106.49568818967577</c:v>
                </c:pt>
                <c:pt idx="256">
                  <c:v>-106.52161677066816</c:v>
                </c:pt>
                <c:pt idx="257">
                  <c:v>-106.71039765892976</c:v>
                </c:pt>
                <c:pt idx="258">
                  <c:v>-106.71108771698619</c:v>
                </c:pt>
                <c:pt idx="259">
                  <c:v>-106.75496812871411</c:v>
                </c:pt>
                <c:pt idx="260">
                  <c:v>-107.10537695494024</c:v>
                </c:pt>
                <c:pt idx="261">
                  <c:v>-107.30468121605024</c:v>
                </c:pt>
                <c:pt idx="262">
                  <c:v>-108.15519444012646</c:v>
                </c:pt>
                <c:pt idx="263">
                  <c:v>-108.88475204991005</c:v>
                </c:pt>
                <c:pt idx="264">
                  <c:v>-109.2490049018801</c:v>
                </c:pt>
                <c:pt idx="265">
                  <c:v>-109.39167380188465</c:v>
                </c:pt>
                <c:pt idx="266">
                  <c:v>-109.39500372540537</c:v>
                </c:pt>
                <c:pt idx="267">
                  <c:v>-109.40887941784025</c:v>
                </c:pt>
                <c:pt idx="268">
                  <c:v>-109.40913477828356</c:v>
                </c:pt>
                <c:pt idx="269">
                  <c:v>-109.41095073499942</c:v>
                </c:pt>
                <c:pt idx="270">
                  <c:v>-109.41265275096507</c:v>
                </c:pt>
                <c:pt idx="271">
                  <c:v>-109.47081669494656</c:v>
                </c:pt>
                <c:pt idx="272">
                  <c:v>-109.76555645359264</c:v>
                </c:pt>
                <c:pt idx="273">
                  <c:v>-109.86168078344885</c:v>
                </c:pt>
                <c:pt idx="274">
                  <c:v>-110.80256614372944</c:v>
                </c:pt>
                <c:pt idx="275">
                  <c:v>-114.09202631173271</c:v>
                </c:pt>
                <c:pt idx="276">
                  <c:v>-114.15267248222507</c:v>
                </c:pt>
                <c:pt idx="277">
                  <c:v>-118.54863028065675</c:v>
                </c:pt>
                <c:pt idx="278">
                  <c:v>-119.32564651684285</c:v>
                </c:pt>
                <c:pt idx="279">
                  <c:v>-119.94763478477657</c:v>
                </c:pt>
                <c:pt idx="280">
                  <c:v>-121.49732581602873</c:v>
                </c:pt>
                <c:pt idx="281">
                  <c:v>-121.67364531104471</c:v>
                </c:pt>
                <c:pt idx="282">
                  <c:v>-121.77974292077135</c:v>
                </c:pt>
                <c:pt idx="283">
                  <c:v>-121.77975533504947</c:v>
                </c:pt>
                <c:pt idx="284">
                  <c:v>-121.78207156957355</c:v>
                </c:pt>
                <c:pt idx="285">
                  <c:v>-121.79601848981278</c:v>
                </c:pt>
                <c:pt idx="286">
                  <c:v>-121.95240113121957</c:v>
                </c:pt>
                <c:pt idx="287">
                  <c:v>-121.95320450945904</c:v>
                </c:pt>
                <c:pt idx="288">
                  <c:v>-122.0479890350905</c:v>
                </c:pt>
                <c:pt idx="289">
                  <c:v>-122.04880212868558</c:v>
                </c:pt>
                <c:pt idx="290">
                  <c:v>-122.83233967037621</c:v>
                </c:pt>
                <c:pt idx="291">
                  <c:v>-122.93826160617206</c:v>
                </c:pt>
                <c:pt idx="292">
                  <c:v>-123.45437234203172</c:v>
                </c:pt>
                <c:pt idx="293">
                  <c:v>-123.46852625188222</c:v>
                </c:pt>
                <c:pt idx="294">
                  <c:v>-123.52014255162544</c:v>
                </c:pt>
                <c:pt idx="295">
                  <c:v>-124.19411656472984</c:v>
                </c:pt>
                <c:pt idx="296">
                  <c:v>-124.19504563396946</c:v>
                </c:pt>
                <c:pt idx="297">
                  <c:v>-124.28442889315566</c:v>
                </c:pt>
                <c:pt idx="298">
                  <c:v>-124.29327751360707</c:v>
                </c:pt>
                <c:pt idx="299">
                  <c:v>-124.3022632046976</c:v>
                </c:pt>
                <c:pt idx="300">
                  <c:v>-124.51782318670377</c:v>
                </c:pt>
                <c:pt idx="301">
                  <c:v>-124.85302400523615</c:v>
                </c:pt>
                <c:pt idx="302">
                  <c:v>-125.15920638407755</c:v>
                </c:pt>
                <c:pt idx="303">
                  <c:v>-125.4181760700868</c:v>
                </c:pt>
                <c:pt idx="304">
                  <c:v>-125.43325172636365</c:v>
                </c:pt>
                <c:pt idx="305">
                  <c:v>-125.50174531708976</c:v>
                </c:pt>
                <c:pt idx="306">
                  <c:v>-125.50183347972182</c:v>
                </c:pt>
                <c:pt idx="307">
                  <c:v>-125.55665121153852</c:v>
                </c:pt>
                <c:pt idx="308">
                  <c:v>-125.60383084646661</c:v>
                </c:pt>
                <c:pt idx="309">
                  <c:v>-125.72322324736223</c:v>
                </c:pt>
                <c:pt idx="310">
                  <c:v>-126.86626507907752</c:v>
                </c:pt>
                <c:pt idx="311">
                  <c:v>-126.94374083409663</c:v>
                </c:pt>
                <c:pt idx="312">
                  <c:v>-127.02476169590744</c:v>
                </c:pt>
                <c:pt idx="313">
                  <c:v>-127.23755756904812</c:v>
                </c:pt>
                <c:pt idx="314">
                  <c:v>-127.88718881857496</c:v>
                </c:pt>
                <c:pt idx="315">
                  <c:v>-127.90247930342075</c:v>
                </c:pt>
                <c:pt idx="316">
                  <c:v>-127.91003673067564</c:v>
                </c:pt>
                <c:pt idx="317">
                  <c:v>-127.91028743495276</c:v>
                </c:pt>
                <c:pt idx="318">
                  <c:v>-128.45486287406993</c:v>
                </c:pt>
                <c:pt idx="319">
                  <c:v>-129.83985034695942</c:v>
                </c:pt>
                <c:pt idx="320">
                  <c:v>-129.98114437229162</c:v>
                </c:pt>
                <c:pt idx="321">
                  <c:v>-130.01385564997051</c:v>
                </c:pt>
                <c:pt idx="322">
                  <c:v>-130.5602859537951</c:v>
                </c:pt>
                <c:pt idx="323">
                  <c:v>-131.49094234288586</c:v>
                </c:pt>
                <c:pt idx="324">
                  <c:v>-131.49755555137844</c:v>
                </c:pt>
                <c:pt idx="325">
                  <c:v>-131.594536894718</c:v>
                </c:pt>
                <c:pt idx="326">
                  <c:v>-131.91073203478595</c:v>
                </c:pt>
                <c:pt idx="327">
                  <c:v>-131.98213930434432</c:v>
                </c:pt>
                <c:pt idx="328">
                  <c:v>-131.99747097999602</c:v>
                </c:pt>
                <c:pt idx="329">
                  <c:v>-140.73633957893682</c:v>
                </c:pt>
                <c:pt idx="330">
                  <c:v>-140.75916942879141</c:v>
                </c:pt>
                <c:pt idx="331">
                  <c:v>-140.75918357852458</c:v>
                </c:pt>
                <c:pt idx="332">
                  <c:v>-140.76114089647763</c:v>
                </c:pt>
                <c:pt idx="333">
                  <c:v>-146.64874901512243</c:v>
                </c:pt>
                <c:pt idx="334">
                  <c:v>-146.6645591480584</c:v>
                </c:pt>
                <c:pt idx="335">
                  <c:v>-146.6943380099307</c:v>
                </c:pt>
                <c:pt idx="336">
                  <c:v>-147.05313267352884</c:v>
                </c:pt>
                <c:pt idx="337">
                  <c:v>-147.05381677700305</c:v>
                </c:pt>
                <c:pt idx="338">
                  <c:v>-147.05387711676477</c:v>
                </c:pt>
                <c:pt idx="339">
                  <c:v>-147.0553924956825</c:v>
                </c:pt>
                <c:pt idx="340">
                  <c:v>-147.06382427215098</c:v>
                </c:pt>
                <c:pt idx="341">
                  <c:v>-147.10625384081979</c:v>
                </c:pt>
                <c:pt idx="342">
                  <c:v>-148.44977478112003</c:v>
                </c:pt>
                <c:pt idx="343">
                  <c:v>-148.45601838268229</c:v>
                </c:pt>
                <c:pt idx="344">
                  <c:v>-148.50282130819943</c:v>
                </c:pt>
                <c:pt idx="345">
                  <c:v>-148.72201155235496</c:v>
                </c:pt>
                <c:pt idx="346">
                  <c:v>-148.72390431313377</c:v>
                </c:pt>
                <c:pt idx="347">
                  <c:v>-149.30172160503267</c:v>
                </c:pt>
                <c:pt idx="348">
                  <c:v>-149.30248580172301</c:v>
                </c:pt>
                <c:pt idx="349">
                  <c:v>-149.31058029359269</c:v>
                </c:pt>
                <c:pt idx="350">
                  <c:v>-149.47598610344667</c:v>
                </c:pt>
                <c:pt idx="351">
                  <c:v>-153.08966703445537</c:v>
                </c:pt>
                <c:pt idx="352">
                  <c:v>-153.11456908038173</c:v>
                </c:pt>
                <c:pt idx="353">
                  <c:v>-153.41520543750818</c:v>
                </c:pt>
                <c:pt idx="354">
                  <c:v>-153.41623693271032</c:v>
                </c:pt>
                <c:pt idx="355">
                  <c:v>-153.4224262482461</c:v>
                </c:pt>
                <c:pt idx="356">
                  <c:v>-153.42281203647499</c:v>
                </c:pt>
                <c:pt idx="357">
                  <c:v>-153.42954289692528</c:v>
                </c:pt>
                <c:pt idx="358">
                  <c:v>-153.59410720523152</c:v>
                </c:pt>
                <c:pt idx="359">
                  <c:v>-161.12566784677429</c:v>
                </c:pt>
                <c:pt idx="360">
                  <c:v>-161.14425747957665</c:v>
                </c:pt>
                <c:pt idx="361">
                  <c:v>-161.1525952897596</c:v>
                </c:pt>
                <c:pt idx="362">
                  <c:v>-161.18232803066559</c:v>
                </c:pt>
                <c:pt idx="363">
                  <c:v>-161.19115036007716</c:v>
                </c:pt>
                <c:pt idx="364">
                  <c:v>-161.19174490639412</c:v>
                </c:pt>
                <c:pt idx="365">
                  <c:v>-161.19269148368465</c:v>
                </c:pt>
                <c:pt idx="366">
                  <c:v>-161.89106020799676</c:v>
                </c:pt>
                <c:pt idx="367">
                  <c:v>-162.00165384172399</c:v>
                </c:pt>
                <c:pt idx="368">
                  <c:v>-162.00182518927329</c:v>
                </c:pt>
                <c:pt idx="369">
                  <c:v>-162.37621955484252</c:v>
                </c:pt>
                <c:pt idx="370">
                  <c:v>-162.5318813583533</c:v>
                </c:pt>
                <c:pt idx="371">
                  <c:v>-162.88753548744896</c:v>
                </c:pt>
                <c:pt idx="372">
                  <c:v>-163.00030300048283</c:v>
                </c:pt>
                <c:pt idx="373">
                  <c:v>-163.00030683210801</c:v>
                </c:pt>
                <c:pt idx="374">
                  <c:v>-163.4825455073854</c:v>
                </c:pt>
                <c:pt idx="375">
                  <c:v>-163.59462516155111</c:v>
                </c:pt>
                <c:pt idx="376">
                  <c:v>-163.60112573429174</c:v>
                </c:pt>
                <c:pt idx="377">
                  <c:v>-163.610122568344</c:v>
                </c:pt>
                <c:pt idx="378">
                  <c:v>-163.61038144528013</c:v>
                </c:pt>
                <c:pt idx="379">
                  <c:v>-163.61283164275349</c:v>
                </c:pt>
                <c:pt idx="380">
                  <c:v>-165.80897145357966</c:v>
                </c:pt>
                <c:pt idx="381">
                  <c:v>-165.91849856472757</c:v>
                </c:pt>
                <c:pt idx="382">
                  <c:v>-166.84116542280705</c:v>
                </c:pt>
                <c:pt idx="383">
                  <c:v>-167.06183714905745</c:v>
                </c:pt>
                <c:pt idx="384">
                  <c:v>-167.53920469985954</c:v>
                </c:pt>
                <c:pt idx="385">
                  <c:v>-168.49657662648988</c:v>
                </c:pt>
                <c:pt idx="386">
                  <c:v>-168.49770143042019</c:v>
                </c:pt>
                <c:pt idx="387">
                  <c:v>-168.62249556348704</c:v>
                </c:pt>
                <c:pt idx="388">
                  <c:v>-169.02668705275212</c:v>
                </c:pt>
                <c:pt idx="389">
                  <c:v>-169.06043914936842</c:v>
                </c:pt>
                <c:pt idx="390">
                  <c:v>-169.66373261325541</c:v>
                </c:pt>
                <c:pt idx="391">
                  <c:v>-170.05459238759931</c:v>
                </c:pt>
                <c:pt idx="392">
                  <c:v>-170.05495257180604</c:v>
                </c:pt>
                <c:pt idx="393">
                  <c:v>-170.05514400936508</c:v>
                </c:pt>
                <c:pt idx="394">
                  <c:v>-170.12750286474818</c:v>
                </c:pt>
                <c:pt idx="395">
                  <c:v>-170.13029915261075</c:v>
                </c:pt>
                <c:pt idx="396">
                  <c:v>-170.13338820801914</c:v>
                </c:pt>
                <c:pt idx="397">
                  <c:v>-170.13499349634628</c:v>
                </c:pt>
                <c:pt idx="398">
                  <c:v>-170.13941054848416</c:v>
                </c:pt>
                <c:pt idx="399">
                  <c:v>-170.13942929252039</c:v>
                </c:pt>
                <c:pt idx="400">
                  <c:v>-170.39279132420924</c:v>
                </c:pt>
                <c:pt idx="401">
                  <c:v>-170.39320674479421</c:v>
                </c:pt>
                <c:pt idx="402">
                  <c:v>-170.49058105039219</c:v>
                </c:pt>
                <c:pt idx="403">
                  <c:v>-170.49204608510374</c:v>
                </c:pt>
                <c:pt idx="404">
                  <c:v>-170.57576212724788</c:v>
                </c:pt>
                <c:pt idx="405">
                  <c:v>-170.59562363572337</c:v>
                </c:pt>
                <c:pt idx="406">
                  <c:v>-170.59589775432406</c:v>
                </c:pt>
                <c:pt idx="407">
                  <c:v>-170.59617187234042</c:v>
                </c:pt>
                <c:pt idx="408">
                  <c:v>-170.59617611443807</c:v>
                </c:pt>
                <c:pt idx="409">
                  <c:v>-170.60106267197366</c:v>
                </c:pt>
                <c:pt idx="410">
                  <c:v>-170.62607496839328</c:v>
                </c:pt>
                <c:pt idx="411">
                  <c:v>-170.87499453355088</c:v>
                </c:pt>
                <c:pt idx="412">
                  <c:v>-170.89047707484335</c:v>
                </c:pt>
                <c:pt idx="413">
                  <c:v>-170.892497867527</c:v>
                </c:pt>
                <c:pt idx="414">
                  <c:v>-170.8929759052352</c:v>
                </c:pt>
                <c:pt idx="415">
                  <c:v>-170.99274599837472</c:v>
                </c:pt>
                <c:pt idx="416">
                  <c:v>-171.06321841754004</c:v>
                </c:pt>
                <c:pt idx="417">
                  <c:v>-171.068386640901</c:v>
                </c:pt>
                <c:pt idx="418">
                  <c:v>-171.30214843193986</c:v>
                </c:pt>
                <c:pt idx="419">
                  <c:v>-171.53894461593103</c:v>
                </c:pt>
                <c:pt idx="420">
                  <c:v>-171.91435319956199</c:v>
                </c:pt>
                <c:pt idx="421">
                  <c:v>-172.18679224182461</c:v>
                </c:pt>
                <c:pt idx="422">
                  <c:v>-172.19761811954058</c:v>
                </c:pt>
                <c:pt idx="423">
                  <c:v>-172.19905751354673</c:v>
                </c:pt>
                <c:pt idx="424">
                  <c:v>-172.20026254337591</c:v>
                </c:pt>
                <c:pt idx="425">
                  <c:v>-172.24179316556393</c:v>
                </c:pt>
                <c:pt idx="426">
                  <c:v>-172.25014209009342</c:v>
                </c:pt>
                <c:pt idx="427">
                  <c:v>-172.63947053381457</c:v>
                </c:pt>
                <c:pt idx="428">
                  <c:v>-174.90710021411084</c:v>
                </c:pt>
                <c:pt idx="429">
                  <c:v>-176.57670852469374</c:v>
                </c:pt>
                <c:pt idx="430">
                  <c:v>-176.64659221926803</c:v>
                </c:pt>
                <c:pt idx="431">
                  <c:v>-176.6492879711071</c:v>
                </c:pt>
                <c:pt idx="432">
                  <c:v>-176.66166190627104</c:v>
                </c:pt>
                <c:pt idx="433">
                  <c:v>-176.66953664130151</c:v>
                </c:pt>
                <c:pt idx="434">
                  <c:v>-176.66964651193774</c:v>
                </c:pt>
                <c:pt idx="435">
                  <c:v>-176.67363553401015</c:v>
                </c:pt>
                <c:pt idx="436">
                  <c:v>-176.81727000867505</c:v>
                </c:pt>
                <c:pt idx="437">
                  <c:v>-177.1200378067926</c:v>
                </c:pt>
                <c:pt idx="438">
                  <c:v>-177.9545728433225</c:v>
                </c:pt>
                <c:pt idx="439">
                  <c:v>-177.9624279087576</c:v>
                </c:pt>
                <c:pt idx="440">
                  <c:v>-177.96619123380938</c:v>
                </c:pt>
                <c:pt idx="441">
                  <c:v>-178.11132935790252</c:v>
                </c:pt>
                <c:pt idx="442">
                  <c:v>-178.84432042547701</c:v>
                </c:pt>
                <c:pt idx="443">
                  <c:v>-190.30645396054956</c:v>
                </c:pt>
                <c:pt idx="444">
                  <c:v>-190.3064541243846</c:v>
                </c:pt>
                <c:pt idx="445">
                  <c:v>-190.55057314380687</c:v>
                </c:pt>
                <c:pt idx="446">
                  <c:v>-190.66712957382413</c:v>
                </c:pt>
                <c:pt idx="447">
                  <c:v>-191.56859313823321</c:v>
                </c:pt>
                <c:pt idx="448">
                  <c:v>-191.67304962427772</c:v>
                </c:pt>
                <c:pt idx="449">
                  <c:v>-193.35920480732025</c:v>
                </c:pt>
                <c:pt idx="450">
                  <c:v>-193.37045931771343</c:v>
                </c:pt>
                <c:pt idx="451">
                  <c:v>-193.37047155363507</c:v>
                </c:pt>
                <c:pt idx="452">
                  <c:v>-193.37054919233506</c:v>
                </c:pt>
                <c:pt idx="453">
                  <c:v>-193.44666775070081</c:v>
                </c:pt>
                <c:pt idx="454">
                  <c:v>-198.21424962949044</c:v>
                </c:pt>
                <c:pt idx="455">
                  <c:v>-198.21426835481378</c:v>
                </c:pt>
                <c:pt idx="456">
                  <c:v>-198.22134428731533</c:v>
                </c:pt>
                <c:pt idx="457">
                  <c:v>-198.22255123562181</c:v>
                </c:pt>
                <c:pt idx="458">
                  <c:v>-198.25186331228539</c:v>
                </c:pt>
                <c:pt idx="459">
                  <c:v>-198.33789284070821</c:v>
                </c:pt>
                <c:pt idx="460">
                  <c:v>-198.34017669950984</c:v>
                </c:pt>
                <c:pt idx="461">
                  <c:v>-198.34090677075145</c:v>
                </c:pt>
                <c:pt idx="462">
                  <c:v>-198.35014796172561</c:v>
                </c:pt>
                <c:pt idx="463">
                  <c:v>-198.38626783962769</c:v>
                </c:pt>
                <c:pt idx="464">
                  <c:v>-199.79594312683716</c:v>
                </c:pt>
                <c:pt idx="465">
                  <c:v>-200.00209862410799</c:v>
                </c:pt>
                <c:pt idx="466">
                  <c:v>-200.19614378742028</c:v>
                </c:pt>
                <c:pt idx="467">
                  <c:v>-200.19616473185184</c:v>
                </c:pt>
                <c:pt idx="468">
                  <c:v>-200.20014247581742</c:v>
                </c:pt>
                <c:pt idx="469">
                  <c:v>-200.20025784390171</c:v>
                </c:pt>
                <c:pt idx="470">
                  <c:v>-200.23823947196183</c:v>
                </c:pt>
                <c:pt idx="471">
                  <c:v>-200.75125045767859</c:v>
                </c:pt>
                <c:pt idx="472">
                  <c:v>-200.7529501812235</c:v>
                </c:pt>
                <c:pt idx="473">
                  <c:v>-200.77874377288157</c:v>
                </c:pt>
                <c:pt idx="474">
                  <c:v>-200.99898429710581</c:v>
                </c:pt>
                <c:pt idx="475">
                  <c:v>-200.99900367808118</c:v>
                </c:pt>
                <c:pt idx="476">
                  <c:v>-201.00904457270951</c:v>
                </c:pt>
                <c:pt idx="477">
                  <c:v>-201.00906415358236</c:v>
                </c:pt>
                <c:pt idx="478">
                  <c:v>-201.03388414511491</c:v>
                </c:pt>
                <c:pt idx="479">
                  <c:v>-201.03474842645477</c:v>
                </c:pt>
                <c:pt idx="480">
                  <c:v>-201.03479580908035</c:v>
                </c:pt>
                <c:pt idx="481">
                  <c:v>-201.07712256301321</c:v>
                </c:pt>
                <c:pt idx="482">
                  <c:v>-201.07733939097622</c:v>
                </c:pt>
                <c:pt idx="483">
                  <c:v>-201.31607202703398</c:v>
                </c:pt>
                <c:pt idx="484">
                  <c:v>-201.54182613159861</c:v>
                </c:pt>
                <c:pt idx="485">
                  <c:v>-202.94791932578914</c:v>
                </c:pt>
                <c:pt idx="486">
                  <c:v>-202.98960191314677</c:v>
                </c:pt>
                <c:pt idx="487">
                  <c:v>-203.34239280521038</c:v>
                </c:pt>
                <c:pt idx="488">
                  <c:v>-203.36398081244292</c:v>
                </c:pt>
                <c:pt idx="489">
                  <c:v>-203.53857582918397</c:v>
                </c:pt>
                <c:pt idx="490">
                  <c:v>-203.66021957719431</c:v>
                </c:pt>
                <c:pt idx="491">
                  <c:v>-204.11551159848131</c:v>
                </c:pt>
                <c:pt idx="492">
                  <c:v>-205.72232529280438</c:v>
                </c:pt>
                <c:pt idx="493">
                  <c:v>-205.87836714217102</c:v>
                </c:pt>
                <c:pt idx="494">
                  <c:v>-205.88906668695876</c:v>
                </c:pt>
                <c:pt idx="495">
                  <c:v>-205.88986085193775</c:v>
                </c:pt>
                <c:pt idx="496">
                  <c:v>-205.89471689764531</c:v>
                </c:pt>
                <c:pt idx="497">
                  <c:v>-205.8947269883231</c:v>
                </c:pt>
                <c:pt idx="498">
                  <c:v>-205.96683728943296</c:v>
                </c:pt>
                <c:pt idx="499">
                  <c:v>-205.96764006527249</c:v>
                </c:pt>
                <c:pt idx="500">
                  <c:v>-205.97819682575715</c:v>
                </c:pt>
                <c:pt idx="501">
                  <c:v>-206.13508724022827</c:v>
                </c:pt>
                <c:pt idx="502">
                  <c:v>-206.40128546006594</c:v>
                </c:pt>
                <c:pt idx="503">
                  <c:v>-206.67580980842052</c:v>
                </c:pt>
                <c:pt idx="504">
                  <c:v>-206.6769867786933</c:v>
                </c:pt>
                <c:pt idx="505">
                  <c:v>-206.67876288506918</c:v>
                </c:pt>
                <c:pt idx="506">
                  <c:v>-206.69490422515307</c:v>
                </c:pt>
                <c:pt idx="507">
                  <c:v>-206.72879775525314</c:v>
                </c:pt>
                <c:pt idx="508">
                  <c:v>-206.74124239454716</c:v>
                </c:pt>
                <c:pt idx="509">
                  <c:v>-206.74195527957542</c:v>
                </c:pt>
                <c:pt idx="510">
                  <c:v>-206.74527582520727</c:v>
                </c:pt>
                <c:pt idx="511">
                  <c:v>-206.845725502558</c:v>
                </c:pt>
                <c:pt idx="512">
                  <c:v>-207.75176592945877</c:v>
                </c:pt>
                <c:pt idx="513">
                  <c:v>-207.75178790420969</c:v>
                </c:pt>
                <c:pt idx="514">
                  <c:v>-207.75664039458334</c:v>
                </c:pt>
                <c:pt idx="515">
                  <c:v>-207.77399505313187</c:v>
                </c:pt>
                <c:pt idx="516">
                  <c:v>-212.5005093116153</c:v>
                </c:pt>
                <c:pt idx="517">
                  <c:v>-212.50102681646831</c:v>
                </c:pt>
                <c:pt idx="518">
                  <c:v>-212.56444044713515</c:v>
                </c:pt>
                <c:pt idx="519">
                  <c:v>-212.56667017990438</c:v>
                </c:pt>
                <c:pt idx="520">
                  <c:v>-212.5674673565685</c:v>
                </c:pt>
                <c:pt idx="521">
                  <c:v>-212.63316077696481</c:v>
                </c:pt>
                <c:pt idx="522">
                  <c:v>-212.64083684983038</c:v>
                </c:pt>
                <c:pt idx="523">
                  <c:v>-212.66248834567403</c:v>
                </c:pt>
                <c:pt idx="524">
                  <c:v>-212.74173602919683</c:v>
                </c:pt>
                <c:pt idx="525">
                  <c:v>-212.74257737361953</c:v>
                </c:pt>
                <c:pt idx="526">
                  <c:v>-212.74457455964432</c:v>
                </c:pt>
                <c:pt idx="527">
                  <c:v>-212.74472917173586</c:v>
                </c:pt>
                <c:pt idx="528">
                  <c:v>-212.77315345127181</c:v>
                </c:pt>
                <c:pt idx="529">
                  <c:v>-212.96195977082274</c:v>
                </c:pt>
                <c:pt idx="530">
                  <c:v>-213.837380700816</c:v>
                </c:pt>
                <c:pt idx="531">
                  <c:v>-213.89820039320691</c:v>
                </c:pt>
                <c:pt idx="532">
                  <c:v>-213.89849957170344</c:v>
                </c:pt>
                <c:pt idx="533">
                  <c:v>-213.92880955248111</c:v>
                </c:pt>
                <c:pt idx="534">
                  <c:v>-214.0861045613436</c:v>
                </c:pt>
                <c:pt idx="535">
                  <c:v>-214.16813908611732</c:v>
                </c:pt>
                <c:pt idx="536">
                  <c:v>-214.19456784396593</c:v>
                </c:pt>
                <c:pt idx="537">
                  <c:v>-214.20421120730401</c:v>
                </c:pt>
                <c:pt idx="538">
                  <c:v>-214.22769055117229</c:v>
                </c:pt>
                <c:pt idx="539">
                  <c:v>-214.71655065978803</c:v>
                </c:pt>
                <c:pt idx="540">
                  <c:v>-214.74512908358889</c:v>
                </c:pt>
                <c:pt idx="541">
                  <c:v>-214.77114474487948</c:v>
                </c:pt>
                <c:pt idx="542">
                  <c:v>-214.77556604595591</c:v>
                </c:pt>
                <c:pt idx="543">
                  <c:v>-214.77885949487265</c:v>
                </c:pt>
                <c:pt idx="544">
                  <c:v>-215.68234457628026</c:v>
                </c:pt>
                <c:pt idx="545">
                  <c:v>-215.72236541087673</c:v>
                </c:pt>
                <c:pt idx="546">
                  <c:v>-215.72312746068192</c:v>
                </c:pt>
                <c:pt idx="547">
                  <c:v>-215.72978872383266</c:v>
                </c:pt>
                <c:pt idx="548">
                  <c:v>-215.73021699508084</c:v>
                </c:pt>
                <c:pt idx="549">
                  <c:v>-215.73024080877195</c:v>
                </c:pt>
                <c:pt idx="550">
                  <c:v>-215.73230781737161</c:v>
                </c:pt>
                <c:pt idx="551">
                  <c:v>-215.75299578064792</c:v>
                </c:pt>
                <c:pt idx="552">
                  <c:v>-215.75563680348131</c:v>
                </c:pt>
                <c:pt idx="553">
                  <c:v>-215.76460438125983</c:v>
                </c:pt>
                <c:pt idx="554">
                  <c:v>-215.80509502877192</c:v>
                </c:pt>
                <c:pt idx="555">
                  <c:v>-215.80664912267221</c:v>
                </c:pt>
                <c:pt idx="556">
                  <c:v>-215.80665459036103</c:v>
                </c:pt>
                <c:pt idx="557">
                  <c:v>-215.80676094683866</c:v>
                </c:pt>
                <c:pt idx="558">
                  <c:v>-215.80911647480372</c:v>
                </c:pt>
                <c:pt idx="559">
                  <c:v>-215.81005484702666</c:v>
                </c:pt>
                <c:pt idx="560">
                  <c:v>-215.86650467226826</c:v>
                </c:pt>
                <c:pt idx="561">
                  <c:v>-216.21275090484636</c:v>
                </c:pt>
                <c:pt idx="562">
                  <c:v>-216.28916082522753</c:v>
                </c:pt>
                <c:pt idx="563">
                  <c:v>-216.51859110570777</c:v>
                </c:pt>
                <c:pt idx="564">
                  <c:v>-216.53147265795934</c:v>
                </c:pt>
                <c:pt idx="565">
                  <c:v>-216.5314978163747</c:v>
                </c:pt>
                <c:pt idx="566">
                  <c:v>-216.53726957960882</c:v>
                </c:pt>
                <c:pt idx="567">
                  <c:v>-218.43014411273873</c:v>
                </c:pt>
                <c:pt idx="568">
                  <c:v>-239.6562211961668</c:v>
                </c:pt>
                <c:pt idx="569">
                  <c:v>-264.48024247463252</c:v>
                </c:pt>
                <c:pt idx="570">
                  <c:v>-264.48024635800402</c:v>
                </c:pt>
                <c:pt idx="571">
                  <c:v>-264.48028716040812</c:v>
                </c:pt>
                <c:pt idx="572">
                  <c:v>-264.48028731963007</c:v>
                </c:pt>
                <c:pt idx="573">
                  <c:v>-264.48032822680682</c:v>
                </c:pt>
                <c:pt idx="574">
                  <c:v>-264.48049482284</c:v>
                </c:pt>
                <c:pt idx="575">
                  <c:v>-264.48882820200322</c:v>
                </c:pt>
                <c:pt idx="576">
                  <c:v>-264.49110614159918</c:v>
                </c:pt>
                <c:pt idx="577">
                  <c:v>-264.52492608199873</c:v>
                </c:pt>
                <c:pt idx="578">
                  <c:v>-264.52535998651524</c:v>
                </c:pt>
                <c:pt idx="579">
                  <c:v>-264.53314364081496</c:v>
                </c:pt>
                <c:pt idx="580">
                  <c:v>-264.57162781940661</c:v>
                </c:pt>
                <c:pt idx="581">
                  <c:v>-264.62779977088388</c:v>
                </c:pt>
                <c:pt idx="582">
                  <c:v>-264.63175493725117</c:v>
                </c:pt>
                <c:pt idx="583">
                  <c:v>-264.6380168814116</c:v>
                </c:pt>
                <c:pt idx="584">
                  <c:v>-264.67078208471042</c:v>
                </c:pt>
                <c:pt idx="585">
                  <c:v>-264.75085904798971</c:v>
                </c:pt>
                <c:pt idx="586">
                  <c:v>-264.75154252317094</c:v>
                </c:pt>
                <c:pt idx="587">
                  <c:v>-264.75473350016603</c:v>
                </c:pt>
                <c:pt idx="588">
                  <c:v>-264.75722291969049</c:v>
                </c:pt>
                <c:pt idx="589">
                  <c:v>-264.75838291260794</c:v>
                </c:pt>
                <c:pt idx="590">
                  <c:v>-264.76062051378932</c:v>
                </c:pt>
                <c:pt idx="591">
                  <c:v>-264.76114382697722</c:v>
                </c:pt>
                <c:pt idx="592">
                  <c:v>-264.76213900058218</c:v>
                </c:pt>
                <c:pt idx="593">
                  <c:v>-264.86166332917037</c:v>
                </c:pt>
                <c:pt idx="594">
                  <c:v>-264.97991996278597</c:v>
                </c:pt>
                <c:pt idx="595">
                  <c:v>-264.98673229481091</c:v>
                </c:pt>
                <c:pt idx="596">
                  <c:v>-265.06109244002408</c:v>
                </c:pt>
                <c:pt idx="597">
                  <c:v>-265.27188160145857</c:v>
                </c:pt>
                <c:pt idx="598">
                  <c:v>-265.27634723217437</c:v>
                </c:pt>
                <c:pt idx="599">
                  <c:v>-265.27669474035849</c:v>
                </c:pt>
                <c:pt idx="600">
                  <c:v>-269.1172773523756</c:v>
                </c:pt>
                <c:pt idx="601">
                  <c:v>-269.11904384548325</c:v>
                </c:pt>
                <c:pt idx="602">
                  <c:v>-269.74346252799387</c:v>
                </c:pt>
                <c:pt idx="603">
                  <c:v>-269.74391052184131</c:v>
                </c:pt>
                <c:pt idx="604">
                  <c:v>-269.75816405642985</c:v>
                </c:pt>
                <c:pt idx="605">
                  <c:v>-269.81171481135766</c:v>
                </c:pt>
                <c:pt idx="606">
                  <c:v>-269.8282500846247</c:v>
                </c:pt>
                <c:pt idx="607">
                  <c:v>-269.8743777657819</c:v>
                </c:pt>
                <c:pt idx="608">
                  <c:v>-270.27889918501722</c:v>
                </c:pt>
                <c:pt idx="609">
                  <c:v>-270.27923019338056</c:v>
                </c:pt>
                <c:pt idx="610">
                  <c:v>-270.28985325350897</c:v>
                </c:pt>
                <c:pt idx="611">
                  <c:v>-270.34888575863818</c:v>
                </c:pt>
                <c:pt idx="612">
                  <c:v>-270.50238692054529</c:v>
                </c:pt>
                <c:pt idx="613">
                  <c:v>-292.75453838662338</c:v>
                </c:pt>
                <c:pt idx="614">
                  <c:v>-292.76162440425509</c:v>
                </c:pt>
                <c:pt idx="615">
                  <c:v>-292.7616787726804</c:v>
                </c:pt>
                <c:pt idx="616">
                  <c:v>-292.76653948365191</c:v>
                </c:pt>
                <c:pt idx="617">
                  <c:v>-292.80011880643707</c:v>
                </c:pt>
                <c:pt idx="618">
                  <c:v>-292.800828983119</c:v>
                </c:pt>
                <c:pt idx="619">
                  <c:v>-292.83251681220406</c:v>
                </c:pt>
                <c:pt idx="620">
                  <c:v>-293.12137074564555</c:v>
                </c:pt>
                <c:pt idx="621">
                  <c:v>-293.28142619223524</c:v>
                </c:pt>
                <c:pt idx="622">
                  <c:v>-293.90415032529921</c:v>
                </c:pt>
                <c:pt idx="623">
                  <c:v>-294.38666891252012</c:v>
                </c:pt>
                <c:pt idx="624">
                  <c:v>-294.38696250689492</c:v>
                </c:pt>
                <c:pt idx="625">
                  <c:v>-294.38785830527627</c:v>
                </c:pt>
                <c:pt idx="626">
                  <c:v>-294.39028807349234</c:v>
                </c:pt>
                <c:pt idx="627">
                  <c:v>-294.40810390959427</c:v>
                </c:pt>
                <c:pt idx="628">
                  <c:v>-294.45088521978607</c:v>
                </c:pt>
                <c:pt idx="629">
                  <c:v>-294.4597386190872</c:v>
                </c:pt>
                <c:pt idx="630">
                  <c:v>-294.46302083804397</c:v>
                </c:pt>
                <c:pt idx="631">
                  <c:v>-294.46425456356411</c:v>
                </c:pt>
                <c:pt idx="632">
                  <c:v>-294.46796984715166</c:v>
                </c:pt>
                <c:pt idx="633">
                  <c:v>-294.48447410595935</c:v>
                </c:pt>
                <c:pt idx="634">
                  <c:v>-294.55494576274509</c:v>
                </c:pt>
                <c:pt idx="635">
                  <c:v>-294.60514163392997</c:v>
                </c:pt>
                <c:pt idx="636">
                  <c:v>-296.65654091907516</c:v>
                </c:pt>
                <c:pt idx="637">
                  <c:v>-296.70994934650594</c:v>
                </c:pt>
                <c:pt idx="638">
                  <c:v>-296.71006478591443</c:v>
                </c:pt>
                <c:pt idx="639">
                  <c:v>-296.71152379590035</c:v>
                </c:pt>
                <c:pt idx="640">
                  <c:v>-296.71614931283182</c:v>
                </c:pt>
                <c:pt idx="641">
                  <c:v>-296.71622792281983</c:v>
                </c:pt>
                <c:pt idx="642">
                  <c:v>-296.80038387458922</c:v>
                </c:pt>
                <c:pt idx="643">
                  <c:v>-297.00135012833385</c:v>
                </c:pt>
                <c:pt idx="644">
                  <c:v>-297.02914146511239</c:v>
                </c:pt>
                <c:pt idx="645">
                  <c:v>-297.03683521875257</c:v>
                </c:pt>
                <c:pt idx="646">
                  <c:v>-297.04227333973211</c:v>
                </c:pt>
                <c:pt idx="647">
                  <c:v>-297.0422887850907</c:v>
                </c:pt>
                <c:pt idx="648">
                  <c:v>-297.04417339610251</c:v>
                </c:pt>
                <c:pt idx="649">
                  <c:v>-297.36232715377736</c:v>
                </c:pt>
                <c:pt idx="650">
                  <c:v>-297.36358682432484</c:v>
                </c:pt>
                <c:pt idx="651">
                  <c:v>-297.42475343544402</c:v>
                </c:pt>
                <c:pt idx="652">
                  <c:v>-297.42661301007593</c:v>
                </c:pt>
                <c:pt idx="653">
                  <c:v>-297.43386942493191</c:v>
                </c:pt>
                <c:pt idx="654">
                  <c:v>-297.57163980057481</c:v>
                </c:pt>
                <c:pt idx="655">
                  <c:v>-297.70915640142607</c:v>
                </c:pt>
                <c:pt idx="656">
                  <c:v>-297.98489481851556</c:v>
                </c:pt>
                <c:pt idx="657">
                  <c:v>-297.99151983839914</c:v>
                </c:pt>
                <c:pt idx="658">
                  <c:v>-297.9936108742836</c:v>
                </c:pt>
                <c:pt idx="659">
                  <c:v>-298.01244557378948</c:v>
                </c:pt>
                <c:pt idx="660">
                  <c:v>-298.01641071715028</c:v>
                </c:pt>
                <c:pt idx="661">
                  <c:v>-298.83803135173923</c:v>
                </c:pt>
                <c:pt idx="662">
                  <c:v>-299.28657367215465</c:v>
                </c:pt>
                <c:pt idx="663">
                  <c:v>-299.28729870972217</c:v>
                </c:pt>
                <c:pt idx="664">
                  <c:v>-299.28838931438088</c:v>
                </c:pt>
                <c:pt idx="665">
                  <c:v>-299.28850943499475</c:v>
                </c:pt>
                <c:pt idx="666">
                  <c:v>-299.31246370278109</c:v>
                </c:pt>
                <c:pt idx="667">
                  <c:v>-299.31956133473068</c:v>
                </c:pt>
                <c:pt idx="668">
                  <c:v>-299.31974465420836</c:v>
                </c:pt>
                <c:pt idx="669">
                  <c:v>-299.32054002930846</c:v>
                </c:pt>
                <c:pt idx="670">
                  <c:v>-299.38285206393158</c:v>
                </c:pt>
                <c:pt idx="671">
                  <c:v>-299.38485764793535</c:v>
                </c:pt>
                <c:pt idx="672">
                  <c:v>-299.38994948495611</c:v>
                </c:pt>
                <c:pt idx="673">
                  <c:v>-299.39114910261327</c:v>
                </c:pt>
                <c:pt idx="674">
                  <c:v>-299.39149283156871</c:v>
                </c:pt>
                <c:pt idx="675">
                  <c:v>-299.39183655889144</c:v>
                </c:pt>
                <c:pt idx="676">
                  <c:v>-299.44289824150127</c:v>
                </c:pt>
                <c:pt idx="677">
                  <c:v>-299.4443974716379</c:v>
                </c:pt>
                <c:pt idx="678">
                  <c:v>-299.44496204620947</c:v>
                </c:pt>
                <c:pt idx="679">
                  <c:v>-299.60186106669744</c:v>
                </c:pt>
                <c:pt idx="680">
                  <c:v>-299.78890373450213</c:v>
                </c:pt>
                <c:pt idx="681">
                  <c:v>-300.0360529237866</c:v>
                </c:pt>
                <c:pt idx="682">
                  <c:v>-300.03606977488988</c:v>
                </c:pt>
                <c:pt idx="683">
                  <c:v>-300.03607355316433</c:v>
                </c:pt>
                <c:pt idx="684">
                  <c:v>-300.06476706711322</c:v>
                </c:pt>
                <c:pt idx="685">
                  <c:v>-300.47044665812041</c:v>
                </c:pt>
                <c:pt idx="686">
                  <c:v>-300.91037282608801</c:v>
                </c:pt>
                <c:pt idx="687">
                  <c:v>-300.93617347566919</c:v>
                </c:pt>
                <c:pt idx="688">
                  <c:v>-300.93999208177547</c:v>
                </c:pt>
                <c:pt idx="689">
                  <c:v>-300.95737754582717</c:v>
                </c:pt>
                <c:pt idx="690">
                  <c:v>-300.95776665286343</c:v>
                </c:pt>
                <c:pt idx="691">
                  <c:v>-301.37194969694627</c:v>
                </c:pt>
                <c:pt idx="692">
                  <c:v>-301.37731090220797</c:v>
                </c:pt>
                <c:pt idx="693">
                  <c:v>-301.3773300541331</c:v>
                </c:pt>
                <c:pt idx="694">
                  <c:v>-301.44690360063782</c:v>
                </c:pt>
                <c:pt idx="695">
                  <c:v>-301.44710699204489</c:v>
                </c:pt>
                <c:pt idx="696">
                  <c:v>-301.49091101067648</c:v>
                </c:pt>
                <c:pt idx="697">
                  <c:v>-301.57795726640376</c:v>
                </c:pt>
                <c:pt idx="698">
                  <c:v>-301.58009953503006</c:v>
                </c:pt>
                <c:pt idx="699">
                  <c:v>-301.63184533416</c:v>
                </c:pt>
                <c:pt idx="700">
                  <c:v>-301.71949473889202</c:v>
                </c:pt>
                <c:pt idx="701">
                  <c:v>-301.72326950724158</c:v>
                </c:pt>
                <c:pt idx="702">
                  <c:v>-302.66593564084775</c:v>
                </c:pt>
                <c:pt idx="703">
                  <c:v>-302.98298348809607</c:v>
                </c:pt>
                <c:pt idx="704">
                  <c:v>-303.33192655755062</c:v>
                </c:pt>
                <c:pt idx="705">
                  <c:v>-306.64917083815277</c:v>
                </c:pt>
                <c:pt idx="706">
                  <c:v>-306.64925250066631</c:v>
                </c:pt>
                <c:pt idx="707">
                  <c:v>-306.66936623843122</c:v>
                </c:pt>
                <c:pt idx="708">
                  <c:v>-306.66958901656727</c:v>
                </c:pt>
                <c:pt idx="709">
                  <c:v>-306.67811765829947</c:v>
                </c:pt>
                <c:pt idx="710">
                  <c:v>-306.68294319170889</c:v>
                </c:pt>
                <c:pt idx="711">
                  <c:v>-306.80345995169921</c:v>
                </c:pt>
                <c:pt idx="712">
                  <c:v>-306.81540598083404</c:v>
                </c:pt>
                <c:pt idx="713">
                  <c:v>-306.81687497612285</c:v>
                </c:pt>
                <c:pt idx="714">
                  <c:v>-306.83675235695813</c:v>
                </c:pt>
                <c:pt idx="715">
                  <c:v>-306.91139264989795</c:v>
                </c:pt>
                <c:pt idx="716">
                  <c:v>-307.27380568229944</c:v>
                </c:pt>
                <c:pt idx="717">
                  <c:v>-307.27683655525203</c:v>
                </c:pt>
                <c:pt idx="718">
                  <c:v>-307.30599596933894</c:v>
                </c:pt>
                <c:pt idx="719">
                  <c:v>-308.34009012820229</c:v>
                </c:pt>
                <c:pt idx="720">
                  <c:v>-308.34309585322899</c:v>
                </c:pt>
                <c:pt idx="721">
                  <c:v>-308.37422075227238</c:v>
                </c:pt>
                <c:pt idx="722">
                  <c:v>-308.39751811289841</c:v>
                </c:pt>
                <c:pt idx="723">
                  <c:v>-308.40609477636747</c:v>
                </c:pt>
                <c:pt idx="724">
                  <c:v>-308.48349696888926</c:v>
                </c:pt>
                <c:pt idx="725">
                  <c:v>-308.51389025131965</c:v>
                </c:pt>
                <c:pt idx="726">
                  <c:v>-308.62055220126382</c:v>
                </c:pt>
                <c:pt idx="727">
                  <c:v>-308.77086186373066</c:v>
                </c:pt>
                <c:pt idx="728">
                  <c:v>-308.7824808254905</c:v>
                </c:pt>
                <c:pt idx="729">
                  <c:v>-308.78289367112342</c:v>
                </c:pt>
                <c:pt idx="730">
                  <c:v>-308.96694684263565</c:v>
                </c:pt>
                <c:pt idx="731">
                  <c:v>-308.98117596477863</c:v>
                </c:pt>
                <c:pt idx="732">
                  <c:v>-310.52737495676104</c:v>
                </c:pt>
                <c:pt idx="733">
                  <c:v>-310.70128396082191</c:v>
                </c:pt>
                <c:pt idx="734">
                  <c:v>-310.70767642323932</c:v>
                </c:pt>
                <c:pt idx="735">
                  <c:v>-310.70832065344376</c:v>
                </c:pt>
                <c:pt idx="736">
                  <c:v>-310.70956028069384</c:v>
                </c:pt>
                <c:pt idx="737">
                  <c:v>-310.75119492219983</c:v>
                </c:pt>
                <c:pt idx="738">
                  <c:v>-310.91463634133913</c:v>
                </c:pt>
                <c:pt idx="739">
                  <c:v>-310.91465478971685</c:v>
                </c:pt>
                <c:pt idx="740">
                  <c:v>-310.93395528787187</c:v>
                </c:pt>
                <c:pt idx="741">
                  <c:v>-310.93477911852375</c:v>
                </c:pt>
                <c:pt idx="742">
                  <c:v>-310.95242414650539</c:v>
                </c:pt>
                <c:pt idx="743">
                  <c:v>-311.96183761797948</c:v>
                </c:pt>
                <c:pt idx="744">
                  <c:v>-312.02274167314914</c:v>
                </c:pt>
                <c:pt idx="745">
                  <c:v>-312.44426535638428</c:v>
                </c:pt>
                <c:pt idx="746">
                  <c:v>-312.46282939300255</c:v>
                </c:pt>
                <c:pt idx="747">
                  <c:v>-312.46419061555184</c:v>
                </c:pt>
                <c:pt idx="748">
                  <c:v>-312.46530554105362</c:v>
                </c:pt>
                <c:pt idx="749">
                  <c:v>-312.47895977723124</c:v>
                </c:pt>
                <c:pt idx="750">
                  <c:v>-312.55951285291007</c:v>
                </c:pt>
                <c:pt idx="751">
                  <c:v>-312.56004241565807</c:v>
                </c:pt>
                <c:pt idx="752">
                  <c:v>-312.58800259226069</c:v>
                </c:pt>
                <c:pt idx="753">
                  <c:v>-312.59857029911342</c:v>
                </c:pt>
                <c:pt idx="754">
                  <c:v>-312.59908504619193</c:v>
                </c:pt>
                <c:pt idx="755">
                  <c:v>-312.60087265915712</c:v>
                </c:pt>
                <c:pt idx="756">
                  <c:v>-312.62945975738523</c:v>
                </c:pt>
                <c:pt idx="757">
                  <c:v>-312.63013428236246</c:v>
                </c:pt>
                <c:pt idx="758">
                  <c:v>-312.63540654049643</c:v>
                </c:pt>
                <c:pt idx="759">
                  <c:v>-312.64255988579669</c:v>
                </c:pt>
                <c:pt idx="760">
                  <c:v>-312.64726675560001</c:v>
                </c:pt>
                <c:pt idx="761">
                  <c:v>-312.66771898676416</c:v>
                </c:pt>
                <c:pt idx="762">
                  <c:v>-312.7308276468562</c:v>
                </c:pt>
                <c:pt idx="763">
                  <c:v>-312.87970131028061</c:v>
                </c:pt>
                <c:pt idx="764">
                  <c:v>-312.88767984616635</c:v>
                </c:pt>
                <c:pt idx="765">
                  <c:v>-313.0627578600367</c:v>
                </c:pt>
                <c:pt idx="766">
                  <c:v>-313.06303993767949</c:v>
                </c:pt>
                <c:pt idx="767">
                  <c:v>-313.06757626108487</c:v>
                </c:pt>
                <c:pt idx="768">
                  <c:v>-313.06758050776443</c:v>
                </c:pt>
                <c:pt idx="769">
                  <c:v>-313.06759923741049</c:v>
                </c:pt>
                <c:pt idx="770">
                  <c:v>-313.08314577403974</c:v>
                </c:pt>
                <c:pt idx="771">
                  <c:v>-313.08497473472136</c:v>
                </c:pt>
                <c:pt idx="772">
                  <c:v>-313.08795366428944</c:v>
                </c:pt>
                <c:pt idx="773">
                  <c:v>-313.09698216700377</c:v>
                </c:pt>
                <c:pt idx="774">
                  <c:v>-313.15100342300912</c:v>
                </c:pt>
                <c:pt idx="775">
                  <c:v>-313.26352323391353</c:v>
                </c:pt>
                <c:pt idx="776">
                  <c:v>-313.26379603282459</c:v>
                </c:pt>
                <c:pt idx="777">
                  <c:v>-313.26540100067825</c:v>
                </c:pt>
                <c:pt idx="778">
                  <c:v>-313.41824493433296</c:v>
                </c:pt>
                <c:pt idx="779">
                  <c:v>-313.41828952516357</c:v>
                </c:pt>
                <c:pt idx="780">
                  <c:v>-313.42440486769249</c:v>
                </c:pt>
                <c:pt idx="781">
                  <c:v>-313.49628800257938</c:v>
                </c:pt>
                <c:pt idx="782">
                  <c:v>-313.61912741183636</c:v>
                </c:pt>
                <c:pt idx="783">
                  <c:v>-313.79484635693143</c:v>
                </c:pt>
                <c:pt idx="784">
                  <c:v>-313.79485278334857</c:v>
                </c:pt>
                <c:pt idx="785">
                  <c:v>-313.79828673339404</c:v>
                </c:pt>
                <c:pt idx="786">
                  <c:v>-314.54360824573359</c:v>
                </c:pt>
                <c:pt idx="787">
                  <c:v>-314.54568970582466</c:v>
                </c:pt>
                <c:pt idx="788">
                  <c:v>-314.54616106797943</c:v>
                </c:pt>
                <c:pt idx="789">
                  <c:v>-314.54663242580023</c:v>
                </c:pt>
                <c:pt idx="790">
                  <c:v>-314.56360025872249</c:v>
                </c:pt>
                <c:pt idx="791">
                  <c:v>-314.62025740015338</c:v>
                </c:pt>
                <c:pt idx="792">
                  <c:v>-314.75918575735312</c:v>
                </c:pt>
                <c:pt idx="793">
                  <c:v>-314.80150639945043</c:v>
                </c:pt>
                <c:pt idx="794">
                  <c:v>-314.80487045619606</c:v>
                </c:pt>
                <c:pt idx="795">
                  <c:v>-314.80749784865975</c:v>
                </c:pt>
                <c:pt idx="796">
                  <c:v>-314.80840133261108</c:v>
                </c:pt>
                <c:pt idx="797">
                  <c:v>-314.84346202740136</c:v>
                </c:pt>
                <c:pt idx="798">
                  <c:v>-314.84348143975853</c:v>
                </c:pt>
                <c:pt idx="799">
                  <c:v>-314.84387028590174</c:v>
                </c:pt>
                <c:pt idx="800">
                  <c:v>-314.86050737103062</c:v>
                </c:pt>
                <c:pt idx="801">
                  <c:v>-315.06771789374108</c:v>
                </c:pt>
                <c:pt idx="802">
                  <c:v>-315.06787545617266</c:v>
                </c:pt>
                <c:pt idx="803">
                  <c:v>-315.06787989186324</c:v>
                </c:pt>
                <c:pt idx="804">
                  <c:v>-315.06801901432004</c:v>
                </c:pt>
                <c:pt idx="805">
                  <c:v>-315.07072512364203</c:v>
                </c:pt>
                <c:pt idx="806">
                  <c:v>-315.07369860359859</c:v>
                </c:pt>
                <c:pt idx="807">
                  <c:v>-315.07736764731965</c:v>
                </c:pt>
                <c:pt idx="808">
                  <c:v>-315.16111629126857</c:v>
                </c:pt>
                <c:pt idx="809">
                  <c:v>-315.16113657214669</c:v>
                </c:pt>
                <c:pt idx="810">
                  <c:v>-315.17174802465303</c:v>
                </c:pt>
                <c:pt idx="811">
                  <c:v>-315.17454711101743</c:v>
                </c:pt>
                <c:pt idx="812">
                  <c:v>-315.4586479624885</c:v>
                </c:pt>
                <c:pt idx="813">
                  <c:v>-315.52685056424724</c:v>
                </c:pt>
                <c:pt idx="814">
                  <c:v>-315.53580723711525</c:v>
                </c:pt>
                <c:pt idx="815">
                  <c:v>-315.57445532456211</c:v>
                </c:pt>
                <c:pt idx="816">
                  <c:v>-316.42258068891442</c:v>
                </c:pt>
                <c:pt idx="817">
                  <c:v>-316.4306848740078</c:v>
                </c:pt>
                <c:pt idx="818">
                  <c:v>-316.43142983366926</c:v>
                </c:pt>
                <c:pt idx="819">
                  <c:v>-316.4315193276301</c:v>
                </c:pt>
                <c:pt idx="820">
                  <c:v>-316.44640535621414</c:v>
                </c:pt>
                <c:pt idx="821">
                  <c:v>-316.448633316106</c:v>
                </c:pt>
                <c:pt idx="822">
                  <c:v>-316.44881782560157</c:v>
                </c:pt>
                <c:pt idx="823">
                  <c:v>-316.56953896583519</c:v>
                </c:pt>
                <c:pt idx="824">
                  <c:v>-316.5815230485303</c:v>
                </c:pt>
                <c:pt idx="825">
                  <c:v>-318.15316276574032</c:v>
                </c:pt>
                <c:pt idx="826">
                  <c:v>-318.16388814655789</c:v>
                </c:pt>
                <c:pt idx="827">
                  <c:v>-318.16409572034337</c:v>
                </c:pt>
                <c:pt idx="828">
                  <c:v>-318.6806929167783</c:v>
                </c:pt>
                <c:pt idx="829">
                  <c:v>-318.68709373528503</c:v>
                </c:pt>
                <c:pt idx="830">
                  <c:v>-318.68801559071153</c:v>
                </c:pt>
                <c:pt idx="831">
                  <c:v>-318.71306623558621</c:v>
                </c:pt>
                <c:pt idx="832">
                  <c:v>-318.72451273407898</c:v>
                </c:pt>
                <c:pt idx="833">
                  <c:v>-318.78007586343841</c:v>
                </c:pt>
                <c:pt idx="834">
                  <c:v>-318.78118176426972</c:v>
                </c:pt>
                <c:pt idx="835">
                  <c:v>-318.78118899403074</c:v>
                </c:pt>
                <c:pt idx="836">
                  <c:v>-318.78387082665893</c:v>
                </c:pt>
                <c:pt idx="837">
                  <c:v>-318.88869912663409</c:v>
                </c:pt>
                <c:pt idx="838">
                  <c:v>-318.88870040608629</c:v>
                </c:pt>
                <c:pt idx="839">
                  <c:v>-318.89287683731612</c:v>
                </c:pt>
                <c:pt idx="840">
                  <c:v>-318.9054268069483</c:v>
                </c:pt>
                <c:pt idx="841">
                  <c:v>-318.91440854467942</c:v>
                </c:pt>
                <c:pt idx="842">
                  <c:v>-318.91548391045558</c:v>
                </c:pt>
                <c:pt idx="843">
                  <c:v>-318.92352719560739</c:v>
                </c:pt>
                <c:pt idx="844">
                  <c:v>-319.10451833162</c:v>
                </c:pt>
                <c:pt idx="845">
                  <c:v>-319.11031242914464</c:v>
                </c:pt>
                <c:pt idx="846">
                  <c:v>-319.11178084887922</c:v>
                </c:pt>
                <c:pt idx="847">
                  <c:v>-319.11209964136447</c:v>
                </c:pt>
                <c:pt idx="848">
                  <c:v>-319.11332347295399</c:v>
                </c:pt>
                <c:pt idx="849">
                  <c:v>-319.11510307718089</c:v>
                </c:pt>
                <c:pt idx="850">
                  <c:v>-319.14175737987904</c:v>
                </c:pt>
                <c:pt idx="851">
                  <c:v>-319.14201244699359</c:v>
                </c:pt>
                <c:pt idx="852">
                  <c:v>-319.33912307463169</c:v>
                </c:pt>
                <c:pt idx="853">
                  <c:v>-319.34183135973694</c:v>
                </c:pt>
                <c:pt idx="854">
                  <c:v>-319.34260401643945</c:v>
                </c:pt>
                <c:pt idx="855">
                  <c:v>-319.35539669192121</c:v>
                </c:pt>
                <c:pt idx="856">
                  <c:v>-319.5526910407678</c:v>
                </c:pt>
                <c:pt idx="857">
                  <c:v>-319.55984369610604</c:v>
                </c:pt>
                <c:pt idx="858">
                  <c:v>-319.56005805660709</c:v>
                </c:pt>
                <c:pt idx="859">
                  <c:v>-319.56507816031689</c:v>
                </c:pt>
                <c:pt idx="860">
                  <c:v>-319.5864323155941</c:v>
                </c:pt>
                <c:pt idx="861">
                  <c:v>-319.70936450344504</c:v>
                </c:pt>
                <c:pt idx="862">
                  <c:v>-319.84010596316546</c:v>
                </c:pt>
                <c:pt idx="863">
                  <c:v>-319.84154859132065</c:v>
                </c:pt>
                <c:pt idx="864">
                  <c:v>-319.84877754233537</c:v>
                </c:pt>
                <c:pt idx="865">
                  <c:v>-319.8491847942538</c:v>
                </c:pt>
                <c:pt idx="866">
                  <c:v>-319.85197638451046</c:v>
                </c:pt>
                <c:pt idx="867">
                  <c:v>-319.88561754989604</c:v>
                </c:pt>
                <c:pt idx="868">
                  <c:v>-319.89032324808437</c:v>
                </c:pt>
                <c:pt idx="869">
                  <c:v>-319.93129613668845</c:v>
                </c:pt>
                <c:pt idx="870">
                  <c:v>-320.34466671839317</c:v>
                </c:pt>
                <c:pt idx="871">
                  <c:v>-320.8158644839898</c:v>
                </c:pt>
                <c:pt idx="872">
                  <c:v>-320.82788244638004</c:v>
                </c:pt>
                <c:pt idx="873">
                  <c:v>-320.8694190548776</c:v>
                </c:pt>
                <c:pt idx="874">
                  <c:v>-320.89892527010448</c:v>
                </c:pt>
                <c:pt idx="875">
                  <c:v>-321.4441721213388</c:v>
                </c:pt>
                <c:pt idx="876">
                  <c:v>-321.65049273818954</c:v>
                </c:pt>
                <c:pt idx="877">
                  <c:v>-321.68091592801994</c:v>
                </c:pt>
                <c:pt idx="878">
                  <c:v>-321.68112908275594</c:v>
                </c:pt>
                <c:pt idx="879">
                  <c:v>-321.68126878832561</c:v>
                </c:pt>
                <c:pt idx="880">
                  <c:v>-321.68485806132094</c:v>
                </c:pt>
                <c:pt idx="881">
                  <c:v>-321.68699783454872</c:v>
                </c:pt>
                <c:pt idx="882">
                  <c:v>-321.687018593956</c:v>
                </c:pt>
                <c:pt idx="883">
                  <c:v>-321.77566987540507</c:v>
                </c:pt>
                <c:pt idx="884">
                  <c:v>-321.77645126745233</c:v>
                </c:pt>
                <c:pt idx="885">
                  <c:v>-321.77966808556533</c:v>
                </c:pt>
                <c:pt idx="886">
                  <c:v>-321.84287740503993</c:v>
                </c:pt>
                <c:pt idx="887">
                  <c:v>-321.98788194355086</c:v>
                </c:pt>
                <c:pt idx="888">
                  <c:v>-321.98802845295376</c:v>
                </c:pt>
                <c:pt idx="889">
                  <c:v>-321.99314006349937</c:v>
                </c:pt>
                <c:pt idx="890">
                  <c:v>-322.00653168810328</c:v>
                </c:pt>
                <c:pt idx="891">
                  <c:v>-322.03028148921658</c:v>
                </c:pt>
                <c:pt idx="892">
                  <c:v>-322.03030046619216</c:v>
                </c:pt>
                <c:pt idx="893">
                  <c:v>-322.780871166785</c:v>
                </c:pt>
                <c:pt idx="894">
                  <c:v>-322.78822821128273</c:v>
                </c:pt>
                <c:pt idx="895">
                  <c:v>-322.78824872498484</c:v>
                </c:pt>
                <c:pt idx="896">
                  <c:v>-322.78854853534432</c:v>
                </c:pt>
                <c:pt idx="897">
                  <c:v>-322.81174967955178</c:v>
                </c:pt>
                <c:pt idx="898">
                  <c:v>-322.86066027404394</c:v>
                </c:pt>
                <c:pt idx="899">
                  <c:v>-322.9375305388599</c:v>
                </c:pt>
                <c:pt idx="900">
                  <c:v>-322.96161619122068</c:v>
                </c:pt>
                <c:pt idx="901">
                  <c:v>-323.15031111749164</c:v>
                </c:pt>
                <c:pt idx="902">
                  <c:v>-323.153464932058</c:v>
                </c:pt>
                <c:pt idx="903">
                  <c:v>-323.15729466692596</c:v>
                </c:pt>
                <c:pt idx="904">
                  <c:v>-323.42770602357086</c:v>
                </c:pt>
                <c:pt idx="905">
                  <c:v>-323.46998959355722</c:v>
                </c:pt>
                <c:pt idx="906">
                  <c:v>-323.48629583273652</c:v>
                </c:pt>
                <c:pt idx="907">
                  <c:v>-323.48638160468136</c:v>
                </c:pt>
                <c:pt idx="908">
                  <c:v>-323.48647986143504</c:v>
                </c:pt>
                <c:pt idx="909">
                  <c:v>-323.48757102414078</c:v>
                </c:pt>
                <c:pt idx="910">
                  <c:v>-323.49126003048514</c:v>
                </c:pt>
                <c:pt idx="911">
                  <c:v>-323.49306049217938</c:v>
                </c:pt>
                <c:pt idx="912">
                  <c:v>-323.49322318393678</c:v>
                </c:pt>
                <c:pt idx="913">
                  <c:v>-323.49364615794042</c:v>
                </c:pt>
                <c:pt idx="914">
                  <c:v>-323.52991546775712</c:v>
                </c:pt>
                <c:pt idx="915">
                  <c:v>-323.8326423379653</c:v>
                </c:pt>
                <c:pt idx="916">
                  <c:v>-323.83266407120107</c:v>
                </c:pt>
                <c:pt idx="917">
                  <c:v>-323.92490707200847</c:v>
                </c:pt>
                <c:pt idx="918">
                  <c:v>-324.25046101588759</c:v>
                </c:pt>
                <c:pt idx="919">
                  <c:v>-324.26796238634046</c:v>
                </c:pt>
                <c:pt idx="920">
                  <c:v>-324.27625590024331</c:v>
                </c:pt>
                <c:pt idx="921">
                  <c:v>-324.27765191380962</c:v>
                </c:pt>
                <c:pt idx="922">
                  <c:v>-324.29723172680349</c:v>
                </c:pt>
                <c:pt idx="923">
                  <c:v>-324.29977431865768</c:v>
                </c:pt>
                <c:pt idx="924">
                  <c:v>-324.29993006139745</c:v>
                </c:pt>
                <c:pt idx="925">
                  <c:v>-324.32278670163515</c:v>
                </c:pt>
                <c:pt idx="926">
                  <c:v>-324.32294357403902</c:v>
                </c:pt>
                <c:pt idx="927">
                  <c:v>-324.36842655125639</c:v>
                </c:pt>
                <c:pt idx="928">
                  <c:v>-324.37803826504194</c:v>
                </c:pt>
                <c:pt idx="929">
                  <c:v>-324.55106587329823</c:v>
                </c:pt>
                <c:pt idx="930">
                  <c:v>-324.98744553997005</c:v>
                </c:pt>
                <c:pt idx="931">
                  <c:v>-324.99057642264091</c:v>
                </c:pt>
                <c:pt idx="932">
                  <c:v>-324.9917100577851</c:v>
                </c:pt>
                <c:pt idx="933">
                  <c:v>-324.99432622138551</c:v>
                </c:pt>
                <c:pt idx="934">
                  <c:v>-324.99432625229082</c:v>
                </c:pt>
                <c:pt idx="935">
                  <c:v>-325.00776854909299</c:v>
                </c:pt>
                <c:pt idx="936">
                  <c:v>-325.03173152367219</c:v>
                </c:pt>
                <c:pt idx="937">
                  <c:v>-325.0334808695157</c:v>
                </c:pt>
                <c:pt idx="938">
                  <c:v>-325.03403774931917</c:v>
                </c:pt>
                <c:pt idx="939">
                  <c:v>-325.03818847502862</c:v>
                </c:pt>
                <c:pt idx="940">
                  <c:v>-325.04810683951456</c:v>
                </c:pt>
                <c:pt idx="941">
                  <c:v>-325.10060466092199</c:v>
                </c:pt>
                <c:pt idx="942">
                  <c:v>-325.10463476691223</c:v>
                </c:pt>
                <c:pt idx="943">
                  <c:v>-325.12340084316111</c:v>
                </c:pt>
                <c:pt idx="944">
                  <c:v>-325.17262164527682</c:v>
                </c:pt>
                <c:pt idx="945">
                  <c:v>-326.03370836820733</c:v>
                </c:pt>
                <c:pt idx="946">
                  <c:v>-326.05297382239638</c:v>
                </c:pt>
                <c:pt idx="947">
                  <c:v>-326.0828606294923</c:v>
                </c:pt>
                <c:pt idx="948">
                  <c:v>-326.09268668822557</c:v>
                </c:pt>
                <c:pt idx="949">
                  <c:v>-326.10380517094313</c:v>
                </c:pt>
                <c:pt idx="950">
                  <c:v>-326.11791742415886</c:v>
                </c:pt>
                <c:pt idx="951">
                  <c:v>-326.15939798325741</c:v>
                </c:pt>
                <c:pt idx="952">
                  <c:v>-326.28362358631421</c:v>
                </c:pt>
                <c:pt idx="953">
                  <c:v>-326.28367593031101</c:v>
                </c:pt>
                <c:pt idx="954">
                  <c:v>-326.29047334686277</c:v>
                </c:pt>
                <c:pt idx="955">
                  <c:v>-326.29109312531915</c:v>
                </c:pt>
                <c:pt idx="956">
                  <c:v>-326.32551938728864</c:v>
                </c:pt>
                <c:pt idx="957">
                  <c:v>-326.38287313178796</c:v>
                </c:pt>
                <c:pt idx="958">
                  <c:v>-326.38297158202539</c:v>
                </c:pt>
                <c:pt idx="959">
                  <c:v>-326.38339793794626</c:v>
                </c:pt>
                <c:pt idx="960">
                  <c:v>-326.38343361066853</c:v>
                </c:pt>
                <c:pt idx="961">
                  <c:v>-326.59964932675933</c:v>
                </c:pt>
                <c:pt idx="962">
                  <c:v>-326.69629533075624</c:v>
                </c:pt>
                <c:pt idx="963">
                  <c:v>-326.69664661337595</c:v>
                </c:pt>
                <c:pt idx="964">
                  <c:v>-326.70173918345603</c:v>
                </c:pt>
                <c:pt idx="965">
                  <c:v>-326.70745969853925</c:v>
                </c:pt>
                <c:pt idx="966">
                  <c:v>-326.73738328528049</c:v>
                </c:pt>
                <c:pt idx="967">
                  <c:v>-326.73738916345758</c:v>
                </c:pt>
                <c:pt idx="968">
                  <c:v>-326.747030574772</c:v>
                </c:pt>
                <c:pt idx="969">
                  <c:v>-326.80202986021095</c:v>
                </c:pt>
                <c:pt idx="970">
                  <c:v>-326.81037480104686</c:v>
                </c:pt>
                <c:pt idx="971">
                  <c:v>-327.09193504475053</c:v>
                </c:pt>
                <c:pt idx="972">
                  <c:v>-327.26146459633077</c:v>
                </c:pt>
                <c:pt idx="973">
                  <c:v>-327.27025308037202</c:v>
                </c:pt>
                <c:pt idx="974">
                  <c:v>-327.37799846540645</c:v>
                </c:pt>
                <c:pt idx="975">
                  <c:v>-327.40244203146693</c:v>
                </c:pt>
                <c:pt idx="976">
                  <c:v>-327.41864534986848</c:v>
                </c:pt>
                <c:pt idx="977">
                  <c:v>-327.42414153515506</c:v>
                </c:pt>
                <c:pt idx="978">
                  <c:v>-327.52247038844195</c:v>
                </c:pt>
                <c:pt idx="979">
                  <c:v>-327.94104718980105</c:v>
                </c:pt>
                <c:pt idx="980">
                  <c:v>-328.99769867370668</c:v>
                </c:pt>
                <c:pt idx="981">
                  <c:v>-329.38326784380752</c:v>
                </c:pt>
                <c:pt idx="982">
                  <c:v>-329.43011004149815</c:v>
                </c:pt>
                <c:pt idx="983">
                  <c:v>-329.43116199749562</c:v>
                </c:pt>
                <c:pt idx="984">
                  <c:v>-329.47413668397434</c:v>
                </c:pt>
                <c:pt idx="985">
                  <c:v>-329.56585517825334</c:v>
                </c:pt>
                <c:pt idx="986">
                  <c:v>-329.56643155392288</c:v>
                </c:pt>
                <c:pt idx="987">
                  <c:v>-330.10494611473115</c:v>
                </c:pt>
                <c:pt idx="988">
                  <c:v>-330.33230964044935</c:v>
                </c:pt>
                <c:pt idx="989">
                  <c:v>-330.3381123292607</c:v>
                </c:pt>
                <c:pt idx="990">
                  <c:v>-330.49912343462785</c:v>
                </c:pt>
                <c:pt idx="991">
                  <c:v>-330.51385420010877</c:v>
                </c:pt>
                <c:pt idx="992">
                  <c:v>-330.51401764637177</c:v>
                </c:pt>
                <c:pt idx="993">
                  <c:v>-330.51538104827193</c:v>
                </c:pt>
                <c:pt idx="994">
                  <c:v>-330.51800561306044</c:v>
                </c:pt>
                <c:pt idx="995">
                  <c:v>-330.52826432605553</c:v>
                </c:pt>
                <c:pt idx="996">
                  <c:v>-330.52860228081676</c:v>
                </c:pt>
                <c:pt idx="997">
                  <c:v>-330.52975677340788</c:v>
                </c:pt>
                <c:pt idx="998">
                  <c:v>-330.53319106479358</c:v>
                </c:pt>
                <c:pt idx="999">
                  <c:v>-330.54830246153148</c:v>
                </c:pt>
                <c:pt idx="1000">
                  <c:v>-330.55019021140868</c:v>
                </c:pt>
                <c:pt idx="1001">
                  <c:v>-330.5502263233181</c:v>
                </c:pt>
                <c:pt idx="1002">
                  <c:v>-330.55024997256186</c:v>
                </c:pt>
                <c:pt idx="1003">
                  <c:v>-330.55371122509143</c:v>
                </c:pt>
                <c:pt idx="1004">
                  <c:v>-330.65597738532131</c:v>
                </c:pt>
                <c:pt idx="1005">
                  <c:v>-330.69524238379552</c:v>
                </c:pt>
                <c:pt idx="1006">
                  <c:v>-330.71835172385158</c:v>
                </c:pt>
                <c:pt idx="1007">
                  <c:v>-330.71845481084915</c:v>
                </c:pt>
                <c:pt idx="1008">
                  <c:v>-330.73302839107964</c:v>
                </c:pt>
                <c:pt idx="1009">
                  <c:v>-330.76768708340933</c:v>
                </c:pt>
                <c:pt idx="1010">
                  <c:v>-330.7809696129525</c:v>
                </c:pt>
                <c:pt idx="1011">
                  <c:v>-332.26925888408806</c:v>
                </c:pt>
                <c:pt idx="1012">
                  <c:v>-332.29428271984494</c:v>
                </c:pt>
                <c:pt idx="1013">
                  <c:v>-332.44517020639819</c:v>
                </c:pt>
                <c:pt idx="1014">
                  <c:v>-332.59068073776598</c:v>
                </c:pt>
                <c:pt idx="1015">
                  <c:v>-332.59073269899068</c:v>
                </c:pt>
                <c:pt idx="1016">
                  <c:v>-332.59078512616355</c:v>
                </c:pt>
                <c:pt idx="1017">
                  <c:v>-332.59082211994365</c:v>
                </c:pt>
                <c:pt idx="1018">
                  <c:v>-332.59082274154366</c:v>
                </c:pt>
                <c:pt idx="1019">
                  <c:v>-332.59179653741404</c:v>
                </c:pt>
                <c:pt idx="1020">
                  <c:v>-332.62862912244395</c:v>
                </c:pt>
                <c:pt idx="1021">
                  <c:v>-332.65951139087935</c:v>
                </c:pt>
                <c:pt idx="1022">
                  <c:v>-332.70260387400521</c:v>
                </c:pt>
                <c:pt idx="1023">
                  <c:v>-332.87818592489265</c:v>
                </c:pt>
                <c:pt idx="1024">
                  <c:v>-333.20085384051077</c:v>
                </c:pt>
                <c:pt idx="1025">
                  <c:v>-333.23516143199777</c:v>
                </c:pt>
                <c:pt idx="1026">
                  <c:v>-333.54534631528645</c:v>
                </c:pt>
                <c:pt idx="1027">
                  <c:v>-333.91511654946692</c:v>
                </c:pt>
                <c:pt idx="1028">
                  <c:v>-333.91542440483329</c:v>
                </c:pt>
                <c:pt idx="1029">
                  <c:v>-333.91583502941643</c:v>
                </c:pt>
                <c:pt idx="1030">
                  <c:v>-333.97217703788692</c:v>
                </c:pt>
                <c:pt idx="1031">
                  <c:v>-333.97222958328422</c:v>
                </c:pt>
                <c:pt idx="1032">
                  <c:v>-334.04995484411205</c:v>
                </c:pt>
                <c:pt idx="1033">
                  <c:v>-334.04997613906073</c:v>
                </c:pt>
                <c:pt idx="1034">
                  <c:v>-334.05301576838878</c:v>
                </c:pt>
                <c:pt idx="1035">
                  <c:v>-334.05352167932722</c:v>
                </c:pt>
                <c:pt idx="1036">
                  <c:v>-334.0592742554993</c:v>
                </c:pt>
                <c:pt idx="1037">
                  <c:v>-334.0690883363207</c:v>
                </c:pt>
                <c:pt idx="1038">
                  <c:v>-334.06908835206696</c:v>
                </c:pt>
                <c:pt idx="1039">
                  <c:v>-334.26551753423354</c:v>
                </c:pt>
                <c:pt idx="1040">
                  <c:v>-334.26614706887852</c:v>
                </c:pt>
                <c:pt idx="1041">
                  <c:v>-334.47791103215661</c:v>
                </c:pt>
                <c:pt idx="1042">
                  <c:v>-335.04247180904616</c:v>
                </c:pt>
                <c:pt idx="1043">
                  <c:v>-335.04447602389308</c:v>
                </c:pt>
                <c:pt idx="1044">
                  <c:v>-335.05475923211299</c:v>
                </c:pt>
                <c:pt idx="1045">
                  <c:v>-335.05479058913284</c:v>
                </c:pt>
                <c:pt idx="1046">
                  <c:v>-335.483804142709</c:v>
                </c:pt>
                <c:pt idx="1047">
                  <c:v>-335.74092655119603</c:v>
                </c:pt>
                <c:pt idx="1048">
                  <c:v>-335.75348403897118</c:v>
                </c:pt>
                <c:pt idx="1049">
                  <c:v>-335.75391204252583</c:v>
                </c:pt>
                <c:pt idx="1050">
                  <c:v>-335.75981528832898</c:v>
                </c:pt>
                <c:pt idx="1051">
                  <c:v>-335.77964762355168</c:v>
                </c:pt>
                <c:pt idx="1052">
                  <c:v>-335.77969722175266</c:v>
                </c:pt>
                <c:pt idx="1053">
                  <c:v>-335.78434019833026</c:v>
                </c:pt>
                <c:pt idx="1054">
                  <c:v>-335.78449032140571</c:v>
                </c:pt>
                <c:pt idx="1055">
                  <c:v>-335.80625835900543</c:v>
                </c:pt>
                <c:pt idx="1056">
                  <c:v>-335.8064956251759</c:v>
                </c:pt>
                <c:pt idx="1057">
                  <c:v>-335.8297772370035</c:v>
                </c:pt>
                <c:pt idx="1058">
                  <c:v>-335.82977951226002</c:v>
                </c:pt>
                <c:pt idx="1059">
                  <c:v>-335.83020729768322</c:v>
                </c:pt>
                <c:pt idx="1060">
                  <c:v>-335.83285685766901</c:v>
                </c:pt>
                <c:pt idx="1061">
                  <c:v>-335.85100813633369</c:v>
                </c:pt>
                <c:pt idx="1062">
                  <c:v>-336.14003306294524</c:v>
                </c:pt>
                <c:pt idx="1063">
                  <c:v>-336.24686456496806</c:v>
                </c:pt>
                <c:pt idx="1064">
                  <c:v>-336.97167954642021</c:v>
                </c:pt>
                <c:pt idx="1065">
                  <c:v>-336.99524838449594</c:v>
                </c:pt>
                <c:pt idx="1066">
                  <c:v>-337.03322659369519</c:v>
                </c:pt>
                <c:pt idx="1067">
                  <c:v>-337.03401427576995</c:v>
                </c:pt>
                <c:pt idx="1068">
                  <c:v>-337.04121755584725</c:v>
                </c:pt>
                <c:pt idx="1069">
                  <c:v>-337.09547019063046</c:v>
                </c:pt>
                <c:pt idx="1070">
                  <c:v>-337.17606437189551</c:v>
                </c:pt>
                <c:pt idx="1071">
                  <c:v>-337.18223408071634</c:v>
                </c:pt>
                <c:pt idx="1072">
                  <c:v>-337.18417153909513</c:v>
                </c:pt>
                <c:pt idx="1073">
                  <c:v>-337.19437148036792</c:v>
                </c:pt>
                <c:pt idx="1074">
                  <c:v>-337.19437148049661</c:v>
                </c:pt>
                <c:pt idx="1075">
                  <c:v>-337.28854632472036</c:v>
                </c:pt>
                <c:pt idx="1076">
                  <c:v>-337.70960292385024</c:v>
                </c:pt>
                <c:pt idx="1077">
                  <c:v>-337.70969081488414</c:v>
                </c:pt>
                <c:pt idx="1078">
                  <c:v>-337.73050122674357</c:v>
                </c:pt>
                <c:pt idx="1079">
                  <c:v>-337.82187806353983</c:v>
                </c:pt>
                <c:pt idx="1080">
                  <c:v>-337.87257905482932</c:v>
                </c:pt>
                <c:pt idx="1081">
                  <c:v>-338.00409367653299</c:v>
                </c:pt>
                <c:pt idx="1082">
                  <c:v>-338.14691263283663</c:v>
                </c:pt>
                <c:pt idx="1083">
                  <c:v>-338.62595648455243</c:v>
                </c:pt>
                <c:pt idx="1084">
                  <c:v>-338.64687613916544</c:v>
                </c:pt>
                <c:pt idx="1085">
                  <c:v>-338.64688041626556</c:v>
                </c:pt>
                <c:pt idx="1086">
                  <c:v>-338.64747205061263</c:v>
                </c:pt>
                <c:pt idx="1087">
                  <c:v>-338.64947202288516</c:v>
                </c:pt>
                <c:pt idx="1088">
                  <c:v>-338.68502930247081</c:v>
                </c:pt>
                <c:pt idx="1089">
                  <c:v>-338.69785128016537</c:v>
                </c:pt>
                <c:pt idx="1090">
                  <c:v>-338.89855139842979</c:v>
                </c:pt>
                <c:pt idx="1091">
                  <c:v>-339.01089027213408</c:v>
                </c:pt>
                <c:pt idx="1092">
                  <c:v>-339.77659476850494</c:v>
                </c:pt>
                <c:pt idx="1093">
                  <c:v>-343.51314532553886</c:v>
                </c:pt>
                <c:pt idx="1094">
                  <c:v>-343.51302291099717</c:v>
                </c:pt>
                <c:pt idx="1095">
                  <c:v>-343.50653539884428</c:v>
                </c:pt>
                <c:pt idx="1096">
                  <c:v>-343.43354582059783</c:v>
                </c:pt>
                <c:pt idx="1097">
                  <c:v>-343.43354445282466</c:v>
                </c:pt>
                <c:pt idx="1098">
                  <c:v>-343.43134557996029</c:v>
                </c:pt>
                <c:pt idx="1099">
                  <c:v>-343.43110574546921</c:v>
                </c:pt>
                <c:pt idx="1100">
                  <c:v>-343.43109309507486</c:v>
                </c:pt>
                <c:pt idx="1101">
                  <c:v>-343.43101669180555</c:v>
                </c:pt>
                <c:pt idx="1102">
                  <c:v>-343.43089353251071</c:v>
                </c:pt>
                <c:pt idx="1103">
                  <c:v>-343.43084983322603</c:v>
                </c:pt>
                <c:pt idx="1104">
                  <c:v>-343.42849341649509</c:v>
                </c:pt>
                <c:pt idx="1105">
                  <c:v>-343.38555489216208</c:v>
                </c:pt>
                <c:pt idx="1106">
                  <c:v>-343.38343290015752</c:v>
                </c:pt>
                <c:pt idx="1107">
                  <c:v>-343.38343158615874</c:v>
                </c:pt>
                <c:pt idx="1108">
                  <c:v>-343.38340602607997</c:v>
                </c:pt>
                <c:pt idx="1109">
                  <c:v>-343.38326294953475</c:v>
                </c:pt>
                <c:pt idx="1110">
                  <c:v>-340.63241592844491</c:v>
                </c:pt>
                <c:pt idx="1111">
                  <c:v>-340.63010742268835</c:v>
                </c:pt>
                <c:pt idx="1112">
                  <c:v>-340.54132502411989</c:v>
                </c:pt>
                <c:pt idx="1113">
                  <c:v>-340.53687358488344</c:v>
                </c:pt>
                <c:pt idx="1114">
                  <c:v>-340.53687311632592</c:v>
                </c:pt>
                <c:pt idx="1115">
                  <c:v>-340.53683607469407</c:v>
                </c:pt>
                <c:pt idx="1116">
                  <c:v>-340.52725555981027</c:v>
                </c:pt>
                <c:pt idx="1117">
                  <c:v>-340.51622389231159</c:v>
                </c:pt>
                <c:pt idx="1118">
                  <c:v>-340.47159989630848</c:v>
                </c:pt>
                <c:pt idx="1119">
                  <c:v>-340.46633940619836</c:v>
                </c:pt>
                <c:pt idx="1120">
                  <c:v>-340.45982000953029</c:v>
                </c:pt>
                <c:pt idx="1121">
                  <c:v>-340.45853824208439</c:v>
                </c:pt>
                <c:pt idx="1122">
                  <c:v>-340.45801479969737</c:v>
                </c:pt>
                <c:pt idx="1123">
                  <c:v>-340.45485651939208</c:v>
                </c:pt>
                <c:pt idx="1124">
                  <c:v>-340.36155085141235</c:v>
                </c:pt>
                <c:pt idx="1125">
                  <c:v>-340.360671004636</c:v>
                </c:pt>
                <c:pt idx="1126">
                  <c:v>-340.36059324447996</c:v>
                </c:pt>
                <c:pt idx="1127">
                  <c:v>-340.35631113773115</c:v>
                </c:pt>
                <c:pt idx="1128">
                  <c:v>-340.35203009361402</c:v>
                </c:pt>
                <c:pt idx="1129">
                  <c:v>-340.35153085989361</c:v>
                </c:pt>
                <c:pt idx="1130">
                  <c:v>-340.35021090085513</c:v>
                </c:pt>
                <c:pt idx="1131">
                  <c:v>-340.34925937852063</c:v>
                </c:pt>
                <c:pt idx="1132">
                  <c:v>-340.32159885087299</c:v>
                </c:pt>
                <c:pt idx="1133">
                  <c:v>-339.82562338370099</c:v>
                </c:pt>
                <c:pt idx="1134">
                  <c:v>-339.78111271837378</c:v>
                </c:pt>
                <c:pt idx="1135">
                  <c:v>-339.76745806913829</c:v>
                </c:pt>
                <c:pt idx="1136">
                  <c:v>-339.76737060476762</c:v>
                </c:pt>
                <c:pt idx="1137">
                  <c:v>-339.76734640566519</c:v>
                </c:pt>
                <c:pt idx="1138">
                  <c:v>-339.76207088148209</c:v>
                </c:pt>
                <c:pt idx="1139">
                  <c:v>-339.76202037450003</c:v>
                </c:pt>
                <c:pt idx="1140">
                  <c:v>-339.76192627690438</c:v>
                </c:pt>
                <c:pt idx="1141">
                  <c:v>-339.67390283300568</c:v>
                </c:pt>
                <c:pt idx="1142">
                  <c:v>-339.67322158962213</c:v>
                </c:pt>
                <c:pt idx="1143">
                  <c:v>-339.66150345472414</c:v>
                </c:pt>
                <c:pt idx="1144">
                  <c:v>-339.62996108141976</c:v>
                </c:pt>
                <c:pt idx="1145">
                  <c:v>-339.62993996961472</c:v>
                </c:pt>
                <c:pt idx="1146">
                  <c:v>-339.62988716939742</c:v>
                </c:pt>
                <c:pt idx="1147">
                  <c:v>-339.62922497903611</c:v>
                </c:pt>
                <c:pt idx="1148">
                  <c:v>-339.62920363419914</c:v>
                </c:pt>
                <c:pt idx="1149">
                  <c:v>-339.62702583683654</c:v>
                </c:pt>
                <c:pt idx="1150">
                  <c:v>-339.60757045052935</c:v>
                </c:pt>
                <c:pt idx="1151">
                  <c:v>-339.6057223154383</c:v>
                </c:pt>
                <c:pt idx="1152">
                  <c:v>-339.60571727029031</c:v>
                </c:pt>
                <c:pt idx="1153">
                  <c:v>-339.60571222513909</c:v>
                </c:pt>
                <c:pt idx="1154">
                  <c:v>-339.51563635862226</c:v>
                </c:pt>
                <c:pt idx="1155">
                  <c:v>-339.48908531347377</c:v>
                </c:pt>
                <c:pt idx="1156">
                  <c:v>-339.48885677433708</c:v>
                </c:pt>
                <c:pt idx="1157">
                  <c:v>-339.48839831211632</c:v>
                </c:pt>
                <c:pt idx="1158">
                  <c:v>-339.48569547583355</c:v>
                </c:pt>
                <c:pt idx="1159">
                  <c:v>-339.18194676512235</c:v>
                </c:pt>
                <c:pt idx="1160">
                  <c:v>-339.1567034553666</c:v>
                </c:pt>
                <c:pt idx="1161">
                  <c:v>-339.14786577443499</c:v>
                </c:pt>
                <c:pt idx="1162">
                  <c:v>-339.14781052407477</c:v>
                </c:pt>
                <c:pt idx="1163">
                  <c:v>-339.14218279136287</c:v>
                </c:pt>
                <c:pt idx="1164">
                  <c:v>-339.10386466033788</c:v>
                </c:pt>
                <c:pt idx="1165">
                  <c:v>-339.10263579336583</c:v>
                </c:pt>
                <c:pt idx="1166">
                  <c:v>-339.05311073762783</c:v>
                </c:pt>
                <c:pt idx="1167">
                  <c:v>-339.04965945580182</c:v>
                </c:pt>
                <c:pt idx="1168">
                  <c:v>-339.04963150368206</c:v>
                </c:pt>
                <c:pt idx="1169">
                  <c:v>-321.11495473381939</c:v>
                </c:pt>
                <c:pt idx="1170">
                  <c:v>-321.11189551029065</c:v>
                </c:pt>
                <c:pt idx="1171">
                  <c:v>-321.08062868018487</c:v>
                </c:pt>
                <c:pt idx="1172">
                  <c:v>-321.07690928217352</c:v>
                </c:pt>
                <c:pt idx="1173">
                  <c:v>-321.05455490222772</c:v>
                </c:pt>
                <c:pt idx="1174">
                  <c:v>-320.96440658150135</c:v>
                </c:pt>
                <c:pt idx="1175">
                  <c:v>-320.07990630934927</c:v>
                </c:pt>
                <c:pt idx="1176">
                  <c:v>-319.90415957538363</c:v>
                </c:pt>
                <c:pt idx="1177">
                  <c:v>-319.9006327932812</c:v>
                </c:pt>
                <c:pt idx="1178">
                  <c:v>-319.52934881933618</c:v>
                </c:pt>
                <c:pt idx="1179">
                  <c:v>-319.44352625135065</c:v>
                </c:pt>
                <c:pt idx="1180">
                  <c:v>-319.4201495932333</c:v>
                </c:pt>
                <c:pt idx="1181">
                  <c:v>-319.42011811943041</c:v>
                </c:pt>
                <c:pt idx="1182">
                  <c:v>-319.41911614666003</c:v>
                </c:pt>
                <c:pt idx="1183">
                  <c:v>-319.41911519476753</c:v>
                </c:pt>
                <c:pt idx="1184">
                  <c:v>-319.41586366194156</c:v>
                </c:pt>
                <c:pt idx="1185">
                  <c:v>-319.41535924708228</c:v>
                </c:pt>
                <c:pt idx="1186">
                  <c:v>-319.41063942551614</c:v>
                </c:pt>
                <c:pt idx="1187">
                  <c:v>-319.39815405689592</c:v>
                </c:pt>
                <c:pt idx="1188">
                  <c:v>-319.20497716086402</c:v>
                </c:pt>
                <c:pt idx="1189">
                  <c:v>-319.18334154112824</c:v>
                </c:pt>
                <c:pt idx="1190">
                  <c:v>-318.45672105272831</c:v>
                </c:pt>
                <c:pt idx="1191">
                  <c:v>-318.01119211131277</c:v>
                </c:pt>
                <c:pt idx="1192">
                  <c:v>-318.00884846652713</c:v>
                </c:pt>
                <c:pt idx="1193">
                  <c:v>-318.00319981810981</c:v>
                </c:pt>
                <c:pt idx="1194">
                  <c:v>-317.98640676891966</c:v>
                </c:pt>
                <c:pt idx="1195">
                  <c:v>-317.98624876328824</c:v>
                </c:pt>
                <c:pt idx="1196">
                  <c:v>-317.98623791953287</c:v>
                </c:pt>
                <c:pt idx="1197">
                  <c:v>-317.96778838157655</c:v>
                </c:pt>
                <c:pt idx="1198">
                  <c:v>-317.88501830952157</c:v>
                </c:pt>
                <c:pt idx="1199">
                  <c:v>-317.8582671220662</c:v>
                </c:pt>
                <c:pt idx="1200">
                  <c:v>-317.8063829143673</c:v>
                </c:pt>
                <c:pt idx="1201">
                  <c:v>-315.62762565384656</c:v>
                </c:pt>
                <c:pt idx="1202">
                  <c:v>-306.16944757422874</c:v>
                </c:pt>
                <c:pt idx="1203">
                  <c:v>-306.13013554652377</c:v>
                </c:pt>
                <c:pt idx="1204">
                  <c:v>-306.12922145019434</c:v>
                </c:pt>
                <c:pt idx="1205">
                  <c:v>-306.11422393684558</c:v>
                </c:pt>
                <c:pt idx="1206">
                  <c:v>-306.10626888791927</c:v>
                </c:pt>
                <c:pt idx="1207">
                  <c:v>-304.98013501649717</c:v>
                </c:pt>
                <c:pt idx="1208">
                  <c:v>-304.97974353117104</c:v>
                </c:pt>
                <c:pt idx="1209">
                  <c:v>-304.93145914655327</c:v>
                </c:pt>
                <c:pt idx="1210">
                  <c:v>-298.08534663946301</c:v>
                </c:pt>
                <c:pt idx="1211">
                  <c:v>-298.07266472396623</c:v>
                </c:pt>
                <c:pt idx="1212">
                  <c:v>-298.07158538921283</c:v>
                </c:pt>
                <c:pt idx="1213">
                  <c:v>-298.07079902546644</c:v>
                </c:pt>
                <c:pt idx="1214">
                  <c:v>-298.06929456770911</c:v>
                </c:pt>
                <c:pt idx="1215">
                  <c:v>-297.97759275372721</c:v>
                </c:pt>
                <c:pt idx="1216">
                  <c:v>-297.95295108529592</c:v>
                </c:pt>
                <c:pt idx="1217">
                  <c:v>-297.9529275893745</c:v>
                </c:pt>
                <c:pt idx="1218">
                  <c:v>-297.95282351912294</c:v>
                </c:pt>
                <c:pt idx="1219">
                  <c:v>-297.95039163488156</c:v>
                </c:pt>
                <c:pt idx="1220">
                  <c:v>-297.88974010931054</c:v>
                </c:pt>
                <c:pt idx="1221">
                  <c:v>-297.53016921877713</c:v>
                </c:pt>
                <c:pt idx="1222">
                  <c:v>-297.48079177877963</c:v>
                </c:pt>
                <c:pt idx="1223">
                  <c:v>-297.47798077046048</c:v>
                </c:pt>
                <c:pt idx="1224">
                  <c:v>-297.47366096575473</c:v>
                </c:pt>
                <c:pt idx="1225">
                  <c:v>-297.45784090448228</c:v>
                </c:pt>
                <c:pt idx="1226">
                  <c:v>-297.44419179387353</c:v>
                </c:pt>
                <c:pt idx="1227">
                  <c:v>-292.95809832042198</c:v>
                </c:pt>
                <c:pt idx="1228">
                  <c:v>-290.77184053108618</c:v>
                </c:pt>
                <c:pt idx="1229">
                  <c:v>-290.75211094230798</c:v>
                </c:pt>
                <c:pt idx="1230">
                  <c:v>-290.75141062592763</c:v>
                </c:pt>
                <c:pt idx="1231">
                  <c:v>-290.68405492058884</c:v>
                </c:pt>
                <c:pt idx="1232">
                  <c:v>-290.52111759702939</c:v>
                </c:pt>
                <c:pt idx="1233">
                  <c:v>-290.37300384914585</c:v>
                </c:pt>
                <c:pt idx="1234">
                  <c:v>-290.3661108830895</c:v>
                </c:pt>
                <c:pt idx="1235">
                  <c:v>-289.99490724191918</c:v>
                </c:pt>
                <c:pt idx="1236">
                  <c:v>-289.99476805244677</c:v>
                </c:pt>
                <c:pt idx="1237">
                  <c:v>-289.98941408716172</c:v>
                </c:pt>
                <c:pt idx="1238">
                  <c:v>-289.93780341970341</c:v>
                </c:pt>
                <c:pt idx="1239">
                  <c:v>-289.93254499620377</c:v>
                </c:pt>
                <c:pt idx="1240">
                  <c:v>-289.91020732764343</c:v>
                </c:pt>
                <c:pt idx="1241">
                  <c:v>-289.89707136055506</c:v>
                </c:pt>
                <c:pt idx="1242">
                  <c:v>-289.75217018509966</c:v>
                </c:pt>
                <c:pt idx="1243">
                  <c:v>-289.74953405102121</c:v>
                </c:pt>
                <c:pt idx="1244">
                  <c:v>-289.74886705115932</c:v>
                </c:pt>
                <c:pt idx="1245">
                  <c:v>-289.74509141693949</c:v>
                </c:pt>
                <c:pt idx="1246">
                  <c:v>-289.72192455215315</c:v>
                </c:pt>
                <c:pt idx="1247">
                  <c:v>-289.64685794154911</c:v>
                </c:pt>
                <c:pt idx="1248">
                  <c:v>-289.6454834862156</c:v>
                </c:pt>
                <c:pt idx="1249">
                  <c:v>-289.54199921486224</c:v>
                </c:pt>
                <c:pt idx="1250">
                  <c:v>-289.54037522146768</c:v>
                </c:pt>
                <c:pt idx="1251">
                  <c:v>-289.16770461226611</c:v>
                </c:pt>
                <c:pt idx="1252">
                  <c:v>-289.05198870905554</c:v>
                </c:pt>
                <c:pt idx="1253">
                  <c:v>-289.04995533357908</c:v>
                </c:pt>
                <c:pt idx="1254">
                  <c:v>-289.0488524716514</c:v>
                </c:pt>
                <c:pt idx="1255">
                  <c:v>-288.9086190227012</c:v>
                </c:pt>
                <c:pt idx="1256">
                  <c:v>-288.90759950001672</c:v>
                </c:pt>
                <c:pt idx="1257">
                  <c:v>-288.88701112140325</c:v>
                </c:pt>
                <c:pt idx="1258">
                  <c:v>-288.87904633678647</c:v>
                </c:pt>
                <c:pt idx="1259">
                  <c:v>-288.87031579479759</c:v>
                </c:pt>
                <c:pt idx="1260">
                  <c:v>-288.07791884154835</c:v>
                </c:pt>
                <c:pt idx="1261">
                  <c:v>-288.06367058690563</c:v>
                </c:pt>
                <c:pt idx="1262">
                  <c:v>-288.01249807974295</c:v>
                </c:pt>
                <c:pt idx="1263">
                  <c:v>-287.67873026003173</c:v>
                </c:pt>
                <c:pt idx="1264">
                  <c:v>-287.67811008289004</c:v>
                </c:pt>
                <c:pt idx="1265">
                  <c:v>-287.67807313116873</c:v>
                </c:pt>
                <c:pt idx="1266">
                  <c:v>-287.67497953579431</c:v>
                </c:pt>
                <c:pt idx="1267">
                  <c:v>-287.63013901154125</c:v>
                </c:pt>
                <c:pt idx="1268">
                  <c:v>-287.62081232136484</c:v>
                </c:pt>
                <c:pt idx="1269">
                  <c:v>-287.6132891391228</c:v>
                </c:pt>
                <c:pt idx="1270">
                  <c:v>-287.60425255903198</c:v>
                </c:pt>
                <c:pt idx="1271">
                  <c:v>-286.97003464464308</c:v>
                </c:pt>
                <c:pt idx="1272">
                  <c:v>-286.96692655798444</c:v>
                </c:pt>
                <c:pt idx="1273">
                  <c:v>-286.96652338222549</c:v>
                </c:pt>
                <c:pt idx="1274">
                  <c:v>-280.50467349310441</c:v>
                </c:pt>
                <c:pt idx="1275">
                  <c:v>-280.50448475213329</c:v>
                </c:pt>
                <c:pt idx="1276">
                  <c:v>-280.49410300355692</c:v>
                </c:pt>
                <c:pt idx="1277">
                  <c:v>-280.41327959163175</c:v>
                </c:pt>
                <c:pt idx="1278">
                  <c:v>-280.29611922805708</c:v>
                </c:pt>
                <c:pt idx="1279">
                  <c:v>-280.07170981515424</c:v>
                </c:pt>
                <c:pt idx="1280">
                  <c:v>-277.822871711169</c:v>
                </c:pt>
                <c:pt idx="1281">
                  <c:v>-277.82286335849585</c:v>
                </c:pt>
                <c:pt idx="1282">
                  <c:v>-277.82281765643978</c:v>
                </c:pt>
                <c:pt idx="1283">
                  <c:v>-277.82270005721722</c:v>
                </c:pt>
                <c:pt idx="1284">
                  <c:v>-277.81573535726778</c:v>
                </c:pt>
                <c:pt idx="1285">
                  <c:v>-276.1661344750101</c:v>
                </c:pt>
                <c:pt idx="1286">
                  <c:v>-276.12597417014689</c:v>
                </c:pt>
                <c:pt idx="1287">
                  <c:v>-276.08420040994707</c:v>
                </c:pt>
                <c:pt idx="1288">
                  <c:v>-276.08323489422742</c:v>
                </c:pt>
                <c:pt idx="1289">
                  <c:v>-276.07998121769361</c:v>
                </c:pt>
                <c:pt idx="1290">
                  <c:v>-276.07290460363231</c:v>
                </c:pt>
                <c:pt idx="1291">
                  <c:v>-276.07215105202096</c:v>
                </c:pt>
                <c:pt idx="1292">
                  <c:v>-276.06530323081768</c:v>
                </c:pt>
                <c:pt idx="1293">
                  <c:v>-276.02686806365489</c:v>
                </c:pt>
                <c:pt idx="1294">
                  <c:v>-276.01424366235409</c:v>
                </c:pt>
                <c:pt idx="1295">
                  <c:v>-276.00704818296191</c:v>
                </c:pt>
                <c:pt idx="1296">
                  <c:v>-275.88515643660281</c:v>
                </c:pt>
                <c:pt idx="1297">
                  <c:v>-275.82693977643311</c:v>
                </c:pt>
                <c:pt idx="1298">
                  <c:v>-275.82221330351143</c:v>
                </c:pt>
                <c:pt idx="1299">
                  <c:v>-275.64813843420154</c:v>
                </c:pt>
                <c:pt idx="1300">
                  <c:v>-275.50913466048615</c:v>
                </c:pt>
                <c:pt idx="1301">
                  <c:v>-274.8920796956686</c:v>
                </c:pt>
                <c:pt idx="1302">
                  <c:v>-274.88559856213288</c:v>
                </c:pt>
                <c:pt idx="1303">
                  <c:v>-274.88449953297913</c:v>
                </c:pt>
                <c:pt idx="1304">
                  <c:v>-274.81835675110159</c:v>
                </c:pt>
                <c:pt idx="1305">
                  <c:v>-274.72646111992026</c:v>
                </c:pt>
                <c:pt idx="1306">
                  <c:v>-274.71183228689324</c:v>
                </c:pt>
                <c:pt idx="1307">
                  <c:v>-274.7056733085272</c:v>
                </c:pt>
                <c:pt idx="1308">
                  <c:v>-274.68647411379948</c:v>
                </c:pt>
                <c:pt idx="1309">
                  <c:v>-274.68109365937016</c:v>
                </c:pt>
                <c:pt idx="1310">
                  <c:v>-274.66333102453592</c:v>
                </c:pt>
                <c:pt idx="1311">
                  <c:v>-274.63640767841906</c:v>
                </c:pt>
                <c:pt idx="1312">
                  <c:v>-274.5733794153233</c:v>
                </c:pt>
                <c:pt idx="1313">
                  <c:v>-273.48260974102146</c:v>
                </c:pt>
                <c:pt idx="1314">
                  <c:v>-273.40965977809049</c:v>
                </c:pt>
                <c:pt idx="1315">
                  <c:v>-273.40644467869282</c:v>
                </c:pt>
                <c:pt idx="1316">
                  <c:v>-273.35998961383746</c:v>
                </c:pt>
                <c:pt idx="1317">
                  <c:v>-273.3303516252256</c:v>
                </c:pt>
                <c:pt idx="1318">
                  <c:v>-273.32275989227742</c:v>
                </c:pt>
                <c:pt idx="1319">
                  <c:v>-273.2506944006139</c:v>
                </c:pt>
                <c:pt idx="1320">
                  <c:v>-273.23944184192959</c:v>
                </c:pt>
                <c:pt idx="1321">
                  <c:v>-273.22258172569502</c:v>
                </c:pt>
                <c:pt idx="1322">
                  <c:v>-273.20494776660047</c:v>
                </c:pt>
                <c:pt idx="1323">
                  <c:v>-272.1138614509789</c:v>
                </c:pt>
                <c:pt idx="1324">
                  <c:v>-272.06609729553412</c:v>
                </c:pt>
                <c:pt idx="1325">
                  <c:v>-271.85596208425216</c:v>
                </c:pt>
                <c:pt idx="1326">
                  <c:v>-271.85160613865446</c:v>
                </c:pt>
                <c:pt idx="1327">
                  <c:v>-271.79694021956186</c:v>
                </c:pt>
                <c:pt idx="1328">
                  <c:v>-271.70127433460959</c:v>
                </c:pt>
                <c:pt idx="1329">
                  <c:v>-271.49695346630784</c:v>
                </c:pt>
                <c:pt idx="1330">
                  <c:v>-271.45726934537015</c:v>
                </c:pt>
                <c:pt idx="1331">
                  <c:v>-271.41730041262639</c:v>
                </c:pt>
                <c:pt idx="1332">
                  <c:v>-271.31557875290832</c:v>
                </c:pt>
                <c:pt idx="1333">
                  <c:v>-271.31377760830708</c:v>
                </c:pt>
                <c:pt idx="1334">
                  <c:v>-271.31337673736476</c:v>
                </c:pt>
                <c:pt idx="1335">
                  <c:v>-271.30029631848345</c:v>
                </c:pt>
                <c:pt idx="1336">
                  <c:v>-271.29600404233696</c:v>
                </c:pt>
                <c:pt idx="1337">
                  <c:v>-271.29003318175853</c:v>
                </c:pt>
                <c:pt idx="1338">
                  <c:v>-271.29002416463607</c:v>
                </c:pt>
                <c:pt idx="1339">
                  <c:v>-271.24229102691231</c:v>
                </c:pt>
                <c:pt idx="1340">
                  <c:v>-271.12657975279791</c:v>
                </c:pt>
                <c:pt idx="1341">
                  <c:v>-271.12559849001258</c:v>
                </c:pt>
                <c:pt idx="1342">
                  <c:v>-271.12378182566596</c:v>
                </c:pt>
                <c:pt idx="1343">
                  <c:v>-271.12329070798279</c:v>
                </c:pt>
                <c:pt idx="1344">
                  <c:v>-271.12279958794699</c:v>
                </c:pt>
                <c:pt idx="1345">
                  <c:v>-270.79978199844766</c:v>
                </c:pt>
                <c:pt idx="1346">
                  <c:v>-270.59733720589935</c:v>
                </c:pt>
                <c:pt idx="1347">
                  <c:v>-270.59723301606903</c:v>
                </c:pt>
                <c:pt idx="1348">
                  <c:v>-270.34880228030778</c:v>
                </c:pt>
                <c:pt idx="1349">
                  <c:v>-270.03955545674455</c:v>
                </c:pt>
                <c:pt idx="1350">
                  <c:v>-270.03954190701666</c:v>
                </c:pt>
                <c:pt idx="1351">
                  <c:v>-270.03053221415308</c:v>
                </c:pt>
                <c:pt idx="1352">
                  <c:v>-269.89491810638185</c:v>
                </c:pt>
                <c:pt idx="1353">
                  <c:v>-269.88933848807858</c:v>
                </c:pt>
                <c:pt idx="1354">
                  <c:v>-269.74178144218592</c:v>
                </c:pt>
                <c:pt idx="1355">
                  <c:v>-269.7340890638622</c:v>
                </c:pt>
                <c:pt idx="1356">
                  <c:v>-269.15905845227991</c:v>
                </c:pt>
                <c:pt idx="1357">
                  <c:v>-268.18602359187986</c:v>
                </c:pt>
                <c:pt idx="1358">
                  <c:v>-268.01343203611179</c:v>
                </c:pt>
                <c:pt idx="1359">
                  <c:v>-267.98427251841917</c:v>
                </c:pt>
                <c:pt idx="1360">
                  <c:v>-267.98311508719161</c:v>
                </c:pt>
                <c:pt idx="1361">
                  <c:v>-267.97896763056127</c:v>
                </c:pt>
                <c:pt idx="1362">
                  <c:v>-267.97441754258699</c:v>
                </c:pt>
                <c:pt idx="1363">
                  <c:v>-267.91106002710058</c:v>
                </c:pt>
                <c:pt idx="1364">
                  <c:v>-267.38289608023911</c:v>
                </c:pt>
                <c:pt idx="1365">
                  <c:v>-267.37943634270812</c:v>
                </c:pt>
                <c:pt idx="1366">
                  <c:v>-267.24935700334674</c:v>
                </c:pt>
                <c:pt idx="1367">
                  <c:v>-193.45105925136508</c:v>
                </c:pt>
                <c:pt idx="1368">
                  <c:v>-193.43830299179768</c:v>
                </c:pt>
                <c:pt idx="1369">
                  <c:v>-193.43828376114178</c:v>
                </c:pt>
                <c:pt idx="1370">
                  <c:v>-193.39792798748093</c:v>
                </c:pt>
                <c:pt idx="1371">
                  <c:v>-188.42750854592899</c:v>
                </c:pt>
                <c:pt idx="1372">
                  <c:v>-188.41881887531736</c:v>
                </c:pt>
                <c:pt idx="1373">
                  <c:v>-187.99098713344208</c:v>
                </c:pt>
                <c:pt idx="1374">
                  <c:v>-187.62661789204557</c:v>
                </c:pt>
                <c:pt idx="1375">
                  <c:v>-167.53788351037082</c:v>
                </c:pt>
                <c:pt idx="1376">
                  <c:v>-156.79328887624018</c:v>
                </c:pt>
                <c:pt idx="1377">
                  <c:v>-156.76667157784314</c:v>
                </c:pt>
                <c:pt idx="1378">
                  <c:v>-156.70897692994052</c:v>
                </c:pt>
                <c:pt idx="1379">
                  <c:v>-156.62021069746157</c:v>
                </c:pt>
                <c:pt idx="1380">
                  <c:v>-156.5810116514902</c:v>
                </c:pt>
                <c:pt idx="1381">
                  <c:v>-147.4430654144592</c:v>
                </c:pt>
                <c:pt idx="1382">
                  <c:v>-147.44251287880439</c:v>
                </c:pt>
                <c:pt idx="1383">
                  <c:v>-147.43520697360333</c:v>
                </c:pt>
                <c:pt idx="1384">
                  <c:v>-146.27086091734137</c:v>
                </c:pt>
                <c:pt idx="1385">
                  <c:v>-146.26807266577651</c:v>
                </c:pt>
                <c:pt idx="1386">
                  <c:v>-146.26743508228449</c:v>
                </c:pt>
                <c:pt idx="1387">
                  <c:v>-140.22810701076426</c:v>
                </c:pt>
                <c:pt idx="1388">
                  <c:v>-140.22729919572305</c:v>
                </c:pt>
                <c:pt idx="1389">
                  <c:v>-140.14468883176963</c:v>
                </c:pt>
                <c:pt idx="1390">
                  <c:v>-139.68713799471681</c:v>
                </c:pt>
                <c:pt idx="1391">
                  <c:v>-139.62657600456637</c:v>
                </c:pt>
                <c:pt idx="1392">
                  <c:v>-139.46909668731422</c:v>
                </c:pt>
                <c:pt idx="1393">
                  <c:v>-138.7166576037807</c:v>
                </c:pt>
                <c:pt idx="1394">
                  <c:v>-138.7166576037807</c:v>
                </c:pt>
                <c:pt idx="1395">
                  <c:v>-123.60132363719718</c:v>
                </c:pt>
                <c:pt idx="1396">
                  <c:v>-123.60064579762262</c:v>
                </c:pt>
                <c:pt idx="1397">
                  <c:v>-123.59922948621507</c:v>
                </c:pt>
                <c:pt idx="1398">
                  <c:v>-123.27900807454432</c:v>
                </c:pt>
                <c:pt idx="1399">
                  <c:v>-122.54507123938642</c:v>
                </c:pt>
                <c:pt idx="1400">
                  <c:v>-122.15143524156046</c:v>
                </c:pt>
                <c:pt idx="1401">
                  <c:v>-122.08544601024145</c:v>
                </c:pt>
                <c:pt idx="1402">
                  <c:v>-122.08428528904683</c:v>
                </c:pt>
                <c:pt idx="1403">
                  <c:v>-122.01500081181184</c:v>
                </c:pt>
                <c:pt idx="1404">
                  <c:v>-121.38835683462868</c:v>
                </c:pt>
                <c:pt idx="1405">
                  <c:v>-120.992272452807</c:v>
                </c:pt>
                <c:pt idx="1406">
                  <c:v>-120.77755420097351</c:v>
                </c:pt>
                <c:pt idx="1407">
                  <c:v>-116.56986415866939</c:v>
                </c:pt>
                <c:pt idx="1408">
                  <c:v>-79.698882806620446</c:v>
                </c:pt>
                <c:pt idx="1409">
                  <c:v>-78.339326107874172</c:v>
                </c:pt>
                <c:pt idx="1410">
                  <c:v>-73.522587917672851</c:v>
                </c:pt>
                <c:pt idx="1411">
                  <c:v>-73.517918701126092</c:v>
                </c:pt>
                <c:pt idx="1412">
                  <c:v>-59.977768754677804</c:v>
                </c:pt>
                <c:pt idx="1413">
                  <c:v>-59.800297520880044</c:v>
                </c:pt>
                <c:pt idx="1414">
                  <c:v>-48.344178845971072</c:v>
                </c:pt>
                <c:pt idx="1415">
                  <c:v>-48.267715336646887</c:v>
                </c:pt>
                <c:pt idx="1416">
                  <c:v>-47.573951638300223</c:v>
                </c:pt>
                <c:pt idx="1417">
                  <c:v>-41.167345555916462</c:v>
                </c:pt>
                <c:pt idx="1418">
                  <c:v>-40.974197087665011</c:v>
                </c:pt>
                <c:pt idx="1419">
                  <c:v>-40.548249820495762</c:v>
                </c:pt>
                <c:pt idx="1420">
                  <c:v>-37.420541682289475</c:v>
                </c:pt>
                <c:pt idx="1421">
                  <c:v>-37.379730590057903</c:v>
                </c:pt>
                <c:pt idx="1422">
                  <c:v>-37.379635059855957</c:v>
                </c:pt>
                <c:pt idx="1423">
                  <c:v>-33.729297661636707</c:v>
                </c:pt>
                <c:pt idx="1424">
                  <c:v>-28.424619913809714</c:v>
                </c:pt>
                <c:pt idx="1425">
                  <c:v>-7.3349178046958805</c:v>
                </c:pt>
                <c:pt idx="1426">
                  <c:v>-7.3128741446801735</c:v>
                </c:pt>
                <c:pt idx="1427">
                  <c:v>-6.3196153057468871</c:v>
                </c:pt>
                <c:pt idx="1428">
                  <c:v>0</c:v>
                </c:pt>
              </c:numCache>
            </c:numRef>
          </c:yVal>
        </c:ser>
        <c:axId val="100211328"/>
        <c:axId val="100229888"/>
      </c:scatterChart>
      <c:valAx>
        <c:axId val="10021132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Normalized AADT, X</a:t>
                </a:r>
                <a:r>
                  <a:rPr lang="en-US" baseline="-25000"/>
                  <a:t>2</a:t>
                </a:r>
              </a:p>
            </c:rich>
          </c:tx>
          <c:layout/>
        </c:title>
        <c:numFmt formatCode="#,##0.0" sourceLinked="0"/>
        <c:tickLblPos val="nextTo"/>
        <c:spPr>
          <a:ln w="19050">
            <a:solidFill>
              <a:schemeClr val="tx1"/>
            </a:solidFill>
          </a:ln>
        </c:spPr>
        <c:crossAx val="100229888"/>
        <c:crosses val="autoZero"/>
        <c:crossBetween val="midCat"/>
      </c:valAx>
      <c:valAx>
        <c:axId val="100229888"/>
        <c:scaling>
          <c:orientation val="minMax"/>
          <c:max val="500"/>
          <c:min val="-500"/>
        </c:scaling>
        <c:axPos val="l"/>
        <c:minorGridlines>
          <c:spPr>
            <a:ln>
              <a:solidFill>
                <a:sysClr val="window" lastClr="FFFFFF"/>
              </a:solidFill>
            </a:ln>
          </c:spPr>
        </c:minorGridlines>
        <c:numFmt formatCode="#,##0" sourceLinked="0"/>
        <c:tickLblPos val="nextTo"/>
        <c:spPr>
          <a:ln w="19050">
            <a:solidFill>
              <a:sysClr val="windowText" lastClr="000000"/>
            </a:solidFill>
          </a:ln>
        </c:spPr>
        <c:crossAx val="100211328"/>
        <c:crosses val="autoZero"/>
        <c:crossBetween val="midCat"/>
        <c:majorUnit val="500"/>
      </c:valAx>
    </c:plotArea>
    <c:plotVisOnly val="1"/>
  </c:chart>
  <c:spPr>
    <a:ln>
      <a:noFill/>
    </a:ln>
  </c:spPr>
  <c:printSettings>
    <c:headerFooter/>
    <c:pageMargins b="0.7500000000000081" l="0.70000000000000062" r="0.70000000000000062" t="0.7500000000000081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title>
      <c:tx>
        <c:rich>
          <a:bodyPr/>
          <a:lstStyle/>
          <a:p>
            <a:pPr>
              <a:defRPr/>
            </a:pPr>
            <a:r>
              <a:rPr lang="en-US"/>
              <a:t>NM Likelihood</a:t>
            </a:r>
          </a:p>
        </c:rich>
      </c:tx>
      <c:layout/>
      <c:overlay val="1"/>
    </c:title>
    <c:plotArea>
      <c:layout/>
      <c:scatterChart>
        <c:scatterStyle val="lineMarker"/>
        <c:ser>
          <c:idx val="0"/>
          <c:order val="0"/>
          <c:tx>
            <c:v>Cumulated</c:v>
          </c:tx>
          <c:marker>
            <c:symbol val="none"/>
          </c:marker>
          <c:xVal>
            <c:numRef>
              <c:f>CURE!$AH$4:$AH$5326</c:f>
              <c:numCache>
                <c:formatCode>0.000</c:formatCode>
                <c:ptCount val="5323"/>
                <c:pt idx="0">
                  <c:v>5.0658561296859173E-4</c:v>
                </c:pt>
                <c:pt idx="1">
                  <c:v>5.0658561296859173E-4</c:v>
                </c:pt>
                <c:pt idx="2">
                  <c:v>5.0658561296859173E-4</c:v>
                </c:pt>
                <c:pt idx="3">
                  <c:v>5.0658561296859173E-4</c:v>
                </c:pt>
                <c:pt idx="4">
                  <c:v>5.0658561296859173E-4</c:v>
                </c:pt>
                <c:pt idx="5">
                  <c:v>5.0658561296859173E-4</c:v>
                </c:pt>
                <c:pt idx="6">
                  <c:v>5.0658561296859173E-4</c:v>
                </c:pt>
                <c:pt idx="7">
                  <c:v>5.0658561296859173E-4</c:v>
                </c:pt>
                <c:pt idx="8">
                  <c:v>5.0658561296859173E-4</c:v>
                </c:pt>
                <c:pt idx="9">
                  <c:v>5.0658561296859173E-4</c:v>
                </c:pt>
                <c:pt idx="10">
                  <c:v>5.0658561296859173E-4</c:v>
                </c:pt>
                <c:pt idx="11">
                  <c:v>5.0658561296859173E-4</c:v>
                </c:pt>
                <c:pt idx="12">
                  <c:v>5.0658561296859173E-4</c:v>
                </c:pt>
                <c:pt idx="13">
                  <c:v>5.0658561296859173E-4</c:v>
                </c:pt>
                <c:pt idx="14">
                  <c:v>5.0658561296859173E-4</c:v>
                </c:pt>
                <c:pt idx="15">
                  <c:v>5.0658561296859173E-4</c:v>
                </c:pt>
                <c:pt idx="16">
                  <c:v>5.0658561296859173E-4</c:v>
                </c:pt>
                <c:pt idx="17">
                  <c:v>5.0658561296859173E-4</c:v>
                </c:pt>
                <c:pt idx="18">
                  <c:v>5.0658561296859173E-4</c:v>
                </c:pt>
                <c:pt idx="19">
                  <c:v>5.0658561296859173E-4</c:v>
                </c:pt>
                <c:pt idx="20">
                  <c:v>5.0658561296859173E-4</c:v>
                </c:pt>
                <c:pt idx="21">
                  <c:v>5.0658561296859173E-4</c:v>
                </c:pt>
                <c:pt idx="22">
                  <c:v>5.0658561296859173E-4</c:v>
                </c:pt>
                <c:pt idx="23">
                  <c:v>5.0658561296859173E-4</c:v>
                </c:pt>
                <c:pt idx="24">
                  <c:v>5.0658561296859173E-4</c:v>
                </c:pt>
                <c:pt idx="25">
                  <c:v>1.0131712259371835E-3</c:v>
                </c:pt>
                <c:pt idx="26">
                  <c:v>1.0131712259371835E-3</c:v>
                </c:pt>
                <c:pt idx="27">
                  <c:v>1.0131712259371835E-3</c:v>
                </c:pt>
                <c:pt idx="28">
                  <c:v>1.0131712259371835E-3</c:v>
                </c:pt>
                <c:pt idx="29">
                  <c:v>1.0131712259371835E-3</c:v>
                </c:pt>
                <c:pt idx="30">
                  <c:v>1.0131712259371835E-3</c:v>
                </c:pt>
                <c:pt idx="31">
                  <c:v>1.0131712259371835E-3</c:v>
                </c:pt>
                <c:pt idx="32">
                  <c:v>1.0131712259371835E-3</c:v>
                </c:pt>
                <c:pt idx="33">
                  <c:v>1.0131712259371835E-3</c:v>
                </c:pt>
                <c:pt idx="34">
                  <c:v>1.0131712259371835E-3</c:v>
                </c:pt>
                <c:pt idx="35">
                  <c:v>1.0131712259371835E-3</c:v>
                </c:pt>
                <c:pt idx="36">
                  <c:v>1.0131712259371835E-3</c:v>
                </c:pt>
                <c:pt idx="37">
                  <c:v>1.0131712259371835E-3</c:v>
                </c:pt>
                <c:pt idx="38">
                  <c:v>1.0131712259371835E-3</c:v>
                </c:pt>
                <c:pt idx="39">
                  <c:v>1.0131712259371835E-3</c:v>
                </c:pt>
                <c:pt idx="40">
                  <c:v>1.0131712259371835E-3</c:v>
                </c:pt>
                <c:pt idx="41">
                  <c:v>1.0131712259371835E-3</c:v>
                </c:pt>
                <c:pt idx="42">
                  <c:v>1.0131712259371835E-3</c:v>
                </c:pt>
                <c:pt idx="43">
                  <c:v>1.0131712259371835E-3</c:v>
                </c:pt>
                <c:pt idx="44">
                  <c:v>1.0131712259371835E-3</c:v>
                </c:pt>
                <c:pt idx="45">
                  <c:v>1.0131712259371835E-3</c:v>
                </c:pt>
                <c:pt idx="46">
                  <c:v>1.0131712259371835E-3</c:v>
                </c:pt>
                <c:pt idx="47">
                  <c:v>1.0131712259371835E-3</c:v>
                </c:pt>
                <c:pt idx="48">
                  <c:v>1.0131712259371835E-3</c:v>
                </c:pt>
                <c:pt idx="49">
                  <c:v>1.0131712259371835E-3</c:v>
                </c:pt>
                <c:pt idx="50">
                  <c:v>1.0131712259371835E-3</c:v>
                </c:pt>
                <c:pt idx="51">
                  <c:v>1.0131712259371835E-3</c:v>
                </c:pt>
                <c:pt idx="52">
                  <c:v>1.5197568389057751E-3</c:v>
                </c:pt>
                <c:pt idx="53">
                  <c:v>1.5197568389057751E-3</c:v>
                </c:pt>
                <c:pt idx="54">
                  <c:v>1.5197568389057751E-3</c:v>
                </c:pt>
                <c:pt idx="55">
                  <c:v>1.5197568389057751E-3</c:v>
                </c:pt>
                <c:pt idx="56">
                  <c:v>1.5197568389057751E-3</c:v>
                </c:pt>
                <c:pt idx="57">
                  <c:v>1.5197568389057751E-3</c:v>
                </c:pt>
                <c:pt idx="58">
                  <c:v>1.5197568389057751E-3</c:v>
                </c:pt>
                <c:pt idx="59">
                  <c:v>1.5197568389057751E-3</c:v>
                </c:pt>
                <c:pt idx="60">
                  <c:v>1.5197568389057751E-3</c:v>
                </c:pt>
                <c:pt idx="61">
                  <c:v>1.5197568389057751E-3</c:v>
                </c:pt>
                <c:pt idx="62">
                  <c:v>1.5197568389057751E-3</c:v>
                </c:pt>
                <c:pt idx="63">
                  <c:v>1.5197568389057751E-3</c:v>
                </c:pt>
                <c:pt idx="64">
                  <c:v>1.5197568389057751E-3</c:v>
                </c:pt>
                <c:pt idx="65">
                  <c:v>1.5197568389057751E-3</c:v>
                </c:pt>
                <c:pt idx="66">
                  <c:v>1.5197568389057751E-3</c:v>
                </c:pt>
                <c:pt idx="67">
                  <c:v>1.5197568389057751E-3</c:v>
                </c:pt>
                <c:pt idx="68">
                  <c:v>1.5197568389057751E-3</c:v>
                </c:pt>
                <c:pt idx="69">
                  <c:v>1.5197568389057751E-3</c:v>
                </c:pt>
                <c:pt idx="70">
                  <c:v>1.5197568389057751E-3</c:v>
                </c:pt>
                <c:pt idx="71">
                  <c:v>1.5197568389057751E-3</c:v>
                </c:pt>
                <c:pt idx="72">
                  <c:v>1.5197568389057751E-3</c:v>
                </c:pt>
                <c:pt idx="73">
                  <c:v>1.5197568389057751E-3</c:v>
                </c:pt>
                <c:pt idx="74">
                  <c:v>1.5197568389057751E-3</c:v>
                </c:pt>
                <c:pt idx="75">
                  <c:v>1.5197568389057751E-3</c:v>
                </c:pt>
                <c:pt idx="76">
                  <c:v>2.0263424518743669E-3</c:v>
                </c:pt>
                <c:pt idx="77">
                  <c:v>2.0263424518743669E-3</c:v>
                </c:pt>
                <c:pt idx="78">
                  <c:v>2.0263424518743669E-3</c:v>
                </c:pt>
                <c:pt idx="79">
                  <c:v>2.0263424518743669E-3</c:v>
                </c:pt>
                <c:pt idx="80">
                  <c:v>2.0263424518743669E-3</c:v>
                </c:pt>
                <c:pt idx="81">
                  <c:v>2.0263424518743669E-3</c:v>
                </c:pt>
                <c:pt idx="82">
                  <c:v>2.0263424518743669E-3</c:v>
                </c:pt>
                <c:pt idx="83">
                  <c:v>2.0263424518743669E-3</c:v>
                </c:pt>
                <c:pt idx="84">
                  <c:v>2.0263424518743669E-3</c:v>
                </c:pt>
                <c:pt idx="85">
                  <c:v>2.0263424518743669E-3</c:v>
                </c:pt>
                <c:pt idx="86">
                  <c:v>2.0263424518743669E-3</c:v>
                </c:pt>
                <c:pt idx="87">
                  <c:v>2.0263424518743669E-3</c:v>
                </c:pt>
                <c:pt idx="88">
                  <c:v>2.0263424518743669E-3</c:v>
                </c:pt>
                <c:pt idx="89">
                  <c:v>2.0263424518743669E-3</c:v>
                </c:pt>
                <c:pt idx="90">
                  <c:v>2.0263424518743669E-3</c:v>
                </c:pt>
                <c:pt idx="91">
                  <c:v>2.0263424518743669E-3</c:v>
                </c:pt>
                <c:pt idx="92">
                  <c:v>2.0263424518743669E-3</c:v>
                </c:pt>
                <c:pt idx="93">
                  <c:v>2.0263424518743669E-3</c:v>
                </c:pt>
                <c:pt idx="94">
                  <c:v>2.0263424518743669E-3</c:v>
                </c:pt>
                <c:pt idx="95">
                  <c:v>2.0263424518743669E-3</c:v>
                </c:pt>
                <c:pt idx="96">
                  <c:v>2.0263424518743669E-3</c:v>
                </c:pt>
                <c:pt idx="97">
                  <c:v>2.0263424518743669E-3</c:v>
                </c:pt>
                <c:pt idx="98">
                  <c:v>2.0263424518743669E-3</c:v>
                </c:pt>
                <c:pt idx="99">
                  <c:v>2.0263424518743669E-3</c:v>
                </c:pt>
                <c:pt idx="100">
                  <c:v>2.0263424518743669E-3</c:v>
                </c:pt>
                <c:pt idx="101">
                  <c:v>2.0263424518743669E-3</c:v>
                </c:pt>
                <c:pt idx="102">
                  <c:v>2.0263424518743669E-3</c:v>
                </c:pt>
                <c:pt idx="103">
                  <c:v>2.0263424518743669E-3</c:v>
                </c:pt>
                <c:pt idx="104">
                  <c:v>2.0263424518743669E-3</c:v>
                </c:pt>
                <c:pt idx="105">
                  <c:v>2.0263424518743669E-3</c:v>
                </c:pt>
                <c:pt idx="106">
                  <c:v>2.0263424518743669E-3</c:v>
                </c:pt>
                <c:pt idx="107">
                  <c:v>2.532928064842959E-3</c:v>
                </c:pt>
                <c:pt idx="108">
                  <c:v>2.532928064842959E-3</c:v>
                </c:pt>
                <c:pt idx="109">
                  <c:v>2.532928064842959E-3</c:v>
                </c:pt>
                <c:pt idx="110">
                  <c:v>2.532928064842959E-3</c:v>
                </c:pt>
                <c:pt idx="111">
                  <c:v>2.532928064842959E-3</c:v>
                </c:pt>
                <c:pt idx="112">
                  <c:v>2.532928064842959E-3</c:v>
                </c:pt>
                <c:pt idx="113">
                  <c:v>2.532928064842959E-3</c:v>
                </c:pt>
                <c:pt idx="114">
                  <c:v>2.532928064842959E-3</c:v>
                </c:pt>
                <c:pt idx="115">
                  <c:v>2.532928064842959E-3</c:v>
                </c:pt>
                <c:pt idx="116">
                  <c:v>2.532928064842959E-3</c:v>
                </c:pt>
                <c:pt idx="117">
                  <c:v>2.532928064842959E-3</c:v>
                </c:pt>
                <c:pt idx="118">
                  <c:v>2.532928064842959E-3</c:v>
                </c:pt>
                <c:pt idx="119">
                  <c:v>2.532928064842959E-3</c:v>
                </c:pt>
                <c:pt idx="120">
                  <c:v>2.532928064842959E-3</c:v>
                </c:pt>
                <c:pt idx="121">
                  <c:v>2.532928064842959E-3</c:v>
                </c:pt>
                <c:pt idx="122">
                  <c:v>2.532928064842959E-3</c:v>
                </c:pt>
                <c:pt idx="123">
                  <c:v>2.532928064842959E-3</c:v>
                </c:pt>
                <c:pt idx="124">
                  <c:v>2.532928064842959E-3</c:v>
                </c:pt>
                <c:pt idx="125">
                  <c:v>2.532928064842959E-3</c:v>
                </c:pt>
                <c:pt idx="126">
                  <c:v>2.532928064842959E-3</c:v>
                </c:pt>
                <c:pt idx="127">
                  <c:v>3.0395136778115501E-3</c:v>
                </c:pt>
                <c:pt idx="128">
                  <c:v>3.0395136778115501E-3</c:v>
                </c:pt>
                <c:pt idx="129">
                  <c:v>3.0395136778115501E-3</c:v>
                </c:pt>
                <c:pt idx="130">
                  <c:v>3.0395136778115501E-3</c:v>
                </c:pt>
                <c:pt idx="131">
                  <c:v>3.0395136778115501E-3</c:v>
                </c:pt>
                <c:pt idx="132">
                  <c:v>3.0395136778115501E-3</c:v>
                </c:pt>
                <c:pt idx="133">
                  <c:v>3.0395136778115501E-3</c:v>
                </c:pt>
                <c:pt idx="134">
                  <c:v>3.0395136778115501E-3</c:v>
                </c:pt>
                <c:pt idx="135">
                  <c:v>3.0395136778115501E-3</c:v>
                </c:pt>
                <c:pt idx="136">
                  <c:v>3.0395136778115501E-3</c:v>
                </c:pt>
                <c:pt idx="137">
                  <c:v>3.0395136778115501E-3</c:v>
                </c:pt>
                <c:pt idx="138">
                  <c:v>3.0395136778115501E-3</c:v>
                </c:pt>
                <c:pt idx="139">
                  <c:v>3.0395136778115501E-3</c:v>
                </c:pt>
                <c:pt idx="140">
                  <c:v>3.0395136778115501E-3</c:v>
                </c:pt>
                <c:pt idx="141">
                  <c:v>3.5460992907801426E-3</c:v>
                </c:pt>
                <c:pt idx="142">
                  <c:v>3.5460992907801426E-3</c:v>
                </c:pt>
                <c:pt idx="143">
                  <c:v>3.5460992907801426E-3</c:v>
                </c:pt>
                <c:pt idx="144">
                  <c:v>3.5460992907801426E-3</c:v>
                </c:pt>
                <c:pt idx="145">
                  <c:v>3.5460992907801426E-3</c:v>
                </c:pt>
                <c:pt idx="146">
                  <c:v>3.5460992907801426E-3</c:v>
                </c:pt>
                <c:pt idx="147">
                  <c:v>3.5460992907801426E-3</c:v>
                </c:pt>
                <c:pt idx="148">
                  <c:v>3.5460992907801426E-3</c:v>
                </c:pt>
                <c:pt idx="149">
                  <c:v>3.5460992907801426E-3</c:v>
                </c:pt>
                <c:pt idx="150">
                  <c:v>3.5460992907801426E-3</c:v>
                </c:pt>
                <c:pt idx="151">
                  <c:v>3.5460992907801426E-3</c:v>
                </c:pt>
                <c:pt idx="152">
                  <c:v>3.5460992907801426E-3</c:v>
                </c:pt>
                <c:pt idx="153">
                  <c:v>3.5460992907801426E-3</c:v>
                </c:pt>
                <c:pt idx="154">
                  <c:v>3.5460992907801426E-3</c:v>
                </c:pt>
                <c:pt idx="155">
                  <c:v>3.5460992907801426E-3</c:v>
                </c:pt>
                <c:pt idx="156">
                  <c:v>3.5460992907801426E-3</c:v>
                </c:pt>
                <c:pt idx="157">
                  <c:v>3.5460992907801426E-3</c:v>
                </c:pt>
                <c:pt idx="158">
                  <c:v>4.0526849037487338E-3</c:v>
                </c:pt>
                <c:pt idx="159">
                  <c:v>4.0526849037487338E-3</c:v>
                </c:pt>
                <c:pt idx="160">
                  <c:v>4.0526849037487338E-3</c:v>
                </c:pt>
                <c:pt idx="161">
                  <c:v>4.0526849037487338E-3</c:v>
                </c:pt>
                <c:pt idx="162">
                  <c:v>4.0526849037487338E-3</c:v>
                </c:pt>
                <c:pt idx="163">
                  <c:v>4.0526849037487338E-3</c:v>
                </c:pt>
                <c:pt idx="164">
                  <c:v>4.0526849037487338E-3</c:v>
                </c:pt>
                <c:pt idx="165">
                  <c:v>4.0526849037487338E-3</c:v>
                </c:pt>
                <c:pt idx="166">
                  <c:v>4.0526849037487338E-3</c:v>
                </c:pt>
                <c:pt idx="167">
                  <c:v>4.0526849037487338E-3</c:v>
                </c:pt>
                <c:pt idx="168">
                  <c:v>4.0526849037487338E-3</c:v>
                </c:pt>
                <c:pt idx="169">
                  <c:v>4.0526849037487338E-3</c:v>
                </c:pt>
                <c:pt idx="170">
                  <c:v>4.0526849037487338E-3</c:v>
                </c:pt>
                <c:pt idx="171">
                  <c:v>4.0526849037487338E-3</c:v>
                </c:pt>
                <c:pt idx="172">
                  <c:v>4.0526849037487338E-3</c:v>
                </c:pt>
                <c:pt idx="173">
                  <c:v>4.0526849037487338E-3</c:v>
                </c:pt>
                <c:pt idx="174">
                  <c:v>4.0526849037487338E-3</c:v>
                </c:pt>
                <c:pt idx="175">
                  <c:v>4.0526849037487338E-3</c:v>
                </c:pt>
                <c:pt idx="176">
                  <c:v>4.0526849037487338E-3</c:v>
                </c:pt>
                <c:pt idx="177">
                  <c:v>4.0526849037487338E-3</c:v>
                </c:pt>
                <c:pt idx="178">
                  <c:v>4.559270516717325E-3</c:v>
                </c:pt>
                <c:pt idx="179">
                  <c:v>4.559270516717325E-3</c:v>
                </c:pt>
                <c:pt idx="180">
                  <c:v>4.559270516717325E-3</c:v>
                </c:pt>
                <c:pt idx="181">
                  <c:v>4.559270516717325E-3</c:v>
                </c:pt>
                <c:pt idx="182">
                  <c:v>4.559270516717325E-3</c:v>
                </c:pt>
                <c:pt idx="183">
                  <c:v>4.559270516717325E-3</c:v>
                </c:pt>
                <c:pt idx="184">
                  <c:v>4.559270516717325E-3</c:v>
                </c:pt>
                <c:pt idx="185">
                  <c:v>4.559270516717325E-3</c:v>
                </c:pt>
                <c:pt idx="186">
                  <c:v>4.559270516717325E-3</c:v>
                </c:pt>
                <c:pt idx="187">
                  <c:v>4.559270516717325E-3</c:v>
                </c:pt>
                <c:pt idx="188">
                  <c:v>4.559270516717325E-3</c:v>
                </c:pt>
                <c:pt idx="189">
                  <c:v>4.559270516717325E-3</c:v>
                </c:pt>
                <c:pt idx="190">
                  <c:v>4.559270516717325E-3</c:v>
                </c:pt>
                <c:pt idx="191">
                  <c:v>4.559270516717325E-3</c:v>
                </c:pt>
                <c:pt idx="192">
                  <c:v>4.559270516717325E-3</c:v>
                </c:pt>
                <c:pt idx="193">
                  <c:v>5.0658561296859179E-3</c:v>
                </c:pt>
                <c:pt idx="194">
                  <c:v>5.0658561296859179E-3</c:v>
                </c:pt>
                <c:pt idx="195">
                  <c:v>5.0658561296859179E-3</c:v>
                </c:pt>
                <c:pt idx="196">
                  <c:v>5.0658561296859179E-3</c:v>
                </c:pt>
                <c:pt idx="197">
                  <c:v>5.0658561296859179E-3</c:v>
                </c:pt>
                <c:pt idx="198">
                  <c:v>5.0658561296859179E-3</c:v>
                </c:pt>
                <c:pt idx="199">
                  <c:v>5.0658561296859179E-3</c:v>
                </c:pt>
                <c:pt idx="200">
                  <c:v>5.0658561296859179E-3</c:v>
                </c:pt>
                <c:pt idx="201">
                  <c:v>5.0658561296859179E-3</c:v>
                </c:pt>
                <c:pt idx="202">
                  <c:v>5.0658561296859179E-3</c:v>
                </c:pt>
                <c:pt idx="203">
                  <c:v>5.0658561296859179E-3</c:v>
                </c:pt>
                <c:pt idx="204">
                  <c:v>5.0658561296859179E-3</c:v>
                </c:pt>
                <c:pt idx="205">
                  <c:v>5.0658561296859179E-3</c:v>
                </c:pt>
                <c:pt idx="206">
                  <c:v>5.0658561296859179E-3</c:v>
                </c:pt>
                <c:pt idx="207">
                  <c:v>5.0658561296859179E-3</c:v>
                </c:pt>
                <c:pt idx="208">
                  <c:v>5.5724417426545091E-3</c:v>
                </c:pt>
                <c:pt idx="209">
                  <c:v>5.5724417426545091E-3</c:v>
                </c:pt>
                <c:pt idx="210">
                  <c:v>5.5724417426545091E-3</c:v>
                </c:pt>
                <c:pt idx="211">
                  <c:v>5.5724417426545091E-3</c:v>
                </c:pt>
                <c:pt idx="212">
                  <c:v>5.5724417426545091E-3</c:v>
                </c:pt>
                <c:pt idx="213">
                  <c:v>5.5724417426545091E-3</c:v>
                </c:pt>
                <c:pt idx="214">
                  <c:v>5.5724417426545091E-3</c:v>
                </c:pt>
                <c:pt idx="215">
                  <c:v>5.5724417426545091E-3</c:v>
                </c:pt>
                <c:pt idx="216">
                  <c:v>5.5724417426545091E-3</c:v>
                </c:pt>
                <c:pt idx="217">
                  <c:v>5.5724417426545091E-3</c:v>
                </c:pt>
                <c:pt idx="218">
                  <c:v>5.5724417426545091E-3</c:v>
                </c:pt>
                <c:pt idx="219">
                  <c:v>5.5724417426545091E-3</c:v>
                </c:pt>
                <c:pt idx="220">
                  <c:v>5.5724417426545091E-3</c:v>
                </c:pt>
                <c:pt idx="221">
                  <c:v>5.5724417426545091E-3</c:v>
                </c:pt>
                <c:pt idx="222">
                  <c:v>5.5724417426545091E-3</c:v>
                </c:pt>
                <c:pt idx="223">
                  <c:v>5.5724417426545091E-3</c:v>
                </c:pt>
                <c:pt idx="224">
                  <c:v>5.5724417426545091E-3</c:v>
                </c:pt>
                <c:pt idx="225">
                  <c:v>6.0790273556231003E-3</c:v>
                </c:pt>
                <c:pt idx="226">
                  <c:v>6.0790273556231003E-3</c:v>
                </c:pt>
                <c:pt idx="227">
                  <c:v>6.0790273556231003E-3</c:v>
                </c:pt>
                <c:pt idx="228">
                  <c:v>6.0790273556231003E-3</c:v>
                </c:pt>
                <c:pt idx="229">
                  <c:v>6.0790273556231003E-3</c:v>
                </c:pt>
                <c:pt idx="230">
                  <c:v>6.0790273556231003E-3</c:v>
                </c:pt>
                <c:pt idx="231">
                  <c:v>6.0790273556231003E-3</c:v>
                </c:pt>
                <c:pt idx="232">
                  <c:v>6.0790273556231003E-3</c:v>
                </c:pt>
                <c:pt idx="233">
                  <c:v>6.0790273556231003E-3</c:v>
                </c:pt>
                <c:pt idx="234">
                  <c:v>6.0790273556231003E-3</c:v>
                </c:pt>
                <c:pt idx="235">
                  <c:v>6.0790273556231003E-3</c:v>
                </c:pt>
                <c:pt idx="236">
                  <c:v>6.0790273556231003E-3</c:v>
                </c:pt>
                <c:pt idx="237">
                  <c:v>6.5856129685916923E-3</c:v>
                </c:pt>
                <c:pt idx="238">
                  <c:v>6.5856129685916923E-3</c:v>
                </c:pt>
                <c:pt idx="239">
                  <c:v>6.5856129685916923E-3</c:v>
                </c:pt>
                <c:pt idx="240">
                  <c:v>6.5856129685916923E-3</c:v>
                </c:pt>
                <c:pt idx="241">
                  <c:v>6.5856129685916923E-3</c:v>
                </c:pt>
                <c:pt idx="242">
                  <c:v>6.5856129685916923E-3</c:v>
                </c:pt>
                <c:pt idx="243">
                  <c:v>6.5856129685916923E-3</c:v>
                </c:pt>
                <c:pt idx="244">
                  <c:v>7.0921985815602853E-3</c:v>
                </c:pt>
                <c:pt idx="245">
                  <c:v>7.0921985815602853E-3</c:v>
                </c:pt>
                <c:pt idx="246">
                  <c:v>7.0921985815602853E-3</c:v>
                </c:pt>
                <c:pt idx="247">
                  <c:v>7.0921985815602853E-3</c:v>
                </c:pt>
                <c:pt idx="248">
                  <c:v>7.0921985815602853E-3</c:v>
                </c:pt>
                <c:pt idx="249">
                  <c:v>7.0921985815602853E-3</c:v>
                </c:pt>
                <c:pt idx="250">
                  <c:v>7.0921985815602853E-3</c:v>
                </c:pt>
                <c:pt idx="251">
                  <c:v>7.0921985815602853E-3</c:v>
                </c:pt>
                <c:pt idx="252">
                  <c:v>7.0921985815602853E-3</c:v>
                </c:pt>
                <c:pt idx="253">
                  <c:v>7.0921985815602853E-3</c:v>
                </c:pt>
                <c:pt idx="254">
                  <c:v>7.0921985815602853E-3</c:v>
                </c:pt>
                <c:pt idx="255">
                  <c:v>7.0921985815602853E-3</c:v>
                </c:pt>
                <c:pt idx="256">
                  <c:v>7.0921985815602853E-3</c:v>
                </c:pt>
                <c:pt idx="257">
                  <c:v>7.5987841945288756E-3</c:v>
                </c:pt>
                <c:pt idx="258">
                  <c:v>7.5987841945288756E-3</c:v>
                </c:pt>
                <c:pt idx="259">
                  <c:v>7.5987841945288756E-3</c:v>
                </c:pt>
                <c:pt idx="260">
                  <c:v>7.5987841945288756E-3</c:v>
                </c:pt>
                <c:pt idx="261">
                  <c:v>7.5987841945288756E-3</c:v>
                </c:pt>
                <c:pt idx="262">
                  <c:v>7.5987841945288756E-3</c:v>
                </c:pt>
                <c:pt idx="263">
                  <c:v>7.5987841945288756E-3</c:v>
                </c:pt>
                <c:pt idx="264">
                  <c:v>7.5987841945288756E-3</c:v>
                </c:pt>
                <c:pt idx="265">
                  <c:v>7.5987841945288756E-3</c:v>
                </c:pt>
                <c:pt idx="266">
                  <c:v>7.5987841945288756E-3</c:v>
                </c:pt>
                <c:pt idx="267">
                  <c:v>7.5987841945288756E-3</c:v>
                </c:pt>
                <c:pt idx="268">
                  <c:v>7.5987841945288756E-3</c:v>
                </c:pt>
                <c:pt idx="269">
                  <c:v>7.5987841945288756E-3</c:v>
                </c:pt>
                <c:pt idx="270">
                  <c:v>7.5987841945288756E-3</c:v>
                </c:pt>
                <c:pt idx="271">
                  <c:v>7.5987841945288756E-3</c:v>
                </c:pt>
                <c:pt idx="272">
                  <c:v>7.5987841945288756E-3</c:v>
                </c:pt>
                <c:pt idx="273">
                  <c:v>7.5987841945288756E-3</c:v>
                </c:pt>
                <c:pt idx="274">
                  <c:v>7.5987841945288756E-3</c:v>
                </c:pt>
                <c:pt idx="275">
                  <c:v>8.1053698074974676E-3</c:v>
                </c:pt>
                <c:pt idx="276">
                  <c:v>8.1053698074974676E-3</c:v>
                </c:pt>
                <c:pt idx="277">
                  <c:v>8.1053698074974676E-3</c:v>
                </c:pt>
                <c:pt idx="278">
                  <c:v>8.1053698074974676E-3</c:v>
                </c:pt>
                <c:pt idx="279">
                  <c:v>8.1053698074974676E-3</c:v>
                </c:pt>
                <c:pt idx="280">
                  <c:v>8.1053698074974676E-3</c:v>
                </c:pt>
                <c:pt idx="281">
                  <c:v>8.1053698074974676E-3</c:v>
                </c:pt>
                <c:pt idx="282">
                  <c:v>8.1053698074974676E-3</c:v>
                </c:pt>
                <c:pt idx="283">
                  <c:v>8.1053698074974676E-3</c:v>
                </c:pt>
                <c:pt idx="284">
                  <c:v>8.1053698074974676E-3</c:v>
                </c:pt>
                <c:pt idx="285">
                  <c:v>8.6119554204660605E-3</c:v>
                </c:pt>
                <c:pt idx="286">
                  <c:v>8.6119554204660605E-3</c:v>
                </c:pt>
                <c:pt idx="287">
                  <c:v>8.6119554204660605E-3</c:v>
                </c:pt>
                <c:pt idx="288">
                  <c:v>8.6119554204660605E-3</c:v>
                </c:pt>
                <c:pt idx="289">
                  <c:v>8.6119554204660605E-3</c:v>
                </c:pt>
                <c:pt idx="290">
                  <c:v>8.6119554204660605E-3</c:v>
                </c:pt>
                <c:pt idx="291">
                  <c:v>8.6119554204660605E-3</c:v>
                </c:pt>
                <c:pt idx="292">
                  <c:v>8.6119554204660605E-3</c:v>
                </c:pt>
                <c:pt idx="293">
                  <c:v>8.6119554204660605E-3</c:v>
                </c:pt>
                <c:pt idx="294">
                  <c:v>9.11854103343465E-3</c:v>
                </c:pt>
                <c:pt idx="295">
                  <c:v>9.11854103343465E-3</c:v>
                </c:pt>
                <c:pt idx="296">
                  <c:v>9.11854103343465E-3</c:v>
                </c:pt>
                <c:pt idx="297">
                  <c:v>9.11854103343465E-3</c:v>
                </c:pt>
                <c:pt idx="298">
                  <c:v>9.11854103343465E-3</c:v>
                </c:pt>
                <c:pt idx="299">
                  <c:v>9.11854103343465E-3</c:v>
                </c:pt>
                <c:pt idx="300">
                  <c:v>9.11854103343465E-3</c:v>
                </c:pt>
                <c:pt idx="301">
                  <c:v>9.11854103343465E-3</c:v>
                </c:pt>
                <c:pt idx="302">
                  <c:v>9.11854103343465E-3</c:v>
                </c:pt>
                <c:pt idx="303">
                  <c:v>9.11854103343465E-3</c:v>
                </c:pt>
                <c:pt idx="304">
                  <c:v>9.6251266464032429E-3</c:v>
                </c:pt>
                <c:pt idx="305">
                  <c:v>9.6251266464032429E-3</c:v>
                </c:pt>
                <c:pt idx="306">
                  <c:v>9.6251266464032429E-3</c:v>
                </c:pt>
                <c:pt idx="307">
                  <c:v>9.6251266464032429E-3</c:v>
                </c:pt>
                <c:pt idx="308">
                  <c:v>9.6251266464032429E-3</c:v>
                </c:pt>
                <c:pt idx="309">
                  <c:v>9.6251266464032429E-3</c:v>
                </c:pt>
                <c:pt idx="310">
                  <c:v>9.6251266464032429E-3</c:v>
                </c:pt>
                <c:pt idx="311">
                  <c:v>9.6251266464032429E-3</c:v>
                </c:pt>
                <c:pt idx="312">
                  <c:v>1.0131712259371836E-2</c:v>
                </c:pt>
                <c:pt idx="313">
                  <c:v>1.0131712259371836E-2</c:v>
                </c:pt>
                <c:pt idx="314">
                  <c:v>1.0131712259371836E-2</c:v>
                </c:pt>
                <c:pt idx="315">
                  <c:v>1.0131712259371836E-2</c:v>
                </c:pt>
                <c:pt idx="316">
                  <c:v>1.0131712259371836E-2</c:v>
                </c:pt>
                <c:pt idx="317">
                  <c:v>1.0131712259371836E-2</c:v>
                </c:pt>
                <c:pt idx="318">
                  <c:v>1.0131712259371836E-2</c:v>
                </c:pt>
                <c:pt idx="319">
                  <c:v>1.0131712259371836E-2</c:v>
                </c:pt>
                <c:pt idx="320">
                  <c:v>1.0131712259371836E-2</c:v>
                </c:pt>
                <c:pt idx="321">
                  <c:v>1.0131712259371836E-2</c:v>
                </c:pt>
                <c:pt idx="322">
                  <c:v>1.0131712259371836E-2</c:v>
                </c:pt>
                <c:pt idx="323">
                  <c:v>1.0131712259371836E-2</c:v>
                </c:pt>
                <c:pt idx="324">
                  <c:v>1.0131712259371836E-2</c:v>
                </c:pt>
                <c:pt idx="325">
                  <c:v>1.0131712259371836E-2</c:v>
                </c:pt>
                <c:pt idx="326">
                  <c:v>1.0131712259371836E-2</c:v>
                </c:pt>
                <c:pt idx="327">
                  <c:v>1.0638297872340425E-2</c:v>
                </c:pt>
                <c:pt idx="328">
                  <c:v>1.0638297872340425E-2</c:v>
                </c:pt>
                <c:pt idx="329">
                  <c:v>1.0638297872340425E-2</c:v>
                </c:pt>
                <c:pt idx="330">
                  <c:v>1.0638297872340425E-2</c:v>
                </c:pt>
                <c:pt idx="331">
                  <c:v>1.0638297872340425E-2</c:v>
                </c:pt>
                <c:pt idx="332">
                  <c:v>1.0638297872340425E-2</c:v>
                </c:pt>
                <c:pt idx="333">
                  <c:v>1.0638297872340425E-2</c:v>
                </c:pt>
                <c:pt idx="334">
                  <c:v>1.0638297872340425E-2</c:v>
                </c:pt>
                <c:pt idx="335">
                  <c:v>1.0638297872340425E-2</c:v>
                </c:pt>
                <c:pt idx="336">
                  <c:v>1.0638297872340425E-2</c:v>
                </c:pt>
                <c:pt idx="337">
                  <c:v>1.0638297872340425E-2</c:v>
                </c:pt>
                <c:pt idx="338">
                  <c:v>1.0638297872340425E-2</c:v>
                </c:pt>
                <c:pt idx="339">
                  <c:v>1.0638297872340425E-2</c:v>
                </c:pt>
                <c:pt idx="340">
                  <c:v>1.0638297872340425E-2</c:v>
                </c:pt>
                <c:pt idx="341">
                  <c:v>1.0638297872340425E-2</c:v>
                </c:pt>
                <c:pt idx="342">
                  <c:v>1.0638297872340425E-2</c:v>
                </c:pt>
                <c:pt idx="343">
                  <c:v>1.0638297872340425E-2</c:v>
                </c:pt>
                <c:pt idx="344">
                  <c:v>1.1144883485309018E-2</c:v>
                </c:pt>
                <c:pt idx="345">
                  <c:v>1.1144883485309018E-2</c:v>
                </c:pt>
                <c:pt idx="346">
                  <c:v>1.1144883485309018E-2</c:v>
                </c:pt>
                <c:pt idx="347">
                  <c:v>1.1144883485309018E-2</c:v>
                </c:pt>
                <c:pt idx="348">
                  <c:v>1.1144883485309018E-2</c:v>
                </c:pt>
                <c:pt idx="349">
                  <c:v>1.1144883485309018E-2</c:v>
                </c:pt>
                <c:pt idx="350">
                  <c:v>1.1144883485309018E-2</c:v>
                </c:pt>
                <c:pt idx="351">
                  <c:v>1.1144883485309018E-2</c:v>
                </c:pt>
                <c:pt idx="352">
                  <c:v>1.1144883485309018E-2</c:v>
                </c:pt>
                <c:pt idx="353">
                  <c:v>1.1651469098277611E-2</c:v>
                </c:pt>
                <c:pt idx="354">
                  <c:v>1.1651469098277611E-2</c:v>
                </c:pt>
                <c:pt idx="355">
                  <c:v>1.1651469098277611E-2</c:v>
                </c:pt>
                <c:pt idx="356">
                  <c:v>1.1651469098277611E-2</c:v>
                </c:pt>
                <c:pt idx="357">
                  <c:v>1.1651469098277611E-2</c:v>
                </c:pt>
                <c:pt idx="358">
                  <c:v>1.1651469098277611E-2</c:v>
                </c:pt>
                <c:pt idx="359">
                  <c:v>1.1651469098277611E-2</c:v>
                </c:pt>
                <c:pt idx="360">
                  <c:v>1.1651469098277611E-2</c:v>
                </c:pt>
                <c:pt idx="361">
                  <c:v>1.1651469098277611E-2</c:v>
                </c:pt>
                <c:pt idx="362">
                  <c:v>1.1651469098277611E-2</c:v>
                </c:pt>
                <c:pt idx="363">
                  <c:v>1.1651469098277611E-2</c:v>
                </c:pt>
                <c:pt idx="364">
                  <c:v>1.1651469098277611E-2</c:v>
                </c:pt>
                <c:pt idx="365">
                  <c:v>1.1651469098277611E-2</c:v>
                </c:pt>
                <c:pt idx="366">
                  <c:v>1.1651469098277611E-2</c:v>
                </c:pt>
                <c:pt idx="367">
                  <c:v>1.1651469098277611E-2</c:v>
                </c:pt>
                <c:pt idx="368">
                  <c:v>1.1651469098277611E-2</c:v>
                </c:pt>
                <c:pt idx="369">
                  <c:v>1.2158054711246201E-2</c:v>
                </c:pt>
                <c:pt idx="370">
                  <c:v>1.2158054711246201E-2</c:v>
                </c:pt>
                <c:pt idx="371">
                  <c:v>1.2158054711246201E-2</c:v>
                </c:pt>
                <c:pt idx="372">
                  <c:v>1.2158054711246201E-2</c:v>
                </c:pt>
                <c:pt idx="373">
                  <c:v>1.2158054711246201E-2</c:v>
                </c:pt>
                <c:pt idx="374">
                  <c:v>1.2158054711246201E-2</c:v>
                </c:pt>
                <c:pt idx="375">
                  <c:v>1.2158054711246201E-2</c:v>
                </c:pt>
                <c:pt idx="376">
                  <c:v>1.2664640324214793E-2</c:v>
                </c:pt>
                <c:pt idx="377">
                  <c:v>1.2664640324214793E-2</c:v>
                </c:pt>
                <c:pt idx="378">
                  <c:v>1.2664640324214793E-2</c:v>
                </c:pt>
                <c:pt idx="379">
                  <c:v>1.2664640324214793E-2</c:v>
                </c:pt>
                <c:pt idx="380">
                  <c:v>1.2664640324214793E-2</c:v>
                </c:pt>
                <c:pt idx="381">
                  <c:v>1.2664640324214793E-2</c:v>
                </c:pt>
                <c:pt idx="382">
                  <c:v>1.3171225937183385E-2</c:v>
                </c:pt>
                <c:pt idx="383">
                  <c:v>1.3171225937183385E-2</c:v>
                </c:pt>
                <c:pt idx="384">
                  <c:v>1.3171225937183385E-2</c:v>
                </c:pt>
                <c:pt idx="385">
                  <c:v>1.3171225937183385E-2</c:v>
                </c:pt>
                <c:pt idx="386">
                  <c:v>1.3171225937183385E-2</c:v>
                </c:pt>
                <c:pt idx="387">
                  <c:v>1.3171225937183385E-2</c:v>
                </c:pt>
                <c:pt idx="388">
                  <c:v>1.3171225937183385E-2</c:v>
                </c:pt>
                <c:pt idx="389">
                  <c:v>1.3171225937183385E-2</c:v>
                </c:pt>
                <c:pt idx="390">
                  <c:v>1.3171225937183385E-2</c:v>
                </c:pt>
                <c:pt idx="391">
                  <c:v>1.3171225937183385E-2</c:v>
                </c:pt>
                <c:pt idx="392">
                  <c:v>1.3171225937183385E-2</c:v>
                </c:pt>
                <c:pt idx="393">
                  <c:v>1.3677811550151978E-2</c:v>
                </c:pt>
                <c:pt idx="394">
                  <c:v>1.3677811550151978E-2</c:v>
                </c:pt>
                <c:pt idx="395">
                  <c:v>1.3677811550151978E-2</c:v>
                </c:pt>
                <c:pt idx="396">
                  <c:v>1.3677811550151978E-2</c:v>
                </c:pt>
                <c:pt idx="397">
                  <c:v>1.3677811550151978E-2</c:v>
                </c:pt>
                <c:pt idx="398">
                  <c:v>1.3677811550151978E-2</c:v>
                </c:pt>
                <c:pt idx="399">
                  <c:v>1.3677811550151978E-2</c:v>
                </c:pt>
                <c:pt idx="400">
                  <c:v>1.3677811550151978E-2</c:v>
                </c:pt>
                <c:pt idx="401">
                  <c:v>1.3677811550151978E-2</c:v>
                </c:pt>
                <c:pt idx="402">
                  <c:v>1.3677811550151978E-2</c:v>
                </c:pt>
                <c:pt idx="403">
                  <c:v>1.4184397163120571E-2</c:v>
                </c:pt>
                <c:pt idx="404">
                  <c:v>1.4184397163120571E-2</c:v>
                </c:pt>
                <c:pt idx="405">
                  <c:v>1.4184397163120571E-2</c:v>
                </c:pt>
                <c:pt idx="406">
                  <c:v>1.4184397163120571E-2</c:v>
                </c:pt>
                <c:pt idx="407">
                  <c:v>1.4184397163120571E-2</c:v>
                </c:pt>
                <c:pt idx="408">
                  <c:v>1.4184397163120571E-2</c:v>
                </c:pt>
                <c:pt idx="409">
                  <c:v>1.4184397163120571E-2</c:v>
                </c:pt>
                <c:pt idx="410">
                  <c:v>1.469098277608916E-2</c:v>
                </c:pt>
                <c:pt idx="411">
                  <c:v>1.469098277608916E-2</c:v>
                </c:pt>
                <c:pt idx="412">
                  <c:v>1.469098277608916E-2</c:v>
                </c:pt>
                <c:pt idx="413">
                  <c:v>1.469098277608916E-2</c:v>
                </c:pt>
                <c:pt idx="414">
                  <c:v>1.469098277608916E-2</c:v>
                </c:pt>
                <c:pt idx="415">
                  <c:v>1.469098277608916E-2</c:v>
                </c:pt>
                <c:pt idx="416">
                  <c:v>1.469098277608916E-2</c:v>
                </c:pt>
                <c:pt idx="417">
                  <c:v>1.469098277608916E-2</c:v>
                </c:pt>
                <c:pt idx="418">
                  <c:v>1.469098277608916E-2</c:v>
                </c:pt>
                <c:pt idx="419">
                  <c:v>1.469098277608916E-2</c:v>
                </c:pt>
                <c:pt idx="420">
                  <c:v>1.469098277608916E-2</c:v>
                </c:pt>
                <c:pt idx="421">
                  <c:v>1.469098277608916E-2</c:v>
                </c:pt>
                <c:pt idx="422">
                  <c:v>1.5197568389057751E-2</c:v>
                </c:pt>
                <c:pt idx="423">
                  <c:v>1.5197568389057751E-2</c:v>
                </c:pt>
                <c:pt idx="424">
                  <c:v>1.5197568389057751E-2</c:v>
                </c:pt>
                <c:pt idx="425">
                  <c:v>1.5197568389057751E-2</c:v>
                </c:pt>
                <c:pt idx="426">
                  <c:v>1.5197568389057751E-2</c:v>
                </c:pt>
                <c:pt idx="427">
                  <c:v>1.5197568389057751E-2</c:v>
                </c:pt>
                <c:pt idx="428">
                  <c:v>1.5197568389057751E-2</c:v>
                </c:pt>
                <c:pt idx="429">
                  <c:v>1.5197568389057751E-2</c:v>
                </c:pt>
                <c:pt idx="430">
                  <c:v>1.5704154002026342E-2</c:v>
                </c:pt>
                <c:pt idx="431">
                  <c:v>1.5704154002026342E-2</c:v>
                </c:pt>
                <c:pt idx="432">
                  <c:v>1.5704154002026342E-2</c:v>
                </c:pt>
                <c:pt idx="433">
                  <c:v>1.5704154002026342E-2</c:v>
                </c:pt>
                <c:pt idx="434">
                  <c:v>1.5704154002026342E-2</c:v>
                </c:pt>
                <c:pt idx="435">
                  <c:v>1.5704154002026342E-2</c:v>
                </c:pt>
                <c:pt idx="436">
                  <c:v>1.5704154002026342E-2</c:v>
                </c:pt>
                <c:pt idx="437">
                  <c:v>1.5704154002026342E-2</c:v>
                </c:pt>
                <c:pt idx="438">
                  <c:v>1.5704154002026342E-2</c:v>
                </c:pt>
                <c:pt idx="439">
                  <c:v>1.5704154002026342E-2</c:v>
                </c:pt>
                <c:pt idx="440">
                  <c:v>1.5704154002026342E-2</c:v>
                </c:pt>
                <c:pt idx="441">
                  <c:v>1.5704154002026342E-2</c:v>
                </c:pt>
                <c:pt idx="442">
                  <c:v>1.6210739614994935E-2</c:v>
                </c:pt>
                <c:pt idx="443">
                  <c:v>1.6210739614994935E-2</c:v>
                </c:pt>
                <c:pt idx="444">
                  <c:v>1.6210739614994935E-2</c:v>
                </c:pt>
                <c:pt idx="445">
                  <c:v>1.6210739614994935E-2</c:v>
                </c:pt>
                <c:pt idx="446">
                  <c:v>1.6210739614994935E-2</c:v>
                </c:pt>
                <c:pt idx="447">
                  <c:v>1.6210739614994935E-2</c:v>
                </c:pt>
                <c:pt idx="448">
                  <c:v>1.6210739614994935E-2</c:v>
                </c:pt>
                <c:pt idx="449">
                  <c:v>1.6717325227963528E-2</c:v>
                </c:pt>
                <c:pt idx="450">
                  <c:v>1.6717325227963528E-2</c:v>
                </c:pt>
                <c:pt idx="451">
                  <c:v>1.6717325227963528E-2</c:v>
                </c:pt>
                <c:pt idx="452">
                  <c:v>1.6717325227963528E-2</c:v>
                </c:pt>
                <c:pt idx="453">
                  <c:v>1.6717325227963528E-2</c:v>
                </c:pt>
                <c:pt idx="454">
                  <c:v>1.6717325227963528E-2</c:v>
                </c:pt>
                <c:pt idx="455">
                  <c:v>1.6717325227963528E-2</c:v>
                </c:pt>
                <c:pt idx="456">
                  <c:v>1.6717325227963528E-2</c:v>
                </c:pt>
                <c:pt idx="457">
                  <c:v>1.6717325227963528E-2</c:v>
                </c:pt>
                <c:pt idx="458">
                  <c:v>1.6717325227963528E-2</c:v>
                </c:pt>
                <c:pt idx="459">
                  <c:v>1.6717325227963528E-2</c:v>
                </c:pt>
                <c:pt idx="460">
                  <c:v>1.6717325227963528E-2</c:v>
                </c:pt>
                <c:pt idx="461">
                  <c:v>1.7223910840932121E-2</c:v>
                </c:pt>
                <c:pt idx="462">
                  <c:v>1.7223910840932121E-2</c:v>
                </c:pt>
                <c:pt idx="463">
                  <c:v>1.7223910840932121E-2</c:v>
                </c:pt>
                <c:pt idx="464">
                  <c:v>1.7223910840932121E-2</c:v>
                </c:pt>
                <c:pt idx="465">
                  <c:v>1.7223910840932121E-2</c:v>
                </c:pt>
                <c:pt idx="466">
                  <c:v>1.7730496453900711E-2</c:v>
                </c:pt>
                <c:pt idx="467">
                  <c:v>1.7730496453900711E-2</c:v>
                </c:pt>
                <c:pt idx="468">
                  <c:v>1.7730496453900711E-2</c:v>
                </c:pt>
                <c:pt idx="469">
                  <c:v>1.7730496453900711E-2</c:v>
                </c:pt>
                <c:pt idx="470">
                  <c:v>1.7730496453900711E-2</c:v>
                </c:pt>
                <c:pt idx="471">
                  <c:v>1.7730496453900711E-2</c:v>
                </c:pt>
                <c:pt idx="472">
                  <c:v>1.7730496453900711E-2</c:v>
                </c:pt>
                <c:pt idx="473">
                  <c:v>1.7730496453900711E-2</c:v>
                </c:pt>
                <c:pt idx="474">
                  <c:v>1.7730496453900711E-2</c:v>
                </c:pt>
                <c:pt idx="475">
                  <c:v>1.7730496453900711E-2</c:v>
                </c:pt>
                <c:pt idx="476">
                  <c:v>1.7730496453900711E-2</c:v>
                </c:pt>
                <c:pt idx="477">
                  <c:v>1.7730496453900711E-2</c:v>
                </c:pt>
                <c:pt idx="478">
                  <c:v>1.82370820668693E-2</c:v>
                </c:pt>
                <c:pt idx="479">
                  <c:v>1.82370820668693E-2</c:v>
                </c:pt>
                <c:pt idx="480">
                  <c:v>1.82370820668693E-2</c:v>
                </c:pt>
                <c:pt idx="481">
                  <c:v>1.82370820668693E-2</c:v>
                </c:pt>
                <c:pt idx="482">
                  <c:v>1.8743667679837893E-2</c:v>
                </c:pt>
                <c:pt idx="483">
                  <c:v>1.8743667679837893E-2</c:v>
                </c:pt>
                <c:pt idx="484">
                  <c:v>1.8743667679837893E-2</c:v>
                </c:pt>
                <c:pt idx="485">
                  <c:v>1.8743667679837893E-2</c:v>
                </c:pt>
                <c:pt idx="486">
                  <c:v>1.8743667679837893E-2</c:v>
                </c:pt>
                <c:pt idx="487">
                  <c:v>1.9250253292806486E-2</c:v>
                </c:pt>
                <c:pt idx="488">
                  <c:v>1.9250253292806486E-2</c:v>
                </c:pt>
                <c:pt idx="489">
                  <c:v>1.9250253292806486E-2</c:v>
                </c:pt>
                <c:pt idx="490">
                  <c:v>1.9250253292806486E-2</c:v>
                </c:pt>
                <c:pt idx="491">
                  <c:v>1.9250253292806486E-2</c:v>
                </c:pt>
                <c:pt idx="492">
                  <c:v>1.9250253292806486E-2</c:v>
                </c:pt>
                <c:pt idx="493">
                  <c:v>1.9250253292806486E-2</c:v>
                </c:pt>
                <c:pt idx="494">
                  <c:v>1.9250253292806486E-2</c:v>
                </c:pt>
                <c:pt idx="495">
                  <c:v>1.9250253292806486E-2</c:v>
                </c:pt>
                <c:pt idx="496">
                  <c:v>1.9250253292806486E-2</c:v>
                </c:pt>
                <c:pt idx="497">
                  <c:v>1.9756838905775079E-2</c:v>
                </c:pt>
                <c:pt idx="498">
                  <c:v>1.9756838905775079E-2</c:v>
                </c:pt>
                <c:pt idx="499">
                  <c:v>1.9756838905775079E-2</c:v>
                </c:pt>
                <c:pt idx="500">
                  <c:v>1.9756838905775079E-2</c:v>
                </c:pt>
                <c:pt idx="501">
                  <c:v>1.9756838905775079E-2</c:v>
                </c:pt>
                <c:pt idx="502">
                  <c:v>1.9756838905775079E-2</c:v>
                </c:pt>
                <c:pt idx="503">
                  <c:v>2.0263424518743672E-2</c:v>
                </c:pt>
                <c:pt idx="504">
                  <c:v>2.0263424518743672E-2</c:v>
                </c:pt>
                <c:pt idx="505">
                  <c:v>2.0263424518743672E-2</c:v>
                </c:pt>
                <c:pt idx="506">
                  <c:v>2.0263424518743672E-2</c:v>
                </c:pt>
                <c:pt idx="507">
                  <c:v>2.0263424518743672E-2</c:v>
                </c:pt>
                <c:pt idx="508">
                  <c:v>2.0263424518743672E-2</c:v>
                </c:pt>
                <c:pt idx="509">
                  <c:v>2.0263424518743672E-2</c:v>
                </c:pt>
                <c:pt idx="510">
                  <c:v>2.0263424518743672E-2</c:v>
                </c:pt>
                <c:pt idx="511">
                  <c:v>2.0263424518743672E-2</c:v>
                </c:pt>
                <c:pt idx="512">
                  <c:v>2.0263424518743672E-2</c:v>
                </c:pt>
                <c:pt idx="513">
                  <c:v>2.0263424518743672E-2</c:v>
                </c:pt>
                <c:pt idx="514">
                  <c:v>2.0770010131712261E-2</c:v>
                </c:pt>
                <c:pt idx="515">
                  <c:v>2.0770010131712261E-2</c:v>
                </c:pt>
                <c:pt idx="516">
                  <c:v>2.0770010131712261E-2</c:v>
                </c:pt>
                <c:pt idx="517">
                  <c:v>2.0770010131712261E-2</c:v>
                </c:pt>
                <c:pt idx="518">
                  <c:v>2.0770010131712261E-2</c:v>
                </c:pt>
                <c:pt idx="519">
                  <c:v>2.0770010131712261E-2</c:v>
                </c:pt>
                <c:pt idx="520">
                  <c:v>2.0770010131712261E-2</c:v>
                </c:pt>
                <c:pt idx="521">
                  <c:v>2.1276595744680851E-2</c:v>
                </c:pt>
                <c:pt idx="522">
                  <c:v>2.1276595744680851E-2</c:v>
                </c:pt>
                <c:pt idx="523">
                  <c:v>2.1276595744680851E-2</c:v>
                </c:pt>
                <c:pt idx="524">
                  <c:v>2.1783181357649443E-2</c:v>
                </c:pt>
                <c:pt idx="525">
                  <c:v>2.1783181357649443E-2</c:v>
                </c:pt>
                <c:pt idx="526">
                  <c:v>2.1783181357649443E-2</c:v>
                </c:pt>
                <c:pt idx="527">
                  <c:v>2.1783181357649443E-2</c:v>
                </c:pt>
                <c:pt idx="528">
                  <c:v>2.1783181357649443E-2</c:v>
                </c:pt>
                <c:pt idx="529">
                  <c:v>2.1783181357649443E-2</c:v>
                </c:pt>
                <c:pt idx="530">
                  <c:v>2.1783181357649443E-2</c:v>
                </c:pt>
                <c:pt idx="531">
                  <c:v>2.2289766970618036E-2</c:v>
                </c:pt>
                <c:pt idx="532">
                  <c:v>2.2289766970618036E-2</c:v>
                </c:pt>
                <c:pt idx="533">
                  <c:v>2.2796352583586629E-2</c:v>
                </c:pt>
                <c:pt idx="534">
                  <c:v>2.2796352583586629E-2</c:v>
                </c:pt>
                <c:pt idx="535">
                  <c:v>2.2796352583586629E-2</c:v>
                </c:pt>
                <c:pt idx="536">
                  <c:v>2.2796352583586629E-2</c:v>
                </c:pt>
                <c:pt idx="537">
                  <c:v>2.2796352583586629E-2</c:v>
                </c:pt>
                <c:pt idx="538">
                  <c:v>2.3302938196555222E-2</c:v>
                </c:pt>
                <c:pt idx="539">
                  <c:v>2.3302938196555222E-2</c:v>
                </c:pt>
                <c:pt idx="540">
                  <c:v>2.3302938196555222E-2</c:v>
                </c:pt>
                <c:pt idx="541">
                  <c:v>2.3302938196555222E-2</c:v>
                </c:pt>
                <c:pt idx="542">
                  <c:v>2.3302938196555222E-2</c:v>
                </c:pt>
                <c:pt idx="543">
                  <c:v>2.3302938196555222E-2</c:v>
                </c:pt>
                <c:pt idx="544">
                  <c:v>2.3302938196555222E-2</c:v>
                </c:pt>
                <c:pt idx="545">
                  <c:v>2.3809523809523812E-2</c:v>
                </c:pt>
                <c:pt idx="546">
                  <c:v>2.3809523809523812E-2</c:v>
                </c:pt>
                <c:pt idx="547">
                  <c:v>2.3809523809523812E-2</c:v>
                </c:pt>
                <c:pt idx="548">
                  <c:v>2.3809523809523812E-2</c:v>
                </c:pt>
                <c:pt idx="549">
                  <c:v>2.3809523809523812E-2</c:v>
                </c:pt>
                <c:pt idx="550">
                  <c:v>2.4316109422492401E-2</c:v>
                </c:pt>
                <c:pt idx="551">
                  <c:v>2.4316109422492401E-2</c:v>
                </c:pt>
                <c:pt idx="552">
                  <c:v>2.4316109422492401E-2</c:v>
                </c:pt>
                <c:pt idx="553">
                  <c:v>2.4316109422492401E-2</c:v>
                </c:pt>
                <c:pt idx="554">
                  <c:v>2.4316109422492401E-2</c:v>
                </c:pt>
                <c:pt idx="555">
                  <c:v>2.4316109422492401E-2</c:v>
                </c:pt>
                <c:pt idx="556">
                  <c:v>2.4316109422492401E-2</c:v>
                </c:pt>
                <c:pt idx="557">
                  <c:v>2.4822695035460994E-2</c:v>
                </c:pt>
                <c:pt idx="558">
                  <c:v>2.4822695035460994E-2</c:v>
                </c:pt>
                <c:pt idx="559">
                  <c:v>2.4822695035460994E-2</c:v>
                </c:pt>
                <c:pt idx="560">
                  <c:v>2.4822695035460994E-2</c:v>
                </c:pt>
                <c:pt idx="561">
                  <c:v>2.4822695035460994E-2</c:v>
                </c:pt>
                <c:pt idx="562">
                  <c:v>2.4822695035460994E-2</c:v>
                </c:pt>
                <c:pt idx="563">
                  <c:v>2.4822695035460994E-2</c:v>
                </c:pt>
                <c:pt idx="564">
                  <c:v>2.4822695035460994E-2</c:v>
                </c:pt>
                <c:pt idx="565">
                  <c:v>2.4822695035460994E-2</c:v>
                </c:pt>
                <c:pt idx="566">
                  <c:v>2.4822695035460994E-2</c:v>
                </c:pt>
                <c:pt idx="567">
                  <c:v>2.5329280648429587E-2</c:v>
                </c:pt>
                <c:pt idx="568">
                  <c:v>2.5329280648429587E-2</c:v>
                </c:pt>
                <c:pt idx="569">
                  <c:v>2.5329280648429587E-2</c:v>
                </c:pt>
                <c:pt idx="570">
                  <c:v>2.5329280648429587E-2</c:v>
                </c:pt>
                <c:pt idx="571">
                  <c:v>2.583586626139818E-2</c:v>
                </c:pt>
                <c:pt idx="572">
                  <c:v>2.583586626139818E-2</c:v>
                </c:pt>
                <c:pt idx="573">
                  <c:v>2.583586626139818E-2</c:v>
                </c:pt>
                <c:pt idx="574">
                  <c:v>2.583586626139818E-2</c:v>
                </c:pt>
                <c:pt idx="575">
                  <c:v>2.583586626139818E-2</c:v>
                </c:pt>
                <c:pt idx="576">
                  <c:v>2.583586626139818E-2</c:v>
                </c:pt>
                <c:pt idx="577">
                  <c:v>2.6342451874366769E-2</c:v>
                </c:pt>
                <c:pt idx="578">
                  <c:v>2.6342451874366769E-2</c:v>
                </c:pt>
                <c:pt idx="579">
                  <c:v>2.6342451874366769E-2</c:v>
                </c:pt>
                <c:pt idx="580">
                  <c:v>2.6849037487335362E-2</c:v>
                </c:pt>
                <c:pt idx="581">
                  <c:v>2.6849037487335362E-2</c:v>
                </c:pt>
                <c:pt idx="582">
                  <c:v>2.6849037487335362E-2</c:v>
                </c:pt>
                <c:pt idx="583">
                  <c:v>2.6849037487335362E-2</c:v>
                </c:pt>
                <c:pt idx="584">
                  <c:v>2.6849037487335362E-2</c:v>
                </c:pt>
                <c:pt idx="585">
                  <c:v>2.6849037487335362E-2</c:v>
                </c:pt>
                <c:pt idx="586">
                  <c:v>2.7355623100303955E-2</c:v>
                </c:pt>
                <c:pt idx="587">
                  <c:v>2.7355623100303955E-2</c:v>
                </c:pt>
                <c:pt idx="588">
                  <c:v>2.7355623100303955E-2</c:v>
                </c:pt>
                <c:pt idx="589">
                  <c:v>2.7355623100303955E-2</c:v>
                </c:pt>
                <c:pt idx="590">
                  <c:v>2.7355623100303955E-2</c:v>
                </c:pt>
                <c:pt idx="591">
                  <c:v>2.7355623100303955E-2</c:v>
                </c:pt>
                <c:pt idx="592">
                  <c:v>2.7355623100303955E-2</c:v>
                </c:pt>
                <c:pt idx="593">
                  <c:v>2.7355623100303955E-2</c:v>
                </c:pt>
                <c:pt idx="594">
                  <c:v>2.7355623100303955E-2</c:v>
                </c:pt>
                <c:pt idx="595">
                  <c:v>2.7355623100303955E-2</c:v>
                </c:pt>
                <c:pt idx="596">
                  <c:v>2.7862208713272548E-2</c:v>
                </c:pt>
                <c:pt idx="597">
                  <c:v>2.7862208713272548E-2</c:v>
                </c:pt>
                <c:pt idx="598">
                  <c:v>2.7862208713272548E-2</c:v>
                </c:pt>
                <c:pt idx="599">
                  <c:v>2.7862208713272548E-2</c:v>
                </c:pt>
                <c:pt idx="600">
                  <c:v>2.7862208713272548E-2</c:v>
                </c:pt>
                <c:pt idx="601">
                  <c:v>2.8368794326241141E-2</c:v>
                </c:pt>
                <c:pt idx="602">
                  <c:v>2.8875379939209727E-2</c:v>
                </c:pt>
                <c:pt idx="603">
                  <c:v>2.8875379939209727E-2</c:v>
                </c:pt>
                <c:pt idx="604">
                  <c:v>2.8875379939209727E-2</c:v>
                </c:pt>
                <c:pt idx="605">
                  <c:v>2.8875379939209727E-2</c:v>
                </c:pt>
                <c:pt idx="606">
                  <c:v>2.8875379939209727E-2</c:v>
                </c:pt>
                <c:pt idx="607">
                  <c:v>2.8875379939209727E-2</c:v>
                </c:pt>
                <c:pt idx="608">
                  <c:v>2.8875379939209727E-2</c:v>
                </c:pt>
                <c:pt idx="609">
                  <c:v>2.938196555217832E-2</c:v>
                </c:pt>
                <c:pt idx="610">
                  <c:v>2.938196555217832E-2</c:v>
                </c:pt>
                <c:pt idx="611">
                  <c:v>2.938196555217832E-2</c:v>
                </c:pt>
                <c:pt idx="612">
                  <c:v>2.938196555217832E-2</c:v>
                </c:pt>
                <c:pt idx="613">
                  <c:v>2.938196555217832E-2</c:v>
                </c:pt>
                <c:pt idx="614">
                  <c:v>2.938196555217832E-2</c:v>
                </c:pt>
                <c:pt idx="615">
                  <c:v>2.938196555217832E-2</c:v>
                </c:pt>
                <c:pt idx="616">
                  <c:v>2.938196555217832E-2</c:v>
                </c:pt>
                <c:pt idx="617">
                  <c:v>2.938196555217832E-2</c:v>
                </c:pt>
                <c:pt idx="618">
                  <c:v>2.9888551165146909E-2</c:v>
                </c:pt>
                <c:pt idx="619">
                  <c:v>2.9888551165146909E-2</c:v>
                </c:pt>
                <c:pt idx="620">
                  <c:v>2.9888551165146909E-2</c:v>
                </c:pt>
                <c:pt idx="621">
                  <c:v>2.9888551165146909E-2</c:v>
                </c:pt>
                <c:pt idx="622">
                  <c:v>2.9888551165146909E-2</c:v>
                </c:pt>
                <c:pt idx="623">
                  <c:v>3.0395136778115502E-2</c:v>
                </c:pt>
                <c:pt idx="624">
                  <c:v>3.0395136778115502E-2</c:v>
                </c:pt>
                <c:pt idx="625">
                  <c:v>3.0395136778115502E-2</c:v>
                </c:pt>
                <c:pt idx="626">
                  <c:v>3.0395136778115502E-2</c:v>
                </c:pt>
                <c:pt idx="627">
                  <c:v>3.0395136778115502E-2</c:v>
                </c:pt>
                <c:pt idx="628">
                  <c:v>3.0901722391084095E-2</c:v>
                </c:pt>
                <c:pt idx="629">
                  <c:v>3.0901722391084095E-2</c:v>
                </c:pt>
                <c:pt idx="630">
                  <c:v>3.0901722391084095E-2</c:v>
                </c:pt>
                <c:pt idx="631">
                  <c:v>3.0901722391084095E-2</c:v>
                </c:pt>
                <c:pt idx="632">
                  <c:v>3.0901722391084095E-2</c:v>
                </c:pt>
                <c:pt idx="633">
                  <c:v>3.0901722391084095E-2</c:v>
                </c:pt>
                <c:pt idx="634">
                  <c:v>3.1408308004052685E-2</c:v>
                </c:pt>
                <c:pt idx="635">
                  <c:v>3.1408308004052685E-2</c:v>
                </c:pt>
                <c:pt idx="636">
                  <c:v>3.1408308004052685E-2</c:v>
                </c:pt>
                <c:pt idx="637">
                  <c:v>3.1408308004052685E-2</c:v>
                </c:pt>
                <c:pt idx="638">
                  <c:v>3.1408308004052685E-2</c:v>
                </c:pt>
                <c:pt idx="639">
                  <c:v>3.1408308004052685E-2</c:v>
                </c:pt>
                <c:pt idx="640">
                  <c:v>3.1408308004052685E-2</c:v>
                </c:pt>
                <c:pt idx="641">
                  <c:v>3.1408308004052685E-2</c:v>
                </c:pt>
                <c:pt idx="642">
                  <c:v>3.1408308004052685E-2</c:v>
                </c:pt>
                <c:pt idx="643">
                  <c:v>3.1408308004052685E-2</c:v>
                </c:pt>
                <c:pt idx="644">
                  <c:v>3.1408308004052685E-2</c:v>
                </c:pt>
                <c:pt idx="645">
                  <c:v>3.1408308004052685E-2</c:v>
                </c:pt>
                <c:pt idx="646">
                  <c:v>3.1408308004052685E-2</c:v>
                </c:pt>
                <c:pt idx="647">
                  <c:v>3.1914893617021281E-2</c:v>
                </c:pt>
                <c:pt idx="648">
                  <c:v>3.1914893617021281E-2</c:v>
                </c:pt>
                <c:pt idx="649">
                  <c:v>3.1914893617021281E-2</c:v>
                </c:pt>
                <c:pt idx="650">
                  <c:v>3.242147922998987E-2</c:v>
                </c:pt>
                <c:pt idx="651">
                  <c:v>3.242147922998987E-2</c:v>
                </c:pt>
                <c:pt idx="652">
                  <c:v>3.242147922998987E-2</c:v>
                </c:pt>
                <c:pt idx="653">
                  <c:v>3.242147922998987E-2</c:v>
                </c:pt>
                <c:pt idx="654">
                  <c:v>3.242147922998987E-2</c:v>
                </c:pt>
                <c:pt idx="655">
                  <c:v>3.242147922998987E-2</c:v>
                </c:pt>
                <c:pt idx="656">
                  <c:v>3.242147922998987E-2</c:v>
                </c:pt>
                <c:pt idx="657">
                  <c:v>3.242147922998987E-2</c:v>
                </c:pt>
                <c:pt idx="658">
                  <c:v>3.2928064842958467E-2</c:v>
                </c:pt>
                <c:pt idx="659">
                  <c:v>3.3434650455927056E-2</c:v>
                </c:pt>
                <c:pt idx="660">
                  <c:v>3.3434650455927056E-2</c:v>
                </c:pt>
                <c:pt idx="661">
                  <c:v>3.3434650455927056E-2</c:v>
                </c:pt>
                <c:pt idx="662">
                  <c:v>3.3434650455927056E-2</c:v>
                </c:pt>
                <c:pt idx="663">
                  <c:v>3.3941236068895646E-2</c:v>
                </c:pt>
                <c:pt idx="664">
                  <c:v>3.3941236068895646E-2</c:v>
                </c:pt>
                <c:pt idx="665">
                  <c:v>3.3941236068895646E-2</c:v>
                </c:pt>
                <c:pt idx="666">
                  <c:v>3.3941236068895646E-2</c:v>
                </c:pt>
                <c:pt idx="667">
                  <c:v>3.4447821681864242E-2</c:v>
                </c:pt>
                <c:pt idx="668">
                  <c:v>3.4447821681864242E-2</c:v>
                </c:pt>
                <c:pt idx="669">
                  <c:v>3.4447821681864242E-2</c:v>
                </c:pt>
                <c:pt idx="670">
                  <c:v>3.4447821681864242E-2</c:v>
                </c:pt>
                <c:pt idx="671">
                  <c:v>3.4447821681864242E-2</c:v>
                </c:pt>
                <c:pt idx="672">
                  <c:v>3.4954407294832825E-2</c:v>
                </c:pt>
                <c:pt idx="673">
                  <c:v>3.4954407294832825E-2</c:v>
                </c:pt>
                <c:pt idx="674">
                  <c:v>3.5460992907801421E-2</c:v>
                </c:pt>
                <c:pt idx="675">
                  <c:v>3.5460992907801421E-2</c:v>
                </c:pt>
                <c:pt idx="676">
                  <c:v>3.5460992907801421E-2</c:v>
                </c:pt>
                <c:pt idx="677">
                  <c:v>3.5460992907801421E-2</c:v>
                </c:pt>
                <c:pt idx="678">
                  <c:v>3.596757852077001E-2</c:v>
                </c:pt>
                <c:pt idx="679">
                  <c:v>3.596757852077001E-2</c:v>
                </c:pt>
                <c:pt idx="680">
                  <c:v>3.596757852077001E-2</c:v>
                </c:pt>
                <c:pt idx="681">
                  <c:v>3.596757852077001E-2</c:v>
                </c:pt>
                <c:pt idx="682">
                  <c:v>3.596757852077001E-2</c:v>
                </c:pt>
                <c:pt idx="683">
                  <c:v>3.596757852077001E-2</c:v>
                </c:pt>
                <c:pt idx="684">
                  <c:v>3.596757852077001E-2</c:v>
                </c:pt>
                <c:pt idx="685">
                  <c:v>3.596757852077001E-2</c:v>
                </c:pt>
                <c:pt idx="686">
                  <c:v>3.64741641337386E-2</c:v>
                </c:pt>
                <c:pt idx="687">
                  <c:v>3.64741641337386E-2</c:v>
                </c:pt>
                <c:pt idx="688">
                  <c:v>3.64741641337386E-2</c:v>
                </c:pt>
                <c:pt idx="689">
                  <c:v>3.64741641337386E-2</c:v>
                </c:pt>
                <c:pt idx="690">
                  <c:v>3.64741641337386E-2</c:v>
                </c:pt>
                <c:pt idx="691">
                  <c:v>3.64741641337386E-2</c:v>
                </c:pt>
                <c:pt idx="692">
                  <c:v>3.64741641337386E-2</c:v>
                </c:pt>
                <c:pt idx="693">
                  <c:v>3.6980749746707196E-2</c:v>
                </c:pt>
                <c:pt idx="694">
                  <c:v>3.6980749746707196E-2</c:v>
                </c:pt>
                <c:pt idx="695">
                  <c:v>3.6980749746707196E-2</c:v>
                </c:pt>
                <c:pt idx="696">
                  <c:v>3.6980749746707196E-2</c:v>
                </c:pt>
                <c:pt idx="697">
                  <c:v>3.6980749746707196E-2</c:v>
                </c:pt>
                <c:pt idx="698">
                  <c:v>3.7487335359675786E-2</c:v>
                </c:pt>
                <c:pt idx="699">
                  <c:v>3.7487335359675786E-2</c:v>
                </c:pt>
                <c:pt idx="700">
                  <c:v>3.7487335359675786E-2</c:v>
                </c:pt>
                <c:pt idx="701">
                  <c:v>3.7487335359675786E-2</c:v>
                </c:pt>
                <c:pt idx="702">
                  <c:v>3.7487335359675786E-2</c:v>
                </c:pt>
                <c:pt idx="703">
                  <c:v>3.7487335359675786E-2</c:v>
                </c:pt>
                <c:pt idx="704">
                  <c:v>3.7993920972644382E-2</c:v>
                </c:pt>
                <c:pt idx="705">
                  <c:v>3.7993920972644382E-2</c:v>
                </c:pt>
                <c:pt idx="706">
                  <c:v>3.7993920972644382E-2</c:v>
                </c:pt>
                <c:pt idx="707">
                  <c:v>3.7993920972644382E-2</c:v>
                </c:pt>
                <c:pt idx="708">
                  <c:v>3.7993920972644382E-2</c:v>
                </c:pt>
                <c:pt idx="709">
                  <c:v>3.7993920972644382E-2</c:v>
                </c:pt>
                <c:pt idx="710">
                  <c:v>3.8500506585612972E-2</c:v>
                </c:pt>
                <c:pt idx="711">
                  <c:v>3.8500506585612972E-2</c:v>
                </c:pt>
                <c:pt idx="712">
                  <c:v>3.8500506585612972E-2</c:v>
                </c:pt>
                <c:pt idx="713">
                  <c:v>3.8500506585612972E-2</c:v>
                </c:pt>
                <c:pt idx="714">
                  <c:v>3.9007092198581561E-2</c:v>
                </c:pt>
                <c:pt idx="715">
                  <c:v>3.9007092198581561E-2</c:v>
                </c:pt>
                <c:pt idx="716">
                  <c:v>3.9007092198581561E-2</c:v>
                </c:pt>
                <c:pt idx="717">
                  <c:v>3.9007092198581561E-2</c:v>
                </c:pt>
                <c:pt idx="718">
                  <c:v>3.9007092198581561E-2</c:v>
                </c:pt>
                <c:pt idx="719">
                  <c:v>3.9007092198581561E-2</c:v>
                </c:pt>
                <c:pt idx="720">
                  <c:v>3.9513677811550157E-2</c:v>
                </c:pt>
                <c:pt idx="721">
                  <c:v>3.9513677811550157E-2</c:v>
                </c:pt>
                <c:pt idx="722">
                  <c:v>3.9513677811550157E-2</c:v>
                </c:pt>
                <c:pt idx="723">
                  <c:v>3.9513677811550157E-2</c:v>
                </c:pt>
                <c:pt idx="724">
                  <c:v>3.9513677811550157E-2</c:v>
                </c:pt>
                <c:pt idx="725">
                  <c:v>4.0020263424518747E-2</c:v>
                </c:pt>
                <c:pt idx="726">
                  <c:v>4.0020263424518747E-2</c:v>
                </c:pt>
                <c:pt idx="727">
                  <c:v>4.0020263424518747E-2</c:v>
                </c:pt>
                <c:pt idx="728">
                  <c:v>4.0020263424518747E-2</c:v>
                </c:pt>
                <c:pt idx="729">
                  <c:v>4.0020263424518747E-2</c:v>
                </c:pt>
                <c:pt idx="730">
                  <c:v>4.0526849037487343E-2</c:v>
                </c:pt>
                <c:pt idx="731">
                  <c:v>4.0526849037487343E-2</c:v>
                </c:pt>
                <c:pt idx="732">
                  <c:v>4.0526849037487343E-2</c:v>
                </c:pt>
                <c:pt idx="733">
                  <c:v>4.0526849037487343E-2</c:v>
                </c:pt>
                <c:pt idx="734">
                  <c:v>4.0526849037487343E-2</c:v>
                </c:pt>
                <c:pt idx="735">
                  <c:v>4.0526849037487343E-2</c:v>
                </c:pt>
                <c:pt idx="736">
                  <c:v>4.1033434650455933E-2</c:v>
                </c:pt>
                <c:pt idx="737">
                  <c:v>4.1033434650455933E-2</c:v>
                </c:pt>
                <c:pt idx="738">
                  <c:v>4.1540020263424522E-2</c:v>
                </c:pt>
                <c:pt idx="739">
                  <c:v>4.1540020263424522E-2</c:v>
                </c:pt>
                <c:pt idx="740">
                  <c:v>4.2046605876393112E-2</c:v>
                </c:pt>
                <c:pt idx="741">
                  <c:v>4.2046605876393112E-2</c:v>
                </c:pt>
                <c:pt idx="742">
                  <c:v>4.2046605876393112E-2</c:v>
                </c:pt>
                <c:pt idx="743">
                  <c:v>4.2046605876393112E-2</c:v>
                </c:pt>
                <c:pt idx="744">
                  <c:v>4.2046605876393112E-2</c:v>
                </c:pt>
                <c:pt idx="745">
                  <c:v>4.2553191489361701E-2</c:v>
                </c:pt>
                <c:pt idx="746">
                  <c:v>4.2553191489361701E-2</c:v>
                </c:pt>
                <c:pt idx="747">
                  <c:v>4.2553191489361701E-2</c:v>
                </c:pt>
                <c:pt idx="748">
                  <c:v>4.2553191489361701E-2</c:v>
                </c:pt>
                <c:pt idx="749">
                  <c:v>4.2553191489361701E-2</c:v>
                </c:pt>
                <c:pt idx="750">
                  <c:v>4.3059777102330297E-2</c:v>
                </c:pt>
                <c:pt idx="751">
                  <c:v>4.3059777102330297E-2</c:v>
                </c:pt>
                <c:pt idx="752">
                  <c:v>4.3059777102330297E-2</c:v>
                </c:pt>
                <c:pt idx="753">
                  <c:v>4.3059777102330297E-2</c:v>
                </c:pt>
                <c:pt idx="754">
                  <c:v>4.3059777102330297E-2</c:v>
                </c:pt>
                <c:pt idx="755">
                  <c:v>4.3566362715298887E-2</c:v>
                </c:pt>
                <c:pt idx="756">
                  <c:v>4.3566362715298887E-2</c:v>
                </c:pt>
                <c:pt idx="757">
                  <c:v>4.3566362715298887E-2</c:v>
                </c:pt>
                <c:pt idx="758">
                  <c:v>4.3566362715298887E-2</c:v>
                </c:pt>
                <c:pt idx="759">
                  <c:v>4.4072948328267483E-2</c:v>
                </c:pt>
                <c:pt idx="760">
                  <c:v>4.4072948328267483E-2</c:v>
                </c:pt>
                <c:pt idx="761">
                  <c:v>4.4072948328267483E-2</c:v>
                </c:pt>
                <c:pt idx="762">
                  <c:v>4.4072948328267483E-2</c:v>
                </c:pt>
                <c:pt idx="763">
                  <c:v>4.4579533941236073E-2</c:v>
                </c:pt>
                <c:pt idx="764">
                  <c:v>4.4579533941236073E-2</c:v>
                </c:pt>
                <c:pt idx="765">
                  <c:v>4.4579533941236073E-2</c:v>
                </c:pt>
                <c:pt idx="766">
                  <c:v>4.4579533941236073E-2</c:v>
                </c:pt>
                <c:pt idx="767">
                  <c:v>4.4579533941236073E-2</c:v>
                </c:pt>
                <c:pt idx="768">
                  <c:v>4.4579533941236073E-2</c:v>
                </c:pt>
                <c:pt idx="769">
                  <c:v>4.5086119554204662E-2</c:v>
                </c:pt>
                <c:pt idx="770">
                  <c:v>4.5086119554204662E-2</c:v>
                </c:pt>
                <c:pt idx="771">
                  <c:v>4.5086119554204662E-2</c:v>
                </c:pt>
                <c:pt idx="772">
                  <c:v>4.5086119554204662E-2</c:v>
                </c:pt>
                <c:pt idx="773">
                  <c:v>4.5086119554204662E-2</c:v>
                </c:pt>
                <c:pt idx="774">
                  <c:v>4.5086119554204662E-2</c:v>
                </c:pt>
                <c:pt idx="775">
                  <c:v>4.5592705167173259E-2</c:v>
                </c:pt>
                <c:pt idx="776">
                  <c:v>4.6099290780141848E-2</c:v>
                </c:pt>
                <c:pt idx="777">
                  <c:v>4.6099290780141848E-2</c:v>
                </c:pt>
                <c:pt idx="778">
                  <c:v>4.6099290780141848E-2</c:v>
                </c:pt>
                <c:pt idx="779">
                  <c:v>4.6605876393110444E-2</c:v>
                </c:pt>
                <c:pt idx="780">
                  <c:v>4.6605876393110444E-2</c:v>
                </c:pt>
                <c:pt idx="781">
                  <c:v>4.7112462006079034E-2</c:v>
                </c:pt>
                <c:pt idx="782">
                  <c:v>4.7112462006079034E-2</c:v>
                </c:pt>
                <c:pt idx="783">
                  <c:v>4.7619047619047623E-2</c:v>
                </c:pt>
                <c:pt idx="784">
                  <c:v>4.7619047619047623E-2</c:v>
                </c:pt>
                <c:pt idx="785">
                  <c:v>4.7619047619047623E-2</c:v>
                </c:pt>
                <c:pt idx="786">
                  <c:v>4.7619047619047623E-2</c:v>
                </c:pt>
                <c:pt idx="787">
                  <c:v>4.7619047619047623E-2</c:v>
                </c:pt>
                <c:pt idx="788">
                  <c:v>4.8125633232016213E-2</c:v>
                </c:pt>
                <c:pt idx="789">
                  <c:v>4.8125633232016213E-2</c:v>
                </c:pt>
                <c:pt idx="790">
                  <c:v>4.8125633232016213E-2</c:v>
                </c:pt>
                <c:pt idx="791">
                  <c:v>4.8125633232016213E-2</c:v>
                </c:pt>
                <c:pt idx="792">
                  <c:v>4.8125633232016213E-2</c:v>
                </c:pt>
                <c:pt idx="793">
                  <c:v>4.8632218844984802E-2</c:v>
                </c:pt>
                <c:pt idx="794">
                  <c:v>4.8632218844984802E-2</c:v>
                </c:pt>
                <c:pt idx="795">
                  <c:v>4.9138804457953399E-2</c:v>
                </c:pt>
                <c:pt idx="796">
                  <c:v>4.9138804457953399E-2</c:v>
                </c:pt>
                <c:pt idx="797">
                  <c:v>4.9138804457953399E-2</c:v>
                </c:pt>
                <c:pt idx="798">
                  <c:v>4.9138804457953399E-2</c:v>
                </c:pt>
                <c:pt idx="799">
                  <c:v>4.9645390070921988E-2</c:v>
                </c:pt>
                <c:pt idx="800">
                  <c:v>4.9645390070921988E-2</c:v>
                </c:pt>
                <c:pt idx="801">
                  <c:v>4.9645390070921988E-2</c:v>
                </c:pt>
                <c:pt idx="802">
                  <c:v>4.9645390070921988E-2</c:v>
                </c:pt>
                <c:pt idx="803">
                  <c:v>4.9645390070921988E-2</c:v>
                </c:pt>
                <c:pt idx="804">
                  <c:v>5.0151975683890584E-2</c:v>
                </c:pt>
                <c:pt idx="805">
                  <c:v>5.0151975683890584E-2</c:v>
                </c:pt>
                <c:pt idx="806">
                  <c:v>5.0151975683890584E-2</c:v>
                </c:pt>
                <c:pt idx="807">
                  <c:v>5.0151975683890584E-2</c:v>
                </c:pt>
                <c:pt idx="808">
                  <c:v>5.0658561296859174E-2</c:v>
                </c:pt>
                <c:pt idx="809">
                  <c:v>5.0658561296859174E-2</c:v>
                </c:pt>
                <c:pt idx="810">
                  <c:v>5.0658561296859174E-2</c:v>
                </c:pt>
                <c:pt idx="811">
                  <c:v>5.0658561296859174E-2</c:v>
                </c:pt>
                <c:pt idx="812">
                  <c:v>5.0658561296859174E-2</c:v>
                </c:pt>
                <c:pt idx="813">
                  <c:v>5.0658561296859174E-2</c:v>
                </c:pt>
                <c:pt idx="814">
                  <c:v>5.0658561296859174E-2</c:v>
                </c:pt>
                <c:pt idx="815">
                  <c:v>5.0658561296859174E-2</c:v>
                </c:pt>
                <c:pt idx="816">
                  <c:v>5.1165146909827763E-2</c:v>
                </c:pt>
                <c:pt idx="817">
                  <c:v>5.1165146909827763E-2</c:v>
                </c:pt>
                <c:pt idx="818">
                  <c:v>5.1165146909827763E-2</c:v>
                </c:pt>
                <c:pt idx="819">
                  <c:v>5.1165146909827763E-2</c:v>
                </c:pt>
                <c:pt idx="820">
                  <c:v>5.1165146909827763E-2</c:v>
                </c:pt>
                <c:pt idx="821">
                  <c:v>5.167173252279636E-2</c:v>
                </c:pt>
                <c:pt idx="822">
                  <c:v>5.167173252279636E-2</c:v>
                </c:pt>
                <c:pt idx="823">
                  <c:v>5.167173252279636E-2</c:v>
                </c:pt>
                <c:pt idx="824">
                  <c:v>5.167173252279636E-2</c:v>
                </c:pt>
                <c:pt idx="825">
                  <c:v>5.167173252279636E-2</c:v>
                </c:pt>
                <c:pt idx="826">
                  <c:v>5.167173252279636E-2</c:v>
                </c:pt>
                <c:pt idx="827">
                  <c:v>5.167173252279636E-2</c:v>
                </c:pt>
                <c:pt idx="828">
                  <c:v>5.167173252279636E-2</c:v>
                </c:pt>
                <c:pt idx="829">
                  <c:v>5.167173252279636E-2</c:v>
                </c:pt>
                <c:pt idx="830">
                  <c:v>5.2178318135764949E-2</c:v>
                </c:pt>
                <c:pt idx="831">
                  <c:v>5.2178318135764949E-2</c:v>
                </c:pt>
                <c:pt idx="832">
                  <c:v>5.2178318135764949E-2</c:v>
                </c:pt>
                <c:pt idx="833">
                  <c:v>5.2684903748733539E-2</c:v>
                </c:pt>
                <c:pt idx="834">
                  <c:v>5.2684903748733539E-2</c:v>
                </c:pt>
                <c:pt idx="835">
                  <c:v>5.2684903748733539E-2</c:v>
                </c:pt>
                <c:pt idx="836">
                  <c:v>5.3191489361702135E-2</c:v>
                </c:pt>
                <c:pt idx="837">
                  <c:v>5.3191489361702135E-2</c:v>
                </c:pt>
                <c:pt idx="838">
                  <c:v>5.3191489361702135E-2</c:v>
                </c:pt>
                <c:pt idx="839">
                  <c:v>5.3191489361702135E-2</c:v>
                </c:pt>
                <c:pt idx="840">
                  <c:v>5.3191489361702135E-2</c:v>
                </c:pt>
                <c:pt idx="841">
                  <c:v>5.3191489361702135E-2</c:v>
                </c:pt>
                <c:pt idx="842">
                  <c:v>5.3698074974670724E-2</c:v>
                </c:pt>
                <c:pt idx="843">
                  <c:v>5.3698074974670724E-2</c:v>
                </c:pt>
                <c:pt idx="844">
                  <c:v>5.3698074974670724E-2</c:v>
                </c:pt>
                <c:pt idx="845">
                  <c:v>5.3698074974670724E-2</c:v>
                </c:pt>
                <c:pt idx="846">
                  <c:v>5.4204660587639321E-2</c:v>
                </c:pt>
                <c:pt idx="847">
                  <c:v>5.471124620060791E-2</c:v>
                </c:pt>
                <c:pt idx="848">
                  <c:v>5.471124620060791E-2</c:v>
                </c:pt>
                <c:pt idx="849">
                  <c:v>5.471124620060791E-2</c:v>
                </c:pt>
                <c:pt idx="850">
                  <c:v>5.52178318135765E-2</c:v>
                </c:pt>
                <c:pt idx="851">
                  <c:v>5.5724417426545096E-2</c:v>
                </c:pt>
                <c:pt idx="852">
                  <c:v>5.5724417426545096E-2</c:v>
                </c:pt>
                <c:pt idx="853">
                  <c:v>5.5724417426545096E-2</c:v>
                </c:pt>
                <c:pt idx="854">
                  <c:v>5.5724417426545096E-2</c:v>
                </c:pt>
                <c:pt idx="855">
                  <c:v>5.5724417426545096E-2</c:v>
                </c:pt>
                <c:pt idx="856">
                  <c:v>5.5724417426545096E-2</c:v>
                </c:pt>
                <c:pt idx="857">
                  <c:v>5.5724417426545096E-2</c:v>
                </c:pt>
                <c:pt idx="858">
                  <c:v>5.6231003039513686E-2</c:v>
                </c:pt>
                <c:pt idx="859">
                  <c:v>5.6231003039513686E-2</c:v>
                </c:pt>
                <c:pt idx="860">
                  <c:v>5.6231003039513686E-2</c:v>
                </c:pt>
                <c:pt idx="861">
                  <c:v>5.6231003039513686E-2</c:v>
                </c:pt>
                <c:pt idx="862">
                  <c:v>5.6737588652482282E-2</c:v>
                </c:pt>
                <c:pt idx="863">
                  <c:v>5.6737588652482282E-2</c:v>
                </c:pt>
                <c:pt idx="864">
                  <c:v>5.6737588652482282E-2</c:v>
                </c:pt>
                <c:pt idx="865">
                  <c:v>5.7750759878419454E-2</c:v>
                </c:pt>
                <c:pt idx="866">
                  <c:v>5.8257345491388043E-2</c:v>
                </c:pt>
                <c:pt idx="867">
                  <c:v>5.8257345491388043E-2</c:v>
                </c:pt>
                <c:pt idx="868">
                  <c:v>5.8257345491388043E-2</c:v>
                </c:pt>
                <c:pt idx="869">
                  <c:v>5.8257345491388043E-2</c:v>
                </c:pt>
                <c:pt idx="870">
                  <c:v>5.876393110435664E-2</c:v>
                </c:pt>
                <c:pt idx="871">
                  <c:v>5.876393110435664E-2</c:v>
                </c:pt>
                <c:pt idx="872">
                  <c:v>5.9270516717325229E-2</c:v>
                </c:pt>
                <c:pt idx="873">
                  <c:v>5.9270516717325229E-2</c:v>
                </c:pt>
                <c:pt idx="874">
                  <c:v>5.9270516717325229E-2</c:v>
                </c:pt>
                <c:pt idx="875">
                  <c:v>5.9270516717325229E-2</c:v>
                </c:pt>
                <c:pt idx="876">
                  <c:v>5.9777102330293819E-2</c:v>
                </c:pt>
                <c:pt idx="877">
                  <c:v>5.9777102330293819E-2</c:v>
                </c:pt>
                <c:pt idx="878">
                  <c:v>5.9777102330293819E-2</c:v>
                </c:pt>
                <c:pt idx="879">
                  <c:v>6.0283687943262415E-2</c:v>
                </c:pt>
                <c:pt idx="880">
                  <c:v>6.0283687943262415E-2</c:v>
                </c:pt>
                <c:pt idx="881">
                  <c:v>6.0283687943262415E-2</c:v>
                </c:pt>
                <c:pt idx="882">
                  <c:v>6.0283687943262415E-2</c:v>
                </c:pt>
                <c:pt idx="883">
                  <c:v>6.0790273556231005E-2</c:v>
                </c:pt>
                <c:pt idx="884">
                  <c:v>6.0790273556231005E-2</c:v>
                </c:pt>
                <c:pt idx="885">
                  <c:v>6.0790273556231005E-2</c:v>
                </c:pt>
                <c:pt idx="886">
                  <c:v>6.0790273556231005E-2</c:v>
                </c:pt>
                <c:pt idx="887">
                  <c:v>6.0790273556231005E-2</c:v>
                </c:pt>
                <c:pt idx="888">
                  <c:v>6.0790273556231005E-2</c:v>
                </c:pt>
                <c:pt idx="889">
                  <c:v>6.1296859169199601E-2</c:v>
                </c:pt>
                <c:pt idx="890">
                  <c:v>6.1296859169199601E-2</c:v>
                </c:pt>
                <c:pt idx="891">
                  <c:v>6.180344478216819E-2</c:v>
                </c:pt>
                <c:pt idx="892">
                  <c:v>6.180344478216819E-2</c:v>
                </c:pt>
                <c:pt idx="893">
                  <c:v>6.180344478216819E-2</c:v>
                </c:pt>
                <c:pt idx="894">
                  <c:v>6.231003039513678E-2</c:v>
                </c:pt>
                <c:pt idx="895">
                  <c:v>6.231003039513678E-2</c:v>
                </c:pt>
                <c:pt idx="896">
                  <c:v>6.231003039513678E-2</c:v>
                </c:pt>
                <c:pt idx="897">
                  <c:v>6.231003039513678E-2</c:v>
                </c:pt>
                <c:pt idx="898">
                  <c:v>6.231003039513678E-2</c:v>
                </c:pt>
                <c:pt idx="899">
                  <c:v>6.2816616008105369E-2</c:v>
                </c:pt>
                <c:pt idx="900">
                  <c:v>6.3323201621073966E-2</c:v>
                </c:pt>
                <c:pt idx="901">
                  <c:v>6.3323201621073966E-2</c:v>
                </c:pt>
                <c:pt idx="902">
                  <c:v>6.3829787234042562E-2</c:v>
                </c:pt>
                <c:pt idx="903">
                  <c:v>6.3829787234042562E-2</c:v>
                </c:pt>
                <c:pt idx="904">
                  <c:v>6.3829787234042562E-2</c:v>
                </c:pt>
                <c:pt idx="905">
                  <c:v>6.3829787234042562E-2</c:v>
                </c:pt>
                <c:pt idx="906">
                  <c:v>6.3829787234042562E-2</c:v>
                </c:pt>
                <c:pt idx="907">
                  <c:v>6.3829787234042562E-2</c:v>
                </c:pt>
                <c:pt idx="908">
                  <c:v>6.4842958459979741E-2</c:v>
                </c:pt>
                <c:pt idx="909">
                  <c:v>6.4842958459979741E-2</c:v>
                </c:pt>
                <c:pt idx="910">
                  <c:v>6.4842958459979741E-2</c:v>
                </c:pt>
                <c:pt idx="911">
                  <c:v>6.5349544072948337E-2</c:v>
                </c:pt>
                <c:pt idx="912">
                  <c:v>6.5856129685916934E-2</c:v>
                </c:pt>
                <c:pt idx="913">
                  <c:v>6.5856129685916934E-2</c:v>
                </c:pt>
                <c:pt idx="914">
                  <c:v>6.5856129685916934E-2</c:v>
                </c:pt>
                <c:pt idx="915">
                  <c:v>6.6362715298885516E-2</c:v>
                </c:pt>
                <c:pt idx="916">
                  <c:v>6.6362715298885516E-2</c:v>
                </c:pt>
                <c:pt idx="917">
                  <c:v>6.6362715298885516E-2</c:v>
                </c:pt>
                <c:pt idx="918">
                  <c:v>6.6362715298885516E-2</c:v>
                </c:pt>
                <c:pt idx="919">
                  <c:v>6.6362715298885516E-2</c:v>
                </c:pt>
                <c:pt idx="920">
                  <c:v>6.6869300911854113E-2</c:v>
                </c:pt>
                <c:pt idx="921">
                  <c:v>6.6869300911854113E-2</c:v>
                </c:pt>
                <c:pt idx="922">
                  <c:v>6.6869300911854113E-2</c:v>
                </c:pt>
                <c:pt idx="923">
                  <c:v>6.6869300911854113E-2</c:v>
                </c:pt>
                <c:pt idx="924">
                  <c:v>6.7375886524822709E-2</c:v>
                </c:pt>
                <c:pt idx="925">
                  <c:v>6.7375886524822709E-2</c:v>
                </c:pt>
                <c:pt idx="926">
                  <c:v>6.7375886524822709E-2</c:v>
                </c:pt>
                <c:pt idx="927">
                  <c:v>6.7882472137791292E-2</c:v>
                </c:pt>
                <c:pt idx="928">
                  <c:v>6.7882472137791292E-2</c:v>
                </c:pt>
                <c:pt idx="929">
                  <c:v>6.8389057750759888E-2</c:v>
                </c:pt>
                <c:pt idx="930">
                  <c:v>6.8389057750759888E-2</c:v>
                </c:pt>
                <c:pt idx="931">
                  <c:v>6.8389057750759888E-2</c:v>
                </c:pt>
                <c:pt idx="932">
                  <c:v>6.8389057750759888E-2</c:v>
                </c:pt>
                <c:pt idx="933">
                  <c:v>6.8895643363728484E-2</c:v>
                </c:pt>
                <c:pt idx="934">
                  <c:v>6.8895643363728484E-2</c:v>
                </c:pt>
                <c:pt idx="935">
                  <c:v>6.8895643363728484E-2</c:v>
                </c:pt>
                <c:pt idx="936">
                  <c:v>6.8895643363728484E-2</c:v>
                </c:pt>
                <c:pt idx="937">
                  <c:v>6.9402228976697067E-2</c:v>
                </c:pt>
                <c:pt idx="938">
                  <c:v>6.9402228976697067E-2</c:v>
                </c:pt>
                <c:pt idx="939">
                  <c:v>6.9402228976697067E-2</c:v>
                </c:pt>
                <c:pt idx="940">
                  <c:v>6.9908814589665649E-2</c:v>
                </c:pt>
                <c:pt idx="941">
                  <c:v>6.9908814589665649E-2</c:v>
                </c:pt>
                <c:pt idx="942">
                  <c:v>6.9908814589665649E-2</c:v>
                </c:pt>
                <c:pt idx="943">
                  <c:v>6.9908814589665649E-2</c:v>
                </c:pt>
                <c:pt idx="944">
                  <c:v>6.9908814589665649E-2</c:v>
                </c:pt>
                <c:pt idx="945">
                  <c:v>7.0415400202634246E-2</c:v>
                </c:pt>
                <c:pt idx="946">
                  <c:v>7.0415400202634246E-2</c:v>
                </c:pt>
                <c:pt idx="947">
                  <c:v>7.0415400202634246E-2</c:v>
                </c:pt>
                <c:pt idx="948">
                  <c:v>7.0415400202634246E-2</c:v>
                </c:pt>
                <c:pt idx="949">
                  <c:v>7.0921985815602842E-2</c:v>
                </c:pt>
                <c:pt idx="950">
                  <c:v>7.1428571428571425E-2</c:v>
                </c:pt>
                <c:pt idx="951">
                  <c:v>7.1428571428571425E-2</c:v>
                </c:pt>
                <c:pt idx="952">
                  <c:v>7.1935157041540021E-2</c:v>
                </c:pt>
                <c:pt idx="953">
                  <c:v>7.1935157041540021E-2</c:v>
                </c:pt>
                <c:pt idx="954">
                  <c:v>7.1935157041540021E-2</c:v>
                </c:pt>
                <c:pt idx="955">
                  <c:v>7.1935157041540021E-2</c:v>
                </c:pt>
                <c:pt idx="956">
                  <c:v>7.29483282674772E-2</c:v>
                </c:pt>
                <c:pt idx="957">
                  <c:v>7.29483282674772E-2</c:v>
                </c:pt>
                <c:pt idx="958">
                  <c:v>7.3454913880445796E-2</c:v>
                </c:pt>
                <c:pt idx="959">
                  <c:v>7.3454913880445796E-2</c:v>
                </c:pt>
                <c:pt idx="960">
                  <c:v>7.3961499493414393E-2</c:v>
                </c:pt>
                <c:pt idx="961">
                  <c:v>7.3961499493414393E-2</c:v>
                </c:pt>
                <c:pt idx="962">
                  <c:v>7.3961499493414393E-2</c:v>
                </c:pt>
                <c:pt idx="963">
                  <c:v>7.3961499493414393E-2</c:v>
                </c:pt>
                <c:pt idx="964">
                  <c:v>7.3961499493414393E-2</c:v>
                </c:pt>
                <c:pt idx="965">
                  <c:v>7.3961499493414393E-2</c:v>
                </c:pt>
                <c:pt idx="966">
                  <c:v>7.3961499493414393E-2</c:v>
                </c:pt>
                <c:pt idx="967">
                  <c:v>7.4468085106382989E-2</c:v>
                </c:pt>
                <c:pt idx="968">
                  <c:v>7.4468085106382989E-2</c:v>
                </c:pt>
                <c:pt idx="969">
                  <c:v>7.4974670719351572E-2</c:v>
                </c:pt>
                <c:pt idx="970">
                  <c:v>7.4974670719351572E-2</c:v>
                </c:pt>
                <c:pt idx="971">
                  <c:v>7.4974670719351572E-2</c:v>
                </c:pt>
                <c:pt idx="972">
                  <c:v>7.4974670719351572E-2</c:v>
                </c:pt>
                <c:pt idx="973">
                  <c:v>7.5481256332320168E-2</c:v>
                </c:pt>
                <c:pt idx="974">
                  <c:v>7.5481256332320168E-2</c:v>
                </c:pt>
                <c:pt idx="975">
                  <c:v>7.5481256332320168E-2</c:v>
                </c:pt>
                <c:pt idx="976">
                  <c:v>7.5481256332320168E-2</c:v>
                </c:pt>
                <c:pt idx="977">
                  <c:v>7.5987841945288764E-2</c:v>
                </c:pt>
                <c:pt idx="978">
                  <c:v>7.5987841945288764E-2</c:v>
                </c:pt>
                <c:pt idx="979">
                  <c:v>7.6494427558257347E-2</c:v>
                </c:pt>
                <c:pt idx="980">
                  <c:v>7.7001013171225943E-2</c:v>
                </c:pt>
                <c:pt idx="981">
                  <c:v>7.7001013171225943E-2</c:v>
                </c:pt>
                <c:pt idx="982">
                  <c:v>7.7001013171225943E-2</c:v>
                </c:pt>
                <c:pt idx="983">
                  <c:v>7.7001013171225943E-2</c:v>
                </c:pt>
                <c:pt idx="984">
                  <c:v>7.8520770010131719E-2</c:v>
                </c:pt>
                <c:pt idx="985">
                  <c:v>7.8520770010131719E-2</c:v>
                </c:pt>
                <c:pt idx="986">
                  <c:v>7.8520770010131719E-2</c:v>
                </c:pt>
                <c:pt idx="987">
                  <c:v>7.8520770010131719E-2</c:v>
                </c:pt>
                <c:pt idx="988">
                  <c:v>7.9027355623100315E-2</c:v>
                </c:pt>
                <c:pt idx="989">
                  <c:v>8.0040526849037494E-2</c:v>
                </c:pt>
                <c:pt idx="990">
                  <c:v>8.0040526849037494E-2</c:v>
                </c:pt>
                <c:pt idx="991">
                  <c:v>8.0040526849037494E-2</c:v>
                </c:pt>
                <c:pt idx="992">
                  <c:v>8.0040526849037494E-2</c:v>
                </c:pt>
                <c:pt idx="993">
                  <c:v>8.054711246200609E-2</c:v>
                </c:pt>
                <c:pt idx="994">
                  <c:v>8.054711246200609E-2</c:v>
                </c:pt>
                <c:pt idx="995">
                  <c:v>8.054711246200609E-2</c:v>
                </c:pt>
                <c:pt idx="996">
                  <c:v>8.054711246200609E-2</c:v>
                </c:pt>
                <c:pt idx="997">
                  <c:v>8.1053698074974687E-2</c:v>
                </c:pt>
                <c:pt idx="998">
                  <c:v>8.1560283687943269E-2</c:v>
                </c:pt>
                <c:pt idx="999">
                  <c:v>8.2066869300911865E-2</c:v>
                </c:pt>
                <c:pt idx="1000">
                  <c:v>8.2573454913880448E-2</c:v>
                </c:pt>
                <c:pt idx="1001">
                  <c:v>8.3080040526849044E-2</c:v>
                </c:pt>
                <c:pt idx="1002">
                  <c:v>8.3080040526849044E-2</c:v>
                </c:pt>
                <c:pt idx="1003">
                  <c:v>8.4093211752786223E-2</c:v>
                </c:pt>
                <c:pt idx="1004">
                  <c:v>8.4093211752786223E-2</c:v>
                </c:pt>
                <c:pt idx="1005">
                  <c:v>8.4093211752786223E-2</c:v>
                </c:pt>
                <c:pt idx="1006">
                  <c:v>8.459979736575482E-2</c:v>
                </c:pt>
                <c:pt idx="1007">
                  <c:v>8.459979736575482E-2</c:v>
                </c:pt>
                <c:pt idx="1008">
                  <c:v>8.459979736575482E-2</c:v>
                </c:pt>
                <c:pt idx="1009">
                  <c:v>8.5612968591691999E-2</c:v>
                </c:pt>
                <c:pt idx="1010">
                  <c:v>8.5612968591691999E-2</c:v>
                </c:pt>
                <c:pt idx="1011">
                  <c:v>8.6119554204660595E-2</c:v>
                </c:pt>
                <c:pt idx="1012">
                  <c:v>8.6626139817629177E-2</c:v>
                </c:pt>
                <c:pt idx="1013">
                  <c:v>8.763931104356637E-2</c:v>
                </c:pt>
                <c:pt idx="1014">
                  <c:v>8.763931104356637E-2</c:v>
                </c:pt>
                <c:pt idx="1015">
                  <c:v>8.8145896656534967E-2</c:v>
                </c:pt>
                <c:pt idx="1016">
                  <c:v>8.8145896656534967E-2</c:v>
                </c:pt>
                <c:pt idx="1017">
                  <c:v>8.8652482269503549E-2</c:v>
                </c:pt>
                <c:pt idx="1018">
                  <c:v>8.8652482269503549E-2</c:v>
                </c:pt>
                <c:pt idx="1019">
                  <c:v>8.8652482269503549E-2</c:v>
                </c:pt>
                <c:pt idx="1020">
                  <c:v>8.9159067882472146E-2</c:v>
                </c:pt>
                <c:pt idx="1021">
                  <c:v>8.9159067882472146E-2</c:v>
                </c:pt>
                <c:pt idx="1022">
                  <c:v>9.0172239108409324E-2</c:v>
                </c:pt>
                <c:pt idx="1023">
                  <c:v>9.1185410334346517E-2</c:v>
                </c:pt>
                <c:pt idx="1024">
                  <c:v>9.1185410334346517E-2</c:v>
                </c:pt>
                <c:pt idx="1025">
                  <c:v>9.16919959473151E-2</c:v>
                </c:pt>
                <c:pt idx="1026">
                  <c:v>9.16919959473151E-2</c:v>
                </c:pt>
                <c:pt idx="1027">
                  <c:v>9.16919959473151E-2</c:v>
                </c:pt>
                <c:pt idx="1028">
                  <c:v>9.16919959473151E-2</c:v>
                </c:pt>
                <c:pt idx="1029">
                  <c:v>9.16919959473151E-2</c:v>
                </c:pt>
                <c:pt idx="1030">
                  <c:v>9.2198581560283696E-2</c:v>
                </c:pt>
                <c:pt idx="1031">
                  <c:v>9.2705167173252293E-2</c:v>
                </c:pt>
                <c:pt idx="1032">
                  <c:v>9.2705167173252293E-2</c:v>
                </c:pt>
                <c:pt idx="1033">
                  <c:v>9.3211752786220889E-2</c:v>
                </c:pt>
                <c:pt idx="1034">
                  <c:v>9.3211752786220889E-2</c:v>
                </c:pt>
                <c:pt idx="1035">
                  <c:v>9.3211752786220889E-2</c:v>
                </c:pt>
                <c:pt idx="1036">
                  <c:v>9.3211752786220889E-2</c:v>
                </c:pt>
                <c:pt idx="1037">
                  <c:v>9.3718338399189471E-2</c:v>
                </c:pt>
                <c:pt idx="1038">
                  <c:v>9.4224924012158068E-2</c:v>
                </c:pt>
                <c:pt idx="1039">
                  <c:v>9.4224924012158068E-2</c:v>
                </c:pt>
                <c:pt idx="1040">
                  <c:v>9.5238095238095247E-2</c:v>
                </c:pt>
                <c:pt idx="1041">
                  <c:v>9.5744680851063829E-2</c:v>
                </c:pt>
                <c:pt idx="1042">
                  <c:v>9.6251266464032426E-2</c:v>
                </c:pt>
                <c:pt idx="1043">
                  <c:v>9.6251266464032426E-2</c:v>
                </c:pt>
                <c:pt idx="1044">
                  <c:v>9.6251266464032426E-2</c:v>
                </c:pt>
                <c:pt idx="1045">
                  <c:v>9.6757852077001022E-2</c:v>
                </c:pt>
                <c:pt idx="1046">
                  <c:v>9.6757852077001022E-2</c:v>
                </c:pt>
                <c:pt idx="1047">
                  <c:v>9.7264437689969604E-2</c:v>
                </c:pt>
                <c:pt idx="1048">
                  <c:v>9.7264437689969604E-2</c:v>
                </c:pt>
                <c:pt idx="1049">
                  <c:v>9.7264437689969604E-2</c:v>
                </c:pt>
                <c:pt idx="1050">
                  <c:v>9.7264437689969604E-2</c:v>
                </c:pt>
                <c:pt idx="1051">
                  <c:v>9.7771023302938201E-2</c:v>
                </c:pt>
                <c:pt idx="1052">
                  <c:v>9.7771023302938201E-2</c:v>
                </c:pt>
                <c:pt idx="1053">
                  <c:v>9.7771023302938201E-2</c:v>
                </c:pt>
                <c:pt idx="1054">
                  <c:v>9.8277608915906797E-2</c:v>
                </c:pt>
                <c:pt idx="1055">
                  <c:v>9.8277608915906797E-2</c:v>
                </c:pt>
                <c:pt idx="1056">
                  <c:v>9.8277608915906797E-2</c:v>
                </c:pt>
                <c:pt idx="1057">
                  <c:v>9.8277608915906797E-2</c:v>
                </c:pt>
                <c:pt idx="1058">
                  <c:v>9.8277608915906797E-2</c:v>
                </c:pt>
                <c:pt idx="1059">
                  <c:v>9.878419452887538E-2</c:v>
                </c:pt>
                <c:pt idx="1060">
                  <c:v>9.878419452887538E-2</c:v>
                </c:pt>
                <c:pt idx="1061">
                  <c:v>9.878419452887538E-2</c:v>
                </c:pt>
                <c:pt idx="1062">
                  <c:v>9.9290780141843976E-2</c:v>
                </c:pt>
                <c:pt idx="1063">
                  <c:v>9.9290780141843976E-2</c:v>
                </c:pt>
                <c:pt idx="1064">
                  <c:v>9.9797365754812573E-2</c:v>
                </c:pt>
                <c:pt idx="1065">
                  <c:v>9.9797365754812573E-2</c:v>
                </c:pt>
                <c:pt idx="1066">
                  <c:v>9.9797365754812573E-2</c:v>
                </c:pt>
                <c:pt idx="1067">
                  <c:v>9.9797365754812573E-2</c:v>
                </c:pt>
                <c:pt idx="1068">
                  <c:v>0.10030395136778117</c:v>
                </c:pt>
                <c:pt idx="1069">
                  <c:v>0.10030395136778117</c:v>
                </c:pt>
                <c:pt idx="1070">
                  <c:v>0.10030395136778117</c:v>
                </c:pt>
                <c:pt idx="1071">
                  <c:v>0.10030395136778117</c:v>
                </c:pt>
                <c:pt idx="1072">
                  <c:v>0.10030395136778117</c:v>
                </c:pt>
                <c:pt idx="1073">
                  <c:v>0.10081053698074975</c:v>
                </c:pt>
                <c:pt idx="1074">
                  <c:v>0.10081053698074975</c:v>
                </c:pt>
                <c:pt idx="1075">
                  <c:v>0.10131712259371835</c:v>
                </c:pt>
                <c:pt idx="1076">
                  <c:v>0.10182370820668693</c:v>
                </c:pt>
                <c:pt idx="1077">
                  <c:v>0.10233029381965553</c:v>
                </c:pt>
                <c:pt idx="1078">
                  <c:v>0.10283687943262411</c:v>
                </c:pt>
                <c:pt idx="1079">
                  <c:v>0.10334346504559272</c:v>
                </c:pt>
                <c:pt idx="1080">
                  <c:v>0.1038500506585613</c:v>
                </c:pt>
                <c:pt idx="1081">
                  <c:v>0.1043566362715299</c:v>
                </c:pt>
                <c:pt idx="1082">
                  <c:v>0.10536980749746708</c:v>
                </c:pt>
                <c:pt idx="1083">
                  <c:v>0.10587639311043566</c:v>
                </c:pt>
                <c:pt idx="1084">
                  <c:v>0.10638297872340427</c:v>
                </c:pt>
                <c:pt idx="1085">
                  <c:v>0.10638297872340427</c:v>
                </c:pt>
                <c:pt idx="1086">
                  <c:v>0.10638297872340427</c:v>
                </c:pt>
                <c:pt idx="1087">
                  <c:v>0.10688956433637285</c:v>
                </c:pt>
                <c:pt idx="1088">
                  <c:v>0.10688956433637285</c:v>
                </c:pt>
                <c:pt idx="1089">
                  <c:v>0.10790273556231003</c:v>
                </c:pt>
                <c:pt idx="1090">
                  <c:v>0.10790273556231003</c:v>
                </c:pt>
                <c:pt idx="1091">
                  <c:v>0.10790273556231003</c:v>
                </c:pt>
                <c:pt idx="1092">
                  <c:v>0.10840932117527864</c:v>
                </c:pt>
                <c:pt idx="1093">
                  <c:v>0.10840932117527864</c:v>
                </c:pt>
                <c:pt idx="1094">
                  <c:v>0.10840932117527864</c:v>
                </c:pt>
                <c:pt idx="1095">
                  <c:v>0.10840932117527864</c:v>
                </c:pt>
                <c:pt idx="1096">
                  <c:v>0.10891590678824722</c:v>
                </c:pt>
                <c:pt idx="1097">
                  <c:v>0.10942249240121582</c:v>
                </c:pt>
                <c:pt idx="1098">
                  <c:v>0.1099290780141844</c:v>
                </c:pt>
                <c:pt idx="1099">
                  <c:v>0.110435663627153</c:v>
                </c:pt>
                <c:pt idx="1100">
                  <c:v>0.11144883485309019</c:v>
                </c:pt>
                <c:pt idx="1101">
                  <c:v>0.11144883485309019</c:v>
                </c:pt>
                <c:pt idx="1102">
                  <c:v>0.11195542046605877</c:v>
                </c:pt>
                <c:pt idx="1103">
                  <c:v>0.11246200607902737</c:v>
                </c:pt>
                <c:pt idx="1104">
                  <c:v>0.11246200607902737</c:v>
                </c:pt>
                <c:pt idx="1105">
                  <c:v>0.11296859169199595</c:v>
                </c:pt>
                <c:pt idx="1106">
                  <c:v>0.11296859169199595</c:v>
                </c:pt>
                <c:pt idx="1107">
                  <c:v>0.11347517730496456</c:v>
                </c:pt>
                <c:pt idx="1108">
                  <c:v>0.11347517730496456</c:v>
                </c:pt>
                <c:pt idx="1109">
                  <c:v>0.11398176291793315</c:v>
                </c:pt>
                <c:pt idx="1110">
                  <c:v>0.11499493414387033</c:v>
                </c:pt>
                <c:pt idx="1111">
                  <c:v>0.11499493414387033</c:v>
                </c:pt>
                <c:pt idx="1112">
                  <c:v>0.11499493414387033</c:v>
                </c:pt>
                <c:pt idx="1113">
                  <c:v>0.11499493414387033</c:v>
                </c:pt>
                <c:pt idx="1114">
                  <c:v>0.11550151975683891</c:v>
                </c:pt>
                <c:pt idx="1115">
                  <c:v>0.11550151975683891</c:v>
                </c:pt>
                <c:pt idx="1116">
                  <c:v>0.11651469098277609</c:v>
                </c:pt>
                <c:pt idx="1117">
                  <c:v>0.1170212765957447</c:v>
                </c:pt>
                <c:pt idx="1118">
                  <c:v>0.1170212765957447</c:v>
                </c:pt>
                <c:pt idx="1119">
                  <c:v>0.11803444782168188</c:v>
                </c:pt>
                <c:pt idx="1120">
                  <c:v>0.11803444782168188</c:v>
                </c:pt>
                <c:pt idx="1121">
                  <c:v>0.11803444782168188</c:v>
                </c:pt>
                <c:pt idx="1122">
                  <c:v>0.11904761904761905</c:v>
                </c:pt>
                <c:pt idx="1123">
                  <c:v>0.11955420466058764</c:v>
                </c:pt>
                <c:pt idx="1124">
                  <c:v>0.12056737588652483</c:v>
                </c:pt>
                <c:pt idx="1125">
                  <c:v>0.12056737588652483</c:v>
                </c:pt>
                <c:pt idx="1126">
                  <c:v>0.12208713272543062</c:v>
                </c:pt>
                <c:pt idx="1127">
                  <c:v>0.1231003039513678</c:v>
                </c:pt>
                <c:pt idx="1128">
                  <c:v>0.1231003039513678</c:v>
                </c:pt>
                <c:pt idx="1129">
                  <c:v>0.12360688956433638</c:v>
                </c:pt>
                <c:pt idx="1130">
                  <c:v>0.12462006079027356</c:v>
                </c:pt>
                <c:pt idx="1131">
                  <c:v>0.12462006079027356</c:v>
                </c:pt>
                <c:pt idx="1132">
                  <c:v>0.12512664640324217</c:v>
                </c:pt>
                <c:pt idx="1133">
                  <c:v>0.12563323201621074</c:v>
                </c:pt>
                <c:pt idx="1134">
                  <c:v>0.12563323201621074</c:v>
                </c:pt>
                <c:pt idx="1135">
                  <c:v>0.12563323201621074</c:v>
                </c:pt>
                <c:pt idx="1136">
                  <c:v>0.12613981762917936</c:v>
                </c:pt>
                <c:pt idx="1137">
                  <c:v>0.12613981762917936</c:v>
                </c:pt>
                <c:pt idx="1138">
                  <c:v>0.12613981762917936</c:v>
                </c:pt>
                <c:pt idx="1139">
                  <c:v>0.12613981762917936</c:v>
                </c:pt>
                <c:pt idx="1140">
                  <c:v>0.12664640324214793</c:v>
                </c:pt>
                <c:pt idx="1141">
                  <c:v>0.12715298885511653</c:v>
                </c:pt>
                <c:pt idx="1142">
                  <c:v>0.12715298885511653</c:v>
                </c:pt>
                <c:pt idx="1143">
                  <c:v>0.12765957446808512</c:v>
                </c:pt>
                <c:pt idx="1144">
                  <c:v>0.12765957446808512</c:v>
                </c:pt>
                <c:pt idx="1145">
                  <c:v>0.12765957446808512</c:v>
                </c:pt>
                <c:pt idx="1146">
                  <c:v>0.12765957446808512</c:v>
                </c:pt>
                <c:pt idx="1147">
                  <c:v>0.12816616008105369</c:v>
                </c:pt>
                <c:pt idx="1148">
                  <c:v>0.12867274569402229</c:v>
                </c:pt>
                <c:pt idx="1149">
                  <c:v>0.12917933130699089</c:v>
                </c:pt>
                <c:pt idx="1150">
                  <c:v>0.12917933130699089</c:v>
                </c:pt>
                <c:pt idx="1151">
                  <c:v>0.12917933130699089</c:v>
                </c:pt>
                <c:pt idx="1152">
                  <c:v>0.12968591691995948</c:v>
                </c:pt>
                <c:pt idx="1153">
                  <c:v>0.12968591691995948</c:v>
                </c:pt>
                <c:pt idx="1154">
                  <c:v>0.13019250253292808</c:v>
                </c:pt>
                <c:pt idx="1155">
                  <c:v>0.13019250253292808</c:v>
                </c:pt>
                <c:pt idx="1156">
                  <c:v>0.13019250253292808</c:v>
                </c:pt>
                <c:pt idx="1157">
                  <c:v>0.13069908814589667</c:v>
                </c:pt>
                <c:pt idx="1158">
                  <c:v>0.13120567375886524</c:v>
                </c:pt>
                <c:pt idx="1159">
                  <c:v>0.13120567375886524</c:v>
                </c:pt>
                <c:pt idx="1160">
                  <c:v>0.13120567375886524</c:v>
                </c:pt>
                <c:pt idx="1161">
                  <c:v>0.13221884498480244</c:v>
                </c:pt>
                <c:pt idx="1162">
                  <c:v>0.13272543059777103</c:v>
                </c:pt>
                <c:pt idx="1163">
                  <c:v>0.13272543059777103</c:v>
                </c:pt>
                <c:pt idx="1164">
                  <c:v>0.13424518743667679</c:v>
                </c:pt>
                <c:pt idx="1165">
                  <c:v>0.13424518743667679</c:v>
                </c:pt>
                <c:pt idx="1166">
                  <c:v>0.13475177304964542</c:v>
                </c:pt>
                <c:pt idx="1167">
                  <c:v>0.13525835866261399</c:v>
                </c:pt>
                <c:pt idx="1168">
                  <c:v>0.13525835866261399</c:v>
                </c:pt>
                <c:pt idx="1169">
                  <c:v>0.13525835866261399</c:v>
                </c:pt>
                <c:pt idx="1170">
                  <c:v>0.13576494427558258</c:v>
                </c:pt>
                <c:pt idx="1171">
                  <c:v>0.13677811550151978</c:v>
                </c:pt>
                <c:pt idx="1172">
                  <c:v>0.13728470111448834</c:v>
                </c:pt>
                <c:pt idx="1173">
                  <c:v>0.13880445795339413</c:v>
                </c:pt>
                <c:pt idx="1174">
                  <c:v>0.13880445795339413</c:v>
                </c:pt>
                <c:pt idx="1175">
                  <c:v>0.13880445795339413</c:v>
                </c:pt>
                <c:pt idx="1176">
                  <c:v>0.13880445795339413</c:v>
                </c:pt>
                <c:pt idx="1177">
                  <c:v>0.1398176291793313</c:v>
                </c:pt>
                <c:pt idx="1178">
                  <c:v>0.1398176291793313</c:v>
                </c:pt>
                <c:pt idx="1179">
                  <c:v>0.14032421479229992</c:v>
                </c:pt>
                <c:pt idx="1180">
                  <c:v>0.14032421479229992</c:v>
                </c:pt>
                <c:pt idx="1181">
                  <c:v>0.14032421479229992</c:v>
                </c:pt>
                <c:pt idx="1182">
                  <c:v>0.14083080040526849</c:v>
                </c:pt>
                <c:pt idx="1183">
                  <c:v>0.14083080040526849</c:v>
                </c:pt>
                <c:pt idx="1184">
                  <c:v>0.14184397163120568</c:v>
                </c:pt>
                <c:pt idx="1185">
                  <c:v>0.14184397163120568</c:v>
                </c:pt>
                <c:pt idx="1186">
                  <c:v>0.14184397163120568</c:v>
                </c:pt>
                <c:pt idx="1187">
                  <c:v>0.14235055724417428</c:v>
                </c:pt>
                <c:pt idx="1188">
                  <c:v>0.14285714285714285</c:v>
                </c:pt>
                <c:pt idx="1189">
                  <c:v>0.14336372847011147</c:v>
                </c:pt>
                <c:pt idx="1190">
                  <c:v>0.14387031408308004</c:v>
                </c:pt>
                <c:pt idx="1191">
                  <c:v>0.14387031408308004</c:v>
                </c:pt>
                <c:pt idx="1192">
                  <c:v>0.14437689969604864</c:v>
                </c:pt>
                <c:pt idx="1193">
                  <c:v>0.14437689969604864</c:v>
                </c:pt>
                <c:pt idx="1194">
                  <c:v>0.14437689969604864</c:v>
                </c:pt>
                <c:pt idx="1195">
                  <c:v>0.14488348530901723</c:v>
                </c:pt>
                <c:pt idx="1196">
                  <c:v>0.14539007092198583</c:v>
                </c:pt>
                <c:pt idx="1197">
                  <c:v>0.14640324214792302</c:v>
                </c:pt>
                <c:pt idx="1198">
                  <c:v>0.14640324214792302</c:v>
                </c:pt>
                <c:pt idx="1199">
                  <c:v>0.14640324214792302</c:v>
                </c:pt>
                <c:pt idx="1200">
                  <c:v>0.14640324214792302</c:v>
                </c:pt>
                <c:pt idx="1201">
                  <c:v>0.14690982776089159</c:v>
                </c:pt>
                <c:pt idx="1202">
                  <c:v>0.14842958459979738</c:v>
                </c:pt>
                <c:pt idx="1203">
                  <c:v>0.14842958459979738</c:v>
                </c:pt>
                <c:pt idx="1204">
                  <c:v>0.14994934143870314</c:v>
                </c:pt>
                <c:pt idx="1205">
                  <c:v>0.14994934143870314</c:v>
                </c:pt>
                <c:pt idx="1206">
                  <c:v>0.15045592705167177</c:v>
                </c:pt>
                <c:pt idx="1207">
                  <c:v>0.15045592705167177</c:v>
                </c:pt>
                <c:pt idx="1208">
                  <c:v>0.15096251266464034</c:v>
                </c:pt>
                <c:pt idx="1209">
                  <c:v>0.15146909827760893</c:v>
                </c:pt>
                <c:pt idx="1210">
                  <c:v>0.15197568389057753</c:v>
                </c:pt>
                <c:pt idx="1211">
                  <c:v>0.1524822695035461</c:v>
                </c:pt>
                <c:pt idx="1212">
                  <c:v>0.1524822695035461</c:v>
                </c:pt>
                <c:pt idx="1213">
                  <c:v>0.1524822695035461</c:v>
                </c:pt>
                <c:pt idx="1214">
                  <c:v>0.15298885511651469</c:v>
                </c:pt>
                <c:pt idx="1215">
                  <c:v>0.15349544072948329</c:v>
                </c:pt>
                <c:pt idx="1216">
                  <c:v>0.15501519756838908</c:v>
                </c:pt>
                <c:pt idx="1217">
                  <c:v>0.15552178318135765</c:v>
                </c:pt>
                <c:pt idx="1218">
                  <c:v>0.15552178318135765</c:v>
                </c:pt>
                <c:pt idx="1219">
                  <c:v>0.15602836879432624</c:v>
                </c:pt>
                <c:pt idx="1220">
                  <c:v>0.15602836879432624</c:v>
                </c:pt>
                <c:pt idx="1221">
                  <c:v>0.15602836879432624</c:v>
                </c:pt>
                <c:pt idx="1222">
                  <c:v>0.15653495440729484</c:v>
                </c:pt>
                <c:pt idx="1223">
                  <c:v>0.15653495440729484</c:v>
                </c:pt>
                <c:pt idx="1224">
                  <c:v>0.15653495440729484</c:v>
                </c:pt>
                <c:pt idx="1225">
                  <c:v>0.15805471124620063</c:v>
                </c:pt>
                <c:pt idx="1226">
                  <c:v>0.15805471124620063</c:v>
                </c:pt>
                <c:pt idx="1227">
                  <c:v>0.1585612968591692</c:v>
                </c:pt>
                <c:pt idx="1228">
                  <c:v>0.15906788247213782</c:v>
                </c:pt>
                <c:pt idx="1229">
                  <c:v>0.16312056737588654</c:v>
                </c:pt>
                <c:pt idx="1230">
                  <c:v>0.16362715298885513</c:v>
                </c:pt>
                <c:pt idx="1231">
                  <c:v>0.16362715298885513</c:v>
                </c:pt>
                <c:pt idx="1232">
                  <c:v>0.16413373860182373</c:v>
                </c:pt>
                <c:pt idx="1233">
                  <c:v>0.1651469098277609</c:v>
                </c:pt>
                <c:pt idx="1234">
                  <c:v>0.16565349544072949</c:v>
                </c:pt>
                <c:pt idx="1235">
                  <c:v>0.16666666666666669</c:v>
                </c:pt>
                <c:pt idx="1236">
                  <c:v>0.16666666666666669</c:v>
                </c:pt>
                <c:pt idx="1237">
                  <c:v>0.16767983789260388</c:v>
                </c:pt>
                <c:pt idx="1238">
                  <c:v>0.16767983789260388</c:v>
                </c:pt>
                <c:pt idx="1239">
                  <c:v>0.16919959473150964</c:v>
                </c:pt>
                <c:pt idx="1240">
                  <c:v>0.16919959473150964</c:v>
                </c:pt>
                <c:pt idx="1241">
                  <c:v>0.16919959473150964</c:v>
                </c:pt>
                <c:pt idx="1242">
                  <c:v>0.16919959473150964</c:v>
                </c:pt>
                <c:pt idx="1243">
                  <c:v>0.16970618034447824</c:v>
                </c:pt>
                <c:pt idx="1244">
                  <c:v>0.1702127659574468</c:v>
                </c:pt>
                <c:pt idx="1245">
                  <c:v>0.171225937183384</c:v>
                </c:pt>
                <c:pt idx="1246">
                  <c:v>0.171225937183384</c:v>
                </c:pt>
                <c:pt idx="1247">
                  <c:v>0.17223910840932119</c:v>
                </c:pt>
                <c:pt idx="1248">
                  <c:v>0.17375886524822698</c:v>
                </c:pt>
                <c:pt idx="1249">
                  <c:v>0.17426545086119555</c:v>
                </c:pt>
                <c:pt idx="1250">
                  <c:v>0.17477203647416414</c:v>
                </c:pt>
                <c:pt idx="1251">
                  <c:v>0.17578520770010134</c:v>
                </c:pt>
                <c:pt idx="1252">
                  <c:v>0.17578520770010134</c:v>
                </c:pt>
                <c:pt idx="1253">
                  <c:v>0.1773049645390071</c:v>
                </c:pt>
                <c:pt idx="1254">
                  <c:v>0.1773049645390071</c:v>
                </c:pt>
                <c:pt idx="1255">
                  <c:v>0.17831813576494429</c:v>
                </c:pt>
                <c:pt idx="1256">
                  <c:v>0.17831813576494429</c:v>
                </c:pt>
                <c:pt idx="1257">
                  <c:v>0.17933130699088148</c:v>
                </c:pt>
                <c:pt idx="1258">
                  <c:v>0.17933130699088148</c:v>
                </c:pt>
                <c:pt idx="1259">
                  <c:v>0.17983789260385005</c:v>
                </c:pt>
                <c:pt idx="1260">
                  <c:v>0.18085106382978725</c:v>
                </c:pt>
                <c:pt idx="1261">
                  <c:v>0.18135764944275584</c:v>
                </c:pt>
                <c:pt idx="1262">
                  <c:v>0.18186423505572444</c:v>
                </c:pt>
                <c:pt idx="1263">
                  <c:v>0.18186423505572444</c:v>
                </c:pt>
                <c:pt idx="1264">
                  <c:v>0.18237082066869303</c:v>
                </c:pt>
                <c:pt idx="1265">
                  <c:v>0.1828774062816616</c:v>
                </c:pt>
                <c:pt idx="1266">
                  <c:v>0.18541033434650459</c:v>
                </c:pt>
                <c:pt idx="1267">
                  <c:v>0.18591691995947315</c:v>
                </c:pt>
                <c:pt idx="1268">
                  <c:v>0.18642350557244178</c:v>
                </c:pt>
                <c:pt idx="1269">
                  <c:v>0.18642350557244178</c:v>
                </c:pt>
                <c:pt idx="1270">
                  <c:v>0.18743667679837894</c:v>
                </c:pt>
                <c:pt idx="1271">
                  <c:v>0.19047619047619049</c:v>
                </c:pt>
                <c:pt idx="1272">
                  <c:v>0.19098277608915909</c:v>
                </c:pt>
                <c:pt idx="1273">
                  <c:v>0.19148936170212766</c:v>
                </c:pt>
                <c:pt idx="1274">
                  <c:v>0.19452887537993921</c:v>
                </c:pt>
                <c:pt idx="1275">
                  <c:v>0.19503546099290783</c:v>
                </c:pt>
                <c:pt idx="1276">
                  <c:v>0.19706180344478219</c:v>
                </c:pt>
                <c:pt idx="1277">
                  <c:v>0.19807497467071938</c:v>
                </c:pt>
                <c:pt idx="1278">
                  <c:v>0.2016210739614995</c:v>
                </c:pt>
                <c:pt idx="1279">
                  <c:v>0.2026342451874367</c:v>
                </c:pt>
                <c:pt idx="1280">
                  <c:v>0.20364741641337386</c:v>
                </c:pt>
                <c:pt idx="1281">
                  <c:v>0.20415400202634248</c:v>
                </c:pt>
                <c:pt idx="1282">
                  <c:v>0.20466058763931105</c:v>
                </c:pt>
                <c:pt idx="1283">
                  <c:v>0.20618034447821684</c:v>
                </c:pt>
                <c:pt idx="1284">
                  <c:v>0.20820668693009123</c:v>
                </c:pt>
                <c:pt idx="1285">
                  <c:v>0.20820668693009123</c:v>
                </c:pt>
                <c:pt idx="1286">
                  <c:v>0.20972644376899696</c:v>
                </c:pt>
                <c:pt idx="1287">
                  <c:v>0.21023302938196559</c:v>
                </c:pt>
                <c:pt idx="1288">
                  <c:v>0.21073961499493415</c:v>
                </c:pt>
                <c:pt idx="1289">
                  <c:v>0.21175278622087132</c:v>
                </c:pt>
                <c:pt idx="1290">
                  <c:v>0.21225937183383994</c:v>
                </c:pt>
                <c:pt idx="1291">
                  <c:v>0.21225937183383994</c:v>
                </c:pt>
                <c:pt idx="1292">
                  <c:v>0.21377912867274571</c:v>
                </c:pt>
                <c:pt idx="1293">
                  <c:v>0.21428571428571433</c:v>
                </c:pt>
                <c:pt idx="1294">
                  <c:v>0.21529888551165149</c:v>
                </c:pt>
                <c:pt idx="1295">
                  <c:v>0.21681864235055728</c:v>
                </c:pt>
                <c:pt idx="1296">
                  <c:v>0.21783181357649445</c:v>
                </c:pt>
                <c:pt idx="1297">
                  <c:v>0.21783181357649445</c:v>
                </c:pt>
                <c:pt idx="1298">
                  <c:v>0.21833839918946302</c:v>
                </c:pt>
                <c:pt idx="1299">
                  <c:v>0.21884498480243164</c:v>
                </c:pt>
                <c:pt idx="1300">
                  <c:v>0.220871327254306</c:v>
                </c:pt>
                <c:pt idx="1301">
                  <c:v>0.220871327254306</c:v>
                </c:pt>
                <c:pt idx="1302">
                  <c:v>0.2213779128672746</c:v>
                </c:pt>
                <c:pt idx="1303">
                  <c:v>0.22289766970618038</c:v>
                </c:pt>
                <c:pt idx="1304">
                  <c:v>0.22340425531914895</c:v>
                </c:pt>
                <c:pt idx="1305">
                  <c:v>0.22391084093211755</c:v>
                </c:pt>
                <c:pt idx="1306">
                  <c:v>0.22492401215805474</c:v>
                </c:pt>
                <c:pt idx="1307">
                  <c:v>0.22998986828774065</c:v>
                </c:pt>
                <c:pt idx="1308">
                  <c:v>0.23049645390070922</c:v>
                </c:pt>
                <c:pt idx="1309">
                  <c:v>0.23150962512664644</c:v>
                </c:pt>
                <c:pt idx="1310">
                  <c:v>0.23252279635258361</c:v>
                </c:pt>
                <c:pt idx="1311">
                  <c:v>0.2335359675785208</c:v>
                </c:pt>
                <c:pt idx="1312">
                  <c:v>0.23606889564336375</c:v>
                </c:pt>
                <c:pt idx="1313">
                  <c:v>0.23708206686930092</c:v>
                </c:pt>
                <c:pt idx="1314">
                  <c:v>0.23758865248226954</c:v>
                </c:pt>
                <c:pt idx="1315">
                  <c:v>0.23860182370820671</c:v>
                </c:pt>
                <c:pt idx="1316">
                  <c:v>0.2396149949341439</c:v>
                </c:pt>
                <c:pt idx="1317">
                  <c:v>0.24062816616008106</c:v>
                </c:pt>
                <c:pt idx="1318">
                  <c:v>0.24214792299898685</c:v>
                </c:pt>
                <c:pt idx="1319">
                  <c:v>0.24468085106382981</c:v>
                </c:pt>
                <c:pt idx="1320">
                  <c:v>0.24468085106382981</c:v>
                </c:pt>
                <c:pt idx="1321">
                  <c:v>0.2462006079027356</c:v>
                </c:pt>
                <c:pt idx="1322">
                  <c:v>0.24772036474164133</c:v>
                </c:pt>
                <c:pt idx="1323">
                  <c:v>0.24924012158054712</c:v>
                </c:pt>
                <c:pt idx="1324">
                  <c:v>0.25075987841945291</c:v>
                </c:pt>
                <c:pt idx="1325">
                  <c:v>0.25227963525835873</c:v>
                </c:pt>
                <c:pt idx="1326">
                  <c:v>0.25278622087132729</c:v>
                </c:pt>
                <c:pt idx="1327">
                  <c:v>0.25430597771023306</c:v>
                </c:pt>
                <c:pt idx="1328">
                  <c:v>0.25531914893617025</c:v>
                </c:pt>
                <c:pt idx="1329">
                  <c:v>0.25582573454913882</c:v>
                </c:pt>
                <c:pt idx="1330">
                  <c:v>0.25582573454913882</c:v>
                </c:pt>
                <c:pt idx="1331">
                  <c:v>0.25582573454913882</c:v>
                </c:pt>
                <c:pt idx="1332">
                  <c:v>0.25582573454913882</c:v>
                </c:pt>
                <c:pt idx="1333">
                  <c:v>0.25582573454913882</c:v>
                </c:pt>
                <c:pt idx="1334">
                  <c:v>0.25683890577507601</c:v>
                </c:pt>
                <c:pt idx="1335">
                  <c:v>0.2578520770010132</c:v>
                </c:pt>
                <c:pt idx="1336">
                  <c:v>0.26190476190476192</c:v>
                </c:pt>
                <c:pt idx="1337">
                  <c:v>0.26291793313069911</c:v>
                </c:pt>
                <c:pt idx="1338">
                  <c:v>0.2639311043566363</c:v>
                </c:pt>
                <c:pt idx="1339">
                  <c:v>0.26443768996960487</c:v>
                </c:pt>
                <c:pt idx="1340">
                  <c:v>0.2649442755825735</c:v>
                </c:pt>
                <c:pt idx="1341">
                  <c:v>0.26798378926038502</c:v>
                </c:pt>
                <c:pt idx="1342">
                  <c:v>0.26899696048632221</c:v>
                </c:pt>
                <c:pt idx="1343">
                  <c:v>0.27152988855116517</c:v>
                </c:pt>
                <c:pt idx="1344">
                  <c:v>0.27456940222897669</c:v>
                </c:pt>
                <c:pt idx="1345">
                  <c:v>0.27507598784194531</c:v>
                </c:pt>
                <c:pt idx="1346">
                  <c:v>0.27558257345491394</c:v>
                </c:pt>
                <c:pt idx="1347">
                  <c:v>0.27811550151975689</c:v>
                </c:pt>
                <c:pt idx="1348">
                  <c:v>0.2796352583586626</c:v>
                </c:pt>
                <c:pt idx="1349">
                  <c:v>0.2796352583586626</c:v>
                </c:pt>
                <c:pt idx="1350">
                  <c:v>0.28014184397163122</c:v>
                </c:pt>
                <c:pt idx="1351">
                  <c:v>0.28419452887537999</c:v>
                </c:pt>
                <c:pt idx="1352">
                  <c:v>0.2857142857142857</c:v>
                </c:pt>
                <c:pt idx="1353">
                  <c:v>0.28622087132725432</c:v>
                </c:pt>
                <c:pt idx="1354">
                  <c:v>0.28723404255319152</c:v>
                </c:pt>
                <c:pt idx="1355">
                  <c:v>0.2917933130699088</c:v>
                </c:pt>
                <c:pt idx="1356">
                  <c:v>0.2917933130699088</c:v>
                </c:pt>
                <c:pt idx="1357">
                  <c:v>0.29381965552178319</c:v>
                </c:pt>
                <c:pt idx="1358">
                  <c:v>0.29432624113475175</c:v>
                </c:pt>
                <c:pt idx="1359">
                  <c:v>0.29584599797365757</c:v>
                </c:pt>
                <c:pt idx="1360">
                  <c:v>0.29635258358662614</c:v>
                </c:pt>
                <c:pt idx="1361">
                  <c:v>0.29635258358662614</c:v>
                </c:pt>
                <c:pt idx="1362">
                  <c:v>0.29787234042553196</c:v>
                </c:pt>
                <c:pt idx="1363">
                  <c:v>0.30445795339412363</c:v>
                </c:pt>
                <c:pt idx="1364">
                  <c:v>0.30496453900709219</c:v>
                </c:pt>
                <c:pt idx="1365">
                  <c:v>0.30547112462006082</c:v>
                </c:pt>
                <c:pt idx="1366">
                  <c:v>0.3074974670719352</c:v>
                </c:pt>
                <c:pt idx="1367">
                  <c:v>0.30800405268490377</c:v>
                </c:pt>
                <c:pt idx="1368">
                  <c:v>0.31155015197568392</c:v>
                </c:pt>
                <c:pt idx="1369">
                  <c:v>0.31306990881458968</c:v>
                </c:pt>
                <c:pt idx="1370">
                  <c:v>0.31357649442755831</c:v>
                </c:pt>
                <c:pt idx="1371">
                  <c:v>0.31560283687943269</c:v>
                </c:pt>
                <c:pt idx="1372">
                  <c:v>0.31560283687943269</c:v>
                </c:pt>
                <c:pt idx="1373">
                  <c:v>0.31610942249240126</c:v>
                </c:pt>
                <c:pt idx="1374">
                  <c:v>0.3171225937183384</c:v>
                </c:pt>
                <c:pt idx="1375">
                  <c:v>0.31914893617021278</c:v>
                </c:pt>
                <c:pt idx="1376">
                  <c:v>0.32370820668693012</c:v>
                </c:pt>
                <c:pt idx="1377">
                  <c:v>0.32421479229989875</c:v>
                </c:pt>
                <c:pt idx="1378">
                  <c:v>0.32573454913880445</c:v>
                </c:pt>
                <c:pt idx="1379">
                  <c:v>0.32725430597771027</c:v>
                </c:pt>
                <c:pt idx="1380">
                  <c:v>0.32725430597771027</c:v>
                </c:pt>
                <c:pt idx="1381">
                  <c:v>0.33130699088145898</c:v>
                </c:pt>
                <c:pt idx="1382">
                  <c:v>0.33687943262411352</c:v>
                </c:pt>
                <c:pt idx="1383">
                  <c:v>0.33738601823708209</c:v>
                </c:pt>
                <c:pt idx="1384">
                  <c:v>0.34143870314083086</c:v>
                </c:pt>
                <c:pt idx="1385">
                  <c:v>0.3546099290780142</c:v>
                </c:pt>
                <c:pt idx="1386">
                  <c:v>0.36828774062816616</c:v>
                </c:pt>
                <c:pt idx="1387">
                  <c:v>0.37993920972644379</c:v>
                </c:pt>
                <c:pt idx="1388">
                  <c:v>0.38196555217831818</c:v>
                </c:pt>
                <c:pt idx="1389">
                  <c:v>0.39361702127659576</c:v>
                </c:pt>
                <c:pt idx="1390">
                  <c:v>0.39361702127659576</c:v>
                </c:pt>
                <c:pt idx="1391">
                  <c:v>0.39463019250253295</c:v>
                </c:pt>
                <c:pt idx="1392">
                  <c:v>0.39969604863221886</c:v>
                </c:pt>
                <c:pt idx="1393">
                  <c:v>0.40374873353596757</c:v>
                </c:pt>
                <c:pt idx="1394">
                  <c:v>0.4078014184397164</c:v>
                </c:pt>
                <c:pt idx="1395">
                  <c:v>0.41742654508611959</c:v>
                </c:pt>
                <c:pt idx="1396">
                  <c:v>0.41843971631205679</c:v>
                </c:pt>
                <c:pt idx="1397">
                  <c:v>0.42755825734549141</c:v>
                </c:pt>
                <c:pt idx="1398">
                  <c:v>0.44326241134751776</c:v>
                </c:pt>
                <c:pt idx="1399">
                  <c:v>0.44326241134751776</c:v>
                </c:pt>
                <c:pt idx="1400">
                  <c:v>0.44630192502532934</c:v>
                </c:pt>
                <c:pt idx="1401">
                  <c:v>0.44680851063829791</c:v>
                </c:pt>
                <c:pt idx="1402">
                  <c:v>0.44984802431610948</c:v>
                </c:pt>
                <c:pt idx="1403">
                  <c:v>0.45187436676798381</c:v>
                </c:pt>
                <c:pt idx="1404">
                  <c:v>0.45187436676798381</c:v>
                </c:pt>
                <c:pt idx="1405">
                  <c:v>0.45390070921985826</c:v>
                </c:pt>
                <c:pt idx="1406">
                  <c:v>0.45744680851063829</c:v>
                </c:pt>
                <c:pt idx="1407">
                  <c:v>0.46605876393110435</c:v>
                </c:pt>
                <c:pt idx="1408">
                  <c:v>0.47416413373860183</c:v>
                </c:pt>
                <c:pt idx="1409">
                  <c:v>0.4746707193515704</c:v>
                </c:pt>
                <c:pt idx="1410">
                  <c:v>0.47669706180344484</c:v>
                </c:pt>
                <c:pt idx="1411">
                  <c:v>0.48125633232016213</c:v>
                </c:pt>
                <c:pt idx="1412">
                  <c:v>0.48784194528875385</c:v>
                </c:pt>
                <c:pt idx="1413">
                  <c:v>0.49696048632218853</c:v>
                </c:pt>
                <c:pt idx="1414">
                  <c:v>0.50253292806484295</c:v>
                </c:pt>
                <c:pt idx="1415">
                  <c:v>0.53444782168186433</c:v>
                </c:pt>
                <c:pt idx="1416">
                  <c:v>0.53799392097264442</c:v>
                </c:pt>
                <c:pt idx="1417">
                  <c:v>0.54457953394123615</c:v>
                </c:pt>
                <c:pt idx="1418">
                  <c:v>0.55268490374873358</c:v>
                </c:pt>
                <c:pt idx="1419">
                  <c:v>0.58257345491388046</c:v>
                </c:pt>
                <c:pt idx="1420">
                  <c:v>0.6185410334346505</c:v>
                </c:pt>
                <c:pt idx="1421">
                  <c:v>0.64437689969604872</c:v>
                </c:pt>
                <c:pt idx="1422">
                  <c:v>0.66058763931104358</c:v>
                </c:pt>
                <c:pt idx="1423">
                  <c:v>0.737082066869301</c:v>
                </c:pt>
                <c:pt idx="1424">
                  <c:v>0.77760891590678827</c:v>
                </c:pt>
                <c:pt idx="1425">
                  <c:v>0.82573454913880451</c:v>
                </c:pt>
                <c:pt idx="1426">
                  <c:v>0.84397163120567387</c:v>
                </c:pt>
                <c:pt idx="1427">
                  <c:v>0.85612968591691996</c:v>
                </c:pt>
                <c:pt idx="1428">
                  <c:v>1</c:v>
                </c:pt>
              </c:numCache>
            </c:numRef>
          </c:xVal>
          <c:yVal>
            <c:numRef>
              <c:f>CURE!$AI$4:$AI$5326</c:f>
              <c:numCache>
                <c:formatCode>0.00</c:formatCode>
                <c:ptCount val="5323"/>
                <c:pt idx="0">
                  <c:v>-0.2059258595439869</c:v>
                </c:pt>
                <c:pt idx="1">
                  <c:v>0.35799475945934844</c:v>
                </c:pt>
                <c:pt idx="2">
                  <c:v>0.30505640432231979</c:v>
                </c:pt>
                <c:pt idx="3">
                  <c:v>-0.11409753051573129</c:v>
                </c:pt>
                <c:pt idx="4">
                  <c:v>-0.55174029732276231</c:v>
                </c:pt>
                <c:pt idx="5">
                  <c:v>-0.82882328667254779</c:v>
                </c:pt>
                <c:pt idx="6">
                  <c:v>-1.0714434791525409</c:v>
                </c:pt>
                <c:pt idx="7">
                  <c:v>-1.3395962139131754</c:v>
                </c:pt>
                <c:pt idx="8">
                  <c:v>-0.60895393934853548</c:v>
                </c:pt>
                <c:pt idx="9">
                  <c:v>0.1221629200754627</c:v>
                </c:pt>
                <c:pt idx="10">
                  <c:v>3.5681067677806419E-2</c:v>
                </c:pt>
                <c:pt idx="11">
                  <c:v>-8.1520527241367505E-2</c:v>
                </c:pt>
                <c:pt idx="12">
                  <c:v>-0.23598047687639345</c:v>
                </c:pt>
                <c:pt idx="13">
                  <c:v>-0.45275528869100212</c:v>
                </c:pt>
                <c:pt idx="14">
                  <c:v>-0.66953010050561079</c:v>
                </c:pt>
                <c:pt idx="15">
                  <c:v>-0.7841360408533139</c:v>
                </c:pt>
                <c:pt idx="16">
                  <c:v>1.8341486642871621</c:v>
                </c:pt>
                <c:pt idx="17">
                  <c:v>1.6859474158489318</c:v>
                </c:pt>
                <c:pt idx="18">
                  <c:v>1.4821061611085331</c:v>
                </c:pt>
                <c:pt idx="19">
                  <c:v>1.3917542424972928</c:v>
                </c:pt>
                <c:pt idx="20">
                  <c:v>2.2628973039476783</c:v>
                </c:pt>
                <c:pt idx="21">
                  <c:v>1.9256968114012736</c:v>
                </c:pt>
                <c:pt idx="22">
                  <c:v>1.4697930002456732</c:v>
                </c:pt>
                <c:pt idx="23">
                  <c:v>1.4063349648809593</c:v>
                </c:pt>
                <c:pt idx="24">
                  <c:v>1.3576040357949701</c:v>
                </c:pt>
                <c:pt idx="25">
                  <c:v>1.0599519807691864</c:v>
                </c:pt>
                <c:pt idx="26">
                  <c:v>0.92543661603172611</c:v>
                </c:pt>
                <c:pt idx="27">
                  <c:v>0.44008267869037765</c:v>
                </c:pt>
                <c:pt idx="28">
                  <c:v>0.16801539627544532</c:v>
                </c:pt>
                <c:pt idx="29">
                  <c:v>-9.5414986832283721E-3</c:v>
                </c:pt>
                <c:pt idx="30">
                  <c:v>-0.19218383189400151</c:v>
                </c:pt>
                <c:pt idx="31">
                  <c:v>-0.38599200277435342</c:v>
                </c:pt>
                <c:pt idx="32">
                  <c:v>-1.1691519978192411</c:v>
                </c:pt>
                <c:pt idx="33">
                  <c:v>-1.475741174978948</c:v>
                </c:pt>
                <c:pt idx="34">
                  <c:v>-1.7299752276660754</c:v>
                </c:pt>
                <c:pt idx="35">
                  <c:v>-0.3273387438349733</c:v>
                </c:pt>
                <c:pt idx="36">
                  <c:v>-0.591882220338808</c:v>
                </c:pt>
                <c:pt idx="37">
                  <c:v>-0.93861289796172087</c:v>
                </c:pt>
                <c:pt idx="38">
                  <c:v>-1.1440497342455302</c:v>
                </c:pt>
                <c:pt idx="39">
                  <c:v>-1.5385576440057822</c:v>
                </c:pt>
                <c:pt idx="40">
                  <c:v>-1.7204353400976995</c:v>
                </c:pt>
                <c:pt idx="41">
                  <c:v>-2.3098083223091672</c:v>
                </c:pt>
                <c:pt idx="42">
                  <c:v>-2.4157253804988978</c:v>
                </c:pt>
                <c:pt idx="43">
                  <c:v>-2.6831726887970504</c:v>
                </c:pt>
                <c:pt idx="44">
                  <c:v>-2.9486990079009328</c:v>
                </c:pt>
                <c:pt idx="45">
                  <c:v>-3.0679075342617517</c:v>
                </c:pt>
                <c:pt idx="46">
                  <c:v>-3.2758282584201699</c:v>
                </c:pt>
                <c:pt idx="47">
                  <c:v>-3.7105971046407125</c:v>
                </c:pt>
                <c:pt idx="48">
                  <c:v>-4.0456180938693294</c:v>
                </c:pt>
                <c:pt idx="49">
                  <c:v>-4.1329273734001832</c:v>
                </c:pt>
                <c:pt idx="50">
                  <c:v>-4.429655460548255</c:v>
                </c:pt>
                <c:pt idx="51">
                  <c:v>-4.8889143518597358</c:v>
                </c:pt>
                <c:pt idx="52">
                  <c:v>-5.7298625139639459</c:v>
                </c:pt>
                <c:pt idx="53">
                  <c:v>7.7833523946863075</c:v>
                </c:pt>
                <c:pt idx="54">
                  <c:v>7.3388284600847884</c:v>
                </c:pt>
                <c:pt idx="55">
                  <c:v>8.0890916059067699</c:v>
                </c:pt>
                <c:pt idx="56">
                  <c:v>7.8305491819871138</c:v>
                </c:pt>
                <c:pt idx="57">
                  <c:v>7.6752687628918199</c:v>
                </c:pt>
                <c:pt idx="58">
                  <c:v>7.1960914272032719</c:v>
                </c:pt>
                <c:pt idx="59">
                  <c:v>9.0270748239523346</c:v>
                </c:pt>
                <c:pt idx="60">
                  <c:v>8.4628675749142737</c:v>
                </c:pt>
                <c:pt idx="61">
                  <c:v>7.7793435621614639</c:v>
                </c:pt>
                <c:pt idx="62">
                  <c:v>7.4839953611990193</c:v>
                </c:pt>
                <c:pt idx="63">
                  <c:v>7.1042669141323325</c:v>
                </c:pt>
                <c:pt idx="64">
                  <c:v>6.9561929774284295</c:v>
                </c:pt>
                <c:pt idx="65">
                  <c:v>6.4175727258543951</c:v>
                </c:pt>
                <c:pt idx="66">
                  <c:v>6.12265499537674</c:v>
                </c:pt>
                <c:pt idx="67">
                  <c:v>6.0068745054803072</c:v>
                </c:pt>
                <c:pt idx="68">
                  <c:v>6.4689904220735546</c:v>
                </c:pt>
                <c:pt idx="69">
                  <c:v>5.9710763477317048</c:v>
                </c:pt>
                <c:pt idx="70">
                  <c:v>5.4436064392528376</c:v>
                </c:pt>
                <c:pt idx="71">
                  <c:v>4.8514779179326757</c:v>
                </c:pt>
                <c:pt idx="72">
                  <c:v>4.7361880405612657</c:v>
                </c:pt>
                <c:pt idx="73">
                  <c:v>6.9729617107448973</c:v>
                </c:pt>
                <c:pt idx="74">
                  <c:v>6.4631720718799111</c:v>
                </c:pt>
                <c:pt idx="75">
                  <c:v>6.3907942196493508</c:v>
                </c:pt>
                <c:pt idx="76">
                  <c:v>5.7297624792766655</c:v>
                </c:pt>
                <c:pt idx="77">
                  <c:v>6.0687307389039802</c:v>
                </c:pt>
                <c:pt idx="78">
                  <c:v>6.8680546109484899</c:v>
                </c:pt>
                <c:pt idx="79">
                  <c:v>5.7968317225061892</c:v>
                </c:pt>
                <c:pt idx="80">
                  <c:v>5.1025962941835754</c:v>
                </c:pt>
                <c:pt idx="81">
                  <c:v>5.7931599960058104</c:v>
                </c:pt>
                <c:pt idx="82">
                  <c:v>5.2917106338016398</c:v>
                </c:pt>
                <c:pt idx="83">
                  <c:v>4.7542471418655285</c:v>
                </c:pt>
                <c:pt idx="84">
                  <c:v>6.0929550832918684</c:v>
                </c:pt>
                <c:pt idx="85">
                  <c:v>5.3944885749012608</c:v>
                </c:pt>
                <c:pt idx="86">
                  <c:v>4.8025600623551252</c:v>
                </c:pt>
                <c:pt idx="87">
                  <c:v>4.6326254407093064</c:v>
                </c:pt>
                <c:pt idx="88">
                  <c:v>3.9782173068188205</c:v>
                </c:pt>
                <c:pt idx="89">
                  <c:v>3.7804168399677152</c:v>
                </c:pt>
                <c:pt idx="90">
                  <c:v>3.0984240639542753</c:v>
                </c:pt>
                <c:pt idx="91">
                  <c:v>2.6358146785600582</c:v>
                </c:pt>
                <c:pt idx="92">
                  <c:v>2.39633098391249</c:v>
                </c:pt>
                <c:pt idx="93">
                  <c:v>1.7898478451625244</c:v>
                </c:pt>
                <c:pt idx="94">
                  <c:v>2.0445201825424464</c:v>
                </c:pt>
                <c:pt idx="95">
                  <c:v>1.4798040388240004</c:v>
                </c:pt>
                <c:pt idx="96">
                  <c:v>0.54028261339282924</c:v>
                </c:pt>
                <c:pt idx="97">
                  <c:v>0.17239212905612056</c:v>
                </c:pt>
                <c:pt idx="98">
                  <c:v>-0.59279893188481736</c:v>
                </c:pt>
                <c:pt idx="99">
                  <c:v>2.0459529970639712</c:v>
                </c:pt>
                <c:pt idx="100">
                  <c:v>4.3786930128851944</c:v>
                </c:pt>
                <c:pt idx="101">
                  <c:v>5.0955413513477801</c:v>
                </c:pt>
                <c:pt idx="102">
                  <c:v>4.1985273551606976</c:v>
                </c:pt>
                <c:pt idx="103">
                  <c:v>4.0531069434103886</c:v>
                </c:pt>
                <c:pt idx="104">
                  <c:v>5.5486525074729052</c:v>
                </c:pt>
                <c:pt idx="105">
                  <c:v>4.9931059991511395</c:v>
                </c:pt>
                <c:pt idx="106">
                  <c:v>4.1555306432985555</c:v>
                </c:pt>
                <c:pt idx="107">
                  <c:v>3.4891925572968012</c:v>
                </c:pt>
                <c:pt idx="108">
                  <c:v>2.7209458282454664</c:v>
                </c:pt>
                <c:pt idx="109">
                  <c:v>1.2581484770802593</c:v>
                </c:pt>
                <c:pt idx="110">
                  <c:v>4.227549905832003</c:v>
                </c:pt>
                <c:pt idx="111">
                  <c:v>13.538637570960624</c:v>
                </c:pt>
                <c:pt idx="112">
                  <c:v>12.86713845306712</c:v>
                </c:pt>
                <c:pt idx="113">
                  <c:v>12.268923252921708</c:v>
                </c:pt>
                <c:pt idx="114">
                  <c:v>13.076867471259229</c:v>
                </c:pt>
                <c:pt idx="115">
                  <c:v>12.048501660604703</c:v>
                </c:pt>
                <c:pt idx="116">
                  <c:v>11.838843733726764</c:v>
                </c:pt>
                <c:pt idx="117">
                  <c:v>11.631013086642103</c:v>
                </c:pt>
                <c:pt idx="118">
                  <c:v>11.125126578613148</c:v>
                </c:pt>
                <c:pt idx="119">
                  <c:v>10.94718553645998</c:v>
                </c:pt>
                <c:pt idx="120">
                  <c:v>10.305146104652229</c:v>
                </c:pt>
                <c:pt idx="121">
                  <c:v>13.473334859124035</c:v>
                </c:pt>
                <c:pt idx="122">
                  <c:v>12.953894094783307</c:v>
                </c:pt>
                <c:pt idx="123">
                  <c:v>12.694689121961188</c:v>
                </c:pt>
                <c:pt idx="124">
                  <c:v>11.968732843334577</c:v>
                </c:pt>
                <c:pt idx="125">
                  <c:v>12.939147050620019</c:v>
                </c:pt>
                <c:pt idx="126">
                  <c:v>18.543259347331773</c:v>
                </c:pt>
                <c:pt idx="127">
                  <c:v>18.641792444353168</c:v>
                </c:pt>
                <c:pt idx="128">
                  <c:v>17.640770900176705</c:v>
                </c:pt>
                <c:pt idx="129">
                  <c:v>17.986571278947881</c:v>
                </c:pt>
                <c:pt idx="130">
                  <c:v>16.894690914554243</c:v>
                </c:pt>
                <c:pt idx="131">
                  <c:v>15.818187764881873</c:v>
                </c:pt>
                <c:pt idx="132">
                  <c:v>14.312830777694485</c:v>
                </c:pt>
                <c:pt idx="133">
                  <c:v>14.260029974738213</c:v>
                </c:pt>
                <c:pt idx="134">
                  <c:v>13.855035291324089</c:v>
                </c:pt>
                <c:pt idx="135">
                  <c:v>13.14139781891717</c:v>
                </c:pt>
                <c:pt idx="136">
                  <c:v>12.399337508267619</c:v>
                </c:pt>
                <c:pt idx="137">
                  <c:v>12.154923410069395</c:v>
                </c:pt>
                <c:pt idx="138">
                  <c:v>11.514132680094045</c:v>
                </c:pt>
                <c:pt idx="139">
                  <c:v>10.316811043984286</c:v>
                </c:pt>
                <c:pt idx="140">
                  <c:v>11.05918432737943</c:v>
                </c:pt>
                <c:pt idx="141">
                  <c:v>10.20523550376458</c:v>
                </c:pt>
                <c:pt idx="142">
                  <c:v>9.4402692907308463</c:v>
                </c:pt>
                <c:pt idx="143">
                  <c:v>9.8842433647015895</c:v>
                </c:pt>
                <c:pt idx="144">
                  <c:v>9.4599857940762124</c:v>
                </c:pt>
                <c:pt idx="145">
                  <c:v>10.46898319841376</c:v>
                </c:pt>
                <c:pt idx="146">
                  <c:v>8.7551772182780851</c:v>
                </c:pt>
                <c:pt idx="147">
                  <c:v>8.451306488294275</c:v>
                </c:pt>
                <c:pt idx="148">
                  <c:v>9.824841808534682</c:v>
                </c:pt>
                <c:pt idx="149">
                  <c:v>9.3539816654903696</c:v>
                </c:pt>
                <c:pt idx="150">
                  <c:v>8.8831215224460571</c:v>
                </c:pt>
                <c:pt idx="151">
                  <c:v>10.078552150831504</c:v>
                </c:pt>
                <c:pt idx="152">
                  <c:v>9.6251470926785245</c:v>
                </c:pt>
                <c:pt idx="153">
                  <c:v>8.1795633593899364</c:v>
                </c:pt>
                <c:pt idx="154">
                  <c:v>7.1977956310497753</c:v>
                </c:pt>
                <c:pt idx="155">
                  <c:v>7.8652047472465005</c:v>
                </c:pt>
                <c:pt idx="156">
                  <c:v>6.8981651019970709</c:v>
                </c:pt>
                <c:pt idx="157">
                  <c:v>7.3057792147117748</c:v>
                </c:pt>
                <c:pt idx="158">
                  <c:v>6.3865115060698621</c:v>
                </c:pt>
                <c:pt idx="159">
                  <c:v>5.4672437974279493</c:v>
                </c:pt>
                <c:pt idx="160">
                  <c:v>5.6812283101079819</c:v>
                </c:pt>
                <c:pt idx="161">
                  <c:v>3.9723598418561981</c:v>
                </c:pt>
                <c:pt idx="162">
                  <c:v>5.6010805343138497</c:v>
                </c:pt>
                <c:pt idx="163">
                  <c:v>4.8150764509808592</c:v>
                </c:pt>
                <c:pt idx="164">
                  <c:v>4.0290723676478688</c:v>
                </c:pt>
                <c:pt idx="165">
                  <c:v>3.0427849808938854</c:v>
                </c:pt>
                <c:pt idx="166">
                  <c:v>4.963831755911877</c:v>
                </c:pt>
                <c:pt idx="167">
                  <c:v>4.8226250742527714</c:v>
                </c:pt>
                <c:pt idx="168">
                  <c:v>4.2327818585816628</c:v>
                </c:pt>
                <c:pt idx="169">
                  <c:v>3.9093007537796778</c:v>
                </c:pt>
                <c:pt idx="170">
                  <c:v>3.6800258678224096</c:v>
                </c:pt>
                <c:pt idx="171">
                  <c:v>2.020303486008574</c:v>
                </c:pt>
                <c:pt idx="172">
                  <c:v>1.7043120305903312</c:v>
                </c:pt>
                <c:pt idx="173">
                  <c:v>3.3170498873397634</c:v>
                </c:pt>
                <c:pt idx="174">
                  <c:v>3.0565058834157726</c:v>
                </c:pt>
                <c:pt idx="175">
                  <c:v>2.6843723490205322</c:v>
                </c:pt>
                <c:pt idx="176">
                  <c:v>1.9775438882973209</c:v>
                </c:pt>
                <c:pt idx="177">
                  <c:v>4.1261899659674555</c:v>
                </c:pt>
                <c:pt idx="178">
                  <c:v>3.1712013920247064</c:v>
                </c:pt>
                <c:pt idx="179">
                  <c:v>2.2162128180819574</c:v>
                </c:pt>
                <c:pt idx="180">
                  <c:v>0.5558331979917599</c:v>
                </c:pt>
                <c:pt idx="181">
                  <c:v>-0.5522475007421932</c:v>
                </c:pt>
                <c:pt idx="182">
                  <c:v>0.8003902802873879</c:v>
                </c:pt>
                <c:pt idx="183">
                  <c:v>-0.73996233158584235</c:v>
                </c:pt>
                <c:pt idx="184">
                  <c:v>0.91085745075750002</c:v>
                </c:pt>
                <c:pt idx="185">
                  <c:v>0.51255339181266812</c:v>
                </c:pt>
                <c:pt idx="186">
                  <c:v>-0.66711508558308674</c:v>
                </c:pt>
                <c:pt idx="187">
                  <c:v>-1.4384692163460835</c:v>
                </c:pt>
                <c:pt idx="188">
                  <c:v>-1.2679630427035926</c:v>
                </c:pt>
                <c:pt idx="189">
                  <c:v>-1.7786591294509499</c:v>
                </c:pt>
                <c:pt idx="190">
                  <c:v>-2.0691897992281771</c:v>
                </c:pt>
                <c:pt idx="191">
                  <c:v>-2.3982856756723154</c:v>
                </c:pt>
                <c:pt idx="192">
                  <c:v>-2.3962433808175509</c:v>
                </c:pt>
                <c:pt idx="193">
                  <c:v>-3.0046046033783069</c:v>
                </c:pt>
                <c:pt idx="194">
                  <c:v>-2.5657150004369926</c:v>
                </c:pt>
                <c:pt idx="195">
                  <c:v>-4.0211635954312817</c:v>
                </c:pt>
                <c:pt idx="196">
                  <c:v>-5.3009502653975842</c:v>
                </c:pt>
                <c:pt idx="197">
                  <c:v>-4.3465599402671353</c:v>
                </c:pt>
                <c:pt idx="198">
                  <c:v>-4.8821160821088379</c:v>
                </c:pt>
                <c:pt idx="199">
                  <c:v>-6.4100243117426317</c:v>
                </c:pt>
                <c:pt idx="200">
                  <c:v>-5.5240296174975967</c:v>
                </c:pt>
                <c:pt idx="201">
                  <c:v>-5.853804269866167</c:v>
                </c:pt>
                <c:pt idx="202">
                  <c:v>-7.2682599755137227</c:v>
                </c:pt>
                <c:pt idx="203">
                  <c:v>-8.217706580733056</c:v>
                </c:pt>
                <c:pt idx="204">
                  <c:v>-8.8481751838657363</c:v>
                </c:pt>
                <c:pt idx="205">
                  <c:v>-10.82059115547343</c:v>
                </c:pt>
                <c:pt idx="206">
                  <c:v>-11.255483692794749</c:v>
                </c:pt>
                <c:pt idx="207">
                  <c:v>-11.770921038805154</c:v>
                </c:pt>
                <c:pt idx="208">
                  <c:v>-12.168928546133904</c:v>
                </c:pt>
                <c:pt idx="209">
                  <c:v>-12.791042449937645</c:v>
                </c:pt>
                <c:pt idx="210">
                  <c:v>-14.614683476750146</c:v>
                </c:pt>
                <c:pt idx="211">
                  <c:v>-15.413174917422374</c:v>
                </c:pt>
                <c:pt idx="212">
                  <c:v>-15.876447616048521</c:v>
                </c:pt>
                <c:pt idx="213">
                  <c:v>-16.69735787460187</c:v>
                </c:pt>
                <c:pt idx="214">
                  <c:v>-17.141816171542569</c:v>
                </c:pt>
                <c:pt idx="215">
                  <c:v>-18.035471586757566</c:v>
                </c:pt>
                <c:pt idx="216">
                  <c:v>-19.172557902832256</c:v>
                </c:pt>
                <c:pt idx="217">
                  <c:v>-19.921388865522683</c:v>
                </c:pt>
                <c:pt idx="218">
                  <c:v>-19.825916406387954</c:v>
                </c:pt>
                <c:pt idx="219">
                  <c:v>-19.286765806969704</c:v>
                </c:pt>
                <c:pt idx="220">
                  <c:v>-20.787822547154086</c:v>
                </c:pt>
                <c:pt idx="221">
                  <c:v>-18.292217398932124</c:v>
                </c:pt>
                <c:pt idx="222">
                  <c:v>-20.796612250710162</c:v>
                </c:pt>
                <c:pt idx="223">
                  <c:v>-22.723794030263818</c:v>
                </c:pt>
                <c:pt idx="224">
                  <c:v>-22.480837090259175</c:v>
                </c:pt>
                <c:pt idx="225">
                  <c:v>-23.14169265346554</c:v>
                </c:pt>
                <c:pt idx="226">
                  <c:v>-23.569928163561958</c:v>
                </c:pt>
                <c:pt idx="227">
                  <c:v>-24.108110055135842</c:v>
                </c:pt>
                <c:pt idx="228">
                  <c:v>-25.201921126144605</c:v>
                </c:pt>
                <c:pt idx="229">
                  <c:v>-25.89900974015703</c:v>
                </c:pt>
                <c:pt idx="230">
                  <c:v>-26.372253803172828</c:v>
                </c:pt>
                <c:pt idx="231">
                  <c:v>-27.819323184437177</c:v>
                </c:pt>
                <c:pt idx="232">
                  <c:v>-29.085507873087263</c:v>
                </c:pt>
                <c:pt idx="233">
                  <c:v>-27.284355798331543</c:v>
                </c:pt>
                <c:pt idx="234">
                  <c:v>-27.650815461472572</c:v>
                </c:pt>
                <c:pt idx="235">
                  <c:v>-28.81794591409297</c:v>
                </c:pt>
                <c:pt idx="236">
                  <c:v>-30.311937159454157</c:v>
                </c:pt>
                <c:pt idx="237">
                  <c:v>-30.408632472277887</c:v>
                </c:pt>
                <c:pt idx="238">
                  <c:v>-32.752647237899794</c:v>
                </c:pt>
                <c:pt idx="239">
                  <c:v>-33.483446012918321</c:v>
                </c:pt>
                <c:pt idx="240">
                  <c:v>-34.448437460685504</c:v>
                </c:pt>
                <c:pt idx="241">
                  <c:v>-35.375366499523494</c:v>
                </c:pt>
                <c:pt idx="242">
                  <c:v>-36.748451911592753</c:v>
                </c:pt>
                <c:pt idx="243">
                  <c:v>-36.958793987727994</c:v>
                </c:pt>
                <c:pt idx="244">
                  <c:v>-37.871469112444458</c:v>
                </c:pt>
                <c:pt idx="245">
                  <c:v>-38.245738659366154</c:v>
                </c:pt>
                <c:pt idx="246">
                  <c:v>-37.604277055455071</c:v>
                </c:pt>
                <c:pt idx="247">
                  <c:v>-35.430366715335708</c:v>
                </c:pt>
                <c:pt idx="248">
                  <c:v>-38.173321669450893</c:v>
                </c:pt>
                <c:pt idx="249">
                  <c:v>-39.598340403337168</c:v>
                </c:pt>
                <c:pt idx="250">
                  <c:v>-40.415057128440615</c:v>
                </c:pt>
                <c:pt idx="251">
                  <c:v>-37.856572270585843</c:v>
                </c:pt>
                <c:pt idx="252">
                  <c:v>-38.470674641243797</c:v>
                </c:pt>
                <c:pt idx="253">
                  <c:v>-39.525797166926765</c:v>
                </c:pt>
                <c:pt idx="254">
                  <c:v>-39.976452962145068</c:v>
                </c:pt>
                <c:pt idx="255">
                  <c:v>-37.594048055577915</c:v>
                </c:pt>
                <c:pt idx="256">
                  <c:v>-39.693766284506736</c:v>
                </c:pt>
                <c:pt idx="257">
                  <c:v>-40.989091416372275</c:v>
                </c:pt>
                <c:pt idx="258">
                  <c:v>-45.786480379423139</c:v>
                </c:pt>
                <c:pt idx="259">
                  <c:v>-47.583869342474003</c:v>
                </c:pt>
                <c:pt idx="260">
                  <c:v>-48.10821701691799</c:v>
                </c:pt>
                <c:pt idx="261">
                  <c:v>-48.632564691361978</c:v>
                </c:pt>
                <c:pt idx="262">
                  <c:v>-49.288230811587638</c:v>
                </c:pt>
                <c:pt idx="263">
                  <c:v>-47.003855074493977</c:v>
                </c:pt>
                <c:pt idx="264">
                  <c:v>-47.364120790542934</c:v>
                </c:pt>
                <c:pt idx="265">
                  <c:v>-47.976158872413095</c:v>
                </c:pt>
                <c:pt idx="266">
                  <c:v>-48.884758642031429</c:v>
                </c:pt>
                <c:pt idx="267">
                  <c:v>-48.408492195006083</c:v>
                </c:pt>
                <c:pt idx="268">
                  <c:v>-49.953033530472197</c:v>
                </c:pt>
                <c:pt idx="269">
                  <c:v>-47.152591843228343</c:v>
                </c:pt>
                <c:pt idx="270">
                  <c:v>-45.68025352956667</c:v>
                </c:pt>
                <c:pt idx="271">
                  <c:v>-47.763450082268619</c:v>
                </c:pt>
                <c:pt idx="272">
                  <c:v>-48.377035550683949</c:v>
                </c:pt>
                <c:pt idx="273">
                  <c:v>-47.945229849580258</c:v>
                </c:pt>
                <c:pt idx="274">
                  <c:v>-49.388386605515137</c:v>
                </c:pt>
                <c:pt idx="275">
                  <c:v>-50.878915707235002</c:v>
                </c:pt>
                <c:pt idx="276">
                  <c:v>-49.993567506843569</c:v>
                </c:pt>
                <c:pt idx="277">
                  <c:v>-47.878332333712066</c:v>
                </c:pt>
                <c:pt idx="278">
                  <c:v>-49.427794791305622</c:v>
                </c:pt>
                <c:pt idx="279">
                  <c:v>-49.072779471064663</c:v>
                </c:pt>
                <c:pt idx="280">
                  <c:v>-51.488136268153468</c:v>
                </c:pt>
                <c:pt idx="281">
                  <c:v>-52.084180424860271</c:v>
                </c:pt>
                <c:pt idx="282">
                  <c:v>-46.820261273147757</c:v>
                </c:pt>
                <c:pt idx="283">
                  <c:v>-47.399815010243309</c:v>
                </c:pt>
                <c:pt idx="284">
                  <c:v>-37.911525842020524</c:v>
                </c:pt>
                <c:pt idx="285">
                  <c:v>-38.485567961071148</c:v>
                </c:pt>
                <c:pt idx="286">
                  <c:v>-38.651331739105466</c:v>
                </c:pt>
                <c:pt idx="287">
                  <c:v>-41.880997699962911</c:v>
                </c:pt>
                <c:pt idx="288">
                  <c:v>-41.5365403211079</c:v>
                </c:pt>
                <c:pt idx="289">
                  <c:v>-42.77928080072224</c:v>
                </c:pt>
                <c:pt idx="290">
                  <c:v>-42.864047984951192</c:v>
                </c:pt>
                <c:pt idx="291">
                  <c:v>-44.471082402231829</c:v>
                </c:pt>
                <c:pt idx="292">
                  <c:v>-46.081232913581005</c:v>
                </c:pt>
                <c:pt idx="293">
                  <c:v>-48.163530445371798</c:v>
                </c:pt>
                <c:pt idx="294">
                  <c:v>-44.673588894832328</c:v>
                </c:pt>
                <c:pt idx="295">
                  <c:v>-46.183647344292858</c:v>
                </c:pt>
                <c:pt idx="296">
                  <c:v>-47.882617304648569</c:v>
                </c:pt>
                <c:pt idx="297">
                  <c:v>-49.189910839063764</c:v>
                </c:pt>
                <c:pt idx="298">
                  <c:v>-48.199297029725081</c:v>
                </c:pt>
                <c:pt idx="299">
                  <c:v>-46.809852833422298</c:v>
                </c:pt>
                <c:pt idx="300">
                  <c:v>-48.570812312814461</c:v>
                </c:pt>
                <c:pt idx="301">
                  <c:v>-50.194083647882529</c:v>
                </c:pt>
                <c:pt idx="302">
                  <c:v>-47.709793818538131</c:v>
                </c:pt>
                <c:pt idx="303">
                  <c:v>-48.718623861227499</c:v>
                </c:pt>
                <c:pt idx="304">
                  <c:v>-46.429184969209963</c:v>
                </c:pt>
                <c:pt idx="305">
                  <c:v>-48.069153891547636</c:v>
                </c:pt>
                <c:pt idx="306">
                  <c:v>-49.527928916365411</c:v>
                </c:pt>
                <c:pt idx="307">
                  <c:v>-49.690322610115111</c:v>
                </c:pt>
                <c:pt idx="308">
                  <c:v>-50.628429209617892</c:v>
                </c:pt>
                <c:pt idx="309">
                  <c:v>-50.393100308127053</c:v>
                </c:pt>
                <c:pt idx="310">
                  <c:v>-43.578562557060515</c:v>
                </c:pt>
                <c:pt idx="311">
                  <c:v>-46.223262684601345</c:v>
                </c:pt>
                <c:pt idx="312">
                  <c:v>-47.156665618136437</c:v>
                </c:pt>
                <c:pt idx="313">
                  <c:v>-48.325340254703342</c:v>
                </c:pt>
                <c:pt idx="314">
                  <c:v>-46.401646895829359</c:v>
                </c:pt>
                <c:pt idx="315">
                  <c:v>-49.168951002934747</c:v>
                </c:pt>
                <c:pt idx="316">
                  <c:v>-49.552804513382341</c:v>
                </c:pt>
                <c:pt idx="317">
                  <c:v>-51.473103575118436</c:v>
                </c:pt>
                <c:pt idx="318">
                  <c:v>-53.371207690935364</c:v>
                </c:pt>
                <c:pt idx="319">
                  <c:v>-54.8517701609114</c:v>
                </c:pt>
                <c:pt idx="320">
                  <c:v>-56.999895215129861</c:v>
                </c:pt>
                <c:pt idx="321">
                  <c:v>-57.148020269348322</c:v>
                </c:pt>
                <c:pt idx="322">
                  <c:v>-58.244651650352608</c:v>
                </c:pt>
                <c:pt idx="323">
                  <c:v>-59.049074966008604</c:v>
                </c:pt>
                <c:pt idx="324">
                  <c:v>-55.945233831302971</c:v>
                </c:pt>
                <c:pt idx="325">
                  <c:v>-58.509848138277533</c:v>
                </c:pt>
                <c:pt idx="326">
                  <c:v>-58.074462445252095</c:v>
                </c:pt>
                <c:pt idx="327">
                  <c:v>-58.24325005700738</c:v>
                </c:pt>
                <c:pt idx="328">
                  <c:v>-61.630016579644682</c:v>
                </c:pt>
                <c:pt idx="329">
                  <c:v>-62.048596571064664</c:v>
                </c:pt>
                <c:pt idx="330">
                  <c:v>-65.294330700012722</c:v>
                </c:pt>
                <c:pt idx="331">
                  <c:v>-67.600948276533856</c:v>
                </c:pt>
                <c:pt idx="332">
                  <c:v>-61.896450371582617</c:v>
                </c:pt>
                <c:pt idx="333">
                  <c:v>-63.058359814612672</c:v>
                </c:pt>
                <c:pt idx="334">
                  <c:v>-64.013869905013394</c:v>
                </c:pt>
                <c:pt idx="335">
                  <c:v>-62.886690786777571</c:v>
                </c:pt>
                <c:pt idx="336">
                  <c:v>-63.894791818787255</c:v>
                </c:pt>
                <c:pt idx="337">
                  <c:v>-65.334214530797695</c:v>
                </c:pt>
                <c:pt idx="338">
                  <c:v>-60.580675599810775</c:v>
                </c:pt>
                <c:pt idx="339">
                  <c:v>-56.608191664073544</c:v>
                </c:pt>
                <c:pt idx="340">
                  <c:v>-57.354158920066205</c:v>
                </c:pt>
                <c:pt idx="341">
                  <c:v>-54.259604924693207</c:v>
                </c:pt>
                <c:pt idx="342">
                  <c:v>-56.703107929885356</c:v>
                </c:pt>
                <c:pt idx="343">
                  <c:v>-58.88822348496052</c:v>
                </c:pt>
                <c:pt idx="344">
                  <c:v>-60.263504958817585</c:v>
                </c:pt>
                <c:pt idx="345">
                  <c:v>-61.380372493226737</c:v>
                </c:pt>
                <c:pt idx="346">
                  <c:v>-63.374716495112885</c:v>
                </c:pt>
                <c:pt idx="347">
                  <c:v>-64.583001358121663</c:v>
                </c:pt>
                <c:pt idx="348">
                  <c:v>-65.796907558664586</c:v>
                </c:pt>
                <c:pt idx="349">
                  <c:v>-62.739408415688217</c:v>
                </c:pt>
                <c:pt idx="350">
                  <c:v>-64.16139097276583</c:v>
                </c:pt>
                <c:pt idx="351">
                  <c:v>-67.016348782996815</c:v>
                </c:pt>
                <c:pt idx="352">
                  <c:v>-67.8713065932278</c:v>
                </c:pt>
                <c:pt idx="353">
                  <c:v>-69.219268872180251</c:v>
                </c:pt>
                <c:pt idx="354">
                  <c:v>-63.851984302315792</c:v>
                </c:pt>
                <c:pt idx="355">
                  <c:v>-66.291972255273194</c:v>
                </c:pt>
                <c:pt idx="356">
                  <c:v>-66.717460504723192</c:v>
                </c:pt>
                <c:pt idx="357">
                  <c:v>-69.00684121508975</c:v>
                </c:pt>
                <c:pt idx="358">
                  <c:v>-70.466850155639634</c:v>
                </c:pt>
                <c:pt idx="359">
                  <c:v>-71.103357592299062</c:v>
                </c:pt>
                <c:pt idx="360">
                  <c:v>-74.593366954797986</c:v>
                </c:pt>
                <c:pt idx="361">
                  <c:v>-73.665748757791562</c:v>
                </c:pt>
                <c:pt idx="362">
                  <c:v>-74.344669137092055</c:v>
                </c:pt>
                <c:pt idx="363">
                  <c:v>-75.275068735992789</c:v>
                </c:pt>
                <c:pt idx="364">
                  <c:v>-74.089158729974457</c:v>
                </c:pt>
                <c:pt idx="365">
                  <c:v>-74.578950704010694</c:v>
                </c:pt>
                <c:pt idx="366">
                  <c:v>-60.335564796473086</c:v>
                </c:pt>
                <c:pt idx="367">
                  <c:v>-60.320845769100622</c:v>
                </c:pt>
                <c:pt idx="368">
                  <c:v>-60.63312718715828</c:v>
                </c:pt>
                <c:pt idx="369">
                  <c:v>-59.770727066112549</c:v>
                </c:pt>
                <c:pt idx="370">
                  <c:v>-59.537979703345684</c:v>
                </c:pt>
                <c:pt idx="371">
                  <c:v>-58.024938569879318</c:v>
                </c:pt>
                <c:pt idx="372">
                  <c:v>-58.32499064207542</c:v>
                </c:pt>
                <c:pt idx="373">
                  <c:v>-58.593563702194288</c:v>
                </c:pt>
                <c:pt idx="374">
                  <c:v>-59.258494680103617</c:v>
                </c:pt>
                <c:pt idx="375">
                  <c:v>-60.474986264615083</c:v>
                </c:pt>
                <c:pt idx="376">
                  <c:v>-62.259561495624538</c:v>
                </c:pt>
                <c:pt idx="377">
                  <c:v>-62.655972843085898</c:v>
                </c:pt>
                <c:pt idx="378">
                  <c:v>-61.266227448946211</c:v>
                </c:pt>
                <c:pt idx="379">
                  <c:v>-64.229944265620944</c:v>
                </c:pt>
                <c:pt idx="380">
                  <c:v>-65.172953211234557</c:v>
                </c:pt>
                <c:pt idx="381">
                  <c:v>-66.55861323166279</c:v>
                </c:pt>
                <c:pt idx="382">
                  <c:v>-66.016718766745456</c:v>
                </c:pt>
                <c:pt idx="383">
                  <c:v>-72.208443945945547</c:v>
                </c:pt>
                <c:pt idx="384">
                  <c:v>-75.679415588187695</c:v>
                </c:pt>
                <c:pt idx="385">
                  <c:v>-78.973096784594034</c:v>
                </c:pt>
                <c:pt idx="386">
                  <c:v>-78.598223030805798</c:v>
                </c:pt>
                <c:pt idx="387">
                  <c:v>-79.988835159394014</c:v>
                </c:pt>
                <c:pt idx="388">
                  <c:v>-83.678558906608245</c:v>
                </c:pt>
                <c:pt idx="389">
                  <c:v>-82.573864152381134</c:v>
                </c:pt>
                <c:pt idx="390">
                  <c:v>-85.112529631148305</c:v>
                </c:pt>
                <c:pt idx="391">
                  <c:v>-81.874504722137303</c:v>
                </c:pt>
                <c:pt idx="392">
                  <c:v>-78.75255582903236</c:v>
                </c:pt>
                <c:pt idx="393">
                  <c:v>-78.431970727068702</c:v>
                </c:pt>
                <c:pt idx="394">
                  <c:v>-79.801683546566835</c:v>
                </c:pt>
                <c:pt idx="395">
                  <c:v>-78.543757344068482</c:v>
                </c:pt>
                <c:pt idx="396">
                  <c:v>-79.55799155763674</c:v>
                </c:pt>
                <c:pt idx="397">
                  <c:v>-77.663342245149849</c:v>
                </c:pt>
                <c:pt idx="398">
                  <c:v>-78.759183443428483</c:v>
                </c:pt>
                <c:pt idx="399">
                  <c:v>-78.77470476597982</c:v>
                </c:pt>
                <c:pt idx="400">
                  <c:v>-79.478828347565724</c:v>
                </c:pt>
                <c:pt idx="401">
                  <c:v>-81.47848353339063</c:v>
                </c:pt>
                <c:pt idx="402">
                  <c:v>-84.973451036456424</c:v>
                </c:pt>
                <c:pt idx="403">
                  <c:v>-86.337108429297402</c:v>
                </c:pt>
                <c:pt idx="404">
                  <c:v>-85.216229129498032</c:v>
                </c:pt>
                <c:pt idx="405">
                  <c:v>-84.890841419368201</c:v>
                </c:pt>
                <c:pt idx="406">
                  <c:v>-82.995450323620716</c:v>
                </c:pt>
                <c:pt idx="407">
                  <c:v>-87.107084271625482</c:v>
                </c:pt>
                <c:pt idx="408">
                  <c:v>-81.8397911001464</c:v>
                </c:pt>
                <c:pt idx="409">
                  <c:v>-79.069319623745685</c:v>
                </c:pt>
                <c:pt idx="410">
                  <c:v>-79.223291004611312</c:v>
                </c:pt>
                <c:pt idx="411">
                  <c:v>-80.604680155594238</c:v>
                </c:pt>
                <c:pt idx="412">
                  <c:v>-71.105689917568398</c:v>
                </c:pt>
                <c:pt idx="413">
                  <c:v>-67.574168737351584</c:v>
                </c:pt>
                <c:pt idx="414">
                  <c:v>-66.516749011423826</c:v>
                </c:pt>
                <c:pt idx="415">
                  <c:v>-68.041848712136982</c:v>
                </c:pt>
                <c:pt idx="416">
                  <c:v>-66.491254075008726</c:v>
                </c:pt>
                <c:pt idx="417">
                  <c:v>-66.427673036845093</c:v>
                </c:pt>
                <c:pt idx="418">
                  <c:v>-62.946296833423133</c:v>
                </c:pt>
                <c:pt idx="419">
                  <c:v>-66.384964685869363</c:v>
                </c:pt>
                <c:pt idx="420">
                  <c:v>-68.585083200729784</c:v>
                </c:pt>
                <c:pt idx="421">
                  <c:v>-67.636783962072741</c:v>
                </c:pt>
                <c:pt idx="422">
                  <c:v>-69.181411122865867</c:v>
                </c:pt>
                <c:pt idx="423">
                  <c:v>-68.939518032366308</c:v>
                </c:pt>
                <c:pt idx="424">
                  <c:v>-68.502868932814152</c:v>
                </c:pt>
                <c:pt idx="425">
                  <c:v>-66.991339536317014</c:v>
                </c:pt>
                <c:pt idx="426">
                  <c:v>-70.669705569662582</c:v>
                </c:pt>
                <c:pt idx="427">
                  <c:v>-72.830954347114755</c:v>
                </c:pt>
                <c:pt idx="428">
                  <c:v>-71.176222736021813</c:v>
                </c:pt>
                <c:pt idx="429">
                  <c:v>-70.902090795712738</c:v>
                </c:pt>
                <c:pt idx="430">
                  <c:v>-71.389490207040211</c:v>
                </c:pt>
                <c:pt idx="431">
                  <c:v>-69.358069299130548</c:v>
                </c:pt>
                <c:pt idx="432">
                  <c:v>-71.326648391220886</c:v>
                </c:pt>
                <c:pt idx="433">
                  <c:v>-73.915634553883692</c:v>
                </c:pt>
                <c:pt idx="434">
                  <c:v>-77.180696025838458</c:v>
                </c:pt>
                <c:pt idx="435">
                  <c:v>-78.819547345426685</c:v>
                </c:pt>
                <c:pt idx="436">
                  <c:v>-81.33592376635147</c:v>
                </c:pt>
                <c:pt idx="437">
                  <c:v>-79.294845908029487</c:v>
                </c:pt>
                <c:pt idx="438">
                  <c:v>-80.400728954353312</c:v>
                </c:pt>
                <c:pt idx="439">
                  <c:v>-81.293705125664829</c:v>
                </c:pt>
                <c:pt idx="440">
                  <c:v>-83.152638016600065</c:v>
                </c:pt>
                <c:pt idx="441">
                  <c:v>-83.794691222261363</c:v>
                </c:pt>
                <c:pt idx="442">
                  <c:v>-83.530169581291659</c:v>
                </c:pt>
                <c:pt idx="443">
                  <c:v>-84.667782331762908</c:v>
                </c:pt>
                <c:pt idx="444">
                  <c:v>-82.908060058980794</c:v>
                </c:pt>
                <c:pt idx="445">
                  <c:v>-84.720345818598474</c:v>
                </c:pt>
                <c:pt idx="446">
                  <c:v>-85.097691933590795</c:v>
                </c:pt>
                <c:pt idx="447">
                  <c:v>-84.08840205374706</c:v>
                </c:pt>
                <c:pt idx="448">
                  <c:v>-83.193822300111407</c:v>
                </c:pt>
                <c:pt idx="449">
                  <c:v>-81.441313587259216</c:v>
                </c:pt>
                <c:pt idx="450">
                  <c:v>-83.222306810054391</c:v>
                </c:pt>
                <c:pt idx="451">
                  <c:v>-88.256554690383041</c:v>
                </c:pt>
                <c:pt idx="452">
                  <c:v>-89.569324190418243</c:v>
                </c:pt>
                <c:pt idx="453">
                  <c:v>-89.034744734663761</c:v>
                </c:pt>
                <c:pt idx="454">
                  <c:v>-92.877165823951216</c:v>
                </c:pt>
                <c:pt idx="455">
                  <c:v>-95.184567746757452</c:v>
                </c:pt>
                <c:pt idx="456">
                  <c:v>-97.851122580822945</c:v>
                </c:pt>
                <c:pt idx="457">
                  <c:v>-97.92083170538676</c:v>
                </c:pt>
                <c:pt idx="458">
                  <c:v>-98.790052782191921</c:v>
                </c:pt>
                <c:pt idx="459">
                  <c:v>-101.129259983754</c:v>
                </c:pt>
                <c:pt idx="460">
                  <c:v>-101.95784239941456</c:v>
                </c:pt>
                <c:pt idx="461">
                  <c:v>-104.5363324353014</c:v>
                </c:pt>
                <c:pt idx="462">
                  <c:v>-107.6113419964326</c:v>
                </c:pt>
                <c:pt idx="463">
                  <c:v>-109.20210231999805</c:v>
                </c:pt>
                <c:pt idx="464">
                  <c:v>-110.7055973189332</c:v>
                </c:pt>
                <c:pt idx="465">
                  <c:v>-114.68973168347972</c:v>
                </c:pt>
                <c:pt idx="466">
                  <c:v>-112.17298926547561</c:v>
                </c:pt>
                <c:pt idx="467">
                  <c:v>-113.49773731128131</c:v>
                </c:pt>
                <c:pt idx="468">
                  <c:v>-115.79520367982497</c:v>
                </c:pt>
                <c:pt idx="469">
                  <c:v>-119.30137134655396</c:v>
                </c:pt>
                <c:pt idx="470">
                  <c:v>-118.25888240806997</c:v>
                </c:pt>
                <c:pt idx="471">
                  <c:v>-116.23305356667072</c:v>
                </c:pt>
                <c:pt idx="472">
                  <c:v>-120.05838620364347</c:v>
                </c:pt>
                <c:pt idx="473">
                  <c:v>-122.68404314452184</c:v>
                </c:pt>
                <c:pt idx="474">
                  <c:v>-123.92438523430474</c:v>
                </c:pt>
                <c:pt idx="475">
                  <c:v>-125.08497410325337</c:v>
                </c:pt>
                <c:pt idx="476">
                  <c:v>-125.35525951006828</c:v>
                </c:pt>
                <c:pt idx="477">
                  <c:v>-123.17382495078725</c:v>
                </c:pt>
                <c:pt idx="478">
                  <c:v>-124.88970308039664</c:v>
                </c:pt>
                <c:pt idx="479">
                  <c:v>-126.65493904804907</c:v>
                </c:pt>
                <c:pt idx="480">
                  <c:v>-117.26266438036475</c:v>
                </c:pt>
                <c:pt idx="481">
                  <c:v>-119.29303824479271</c:v>
                </c:pt>
                <c:pt idx="482">
                  <c:v>-114.0616385007604</c:v>
                </c:pt>
                <c:pt idx="483">
                  <c:v>-108.83023875672808</c:v>
                </c:pt>
                <c:pt idx="484">
                  <c:v>-107.43461738237431</c:v>
                </c:pt>
                <c:pt idx="485">
                  <c:v>-102.7115514111982</c:v>
                </c:pt>
                <c:pt idx="486">
                  <c:v>-104.799473166178</c:v>
                </c:pt>
                <c:pt idx="487">
                  <c:v>-106.55508469590829</c:v>
                </c:pt>
                <c:pt idx="488">
                  <c:v>-105.66930116963249</c:v>
                </c:pt>
                <c:pt idx="489">
                  <c:v>-105.27352522508957</c:v>
                </c:pt>
                <c:pt idx="490">
                  <c:v>-107.3347846922085</c:v>
                </c:pt>
                <c:pt idx="491">
                  <c:v>-97.432142972395042</c:v>
                </c:pt>
                <c:pt idx="492">
                  <c:v>-100.04326800598564</c:v>
                </c:pt>
                <c:pt idx="493">
                  <c:v>-105.28726789075742</c:v>
                </c:pt>
                <c:pt idx="494">
                  <c:v>-107.03627227620224</c:v>
                </c:pt>
                <c:pt idx="495">
                  <c:v>-109.25348266077653</c:v>
                </c:pt>
                <c:pt idx="496">
                  <c:v>-104.88851585055289</c:v>
                </c:pt>
                <c:pt idx="497">
                  <c:v>-98.876859979508168</c:v>
                </c:pt>
                <c:pt idx="498">
                  <c:v>-101.21442466419256</c:v>
                </c:pt>
                <c:pt idx="499">
                  <c:v>-99.689591975851215</c:v>
                </c:pt>
                <c:pt idx="500">
                  <c:v>-100.1493078078383</c:v>
                </c:pt>
                <c:pt idx="501">
                  <c:v>-102.2515747167927</c:v>
                </c:pt>
                <c:pt idx="502">
                  <c:v>-105.06214276748138</c:v>
                </c:pt>
                <c:pt idx="503">
                  <c:v>-106.15601092141273</c:v>
                </c:pt>
                <c:pt idx="504">
                  <c:v>-106.54276598761381</c:v>
                </c:pt>
                <c:pt idx="505">
                  <c:v>-106.77671012974869</c:v>
                </c:pt>
                <c:pt idx="506">
                  <c:v>-107.77473778351739</c:v>
                </c:pt>
                <c:pt idx="507">
                  <c:v>-109.16262617469863</c:v>
                </c:pt>
                <c:pt idx="508">
                  <c:v>-109.81529143223824</c:v>
                </c:pt>
                <c:pt idx="509">
                  <c:v>-112.9703379342378</c:v>
                </c:pt>
                <c:pt idx="510">
                  <c:v>-114.36636353032958</c:v>
                </c:pt>
                <c:pt idx="511">
                  <c:v>-115.05538886464819</c:v>
                </c:pt>
                <c:pt idx="512">
                  <c:v>-117.81134809905875</c:v>
                </c:pt>
                <c:pt idx="513">
                  <c:v>-113.19792665983577</c:v>
                </c:pt>
                <c:pt idx="514">
                  <c:v>-118.3586753955945</c:v>
                </c:pt>
                <c:pt idx="515">
                  <c:v>-123.43703110294936</c:v>
                </c:pt>
                <c:pt idx="516">
                  <c:v>-125.87032699119352</c:v>
                </c:pt>
                <c:pt idx="517">
                  <c:v>-129.62575402508958</c:v>
                </c:pt>
                <c:pt idx="518">
                  <c:v>-131.26094364460897</c:v>
                </c:pt>
                <c:pt idx="519">
                  <c:v>-129.03265863465865</c:v>
                </c:pt>
                <c:pt idx="520">
                  <c:v>-129.77701881307752</c:v>
                </c:pt>
                <c:pt idx="521">
                  <c:v>-130.49409378837296</c:v>
                </c:pt>
                <c:pt idx="522">
                  <c:v>-131.97126135058627</c:v>
                </c:pt>
                <c:pt idx="523">
                  <c:v>-132.33584097401396</c:v>
                </c:pt>
                <c:pt idx="524">
                  <c:v>-130.82780757401858</c:v>
                </c:pt>
                <c:pt idx="525">
                  <c:v>-132.4180851278808</c:v>
                </c:pt>
                <c:pt idx="526">
                  <c:v>-133.58716388182509</c:v>
                </c:pt>
                <c:pt idx="527">
                  <c:v>-127.77657492206366</c:v>
                </c:pt>
                <c:pt idx="528">
                  <c:v>-127.55536616461234</c:v>
                </c:pt>
                <c:pt idx="529">
                  <c:v>-129.24197929914854</c:v>
                </c:pt>
                <c:pt idx="530">
                  <c:v>-125.84044756224607</c:v>
                </c:pt>
                <c:pt idx="531">
                  <c:v>-118.04353412389159</c:v>
                </c:pt>
                <c:pt idx="532">
                  <c:v>-122.12032313013759</c:v>
                </c:pt>
                <c:pt idx="533">
                  <c:v>-125.88535368461299</c:v>
                </c:pt>
                <c:pt idx="534">
                  <c:v>-127.72130400089216</c:v>
                </c:pt>
                <c:pt idx="535">
                  <c:v>-131.18125847259083</c:v>
                </c:pt>
                <c:pt idx="536">
                  <c:v>-133.44107175935389</c:v>
                </c:pt>
                <c:pt idx="537">
                  <c:v>-136.35422638861453</c:v>
                </c:pt>
                <c:pt idx="538">
                  <c:v>-138.66312743689224</c:v>
                </c:pt>
                <c:pt idx="539">
                  <c:v>-140.00756815076042</c:v>
                </c:pt>
                <c:pt idx="540">
                  <c:v>-139.25436515679485</c:v>
                </c:pt>
                <c:pt idx="541">
                  <c:v>-140.86532654975554</c:v>
                </c:pt>
                <c:pt idx="542">
                  <c:v>-142.01692827449531</c:v>
                </c:pt>
                <c:pt idx="543">
                  <c:v>-145.90385721208958</c:v>
                </c:pt>
                <c:pt idx="544">
                  <c:v>-147.64215654039134</c:v>
                </c:pt>
                <c:pt idx="545">
                  <c:v>-151.5572097448609</c:v>
                </c:pt>
                <c:pt idx="546">
                  <c:v>-150.90773217839771</c:v>
                </c:pt>
                <c:pt idx="547">
                  <c:v>-150.0284336342466</c:v>
                </c:pt>
                <c:pt idx="548">
                  <c:v>-151.937754286905</c:v>
                </c:pt>
                <c:pt idx="549">
                  <c:v>-152.83675376224869</c:v>
                </c:pt>
                <c:pt idx="550">
                  <c:v>-155.53796222771558</c:v>
                </c:pt>
                <c:pt idx="551">
                  <c:v>-152.1118438336741</c:v>
                </c:pt>
                <c:pt idx="552">
                  <c:v>-153.1007678377583</c:v>
                </c:pt>
                <c:pt idx="553">
                  <c:v>-155.84711805794296</c:v>
                </c:pt>
                <c:pt idx="554">
                  <c:v>-156.23236910753269</c:v>
                </c:pt>
                <c:pt idx="555">
                  <c:v>-157.82013284974354</c:v>
                </c:pt>
                <c:pt idx="556">
                  <c:v>-155.74052253401607</c:v>
                </c:pt>
                <c:pt idx="557">
                  <c:v>-155.88399090757272</c:v>
                </c:pt>
                <c:pt idx="558">
                  <c:v>-159.32700208120534</c:v>
                </c:pt>
                <c:pt idx="559">
                  <c:v>-159.89974208360582</c:v>
                </c:pt>
                <c:pt idx="560">
                  <c:v>-166.54237174702789</c:v>
                </c:pt>
                <c:pt idx="561">
                  <c:v>-170.41641805312236</c:v>
                </c:pt>
                <c:pt idx="562">
                  <c:v>-169.01429247044862</c:v>
                </c:pt>
                <c:pt idx="563">
                  <c:v>-166.29536109895196</c:v>
                </c:pt>
                <c:pt idx="564">
                  <c:v>-167.66459665688785</c:v>
                </c:pt>
                <c:pt idx="565">
                  <c:v>-169.0995578572267</c:v>
                </c:pt>
                <c:pt idx="566">
                  <c:v>-158.98281592051683</c:v>
                </c:pt>
                <c:pt idx="567">
                  <c:v>-160.86382185840156</c:v>
                </c:pt>
                <c:pt idx="568">
                  <c:v>-163.3741714125336</c:v>
                </c:pt>
                <c:pt idx="569">
                  <c:v>-160.05086141833286</c:v>
                </c:pt>
                <c:pt idx="570">
                  <c:v>-160.28347521181524</c:v>
                </c:pt>
                <c:pt idx="571">
                  <c:v>-160.91132573569442</c:v>
                </c:pt>
                <c:pt idx="572">
                  <c:v>-166.81555621183989</c:v>
                </c:pt>
                <c:pt idx="573">
                  <c:v>-168.83772870797816</c:v>
                </c:pt>
                <c:pt idx="574">
                  <c:v>-169.31698646743018</c:v>
                </c:pt>
                <c:pt idx="575">
                  <c:v>-170.59418045381545</c:v>
                </c:pt>
                <c:pt idx="576">
                  <c:v>-172.6347749474113</c:v>
                </c:pt>
                <c:pt idx="577">
                  <c:v>-168.82021619400408</c:v>
                </c:pt>
                <c:pt idx="578">
                  <c:v>-166.51500535946474</c:v>
                </c:pt>
                <c:pt idx="579">
                  <c:v>-168.58291276315504</c:v>
                </c:pt>
                <c:pt idx="580">
                  <c:v>-174.3462964717514</c:v>
                </c:pt>
                <c:pt idx="581">
                  <c:v>-176.86955368987006</c:v>
                </c:pt>
                <c:pt idx="582">
                  <c:v>-186.06031363878418</c:v>
                </c:pt>
                <c:pt idx="583">
                  <c:v>-190.39287527166081</c:v>
                </c:pt>
                <c:pt idx="584">
                  <c:v>-188.2696776580826</c:v>
                </c:pt>
                <c:pt idx="585">
                  <c:v>-190.68755243561787</c:v>
                </c:pt>
                <c:pt idx="586">
                  <c:v>-194.85122039034081</c:v>
                </c:pt>
                <c:pt idx="587">
                  <c:v>-197.65657002490747</c:v>
                </c:pt>
                <c:pt idx="588">
                  <c:v>-201.01047296049367</c:v>
                </c:pt>
                <c:pt idx="589">
                  <c:v>-200.66128626152857</c:v>
                </c:pt>
                <c:pt idx="590">
                  <c:v>-204.43740229204627</c:v>
                </c:pt>
                <c:pt idx="591">
                  <c:v>-203.84578211408797</c:v>
                </c:pt>
                <c:pt idx="592">
                  <c:v>-205.99126283651947</c:v>
                </c:pt>
                <c:pt idx="593">
                  <c:v>-207.88000702390934</c:v>
                </c:pt>
                <c:pt idx="594">
                  <c:v>-211.01245467974121</c:v>
                </c:pt>
                <c:pt idx="595">
                  <c:v>-212.40966835820751</c:v>
                </c:pt>
                <c:pt idx="596">
                  <c:v>-214.1580384641041</c:v>
                </c:pt>
                <c:pt idx="597">
                  <c:v>-221.54306676586697</c:v>
                </c:pt>
                <c:pt idx="598">
                  <c:v>-223.07985401694145</c:v>
                </c:pt>
                <c:pt idx="599">
                  <c:v>-226.36530591686329</c:v>
                </c:pt>
                <c:pt idx="600">
                  <c:v>-234.28367090216651</c:v>
                </c:pt>
                <c:pt idx="601">
                  <c:v>-238.26653156776933</c:v>
                </c:pt>
                <c:pt idx="602">
                  <c:v>-240.28660313454614</c:v>
                </c:pt>
                <c:pt idx="603">
                  <c:v>-233.58500630180927</c:v>
                </c:pt>
                <c:pt idx="604">
                  <c:v>-235.17349146203003</c:v>
                </c:pt>
                <c:pt idx="605">
                  <c:v>-238.14093131100441</c:v>
                </c:pt>
                <c:pt idx="606">
                  <c:v>-232.83768237577843</c:v>
                </c:pt>
                <c:pt idx="607">
                  <c:v>-234.93917329323727</c:v>
                </c:pt>
                <c:pt idx="608">
                  <c:v>-221.84176833582148</c:v>
                </c:pt>
                <c:pt idx="609">
                  <c:v>-229.76661596925641</c:v>
                </c:pt>
                <c:pt idx="610">
                  <c:v>-234.84601176160189</c:v>
                </c:pt>
                <c:pt idx="611">
                  <c:v>-234.52983027651155</c:v>
                </c:pt>
                <c:pt idx="612">
                  <c:v>-232.84486346114988</c:v>
                </c:pt>
                <c:pt idx="613">
                  <c:v>-232.64337534873346</c:v>
                </c:pt>
                <c:pt idx="614">
                  <c:v>-222.197205557167</c:v>
                </c:pt>
                <c:pt idx="615">
                  <c:v>-223.19894705134348</c:v>
                </c:pt>
                <c:pt idx="616">
                  <c:v>-226.23331412413063</c:v>
                </c:pt>
                <c:pt idx="617">
                  <c:v>-231.06567640270535</c:v>
                </c:pt>
                <c:pt idx="618">
                  <c:v>-235.37801038167498</c:v>
                </c:pt>
                <c:pt idx="619">
                  <c:v>-239.21904748548795</c:v>
                </c:pt>
                <c:pt idx="620">
                  <c:v>-240.04109775269671</c:v>
                </c:pt>
                <c:pt idx="621">
                  <c:v>-240.97666101158069</c:v>
                </c:pt>
                <c:pt idx="622">
                  <c:v>-242.22609922825743</c:v>
                </c:pt>
                <c:pt idx="623">
                  <c:v>-246.12016099674858</c:v>
                </c:pt>
                <c:pt idx="624">
                  <c:v>-250.65415931352248</c:v>
                </c:pt>
                <c:pt idx="625">
                  <c:v>-252.54419791066451</c:v>
                </c:pt>
                <c:pt idx="626">
                  <c:v>-250.36860849407307</c:v>
                </c:pt>
                <c:pt idx="627">
                  <c:v>-252.10855582192005</c:v>
                </c:pt>
                <c:pt idx="628">
                  <c:v>-255.55382656602188</c:v>
                </c:pt>
                <c:pt idx="629">
                  <c:v>-254.8150465854811</c:v>
                </c:pt>
                <c:pt idx="630">
                  <c:v>-254.42254747741671</c:v>
                </c:pt>
                <c:pt idx="631">
                  <c:v>-251.30058086770418</c:v>
                </c:pt>
                <c:pt idx="632">
                  <c:v>-254.01844220057572</c:v>
                </c:pt>
                <c:pt idx="633">
                  <c:v>-254.73630353344726</c:v>
                </c:pt>
                <c:pt idx="634">
                  <c:v>-258.03771442719267</c:v>
                </c:pt>
                <c:pt idx="635">
                  <c:v>-260.31207012731437</c:v>
                </c:pt>
                <c:pt idx="636">
                  <c:v>-259.14372145501358</c:v>
                </c:pt>
                <c:pt idx="637">
                  <c:v>-259.53599325663299</c:v>
                </c:pt>
                <c:pt idx="638">
                  <c:v>-254.87207285319633</c:v>
                </c:pt>
                <c:pt idx="639">
                  <c:v>-254.60233224210924</c:v>
                </c:pt>
                <c:pt idx="640">
                  <c:v>-257.40819947926758</c:v>
                </c:pt>
                <c:pt idx="641">
                  <c:v>-262.20488129208178</c:v>
                </c:pt>
                <c:pt idx="642">
                  <c:v>-263.12189344251675</c:v>
                </c:pt>
                <c:pt idx="643">
                  <c:v>-261.89096433785312</c:v>
                </c:pt>
                <c:pt idx="644">
                  <c:v>-259.42153799613033</c:v>
                </c:pt>
                <c:pt idx="645">
                  <c:v>-261.33139475322213</c:v>
                </c:pt>
                <c:pt idx="646">
                  <c:v>-265.09357002038104</c:v>
                </c:pt>
                <c:pt idx="647">
                  <c:v>-266.99022528099442</c:v>
                </c:pt>
                <c:pt idx="648">
                  <c:v>-263.88688054160781</c:v>
                </c:pt>
                <c:pt idx="649">
                  <c:v>-267.12923764196933</c:v>
                </c:pt>
                <c:pt idx="650">
                  <c:v>-273.42521620020301</c:v>
                </c:pt>
                <c:pt idx="651">
                  <c:v>-280.25026556507908</c:v>
                </c:pt>
                <c:pt idx="652">
                  <c:v>-285.92271479971561</c:v>
                </c:pt>
                <c:pt idx="653">
                  <c:v>-284.80671441540818</c:v>
                </c:pt>
                <c:pt idx="654">
                  <c:v>-289.70004203083363</c:v>
                </c:pt>
                <c:pt idx="655">
                  <c:v>-295.26348089751559</c:v>
                </c:pt>
                <c:pt idx="656">
                  <c:v>-287.05410328329492</c:v>
                </c:pt>
                <c:pt idx="657">
                  <c:v>-288.81867415392531</c:v>
                </c:pt>
                <c:pt idx="658">
                  <c:v>-288.79978716790464</c:v>
                </c:pt>
                <c:pt idx="659">
                  <c:v>-288.51729328278645</c:v>
                </c:pt>
                <c:pt idx="660">
                  <c:v>-290.57302501115845</c:v>
                </c:pt>
                <c:pt idx="661">
                  <c:v>-293.67457943501074</c:v>
                </c:pt>
                <c:pt idx="662">
                  <c:v>-297.72018459005432</c:v>
                </c:pt>
                <c:pt idx="663">
                  <c:v>-302.30880310471792</c:v>
                </c:pt>
                <c:pt idx="664">
                  <c:v>-301.52589229321893</c:v>
                </c:pt>
                <c:pt idx="665">
                  <c:v>-301.2763897151255</c:v>
                </c:pt>
                <c:pt idx="666">
                  <c:v>-300.8278680761004</c:v>
                </c:pt>
                <c:pt idx="667">
                  <c:v>-306.2573446493696</c:v>
                </c:pt>
                <c:pt idx="668">
                  <c:v>-308.69485878692018</c:v>
                </c:pt>
                <c:pt idx="669">
                  <c:v>-310.26607175337654</c:v>
                </c:pt>
                <c:pt idx="670">
                  <c:v>-311.78585222987113</c:v>
                </c:pt>
                <c:pt idx="671">
                  <c:v>-314.01914813438333</c:v>
                </c:pt>
                <c:pt idx="672">
                  <c:v>-322.5105461717867</c:v>
                </c:pt>
                <c:pt idx="673">
                  <c:v>-323.72660024542813</c:v>
                </c:pt>
                <c:pt idx="674">
                  <c:v>-329.15640251131265</c:v>
                </c:pt>
                <c:pt idx="675">
                  <c:v>-331.05914829510596</c:v>
                </c:pt>
                <c:pt idx="676">
                  <c:v>-333.32255481458276</c:v>
                </c:pt>
                <c:pt idx="677">
                  <c:v>-339.37382344464646</c:v>
                </c:pt>
                <c:pt idx="678">
                  <c:v>-343.0071300301226</c:v>
                </c:pt>
                <c:pt idx="679">
                  <c:v>-340.66047694935685</c:v>
                </c:pt>
                <c:pt idx="680">
                  <c:v>-342.64593914114613</c:v>
                </c:pt>
                <c:pt idx="681">
                  <c:v>-343.78275052521252</c:v>
                </c:pt>
                <c:pt idx="682">
                  <c:v>-344.71973716748806</c:v>
                </c:pt>
                <c:pt idx="683">
                  <c:v>-346.43461162082286</c:v>
                </c:pt>
                <c:pt idx="684">
                  <c:v>-349.1841627991513</c:v>
                </c:pt>
                <c:pt idx="685">
                  <c:v>-343.14764943418913</c:v>
                </c:pt>
                <c:pt idx="686">
                  <c:v>-339.52057034534016</c:v>
                </c:pt>
                <c:pt idx="687">
                  <c:v>-340.45404818108784</c:v>
                </c:pt>
                <c:pt idx="688">
                  <c:v>-340.70426968789474</c:v>
                </c:pt>
                <c:pt idx="689">
                  <c:v>-343.94575709547871</c:v>
                </c:pt>
                <c:pt idx="690">
                  <c:v>-337.30153211316195</c:v>
                </c:pt>
                <c:pt idx="691">
                  <c:v>-330.73774836067088</c:v>
                </c:pt>
                <c:pt idx="692">
                  <c:v>-334.03239136320542</c:v>
                </c:pt>
                <c:pt idx="693">
                  <c:v>-336.46552003645496</c:v>
                </c:pt>
                <c:pt idx="694">
                  <c:v>-340.29354564945277</c:v>
                </c:pt>
                <c:pt idx="695">
                  <c:v>-345.26672657960768</c:v>
                </c:pt>
                <c:pt idx="696">
                  <c:v>-347.82227858517473</c:v>
                </c:pt>
                <c:pt idx="697">
                  <c:v>-354.28161279790226</c:v>
                </c:pt>
                <c:pt idx="698">
                  <c:v>-358.24200444631384</c:v>
                </c:pt>
                <c:pt idx="699">
                  <c:v>-363.66544729260272</c:v>
                </c:pt>
                <c:pt idx="700">
                  <c:v>-368.28485424400361</c:v>
                </c:pt>
                <c:pt idx="701">
                  <c:v>-368.74267696284159</c:v>
                </c:pt>
                <c:pt idx="702">
                  <c:v>-370.38714714853387</c:v>
                </c:pt>
                <c:pt idx="703">
                  <c:v>-371.80545289530812</c:v>
                </c:pt>
                <c:pt idx="704">
                  <c:v>-373.04876368654169</c:v>
                </c:pt>
                <c:pt idx="705">
                  <c:v>-368.86096353864946</c:v>
                </c:pt>
                <c:pt idx="706">
                  <c:v>-370.01693704527946</c:v>
                </c:pt>
                <c:pt idx="707">
                  <c:v>-372.05673579469976</c:v>
                </c:pt>
                <c:pt idx="708">
                  <c:v>-375.12639063398677</c:v>
                </c:pt>
                <c:pt idx="709">
                  <c:v>-377.49540996999531</c:v>
                </c:pt>
                <c:pt idx="710">
                  <c:v>-368.2268173543419</c:v>
                </c:pt>
                <c:pt idx="711">
                  <c:v>-362.98646163282388</c:v>
                </c:pt>
                <c:pt idx="712">
                  <c:v>-365.95832362813138</c:v>
                </c:pt>
                <c:pt idx="713">
                  <c:v>-366.24044061257069</c:v>
                </c:pt>
                <c:pt idx="714">
                  <c:v>-362.85373522175604</c:v>
                </c:pt>
                <c:pt idx="715">
                  <c:v>-360.75393263862014</c:v>
                </c:pt>
                <c:pt idx="716">
                  <c:v>-359.29699716628772</c:v>
                </c:pt>
                <c:pt idx="717">
                  <c:v>-360.0725519134877</c:v>
                </c:pt>
                <c:pt idx="718">
                  <c:v>-358.32322209086675</c:v>
                </c:pt>
                <c:pt idx="719">
                  <c:v>-360.32729704383166</c:v>
                </c:pt>
                <c:pt idx="720">
                  <c:v>-362.64208137036167</c:v>
                </c:pt>
                <c:pt idx="721">
                  <c:v>-364.75695173722744</c:v>
                </c:pt>
                <c:pt idx="722">
                  <c:v>-351.76677152890733</c:v>
                </c:pt>
                <c:pt idx="723">
                  <c:v>-361.17733663993636</c:v>
                </c:pt>
                <c:pt idx="724">
                  <c:v>-353.18402470864885</c:v>
                </c:pt>
                <c:pt idx="725">
                  <c:v>-354.79561648852831</c:v>
                </c:pt>
                <c:pt idx="726">
                  <c:v>-354.22885327634822</c:v>
                </c:pt>
                <c:pt idx="727">
                  <c:v>-353.58057314704888</c:v>
                </c:pt>
                <c:pt idx="728">
                  <c:v>-354.87304462025759</c:v>
                </c:pt>
                <c:pt idx="729">
                  <c:v>-352.92138976901066</c:v>
                </c:pt>
                <c:pt idx="730">
                  <c:v>-350.99376670101555</c:v>
                </c:pt>
                <c:pt idx="731">
                  <c:v>-355.78789659734053</c:v>
                </c:pt>
                <c:pt idx="732">
                  <c:v>-358.182907688988</c:v>
                </c:pt>
                <c:pt idx="733">
                  <c:v>-360.74205054049241</c:v>
                </c:pt>
                <c:pt idx="734">
                  <c:v>-361.37090755859509</c:v>
                </c:pt>
                <c:pt idx="735">
                  <c:v>-361.49987605430846</c:v>
                </c:pt>
                <c:pt idx="736">
                  <c:v>-357.96303923918657</c:v>
                </c:pt>
                <c:pt idx="737">
                  <c:v>-361.14591619909061</c:v>
                </c:pt>
                <c:pt idx="738">
                  <c:v>-361.77615236134807</c:v>
                </c:pt>
                <c:pt idx="739">
                  <c:v>-364.41372363356402</c:v>
                </c:pt>
                <c:pt idx="740">
                  <c:v>-348.07175960522466</c:v>
                </c:pt>
                <c:pt idx="741">
                  <c:v>-354.51186647151081</c:v>
                </c:pt>
                <c:pt idx="742">
                  <c:v>-357.21577345843804</c:v>
                </c:pt>
                <c:pt idx="743">
                  <c:v>-359.33951550057162</c:v>
                </c:pt>
                <c:pt idx="744">
                  <c:v>-369.25566476641541</c:v>
                </c:pt>
                <c:pt idx="745">
                  <c:v>-381.94165463548882</c:v>
                </c:pt>
                <c:pt idx="746">
                  <c:v>-379.71344850812358</c:v>
                </c:pt>
                <c:pt idx="747">
                  <c:v>-381.22187088674627</c:v>
                </c:pt>
                <c:pt idx="748">
                  <c:v>-381.82787797993115</c:v>
                </c:pt>
                <c:pt idx="749">
                  <c:v>-381.92545297082097</c:v>
                </c:pt>
                <c:pt idx="750">
                  <c:v>-382.49925192292255</c:v>
                </c:pt>
                <c:pt idx="751">
                  <c:v>-386.43893496767515</c:v>
                </c:pt>
                <c:pt idx="752">
                  <c:v>-392.37348268537613</c:v>
                </c:pt>
                <c:pt idx="753">
                  <c:v>-394.28838562764281</c:v>
                </c:pt>
                <c:pt idx="754">
                  <c:v>-386.14984054353488</c:v>
                </c:pt>
                <c:pt idx="755">
                  <c:v>-387.59721711883395</c:v>
                </c:pt>
                <c:pt idx="756">
                  <c:v>-388.10091565629034</c:v>
                </c:pt>
                <c:pt idx="757">
                  <c:v>-388.65186363511748</c:v>
                </c:pt>
                <c:pt idx="758">
                  <c:v>-390.52619683659111</c:v>
                </c:pt>
                <c:pt idx="759">
                  <c:v>-393.86842377769142</c:v>
                </c:pt>
                <c:pt idx="760">
                  <c:v>-400.04038628560244</c:v>
                </c:pt>
                <c:pt idx="761">
                  <c:v>-405.13860844147143</c:v>
                </c:pt>
                <c:pt idx="762">
                  <c:v>-410.49568511485381</c:v>
                </c:pt>
                <c:pt idx="763">
                  <c:v>-414.42123222032126</c:v>
                </c:pt>
                <c:pt idx="764">
                  <c:v>-417.46330945000824</c:v>
                </c:pt>
                <c:pt idx="765">
                  <c:v>-418.14770243717095</c:v>
                </c:pt>
                <c:pt idx="766">
                  <c:v>-412.91663458497999</c:v>
                </c:pt>
                <c:pt idx="767">
                  <c:v>-408.64972893954143</c:v>
                </c:pt>
                <c:pt idx="768">
                  <c:v>-414.28056295018769</c:v>
                </c:pt>
                <c:pt idx="769">
                  <c:v>-412.53276105663281</c:v>
                </c:pt>
                <c:pt idx="770">
                  <c:v>-411.78608482999596</c:v>
                </c:pt>
                <c:pt idx="771">
                  <c:v>-422.41313650970085</c:v>
                </c:pt>
                <c:pt idx="772">
                  <c:v>-426.38694636174063</c:v>
                </c:pt>
                <c:pt idx="773">
                  <c:v>-432.61543041848142</c:v>
                </c:pt>
                <c:pt idx="774">
                  <c:v>-432.54964521184428</c:v>
                </c:pt>
                <c:pt idx="775">
                  <c:v>-427.021321030244</c:v>
                </c:pt>
                <c:pt idx="776">
                  <c:v>-430.96877330312492</c:v>
                </c:pt>
                <c:pt idx="777">
                  <c:v>-431.47037377446941</c:v>
                </c:pt>
                <c:pt idx="778">
                  <c:v>-436.73707851409932</c:v>
                </c:pt>
                <c:pt idx="779">
                  <c:v>-427.92464385942861</c:v>
                </c:pt>
                <c:pt idx="780">
                  <c:v>-430.27032548228948</c:v>
                </c:pt>
                <c:pt idx="781">
                  <c:v>-433.1743649569558</c:v>
                </c:pt>
                <c:pt idx="782">
                  <c:v>-437.95735355335364</c:v>
                </c:pt>
                <c:pt idx="783">
                  <c:v>-440.02798329893363</c:v>
                </c:pt>
                <c:pt idx="784">
                  <c:v>-447.80173480941431</c:v>
                </c:pt>
                <c:pt idx="785">
                  <c:v>-448.63929582242139</c:v>
                </c:pt>
                <c:pt idx="786">
                  <c:v>-431.42215766265252</c:v>
                </c:pt>
                <c:pt idx="787">
                  <c:v>-435.21864555458558</c:v>
                </c:pt>
                <c:pt idx="788">
                  <c:v>-435.72374492576176</c:v>
                </c:pt>
                <c:pt idx="789">
                  <c:v>-441.5014791841038</c:v>
                </c:pt>
                <c:pt idx="790">
                  <c:v>-433.13731749940695</c:v>
                </c:pt>
                <c:pt idx="791">
                  <c:v>-433.51007057705203</c:v>
                </c:pt>
                <c:pt idx="792">
                  <c:v>-432.66215354913061</c:v>
                </c:pt>
                <c:pt idx="793">
                  <c:v>-433.23418544344639</c:v>
                </c:pt>
                <c:pt idx="794">
                  <c:v>-434.82604808207878</c:v>
                </c:pt>
                <c:pt idx="795">
                  <c:v>-438.77436529278117</c:v>
                </c:pt>
                <c:pt idx="796">
                  <c:v>-443.63559580210102</c:v>
                </c:pt>
                <c:pt idx="797">
                  <c:v>-442.10035339460535</c:v>
                </c:pt>
                <c:pt idx="798">
                  <c:v>-443.0508718439072</c:v>
                </c:pt>
                <c:pt idx="799">
                  <c:v>-446.22065284075819</c:v>
                </c:pt>
                <c:pt idx="800">
                  <c:v>-451.03768202124786</c:v>
                </c:pt>
                <c:pt idx="801">
                  <c:v>-454.75262049334725</c:v>
                </c:pt>
                <c:pt idx="802">
                  <c:v>-457.28466704910301</c:v>
                </c:pt>
                <c:pt idx="803">
                  <c:v>-463.03844608811369</c:v>
                </c:pt>
                <c:pt idx="804">
                  <c:v>-445.57457282068134</c:v>
                </c:pt>
                <c:pt idx="805">
                  <c:v>-448.68554723654665</c:v>
                </c:pt>
                <c:pt idx="806">
                  <c:v>-446.71531303929112</c:v>
                </c:pt>
                <c:pt idx="807">
                  <c:v>-447.7169290935451</c:v>
                </c:pt>
                <c:pt idx="808">
                  <c:v>-447.31157545511138</c:v>
                </c:pt>
                <c:pt idx="809">
                  <c:v>-445.71322012156935</c:v>
                </c:pt>
                <c:pt idx="810">
                  <c:v>-447.30007174366119</c:v>
                </c:pt>
                <c:pt idx="811">
                  <c:v>-449.93715201232669</c:v>
                </c:pt>
                <c:pt idx="812">
                  <c:v>-441.19627231689242</c:v>
                </c:pt>
                <c:pt idx="813">
                  <c:v>-447.65539079932262</c:v>
                </c:pt>
                <c:pt idx="814">
                  <c:v>-453.4970390936075</c:v>
                </c:pt>
                <c:pt idx="815">
                  <c:v>-456.06565616146202</c:v>
                </c:pt>
                <c:pt idx="816">
                  <c:v>-451.99273655923997</c:v>
                </c:pt>
                <c:pt idx="817">
                  <c:v>-457.90829623932859</c:v>
                </c:pt>
                <c:pt idx="818">
                  <c:v>-460.90638295913396</c:v>
                </c:pt>
                <c:pt idx="819">
                  <c:v>-464.04806163877771</c:v>
                </c:pt>
                <c:pt idx="820">
                  <c:v>-461.57642177747897</c:v>
                </c:pt>
                <c:pt idx="821">
                  <c:v>-463.48093278042018</c:v>
                </c:pt>
                <c:pt idx="822">
                  <c:v>-465.11124207716136</c:v>
                </c:pt>
                <c:pt idx="823">
                  <c:v>-465.70045906382626</c:v>
                </c:pt>
                <c:pt idx="824">
                  <c:v>-470.65341248744625</c:v>
                </c:pt>
                <c:pt idx="825">
                  <c:v>-470.4253679596107</c:v>
                </c:pt>
                <c:pt idx="826">
                  <c:v>-472.1634051478697</c:v>
                </c:pt>
                <c:pt idx="827">
                  <c:v>-472.6206550105731</c:v>
                </c:pt>
                <c:pt idx="828">
                  <c:v>-469.54604448672467</c:v>
                </c:pt>
                <c:pt idx="829">
                  <c:v>-470.6528671120285</c:v>
                </c:pt>
                <c:pt idx="830">
                  <c:v>-468.41119416508002</c:v>
                </c:pt>
                <c:pt idx="831">
                  <c:v>-449.18056485754687</c:v>
                </c:pt>
                <c:pt idx="832">
                  <c:v>-454.49213978680444</c:v>
                </c:pt>
                <c:pt idx="833">
                  <c:v>-454.85596274541564</c:v>
                </c:pt>
                <c:pt idx="834">
                  <c:v>-445.05909140399564</c:v>
                </c:pt>
                <c:pt idx="835">
                  <c:v>-447.37022149476206</c:v>
                </c:pt>
                <c:pt idx="836">
                  <c:v>-447.96921064329803</c:v>
                </c:pt>
                <c:pt idx="837">
                  <c:v>-451.62334899302215</c:v>
                </c:pt>
                <c:pt idx="838">
                  <c:v>-451.67317024892526</c:v>
                </c:pt>
                <c:pt idx="839">
                  <c:v>-434.02894629722891</c:v>
                </c:pt>
                <c:pt idx="840">
                  <c:v>-437.72605845475556</c:v>
                </c:pt>
                <c:pt idx="841">
                  <c:v>-442.97975929228727</c:v>
                </c:pt>
                <c:pt idx="842">
                  <c:v>-448.17034254787256</c:v>
                </c:pt>
                <c:pt idx="843">
                  <c:v>-449.83997721758493</c:v>
                </c:pt>
                <c:pt idx="844">
                  <c:v>-449.15860602737695</c:v>
                </c:pt>
                <c:pt idx="845">
                  <c:v>-451.8313110901106</c:v>
                </c:pt>
                <c:pt idx="846">
                  <c:v>-453.59951349602125</c:v>
                </c:pt>
                <c:pt idx="847">
                  <c:v>-455.9597114241493</c:v>
                </c:pt>
                <c:pt idx="848">
                  <c:v>-457.20982947126504</c:v>
                </c:pt>
                <c:pt idx="849">
                  <c:v>-456.87199266381026</c:v>
                </c:pt>
                <c:pt idx="850">
                  <c:v>-456.06204077334246</c:v>
                </c:pt>
                <c:pt idx="851">
                  <c:v>-446.44624070300051</c:v>
                </c:pt>
                <c:pt idx="852">
                  <c:v>-449.6453469160341</c:v>
                </c:pt>
                <c:pt idx="853">
                  <c:v>-454.23499323103493</c:v>
                </c:pt>
                <c:pt idx="854">
                  <c:v>-460.64523139426927</c:v>
                </c:pt>
                <c:pt idx="855">
                  <c:v>-461.36765534274417</c:v>
                </c:pt>
                <c:pt idx="856">
                  <c:v>-466.02356948127368</c:v>
                </c:pt>
                <c:pt idx="857">
                  <c:v>-468.09720798225726</c:v>
                </c:pt>
                <c:pt idx="858">
                  <c:v>-471.03754541453037</c:v>
                </c:pt>
                <c:pt idx="859">
                  <c:v>-471.88327983029677</c:v>
                </c:pt>
                <c:pt idx="860">
                  <c:v>-470.60386871505494</c:v>
                </c:pt>
                <c:pt idx="861">
                  <c:v>-473.10332975368436</c:v>
                </c:pt>
                <c:pt idx="862">
                  <c:v>-478.9363711747169</c:v>
                </c:pt>
                <c:pt idx="863">
                  <c:v>-480.95528743347745</c:v>
                </c:pt>
                <c:pt idx="864">
                  <c:v>-486.93127642519926</c:v>
                </c:pt>
                <c:pt idx="865">
                  <c:v>-489.16085835091422</c:v>
                </c:pt>
                <c:pt idx="866">
                  <c:v>-487.44380444958244</c:v>
                </c:pt>
                <c:pt idx="867">
                  <c:v>-488.25412140415341</c:v>
                </c:pt>
                <c:pt idx="868">
                  <c:v>-484.65115040242904</c:v>
                </c:pt>
                <c:pt idx="869">
                  <c:v>-492.02585853987352</c:v>
                </c:pt>
                <c:pt idx="870">
                  <c:v>-494.93609109253066</c:v>
                </c:pt>
                <c:pt idx="871">
                  <c:v>-498.00648301826146</c:v>
                </c:pt>
                <c:pt idx="872">
                  <c:v>-499.23525168261239</c:v>
                </c:pt>
                <c:pt idx="873">
                  <c:v>-502.47645675568577</c:v>
                </c:pt>
                <c:pt idx="874">
                  <c:v>-506.07767009968114</c:v>
                </c:pt>
                <c:pt idx="875">
                  <c:v>-507.6482575136331</c:v>
                </c:pt>
                <c:pt idx="876">
                  <c:v>-516.77601274151061</c:v>
                </c:pt>
                <c:pt idx="877">
                  <c:v>-516.04050818788892</c:v>
                </c:pt>
                <c:pt idx="878">
                  <c:v>-523.22402192784068</c:v>
                </c:pt>
                <c:pt idx="879">
                  <c:v>-529.70331090928175</c:v>
                </c:pt>
                <c:pt idx="880">
                  <c:v>-532.09563285284503</c:v>
                </c:pt>
                <c:pt idx="881">
                  <c:v>-532.61870321512095</c:v>
                </c:pt>
                <c:pt idx="882">
                  <c:v>-533.86052333678663</c:v>
                </c:pt>
                <c:pt idx="883">
                  <c:v>-536.03350812980432</c:v>
                </c:pt>
                <c:pt idx="884">
                  <c:v>-532.04919666494027</c:v>
                </c:pt>
                <c:pt idx="885">
                  <c:v>-533.96243587637196</c:v>
                </c:pt>
                <c:pt idx="886">
                  <c:v>-533.66557030508943</c:v>
                </c:pt>
                <c:pt idx="887">
                  <c:v>-540.67392485852338</c:v>
                </c:pt>
                <c:pt idx="888">
                  <c:v>-540.97027442225817</c:v>
                </c:pt>
                <c:pt idx="889">
                  <c:v>-544.82122964553901</c:v>
                </c:pt>
                <c:pt idx="890">
                  <c:v>-556.08261196811918</c:v>
                </c:pt>
                <c:pt idx="891">
                  <c:v>-558.21063077481995</c:v>
                </c:pt>
                <c:pt idx="892">
                  <c:v>-569.14909407526397</c:v>
                </c:pt>
                <c:pt idx="893">
                  <c:v>-565.70304477937839</c:v>
                </c:pt>
                <c:pt idx="894">
                  <c:v>-566.23212549835046</c:v>
                </c:pt>
                <c:pt idx="895">
                  <c:v>-573.77753209402692</c:v>
                </c:pt>
                <c:pt idx="896">
                  <c:v>-578.65383032599334</c:v>
                </c:pt>
                <c:pt idx="897">
                  <c:v>-582.82031622007435</c:v>
                </c:pt>
                <c:pt idx="898">
                  <c:v>-585.16690118949498</c:v>
                </c:pt>
                <c:pt idx="899">
                  <c:v>-583.05503604657508</c:v>
                </c:pt>
                <c:pt idx="900">
                  <c:v>-577.24032752933238</c:v>
                </c:pt>
                <c:pt idx="901">
                  <c:v>-577.82927353526861</c:v>
                </c:pt>
                <c:pt idx="902">
                  <c:v>-581.11670468531565</c:v>
                </c:pt>
                <c:pt idx="903">
                  <c:v>-586.19286086363672</c:v>
                </c:pt>
                <c:pt idx="904">
                  <c:v>-558.18356608893134</c:v>
                </c:pt>
                <c:pt idx="905">
                  <c:v>-560.29771789918755</c:v>
                </c:pt>
                <c:pt idx="906">
                  <c:v>-563.7397850371359</c:v>
                </c:pt>
                <c:pt idx="907">
                  <c:v>-569.30499739956724</c:v>
                </c:pt>
                <c:pt idx="908">
                  <c:v>-574.72281780199171</c:v>
                </c:pt>
                <c:pt idx="909">
                  <c:v>-577.44567311965886</c:v>
                </c:pt>
                <c:pt idx="910">
                  <c:v>-581.03197829397345</c:v>
                </c:pt>
                <c:pt idx="911">
                  <c:v>-587.82390572064901</c:v>
                </c:pt>
                <c:pt idx="912">
                  <c:v>-569.86382757776573</c:v>
                </c:pt>
                <c:pt idx="913">
                  <c:v>-573.86752414469356</c:v>
                </c:pt>
                <c:pt idx="914">
                  <c:v>-577.309853591305</c:v>
                </c:pt>
                <c:pt idx="915">
                  <c:v>-581.49582710140896</c:v>
                </c:pt>
                <c:pt idx="916">
                  <c:v>-576.7096629114651</c:v>
                </c:pt>
                <c:pt idx="917">
                  <c:v>-582.88084027428044</c:v>
                </c:pt>
                <c:pt idx="918">
                  <c:v>-589.50369964682238</c:v>
                </c:pt>
                <c:pt idx="919">
                  <c:v>-591.72743501995922</c:v>
                </c:pt>
                <c:pt idx="920">
                  <c:v>-594.40339441974754</c:v>
                </c:pt>
                <c:pt idx="921">
                  <c:v>-597.33530831420285</c:v>
                </c:pt>
                <c:pt idx="922">
                  <c:v>-593.40777868966381</c:v>
                </c:pt>
                <c:pt idx="923">
                  <c:v>-594.40789258765528</c:v>
                </c:pt>
                <c:pt idx="924">
                  <c:v>-596.17932621849354</c:v>
                </c:pt>
                <c:pt idx="925">
                  <c:v>-600.01516524337603</c:v>
                </c:pt>
                <c:pt idx="926">
                  <c:v>-599.50289246806062</c:v>
                </c:pt>
                <c:pt idx="927">
                  <c:v>-594.23377410814589</c:v>
                </c:pt>
                <c:pt idx="928">
                  <c:v>-595.3369989061523</c:v>
                </c:pt>
                <c:pt idx="929">
                  <c:v>-598.00453149924795</c:v>
                </c:pt>
                <c:pt idx="930">
                  <c:v>-592.31783155169194</c:v>
                </c:pt>
                <c:pt idx="931">
                  <c:v>-595.16038655171792</c:v>
                </c:pt>
                <c:pt idx="932">
                  <c:v>-594.9477978974196</c:v>
                </c:pt>
                <c:pt idx="933">
                  <c:v>-591.3510332421107</c:v>
                </c:pt>
                <c:pt idx="934">
                  <c:v>-587.20027804641938</c:v>
                </c:pt>
                <c:pt idx="935">
                  <c:v>-588.88442451014555</c:v>
                </c:pt>
                <c:pt idx="936">
                  <c:v>-532.66212551601734</c:v>
                </c:pt>
                <c:pt idx="937">
                  <c:v>-534.67576015602924</c:v>
                </c:pt>
                <c:pt idx="938">
                  <c:v>-534.79755994064544</c:v>
                </c:pt>
                <c:pt idx="939">
                  <c:v>-535.19890604377338</c:v>
                </c:pt>
                <c:pt idx="940">
                  <c:v>-540.0335883357277</c:v>
                </c:pt>
                <c:pt idx="941">
                  <c:v>-555.05400595915603</c:v>
                </c:pt>
                <c:pt idx="942">
                  <c:v>-556.47965509053859</c:v>
                </c:pt>
                <c:pt idx="943">
                  <c:v>-560.03070035358905</c:v>
                </c:pt>
                <c:pt idx="944">
                  <c:v>-564.21240882542065</c:v>
                </c:pt>
                <c:pt idx="945">
                  <c:v>-573.00888134047375</c:v>
                </c:pt>
                <c:pt idx="946">
                  <c:v>-575.87660040130197</c:v>
                </c:pt>
                <c:pt idx="947">
                  <c:v>-574.41319667217158</c:v>
                </c:pt>
                <c:pt idx="948">
                  <c:v>-565.97713649693344</c:v>
                </c:pt>
                <c:pt idx="949">
                  <c:v>-565.07955980864563</c:v>
                </c:pt>
                <c:pt idx="950">
                  <c:v>-567.04095394214994</c:v>
                </c:pt>
                <c:pt idx="951">
                  <c:v>-563.8076222058819</c:v>
                </c:pt>
                <c:pt idx="952">
                  <c:v>-567.1836568293395</c:v>
                </c:pt>
                <c:pt idx="953">
                  <c:v>-572.07350620957527</c:v>
                </c:pt>
                <c:pt idx="954">
                  <c:v>-575.17744548724306</c:v>
                </c:pt>
                <c:pt idx="955">
                  <c:v>-580.14125449311939</c:v>
                </c:pt>
                <c:pt idx="956">
                  <c:v>-585.43504299272831</c:v>
                </c:pt>
                <c:pt idx="957">
                  <c:v>-586.58631746303672</c:v>
                </c:pt>
                <c:pt idx="958">
                  <c:v>-594.77319883956102</c:v>
                </c:pt>
                <c:pt idx="959">
                  <c:v>-596.36332438482407</c:v>
                </c:pt>
                <c:pt idx="960">
                  <c:v>-599.75391694812663</c:v>
                </c:pt>
                <c:pt idx="961">
                  <c:v>-600.65662323658694</c:v>
                </c:pt>
                <c:pt idx="962">
                  <c:v>-596.97268476017916</c:v>
                </c:pt>
                <c:pt idx="963">
                  <c:v>-593.46122406278721</c:v>
                </c:pt>
                <c:pt idx="964">
                  <c:v>-578.9413349811615</c:v>
                </c:pt>
                <c:pt idx="965">
                  <c:v>-587.70343111341208</c:v>
                </c:pt>
                <c:pt idx="966">
                  <c:v>-593.13184085413297</c:v>
                </c:pt>
                <c:pt idx="967">
                  <c:v>-593.54138552445261</c:v>
                </c:pt>
                <c:pt idx="968">
                  <c:v>-588.0292760301337</c:v>
                </c:pt>
                <c:pt idx="969">
                  <c:v>-593.99613267786526</c:v>
                </c:pt>
                <c:pt idx="970">
                  <c:v>-572.54607592350544</c:v>
                </c:pt>
                <c:pt idx="971">
                  <c:v>-571.49594451038195</c:v>
                </c:pt>
                <c:pt idx="972">
                  <c:v>-573.49698073406591</c:v>
                </c:pt>
                <c:pt idx="973">
                  <c:v>-574.22110185928943</c:v>
                </c:pt>
                <c:pt idx="974">
                  <c:v>-556.99841423928785</c:v>
                </c:pt>
                <c:pt idx="975">
                  <c:v>-559.65038788431025</c:v>
                </c:pt>
                <c:pt idx="976">
                  <c:v>-560.12116618741459</c:v>
                </c:pt>
                <c:pt idx="977">
                  <c:v>-548.86648690023878</c:v>
                </c:pt>
                <c:pt idx="978">
                  <c:v>-536.81159845814693</c:v>
                </c:pt>
                <c:pt idx="979">
                  <c:v>-542.77432368878749</c:v>
                </c:pt>
                <c:pt idx="980">
                  <c:v>-528.86331060549071</c:v>
                </c:pt>
                <c:pt idx="981">
                  <c:v>-529.4944999811903</c:v>
                </c:pt>
                <c:pt idx="982">
                  <c:v>-535.90140473669248</c:v>
                </c:pt>
                <c:pt idx="983">
                  <c:v>-531.50284000389081</c:v>
                </c:pt>
                <c:pt idx="984">
                  <c:v>-531.43575203797013</c:v>
                </c:pt>
                <c:pt idx="985">
                  <c:v>-520.96958204451789</c:v>
                </c:pt>
                <c:pt idx="986">
                  <c:v>-522.96588573261715</c:v>
                </c:pt>
                <c:pt idx="987">
                  <c:v>-523.18553336635023</c:v>
                </c:pt>
                <c:pt idx="988">
                  <c:v>-525.48834408977643</c:v>
                </c:pt>
                <c:pt idx="989">
                  <c:v>-529.45027328807089</c:v>
                </c:pt>
                <c:pt idx="990">
                  <c:v>-533.97456878731498</c:v>
                </c:pt>
                <c:pt idx="991">
                  <c:v>-541.02515397392256</c:v>
                </c:pt>
                <c:pt idx="992">
                  <c:v>-543.45928873284788</c:v>
                </c:pt>
                <c:pt idx="993">
                  <c:v>-549.14534495542671</c:v>
                </c:pt>
                <c:pt idx="994">
                  <c:v>-553.42896800682854</c:v>
                </c:pt>
                <c:pt idx="995">
                  <c:v>-549.71095714166506</c:v>
                </c:pt>
                <c:pt idx="996">
                  <c:v>-548.9146031538188</c:v>
                </c:pt>
                <c:pt idx="997">
                  <c:v>-554.25559484082919</c:v>
                </c:pt>
                <c:pt idx="998">
                  <c:v>-560.21414797289526</c:v>
                </c:pt>
                <c:pt idx="999">
                  <c:v>-571.42204997237059</c:v>
                </c:pt>
                <c:pt idx="1000">
                  <c:v>-573.11533142715029</c:v>
                </c:pt>
                <c:pt idx="1001">
                  <c:v>-573.89013175009109</c:v>
                </c:pt>
                <c:pt idx="1002">
                  <c:v>-578.6848974880769</c:v>
                </c:pt>
                <c:pt idx="1003">
                  <c:v>-586.5983166027172</c:v>
                </c:pt>
                <c:pt idx="1004">
                  <c:v>-586.27430815536241</c:v>
                </c:pt>
                <c:pt idx="1005">
                  <c:v>-583.57405756054243</c:v>
                </c:pt>
                <c:pt idx="1006">
                  <c:v>-581.91910041366043</c:v>
                </c:pt>
                <c:pt idx="1007">
                  <c:v>-584.52085475293973</c:v>
                </c:pt>
                <c:pt idx="1008">
                  <c:v>-589.42105801740911</c:v>
                </c:pt>
                <c:pt idx="1009">
                  <c:v>-598.68283998870083</c:v>
                </c:pt>
                <c:pt idx="1010">
                  <c:v>-610.04434900529725</c:v>
                </c:pt>
                <c:pt idx="1011">
                  <c:v>-610.23981467352371</c:v>
                </c:pt>
                <c:pt idx="1012">
                  <c:v>-611.74698529040188</c:v>
                </c:pt>
                <c:pt idx="1013">
                  <c:v>-624.61693593834161</c:v>
                </c:pt>
                <c:pt idx="1014">
                  <c:v>-630.88691243899211</c:v>
                </c:pt>
                <c:pt idx="1015">
                  <c:v>-640.16704680134978</c:v>
                </c:pt>
                <c:pt idx="1016">
                  <c:v>-638.61488207381046</c:v>
                </c:pt>
                <c:pt idx="1017">
                  <c:v>-641.78434001880134</c:v>
                </c:pt>
                <c:pt idx="1018">
                  <c:v>-632.57703509758448</c:v>
                </c:pt>
                <c:pt idx="1019">
                  <c:v>-631.11948438697459</c:v>
                </c:pt>
                <c:pt idx="1020">
                  <c:v>-632.85836982163471</c:v>
                </c:pt>
                <c:pt idx="1021">
                  <c:v>-634.21574997987068</c:v>
                </c:pt>
                <c:pt idx="1022">
                  <c:v>-630.77614978727308</c:v>
                </c:pt>
                <c:pt idx="1023">
                  <c:v>-617.88768474540996</c:v>
                </c:pt>
                <c:pt idx="1024">
                  <c:v>-620.95900252681122</c:v>
                </c:pt>
                <c:pt idx="1025">
                  <c:v>-618.94568274980031</c:v>
                </c:pt>
                <c:pt idx="1026">
                  <c:v>-615.84595011809029</c:v>
                </c:pt>
                <c:pt idx="1027">
                  <c:v>-608.71437966807571</c:v>
                </c:pt>
                <c:pt idx="1028">
                  <c:v>-610.00390943102889</c:v>
                </c:pt>
                <c:pt idx="1029">
                  <c:v>-608.57984898991037</c:v>
                </c:pt>
                <c:pt idx="1030">
                  <c:v>-615.29173878015467</c:v>
                </c:pt>
                <c:pt idx="1031">
                  <c:v>-606.70143129443534</c:v>
                </c:pt>
                <c:pt idx="1032">
                  <c:v>-609.5537579915291</c:v>
                </c:pt>
                <c:pt idx="1033">
                  <c:v>-611.15432191706259</c:v>
                </c:pt>
                <c:pt idx="1034">
                  <c:v>-604.1888762048776</c:v>
                </c:pt>
                <c:pt idx="1035">
                  <c:v>-611.59161953576393</c:v>
                </c:pt>
                <c:pt idx="1036">
                  <c:v>-613.43747816742609</c:v>
                </c:pt>
                <c:pt idx="1037">
                  <c:v>-612.86852755121606</c:v>
                </c:pt>
                <c:pt idx="1038">
                  <c:v>-617.19357013412514</c:v>
                </c:pt>
                <c:pt idx="1039">
                  <c:v>-618.21448962726595</c:v>
                </c:pt>
                <c:pt idx="1040">
                  <c:v>-620.23920459446867</c:v>
                </c:pt>
                <c:pt idx="1041">
                  <c:v>-623.6308189584505</c:v>
                </c:pt>
                <c:pt idx="1042">
                  <c:v>-633.95526492754891</c:v>
                </c:pt>
                <c:pt idx="1043">
                  <c:v>-635.56598364301612</c:v>
                </c:pt>
                <c:pt idx="1044">
                  <c:v>-638.16359614704265</c:v>
                </c:pt>
                <c:pt idx="1045">
                  <c:v>-643.2773877576891</c:v>
                </c:pt>
                <c:pt idx="1046">
                  <c:v>-648.84375233733385</c:v>
                </c:pt>
                <c:pt idx="1047">
                  <c:v>-651.67349559554043</c:v>
                </c:pt>
                <c:pt idx="1048">
                  <c:v>-656.86990881849897</c:v>
                </c:pt>
                <c:pt idx="1049">
                  <c:v>-660.55810681012497</c:v>
                </c:pt>
                <c:pt idx="1050">
                  <c:v>-671.82765379334307</c:v>
                </c:pt>
                <c:pt idx="1051">
                  <c:v>-680.43789563879341</c:v>
                </c:pt>
                <c:pt idx="1052">
                  <c:v>-682.26905368821053</c:v>
                </c:pt>
                <c:pt idx="1053">
                  <c:v>-684.09927165307681</c:v>
                </c:pt>
                <c:pt idx="1054">
                  <c:v>-684.08810608433782</c:v>
                </c:pt>
                <c:pt idx="1055">
                  <c:v>-696.18750163552045</c:v>
                </c:pt>
                <c:pt idx="1056">
                  <c:v>-700.15836175122172</c:v>
                </c:pt>
                <c:pt idx="1057">
                  <c:v>-698.83727002687669</c:v>
                </c:pt>
                <c:pt idx="1058">
                  <c:v>-702.56651927941334</c:v>
                </c:pt>
                <c:pt idx="1059">
                  <c:v>-699.23731334216188</c:v>
                </c:pt>
                <c:pt idx="1060">
                  <c:v>-703.31629425664278</c:v>
                </c:pt>
                <c:pt idx="1061">
                  <c:v>-713.65772609971737</c:v>
                </c:pt>
                <c:pt idx="1062">
                  <c:v>-702.36591376646516</c:v>
                </c:pt>
                <c:pt idx="1063">
                  <c:v>-702.7752477858329</c:v>
                </c:pt>
                <c:pt idx="1064">
                  <c:v>-697.76411840843446</c:v>
                </c:pt>
                <c:pt idx="1065">
                  <c:v>-700.30806267131732</c:v>
                </c:pt>
                <c:pt idx="1066">
                  <c:v>-694.93156979670368</c:v>
                </c:pt>
                <c:pt idx="1067">
                  <c:v>-706.4095667636642</c:v>
                </c:pt>
                <c:pt idx="1068">
                  <c:v>-706.8290055283004</c:v>
                </c:pt>
                <c:pt idx="1069">
                  <c:v>-710.02806388612612</c:v>
                </c:pt>
                <c:pt idx="1070">
                  <c:v>-714.54253236781869</c:v>
                </c:pt>
                <c:pt idx="1071">
                  <c:v>-713.9371552982235</c:v>
                </c:pt>
                <c:pt idx="1072">
                  <c:v>-714.0474460397578</c:v>
                </c:pt>
                <c:pt idx="1073">
                  <c:v>-681.37927640299563</c:v>
                </c:pt>
                <c:pt idx="1074">
                  <c:v>-682.73736567235539</c:v>
                </c:pt>
                <c:pt idx="1075">
                  <c:v>-682.42848030133393</c:v>
                </c:pt>
                <c:pt idx="1076">
                  <c:v>-687.45282042070039</c:v>
                </c:pt>
                <c:pt idx="1077">
                  <c:v>-683.16758846612777</c:v>
                </c:pt>
                <c:pt idx="1078">
                  <c:v>-686.82768529413761</c:v>
                </c:pt>
                <c:pt idx="1079">
                  <c:v>-678.04078263349516</c:v>
                </c:pt>
                <c:pt idx="1080">
                  <c:v>-686.04324096781625</c:v>
                </c:pt>
                <c:pt idx="1081">
                  <c:v>-689.88463390673382</c:v>
                </c:pt>
                <c:pt idx="1082">
                  <c:v>-659.9191760463284</c:v>
                </c:pt>
                <c:pt idx="1083">
                  <c:v>-662.55786479267545</c:v>
                </c:pt>
                <c:pt idx="1084">
                  <c:v>-660.43305339742972</c:v>
                </c:pt>
                <c:pt idx="1085">
                  <c:v>-653.60054439353121</c:v>
                </c:pt>
                <c:pt idx="1086">
                  <c:v>-654.88923961509295</c:v>
                </c:pt>
                <c:pt idx="1087">
                  <c:v>-623.30605406871405</c:v>
                </c:pt>
                <c:pt idx="1088">
                  <c:v>-616.01004466935126</c:v>
                </c:pt>
                <c:pt idx="1089">
                  <c:v>-618.17642213399517</c:v>
                </c:pt>
                <c:pt idx="1090">
                  <c:v>-623.43137049219411</c:v>
                </c:pt>
                <c:pt idx="1091">
                  <c:v>-624.54432539469974</c:v>
                </c:pt>
                <c:pt idx="1092">
                  <c:v>-577.30509246219719</c:v>
                </c:pt>
                <c:pt idx="1093">
                  <c:v>-579.34023805406923</c:v>
                </c:pt>
                <c:pt idx="1094">
                  <c:v>-584.61720244157925</c:v>
                </c:pt>
                <c:pt idx="1095">
                  <c:v>-587.98694532913714</c:v>
                </c:pt>
                <c:pt idx="1096">
                  <c:v>-592.18930685803366</c:v>
                </c:pt>
                <c:pt idx="1097">
                  <c:v>-588.50632634676003</c:v>
                </c:pt>
                <c:pt idx="1098">
                  <c:v>-587.00927987839486</c:v>
                </c:pt>
                <c:pt idx="1099">
                  <c:v>-590.47404824091643</c:v>
                </c:pt>
                <c:pt idx="1100">
                  <c:v>-593.91927238926405</c:v>
                </c:pt>
                <c:pt idx="1101">
                  <c:v>-596.1955330595423</c:v>
                </c:pt>
                <c:pt idx="1102">
                  <c:v>-595.17625488909039</c:v>
                </c:pt>
                <c:pt idx="1103">
                  <c:v>-604.53908242626699</c:v>
                </c:pt>
                <c:pt idx="1104">
                  <c:v>-605.24306644191859</c:v>
                </c:pt>
                <c:pt idx="1105">
                  <c:v>-610.49403321352747</c:v>
                </c:pt>
                <c:pt idx="1106">
                  <c:v>-614.91681718815346</c:v>
                </c:pt>
                <c:pt idx="1107">
                  <c:v>-614.94056326246061</c:v>
                </c:pt>
                <c:pt idx="1108">
                  <c:v>-615.07776911760664</c:v>
                </c:pt>
                <c:pt idx="1109">
                  <c:v>-605.68963909588695</c:v>
                </c:pt>
                <c:pt idx="1110">
                  <c:v>-554.52474931532697</c:v>
                </c:pt>
                <c:pt idx="1111">
                  <c:v>-552.45766270353306</c:v>
                </c:pt>
                <c:pt idx="1112">
                  <c:v>-554.58881568282618</c:v>
                </c:pt>
                <c:pt idx="1113">
                  <c:v>-552.78941784426252</c:v>
                </c:pt>
                <c:pt idx="1114">
                  <c:v>-552.75656721291443</c:v>
                </c:pt>
                <c:pt idx="1115">
                  <c:v>-551.08252594022122</c:v>
                </c:pt>
                <c:pt idx="1116">
                  <c:v>-549.53278696814539</c:v>
                </c:pt>
                <c:pt idx="1117">
                  <c:v>-538.7100766134937</c:v>
                </c:pt>
                <c:pt idx="1118">
                  <c:v>-537.26114140578943</c:v>
                </c:pt>
                <c:pt idx="1119">
                  <c:v>-538.30571897237462</c:v>
                </c:pt>
                <c:pt idx="1120">
                  <c:v>-549.92963425430503</c:v>
                </c:pt>
                <c:pt idx="1121">
                  <c:v>-541.71805211635558</c:v>
                </c:pt>
                <c:pt idx="1122">
                  <c:v>-557.83671135657551</c:v>
                </c:pt>
                <c:pt idx="1123">
                  <c:v>-549.10345584287813</c:v>
                </c:pt>
                <c:pt idx="1124">
                  <c:v>-553.86077056339207</c:v>
                </c:pt>
                <c:pt idx="1125">
                  <c:v>-553.25593013190576</c:v>
                </c:pt>
                <c:pt idx="1126">
                  <c:v>-546.87308879940917</c:v>
                </c:pt>
                <c:pt idx="1127">
                  <c:v>-540.14537941772778</c:v>
                </c:pt>
                <c:pt idx="1128">
                  <c:v>-542.15316241250866</c:v>
                </c:pt>
                <c:pt idx="1129">
                  <c:v>-538.20449301302745</c:v>
                </c:pt>
                <c:pt idx="1130">
                  <c:v>-477.49290408394234</c:v>
                </c:pt>
                <c:pt idx="1131">
                  <c:v>-471.57610428716004</c:v>
                </c:pt>
                <c:pt idx="1132">
                  <c:v>-475.60367184712374</c:v>
                </c:pt>
                <c:pt idx="1133">
                  <c:v>-465.62921620096472</c:v>
                </c:pt>
                <c:pt idx="1134">
                  <c:v>-479.46597464972518</c:v>
                </c:pt>
                <c:pt idx="1135">
                  <c:v>-481.49254130910663</c:v>
                </c:pt>
                <c:pt idx="1136">
                  <c:v>-485.37151160559944</c:v>
                </c:pt>
                <c:pt idx="1137">
                  <c:v>-486.76343925536827</c:v>
                </c:pt>
                <c:pt idx="1138">
                  <c:v>-472.65729525940975</c:v>
                </c:pt>
                <c:pt idx="1139">
                  <c:v>-473.90746392394402</c:v>
                </c:pt>
                <c:pt idx="1140">
                  <c:v>-473.87344278302237</c:v>
                </c:pt>
                <c:pt idx="1141">
                  <c:v>-471.88138492550002</c:v>
                </c:pt>
                <c:pt idx="1142">
                  <c:v>-478.02072252145035</c:v>
                </c:pt>
                <c:pt idx="1143">
                  <c:v>-455.03091090438079</c:v>
                </c:pt>
                <c:pt idx="1144">
                  <c:v>-458.46051661025035</c:v>
                </c:pt>
                <c:pt idx="1145">
                  <c:v>-447.41420256940864</c:v>
                </c:pt>
                <c:pt idx="1146">
                  <c:v>-451.60426790621045</c:v>
                </c:pt>
                <c:pt idx="1147">
                  <c:v>-449.29278975314367</c:v>
                </c:pt>
                <c:pt idx="1148">
                  <c:v>-453.36116301537481</c:v>
                </c:pt>
                <c:pt idx="1149">
                  <c:v>-451.95133895585172</c:v>
                </c:pt>
                <c:pt idx="1150">
                  <c:v>-453.17590698942422</c:v>
                </c:pt>
                <c:pt idx="1151">
                  <c:v>-455.59053965727719</c:v>
                </c:pt>
                <c:pt idx="1152">
                  <c:v>-448.82595650385269</c:v>
                </c:pt>
                <c:pt idx="1153">
                  <c:v>-453.54478896186134</c:v>
                </c:pt>
                <c:pt idx="1154">
                  <c:v>-462.82157485350592</c:v>
                </c:pt>
                <c:pt idx="1155">
                  <c:v>-469.64537627650861</c:v>
                </c:pt>
                <c:pt idx="1156">
                  <c:v>-471.39718449805986</c:v>
                </c:pt>
                <c:pt idx="1157">
                  <c:v>-479.69432623689409</c:v>
                </c:pt>
                <c:pt idx="1158">
                  <c:v>-486.04295462743789</c:v>
                </c:pt>
                <c:pt idx="1159">
                  <c:v>-480.76307655380032</c:v>
                </c:pt>
                <c:pt idx="1160">
                  <c:v>-477.84276924004996</c:v>
                </c:pt>
                <c:pt idx="1161">
                  <c:v>-470.30269788283914</c:v>
                </c:pt>
                <c:pt idx="1162">
                  <c:v>-471.82397265688422</c:v>
                </c:pt>
                <c:pt idx="1163">
                  <c:v>-485.2670642213177</c:v>
                </c:pt>
                <c:pt idx="1164">
                  <c:v>-493.96704887145876</c:v>
                </c:pt>
                <c:pt idx="1165">
                  <c:v>-486.43890189115797</c:v>
                </c:pt>
                <c:pt idx="1166">
                  <c:v>-493.33586709682328</c:v>
                </c:pt>
                <c:pt idx="1167">
                  <c:v>-495.72001930530877</c:v>
                </c:pt>
                <c:pt idx="1168">
                  <c:v>-499.84369019354631</c:v>
                </c:pt>
                <c:pt idx="1169">
                  <c:v>-502.89788374766107</c:v>
                </c:pt>
                <c:pt idx="1170">
                  <c:v>-488.3402055085736</c:v>
                </c:pt>
                <c:pt idx="1171">
                  <c:v>-486.31170019330796</c:v>
                </c:pt>
                <c:pt idx="1172">
                  <c:v>-489.29556608940891</c:v>
                </c:pt>
                <c:pt idx="1173">
                  <c:v>-488.1804353807965</c:v>
                </c:pt>
                <c:pt idx="1174">
                  <c:v>-485.18486929940809</c:v>
                </c:pt>
                <c:pt idx="1175">
                  <c:v>-489.86780420575388</c:v>
                </c:pt>
                <c:pt idx="1176">
                  <c:v>-481.48763938630253</c:v>
                </c:pt>
                <c:pt idx="1177">
                  <c:v>-497.59311533712213</c:v>
                </c:pt>
                <c:pt idx="1178">
                  <c:v>-498.8348574643374</c:v>
                </c:pt>
                <c:pt idx="1179">
                  <c:v>-500.36023754757633</c:v>
                </c:pt>
                <c:pt idx="1180">
                  <c:v>-503.76257948760991</c:v>
                </c:pt>
                <c:pt idx="1181">
                  <c:v>-511.94067670649565</c:v>
                </c:pt>
                <c:pt idx="1182">
                  <c:v>-523.45729417315954</c:v>
                </c:pt>
                <c:pt idx="1183">
                  <c:v>-499.69586415108847</c:v>
                </c:pt>
                <c:pt idx="1184">
                  <c:v>-511.23118982772428</c:v>
                </c:pt>
                <c:pt idx="1185">
                  <c:v>-520.18661994632805</c:v>
                </c:pt>
                <c:pt idx="1186">
                  <c:v>-526.9273339613477</c:v>
                </c:pt>
                <c:pt idx="1187">
                  <c:v>-532.05358465993288</c:v>
                </c:pt>
                <c:pt idx="1188">
                  <c:v>-535.90674569498663</c:v>
                </c:pt>
                <c:pt idx="1189">
                  <c:v>-424.14194666275819</c:v>
                </c:pt>
                <c:pt idx="1190">
                  <c:v>-411.54805007942991</c:v>
                </c:pt>
                <c:pt idx="1191">
                  <c:v>-414.41129043361423</c:v>
                </c:pt>
                <c:pt idx="1192">
                  <c:v>-408.09552607097982</c:v>
                </c:pt>
                <c:pt idx="1193">
                  <c:v>-393.55768600566046</c:v>
                </c:pt>
                <c:pt idx="1194">
                  <c:v>-391.35640692697069</c:v>
                </c:pt>
                <c:pt idx="1195">
                  <c:v>-396.45889462452226</c:v>
                </c:pt>
                <c:pt idx="1196">
                  <c:v>-386.38039089951008</c:v>
                </c:pt>
                <c:pt idx="1197">
                  <c:v>-381.15115352263757</c:v>
                </c:pt>
                <c:pt idx="1198">
                  <c:v>-315.67351476373699</c:v>
                </c:pt>
                <c:pt idx="1199">
                  <c:v>-319.63826943485725</c:v>
                </c:pt>
                <c:pt idx="1200">
                  <c:v>-319.0589652250967</c:v>
                </c:pt>
                <c:pt idx="1201">
                  <c:v>-325.90658780347133</c:v>
                </c:pt>
                <c:pt idx="1202">
                  <c:v>-332.59679931544633</c:v>
                </c:pt>
                <c:pt idx="1203">
                  <c:v>-339.90924208483744</c:v>
                </c:pt>
                <c:pt idx="1204">
                  <c:v>-348.05351336026467</c:v>
                </c:pt>
                <c:pt idx="1205">
                  <c:v>-350.54236299918472</c:v>
                </c:pt>
                <c:pt idx="1206">
                  <c:v>-338.32879436432819</c:v>
                </c:pt>
                <c:pt idx="1207">
                  <c:v>-341.89287147620786</c:v>
                </c:pt>
                <c:pt idx="1208">
                  <c:v>-346.04854581731865</c:v>
                </c:pt>
                <c:pt idx="1209">
                  <c:v>-337.76361213443971</c:v>
                </c:pt>
                <c:pt idx="1210">
                  <c:v>-349.85894929409835</c:v>
                </c:pt>
                <c:pt idx="1211">
                  <c:v>-361.82230121388625</c:v>
                </c:pt>
                <c:pt idx="1212">
                  <c:v>-338.40164725505707</c:v>
                </c:pt>
                <c:pt idx="1213">
                  <c:v>-342.30926189658669</c:v>
                </c:pt>
                <c:pt idx="1214">
                  <c:v>-296.69477190752684</c:v>
                </c:pt>
                <c:pt idx="1215">
                  <c:v>-270.96828557119949</c:v>
                </c:pt>
                <c:pt idx="1216">
                  <c:v>-275.23712949378518</c:v>
                </c:pt>
                <c:pt idx="1217">
                  <c:v>-292.62005075116713</c:v>
                </c:pt>
                <c:pt idx="1218">
                  <c:v>-298.8894836963284</c:v>
                </c:pt>
                <c:pt idx="1219">
                  <c:v>-296.58719851031788</c:v>
                </c:pt>
                <c:pt idx="1220">
                  <c:v>-279.27775962426648</c:v>
                </c:pt>
                <c:pt idx="1221">
                  <c:v>-276.81849534168526</c:v>
                </c:pt>
                <c:pt idx="1222">
                  <c:v>-275.18429134875032</c:v>
                </c:pt>
                <c:pt idx="1223">
                  <c:v>-270.43866676428246</c:v>
                </c:pt>
                <c:pt idx="1224">
                  <c:v>-279.59777625082597</c:v>
                </c:pt>
                <c:pt idx="1225">
                  <c:v>-285.71218937142908</c:v>
                </c:pt>
                <c:pt idx="1226">
                  <c:v>-286.29315414319422</c:v>
                </c:pt>
                <c:pt idx="1227">
                  <c:v>-298.82395454352934</c:v>
                </c:pt>
                <c:pt idx="1228">
                  <c:v>-301.53362386336823</c:v>
                </c:pt>
                <c:pt idx="1229">
                  <c:v>-302.55818692917347</c:v>
                </c:pt>
                <c:pt idx="1230">
                  <c:v>-247.36753784782508</c:v>
                </c:pt>
                <c:pt idx="1231">
                  <c:v>-251.72196921704182</c:v>
                </c:pt>
                <c:pt idx="1232">
                  <c:v>-243.35046707051723</c:v>
                </c:pt>
                <c:pt idx="1233">
                  <c:v>-250.11295734770096</c:v>
                </c:pt>
                <c:pt idx="1234">
                  <c:v>-256.41198659829467</c:v>
                </c:pt>
                <c:pt idx="1235">
                  <c:v>-229.39724206874956</c:v>
                </c:pt>
                <c:pt idx="1236">
                  <c:v>-240.40987217613338</c:v>
                </c:pt>
                <c:pt idx="1237">
                  <c:v>-228.20328776925547</c:v>
                </c:pt>
                <c:pt idx="1238">
                  <c:v>-240.65623215735081</c:v>
                </c:pt>
                <c:pt idx="1239">
                  <c:v>-242.75252715312797</c:v>
                </c:pt>
                <c:pt idx="1240">
                  <c:v>-247.61900273653461</c:v>
                </c:pt>
                <c:pt idx="1241">
                  <c:v>-248.53971965152971</c:v>
                </c:pt>
                <c:pt idx="1242">
                  <c:v>-254.68358695742998</c:v>
                </c:pt>
                <c:pt idx="1243">
                  <c:v>-261.13248209419731</c:v>
                </c:pt>
                <c:pt idx="1244">
                  <c:v>-269.46206746002554</c:v>
                </c:pt>
                <c:pt idx="1245">
                  <c:v>-258.16334009716127</c:v>
                </c:pt>
                <c:pt idx="1246">
                  <c:v>-264.7458356851435</c:v>
                </c:pt>
                <c:pt idx="1247">
                  <c:v>-261.72876474609643</c:v>
                </c:pt>
                <c:pt idx="1248">
                  <c:v>-267.07116295624706</c:v>
                </c:pt>
                <c:pt idx="1249">
                  <c:v>-271.39132665965883</c:v>
                </c:pt>
                <c:pt idx="1250">
                  <c:v>-274.87867002379198</c:v>
                </c:pt>
                <c:pt idx="1251">
                  <c:v>-284.45214686452783</c:v>
                </c:pt>
                <c:pt idx="1252">
                  <c:v>-276.25419819008272</c:v>
                </c:pt>
                <c:pt idx="1253">
                  <c:v>-272.38538230504707</c:v>
                </c:pt>
                <c:pt idx="1254">
                  <c:v>-274.75823803046518</c:v>
                </c:pt>
                <c:pt idx="1255">
                  <c:v>-274.87638878000109</c:v>
                </c:pt>
                <c:pt idx="1256">
                  <c:v>-279.2894780690811</c:v>
                </c:pt>
                <c:pt idx="1257">
                  <c:v>-259.71363899610623</c:v>
                </c:pt>
                <c:pt idx="1258">
                  <c:v>-256.6553547018824</c:v>
                </c:pt>
                <c:pt idx="1259">
                  <c:v>-266.66186249087508</c:v>
                </c:pt>
                <c:pt idx="1260">
                  <c:v>-272.90612779874709</c:v>
                </c:pt>
                <c:pt idx="1261">
                  <c:v>-273.6250167744484</c:v>
                </c:pt>
                <c:pt idx="1262">
                  <c:v>-280.89085255441529</c:v>
                </c:pt>
                <c:pt idx="1263">
                  <c:v>-280.21718709355031</c:v>
                </c:pt>
                <c:pt idx="1264">
                  <c:v>-268.99075157105773</c:v>
                </c:pt>
                <c:pt idx="1265">
                  <c:v>-274.7272963677101</c:v>
                </c:pt>
                <c:pt idx="1266">
                  <c:v>-275.18781582242099</c:v>
                </c:pt>
                <c:pt idx="1267">
                  <c:v>-277.37733730292342</c:v>
                </c:pt>
                <c:pt idx="1268">
                  <c:v>-258.73306892655131</c:v>
                </c:pt>
                <c:pt idx="1269">
                  <c:v>-268.86311520252093</c:v>
                </c:pt>
                <c:pt idx="1270">
                  <c:v>-271.51959710766386</c:v>
                </c:pt>
                <c:pt idx="1271">
                  <c:v>-275.57152627405094</c:v>
                </c:pt>
                <c:pt idx="1272">
                  <c:v>-291.85426209240154</c:v>
                </c:pt>
                <c:pt idx="1273">
                  <c:v>-271.95313552412023</c:v>
                </c:pt>
                <c:pt idx="1274">
                  <c:v>-253.7623704792079</c:v>
                </c:pt>
                <c:pt idx="1275">
                  <c:v>-256.77551159682179</c:v>
                </c:pt>
                <c:pt idx="1276">
                  <c:v>-253.69832319097685</c:v>
                </c:pt>
                <c:pt idx="1277">
                  <c:v>-260.13116744313737</c:v>
                </c:pt>
                <c:pt idx="1278">
                  <c:v>-264.09160121407251</c:v>
                </c:pt>
                <c:pt idx="1279">
                  <c:v>-281.01289340375018</c:v>
                </c:pt>
                <c:pt idx="1280">
                  <c:v>-279.71351402270574</c:v>
                </c:pt>
                <c:pt idx="1281">
                  <c:v>-290.73529835326059</c:v>
                </c:pt>
                <c:pt idx="1282">
                  <c:v>-299.69516196145315</c:v>
                </c:pt>
                <c:pt idx="1283">
                  <c:v>-305.30778920769069</c:v>
                </c:pt>
                <c:pt idx="1284">
                  <c:v>-309.87385449398494</c:v>
                </c:pt>
                <c:pt idx="1285">
                  <c:v>-326.40336138997378</c:v>
                </c:pt>
                <c:pt idx="1286">
                  <c:v>-332.46781468767995</c:v>
                </c:pt>
                <c:pt idx="1287">
                  <c:v>-235.32281555814541</c:v>
                </c:pt>
                <c:pt idx="1288">
                  <c:v>-246.3917415362011</c:v>
                </c:pt>
                <c:pt idx="1289">
                  <c:v>-236.26159759397419</c:v>
                </c:pt>
                <c:pt idx="1290">
                  <c:v>-234.80094070917733</c:v>
                </c:pt>
                <c:pt idx="1291">
                  <c:v>-244.19997864246542</c:v>
                </c:pt>
                <c:pt idx="1292">
                  <c:v>-253.54927359020093</c:v>
                </c:pt>
                <c:pt idx="1293">
                  <c:v>-259.6610663736501</c:v>
                </c:pt>
                <c:pt idx="1294">
                  <c:v>-262.65458591537151</c:v>
                </c:pt>
                <c:pt idx="1295">
                  <c:v>-273.46625645201203</c:v>
                </c:pt>
                <c:pt idx="1296">
                  <c:v>-271.37557506643691</c:v>
                </c:pt>
                <c:pt idx="1297">
                  <c:v>-280.70692778475325</c:v>
                </c:pt>
                <c:pt idx="1298">
                  <c:v>-281.04295450231444</c:v>
                </c:pt>
                <c:pt idx="1299">
                  <c:v>-208.07155162037731</c:v>
                </c:pt>
                <c:pt idx="1300">
                  <c:v>-41.804736494433911</c:v>
                </c:pt>
                <c:pt idx="1301">
                  <c:v>-41.890302347133684</c:v>
                </c:pt>
                <c:pt idx="1302">
                  <c:v>-51.668071557815637</c:v>
                </c:pt>
                <c:pt idx="1303">
                  <c:v>-60.677617516296841</c:v>
                </c:pt>
                <c:pt idx="1304">
                  <c:v>-69.329438553091009</c:v>
                </c:pt>
                <c:pt idx="1305">
                  <c:v>-69.699378301435445</c:v>
                </c:pt>
                <c:pt idx="1306">
                  <c:v>-70.212197350280533</c:v>
                </c:pt>
                <c:pt idx="1307">
                  <c:v>-81.44529974524967</c:v>
                </c:pt>
                <c:pt idx="1308">
                  <c:v>-93.900480612294984</c:v>
                </c:pt>
                <c:pt idx="1309">
                  <c:v>-100.26185300671591</c:v>
                </c:pt>
                <c:pt idx="1310">
                  <c:v>-108.32498521722157</c:v>
                </c:pt>
                <c:pt idx="1311">
                  <c:v>-107.35509976540467</c:v>
                </c:pt>
                <c:pt idx="1312">
                  <c:v>-121.88810009730358</c:v>
                </c:pt>
                <c:pt idx="1313">
                  <c:v>-120.83846715024991</c:v>
                </c:pt>
                <c:pt idx="1314">
                  <c:v>-125.93448506234769</c:v>
                </c:pt>
                <c:pt idx="1315">
                  <c:v>-128.46486319862771</c:v>
                </c:pt>
                <c:pt idx="1316">
                  <c:v>-129.27257812616381</c:v>
                </c:pt>
                <c:pt idx="1317">
                  <c:v>-152.01702597163245</c:v>
                </c:pt>
                <c:pt idx="1318">
                  <c:v>-69.534974790139103</c:v>
                </c:pt>
                <c:pt idx="1319">
                  <c:v>-59.069812188238757</c:v>
                </c:pt>
                <c:pt idx="1320">
                  <c:v>-64.830990424158387</c:v>
                </c:pt>
                <c:pt idx="1321">
                  <c:v>-69.95089114184475</c:v>
                </c:pt>
                <c:pt idx="1322">
                  <c:v>-65.668861249707476</c:v>
                </c:pt>
                <c:pt idx="1323">
                  <c:v>-71.627789842200102</c:v>
                </c:pt>
                <c:pt idx="1324">
                  <c:v>-78.079483873025751</c:v>
                </c:pt>
                <c:pt idx="1325">
                  <c:v>-49.265706873601843</c:v>
                </c:pt>
                <c:pt idx="1326">
                  <c:v>-44.478107105864481</c:v>
                </c:pt>
                <c:pt idx="1327">
                  <c:v>-48.239564187574516</c:v>
                </c:pt>
                <c:pt idx="1328">
                  <c:v>-50.384253174029091</c:v>
                </c:pt>
                <c:pt idx="1329">
                  <c:v>-48.020286548360232</c:v>
                </c:pt>
                <c:pt idx="1330">
                  <c:v>-49.419482897044233</c:v>
                </c:pt>
                <c:pt idx="1331">
                  <c:v>-58.011283880815277</c:v>
                </c:pt>
                <c:pt idx="1332">
                  <c:v>-62.652262075577148</c:v>
                </c:pt>
                <c:pt idx="1333">
                  <c:v>-76.361004841074418</c:v>
                </c:pt>
                <c:pt idx="1334">
                  <c:v>-78.834670669376891</c:v>
                </c:pt>
                <c:pt idx="1335">
                  <c:v>-64.270125030608881</c:v>
                </c:pt>
                <c:pt idx="1336">
                  <c:v>-65.950216687665574</c:v>
                </c:pt>
                <c:pt idx="1337">
                  <c:v>-75.283948859170977</c:v>
                </c:pt>
                <c:pt idx="1338">
                  <c:v>-48.379098947199189</c:v>
                </c:pt>
                <c:pt idx="1339">
                  <c:v>-53.649404897721197</c:v>
                </c:pt>
                <c:pt idx="1340">
                  <c:v>-57.573074207372841</c:v>
                </c:pt>
                <c:pt idx="1341">
                  <c:v>-60.788601675958809</c:v>
                </c:pt>
                <c:pt idx="1342">
                  <c:v>-66.326486624351944</c:v>
                </c:pt>
                <c:pt idx="1343">
                  <c:v>-72.751810493349112</c:v>
                </c:pt>
                <c:pt idx="1344">
                  <c:v>-82.39841100307919</c:v>
                </c:pt>
                <c:pt idx="1345">
                  <c:v>-66.941911931923073</c:v>
                </c:pt>
                <c:pt idx="1346">
                  <c:v>-67.153417017499876</c:v>
                </c:pt>
                <c:pt idx="1347">
                  <c:v>-67.53298402173337</c:v>
                </c:pt>
                <c:pt idx="1348">
                  <c:v>-42.456097141912082</c:v>
                </c:pt>
                <c:pt idx="1349">
                  <c:v>-53.854833628077522</c:v>
                </c:pt>
                <c:pt idx="1350">
                  <c:v>-61.079547702091361</c:v>
                </c:pt>
                <c:pt idx="1351">
                  <c:v>-62.159033123457078</c:v>
                </c:pt>
                <c:pt idx="1352">
                  <c:v>-69.189656568630525</c:v>
                </c:pt>
                <c:pt idx="1353">
                  <c:v>-79.215089925359749</c:v>
                </c:pt>
                <c:pt idx="1354">
                  <c:v>-85.330839262301438</c:v>
                </c:pt>
                <c:pt idx="1355">
                  <c:v>-86.84117525938268</c:v>
                </c:pt>
                <c:pt idx="1356">
                  <c:v>-87.619119491521801</c:v>
                </c:pt>
                <c:pt idx="1357">
                  <c:v>-94.712600757366715</c:v>
                </c:pt>
                <c:pt idx="1358">
                  <c:v>27.90610011305526</c:v>
                </c:pt>
                <c:pt idx="1359">
                  <c:v>25.17146344042817</c:v>
                </c:pt>
                <c:pt idx="1360">
                  <c:v>22.435228631990586</c:v>
                </c:pt>
                <c:pt idx="1361">
                  <c:v>22.238753667145939</c:v>
                </c:pt>
                <c:pt idx="1362">
                  <c:v>14.187681239818184</c:v>
                </c:pt>
                <c:pt idx="1363">
                  <c:v>5.4917048129445174</c:v>
                </c:pt>
                <c:pt idx="1364">
                  <c:v>3.6948180373482407</c:v>
                </c:pt>
                <c:pt idx="1365">
                  <c:v>18.242103771065565</c:v>
                </c:pt>
                <c:pt idx="1366">
                  <c:v>12.68861925471888</c:v>
                </c:pt>
                <c:pt idx="1367">
                  <c:v>36.525676773170019</c:v>
                </c:pt>
                <c:pt idx="1368">
                  <c:v>28.342128699294019</c:v>
                </c:pt>
                <c:pt idx="1369">
                  <c:v>18.721992950037141</c:v>
                </c:pt>
                <c:pt idx="1370">
                  <c:v>7.0502533614601468</c:v>
                </c:pt>
                <c:pt idx="1371">
                  <c:v>-4.0150380806100578</c:v>
                </c:pt>
                <c:pt idx="1372">
                  <c:v>2.0907430552878488</c:v>
                </c:pt>
                <c:pt idx="1373">
                  <c:v>-4.907560847905593</c:v>
                </c:pt>
                <c:pt idx="1374">
                  <c:v>-1.5756717942602521</c:v>
                </c:pt>
                <c:pt idx="1375">
                  <c:v>3.5197087342867199</c:v>
                </c:pt>
                <c:pt idx="1376">
                  <c:v>-10.422340770835326</c:v>
                </c:pt>
                <c:pt idx="1377">
                  <c:v>-14.521332362127175</c:v>
                </c:pt>
                <c:pt idx="1378">
                  <c:v>-7.5043506398540885</c:v>
                </c:pt>
                <c:pt idx="1379">
                  <c:v>-10.845220365405629</c:v>
                </c:pt>
                <c:pt idx="1380">
                  <c:v>-19.547730474877554</c:v>
                </c:pt>
                <c:pt idx="1381">
                  <c:v>-19.554248699297304</c:v>
                </c:pt>
                <c:pt idx="1382">
                  <c:v>-28.932046782154281</c:v>
                </c:pt>
                <c:pt idx="1383">
                  <c:v>-33.89209042290863</c:v>
                </c:pt>
                <c:pt idx="1384">
                  <c:v>-41.130431848268714</c:v>
                </c:pt>
                <c:pt idx="1385">
                  <c:v>-52.441186444838628</c:v>
                </c:pt>
                <c:pt idx="1386">
                  <c:v>-55.925522185914502</c:v>
                </c:pt>
                <c:pt idx="1387">
                  <c:v>-50.861969626383519</c:v>
                </c:pt>
                <c:pt idx="1388">
                  <c:v>-49.218183774724963</c:v>
                </c:pt>
                <c:pt idx="1389">
                  <c:v>-52.705150782516654</c:v>
                </c:pt>
                <c:pt idx="1390">
                  <c:v>-59.935830694515474</c:v>
                </c:pt>
                <c:pt idx="1391">
                  <c:v>-57.882455949887905</c:v>
                </c:pt>
                <c:pt idx="1392">
                  <c:v>-60.471793023240991</c:v>
                </c:pt>
                <c:pt idx="1393">
                  <c:v>-54.41350949045858</c:v>
                </c:pt>
                <c:pt idx="1394">
                  <c:v>-52.734894950868679</c:v>
                </c:pt>
                <c:pt idx="1395">
                  <c:v>-57.852172487727103</c:v>
                </c:pt>
                <c:pt idx="1396">
                  <c:v>-40.360602139001799</c:v>
                </c:pt>
                <c:pt idx="1397">
                  <c:v>-44.958382163406881</c:v>
                </c:pt>
                <c:pt idx="1398">
                  <c:v>-67.92643437627666</c:v>
                </c:pt>
                <c:pt idx="1399">
                  <c:v>-74.553854428245856</c:v>
                </c:pt>
                <c:pt idx="1400">
                  <c:v>-48.310694634541974</c:v>
                </c:pt>
                <c:pt idx="1401">
                  <c:v>31.979711788747494</c:v>
                </c:pt>
                <c:pt idx="1402">
                  <c:v>22.521945240014436</c:v>
                </c:pt>
                <c:pt idx="1403">
                  <c:v>27.105645454894738</c:v>
                </c:pt>
                <c:pt idx="1404">
                  <c:v>26.013878260634023</c:v>
                </c:pt>
                <c:pt idx="1405">
                  <c:v>24.227246195815688</c:v>
                </c:pt>
                <c:pt idx="1406">
                  <c:v>14.045897758751245</c:v>
                </c:pt>
                <c:pt idx="1407">
                  <c:v>4.3410862421358072</c:v>
                </c:pt>
                <c:pt idx="1408">
                  <c:v>-3.891778464122515</c:v>
                </c:pt>
                <c:pt idx="1409">
                  <c:v>-8.1416729994197521</c:v>
                </c:pt>
                <c:pt idx="1410">
                  <c:v>-0.89500910868989969</c:v>
                </c:pt>
                <c:pt idx="1411">
                  <c:v>37.258159130066161</c:v>
                </c:pt>
                <c:pt idx="1412">
                  <c:v>45.213990684485125</c:v>
                </c:pt>
                <c:pt idx="1413">
                  <c:v>39.668548172263613</c:v>
                </c:pt>
                <c:pt idx="1414">
                  <c:v>44.349742143642061</c:v>
                </c:pt>
                <c:pt idx="1415">
                  <c:v>42.68298432687422</c:v>
                </c:pt>
                <c:pt idx="1416">
                  <c:v>56.693558401135107</c:v>
                </c:pt>
                <c:pt idx="1417">
                  <c:v>43.082820687222736</c:v>
                </c:pt>
                <c:pt idx="1418">
                  <c:v>40.059976970833453</c:v>
                </c:pt>
                <c:pt idx="1419">
                  <c:v>77.18461828385874</c:v>
                </c:pt>
                <c:pt idx="1420">
                  <c:v>31.358949279493977</c:v>
                </c:pt>
                <c:pt idx="1421">
                  <c:v>45.734894428162647</c:v>
                </c:pt>
                <c:pt idx="1422">
                  <c:v>48.489390311189268</c:v>
                </c:pt>
                <c:pt idx="1423">
                  <c:v>-3.6200046790064633</c:v>
                </c:pt>
                <c:pt idx="1424">
                  <c:v>-5.7019528071550347</c:v>
                </c:pt>
                <c:pt idx="1425">
                  <c:v>4.1933843325671525</c:v>
                </c:pt>
                <c:pt idx="1426">
                  <c:v>-0.31151473617390124</c:v>
                </c:pt>
                <c:pt idx="1427">
                  <c:v>-19.914797282380736</c:v>
                </c:pt>
                <c:pt idx="1428">
                  <c:v>-2.1046050235895564E-7</c:v>
                </c:pt>
              </c:numCache>
            </c:numRef>
          </c:yVal>
        </c:ser>
        <c:ser>
          <c:idx val="1"/>
          <c:order val="1"/>
          <c:tx>
            <c:v>Upper</c:v>
          </c:tx>
          <c:marker>
            <c:symbol val="none"/>
          </c:marker>
          <c:xVal>
            <c:numRef>
              <c:f>CURE!$X$4:$X$5326</c:f>
              <c:numCache>
                <c:formatCode>0.000</c:formatCode>
                <c:ptCount val="5323"/>
                <c:pt idx="0">
                  <c:v>5.0658561296859173E-4</c:v>
                </c:pt>
                <c:pt idx="1">
                  <c:v>5.0658561296859173E-4</c:v>
                </c:pt>
                <c:pt idx="2">
                  <c:v>5.0658561296859173E-4</c:v>
                </c:pt>
                <c:pt idx="3">
                  <c:v>5.0658561296859173E-4</c:v>
                </c:pt>
                <c:pt idx="4">
                  <c:v>5.0658561296859173E-4</c:v>
                </c:pt>
                <c:pt idx="5">
                  <c:v>5.0658561296859173E-4</c:v>
                </c:pt>
                <c:pt idx="6">
                  <c:v>5.0658561296859173E-4</c:v>
                </c:pt>
                <c:pt idx="7">
                  <c:v>5.0658561296859173E-4</c:v>
                </c:pt>
                <c:pt idx="8">
                  <c:v>5.0658561296859173E-4</c:v>
                </c:pt>
                <c:pt idx="9">
                  <c:v>5.0658561296859173E-4</c:v>
                </c:pt>
                <c:pt idx="10">
                  <c:v>5.0658561296859173E-4</c:v>
                </c:pt>
                <c:pt idx="11">
                  <c:v>5.0658561296859173E-4</c:v>
                </c:pt>
                <c:pt idx="12">
                  <c:v>5.0658561296859173E-4</c:v>
                </c:pt>
                <c:pt idx="13">
                  <c:v>5.0658561296859173E-4</c:v>
                </c:pt>
                <c:pt idx="14">
                  <c:v>5.0658561296859173E-4</c:v>
                </c:pt>
                <c:pt idx="15">
                  <c:v>5.0658561296859173E-4</c:v>
                </c:pt>
                <c:pt idx="16">
                  <c:v>5.0658561296859173E-4</c:v>
                </c:pt>
                <c:pt idx="17">
                  <c:v>5.0658561296859173E-4</c:v>
                </c:pt>
                <c:pt idx="18">
                  <c:v>5.0658561296859173E-4</c:v>
                </c:pt>
                <c:pt idx="19">
                  <c:v>5.0658561296859173E-4</c:v>
                </c:pt>
                <c:pt idx="20">
                  <c:v>5.0658561296859173E-4</c:v>
                </c:pt>
                <c:pt idx="21">
                  <c:v>5.0658561296859173E-4</c:v>
                </c:pt>
                <c:pt idx="22">
                  <c:v>5.0658561296859173E-4</c:v>
                </c:pt>
                <c:pt idx="23">
                  <c:v>5.0658561296859173E-4</c:v>
                </c:pt>
                <c:pt idx="24">
                  <c:v>5.0658561296859173E-4</c:v>
                </c:pt>
                <c:pt idx="25">
                  <c:v>1.0131712259371835E-3</c:v>
                </c:pt>
                <c:pt idx="26">
                  <c:v>1.0131712259371835E-3</c:v>
                </c:pt>
                <c:pt idx="27">
                  <c:v>1.0131712259371835E-3</c:v>
                </c:pt>
                <c:pt idx="28">
                  <c:v>1.0131712259371835E-3</c:v>
                </c:pt>
                <c:pt idx="29">
                  <c:v>1.0131712259371835E-3</c:v>
                </c:pt>
                <c:pt idx="30">
                  <c:v>1.0131712259371835E-3</c:v>
                </c:pt>
                <c:pt idx="31">
                  <c:v>1.0131712259371835E-3</c:v>
                </c:pt>
                <c:pt idx="32">
                  <c:v>1.0131712259371835E-3</c:v>
                </c:pt>
                <c:pt idx="33">
                  <c:v>1.0131712259371835E-3</c:v>
                </c:pt>
                <c:pt idx="34">
                  <c:v>1.0131712259371835E-3</c:v>
                </c:pt>
                <c:pt idx="35">
                  <c:v>1.0131712259371835E-3</c:v>
                </c:pt>
                <c:pt idx="36">
                  <c:v>1.0131712259371835E-3</c:v>
                </c:pt>
                <c:pt idx="37">
                  <c:v>1.0131712259371835E-3</c:v>
                </c:pt>
                <c:pt idx="38">
                  <c:v>1.0131712259371835E-3</c:v>
                </c:pt>
                <c:pt idx="39">
                  <c:v>1.0131712259371835E-3</c:v>
                </c:pt>
                <c:pt idx="40">
                  <c:v>1.0131712259371835E-3</c:v>
                </c:pt>
                <c:pt idx="41">
                  <c:v>1.0131712259371835E-3</c:v>
                </c:pt>
                <c:pt idx="42">
                  <c:v>1.0131712259371835E-3</c:v>
                </c:pt>
                <c:pt idx="43">
                  <c:v>1.0131712259371835E-3</c:v>
                </c:pt>
                <c:pt idx="44">
                  <c:v>1.0131712259371835E-3</c:v>
                </c:pt>
                <c:pt idx="45">
                  <c:v>1.0131712259371835E-3</c:v>
                </c:pt>
                <c:pt idx="46">
                  <c:v>1.0131712259371835E-3</c:v>
                </c:pt>
                <c:pt idx="47">
                  <c:v>1.0131712259371835E-3</c:v>
                </c:pt>
                <c:pt idx="48">
                  <c:v>1.0131712259371835E-3</c:v>
                </c:pt>
                <c:pt idx="49">
                  <c:v>1.0131712259371835E-3</c:v>
                </c:pt>
                <c:pt idx="50">
                  <c:v>1.0131712259371835E-3</c:v>
                </c:pt>
                <c:pt idx="51">
                  <c:v>1.0131712259371835E-3</c:v>
                </c:pt>
                <c:pt idx="52">
                  <c:v>1.5197568389057751E-3</c:v>
                </c:pt>
                <c:pt idx="53">
                  <c:v>1.5197568389057751E-3</c:v>
                </c:pt>
                <c:pt idx="54">
                  <c:v>1.5197568389057751E-3</c:v>
                </c:pt>
                <c:pt idx="55">
                  <c:v>1.5197568389057751E-3</c:v>
                </c:pt>
                <c:pt idx="56">
                  <c:v>1.5197568389057751E-3</c:v>
                </c:pt>
                <c:pt idx="57">
                  <c:v>1.5197568389057751E-3</c:v>
                </c:pt>
                <c:pt idx="58">
                  <c:v>1.5197568389057751E-3</c:v>
                </c:pt>
                <c:pt idx="59">
                  <c:v>1.5197568389057751E-3</c:v>
                </c:pt>
                <c:pt idx="60">
                  <c:v>1.5197568389057751E-3</c:v>
                </c:pt>
                <c:pt idx="61">
                  <c:v>1.5197568389057751E-3</c:v>
                </c:pt>
                <c:pt idx="62">
                  <c:v>1.5197568389057751E-3</c:v>
                </c:pt>
                <c:pt idx="63">
                  <c:v>1.5197568389057751E-3</c:v>
                </c:pt>
                <c:pt idx="64">
                  <c:v>1.5197568389057751E-3</c:v>
                </c:pt>
                <c:pt idx="65">
                  <c:v>1.5197568389057751E-3</c:v>
                </c:pt>
                <c:pt idx="66">
                  <c:v>1.5197568389057751E-3</c:v>
                </c:pt>
                <c:pt idx="67">
                  <c:v>1.5197568389057751E-3</c:v>
                </c:pt>
                <c:pt idx="68">
                  <c:v>1.5197568389057751E-3</c:v>
                </c:pt>
                <c:pt idx="69">
                  <c:v>1.5197568389057751E-3</c:v>
                </c:pt>
                <c:pt idx="70">
                  <c:v>1.5197568389057751E-3</c:v>
                </c:pt>
                <c:pt idx="71">
                  <c:v>1.5197568389057751E-3</c:v>
                </c:pt>
                <c:pt idx="72">
                  <c:v>1.5197568389057751E-3</c:v>
                </c:pt>
                <c:pt idx="73">
                  <c:v>1.5197568389057751E-3</c:v>
                </c:pt>
                <c:pt idx="74">
                  <c:v>1.5197568389057751E-3</c:v>
                </c:pt>
                <c:pt idx="75">
                  <c:v>1.5197568389057751E-3</c:v>
                </c:pt>
                <c:pt idx="76">
                  <c:v>2.0263424518743669E-3</c:v>
                </c:pt>
                <c:pt idx="77">
                  <c:v>2.0263424518743669E-3</c:v>
                </c:pt>
                <c:pt idx="78">
                  <c:v>2.0263424518743669E-3</c:v>
                </c:pt>
                <c:pt idx="79">
                  <c:v>2.0263424518743669E-3</c:v>
                </c:pt>
                <c:pt idx="80">
                  <c:v>2.0263424518743669E-3</c:v>
                </c:pt>
                <c:pt idx="81">
                  <c:v>2.0263424518743669E-3</c:v>
                </c:pt>
                <c:pt idx="82">
                  <c:v>2.0263424518743669E-3</c:v>
                </c:pt>
                <c:pt idx="83">
                  <c:v>2.0263424518743669E-3</c:v>
                </c:pt>
                <c:pt idx="84">
                  <c:v>2.0263424518743669E-3</c:v>
                </c:pt>
                <c:pt idx="85">
                  <c:v>2.0263424518743669E-3</c:v>
                </c:pt>
                <c:pt idx="86">
                  <c:v>2.0263424518743669E-3</c:v>
                </c:pt>
                <c:pt idx="87">
                  <c:v>2.0263424518743669E-3</c:v>
                </c:pt>
                <c:pt idx="88">
                  <c:v>2.0263424518743669E-3</c:v>
                </c:pt>
                <c:pt idx="89">
                  <c:v>2.0263424518743669E-3</c:v>
                </c:pt>
                <c:pt idx="90">
                  <c:v>2.0263424518743669E-3</c:v>
                </c:pt>
                <c:pt idx="91">
                  <c:v>2.0263424518743669E-3</c:v>
                </c:pt>
                <c:pt idx="92">
                  <c:v>2.0263424518743669E-3</c:v>
                </c:pt>
                <c:pt idx="93">
                  <c:v>2.0263424518743669E-3</c:v>
                </c:pt>
                <c:pt idx="94">
                  <c:v>2.0263424518743669E-3</c:v>
                </c:pt>
                <c:pt idx="95">
                  <c:v>2.0263424518743669E-3</c:v>
                </c:pt>
                <c:pt idx="96">
                  <c:v>2.0263424518743669E-3</c:v>
                </c:pt>
                <c:pt idx="97">
                  <c:v>2.0263424518743669E-3</c:v>
                </c:pt>
                <c:pt idx="98">
                  <c:v>2.0263424518743669E-3</c:v>
                </c:pt>
                <c:pt idx="99">
                  <c:v>2.0263424518743669E-3</c:v>
                </c:pt>
                <c:pt idx="100">
                  <c:v>2.0263424518743669E-3</c:v>
                </c:pt>
                <c:pt idx="101">
                  <c:v>2.0263424518743669E-3</c:v>
                </c:pt>
                <c:pt idx="102">
                  <c:v>2.0263424518743669E-3</c:v>
                </c:pt>
                <c:pt idx="103">
                  <c:v>2.0263424518743669E-3</c:v>
                </c:pt>
                <c:pt idx="104">
                  <c:v>2.0263424518743669E-3</c:v>
                </c:pt>
                <c:pt idx="105">
                  <c:v>2.0263424518743669E-3</c:v>
                </c:pt>
                <c:pt idx="106">
                  <c:v>2.0263424518743669E-3</c:v>
                </c:pt>
                <c:pt idx="107">
                  <c:v>2.532928064842959E-3</c:v>
                </c:pt>
                <c:pt idx="108">
                  <c:v>2.532928064842959E-3</c:v>
                </c:pt>
                <c:pt idx="109">
                  <c:v>2.532928064842959E-3</c:v>
                </c:pt>
                <c:pt idx="110">
                  <c:v>2.532928064842959E-3</c:v>
                </c:pt>
                <c:pt idx="111">
                  <c:v>2.532928064842959E-3</c:v>
                </c:pt>
                <c:pt idx="112">
                  <c:v>2.532928064842959E-3</c:v>
                </c:pt>
                <c:pt idx="113">
                  <c:v>2.532928064842959E-3</c:v>
                </c:pt>
                <c:pt idx="114">
                  <c:v>2.532928064842959E-3</c:v>
                </c:pt>
                <c:pt idx="115">
                  <c:v>2.532928064842959E-3</c:v>
                </c:pt>
                <c:pt idx="116">
                  <c:v>2.532928064842959E-3</c:v>
                </c:pt>
                <c:pt idx="117">
                  <c:v>2.532928064842959E-3</c:v>
                </c:pt>
                <c:pt idx="118">
                  <c:v>2.532928064842959E-3</c:v>
                </c:pt>
                <c:pt idx="119">
                  <c:v>2.532928064842959E-3</c:v>
                </c:pt>
                <c:pt idx="120">
                  <c:v>2.532928064842959E-3</c:v>
                </c:pt>
                <c:pt idx="121">
                  <c:v>2.532928064842959E-3</c:v>
                </c:pt>
                <c:pt idx="122">
                  <c:v>2.532928064842959E-3</c:v>
                </c:pt>
                <c:pt idx="123">
                  <c:v>2.532928064842959E-3</c:v>
                </c:pt>
                <c:pt idx="124">
                  <c:v>2.532928064842959E-3</c:v>
                </c:pt>
                <c:pt idx="125">
                  <c:v>2.532928064842959E-3</c:v>
                </c:pt>
                <c:pt idx="126">
                  <c:v>2.532928064842959E-3</c:v>
                </c:pt>
                <c:pt idx="127">
                  <c:v>3.0395136778115501E-3</c:v>
                </c:pt>
                <c:pt idx="128">
                  <c:v>3.0395136778115501E-3</c:v>
                </c:pt>
                <c:pt idx="129">
                  <c:v>3.0395136778115501E-3</c:v>
                </c:pt>
                <c:pt idx="130">
                  <c:v>3.0395136778115501E-3</c:v>
                </c:pt>
                <c:pt idx="131">
                  <c:v>3.0395136778115501E-3</c:v>
                </c:pt>
                <c:pt idx="132">
                  <c:v>3.0395136778115501E-3</c:v>
                </c:pt>
                <c:pt idx="133">
                  <c:v>3.0395136778115501E-3</c:v>
                </c:pt>
                <c:pt idx="134">
                  <c:v>3.0395136778115501E-3</c:v>
                </c:pt>
                <c:pt idx="135">
                  <c:v>3.0395136778115501E-3</c:v>
                </c:pt>
                <c:pt idx="136">
                  <c:v>3.0395136778115501E-3</c:v>
                </c:pt>
                <c:pt idx="137">
                  <c:v>3.0395136778115501E-3</c:v>
                </c:pt>
                <c:pt idx="138">
                  <c:v>3.0395136778115501E-3</c:v>
                </c:pt>
                <c:pt idx="139">
                  <c:v>3.0395136778115501E-3</c:v>
                </c:pt>
                <c:pt idx="140">
                  <c:v>3.0395136778115501E-3</c:v>
                </c:pt>
                <c:pt idx="141">
                  <c:v>3.5460992907801426E-3</c:v>
                </c:pt>
                <c:pt idx="142">
                  <c:v>3.5460992907801426E-3</c:v>
                </c:pt>
                <c:pt idx="143">
                  <c:v>3.5460992907801426E-3</c:v>
                </c:pt>
                <c:pt idx="144">
                  <c:v>3.5460992907801426E-3</c:v>
                </c:pt>
                <c:pt idx="145">
                  <c:v>3.5460992907801426E-3</c:v>
                </c:pt>
                <c:pt idx="146">
                  <c:v>3.5460992907801426E-3</c:v>
                </c:pt>
                <c:pt idx="147">
                  <c:v>3.5460992907801426E-3</c:v>
                </c:pt>
                <c:pt idx="148">
                  <c:v>3.5460992907801426E-3</c:v>
                </c:pt>
                <c:pt idx="149">
                  <c:v>3.5460992907801426E-3</c:v>
                </c:pt>
                <c:pt idx="150">
                  <c:v>3.5460992907801426E-3</c:v>
                </c:pt>
                <c:pt idx="151">
                  <c:v>3.5460992907801426E-3</c:v>
                </c:pt>
                <c:pt idx="152">
                  <c:v>3.5460992907801426E-3</c:v>
                </c:pt>
                <c:pt idx="153">
                  <c:v>3.5460992907801426E-3</c:v>
                </c:pt>
                <c:pt idx="154">
                  <c:v>3.5460992907801426E-3</c:v>
                </c:pt>
                <c:pt idx="155">
                  <c:v>3.5460992907801426E-3</c:v>
                </c:pt>
                <c:pt idx="156">
                  <c:v>3.5460992907801426E-3</c:v>
                </c:pt>
                <c:pt idx="157">
                  <c:v>3.5460992907801426E-3</c:v>
                </c:pt>
                <c:pt idx="158">
                  <c:v>4.0526849037487338E-3</c:v>
                </c:pt>
                <c:pt idx="159">
                  <c:v>4.0526849037487338E-3</c:v>
                </c:pt>
                <c:pt idx="160">
                  <c:v>4.0526849037487338E-3</c:v>
                </c:pt>
                <c:pt idx="161">
                  <c:v>4.0526849037487338E-3</c:v>
                </c:pt>
                <c:pt idx="162">
                  <c:v>4.0526849037487338E-3</c:v>
                </c:pt>
                <c:pt idx="163">
                  <c:v>4.0526849037487338E-3</c:v>
                </c:pt>
                <c:pt idx="164">
                  <c:v>4.0526849037487338E-3</c:v>
                </c:pt>
                <c:pt idx="165">
                  <c:v>4.0526849037487338E-3</c:v>
                </c:pt>
                <c:pt idx="166">
                  <c:v>4.0526849037487338E-3</c:v>
                </c:pt>
                <c:pt idx="167">
                  <c:v>4.0526849037487338E-3</c:v>
                </c:pt>
                <c:pt idx="168">
                  <c:v>4.0526849037487338E-3</c:v>
                </c:pt>
                <c:pt idx="169">
                  <c:v>4.0526849037487338E-3</c:v>
                </c:pt>
                <c:pt idx="170">
                  <c:v>4.0526849037487338E-3</c:v>
                </c:pt>
                <c:pt idx="171">
                  <c:v>4.0526849037487338E-3</c:v>
                </c:pt>
                <c:pt idx="172">
                  <c:v>4.0526849037487338E-3</c:v>
                </c:pt>
                <c:pt idx="173">
                  <c:v>4.0526849037487338E-3</c:v>
                </c:pt>
                <c:pt idx="174">
                  <c:v>4.0526849037487338E-3</c:v>
                </c:pt>
                <c:pt idx="175">
                  <c:v>4.0526849037487338E-3</c:v>
                </c:pt>
                <c:pt idx="176">
                  <c:v>4.0526849037487338E-3</c:v>
                </c:pt>
                <c:pt idx="177">
                  <c:v>4.0526849037487338E-3</c:v>
                </c:pt>
                <c:pt idx="178">
                  <c:v>4.559270516717325E-3</c:v>
                </c:pt>
                <c:pt idx="179">
                  <c:v>4.559270516717325E-3</c:v>
                </c:pt>
                <c:pt idx="180">
                  <c:v>4.559270516717325E-3</c:v>
                </c:pt>
                <c:pt idx="181">
                  <c:v>4.559270516717325E-3</c:v>
                </c:pt>
                <c:pt idx="182">
                  <c:v>4.559270516717325E-3</c:v>
                </c:pt>
                <c:pt idx="183">
                  <c:v>4.559270516717325E-3</c:v>
                </c:pt>
                <c:pt idx="184">
                  <c:v>4.559270516717325E-3</c:v>
                </c:pt>
                <c:pt idx="185">
                  <c:v>4.559270516717325E-3</c:v>
                </c:pt>
                <c:pt idx="186">
                  <c:v>4.559270516717325E-3</c:v>
                </c:pt>
                <c:pt idx="187">
                  <c:v>4.559270516717325E-3</c:v>
                </c:pt>
                <c:pt idx="188">
                  <c:v>4.559270516717325E-3</c:v>
                </c:pt>
                <c:pt idx="189">
                  <c:v>4.559270516717325E-3</c:v>
                </c:pt>
                <c:pt idx="190">
                  <c:v>4.559270516717325E-3</c:v>
                </c:pt>
                <c:pt idx="191">
                  <c:v>4.559270516717325E-3</c:v>
                </c:pt>
                <c:pt idx="192">
                  <c:v>4.559270516717325E-3</c:v>
                </c:pt>
                <c:pt idx="193">
                  <c:v>5.0658561296859179E-3</c:v>
                </c:pt>
                <c:pt idx="194">
                  <c:v>5.0658561296859179E-3</c:v>
                </c:pt>
                <c:pt idx="195">
                  <c:v>5.0658561296859179E-3</c:v>
                </c:pt>
                <c:pt idx="196">
                  <c:v>5.0658561296859179E-3</c:v>
                </c:pt>
                <c:pt idx="197">
                  <c:v>5.0658561296859179E-3</c:v>
                </c:pt>
                <c:pt idx="198">
                  <c:v>5.0658561296859179E-3</c:v>
                </c:pt>
                <c:pt idx="199">
                  <c:v>5.0658561296859179E-3</c:v>
                </c:pt>
                <c:pt idx="200">
                  <c:v>5.0658561296859179E-3</c:v>
                </c:pt>
                <c:pt idx="201">
                  <c:v>5.0658561296859179E-3</c:v>
                </c:pt>
                <c:pt idx="202">
                  <c:v>5.0658561296859179E-3</c:v>
                </c:pt>
                <c:pt idx="203">
                  <c:v>5.0658561296859179E-3</c:v>
                </c:pt>
                <c:pt idx="204">
                  <c:v>5.0658561296859179E-3</c:v>
                </c:pt>
                <c:pt idx="205">
                  <c:v>5.0658561296859179E-3</c:v>
                </c:pt>
                <c:pt idx="206">
                  <c:v>5.0658561296859179E-3</c:v>
                </c:pt>
                <c:pt idx="207">
                  <c:v>5.0658561296859179E-3</c:v>
                </c:pt>
                <c:pt idx="208">
                  <c:v>5.5724417426545091E-3</c:v>
                </c:pt>
                <c:pt idx="209">
                  <c:v>5.5724417426545091E-3</c:v>
                </c:pt>
                <c:pt idx="210">
                  <c:v>5.5724417426545091E-3</c:v>
                </c:pt>
                <c:pt idx="211">
                  <c:v>5.5724417426545091E-3</c:v>
                </c:pt>
                <c:pt idx="212">
                  <c:v>5.5724417426545091E-3</c:v>
                </c:pt>
                <c:pt idx="213">
                  <c:v>5.5724417426545091E-3</c:v>
                </c:pt>
                <c:pt idx="214">
                  <c:v>5.5724417426545091E-3</c:v>
                </c:pt>
                <c:pt idx="215">
                  <c:v>5.5724417426545091E-3</c:v>
                </c:pt>
                <c:pt idx="216">
                  <c:v>5.5724417426545091E-3</c:v>
                </c:pt>
                <c:pt idx="217">
                  <c:v>5.5724417426545091E-3</c:v>
                </c:pt>
                <c:pt idx="218">
                  <c:v>5.5724417426545091E-3</c:v>
                </c:pt>
                <c:pt idx="219">
                  <c:v>5.5724417426545091E-3</c:v>
                </c:pt>
                <c:pt idx="220">
                  <c:v>5.5724417426545091E-3</c:v>
                </c:pt>
                <c:pt idx="221">
                  <c:v>5.5724417426545091E-3</c:v>
                </c:pt>
                <c:pt idx="222">
                  <c:v>5.5724417426545091E-3</c:v>
                </c:pt>
                <c:pt idx="223">
                  <c:v>5.5724417426545091E-3</c:v>
                </c:pt>
                <c:pt idx="224">
                  <c:v>5.5724417426545091E-3</c:v>
                </c:pt>
                <c:pt idx="225">
                  <c:v>6.0790273556231003E-3</c:v>
                </c:pt>
                <c:pt idx="226">
                  <c:v>6.0790273556231003E-3</c:v>
                </c:pt>
                <c:pt idx="227">
                  <c:v>6.0790273556231003E-3</c:v>
                </c:pt>
                <c:pt idx="228">
                  <c:v>6.0790273556231003E-3</c:v>
                </c:pt>
                <c:pt idx="229">
                  <c:v>6.0790273556231003E-3</c:v>
                </c:pt>
                <c:pt idx="230">
                  <c:v>6.0790273556231003E-3</c:v>
                </c:pt>
                <c:pt idx="231">
                  <c:v>6.0790273556231003E-3</c:v>
                </c:pt>
                <c:pt idx="232">
                  <c:v>6.0790273556231003E-3</c:v>
                </c:pt>
                <c:pt idx="233">
                  <c:v>6.0790273556231003E-3</c:v>
                </c:pt>
                <c:pt idx="234">
                  <c:v>6.0790273556231003E-3</c:v>
                </c:pt>
                <c:pt idx="235">
                  <c:v>6.0790273556231003E-3</c:v>
                </c:pt>
                <c:pt idx="236">
                  <c:v>6.0790273556231003E-3</c:v>
                </c:pt>
                <c:pt idx="237">
                  <c:v>6.5856129685916923E-3</c:v>
                </c:pt>
                <c:pt idx="238">
                  <c:v>6.5856129685916923E-3</c:v>
                </c:pt>
                <c:pt idx="239">
                  <c:v>6.5856129685916923E-3</c:v>
                </c:pt>
                <c:pt idx="240">
                  <c:v>6.5856129685916923E-3</c:v>
                </c:pt>
                <c:pt idx="241">
                  <c:v>6.5856129685916923E-3</c:v>
                </c:pt>
                <c:pt idx="242">
                  <c:v>6.5856129685916923E-3</c:v>
                </c:pt>
                <c:pt idx="243">
                  <c:v>6.5856129685916923E-3</c:v>
                </c:pt>
                <c:pt idx="244">
                  <c:v>7.0921985815602853E-3</c:v>
                </c:pt>
                <c:pt idx="245">
                  <c:v>7.0921985815602853E-3</c:v>
                </c:pt>
                <c:pt idx="246">
                  <c:v>7.0921985815602853E-3</c:v>
                </c:pt>
                <c:pt idx="247">
                  <c:v>7.0921985815602853E-3</c:v>
                </c:pt>
                <c:pt idx="248">
                  <c:v>7.0921985815602853E-3</c:v>
                </c:pt>
                <c:pt idx="249">
                  <c:v>7.0921985815602853E-3</c:v>
                </c:pt>
                <c:pt idx="250">
                  <c:v>7.0921985815602853E-3</c:v>
                </c:pt>
                <c:pt idx="251">
                  <c:v>7.0921985815602853E-3</c:v>
                </c:pt>
                <c:pt idx="252">
                  <c:v>7.0921985815602853E-3</c:v>
                </c:pt>
                <c:pt idx="253">
                  <c:v>7.0921985815602853E-3</c:v>
                </c:pt>
                <c:pt idx="254">
                  <c:v>7.0921985815602853E-3</c:v>
                </c:pt>
                <c:pt idx="255">
                  <c:v>7.0921985815602853E-3</c:v>
                </c:pt>
                <c:pt idx="256">
                  <c:v>7.0921985815602853E-3</c:v>
                </c:pt>
                <c:pt idx="257">
                  <c:v>7.5987841945288756E-3</c:v>
                </c:pt>
                <c:pt idx="258">
                  <c:v>7.5987841945288756E-3</c:v>
                </c:pt>
                <c:pt idx="259">
                  <c:v>7.5987841945288756E-3</c:v>
                </c:pt>
                <c:pt idx="260">
                  <c:v>7.5987841945288756E-3</c:v>
                </c:pt>
                <c:pt idx="261">
                  <c:v>7.5987841945288756E-3</c:v>
                </c:pt>
                <c:pt idx="262">
                  <c:v>7.5987841945288756E-3</c:v>
                </c:pt>
                <c:pt idx="263">
                  <c:v>7.5987841945288756E-3</c:v>
                </c:pt>
                <c:pt idx="264">
                  <c:v>7.5987841945288756E-3</c:v>
                </c:pt>
                <c:pt idx="265">
                  <c:v>7.5987841945288756E-3</c:v>
                </c:pt>
                <c:pt idx="266">
                  <c:v>7.5987841945288756E-3</c:v>
                </c:pt>
                <c:pt idx="267">
                  <c:v>7.5987841945288756E-3</c:v>
                </c:pt>
                <c:pt idx="268">
                  <c:v>7.5987841945288756E-3</c:v>
                </c:pt>
                <c:pt idx="269">
                  <c:v>7.5987841945288756E-3</c:v>
                </c:pt>
                <c:pt idx="270">
                  <c:v>7.5987841945288756E-3</c:v>
                </c:pt>
                <c:pt idx="271">
                  <c:v>7.5987841945288756E-3</c:v>
                </c:pt>
                <c:pt idx="272">
                  <c:v>7.5987841945288756E-3</c:v>
                </c:pt>
                <c:pt idx="273">
                  <c:v>7.5987841945288756E-3</c:v>
                </c:pt>
                <c:pt idx="274">
                  <c:v>7.5987841945288756E-3</c:v>
                </c:pt>
                <c:pt idx="275">
                  <c:v>8.1053698074974676E-3</c:v>
                </c:pt>
                <c:pt idx="276">
                  <c:v>8.1053698074974676E-3</c:v>
                </c:pt>
                <c:pt idx="277">
                  <c:v>8.1053698074974676E-3</c:v>
                </c:pt>
                <c:pt idx="278">
                  <c:v>8.1053698074974676E-3</c:v>
                </c:pt>
                <c:pt idx="279">
                  <c:v>8.1053698074974676E-3</c:v>
                </c:pt>
                <c:pt idx="280">
                  <c:v>8.1053698074974676E-3</c:v>
                </c:pt>
                <c:pt idx="281">
                  <c:v>8.1053698074974676E-3</c:v>
                </c:pt>
                <c:pt idx="282">
                  <c:v>8.1053698074974676E-3</c:v>
                </c:pt>
                <c:pt idx="283">
                  <c:v>8.1053698074974676E-3</c:v>
                </c:pt>
                <c:pt idx="284">
                  <c:v>8.1053698074974676E-3</c:v>
                </c:pt>
                <c:pt idx="285">
                  <c:v>8.6119554204660605E-3</c:v>
                </c:pt>
                <c:pt idx="286">
                  <c:v>8.6119554204660605E-3</c:v>
                </c:pt>
                <c:pt idx="287">
                  <c:v>8.6119554204660605E-3</c:v>
                </c:pt>
                <c:pt idx="288">
                  <c:v>8.6119554204660605E-3</c:v>
                </c:pt>
                <c:pt idx="289">
                  <c:v>8.6119554204660605E-3</c:v>
                </c:pt>
                <c:pt idx="290">
                  <c:v>8.6119554204660605E-3</c:v>
                </c:pt>
                <c:pt idx="291">
                  <c:v>8.6119554204660605E-3</c:v>
                </c:pt>
                <c:pt idx="292">
                  <c:v>8.6119554204660605E-3</c:v>
                </c:pt>
                <c:pt idx="293">
                  <c:v>8.6119554204660605E-3</c:v>
                </c:pt>
                <c:pt idx="294">
                  <c:v>9.11854103343465E-3</c:v>
                </c:pt>
                <c:pt idx="295">
                  <c:v>9.11854103343465E-3</c:v>
                </c:pt>
                <c:pt idx="296">
                  <c:v>9.11854103343465E-3</c:v>
                </c:pt>
                <c:pt idx="297">
                  <c:v>9.11854103343465E-3</c:v>
                </c:pt>
                <c:pt idx="298">
                  <c:v>9.11854103343465E-3</c:v>
                </c:pt>
                <c:pt idx="299">
                  <c:v>9.11854103343465E-3</c:v>
                </c:pt>
                <c:pt idx="300">
                  <c:v>9.11854103343465E-3</c:v>
                </c:pt>
                <c:pt idx="301">
                  <c:v>9.11854103343465E-3</c:v>
                </c:pt>
                <c:pt idx="302">
                  <c:v>9.11854103343465E-3</c:v>
                </c:pt>
                <c:pt idx="303">
                  <c:v>9.11854103343465E-3</c:v>
                </c:pt>
                <c:pt idx="304">
                  <c:v>9.6251266464032429E-3</c:v>
                </c:pt>
                <c:pt idx="305">
                  <c:v>9.6251266464032429E-3</c:v>
                </c:pt>
                <c:pt idx="306">
                  <c:v>9.6251266464032429E-3</c:v>
                </c:pt>
                <c:pt idx="307">
                  <c:v>9.6251266464032429E-3</c:v>
                </c:pt>
                <c:pt idx="308">
                  <c:v>9.6251266464032429E-3</c:v>
                </c:pt>
                <c:pt idx="309">
                  <c:v>9.6251266464032429E-3</c:v>
                </c:pt>
                <c:pt idx="310">
                  <c:v>9.6251266464032429E-3</c:v>
                </c:pt>
                <c:pt idx="311">
                  <c:v>9.6251266464032429E-3</c:v>
                </c:pt>
                <c:pt idx="312">
                  <c:v>1.0131712259371836E-2</c:v>
                </c:pt>
                <c:pt idx="313">
                  <c:v>1.0131712259371836E-2</c:v>
                </c:pt>
                <c:pt idx="314">
                  <c:v>1.0131712259371836E-2</c:v>
                </c:pt>
                <c:pt idx="315">
                  <c:v>1.0131712259371836E-2</c:v>
                </c:pt>
                <c:pt idx="316">
                  <c:v>1.0131712259371836E-2</c:v>
                </c:pt>
                <c:pt idx="317">
                  <c:v>1.0131712259371836E-2</c:v>
                </c:pt>
                <c:pt idx="318">
                  <c:v>1.0131712259371836E-2</c:v>
                </c:pt>
                <c:pt idx="319">
                  <c:v>1.0131712259371836E-2</c:v>
                </c:pt>
                <c:pt idx="320">
                  <c:v>1.0131712259371836E-2</c:v>
                </c:pt>
                <c:pt idx="321">
                  <c:v>1.0131712259371836E-2</c:v>
                </c:pt>
                <c:pt idx="322">
                  <c:v>1.0131712259371836E-2</c:v>
                </c:pt>
                <c:pt idx="323">
                  <c:v>1.0131712259371836E-2</c:v>
                </c:pt>
                <c:pt idx="324">
                  <c:v>1.0131712259371836E-2</c:v>
                </c:pt>
                <c:pt idx="325">
                  <c:v>1.0131712259371836E-2</c:v>
                </c:pt>
                <c:pt idx="326">
                  <c:v>1.0131712259371836E-2</c:v>
                </c:pt>
                <c:pt idx="327">
                  <c:v>1.0638297872340425E-2</c:v>
                </c:pt>
                <c:pt idx="328">
                  <c:v>1.0638297872340425E-2</c:v>
                </c:pt>
                <c:pt idx="329">
                  <c:v>1.0638297872340425E-2</c:v>
                </c:pt>
                <c:pt idx="330">
                  <c:v>1.0638297872340425E-2</c:v>
                </c:pt>
                <c:pt idx="331">
                  <c:v>1.0638297872340425E-2</c:v>
                </c:pt>
                <c:pt idx="332">
                  <c:v>1.0638297872340425E-2</c:v>
                </c:pt>
                <c:pt idx="333">
                  <c:v>1.0638297872340425E-2</c:v>
                </c:pt>
                <c:pt idx="334">
                  <c:v>1.0638297872340425E-2</c:v>
                </c:pt>
                <c:pt idx="335">
                  <c:v>1.0638297872340425E-2</c:v>
                </c:pt>
                <c:pt idx="336">
                  <c:v>1.0638297872340425E-2</c:v>
                </c:pt>
                <c:pt idx="337">
                  <c:v>1.0638297872340425E-2</c:v>
                </c:pt>
                <c:pt idx="338">
                  <c:v>1.0638297872340425E-2</c:v>
                </c:pt>
                <c:pt idx="339">
                  <c:v>1.0638297872340425E-2</c:v>
                </c:pt>
                <c:pt idx="340">
                  <c:v>1.0638297872340425E-2</c:v>
                </c:pt>
                <c:pt idx="341">
                  <c:v>1.0638297872340425E-2</c:v>
                </c:pt>
                <c:pt idx="342">
                  <c:v>1.0638297872340425E-2</c:v>
                </c:pt>
                <c:pt idx="343">
                  <c:v>1.0638297872340425E-2</c:v>
                </c:pt>
                <c:pt idx="344">
                  <c:v>1.1144883485309018E-2</c:v>
                </c:pt>
                <c:pt idx="345">
                  <c:v>1.1144883485309018E-2</c:v>
                </c:pt>
                <c:pt idx="346">
                  <c:v>1.1144883485309018E-2</c:v>
                </c:pt>
                <c:pt idx="347">
                  <c:v>1.1144883485309018E-2</c:v>
                </c:pt>
                <c:pt idx="348">
                  <c:v>1.1144883485309018E-2</c:v>
                </c:pt>
                <c:pt idx="349">
                  <c:v>1.1144883485309018E-2</c:v>
                </c:pt>
                <c:pt idx="350">
                  <c:v>1.1144883485309018E-2</c:v>
                </c:pt>
                <c:pt idx="351">
                  <c:v>1.1144883485309018E-2</c:v>
                </c:pt>
                <c:pt idx="352">
                  <c:v>1.1144883485309018E-2</c:v>
                </c:pt>
                <c:pt idx="353">
                  <c:v>1.1651469098277611E-2</c:v>
                </c:pt>
                <c:pt idx="354">
                  <c:v>1.1651469098277611E-2</c:v>
                </c:pt>
                <c:pt idx="355">
                  <c:v>1.1651469098277611E-2</c:v>
                </c:pt>
                <c:pt idx="356">
                  <c:v>1.1651469098277611E-2</c:v>
                </c:pt>
                <c:pt idx="357">
                  <c:v>1.1651469098277611E-2</c:v>
                </c:pt>
                <c:pt idx="358">
                  <c:v>1.1651469098277611E-2</c:v>
                </c:pt>
                <c:pt idx="359">
                  <c:v>1.1651469098277611E-2</c:v>
                </c:pt>
                <c:pt idx="360">
                  <c:v>1.1651469098277611E-2</c:v>
                </c:pt>
                <c:pt idx="361">
                  <c:v>1.1651469098277611E-2</c:v>
                </c:pt>
                <c:pt idx="362">
                  <c:v>1.1651469098277611E-2</c:v>
                </c:pt>
                <c:pt idx="363">
                  <c:v>1.1651469098277611E-2</c:v>
                </c:pt>
                <c:pt idx="364">
                  <c:v>1.1651469098277611E-2</c:v>
                </c:pt>
                <c:pt idx="365">
                  <c:v>1.1651469098277611E-2</c:v>
                </c:pt>
                <c:pt idx="366">
                  <c:v>1.1651469098277611E-2</c:v>
                </c:pt>
                <c:pt idx="367">
                  <c:v>1.1651469098277611E-2</c:v>
                </c:pt>
                <c:pt idx="368">
                  <c:v>1.1651469098277611E-2</c:v>
                </c:pt>
                <c:pt idx="369">
                  <c:v>1.2158054711246201E-2</c:v>
                </c:pt>
                <c:pt idx="370">
                  <c:v>1.2158054711246201E-2</c:v>
                </c:pt>
                <c:pt idx="371">
                  <c:v>1.2158054711246201E-2</c:v>
                </c:pt>
                <c:pt idx="372">
                  <c:v>1.2158054711246201E-2</c:v>
                </c:pt>
                <c:pt idx="373">
                  <c:v>1.2158054711246201E-2</c:v>
                </c:pt>
                <c:pt idx="374">
                  <c:v>1.2158054711246201E-2</c:v>
                </c:pt>
                <c:pt idx="375">
                  <c:v>1.2158054711246201E-2</c:v>
                </c:pt>
                <c:pt idx="376">
                  <c:v>1.2664640324214793E-2</c:v>
                </c:pt>
                <c:pt idx="377">
                  <c:v>1.2664640324214793E-2</c:v>
                </c:pt>
                <c:pt idx="378">
                  <c:v>1.2664640324214793E-2</c:v>
                </c:pt>
                <c:pt idx="379">
                  <c:v>1.2664640324214793E-2</c:v>
                </c:pt>
                <c:pt idx="380">
                  <c:v>1.2664640324214793E-2</c:v>
                </c:pt>
                <c:pt idx="381">
                  <c:v>1.2664640324214793E-2</c:v>
                </c:pt>
                <c:pt idx="382">
                  <c:v>1.3171225937183385E-2</c:v>
                </c:pt>
                <c:pt idx="383">
                  <c:v>1.3171225937183385E-2</c:v>
                </c:pt>
                <c:pt idx="384">
                  <c:v>1.3171225937183385E-2</c:v>
                </c:pt>
                <c:pt idx="385">
                  <c:v>1.3171225937183385E-2</c:v>
                </c:pt>
                <c:pt idx="386">
                  <c:v>1.3171225937183385E-2</c:v>
                </c:pt>
                <c:pt idx="387">
                  <c:v>1.3171225937183385E-2</c:v>
                </c:pt>
                <c:pt idx="388">
                  <c:v>1.3171225937183385E-2</c:v>
                </c:pt>
                <c:pt idx="389">
                  <c:v>1.3171225937183385E-2</c:v>
                </c:pt>
                <c:pt idx="390">
                  <c:v>1.3171225937183385E-2</c:v>
                </c:pt>
                <c:pt idx="391">
                  <c:v>1.3171225937183385E-2</c:v>
                </c:pt>
                <c:pt idx="392">
                  <c:v>1.3171225937183385E-2</c:v>
                </c:pt>
                <c:pt idx="393">
                  <c:v>1.3677811550151978E-2</c:v>
                </c:pt>
                <c:pt idx="394">
                  <c:v>1.3677811550151978E-2</c:v>
                </c:pt>
                <c:pt idx="395">
                  <c:v>1.3677811550151978E-2</c:v>
                </c:pt>
                <c:pt idx="396">
                  <c:v>1.3677811550151978E-2</c:v>
                </c:pt>
                <c:pt idx="397">
                  <c:v>1.3677811550151978E-2</c:v>
                </c:pt>
                <c:pt idx="398">
                  <c:v>1.3677811550151978E-2</c:v>
                </c:pt>
                <c:pt idx="399">
                  <c:v>1.3677811550151978E-2</c:v>
                </c:pt>
                <c:pt idx="400">
                  <c:v>1.3677811550151978E-2</c:v>
                </c:pt>
                <c:pt idx="401">
                  <c:v>1.3677811550151978E-2</c:v>
                </c:pt>
                <c:pt idx="402">
                  <c:v>1.3677811550151978E-2</c:v>
                </c:pt>
                <c:pt idx="403">
                  <c:v>1.4184397163120571E-2</c:v>
                </c:pt>
                <c:pt idx="404">
                  <c:v>1.4184397163120571E-2</c:v>
                </c:pt>
                <c:pt idx="405">
                  <c:v>1.4184397163120571E-2</c:v>
                </c:pt>
                <c:pt idx="406">
                  <c:v>1.4184397163120571E-2</c:v>
                </c:pt>
                <c:pt idx="407">
                  <c:v>1.4184397163120571E-2</c:v>
                </c:pt>
                <c:pt idx="408">
                  <c:v>1.4184397163120571E-2</c:v>
                </c:pt>
                <c:pt idx="409">
                  <c:v>1.4184397163120571E-2</c:v>
                </c:pt>
                <c:pt idx="410">
                  <c:v>1.469098277608916E-2</c:v>
                </c:pt>
                <c:pt idx="411">
                  <c:v>1.469098277608916E-2</c:v>
                </c:pt>
                <c:pt idx="412">
                  <c:v>1.469098277608916E-2</c:v>
                </c:pt>
                <c:pt idx="413">
                  <c:v>1.469098277608916E-2</c:v>
                </c:pt>
                <c:pt idx="414">
                  <c:v>1.469098277608916E-2</c:v>
                </c:pt>
                <c:pt idx="415">
                  <c:v>1.469098277608916E-2</c:v>
                </c:pt>
                <c:pt idx="416">
                  <c:v>1.469098277608916E-2</c:v>
                </c:pt>
                <c:pt idx="417">
                  <c:v>1.469098277608916E-2</c:v>
                </c:pt>
                <c:pt idx="418">
                  <c:v>1.469098277608916E-2</c:v>
                </c:pt>
                <c:pt idx="419">
                  <c:v>1.469098277608916E-2</c:v>
                </c:pt>
                <c:pt idx="420">
                  <c:v>1.469098277608916E-2</c:v>
                </c:pt>
                <c:pt idx="421">
                  <c:v>1.469098277608916E-2</c:v>
                </c:pt>
                <c:pt idx="422">
                  <c:v>1.5197568389057751E-2</c:v>
                </c:pt>
                <c:pt idx="423">
                  <c:v>1.5197568389057751E-2</c:v>
                </c:pt>
                <c:pt idx="424">
                  <c:v>1.5197568389057751E-2</c:v>
                </c:pt>
                <c:pt idx="425">
                  <c:v>1.5197568389057751E-2</c:v>
                </c:pt>
                <c:pt idx="426">
                  <c:v>1.5197568389057751E-2</c:v>
                </c:pt>
                <c:pt idx="427">
                  <c:v>1.5197568389057751E-2</c:v>
                </c:pt>
                <c:pt idx="428">
                  <c:v>1.5197568389057751E-2</c:v>
                </c:pt>
                <c:pt idx="429">
                  <c:v>1.5197568389057751E-2</c:v>
                </c:pt>
                <c:pt idx="430">
                  <c:v>1.5704154002026342E-2</c:v>
                </c:pt>
                <c:pt idx="431">
                  <c:v>1.5704154002026342E-2</c:v>
                </c:pt>
                <c:pt idx="432">
                  <c:v>1.5704154002026342E-2</c:v>
                </c:pt>
                <c:pt idx="433">
                  <c:v>1.5704154002026342E-2</c:v>
                </c:pt>
                <c:pt idx="434">
                  <c:v>1.5704154002026342E-2</c:v>
                </c:pt>
                <c:pt idx="435">
                  <c:v>1.5704154002026342E-2</c:v>
                </c:pt>
                <c:pt idx="436">
                  <c:v>1.5704154002026342E-2</c:v>
                </c:pt>
                <c:pt idx="437">
                  <c:v>1.5704154002026342E-2</c:v>
                </c:pt>
                <c:pt idx="438">
                  <c:v>1.5704154002026342E-2</c:v>
                </c:pt>
                <c:pt idx="439">
                  <c:v>1.5704154002026342E-2</c:v>
                </c:pt>
                <c:pt idx="440">
                  <c:v>1.5704154002026342E-2</c:v>
                </c:pt>
                <c:pt idx="441">
                  <c:v>1.5704154002026342E-2</c:v>
                </c:pt>
                <c:pt idx="442">
                  <c:v>1.6210739614994935E-2</c:v>
                </c:pt>
                <c:pt idx="443">
                  <c:v>1.6210739614994935E-2</c:v>
                </c:pt>
                <c:pt idx="444">
                  <c:v>1.6210739614994935E-2</c:v>
                </c:pt>
                <c:pt idx="445">
                  <c:v>1.6210739614994935E-2</c:v>
                </c:pt>
                <c:pt idx="446">
                  <c:v>1.6210739614994935E-2</c:v>
                </c:pt>
                <c:pt idx="447">
                  <c:v>1.6210739614994935E-2</c:v>
                </c:pt>
                <c:pt idx="448">
                  <c:v>1.6210739614994935E-2</c:v>
                </c:pt>
                <c:pt idx="449">
                  <c:v>1.6717325227963528E-2</c:v>
                </c:pt>
                <c:pt idx="450">
                  <c:v>1.6717325227963528E-2</c:v>
                </c:pt>
                <c:pt idx="451">
                  <c:v>1.6717325227963528E-2</c:v>
                </c:pt>
                <c:pt idx="452">
                  <c:v>1.6717325227963528E-2</c:v>
                </c:pt>
                <c:pt idx="453">
                  <c:v>1.6717325227963528E-2</c:v>
                </c:pt>
                <c:pt idx="454">
                  <c:v>1.6717325227963528E-2</c:v>
                </c:pt>
                <c:pt idx="455">
                  <c:v>1.6717325227963528E-2</c:v>
                </c:pt>
                <c:pt idx="456">
                  <c:v>1.6717325227963528E-2</c:v>
                </c:pt>
                <c:pt idx="457">
                  <c:v>1.6717325227963528E-2</c:v>
                </c:pt>
                <c:pt idx="458">
                  <c:v>1.6717325227963528E-2</c:v>
                </c:pt>
                <c:pt idx="459">
                  <c:v>1.6717325227963528E-2</c:v>
                </c:pt>
                <c:pt idx="460">
                  <c:v>1.6717325227963528E-2</c:v>
                </c:pt>
                <c:pt idx="461">
                  <c:v>1.7223910840932121E-2</c:v>
                </c:pt>
                <c:pt idx="462">
                  <c:v>1.7223910840932121E-2</c:v>
                </c:pt>
                <c:pt idx="463">
                  <c:v>1.7223910840932121E-2</c:v>
                </c:pt>
                <c:pt idx="464">
                  <c:v>1.7223910840932121E-2</c:v>
                </c:pt>
                <c:pt idx="465">
                  <c:v>1.7223910840932121E-2</c:v>
                </c:pt>
                <c:pt idx="466">
                  <c:v>1.7730496453900711E-2</c:v>
                </c:pt>
                <c:pt idx="467">
                  <c:v>1.7730496453900711E-2</c:v>
                </c:pt>
                <c:pt idx="468">
                  <c:v>1.7730496453900711E-2</c:v>
                </c:pt>
                <c:pt idx="469">
                  <c:v>1.7730496453900711E-2</c:v>
                </c:pt>
                <c:pt idx="470">
                  <c:v>1.7730496453900711E-2</c:v>
                </c:pt>
                <c:pt idx="471">
                  <c:v>1.7730496453900711E-2</c:v>
                </c:pt>
                <c:pt idx="472">
                  <c:v>1.7730496453900711E-2</c:v>
                </c:pt>
                <c:pt idx="473">
                  <c:v>1.7730496453900711E-2</c:v>
                </c:pt>
                <c:pt idx="474">
                  <c:v>1.7730496453900711E-2</c:v>
                </c:pt>
                <c:pt idx="475">
                  <c:v>1.7730496453900711E-2</c:v>
                </c:pt>
                <c:pt idx="476">
                  <c:v>1.7730496453900711E-2</c:v>
                </c:pt>
                <c:pt idx="477">
                  <c:v>1.7730496453900711E-2</c:v>
                </c:pt>
                <c:pt idx="478">
                  <c:v>1.82370820668693E-2</c:v>
                </c:pt>
                <c:pt idx="479">
                  <c:v>1.82370820668693E-2</c:v>
                </c:pt>
                <c:pt idx="480">
                  <c:v>1.82370820668693E-2</c:v>
                </c:pt>
                <c:pt idx="481">
                  <c:v>1.82370820668693E-2</c:v>
                </c:pt>
                <c:pt idx="482">
                  <c:v>1.8743667679837893E-2</c:v>
                </c:pt>
                <c:pt idx="483">
                  <c:v>1.8743667679837893E-2</c:v>
                </c:pt>
                <c:pt idx="484">
                  <c:v>1.8743667679837893E-2</c:v>
                </c:pt>
                <c:pt idx="485">
                  <c:v>1.8743667679837893E-2</c:v>
                </c:pt>
                <c:pt idx="486">
                  <c:v>1.8743667679837893E-2</c:v>
                </c:pt>
                <c:pt idx="487">
                  <c:v>1.9250253292806486E-2</c:v>
                </c:pt>
                <c:pt idx="488">
                  <c:v>1.9250253292806486E-2</c:v>
                </c:pt>
                <c:pt idx="489">
                  <c:v>1.9250253292806486E-2</c:v>
                </c:pt>
                <c:pt idx="490">
                  <c:v>1.9250253292806486E-2</c:v>
                </c:pt>
                <c:pt idx="491">
                  <c:v>1.9250253292806486E-2</c:v>
                </c:pt>
                <c:pt idx="492">
                  <c:v>1.9250253292806486E-2</c:v>
                </c:pt>
                <c:pt idx="493">
                  <c:v>1.9250253292806486E-2</c:v>
                </c:pt>
                <c:pt idx="494">
                  <c:v>1.9250253292806486E-2</c:v>
                </c:pt>
                <c:pt idx="495">
                  <c:v>1.9250253292806486E-2</c:v>
                </c:pt>
                <c:pt idx="496">
                  <c:v>1.9250253292806486E-2</c:v>
                </c:pt>
                <c:pt idx="497">
                  <c:v>1.9756838905775079E-2</c:v>
                </c:pt>
                <c:pt idx="498">
                  <c:v>1.9756838905775079E-2</c:v>
                </c:pt>
                <c:pt idx="499">
                  <c:v>1.9756838905775079E-2</c:v>
                </c:pt>
                <c:pt idx="500">
                  <c:v>1.9756838905775079E-2</c:v>
                </c:pt>
                <c:pt idx="501">
                  <c:v>1.9756838905775079E-2</c:v>
                </c:pt>
                <c:pt idx="502">
                  <c:v>1.9756838905775079E-2</c:v>
                </c:pt>
                <c:pt idx="503">
                  <c:v>2.0263424518743672E-2</c:v>
                </c:pt>
                <c:pt idx="504">
                  <c:v>2.0263424518743672E-2</c:v>
                </c:pt>
                <c:pt idx="505">
                  <c:v>2.0263424518743672E-2</c:v>
                </c:pt>
                <c:pt idx="506">
                  <c:v>2.0263424518743672E-2</c:v>
                </c:pt>
                <c:pt idx="507">
                  <c:v>2.0263424518743672E-2</c:v>
                </c:pt>
                <c:pt idx="508">
                  <c:v>2.0263424518743672E-2</c:v>
                </c:pt>
                <c:pt idx="509">
                  <c:v>2.0263424518743672E-2</c:v>
                </c:pt>
                <c:pt idx="510">
                  <c:v>2.0263424518743672E-2</c:v>
                </c:pt>
                <c:pt idx="511">
                  <c:v>2.0263424518743672E-2</c:v>
                </c:pt>
                <c:pt idx="512">
                  <c:v>2.0263424518743672E-2</c:v>
                </c:pt>
                <c:pt idx="513">
                  <c:v>2.0263424518743672E-2</c:v>
                </c:pt>
                <c:pt idx="514">
                  <c:v>2.0770010131712261E-2</c:v>
                </c:pt>
                <c:pt idx="515">
                  <c:v>2.0770010131712261E-2</c:v>
                </c:pt>
                <c:pt idx="516">
                  <c:v>2.0770010131712261E-2</c:v>
                </c:pt>
                <c:pt idx="517">
                  <c:v>2.0770010131712261E-2</c:v>
                </c:pt>
                <c:pt idx="518">
                  <c:v>2.0770010131712261E-2</c:v>
                </c:pt>
                <c:pt idx="519">
                  <c:v>2.0770010131712261E-2</c:v>
                </c:pt>
                <c:pt idx="520">
                  <c:v>2.0770010131712261E-2</c:v>
                </c:pt>
                <c:pt idx="521">
                  <c:v>2.1276595744680851E-2</c:v>
                </c:pt>
                <c:pt idx="522">
                  <c:v>2.1276595744680851E-2</c:v>
                </c:pt>
                <c:pt idx="523">
                  <c:v>2.1276595744680851E-2</c:v>
                </c:pt>
                <c:pt idx="524">
                  <c:v>2.1783181357649443E-2</c:v>
                </c:pt>
                <c:pt idx="525">
                  <c:v>2.1783181357649443E-2</c:v>
                </c:pt>
                <c:pt idx="526">
                  <c:v>2.1783181357649443E-2</c:v>
                </c:pt>
                <c:pt idx="527">
                  <c:v>2.1783181357649443E-2</c:v>
                </c:pt>
                <c:pt idx="528">
                  <c:v>2.1783181357649443E-2</c:v>
                </c:pt>
                <c:pt idx="529">
                  <c:v>2.1783181357649443E-2</c:v>
                </c:pt>
                <c:pt idx="530">
                  <c:v>2.1783181357649443E-2</c:v>
                </c:pt>
                <c:pt idx="531">
                  <c:v>2.2289766970618036E-2</c:v>
                </c:pt>
                <c:pt idx="532">
                  <c:v>2.2289766970618036E-2</c:v>
                </c:pt>
                <c:pt idx="533">
                  <c:v>2.2796352583586629E-2</c:v>
                </c:pt>
                <c:pt idx="534">
                  <c:v>2.2796352583586629E-2</c:v>
                </c:pt>
                <c:pt idx="535">
                  <c:v>2.2796352583586629E-2</c:v>
                </c:pt>
                <c:pt idx="536">
                  <c:v>2.2796352583586629E-2</c:v>
                </c:pt>
                <c:pt idx="537">
                  <c:v>2.2796352583586629E-2</c:v>
                </c:pt>
                <c:pt idx="538">
                  <c:v>2.3302938196555222E-2</c:v>
                </c:pt>
                <c:pt idx="539">
                  <c:v>2.3302938196555222E-2</c:v>
                </c:pt>
                <c:pt idx="540">
                  <c:v>2.3302938196555222E-2</c:v>
                </c:pt>
                <c:pt idx="541">
                  <c:v>2.3302938196555222E-2</c:v>
                </c:pt>
                <c:pt idx="542">
                  <c:v>2.3302938196555222E-2</c:v>
                </c:pt>
                <c:pt idx="543">
                  <c:v>2.3302938196555222E-2</c:v>
                </c:pt>
                <c:pt idx="544">
                  <c:v>2.3302938196555222E-2</c:v>
                </c:pt>
                <c:pt idx="545">
                  <c:v>2.3809523809523812E-2</c:v>
                </c:pt>
                <c:pt idx="546">
                  <c:v>2.3809523809523812E-2</c:v>
                </c:pt>
                <c:pt idx="547">
                  <c:v>2.3809523809523812E-2</c:v>
                </c:pt>
                <c:pt idx="548">
                  <c:v>2.3809523809523812E-2</c:v>
                </c:pt>
                <c:pt idx="549">
                  <c:v>2.3809523809523812E-2</c:v>
                </c:pt>
                <c:pt idx="550">
                  <c:v>2.4316109422492401E-2</c:v>
                </c:pt>
                <c:pt idx="551">
                  <c:v>2.4316109422492401E-2</c:v>
                </c:pt>
                <c:pt idx="552">
                  <c:v>2.4316109422492401E-2</c:v>
                </c:pt>
                <c:pt idx="553">
                  <c:v>2.4316109422492401E-2</c:v>
                </c:pt>
                <c:pt idx="554">
                  <c:v>2.4316109422492401E-2</c:v>
                </c:pt>
                <c:pt idx="555">
                  <c:v>2.4316109422492401E-2</c:v>
                </c:pt>
                <c:pt idx="556">
                  <c:v>2.4316109422492401E-2</c:v>
                </c:pt>
                <c:pt idx="557">
                  <c:v>2.4822695035460994E-2</c:v>
                </c:pt>
                <c:pt idx="558">
                  <c:v>2.4822695035460994E-2</c:v>
                </c:pt>
                <c:pt idx="559">
                  <c:v>2.4822695035460994E-2</c:v>
                </c:pt>
                <c:pt idx="560">
                  <c:v>2.4822695035460994E-2</c:v>
                </c:pt>
                <c:pt idx="561">
                  <c:v>2.4822695035460994E-2</c:v>
                </c:pt>
                <c:pt idx="562">
                  <c:v>2.4822695035460994E-2</c:v>
                </c:pt>
                <c:pt idx="563">
                  <c:v>2.4822695035460994E-2</c:v>
                </c:pt>
                <c:pt idx="564">
                  <c:v>2.4822695035460994E-2</c:v>
                </c:pt>
                <c:pt idx="565">
                  <c:v>2.4822695035460994E-2</c:v>
                </c:pt>
                <c:pt idx="566">
                  <c:v>2.4822695035460994E-2</c:v>
                </c:pt>
                <c:pt idx="567">
                  <c:v>2.5329280648429587E-2</c:v>
                </c:pt>
                <c:pt idx="568">
                  <c:v>2.5329280648429587E-2</c:v>
                </c:pt>
                <c:pt idx="569">
                  <c:v>2.5329280648429587E-2</c:v>
                </c:pt>
                <c:pt idx="570">
                  <c:v>2.5329280648429587E-2</c:v>
                </c:pt>
                <c:pt idx="571">
                  <c:v>2.583586626139818E-2</c:v>
                </c:pt>
                <c:pt idx="572">
                  <c:v>2.583586626139818E-2</c:v>
                </c:pt>
                <c:pt idx="573">
                  <c:v>2.583586626139818E-2</c:v>
                </c:pt>
                <c:pt idx="574">
                  <c:v>2.583586626139818E-2</c:v>
                </c:pt>
                <c:pt idx="575">
                  <c:v>2.583586626139818E-2</c:v>
                </c:pt>
                <c:pt idx="576">
                  <c:v>2.583586626139818E-2</c:v>
                </c:pt>
                <c:pt idx="577">
                  <c:v>2.6342451874366769E-2</c:v>
                </c:pt>
                <c:pt idx="578">
                  <c:v>2.6342451874366769E-2</c:v>
                </c:pt>
                <c:pt idx="579">
                  <c:v>2.6342451874366769E-2</c:v>
                </c:pt>
                <c:pt idx="580">
                  <c:v>2.6849037487335362E-2</c:v>
                </c:pt>
                <c:pt idx="581">
                  <c:v>2.6849037487335362E-2</c:v>
                </c:pt>
                <c:pt idx="582">
                  <c:v>2.6849037487335362E-2</c:v>
                </c:pt>
                <c:pt idx="583">
                  <c:v>2.6849037487335362E-2</c:v>
                </c:pt>
                <c:pt idx="584">
                  <c:v>2.6849037487335362E-2</c:v>
                </c:pt>
                <c:pt idx="585">
                  <c:v>2.6849037487335362E-2</c:v>
                </c:pt>
                <c:pt idx="586">
                  <c:v>2.7355623100303955E-2</c:v>
                </c:pt>
                <c:pt idx="587">
                  <c:v>2.7355623100303955E-2</c:v>
                </c:pt>
                <c:pt idx="588">
                  <c:v>2.7355623100303955E-2</c:v>
                </c:pt>
                <c:pt idx="589">
                  <c:v>2.7355623100303955E-2</c:v>
                </c:pt>
                <c:pt idx="590">
                  <c:v>2.7355623100303955E-2</c:v>
                </c:pt>
                <c:pt idx="591">
                  <c:v>2.7355623100303955E-2</c:v>
                </c:pt>
                <c:pt idx="592">
                  <c:v>2.7355623100303955E-2</c:v>
                </c:pt>
                <c:pt idx="593">
                  <c:v>2.7355623100303955E-2</c:v>
                </c:pt>
                <c:pt idx="594">
                  <c:v>2.7355623100303955E-2</c:v>
                </c:pt>
                <c:pt idx="595">
                  <c:v>2.7355623100303955E-2</c:v>
                </c:pt>
                <c:pt idx="596">
                  <c:v>2.7862208713272548E-2</c:v>
                </c:pt>
                <c:pt idx="597">
                  <c:v>2.7862208713272548E-2</c:v>
                </c:pt>
                <c:pt idx="598">
                  <c:v>2.7862208713272548E-2</c:v>
                </c:pt>
                <c:pt idx="599">
                  <c:v>2.7862208713272548E-2</c:v>
                </c:pt>
                <c:pt idx="600">
                  <c:v>2.7862208713272548E-2</c:v>
                </c:pt>
                <c:pt idx="601">
                  <c:v>2.8368794326241141E-2</c:v>
                </c:pt>
                <c:pt idx="602">
                  <c:v>2.8875379939209727E-2</c:v>
                </c:pt>
                <c:pt idx="603">
                  <c:v>2.8875379939209727E-2</c:v>
                </c:pt>
                <c:pt idx="604">
                  <c:v>2.8875379939209727E-2</c:v>
                </c:pt>
                <c:pt idx="605">
                  <c:v>2.8875379939209727E-2</c:v>
                </c:pt>
                <c:pt idx="606">
                  <c:v>2.8875379939209727E-2</c:v>
                </c:pt>
                <c:pt idx="607">
                  <c:v>2.8875379939209727E-2</c:v>
                </c:pt>
                <c:pt idx="608">
                  <c:v>2.8875379939209727E-2</c:v>
                </c:pt>
                <c:pt idx="609">
                  <c:v>2.938196555217832E-2</c:v>
                </c:pt>
                <c:pt idx="610">
                  <c:v>2.938196555217832E-2</c:v>
                </c:pt>
                <c:pt idx="611">
                  <c:v>2.938196555217832E-2</c:v>
                </c:pt>
                <c:pt idx="612">
                  <c:v>2.938196555217832E-2</c:v>
                </c:pt>
                <c:pt idx="613">
                  <c:v>2.938196555217832E-2</c:v>
                </c:pt>
                <c:pt idx="614">
                  <c:v>2.938196555217832E-2</c:v>
                </c:pt>
                <c:pt idx="615">
                  <c:v>2.938196555217832E-2</c:v>
                </c:pt>
                <c:pt idx="616">
                  <c:v>2.938196555217832E-2</c:v>
                </c:pt>
                <c:pt idx="617">
                  <c:v>2.938196555217832E-2</c:v>
                </c:pt>
                <c:pt idx="618">
                  <c:v>2.9888551165146909E-2</c:v>
                </c:pt>
                <c:pt idx="619">
                  <c:v>2.9888551165146909E-2</c:v>
                </c:pt>
                <c:pt idx="620">
                  <c:v>2.9888551165146909E-2</c:v>
                </c:pt>
                <c:pt idx="621">
                  <c:v>2.9888551165146909E-2</c:v>
                </c:pt>
                <c:pt idx="622">
                  <c:v>2.9888551165146909E-2</c:v>
                </c:pt>
                <c:pt idx="623">
                  <c:v>3.0395136778115502E-2</c:v>
                </c:pt>
                <c:pt idx="624">
                  <c:v>3.0395136778115502E-2</c:v>
                </c:pt>
                <c:pt idx="625">
                  <c:v>3.0395136778115502E-2</c:v>
                </c:pt>
                <c:pt idx="626">
                  <c:v>3.0395136778115502E-2</c:v>
                </c:pt>
                <c:pt idx="627">
                  <c:v>3.0395136778115502E-2</c:v>
                </c:pt>
                <c:pt idx="628">
                  <c:v>3.0901722391084095E-2</c:v>
                </c:pt>
                <c:pt idx="629">
                  <c:v>3.0901722391084095E-2</c:v>
                </c:pt>
                <c:pt idx="630">
                  <c:v>3.0901722391084095E-2</c:v>
                </c:pt>
                <c:pt idx="631">
                  <c:v>3.0901722391084095E-2</c:v>
                </c:pt>
                <c:pt idx="632">
                  <c:v>3.0901722391084095E-2</c:v>
                </c:pt>
                <c:pt idx="633">
                  <c:v>3.0901722391084095E-2</c:v>
                </c:pt>
                <c:pt idx="634">
                  <c:v>3.1408308004052685E-2</c:v>
                </c:pt>
                <c:pt idx="635">
                  <c:v>3.1408308004052685E-2</c:v>
                </c:pt>
                <c:pt idx="636">
                  <c:v>3.1408308004052685E-2</c:v>
                </c:pt>
                <c:pt idx="637">
                  <c:v>3.1408308004052685E-2</c:v>
                </c:pt>
                <c:pt idx="638">
                  <c:v>3.1408308004052685E-2</c:v>
                </c:pt>
                <c:pt idx="639">
                  <c:v>3.1408308004052685E-2</c:v>
                </c:pt>
                <c:pt idx="640">
                  <c:v>3.1408308004052685E-2</c:v>
                </c:pt>
                <c:pt idx="641">
                  <c:v>3.1408308004052685E-2</c:v>
                </c:pt>
                <c:pt idx="642">
                  <c:v>3.1408308004052685E-2</c:v>
                </c:pt>
                <c:pt idx="643">
                  <c:v>3.1408308004052685E-2</c:v>
                </c:pt>
                <c:pt idx="644">
                  <c:v>3.1408308004052685E-2</c:v>
                </c:pt>
                <c:pt idx="645">
                  <c:v>3.1408308004052685E-2</c:v>
                </c:pt>
                <c:pt idx="646">
                  <c:v>3.1408308004052685E-2</c:v>
                </c:pt>
                <c:pt idx="647">
                  <c:v>3.1914893617021281E-2</c:v>
                </c:pt>
                <c:pt idx="648">
                  <c:v>3.1914893617021281E-2</c:v>
                </c:pt>
                <c:pt idx="649">
                  <c:v>3.1914893617021281E-2</c:v>
                </c:pt>
                <c:pt idx="650">
                  <c:v>3.242147922998987E-2</c:v>
                </c:pt>
                <c:pt idx="651">
                  <c:v>3.242147922998987E-2</c:v>
                </c:pt>
                <c:pt idx="652">
                  <c:v>3.242147922998987E-2</c:v>
                </c:pt>
                <c:pt idx="653">
                  <c:v>3.242147922998987E-2</c:v>
                </c:pt>
                <c:pt idx="654">
                  <c:v>3.242147922998987E-2</c:v>
                </c:pt>
                <c:pt idx="655">
                  <c:v>3.242147922998987E-2</c:v>
                </c:pt>
                <c:pt idx="656">
                  <c:v>3.242147922998987E-2</c:v>
                </c:pt>
                <c:pt idx="657">
                  <c:v>3.242147922998987E-2</c:v>
                </c:pt>
                <c:pt idx="658">
                  <c:v>3.2928064842958467E-2</c:v>
                </c:pt>
                <c:pt idx="659">
                  <c:v>3.3434650455927056E-2</c:v>
                </c:pt>
                <c:pt idx="660">
                  <c:v>3.3434650455927056E-2</c:v>
                </c:pt>
                <c:pt idx="661">
                  <c:v>3.3434650455927056E-2</c:v>
                </c:pt>
                <c:pt idx="662">
                  <c:v>3.3434650455927056E-2</c:v>
                </c:pt>
                <c:pt idx="663">
                  <c:v>3.3941236068895646E-2</c:v>
                </c:pt>
                <c:pt idx="664">
                  <c:v>3.3941236068895646E-2</c:v>
                </c:pt>
                <c:pt idx="665">
                  <c:v>3.3941236068895646E-2</c:v>
                </c:pt>
                <c:pt idx="666">
                  <c:v>3.3941236068895646E-2</c:v>
                </c:pt>
                <c:pt idx="667">
                  <c:v>3.4447821681864242E-2</c:v>
                </c:pt>
                <c:pt idx="668">
                  <c:v>3.4447821681864242E-2</c:v>
                </c:pt>
                <c:pt idx="669">
                  <c:v>3.4447821681864242E-2</c:v>
                </c:pt>
                <c:pt idx="670">
                  <c:v>3.4447821681864242E-2</c:v>
                </c:pt>
                <c:pt idx="671">
                  <c:v>3.4447821681864242E-2</c:v>
                </c:pt>
                <c:pt idx="672">
                  <c:v>3.4954407294832825E-2</c:v>
                </c:pt>
                <c:pt idx="673">
                  <c:v>3.4954407294832825E-2</c:v>
                </c:pt>
                <c:pt idx="674">
                  <c:v>3.5460992907801421E-2</c:v>
                </c:pt>
                <c:pt idx="675">
                  <c:v>3.5460992907801421E-2</c:v>
                </c:pt>
                <c:pt idx="676">
                  <c:v>3.5460992907801421E-2</c:v>
                </c:pt>
                <c:pt idx="677">
                  <c:v>3.5460992907801421E-2</c:v>
                </c:pt>
                <c:pt idx="678">
                  <c:v>3.596757852077001E-2</c:v>
                </c:pt>
                <c:pt idx="679">
                  <c:v>3.596757852077001E-2</c:v>
                </c:pt>
                <c:pt idx="680">
                  <c:v>3.596757852077001E-2</c:v>
                </c:pt>
                <c:pt idx="681">
                  <c:v>3.596757852077001E-2</c:v>
                </c:pt>
                <c:pt idx="682">
                  <c:v>3.596757852077001E-2</c:v>
                </c:pt>
                <c:pt idx="683">
                  <c:v>3.596757852077001E-2</c:v>
                </c:pt>
                <c:pt idx="684">
                  <c:v>3.596757852077001E-2</c:v>
                </c:pt>
                <c:pt idx="685">
                  <c:v>3.596757852077001E-2</c:v>
                </c:pt>
                <c:pt idx="686">
                  <c:v>3.64741641337386E-2</c:v>
                </c:pt>
                <c:pt idx="687">
                  <c:v>3.64741641337386E-2</c:v>
                </c:pt>
                <c:pt idx="688">
                  <c:v>3.64741641337386E-2</c:v>
                </c:pt>
                <c:pt idx="689">
                  <c:v>3.64741641337386E-2</c:v>
                </c:pt>
                <c:pt idx="690">
                  <c:v>3.64741641337386E-2</c:v>
                </c:pt>
                <c:pt idx="691">
                  <c:v>3.64741641337386E-2</c:v>
                </c:pt>
                <c:pt idx="692">
                  <c:v>3.64741641337386E-2</c:v>
                </c:pt>
                <c:pt idx="693">
                  <c:v>3.6980749746707196E-2</c:v>
                </c:pt>
                <c:pt idx="694">
                  <c:v>3.6980749746707196E-2</c:v>
                </c:pt>
                <c:pt idx="695">
                  <c:v>3.6980749746707196E-2</c:v>
                </c:pt>
                <c:pt idx="696">
                  <c:v>3.6980749746707196E-2</c:v>
                </c:pt>
                <c:pt idx="697">
                  <c:v>3.6980749746707196E-2</c:v>
                </c:pt>
                <c:pt idx="698">
                  <c:v>3.7487335359675786E-2</c:v>
                </c:pt>
                <c:pt idx="699">
                  <c:v>3.7487335359675786E-2</c:v>
                </c:pt>
                <c:pt idx="700">
                  <c:v>3.7487335359675786E-2</c:v>
                </c:pt>
                <c:pt idx="701">
                  <c:v>3.7487335359675786E-2</c:v>
                </c:pt>
                <c:pt idx="702">
                  <c:v>3.7487335359675786E-2</c:v>
                </c:pt>
                <c:pt idx="703">
                  <c:v>3.7487335359675786E-2</c:v>
                </c:pt>
                <c:pt idx="704">
                  <c:v>3.7993920972644382E-2</c:v>
                </c:pt>
                <c:pt idx="705">
                  <c:v>3.7993920972644382E-2</c:v>
                </c:pt>
                <c:pt idx="706">
                  <c:v>3.7993920972644382E-2</c:v>
                </c:pt>
                <c:pt idx="707">
                  <c:v>3.7993920972644382E-2</c:v>
                </c:pt>
                <c:pt idx="708">
                  <c:v>3.7993920972644382E-2</c:v>
                </c:pt>
                <c:pt idx="709">
                  <c:v>3.7993920972644382E-2</c:v>
                </c:pt>
                <c:pt idx="710">
                  <c:v>3.8500506585612972E-2</c:v>
                </c:pt>
                <c:pt idx="711">
                  <c:v>3.8500506585612972E-2</c:v>
                </c:pt>
                <c:pt idx="712">
                  <c:v>3.8500506585612972E-2</c:v>
                </c:pt>
                <c:pt idx="713">
                  <c:v>3.8500506585612972E-2</c:v>
                </c:pt>
                <c:pt idx="714">
                  <c:v>3.9007092198581561E-2</c:v>
                </c:pt>
                <c:pt idx="715">
                  <c:v>3.9007092198581561E-2</c:v>
                </c:pt>
                <c:pt idx="716">
                  <c:v>3.9007092198581561E-2</c:v>
                </c:pt>
                <c:pt idx="717">
                  <c:v>3.9007092198581561E-2</c:v>
                </c:pt>
                <c:pt idx="718">
                  <c:v>3.9007092198581561E-2</c:v>
                </c:pt>
                <c:pt idx="719">
                  <c:v>3.9007092198581561E-2</c:v>
                </c:pt>
                <c:pt idx="720">
                  <c:v>3.9513677811550157E-2</c:v>
                </c:pt>
                <c:pt idx="721">
                  <c:v>3.9513677811550157E-2</c:v>
                </c:pt>
                <c:pt idx="722">
                  <c:v>3.9513677811550157E-2</c:v>
                </c:pt>
                <c:pt idx="723">
                  <c:v>3.9513677811550157E-2</c:v>
                </c:pt>
                <c:pt idx="724">
                  <c:v>3.9513677811550157E-2</c:v>
                </c:pt>
                <c:pt idx="725">
                  <c:v>4.0020263424518747E-2</c:v>
                </c:pt>
                <c:pt idx="726">
                  <c:v>4.0020263424518747E-2</c:v>
                </c:pt>
                <c:pt idx="727">
                  <c:v>4.0020263424518747E-2</c:v>
                </c:pt>
                <c:pt idx="728">
                  <c:v>4.0020263424518747E-2</c:v>
                </c:pt>
                <c:pt idx="729">
                  <c:v>4.0020263424518747E-2</c:v>
                </c:pt>
                <c:pt idx="730">
                  <c:v>4.0526849037487343E-2</c:v>
                </c:pt>
                <c:pt idx="731">
                  <c:v>4.0526849037487343E-2</c:v>
                </c:pt>
                <c:pt idx="732">
                  <c:v>4.0526849037487343E-2</c:v>
                </c:pt>
                <c:pt idx="733">
                  <c:v>4.0526849037487343E-2</c:v>
                </c:pt>
                <c:pt idx="734">
                  <c:v>4.0526849037487343E-2</c:v>
                </c:pt>
                <c:pt idx="735">
                  <c:v>4.0526849037487343E-2</c:v>
                </c:pt>
                <c:pt idx="736">
                  <c:v>4.1033434650455933E-2</c:v>
                </c:pt>
                <c:pt idx="737">
                  <c:v>4.1033434650455933E-2</c:v>
                </c:pt>
                <c:pt idx="738">
                  <c:v>4.1540020263424522E-2</c:v>
                </c:pt>
                <c:pt idx="739">
                  <c:v>4.1540020263424522E-2</c:v>
                </c:pt>
                <c:pt idx="740">
                  <c:v>4.2046605876393112E-2</c:v>
                </c:pt>
                <c:pt idx="741">
                  <c:v>4.2046605876393112E-2</c:v>
                </c:pt>
                <c:pt idx="742">
                  <c:v>4.2046605876393112E-2</c:v>
                </c:pt>
                <c:pt idx="743">
                  <c:v>4.2046605876393112E-2</c:v>
                </c:pt>
                <c:pt idx="744">
                  <c:v>4.2046605876393112E-2</c:v>
                </c:pt>
                <c:pt idx="745">
                  <c:v>4.2553191489361701E-2</c:v>
                </c:pt>
                <c:pt idx="746">
                  <c:v>4.2553191489361701E-2</c:v>
                </c:pt>
                <c:pt idx="747">
                  <c:v>4.2553191489361701E-2</c:v>
                </c:pt>
                <c:pt idx="748">
                  <c:v>4.2553191489361701E-2</c:v>
                </c:pt>
                <c:pt idx="749">
                  <c:v>4.2553191489361701E-2</c:v>
                </c:pt>
                <c:pt idx="750">
                  <c:v>4.3059777102330297E-2</c:v>
                </c:pt>
                <c:pt idx="751">
                  <c:v>4.3059777102330297E-2</c:v>
                </c:pt>
                <c:pt idx="752">
                  <c:v>4.3059777102330297E-2</c:v>
                </c:pt>
                <c:pt idx="753">
                  <c:v>4.3059777102330297E-2</c:v>
                </c:pt>
                <c:pt idx="754">
                  <c:v>4.3059777102330297E-2</c:v>
                </c:pt>
                <c:pt idx="755">
                  <c:v>4.3566362715298887E-2</c:v>
                </c:pt>
                <c:pt idx="756">
                  <c:v>4.3566362715298887E-2</c:v>
                </c:pt>
                <c:pt idx="757">
                  <c:v>4.3566362715298887E-2</c:v>
                </c:pt>
                <c:pt idx="758">
                  <c:v>4.3566362715298887E-2</c:v>
                </c:pt>
                <c:pt idx="759">
                  <c:v>4.4072948328267483E-2</c:v>
                </c:pt>
                <c:pt idx="760">
                  <c:v>4.4072948328267483E-2</c:v>
                </c:pt>
                <c:pt idx="761">
                  <c:v>4.4072948328267483E-2</c:v>
                </c:pt>
                <c:pt idx="762">
                  <c:v>4.4072948328267483E-2</c:v>
                </c:pt>
                <c:pt idx="763">
                  <c:v>4.4579533941236073E-2</c:v>
                </c:pt>
                <c:pt idx="764">
                  <c:v>4.4579533941236073E-2</c:v>
                </c:pt>
                <c:pt idx="765">
                  <c:v>4.4579533941236073E-2</c:v>
                </c:pt>
                <c:pt idx="766">
                  <c:v>4.4579533941236073E-2</c:v>
                </c:pt>
                <c:pt idx="767">
                  <c:v>4.4579533941236073E-2</c:v>
                </c:pt>
                <c:pt idx="768">
                  <c:v>4.4579533941236073E-2</c:v>
                </c:pt>
                <c:pt idx="769">
                  <c:v>4.5086119554204662E-2</c:v>
                </c:pt>
                <c:pt idx="770">
                  <c:v>4.5086119554204662E-2</c:v>
                </c:pt>
                <c:pt idx="771">
                  <c:v>4.5086119554204662E-2</c:v>
                </c:pt>
                <c:pt idx="772">
                  <c:v>4.5086119554204662E-2</c:v>
                </c:pt>
                <c:pt idx="773">
                  <c:v>4.5086119554204662E-2</c:v>
                </c:pt>
                <c:pt idx="774">
                  <c:v>4.5086119554204662E-2</c:v>
                </c:pt>
                <c:pt idx="775">
                  <c:v>4.5592705167173259E-2</c:v>
                </c:pt>
                <c:pt idx="776">
                  <c:v>4.6099290780141848E-2</c:v>
                </c:pt>
                <c:pt idx="777">
                  <c:v>4.6099290780141848E-2</c:v>
                </c:pt>
                <c:pt idx="778">
                  <c:v>4.6099290780141848E-2</c:v>
                </c:pt>
                <c:pt idx="779">
                  <c:v>4.6605876393110444E-2</c:v>
                </c:pt>
                <c:pt idx="780">
                  <c:v>4.6605876393110444E-2</c:v>
                </c:pt>
                <c:pt idx="781">
                  <c:v>4.7112462006079034E-2</c:v>
                </c:pt>
                <c:pt idx="782">
                  <c:v>4.7112462006079034E-2</c:v>
                </c:pt>
                <c:pt idx="783">
                  <c:v>4.7619047619047623E-2</c:v>
                </c:pt>
                <c:pt idx="784">
                  <c:v>4.7619047619047623E-2</c:v>
                </c:pt>
                <c:pt idx="785">
                  <c:v>4.7619047619047623E-2</c:v>
                </c:pt>
                <c:pt idx="786">
                  <c:v>4.7619047619047623E-2</c:v>
                </c:pt>
                <c:pt idx="787">
                  <c:v>4.7619047619047623E-2</c:v>
                </c:pt>
                <c:pt idx="788">
                  <c:v>4.8125633232016213E-2</c:v>
                </c:pt>
                <c:pt idx="789">
                  <c:v>4.8125633232016213E-2</c:v>
                </c:pt>
                <c:pt idx="790">
                  <c:v>4.8125633232016213E-2</c:v>
                </c:pt>
                <c:pt idx="791">
                  <c:v>4.8125633232016213E-2</c:v>
                </c:pt>
                <c:pt idx="792">
                  <c:v>4.8125633232016213E-2</c:v>
                </c:pt>
                <c:pt idx="793">
                  <c:v>4.8632218844984802E-2</c:v>
                </c:pt>
                <c:pt idx="794">
                  <c:v>4.8632218844984802E-2</c:v>
                </c:pt>
                <c:pt idx="795">
                  <c:v>4.9138804457953399E-2</c:v>
                </c:pt>
                <c:pt idx="796">
                  <c:v>4.9138804457953399E-2</c:v>
                </c:pt>
                <c:pt idx="797">
                  <c:v>4.9138804457953399E-2</c:v>
                </c:pt>
                <c:pt idx="798">
                  <c:v>4.9138804457953399E-2</c:v>
                </c:pt>
                <c:pt idx="799">
                  <c:v>4.9645390070921988E-2</c:v>
                </c:pt>
                <c:pt idx="800">
                  <c:v>4.9645390070921988E-2</c:v>
                </c:pt>
                <c:pt idx="801">
                  <c:v>4.9645390070921988E-2</c:v>
                </c:pt>
                <c:pt idx="802">
                  <c:v>4.9645390070921988E-2</c:v>
                </c:pt>
                <c:pt idx="803">
                  <c:v>4.9645390070921988E-2</c:v>
                </c:pt>
                <c:pt idx="804">
                  <c:v>5.0151975683890584E-2</c:v>
                </c:pt>
                <c:pt idx="805">
                  <c:v>5.0151975683890584E-2</c:v>
                </c:pt>
                <c:pt idx="806">
                  <c:v>5.0151975683890584E-2</c:v>
                </c:pt>
                <c:pt idx="807">
                  <c:v>5.0151975683890584E-2</c:v>
                </c:pt>
                <c:pt idx="808">
                  <c:v>5.0658561296859174E-2</c:v>
                </c:pt>
                <c:pt idx="809">
                  <c:v>5.0658561296859174E-2</c:v>
                </c:pt>
                <c:pt idx="810">
                  <c:v>5.0658561296859174E-2</c:v>
                </c:pt>
                <c:pt idx="811">
                  <c:v>5.0658561296859174E-2</c:v>
                </c:pt>
                <c:pt idx="812">
                  <c:v>5.0658561296859174E-2</c:v>
                </c:pt>
                <c:pt idx="813">
                  <c:v>5.0658561296859174E-2</c:v>
                </c:pt>
                <c:pt idx="814">
                  <c:v>5.0658561296859174E-2</c:v>
                </c:pt>
                <c:pt idx="815">
                  <c:v>5.0658561296859174E-2</c:v>
                </c:pt>
                <c:pt idx="816">
                  <c:v>5.1165146909827763E-2</c:v>
                </c:pt>
                <c:pt idx="817">
                  <c:v>5.1165146909827763E-2</c:v>
                </c:pt>
                <c:pt idx="818">
                  <c:v>5.1165146909827763E-2</c:v>
                </c:pt>
                <c:pt idx="819">
                  <c:v>5.1165146909827763E-2</c:v>
                </c:pt>
                <c:pt idx="820">
                  <c:v>5.1165146909827763E-2</c:v>
                </c:pt>
                <c:pt idx="821">
                  <c:v>5.167173252279636E-2</c:v>
                </c:pt>
                <c:pt idx="822">
                  <c:v>5.167173252279636E-2</c:v>
                </c:pt>
                <c:pt idx="823">
                  <c:v>5.167173252279636E-2</c:v>
                </c:pt>
                <c:pt idx="824">
                  <c:v>5.167173252279636E-2</c:v>
                </c:pt>
                <c:pt idx="825">
                  <c:v>5.167173252279636E-2</c:v>
                </c:pt>
                <c:pt idx="826">
                  <c:v>5.167173252279636E-2</c:v>
                </c:pt>
                <c:pt idx="827">
                  <c:v>5.167173252279636E-2</c:v>
                </c:pt>
                <c:pt idx="828">
                  <c:v>5.167173252279636E-2</c:v>
                </c:pt>
                <c:pt idx="829">
                  <c:v>5.167173252279636E-2</c:v>
                </c:pt>
                <c:pt idx="830">
                  <c:v>5.2178318135764949E-2</c:v>
                </c:pt>
                <c:pt idx="831">
                  <c:v>5.2178318135764949E-2</c:v>
                </c:pt>
                <c:pt idx="832">
                  <c:v>5.2178318135764949E-2</c:v>
                </c:pt>
                <c:pt idx="833">
                  <c:v>5.2684903748733539E-2</c:v>
                </c:pt>
                <c:pt idx="834">
                  <c:v>5.2684903748733539E-2</c:v>
                </c:pt>
                <c:pt idx="835">
                  <c:v>5.2684903748733539E-2</c:v>
                </c:pt>
                <c:pt idx="836">
                  <c:v>5.3191489361702135E-2</c:v>
                </c:pt>
                <c:pt idx="837">
                  <c:v>5.3191489361702135E-2</c:v>
                </c:pt>
                <c:pt idx="838">
                  <c:v>5.3191489361702135E-2</c:v>
                </c:pt>
                <c:pt idx="839">
                  <c:v>5.3191489361702135E-2</c:v>
                </c:pt>
                <c:pt idx="840">
                  <c:v>5.3191489361702135E-2</c:v>
                </c:pt>
                <c:pt idx="841">
                  <c:v>5.3191489361702135E-2</c:v>
                </c:pt>
                <c:pt idx="842">
                  <c:v>5.3698074974670724E-2</c:v>
                </c:pt>
                <c:pt idx="843">
                  <c:v>5.3698074974670724E-2</c:v>
                </c:pt>
                <c:pt idx="844">
                  <c:v>5.3698074974670724E-2</c:v>
                </c:pt>
                <c:pt idx="845">
                  <c:v>5.3698074974670724E-2</c:v>
                </c:pt>
                <c:pt idx="846">
                  <c:v>5.4204660587639321E-2</c:v>
                </c:pt>
                <c:pt idx="847">
                  <c:v>5.471124620060791E-2</c:v>
                </c:pt>
                <c:pt idx="848">
                  <c:v>5.471124620060791E-2</c:v>
                </c:pt>
                <c:pt idx="849">
                  <c:v>5.471124620060791E-2</c:v>
                </c:pt>
                <c:pt idx="850">
                  <c:v>5.52178318135765E-2</c:v>
                </c:pt>
                <c:pt idx="851">
                  <c:v>5.5724417426545096E-2</c:v>
                </c:pt>
                <c:pt idx="852">
                  <c:v>5.5724417426545096E-2</c:v>
                </c:pt>
                <c:pt idx="853">
                  <c:v>5.5724417426545096E-2</c:v>
                </c:pt>
                <c:pt idx="854">
                  <c:v>5.5724417426545096E-2</c:v>
                </c:pt>
                <c:pt idx="855">
                  <c:v>5.5724417426545096E-2</c:v>
                </c:pt>
                <c:pt idx="856">
                  <c:v>5.5724417426545096E-2</c:v>
                </c:pt>
                <c:pt idx="857">
                  <c:v>5.5724417426545096E-2</c:v>
                </c:pt>
                <c:pt idx="858">
                  <c:v>5.6231003039513686E-2</c:v>
                </c:pt>
                <c:pt idx="859">
                  <c:v>5.6231003039513686E-2</c:v>
                </c:pt>
                <c:pt idx="860">
                  <c:v>5.6231003039513686E-2</c:v>
                </c:pt>
                <c:pt idx="861">
                  <c:v>5.6231003039513686E-2</c:v>
                </c:pt>
                <c:pt idx="862">
                  <c:v>5.6737588652482282E-2</c:v>
                </c:pt>
                <c:pt idx="863">
                  <c:v>5.6737588652482282E-2</c:v>
                </c:pt>
                <c:pt idx="864">
                  <c:v>5.6737588652482282E-2</c:v>
                </c:pt>
                <c:pt idx="865">
                  <c:v>5.7750759878419454E-2</c:v>
                </c:pt>
                <c:pt idx="866">
                  <c:v>5.8257345491388043E-2</c:v>
                </c:pt>
                <c:pt idx="867">
                  <c:v>5.8257345491388043E-2</c:v>
                </c:pt>
                <c:pt idx="868">
                  <c:v>5.8257345491388043E-2</c:v>
                </c:pt>
                <c:pt idx="869">
                  <c:v>5.8257345491388043E-2</c:v>
                </c:pt>
                <c:pt idx="870">
                  <c:v>5.876393110435664E-2</c:v>
                </c:pt>
                <c:pt idx="871">
                  <c:v>5.876393110435664E-2</c:v>
                </c:pt>
                <c:pt idx="872">
                  <c:v>5.9270516717325229E-2</c:v>
                </c:pt>
                <c:pt idx="873">
                  <c:v>5.9270516717325229E-2</c:v>
                </c:pt>
                <c:pt idx="874">
                  <c:v>5.9270516717325229E-2</c:v>
                </c:pt>
                <c:pt idx="875">
                  <c:v>5.9270516717325229E-2</c:v>
                </c:pt>
                <c:pt idx="876">
                  <c:v>5.9777102330293819E-2</c:v>
                </c:pt>
                <c:pt idx="877">
                  <c:v>5.9777102330293819E-2</c:v>
                </c:pt>
                <c:pt idx="878">
                  <c:v>5.9777102330293819E-2</c:v>
                </c:pt>
                <c:pt idx="879">
                  <c:v>6.0283687943262415E-2</c:v>
                </c:pt>
                <c:pt idx="880">
                  <c:v>6.0283687943262415E-2</c:v>
                </c:pt>
                <c:pt idx="881">
                  <c:v>6.0283687943262415E-2</c:v>
                </c:pt>
                <c:pt idx="882">
                  <c:v>6.0283687943262415E-2</c:v>
                </c:pt>
                <c:pt idx="883">
                  <c:v>6.0790273556231005E-2</c:v>
                </c:pt>
                <c:pt idx="884">
                  <c:v>6.0790273556231005E-2</c:v>
                </c:pt>
                <c:pt idx="885">
                  <c:v>6.0790273556231005E-2</c:v>
                </c:pt>
                <c:pt idx="886">
                  <c:v>6.0790273556231005E-2</c:v>
                </c:pt>
                <c:pt idx="887">
                  <c:v>6.0790273556231005E-2</c:v>
                </c:pt>
                <c:pt idx="888">
                  <c:v>6.0790273556231005E-2</c:v>
                </c:pt>
                <c:pt idx="889">
                  <c:v>6.1296859169199601E-2</c:v>
                </c:pt>
                <c:pt idx="890">
                  <c:v>6.1296859169199601E-2</c:v>
                </c:pt>
                <c:pt idx="891">
                  <c:v>6.180344478216819E-2</c:v>
                </c:pt>
                <c:pt idx="892">
                  <c:v>6.180344478216819E-2</c:v>
                </c:pt>
                <c:pt idx="893">
                  <c:v>6.180344478216819E-2</c:v>
                </c:pt>
                <c:pt idx="894">
                  <c:v>6.231003039513678E-2</c:v>
                </c:pt>
                <c:pt idx="895">
                  <c:v>6.231003039513678E-2</c:v>
                </c:pt>
                <c:pt idx="896">
                  <c:v>6.231003039513678E-2</c:v>
                </c:pt>
                <c:pt idx="897">
                  <c:v>6.231003039513678E-2</c:v>
                </c:pt>
                <c:pt idx="898">
                  <c:v>6.231003039513678E-2</c:v>
                </c:pt>
                <c:pt idx="899">
                  <c:v>6.2816616008105369E-2</c:v>
                </c:pt>
                <c:pt idx="900">
                  <c:v>6.3323201621073966E-2</c:v>
                </c:pt>
                <c:pt idx="901">
                  <c:v>6.3323201621073966E-2</c:v>
                </c:pt>
                <c:pt idx="902">
                  <c:v>6.3829787234042562E-2</c:v>
                </c:pt>
                <c:pt idx="903">
                  <c:v>6.3829787234042562E-2</c:v>
                </c:pt>
                <c:pt idx="904">
                  <c:v>6.3829787234042562E-2</c:v>
                </c:pt>
                <c:pt idx="905">
                  <c:v>6.3829787234042562E-2</c:v>
                </c:pt>
                <c:pt idx="906">
                  <c:v>6.3829787234042562E-2</c:v>
                </c:pt>
                <c:pt idx="907">
                  <c:v>6.3829787234042562E-2</c:v>
                </c:pt>
                <c:pt idx="908">
                  <c:v>6.4842958459979741E-2</c:v>
                </c:pt>
                <c:pt idx="909">
                  <c:v>6.4842958459979741E-2</c:v>
                </c:pt>
                <c:pt idx="910">
                  <c:v>6.4842958459979741E-2</c:v>
                </c:pt>
                <c:pt idx="911">
                  <c:v>6.5349544072948337E-2</c:v>
                </c:pt>
                <c:pt idx="912">
                  <c:v>6.5856129685916934E-2</c:v>
                </c:pt>
                <c:pt idx="913">
                  <c:v>6.5856129685916934E-2</c:v>
                </c:pt>
                <c:pt idx="914">
                  <c:v>6.5856129685916934E-2</c:v>
                </c:pt>
                <c:pt idx="915">
                  <c:v>6.6362715298885516E-2</c:v>
                </c:pt>
                <c:pt idx="916">
                  <c:v>6.6362715298885516E-2</c:v>
                </c:pt>
                <c:pt idx="917">
                  <c:v>6.6362715298885516E-2</c:v>
                </c:pt>
                <c:pt idx="918">
                  <c:v>6.6362715298885516E-2</c:v>
                </c:pt>
                <c:pt idx="919">
                  <c:v>6.6362715298885516E-2</c:v>
                </c:pt>
                <c:pt idx="920">
                  <c:v>6.6869300911854113E-2</c:v>
                </c:pt>
                <c:pt idx="921">
                  <c:v>6.6869300911854113E-2</c:v>
                </c:pt>
                <c:pt idx="922">
                  <c:v>6.6869300911854113E-2</c:v>
                </c:pt>
                <c:pt idx="923">
                  <c:v>6.6869300911854113E-2</c:v>
                </c:pt>
                <c:pt idx="924">
                  <c:v>6.7375886524822709E-2</c:v>
                </c:pt>
                <c:pt idx="925">
                  <c:v>6.7375886524822709E-2</c:v>
                </c:pt>
                <c:pt idx="926">
                  <c:v>6.7375886524822709E-2</c:v>
                </c:pt>
                <c:pt idx="927">
                  <c:v>6.7882472137791292E-2</c:v>
                </c:pt>
                <c:pt idx="928">
                  <c:v>6.7882472137791292E-2</c:v>
                </c:pt>
                <c:pt idx="929">
                  <c:v>6.8389057750759888E-2</c:v>
                </c:pt>
                <c:pt idx="930">
                  <c:v>6.8389057750759888E-2</c:v>
                </c:pt>
                <c:pt idx="931">
                  <c:v>6.8389057750759888E-2</c:v>
                </c:pt>
                <c:pt idx="932">
                  <c:v>6.8389057750759888E-2</c:v>
                </c:pt>
                <c:pt idx="933">
                  <c:v>6.8895643363728484E-2</c:v>
                </c:pt>
                <c:pt idx="934">
                  <c:v>6.8895643363728484E-2</c:v>
                </c:pt>
                <c:pt idx="935">
                  <c:v>6.8895643363728484E-2</c:v>
                </c:pt>
                <c:pt idx="936">
                  <c:v>6.8895643363728484E-2</c:v>
                </c:pt>
                <c:pt idx="937">
                  <c:v>6.9402228976697067E-2</c:v>
                </c:pt>
                <c:pt idx="938">
                  <c:v>6.9402228976697067E-2</c:v>
                </c:pt>
                <c:pt idx="939">
                  <c:v>6.9402228976697067E-2</c:v>
                </c:pt>
                <c:pt idx="940">
                  <c:v>6.9908814589665649E-2</c:v>
                </c:pt>
                <c:pt idx="941">
                  <c:v>6.9908814589665649E-2</c:v>
                </c:pt>
                <c:pt idx="942">
                  <c:v>6.9908814589665649E-2</c:v>
                </c:pt>
                <c:pt idx="943">
                  <c:v>6.9908814589665649E-2</c:v>
                </c:pt>
                <c:pt idx="944">
                  <c:v>6.9908814589665649E-2</c:v>
                </c:pt>
                <c:pt idx="945">
                  <c:v>7.0415400202634246E-2</c:v>
                </c:pt>
                <c:pt idx="946">
                  <c:v>7.0415400202634246E-2</c:v>
                </c:pt>
                <c:pt idx="947">
                  <c:v>7.0415400202634246E-2</c:v>
                </c:pt>
                <c:pt idx="948">
                  <c:v>7.0415400202634246E-2</c:v>
                </c:pt>
                <c:pt idx="949">
                  <c:v>7.0921985815602842E-2</c:v>
                </c:pt>
                <c:pt idx="950">
                  <c:v>7.1428571428571425E-2</c:v>
                </c:pt>
                <c:pt idx="951">
                  <c:v>7.1428571428571425E-2</c:v>
                </c:pt>
                <c:pt idx="952">
                  <c:v>7.1935157041540021E-2</c:v>
                </c:pt>
                <c:pt idx="953">
                  <c:v>7.1935157041540021E-2</c:v>
                </c:pt>
                <c:pt idx="954">
                  <c:v>7.1935157041540021E-2</c:v>
                </c:pt>
                <c:pt idx="955">
                  <c:v>7.1935157041540021E-2</c:v>
                </c:pt>
                <c:pt idx="956">
                  <c:v>7.29483282674772E-2</c:v>
                </c:pt>
                <c:pt idx="957">
                  <c:v>7.29483282674772E-2</c:v>
                </c:pt>
                <c:pt idx="958">
                  <c:v>7.3454913880445796E-2</c:v>
                </c:pt>
                <c:pt idx="959">
                  <c:v>7.3454913880445796E-2</c:v>
                </c:pt>
                <c:pt idx="960">
                  <c:v>7.3961499493414393E-2</c:v>
                </c:pt>
                <c:pt idx="961">
                  <c:v>7.3961499493414393E-2</c:v>
                </c:pt>
                <c:pt idx="962">
                  <c:v>7.3961499493414393E-2</c:v>
                </c:pt>
                <c:pt idx="963">
                  <c:v>7.3961499493414393E-2</c:v>
                </c:pt>
                <c:pt idx="964">
                  <c:v>7.3961499493414393E-2</c:v>
                </c:pt>
                <c:pt idx="965">
                  <c:v>7.3961499493414393E-2</c:v>
                </c:pt>
                <c:pt idx="966">
                  <c:v>7.3961499493414393E-2</c:v>
                </c:pt>
                <c:pt idx="967">
                  <c:v>7.4468085106382989E-2</c:v>
                </c:pt>
                <c:pt idx="968">
                  <c:v>7.4468085106382989E-2</c:v>
                </c:pt>
                <c:pt idx="969">
                  <c:v>7.4974670719351572E-2</c:v>
                </c:pt>
                <c:pt idx="970">
                  <c:v>7.4974670719351572E-2</c:v>
                </c:pt>
                <c:pt idx="971">
                  <c:v>7.4974670719351572E-2</c:v>
                </c:pt>
                <c:pt idx="972">
                  <c:v>7.4974670719351572E-2</c:v>
                </c:pt>
                <c:pt idx="973">
                  <c:v>7.5481256332320168E-2</c:v>
                </c:pt>
                <c:pt idx="974">
                  <c:v>7.5481256332320168E-2</c:v>
                </c:pt>
                <c:pt idx="975">
                  <c:v>7.5481256332320168E-2</c:v>
                </c:pt>
                <c:pt idx="976">
                  <c:v>7.5481256332320168E-2</c:v>
                </c:pt>
                <c:pt idx="977">
                  <c:v>7.5987841945288764E-2</c:v>
                </c:pt>
                <c:pt idx="978">
                  <c:v>7.5987841945288764E-2</c:v>
                </c:pt>
                <c:pt idx="979">
                  <c:v>7.6494427558257347E-2</c:v>
                </c:pt>
                <c:pt idx="980">
                  <c:v>7.7001013171225943E-2</c:v>
                </c:pt>
                <c:pt idx="981">
                  <c:v>7.7001013171225943E-2</c:v>
                </c:pt>
                <c:pt idx="982">
                  <c:v>7.7001013171225943E-2</c:v>
                </c:pt>
                <c:pt idx="983">
                  <c:v>7.7001013171225943E-2</c:v>
                </c:pt>
                <c:pt idx="984">
                  <c:v>7.8520770010131719E-2</c:v>
                </c:pt>
                <c:pt idx="985">
                  <c:v>7.8520770010131719E-2</c:v>
                </c:pt>
                <c:pt idx="986">
                  <c:v>7.8520770010131719E-2</c:v>
                </c:pt>
                <c:pt idx="987">
                  <c:v>7.8520770010131719E-2</c:v>
                </c:pt>
                <c:pt idx="988">
                  <c:v>7.9027355623100315E-2</c:v>
                </c:pt>
                <c:pt idx="989">
                  <c:v>8.0040526849037494E-2</c:v>
                </c:pt>
                <c:pt idx="990">
                  <c:v>8.0040526849037494E-2</c:v>
                </c:pt>
                <c:pt idx="991">
                  <c:v>8.0040526849037494E-2</c:v>
                </c:pt>
                <c:pt idx="992">
                  <c:v>8.0040526849037494E-2</c:v>
                </c:pt>
                <c:pt idx="993">
                  <c:v>8.054711246200609E-2</c:v>
                </c:pt>
                <c:pt idx="994">
                  <c:v>8.054711246200609E-2</c:v>
                </c:pt>
                <c:pt idx="995">
                  <c:v>8.054711246200609E-2</c:v>
                </c:pt>
                <c:pt idx="996">
                  <c:v>8.054711246200609E-2</c:v>
                </c:pt>
                <c:pt idx="997">
                  <c:v>8.1053698074974687E-2</c:v>
                </c:pt>
                <c:pt idx="998">
                  <c:v>8.1560283687943269E-2</c:v>
                </c:pt>
                <c:pt idx="999">
                  <c:v>8.2066869300911865E-2</c:v>
                </c:pt>
                <c:pt idx="1000">
                  <c:v>8.2573454913880448E-2</c:v>
                </c:pt>
                <c:pt idx="1001">
                  <c:v>8.3080040526849044E-2</c:v>
                </c:pt>
                <c:pt idx="1002">
                  <c:v>8.3080040526849044E-2</c:v>
                </c:pt>
                <c:pt idx="1003">
                  <c:v>8.4093211752786223E-2</c:v>
                </c:pt>
                <c:pt idx="1004">
                  <c:v>8.4093211752786223E-2</c:v>
                </c:pt>
                <c:pt idx="1005">
                  <c:v>8.4093211752786223E-2</c:v>
                </c:pt>
                <c:pt idx="1006">
                  <c:v>8.459979736575482E-2</c:v>
                </c:pt>
                <c:pt idx="1007">
                  <c:v>8.459979736575482E-2</c:v>
                </c:pt>
                <c:pt idx="1008">
                  <c:v>8.459979736575482E-2</c:v>
                </c:pt>
                <c:pt idx="1009">
                  <c:v>8.5612968591691999E-2</c:v>
                </c:pt>
                <c:pt idx="1010">
                  <c:v>8.5612968591691999E-2</c:v>
                </c:pt>
                <c:pt idx="1011">
                  <c:v>8.6119554204660595E-2</c:v>
                </c:pt>
                <c:pt idx="1012">
                  <c:v>8.6626139817629177E-2</c:v>
                </c:pt>
                <c:pt idx="1013">
                  <c:v>8.763931104356637E-2</c:v>
                </c:pt>
                <c:pt idx="1014">
                  <c:v>8.763931104356637E-2</c:v>
                </c:pt>
                <c:pt idx="1015">
                  <c:v>8.8145896656534967E-2</c:v>
                </c:pt>
                <c:pt idx="1016">
                  <c:v>8.8145896656534967E-2</c:v>
                </c:pt>
                <c:pt idx="1017">
                  <c:v>8.8652482269503549E-2</c:v>
                </c:pt>
                <c:pt idx="1018">
                  <c:v>8.8652482269503549E-2</c:v>
                </c:pt>
                <c:pt idx="1019">
                  <c:v>8.8652482269503549E-2</c:v>
                </c:pt>
                <c:pt idx="1020">
                  <c:v>8.9159067882472146E-2</c:v>
                </c:pt>
                <c:pt idx="1021">
                  <c:v>8.9159067882472146E-2</c:v>
                </c:pt>
                <c:pt idx="1022">
                  <c:v>9.0172239108409324E-2</c:v>
                </c:pt>
                <c:pt idx="1023">
                  <c:v>9.1185410334346517E-2</c:v>
                </c:pt>
                <c:pt idx="1024">
                  <c:v>9.1185410334346517E-2</c:v>
                </c:pt>
                <c:pt idx="1025">
                  <c:v>9.16919959473151E-2</c:v>
                </c:pt>
                <c:pt idx="1026">
                  <c:v>9.16919959473151E-2</c:v>
                </c:pt>
                <c:pt idx="1027">
                  <c:v>9.16919959473151E-2</c:v>
                </c:pt>
                <c:pt idx="1028">
                  <c:v>9.16919959473151E-2</c:v>
                </c:pt>
                <c:pt idx="1029">
                  <c:v>9.16919959473151E-2</c:v>
                </c:pt>
                <c:pt idx="1030">
                  <c:v>9.2198581560283696E-2</c:v>
                </c:pt>
                <c:pt idx="1031">
                  <c:v>9.2705167173252293E-2</c:v>
                </c:pt>
                <c:pt idx="1032">
                  <c:v>9.2705167173252293E-2</c:v>
                </c:pt>
                <c:pt idx="1033">
                  <c:v>9.3211752786220889E-2</c:v>
                </c:pt>
                <c:pt idx="1034">
                  <c:v>9.3211752786220889E-2</c:v>
                </c:pt>
                <c:pt idx="1035">
                  <c:v>9.3211752786220889E-2</c:v>
                </c:pt>
                <c:pt idx="1036">
                  <c:v>9.3211752786220889E-2</c:v>
                </c:pt>
                <c:pt idx="1037">
                  <c:v>9.3718338399189471E-2</c:v>
                </c:pt>
                <c:pt idx="1038">
                  <c:v>9.4224924012158068E-2</c:v>
                </c:pt>
                <c:pt idx="1039">
                  <c:v>9.4224924012158068E-2</c:v>
                </c:pt>
                <c:pt idx="1040">
                  <c:v>9.5238095238095247E-2</c:v>
                </c:pt>
                <c:pt idx="1041">
                  <c:v>9.5744680851063829E-2</c:v>
                </c:pt>
                <c:pt idx="1042">
                  <c:v>9.6251266464032426E-2</c:v>
                </c:pt>
                <c:pt idx="1043">
                  <c:v>9.6251266464032426E-2</c:v>
                </c:pt>
                <c:pt idx="1044">
                  <c:v>9.6251266464032426E-2</c:v>
                </c:pt>
                <c:pt idx="1045">
                  <c:v>9.6757852077001022E-2</c:v>
                </c:pt>
                <c:pt idx="1046">
                  <c:v>9.6757852077001022E-2</c:v>
                </c:pt>
                <c:pt idx="1047">
                  <c:v>9.7264437689969604E-2</c:v>
                </c:pt>
                <c:pt idx="1048">
                  <c:v>9.7264437689969604E-2</c:v>
                </c:pt>
                <c:pt idx="1049">
                  <c:v>9.7264437689969604E-2</c:v>
                </c:pt>
                <c:pt idx="1050">
                  <c:v>9.7264437689969604E-2</c:v>
                </c:pt>
                <c:pt idx="1051">
                  <c:v>9.7771023302938201E-2</c:v>
                </c:pt>
                <c:pt idx="1052">
                  <c:v>9.7771023302938201E-2</c:v>
                </c:pt>
                <c:pt idx="1053">
                  <c:v>9.7771023302938201E-2</c:v>
                </c:pt>
                <c:pt idx="1054">
                  <c:v>9.8277608915906797E-2</c:v>
                </c:pt>
                <c:pt idx="1055">
                  <c:v>9.8277608915906797E-2</c:v>
                </c:pt>
                <c:pt idx="1056">
                  <c:v>9.8277608915906797E-2</c:v>
                </c:pt>
                <c:pt idx="1057">
                  <c:v>9.8277608915906797E-2</c:v>
                </c:pt>
                <c:pt idx="1058">
                  <c:v>9.8277608915906797E-2</c:v>
                </c:pt>
                <c:pt idx="1059">
                  <c:v>9.878419452887538E-2</c:v>
                </c:pt>
                <c:pt idx="1060">
                  <c:v>9.878419452887538E-2</c:v>
                </c:pt>
                <c:pt idx="1061">
                  <c:v>9.878419452887538E-2</c:v>
                </c:pt>
                <c:pt idx="1062">
                  <c:v>9.9290780141843976E-2</c:v>
                </c:pt>
                <c:pt idx="1063">
                  <c:v>9.9290780141843976E-2</c:v>
                </c:pt>
                <c:pt idx="1064">
                  <c:v>9.9797365754812573E-2</c:v>
                </c:pt>
                <c:pt idx="1065">
                  <c:v>9.9797365754812573E-2</c:v>
                </c:pt>
                <c:pt idx="1066">
                  <c:v>9.9797365754812573E-2</c:v>
                </c:pt>
                <c:pt idx="1067">
                  <c:v>9.9797365754812573E-2</c:v>
                </c:pt>
                <c:pt idx="1068">
                  <c:v>0.10030395136778117</c:v>
                </c:pt>
                <c:pt idx="1069">
                  <c:v>0.10030395136778117</c:v>
                </c:pt>
                <c:pt idx="1070">
                  <c:v>0.10030395136778117</c:v>
                </c:pt>
                <c:pt idx="1071">
                  <c:v>0.10030395136778117</c:v>
                </c:pt>
                <c:pt idx="1072">
                  <c:v>0.10030395136778117</c:v>
                </c:pt>
                <c:pt idx="1073">
                  <c:v>0.10081053698074975</c:v>
                </c:pt>
                <c:pt idx="1074">
                  <c:v>0.10081053698074975</c:v>
                </c:pt>
                <c:pt idx="1075">
                  <c:v>0.10131712259371835</c:v>
                </c:pt>
                <c:pt idx="1076">
                  <c:v>0.10182370820668693</c:v>
                </c:pt>
                <c:pt idx="1077">
                  <c:v>0.10233029381965553</c:v>
                </c:pt>
                <c:pt idx="1078">
                  <c:v>0.10283687943262411</c:v>
                </c:pt>
                <c:pt idx="1079">
                  <c:v>0.10334346504559272</c:v>
                </c:pt>
                <c:pt idx="1080">
                  <c:v>0.1038500506585613</c:v>
                </c:pt>
                <c:pt idx="1081">
                  <c:v>0.1043566362715299</c:v>
                </c:pt>
                <c:pt idx="1082">
                  <c:v>0.10536980749746708</c:v>
                </c:pt>
                <c:pt idx="1083">
                  <c:v>0.10587639311043566</c:v>
                </c:pt>
                <c:pt idx="1084">
                  <c:v>0.10638297872340427</c:v>
                </c:pt>
                <c:pt idx="1085">
                  <c:v>0.10638297872340427</c:v>
                </c:pt>
                <c:pt idx="1086">
                  <c:v>0.10638297872340427</c:v>
                </c:pt>
                <c:pt idx="1087">
                  <c:v>0.10688956433637285</c:v>
                </c:pt>
                <c:pt idx="1088">
                  <c:v>0.10688956433637285</c:v>
                </c:pt>
                <c:pt idx="1089">
                  <c:v>0.10790273556231003</c:v>
                </c:pt>
                <c:pt idx="1090">
                  <c:v>0.10790273556231003</c:v>
                </c:pt>
                <c:pt idx="1091">
                  <c:v>0.10790273556231003</c:v>
                </c:pt>
                <c:pt idx="1092">
                  <c:v>0.10840932117527864</c:v>
                </c:pt>
                <c:pt idx="1093">
                  <c:v>0.10840932117527864</c:v>
                </c:pt>
                <c:pt idx="1094">
                  <c:v>0.10840932117527864</c:v>
                </c:pt>
                <c:pt idx="1095">
                  <c:v>0.10840932117527864</c:v>
                </c:pt>
                <c:pt idx="1096">
                  <c:v>0.10891590678824722</c:v>
                </c:pt>
                <c:pt idx="1097">
                  <c:v>0.10942249240121582</c:v>
                </c:pt>
                <c:pt idx="1098">
                  <c:v>0.1099290780141844</c:v>
                </c:pt>
                <c:pt idx="1099">
                  <c:v>0.110435663627153</c:v>
                </c:pt>
                <c:pt idx="1100">
                  <c:v>0.11144883485309019</c:v>
                </c:pt>
                <c:pt idx="1101">
                  <c:v>0.11144883485309019</c:v>
                </c:pt>
                <c:pt idx="1102">
                  <c:v>0.11195542046605877</c:v>
                </c:pt>
                <c:pt idx="1103">
                  <c:v>0.11246200607902737</c:v>
                </c:pt>
                <c:pt idx="1104">
                  <c:v>0.11246200607902737</c:v>
                </c:pt>
                <c:pt idx="1105">
                  <c:v>0.11296859169199595</c:v>
                </c:pt>
                <c:pt idx="1106">
                  <c:v>0.11296859169199595</c:v>
                </c:pt>
                <c:pt idx="1107">
                  <c:v>0.11347517730496456</c:v>
                </c:pt>
                <c:pt idx="1108">
                  <c:v>0.11347517730496456</c:v>
                </c:pt>
                <c:pt idx="1109">
                  <c:v>0.11398176291793315</c:v>
                </c:pt>
                <c:pt idx="1110">
                  <c:v>0.11499493414387033</c:v>
                </c:pt>
                <c:pt idx="1111">
                  <c:v>0.11499493414387033</c:v>
                </c:pt>
                <c:pt idx="1112">
                  <c:v>0.11499493414387033</c:v>
                </c:pt>
                <c:pt idx="1113">
                  <c:v>0.11499493414387033</c:v>
                </c:pt>
                <c:pt idx="1114">
                  <c:v>0.11550151975683891</c:v>
                </c:pt>
                <c:pt idx="1115">
                  <c:v>0.11550151975683891</c:v>
                </c:pt>
                <c:pt idx="1116">
                  <c:v>0.11651469098277609</c:v>
                </c:pt>
                <c:pt idx="1117">
                  <c:v>0.1170212765957447</c:v>
                </c:pt>
                <c:pt idx="1118">
                  <c:v>0.1170212765957447</c:v>
                </c:pt>
                <c:pt idx="1119">
                  <c:v>0.11803444782168188</c:v>
                </c:pt>
                <c:pt idx="1120">
                  <c:v>0.11803444782168188</c:v>
                </c:pt>
                <c:pt idx="1121">
                  <c:v>0.11803444782168188</c:v>
                </c:pt>
                <c:pt idx="1122">
                  <c:v>0.11904761904761905</c:v>
                </c:pt>
                <c:pt idx="1123">
                  <c:v>0.11955420466058764</c:v>
                </c:pt>
                <c:pt idx="1124">
                  <c:v>0.12056737588652483</c:v>
                </c:pt>
                <c:pt idx="1125">
                  <c:v>0.12056737588652483</c:v>
                </c:pt>
                <c:pt idx="1126">
                  <c:v>0.12208713272543062</c:v>
                </c:pt>
                <c:pt idx="1127">
                  <c:v>0.1231003039513678</c:v>
                </c:pt>
                <c:pt idx="1128">
                  <c:v>0.1231003039513678</c:v>
                </c:pt>
                <c:pt idx="1129">
                  <c:v>0.12360688956433638</c:v>
                </c:pt>
                <c:pt idx="1130">
                  <c:v>0.12462006079027356</c:v>
                </c:pt>
                <c:pt idx="1131">
                  <c:v>0.12462006079027356</c:v>
                </c:pt>
                <c:pt idx="1132">
                  <c:v>0.12512664640324217</c:v>
                </c:pt>
                <c:pt idx="1133">
                  <c:v>0.12563323201621074</c:v>
                </c:pt>
                <c:pt idx="1134">
                  <c:v>0.12563323201621074</c:v>
                </c:pt>
                <c:pt idx="1135">
                  <c:v>0.12563323201621074</c:v>
                </c:pt>
                <c:pt idx="1136">
                  <c:v>0.12613981762917936</c:v>
                </c:pt>
                <c:pt idx="1137">
                  <c:v>0.12613981762917936</c:v>
                </c:pt>
                <c:pt idx="1138">
                  <c:v>0.12613981762917936</c:v>
                </c:pt>
                <c:pt idx="1139">
                  <c:v>0.12613981762917936</c:v>
                </c:pt>
                <c:pt idx="1140">
                  <c:v>0.12664640324214793</c:v>
                </c:pt>
                <c:pt idx="1141">
                  <c:v>0.12715298885511653</c:v>
                </c:pt>
                <c:pt idx="1142">
                  <c:v>0.12715298885511653</c:v>
                </c:pt>
                <c:pt idx="1143">
                  <c:v>0.12765957446808512</c:v>
                </c:pt>
                <c:pt idx="1144">
                  <c:v>0.12765957446808512</c:v>
                </c:pt>
                <c:pt idx="1145">
                  <c:v>0.12765957446808512</c:v>
                </c:pt>
                <c:pt idx="1146">
                  <c:v>0.12765957446808512</c:v>
                </c:pt>
                <c:pt idx="1147">
                  <c:v>0.12816616008105369</c:v>
                </c:pt>
                <c:pt idx="1148">
                  <c:v>0.12867274569402229</c:v>
                </c:pt>
                <c:pt idx="1149">
                  <c:v>0.12917933130699089</c:v>
                </c:pt>
                <c:pt idx="1150">
                  <c:v>0.12917933130699089</c:v>
                </c:pt>
                <c:pt idx="1151">
                  <c:v>0.12917933130699089</c:v>
                </c:pt>
                <c:pt idx="1152">
                  <c:v>0.12968591691995948</c:v>
                </c:pt>
                <c:pt idx="1153">
                  <c:v>0.12968591691995948</c:v>
                </c:pt>
                <c:pt idx="1154">
                  <c:v>0.13019250253292808</c:v>
                </c:pt>
                <c:pt idx="1155">
                  <c:v>0.13019250253292808</c:v>
                </c:pt>
                <c:pt idx="1156">
                  <c:v>0.13019250253292808</c:v>
                </c:pt>
                <c:pt idx="1157">
                  <c:v>0.13069908814589667</c:v>
                </c:pt>
                <c:pt idx="1158">
                  <c:v>0.13120567375886524</c:v>
                </c:pt>
                <c:pt idx="1159">
                  <c:v>0.13120567375886524</c:v>
                </c:pt>
                <c:pt idx="1160">
                  <c:v>0.13120567375886524</c:v>
                </c:pt>
                <c:pt idx="1161">
                  <c:v>0.13221884498480244</c:v>
                </c:pt>
                <c:pt idx="1162">
                  <c:v>0.13272543059777103</c:v>
                </c:pt>
                <c:pt idx="1163">
                  <c:v>0.13272543059777103</c:v>
                </c:pt>
                <c:pt idx="1164">
                  <c:v>0.13424518743667679</c:v>
                </c:pt>
                <c:pt idx="1165">
                  <c:v>0.13424518743667679</c:v>
                </c:pt>
                <c:pt idx="1166">
                  <c:v>0.13475177304964542</c:v>
                </c:pt>
                <c:pt idx="1167">
                  <c:v>0.13525835866261399</c:v>
                </c:pt>
                <c:pt idx="1168">
                  <c:v>0.13525835866261399</c:v>
                </c:pt>
                <c:pt idx="1169">
                  <c:v>0.13525835866261399</c:v>
                </c:pt>
                <c:pt idx="1170">
                  <c:v>0.13576494427558258</c:v>
                </c:pt>
                <c:pt idx="1171">
                  <c:v>0.13677811550151978</c:v>
                </c:pt>
                <c:pt idx="1172">
                  <c:v>0.13728470111448834</c:v>
                </c:pt>
                <c:pt idx="1173">
                  <c:v>0.13880445795339413</c:v>
                </c:pt>
                <c:pt idx="1174">
                  <c:v>0.13880445795339413</c:v>
                </c:pt>
                <c:pt idx="1175">
                  <c:v>0.13880445795339413</c:v>
                </c:pt>
                <c:pt idx="1176">
                  <c:v>0.13880445795339413</c:v>
                </c:pt>
                <c:pt idx="1177">
                  <c:v>0.1398176291793313</c:v>
                </c:pt>
                <c:pt idx="1178">
                  <c:v>0.1398176291793313</c:v>
                </c:pt>
                <c:pt idx="1179">
                  <c:v>0.14032421479229992</c:v>
                </c:pt>
                <c:pt idx="1180">
                  <c:v>0.14032421479229992</c:v>
                </c:pt>
                <c:pt idx="1181">
                  <c:v>0.14032421479229992</c:v>
                </c:pt>
                <c:pt idx="1182">
                  <c:v>0.14083080040526849</c:v>
                </c:pt>
                <c:pt idx="1183">
                  <c:v>0.14083080040526849</c:v>
                </c:pt>
                <c:pt idx="1184">
                  <c:v>0.14184397163120568</c:v>
                </c:pt>
                <c:pt idx="1185">
                  <c:v>0.14184397163120568</c:v>
                </c:pt>
                <c:pt idx="1186">
                  <c:v>0.14184397163120568</c:v>
                </c:pt>
                <c:pt idx="1187">
                  <c:v>0.14235055724417428</c:v>
                </c:pt>
                <c:pt idx="1188">
                  <c:v>0.14285714285714285</c:v>
                </c:pt>
                <c:pt idx="1189">
                  <c:v>0.14336372847011147</c:v>
                </c:pt>
                <c:pt idx="1190">
                  <c:v>0.14387031408308004</c:v>
                </c:pt>
                <c:pt idx="1191">
                  <c:v>0.14387031408308004</c:v>
                </c:pt>
                <c:pt idx="1192">
                  <c:v>0.14437689969604864</c:v>
                </c:pt>
                <c:pt idx="1193">
                  <c:v>0.14437689969604864</c:v>
                </c:pt>
                <c:pt idx="1194">
                  <c:v>0.14437689969604864</c:v>
                </c:pt>
                <c:pt idx="1195">
                  <c:v>0.14488348530901723</c:v>
                </c:pt>
                <c:pt idx="1196">
                  <c:v>0.14539007092198583</c:v>
                </c:pt>
                <c:pt idx="1197">
                  <c:v>0.14640324214792302</c:v>
                </c:pt>
                <c:pt idx="1198">
                  <c:v>0.14640324214792302</c:v>
                </c:pt>
                <c:pt idx="1199">
                  <c:v>0.14640324214792302</c:v>
                </c:pt>
                <c:pt idx="1200">
                  <c:v>0.14640324214792302</c:v>
                </c:pt>
                <c:pt idx="1201">
                  <c:v>0.14690982776089159</c:v>
                </c:pt>
                <c:pt idx="1202">
                  <c:v>0.14842958459979738</c:v>
                </c:pt>
                <c:pt idx="1203">
                  <c:v>0.14842958459979738</c:v>
                </c:pt>
                <c:pt idx="1204">
                  <c:v>0.14994934143870314</c:v>
                </c:pt>
                <c:pt idx="1205">
                  <c:v>0.14994934143870314</c:v>
                </c:pt>
                <c:pt idx="1206">
                  <c:v>0.15045592705167177</c:v>
                </c:pt>
                <c:pt idx="1207">
                  <c:v>0.15045592705167177</c:v>
                </c:pt>
                <c:pt idx="1208">
                  <c:v>0.15096251266464034</c:v>
                </c:pt>
                <c:pt idx="1209">
                  <c:v>0.15146909827760893</c:v>
                </c:pt>
                <c:pt idx="1210">
                  <c:v>0.15197568389057753</c:v>
                </c:pt>
                <c:pt idx="1211">
                  <c:v>0.1524822695035461</c:v>
                </c:pt>
                <c:pt idx="1212">
                  <c:v>0.1524822695035461</c:v>
                </c:pt>
                <c:pt idx="1213">
                  <c:v>0.1524822695035461</c:v>
                </c:pt>
                <c:pt idx="1214">
                  <c:v>0.15298885511651469</c:v>
                </c:pt>
                <c:pt idx="1215">
                  <c:v>0.15349544072948329</c:v>
                </c:pt>
                <c:pt idx="1216">
                  <c:v>0.15501519756838908</c:v>
                </c:pt>
                <c:pt idx="1217">
                  <c:v>0.15552178318135765</c:v>
                </c:pt>
                <c:pt idx="1218">
                  <c:v>0.15552178318135765</c:v>
                </c:pt>
                <c:pt idx="1219">
                  <c:v>0.15602836879432624</c:v>
                </c:pt>
                <c:pt idx="1220">
                  <c:v>0.15602836879432624</c:v>
                </c:pt>
                <c:pt idx="1221">
                  <c:v>0.15602836879432624</c:v>
                </c:pt>
                <c:pt idx="1222">
                  <c:v>0.15653495440729484</c:v>
                </c:pt>
                <c:pt idx="1223">
                  <c:v>0.15653495440729484</c:v>
                </c:pt>
                <c:pt idx="1224">
                  <c:v>0.15653495440729484</c:v>
                </c:pt>
                <c:pt idx="1225">
                  <c:v>0.15805471124620063</c:v>
                </c:pt>
                <c:pt idx="1226">
                  <c:v>0.15805471124620063</c:v>
                </c:pt>
                <c:pt idx="1227">
                  <c:v>0.1585612968591692</c:v>
                </c:pt>
                <c:pt idx="1228">
                  <c:v>0.15906788247213782</c:v>
                </c:pt>
                <c:pt idx="1229">
                  <c:v>0.16312056737588654</c:v>
                </c:pt>
                <c:pt idx="1230">
                  <c:v>0.16362715298885513</c:v>
                </c:pt>
                <c:pt idx="1231">
                  <c:v>0.16362715298885513</c:v>
                </c:pt>
                <c:pt idx="1232">
                  <c:v>0.16413373860182373</c:v>
                </c:pt>
                <c:pt idx="1233">
                  <c:v>0.1651469098277609</c:v>
                </c:pt>
                <c:pt idx="1234">
                  <c:v>0.16565349544072949</c:v>
                </c:pt>
                <c:pt idx="1235">
                  <c:v>0.16666666666666669</c:v>
                </c:pt>
                <c:pt idx="1236">
                  <c:v>0.16666666666666669</c:v>
                </c:pt>
                <c:pt idx="1237">
                  <c:v>0.16767983789260388</c:v>
                </c:pt>
                <c:pt idx="1238">
                  <c:v>0.16767983789260388</c:v>
                </c:pt>
                <c:pt idx="1239">
                  <c:v>0.16919959473150964</c:v>
                </c:pt>
                <c:pt idx="1240">
                  <c:v>0.16919959473150964</c:v>
                </c:pt>
                <c:pt idx="1241">
                  <c:v>0.16919959473150964</c:v>
                </c:pt>
                <c:pt idx="1242">
                  <c:v>0.16919959473150964</c:v>
                </c:pt>
                <c:pt idx="1243">
                  <c:v>0.16970618034447824</c:v>
                </c:pt>
                <c:pt idx="1244">
                  <c:v>0.1702127659574468</c:v>
                </c:pt>
                <c:pt idx="1245">
                  <c:v>0.171225937183384</c:v>
                </c:pt>
                <c:pt idx="1246">
                  <c:v>0.171225937183384</c:v>
                </c:pt>
                <c:pt idx="1247">
                  <c:v>0.17223910840932119</c:v>
                </c:pt>
                <c:pt idx="1248">
                  <c:v>0.17375886524822698</c:v>
                </c:pt>
                <c:pt idx="1249">
                  <c:v>0.17426545086119555</c:v>
                </c:pt>
                <c:pt idx="1250">
                  <c:v>0.17477203647416414</c:v>
                </c:pt>
                <c:pt idx="1251">
                  <c:v>0.17578520770010134</c:v>
                </c:pt>
                <c:pt idx="1252">
                  <c:v>0.17578520770010134</c:v>
                </c:pt>
                <c:pt idx="1253">
                  <c:v>0.1773049645390071</c:v>
                </c:pt>
                <c:pt idx="1254">
                  <c:v>0.1773049645390071</c:v>
                </c:pt>
                <c:pt idx="1255">
                  <c:v>0.17831813576494429</c:v>
                </c:pt>
                <c:pt idx="1256">
                  <c:v>0.17831813576494429</c:v>
                </c:pt>
                <c:pt idx="1257">
                  <c:v>0.17933130699088148</c:v>
                </c:pt>
                <c:pt idx="1258">
                  <c:v>0.17933130699088148</c:v>
                </c:pt>
                <c:pt idx="1259">
                  <c:v>0.17983789260385005</c:v>
                </c:pt>
                <c:pt idx="1260">
                  <c:v>0.18085106382978725</c:v>
                </c:pt>
                <c:pt idx="1261">
                  <c:v>0.18135764944275584</c:v>
                </c:pt>
                <c:pt idx="1262">
                  <c:v>0.18186423505572444</c:v>
                </c:pt>
                <c:pt idx="1263">
                  <c:v>0.18186423505572444</c:v>
                </c:pt>
                <c:pt idx="1264">
                  <c:v>0.18237082066869303</c:v>
                </c:pt>
                <c:pt idx="1265">
                  <c:v>0.1828774062816616</c:v>
                </c:pt>
                <c:pt idx="1266">
                  <c:v>0.18541033434650459</c:v>
                </c:pt>
                <c:pt idx="1267">
                  <c:v>0.18591691995947315</c:v>
                </c:pt>
                <c:pt idx="1268">
                  <c:v>0.18642350557244178</c:v>
                </c:pt>
                <c:pt idx="1269">
                  <c:v>0.18642350557244178</c:v>
                </c:pt>
                <c:pt idx="1270">
                  <c:v>0.18743667679837894</c:v>
                </c:pt>
                <c:pt idx="1271">
                  <c:v>0.19047619047619049</c:v>
                </c:pt>
                <c:pt idx="1272">
                  <c:v>0.19098277608915909</c:v>
                </c:pt>
                <c:pt idx="1273">
                  <c:v>0.19148936170212766</c:v>
                </c:pt>
                <c:pt idx="1274">
                  <c:v>0.19452887537993921</c:v>
                </c:pt>
                <c:pt idx="1275">
                  <c:v>0.19503546099290783</c:v>
                </c:pt>
                <c:pt idx="1276">
                  <c:v>0.19706180344478219</c:v>
                </c:pt>
                <c:pt idx="1277">
                  <c:v>0.19807497467071938</c:v>
                </c:pt>
                <c:pt idx="1278">
                  <c:v>0.2016210739614995</c:v>
                </c:pt>
                <c:pt idx="1279">
                  <c:v>0.2026342451874367</c:v>
                </c:pt>
                <c:pt idx="1280">
                  <c:v>0.20364741641337386</c:v>
                </c:pt>
                <c:pt idx="1281">
                  <c:v>0.20415400202634248</c:v>
                </c:pt>
                <c:pt idx="1282">
                  <c:v>0.20466058763931105</c:v>
                </c:pt>
                <c:pt idx="1283">
                  <c:v>0.20618034447821684</c:v>
                </c:pt>
                <c:pt idx="1284">
                  <c:v>0.20820668693009123</c:v>
                </c:pt>
                <c:pt idx="1285">
                  <c:v>0.20820668693009123</c:v>
                </c:pt>
                <c:pt idx="1286">
                  <c:v>0.20972644376899696</c:v>
                </c:pt>
                <c:pt idx="1287">
                  <c:v>0.21023302938196559</c:v>
                </c:pt>
                <c:pt idx="1288">
                  <c:v>0.21073961499493415</c:v>
                </c:pt>
                <c:pt idx="1289">
                  <c:v>0.21175278622087132</c:v>
                </c:pt>
                <c:pt idx="1290">
                  <c:v>0.21225937183383994</c:v>
                </c:pt>
                <c:pt idx="1291">
                  <c:v>0.21225937183383994</c:v>
                </c:pt>
                <c:pt idx="1292">
                  <c:v>0.21377912867274571</c:v>
                </c:pt>
                <c:pt idx="1293">
                  <c:v>0.21428571428571433</c:v>
                </c:pt>
                <c:pt idx="1294">
                  <c:v>0.21529888551165149</c:v>
                </c:pt>
                <c:pt idx="1295">
                  <c:v>0.21681864235055728</c:v>
                </c:pt>
                <c:pt idx="1296">
                  <c:v>0.21783181357649445</c:v>
                </c:pt>
                <c:pt idx="1297">
                  <c:v>0.21783181357649445</c:v>
                </c:pt>
                <c:pt idx="1298">
                  <c:v>0.21833839918946302</c:v>
                </c:pt>
                <c:pt idx="1299">
                  <c:v>0.21884498480243164</c:v>
                </c:pt>
                <c:pt idx="1300">
                  <c:v>0.220871327254306</c:v>
                </c:pt>
                <c:pt idx="1301">
                  <c:v>0.220871327254306</c:v>
                </c:pt>
                <c:pt idx="1302">
                  <c:v>0.2213779128672746</c:v>
                </c:pt>
                <c:pt idx="1303">
                  <c:v>0.22289766970618038</c:v>
                </c:pt>
                <c:pt idx="1304">
                  <c:v>0.22340425531914895</c:v>
                </c:pt>
                <c:pt idx="1305">
                  <c:v>0.22391084093211755</c:v>
                </c:pt>
                <c:pt idx="1306">
                  <c:v>0.22492401215805474</c:v>
                </c:pt>
                <c:pt idx="1307">
                  <c:v>0.22998986828774065</c:v>
                </c:pt>
                <c:pt idx="1308">
                  <c:v>0.23049645390070922</c:v>
                </c:pt>
                <c:pt idx="1309">
                  <c:v>0.23150962512664644</c:v>
                </c:pt>
                <c:pt idx="1310">
                  <c:v>0.23252279635258361</c:v>
                </c:pt>
                <c:pt idx="1311">
                  <c:v>0.2335359675785208</c:v>
                </c:pt>
                <c:pt idx="1312">
                  <c:v>0.23606889564336375</c:v>
                </c:pt>
                <c:pt idx="1313">
                  <c:v>0.23708206686930092</c:v>
                </c:pt>
                <c:pt idx="1314">
                  <c:v>0.23758865248226954</c:v>
                </c:pt>
                <c:pt idx="1315">
                  <c:v>0.23860182370820671</c:v>
                </c:pt>
                <c:pt idx="1316">
                  <c:v>0.2396149949341439</c:v>
                </c:pt>
                <c:pt idx="1317">
                  <c:v>0.24062816616008106</c:v>
                </c:pt>
                <c:pt idx="1318">
                  <c:v>0.24214792299898685</c:v>
                </c:pt>
                <c:pt idx="1319">
                  <c:v>0.24468085106382981</c:v>
                </c:pt>
                <c:pt idx="1320">
                  <c:v>0.24468085106382981</c:v>
                </c:pt>
                <c:pt idx="1321">
                  <c:v>0.2462006079027356</c:v>
                </c:pt>
                <c:pt idx="1322">
                  <c:v>0.24772036474164133</c:v>
                </c:pt>
                <c:pt idx="1323">
                  <c:v>0.24924012158054712</c:v>
                </c:pt>
                <c:pt idx="1324">
                  <c:v>0.25075987841945291</c:v>
                </c:pt>
                <c:pt idx="1325">
                  <c:v>0.25227963525835873</c:v>
                </c:pt>
                <c:pt idx="1326">
                  <c:v>0.25278622087132729</c:v>
                </c:pt>
                <c:pt idx="1327">
                  <c:v>0.25430597771023306</c:v>
                </c:pt>
                <c:pt idx="1328">
                  <c:v>0.25531914893617025</c:v>
                </c:pt>
                <c:pt idx="1329">
                  <c:v>0.25582573454913882</c:v>
                </c:pt>
                <c:pt idx="1330">
                  <c:v>0.25582573454913882</c:v>
                </c:pt>
                <c:pt idx="1331">
                  <c:v>0.25582573454913882</c:v>
                </c:pt>
                <c:pt idx="1332">
                  <c:v>0.25582573454913882</c:v>
                </c:pt>
                <c:pt idx="1333">
                  <c:v>0.25582573454913882</c:v>
                </c:pt>
                <c:pt idx="1334">
                  <c:v>0.25683890577507601</c:v>
                </c:pt>
                <c:pt idx="1335">
                  <c:v>0.2578520770010132</c:v>
                </c:pt>
                <c:pt idx="1336">
                  <c:v>0.26190476190476192</c:v>
                </c:pt>
                <c:pt idx="1337">
                  <c:v>0.26291793313069911</c:v>
                </c:pt>
                <c:pt idx="1338">
                  <c:v>0.2639311043566363</c:v>
                </c:pt>
                <c:pt idx="1339">
                  <c:v>0.26443768996960487</c:v>
                </c:pt>
                <c:pt idx="1340">
                  <c:v>0.2649442755825735</c:v>
                </c:pt>
                <c:pt idx="1341">
                  <c:v>0.26798378926038502</c:v>
                </c:pt>
                <c:pt idx="1342">
                  <c:v>0.26899696048632221</c:v>
                </c:pt>
                <c:pt idx="1343">
                  <c:v>0.27152988855116517</c:v>
                </c:pt>
                <c:pt idx="1344">
                  <c:v>0.27456940222897669</c:v>
                </c:pt>
                <c:pt idx="1345">
                  <c:v>0.27507598784194531</c:v>
                </c:pt>
                <c:pt idx="1346">
                  <c:v>0.27558257345491394</c:v>
                </c:pt>
                <c:pt idx="1347">
                  <c:v>0.27811550151975689</c:v>
                </c:pt>
                <c:pt idx="1348">
                  <c:v>0.2796352583586626</c:v>
                </c:pt>
                <c:pt idx="1349">
                  <c:v>0.2796352583586626</c:v>
                </c:pt>
                <c:pt idx="1350">
                  <c:v>0.28014184397163122</c:v>
                </c:pt>
                <c:pt idx="1351">
                  <c:v>0.28419452887537999</c:v>
                </c:pt>
                <c:pt idx="1352">
                  <c:v>0.2857142857142857</c:v>
                </c:pt>
                <c:pt idx="1353">
                  <c:v>0.28622087132725432</c:v>
                </c:pt>
                <c:pt idx="1354">
                  <c:v>0.28723404255319152</c:v>
                </c:pt>
                <c:pt idx="1355">
                  <c:v>0.2917933130699088</c:v>
                </c:pt>
                <c:pt idx="1356">
                  <c:v>0.2917933130699088</c:v>
                </c:pt>
                <c:pt idx="1357">
                  <c:v>0.29381965552178319</c:v>
                </c:pt>
                <c:pt idx="1358">
                  <c:v>0.29432624113475175</c:v>
                </c:pt>
                <c:pt idx="1359">
                  <c:v>0.29584599797365757</c:v>
                </c:pt>
                <c:pt idx="1360">
                  <c:v>0.29635258358662614</c:v>
                </c:pt>
                <c:pt idx="1361">
                  <c:v>0.29635258358662614</c:v>
                </c:pt>
                <c:pt idx="1362">
                  <c:v>0.29787234042553196</c:v>
                </c:pt>
                <c:pt idx="1363">
                  <c:v>0.30445795339412363</c:v>
                </c:pt>
                <c:pt idx="1364">
                  <c:v>0.30496453900709219</c:v>
                </c:pt>
                <c:pt idx="1365">
                  <c:v>0.30547112462006082</c:v>
                </c:pt>
                <c:pt idx="1366">
                  <c:v>0.3074974670719352</c:v>
                </c:pt>
                <c:pt idx="1367">
                  <c:v>0.30800405268490377</c:v>
                </c:pt>
                <c:pt idx="1368">
                  <c:v>0.31155015197568392</c:v>
                </c:pt>
                <c:pt idx="1369">
                  <c:v>0.31306990881458968</c:v>
                </c:pt>
                <c:pt idx="1370">
                  <c:v>0.31357649442755831</c:v>
                </c:pt>
                <c:pt idx="1371">
                  <c:v>0.31560283687943269</c:v>
                </c:pt>
                <c:pt idx="1372">
                  <c:v>0.31560283687943269</c:v>
                </c:pt>
                <c:pt idx="1373">
                  <c:v>0.31610942249240126</c:v>
                </c:pt>
                <c:pt idx="1374">
                  <c:v>0.3171225937183384</c:v>
                </c:pt>
                <c:pt idx="1375">
                  <c:v>0.31914893617021278</c:v>
                </c:pt>
                <c:pt idx="1376">
                  <c:v>0.32370820668693012</c:v>
                </c:pt>
                <c:pt idx="1377">
                  <c:v>0.32421479229989875</c:v>
                </c:pt>
                <c:pt idx="1378">
                  <c:v>0.32573454913880445</c:v>
                </c:pt>
                <c:pt idx="1379">
                  <c:v>0.32725430597771027</c:v>
                </c:pt>
                <c:pt idx="1380">
                  <c:v>0.32725430597771027</c:v>
                </c:pt>
                <c:pt idx="1381">
                  <c:v>0.33130699088145898</c:v>
                </c:pt>
                <c:pt idx="1382">
                  <c:v>0.33687943262411352</c:v>
                </c:pt>
                <c:pt idx="1383">
                  <c:v>0.33738601823708209</c:v>
                </c:pt>
                <c:pt idx="1384">
                  <c:v>0.34143870314083086</c:v>
                </c:pt>
                <c:pt idx="1385">
                  <c:v>0.3546099290780142</c:v>
                </c:pt>
                <c:pt idx="1386">
                  <c:v>0.36828774062816616</c:v>
                </c:pt>
                <c:pt idx="1387">
                  <c:v>0.37993920972644379</c:v>
                </c:pt>
                <c:pt idx="1388">
                  <c:v>0.38196555217831818</c:v>
                </c:pt>
                <c:pt idx="1389">
                  <c:v>0.39361702127659576</c:v>
                </c:pt>
                <c:pt idx="1390">
                  <c:v>0.39361702127659576</c:v>
                </c:pt>
                <c:pt idx="1391">
                  <c:v>0.39463019250253295</c:v>
                </c:pt>
                <c:pt idx="1392">
                  <c:v>0.39969604863221886</c:v>
                </c:pt>
                <c:pt idx="1393">
                  <c:v>0.40374873353596757</c:v>
                </c:pt>
                <c:pt idx="1394">
                  <c:v>0.4078014184397164</c:v>
                </c:pt>
                <c:pt idx="1395">
                  <c:v>0.41742654508611959</c:v>
                </c:pt>
                <c:pt idx="1396">
                  <c:v>0.41843971631205679</c:v>
                </c:pt>
                <c:pt idx="1397">
                  <c:v>0.42755825734549141</c:v>
                </c:pt>
                <c:pt idx="1398">
                  <c:v>0.44326241134751776</c:v>
                </c:pt>
                <c:pt idx="1399">
                  <c:v>0.44326241134751776</c:v>
                </c:pt>
                <c:pt idx="1400">
                  <c:v>0.44630192502532934</c:v>
                </c:pt>
                <c:pt idx="1401">
                  <c:v>0.44680851063829791</c:v>
                </c:pt>
                <c:pt idx="1402">
                  <c:v>0.44984802431610948</c:v>
                </c:pt>
                <c:pt idx="1403">
                  <c:v>0.45187436676798381</c:v>
                </c:pt>
                <c:pt idx="1404">
                  <c:v>0.45187436676798381</c:v>
                </c:pt>
                <c:pt idx="1405">
                  <c:v>0.45390070921985826</c:v>
                </c:pt>
                <c:pt idx="1406">
                  <c:v>0.45744680851063829</c:v>
                </c:pt>
                <c:pt idx="1407">
                  <c:v>0.46605876393110435</c:v>
                </c:pt>
                <c:pt idx="1408">
                  <c:v>0.47416413373860183</c:v>
                </c:pt>
                <c:pt idx="1409">
                  <c:v>0.4746707193515704</c:v>
                </c:pt>
                <c:pt idx="1410">
                  <c:v>0.47669706180344484</c:v>
                </c:pt>
                <c:pt idx="1411">
                  <c:v>0.48125633232016213</c:v>
                </c:pt>
                <c:pt idx="1412">
                  <c:v>0.48784194528875385</c:v>
                </c:pt>
                <c:pt idx="1413">
                  <c:v>0.49696048632218853</c:v>
                </c:pt>
                <c:pt idx="1414">
                  <c:v>0.50253292806484295</c:v>
                </c:pt>
                <c:pt idx="1415">
                  <c:v>0.53444782168186433</c:v>
                </c:pt>
                <c:pt idx="1416">
                  <c:v>0.53799392097264442</c:v>
                </c:pt>
                <c:pt idx="1417">
                  <c:v>0.54457953394123615</c:v>
                </c:pt>
                <c:pt idx="1418">
                  <c:v>0.55268490374873358</c:v>
                </c:pt>
                <c:pt idx="1419">
                  <c:v>0.58257345491388046</c:v>
                </c:pt>
                <c:pt idx="1420">
                  <c:v>0.6185410334346505</c:v>
                </c:pt>
                <c:pt idx="1421">
                  <c:v>0.64437689969604872</c:v>
                </c:pt>
                <c:pt idx="1422">
                  <c:v>0.66058763931104358</c:v>
                </c:pt>
                <c:pt idx="1423">
                  <c:v>0.737082066869301</c:v>
                </c:pt>
                <c:pt idx="1424">
                  <c:v>0.77760891590678827</c:v>
                </c:pt>
                <c:pt idx="1425">
                  <c:v>0.82573454913880451</c:v>
                </c:pt>
                <c:pt idx="1426">
                  <c:v>0.84397163120567387</c:v>
                </c:pt>
                <c:pt idx="1427">
                  <c:v>0.85612968591691996</c:v>
                </c:pt>
                <c:pt idx="1428">
                  <c:v>1</c:v>
                </c:pt>
              </c:numCache>
            </c:numRef>
          </c:xVal>
          <c:yVal>
            <c:numRef>
              <c:f>CURE!$Z$4:$Z$5326</c:f>
              <c:numCache>
                <c:formatCode>0.00</c:formatCode>
                <c:ptCount val="5323"/>
                <c:pt idx="0">
                  <c:v>0.13472836189027337</c:v>
                </c:pt>
                <c:pt idx="1">
                  <c:v>1.5501299653927645</c:v>
                </c:pt>
                <c:pt idx="2">
                  <c:v>1.5502669430473546</c:v>
                </c:pt>
                <c:pt idx="3">
                  <c:v>1.6073854508135328</c:v>
                </c:pt>
                <c:pt idx="4">
                  <c:v>1.6702643006100892</c:v>
                </c:pt>
                <c:pt idx="5">
                  <c:v>1.6831192539101303</c:v>
                </c:pt>
                <c:pt idx="6">
                  <c:v>1.6914346337264135</c:v>
                </c:pt>
                <c:pt idx="7">
                  <c:v>1.7028726379719181</c:v>
                </c:pt>
                <c:pt idx="8">
                  <c:v>2.4776393049949479</c:v>
                </c:pt>
                <c:pt idx="9">
                  <c:v>3.0641346688818185</c:v>
                </c:pt>
                <c:pt idx="10">
                  <c:v>3.0643661499014314</c:v>
                </c:pt>
                <c:pt idx="11">
                  <c:v>3.0648906610744384</c:v>
                </c:pt>
                <c:pt idx="12">
                  <c:v>3.0660296474711983</c:v>
                </c:pt>
                <c:pt idx="13">
                  <c:v>3.069612297781279</c:v>
                </c:pt>
                <c:pt idx="14">
                  <c:v>3.0731907711959052</c:v>
                </c:pt>
                <c:pt idx="15">
                  <c:v>3.0736839343264495</c:v>
                </c:pt>
                <c:pt idx="16">
                  <c:v>6.3788467992808755</c:v>
                </c:pt>
                <c:pt idx="17">
                  <c:v>6.3793509605882903</c:v>
                </c:pt>
                <c:pt idx="18">
                  <c:v>6.3806658343115155</c:v>
                </c:pt>
                <c:pt idx="19">
                  <c:v>6.3807964452130266</c:v>
                </c:pt>
                <c:pt idx="20">
                  <c:v>6.6677223212469023</c:v>
                </c:pt>
                <c:pt idx="21">
                  <c:v>6.6745719414148112</c:v>
                </c:pt>
                <c:pt idx="22">
                  <c:v>6.6931305819478508</c:v>
                </c:pt>
                <c:pt idx="23">
                  <c:v>6.6931792403357822</c:v>
                </c:pt>
                <c:pt idx="24">
                  <c:v>6.6932052848846402</c:v>
                </c:pt>
                <c:pt idx="25">
                  <c:v>6.6960775028866824</c:v>
                </c:pt>
                <c:pt idx="26">
                  <c:v>6.6964034522491014</c:v>
                </c:pt>
                <c:pt idx="27">
                  <c:v>6.7100599477368217</c:v>
                </c:pt>
                <c:pt idx="28">
                  <c:v>6.7124426742194139</c:v>
                </c:pt>
                <c:pt idx="29">
                  <c:v>6.7131192472063139</c:v>
                </c:pt>
                <c:pt idx="30">
                  <c:v>6.7138417589006343</c:v>
                </c:pt>
                <c:pt idx="31">
                  <c:v>6.7146949518282568</c:v>
                </c:pt>
                <c:pt idx="32">
                  <c:v>6.7814646314325158</c:v>
                </c:pt>
                <c:pt idx="33">
                  <c:v>6.7845530054877701</c:v>
                </c:pt>
                <c:pt idx="34">
                  <c:v>6.7863202309936019</c:v>
                </c:pt>
                <c:pt idx="35">
                  <c:v>7.58991339198852</c:v>
                </c:pt>
                <c:pt idx="36">
                  <c:v>7.5916832402138859</c:v>
                </c:pt>
                <c:pt idx="37">
                  <c:v>7.5956422275504147</c:v>
                </c:pt>
                <c:pt idx="38">
                  <c:v>7.5965106001685969</c:v>
                </c:pt>
                <c:pt idx="39">
                  <c:v>7.6025791971467642</c:v>
                </c:pt>
                <c:pt idx="40">
                  <c:v>7.6032105916284287</c:v>
                </c:pt>
                <c:pt idx="41">
                  <c:v>7.6264588855301199</c:v>
                </c:pt>
                <c:pt idx="42">
                  <c:v>7.6266175700199392</c:v>
                </c:pt>
                <c:pt idx="43">
                  <c:v>7.6286115854031067</c:v>
                </c:pt>
                <c:pt idx="44">
                  <c:v>7.6304705811966693</c:v>
                </c:pt>
                <c:pt idx="45">
                  <c:v>7.6306823896015326</c:v>
                </c:pt>
                <c:pt idx="46">
                  <c:v>7.6316011950553273</c:v>
                </c:pt>
                <c:pt idx="47">
                  <c:v>7.6397379864355308</c:v>
                </c:pt>
                <c:pt idx="48">
                  <c:v>7.6434566770852728</c:v>
                </c:pt>
                <c:pt idx="49">
                  <c:v>7.6435572573105395</c:v>
                </c:pt>
                <c:pt idx="50">
                  <c:v>7.6460318942770611</c:v>
                </c:pt>
                <c:pt idx="51">
                  <c:v>7.655850890208419</c:v>
                </c:pt>
                <c:pt idx="52">
                  <c:v>7.7121431005105716</c:v>
                </c:pt>
                <c:pt idx="53">
                  <c:v>28.523972454341724</c:v>
                </c:pt>
                <c:pt idx="54">
                  <c:v>28.525865492016127</c:v>
                </c:pt>
                <c:pt idx="55">
                  <c:v>28.585771189137706</c:v>
                </c:pt>
                <c:pt idx="56">
                  <c:v>28.586180532288228</c:v>
                </c:pt>
                <c:pt idx="57">
                  <c:v>28.586291468090362</c:v>
                </c:pt>
                <c:pt idx="58">
                  <c:v>28.588669223462293</c:v>
                </c:pt>
                <c:pt idx="59">
                  <c:v>28.909497144677864</c:v>
                </c:pt>
                <c:pt idx="60">
                  <c:v>28.913432702588224</c:v>
                </c:pt>
                <c:pt idx="61">
                  <c:v>28.92067165338608</c:v>
                </c:pt>
                <c:pt idx="62">
                  <c:v>28.921253585021493</c:v>
                </c:pt>
                <c:pt idx="63">
                  <c:v>28.922424953156479</c:v>
                </c:pt>
                <c:pt idx="64">
                  <c:v>28.922525008066199</c:v>
                </c:pt>
                <c:pt idx="65">
                  <c:v>28.926389591616935</c:v>
                </c:pt>
                <c:pt idx="66">
                  <c:v>28.926972901599925</c:v>
                </c:pt>
                <c:pt idx="67">
                  <c:v>28.927026958864193</c:v>
                </c:pt>
                <c:pt idx="68">
                  <c:v>28.968376849708346</c:v>
                </c:pt>
                <c:pt idx="69">
                  <c:v>28.971043062487411</c:v>
                </c:pt>
                <c:pt idx="70">
                  <c:v>28.974195237395914</c:v>
                </c:pt>
                <c:pt idx="71">
                  <c:v>28.97873931405384</c:v>
                </c:pt>
                <c:pt idx="72">
                  <c:v>28.978792662008463</c:v>
                </c:pt>
                <c:pt idx="73">
                  <c:v>29.434456078695689</c:v>
                </c:pt>
                <c:pt idx="74">
                  <c:v>29.439921584285337</c:v>
                </c:pt>
                <c:pt idx="75">
                  <c:v>29.43993925260115</c:v>
                </c:pt>
                <c:pt idx="76">
                  <c:v>29.445913305547812</c:v>
                </c:pt>
                <c:pt idx="77">
                  <c:v>29.479328164553827</c:v>
                </c:pt>
                <c:pt idx="78">
                  <c:v>29.580037308470928</c:v>
                </c:pt>
                <c:pt idx="79">
                  <c:v>29.607003272845958</c:v>
                </c:pt>
                <c:pt idx="80">
                  <c:v>29.613543975692515</c:v>
                </c:pt>
                <c:pt idx="81">
                  <c:v>29.66845710339868</c:v>
                </c:pt>
                <c:pt idx="82">
                  <c:v>29.670888800927528</c:v>
                </c:pt>
                <c:pt idx="83">
                  <c:v>29.674039554523674</c:v>
                </c:pt>
                <c:pt idx="84">
                  <c:v>29.868041732742942</c:v>
                </c:pt>
                <c:pt idx="85">
                  <c:v>29.879760373689201</c:v>
                </c:pt>
                <c:pt idx="86">
                  <c:v>29.884813924379586</c:v>
                </c:pt>
                <c:pt idx="87">
                  <c:v>29.884951614669106</c:v>
                </c:pt>
                <c:pt idx="88">
                  <c:v>29.890227573378578</c:v>
                </c:pt>
                <c:pt idx="89">
                  <c:v>29.890423927662418</c:v>
                </c:pt>
                <c:pt idx="90">
                  <c:v>29.896667404219663</c:v>
                </c:pt>
                <c:pt idx="91">
                  <c:v>29.898512645427772</c:v>
                </c:pt>
                <c:pt idx="92">
                  <c:v>29.898839725292458</c:v>
                </c:pt>
                <c:pt idx="93">
                  <c:v>29.902995706053542</c:v>
                </c:pt>
                <c:pt idx="94">
                  <c:v>29.931804945237609</c:v>
                </c:pt>
                <c:pt idx="95">
                  <c:v>29.935207123872726</c:v>
                </c:pt>
                <c:pt idx="96">
                  <c:v>29.951941072883912</c:v>
                </c:pt>
                <c:pt idx="97">
                  <c:v>29.952921705164481</c:v>
                </c:pt>
                <c:pt idx="98">
                  <c:v>29.961522119933843</c:v>
                </c:pt>
                <c:pt idx="99">
                  <c:v>30.508845256005799</c:v>
                </c:pt>
                <c:pt idx="100">
                  <c:v>30.984225589999674</c:v>
                </c:pt>
                <c:pt idx="101">
                  <c:v>31.037972232076736</c:v>
                </c:pt>
                <c:pt idx="102">
                  <c:v>31.052320952455261</c:v>
                </c:pt>
                <c:pt idx="103">
                  <c:v>31.052411245386292</c:v>
                </c:pt>
                <c:pt idx="104">
                  <c:v>31.262000218002004</c:v>
                </c:pt>
                <c:pt idx="105">
                  <c:v>31.264860184803709</c:v>
                </c:pt>
                <c:pt idx="106">
                  <c:v>31.276294136930133</c:v>
                </c:pt>
                <c:pt idx="107">
                  <c:v>31.281136749897058</c:v>
                </c:pt>
                <c:pt idx="108">
                  <c:v>31.288607440925453</c:v>
                </c:pt>
                <c:pt idx="109">
                  <c:v>31.350847687399877</c:v>
                </c:pt>
                <c:pt idx="110">
                  <c:v>32.090092023419956</c:v>
                </c:pt>
                <c:pt idx="111">
                  <c:v>37.497123946815258</c:v>
                </c:pt>
                <c:pt idx="112">
                  <c:v>37.50118774010982</c:v>
                </c:pt>
                <c:pt idx="113">
                  <c:v>37.504090472839174</c:v>
                </c:pt>
                <c:pt idx="114">
                  <c:v>37.594643258614127</c:v>
                </c:pt>
                <c:pt idx="115">
                  <c:v>37.610206476226864</c:v>
                </c:pt>
                <c:pt idx="116">
                  <c:v>37.610390562522376</c:v>
                </c:pt>
                <c:pt idx="117">
                  <c:v>37.61056996821457</c:v>
                </c:pt>
                <c:pt idx="118">
                  <c:v>37.612361805754546</c:v>
                </c:pt>
                <c:pt idx="119">
                  <c:v>37.612485603850573</c:v>
                </c:pt>
                <c:pt idx="120">
                  <c:v>37.616041509460054</c:v>
                </c:pt>
                <c:pt idx="121">
                  <c:v>38.289634047326089</c:v>
                </c:pt>
                <c:pt idx="122">
                  <c:v>38.291529904230323</c:v>
                </c:pt>
                <c:pt idx="123">
                  <c:v>38.291838345574945</c:v>
                </c:pt>
                <c:pt idx="124">
                  <c:v>38.296928882396266</c:v>
                </c:pt>
                <c:pt idx="125">
                  <c:v>38.406886058104284</c:v>
                </c:pt>
                <c:pt idx="126">
                  <c:v>40.273339303683983</c:v>
                </c:pt>
                <c:pt idx="127">
                  <c:v>40.289876132800465</c:v>
                </c:pt>
                <c:pt idx="128">
                  <c:v>40.301976864895209</c:v>
                </c:pt>
                <c:pt idx="129">
                  <c:v>40.338221960905166</c:v>
                </c:pt>
                <c:pt idx="130">
                  <c:v>40.354111907380556</c:v>
                </c:pt>
                <c:pt idx="131">
                  <c:v>40.36923868177464</c:v>
                </c:pt>
                <c:pt idx="132">
                  <c:v>40.415846247688016</c:v>
                </c:pt>
                <c:pt idx="133">
                  <c:v>40.42654582706048</c:v>
                </c:pt>
                <c:pt idx="134">
                  <c:v>40.427465953979457</c:v>
                </c:pt>
                <c:pt idx="135">
                  <c:v>40.431746500781678</c:v>
                </c:pt>
                <c:pt idx="136">
                  <c:v>40.436517697790521</c:v>
                </c:pt>
                <c:pt idx="137">
                  <c:v>40.436770431438298</c:v>
                </c:pt>
                <c:pt idx="138">
                  <c:v>40.439901482135745</c:v>
                </c:pt>
                <c:pt idx="139">
                  <c:v>40.461309091518125</c:v>
                </c:pt>
                <c:pt idx="140">
                  <c:v>40.54184188690536</c:v>
                </c:pt>
                <c:pt idx="141">
                  <c:v>40.548726031260898</c:v>
                </c:pt>
                <c:pt idx="142">
                  <c:v>40.553804665094177</c:v>
                </c:pt>
                <c:pt idx="143">
                  <c:v>40.584774246251705</c:v>
                </c:pt>
                <c:pt idx="144">
                  <c:v>40.586131245539569</c:v>
                </c:pt>
                <c:pt idx="145">
                  <c:v>40.700690628480672</c:v>
                </c:pt>
                <c:pt idx="146">
                  <c:v>40.764972584867024</c:v>
                </c:pt>
                <c:pt idx="147">
                  <c:v>40.765403517410213</c:v>
                </c:pt>
                <c:pt idx="148">
                  <c:v>40.916171565655489</c:v>
                </c:pt>
                <c:pt idx="149">
                  <c:v>40.917478583897733</c:v>
                </c:pt>
                <c:pt idx="150">
                  <c:v>40.918785559791701</c:v>
                </c:pt>
                <c:pt idx="151">
                  <c:v>41.050472501462707</c:v>
                </c:pt>
                <c:pt idx="152">
                  <c:v>41.051637216123673</c:v>
                </c:pt>
                <c:pt idx="153">
                  <c:v>41.088074522621831</c:v>
                </c:pt>
                <c:pt idx="154">
                  <c:v>41.098502674946644</c:v>
                </c:pt>
                <c:pt idx="155">
                  <c:v>41.137166333290111</c:v>
                </c:pt>
                <c:pt idx="156">
                  <c:v>41.146959570902098</c:v>
                </c:pt>
                <c:pt idx="157">
                  <c:v>41.193605442871686</c:v>
                </c:pt>
                <c:pt idx="158">
                  <c:v>41.198823823970358</c:v>
                </c:pt>
                <c:pt idx="159">
                  <c:v>41.204041534548033</c:v>
                </c:pt>
                <c:pt idx="160">
                  <c:v>41.226050043451409</c:v>
                </c:pt>
                <c:pt idx="161">
                  <c:v>41.28518606156392</c:v>
                </c:pt>
                <c:pt idx="162">
                  <c:v>41.526990889482413</c:v>
                </c:pt>
                <c:pt idx="163">
                  <c:v>41.531994400907891</c:v>
                </c:pt>
                <c:pt idx="164">
                  <c:v>41.536997300690267</c:v>
                </c:pt>
                <c:pt idx="165">
                  <c:v>41.54665215246456</c:v>
                </c:pt>
                <c:pt idx="166">
                  <c:v>41.839879003408804</c:v>
                </c:pt>
                <c:pt idx="167">
                  <c:v>41.848690075523237</c:v>
                </c:pt>
                <c:pt idx="168">
                  <c:v>41.848783507403347</c:v>
                </c:pt>
                <c:pt idx="169">
                  <c:v>41.849283439833087</c:v>
                </c:pt>
                <c:pt idx="170">
                  <c:v>41.85423997190906</c:v>
                </c:pt>
                <c:pt idx="171">
                  <c:v>41.905996132785376</c:v>
                </c:pt>
                <c:pt idx="172">
                  <c:v>41.906472091611207</c:v>
                </c:pt>
                <c:pt idx="173">
                  <c:v>42.128165427157633</c:v>
                </c:pt>
                <c:pt idx="174">
                  <c:v>42.128457942124335</c:v>
                </c:pt>
                <c:pt idx="175">
                  <c:v>42.129152210363898</c:v>
                </c:pt>
                <c:pt idx="176">
                  <c:v>42.133093680996907</c:v>
                </c:pt>
                <c:pt idx="177">
                  <c:v>42.459282850721145</c:v>
                </c:pt>
                <c:pt idx="178">
                  <c:v>42.467865359156868</c:v>
                </c:pt>
                <c:pt idx="179">
                  <c:v>42.476446106604918</c:v>
                </c:pt>
                <c:pt idx="180">
                  <c:v>42.523898079427902</c:v>
                </c:pt>
                <c:pt idx="181">
                  <c:v>42.536855219855887</c:v>
                </c:pt>
                <c:pt idx="182">
                  <c:v>42.680083516674145</c:v>
                </c:pt>
                <c:pt idx="183">
                  <c:v>42.71884353173035</c:v>
                </c:pt>
                <c:pt idx="184">
                  <c:v>42.957725346732417</c:v>
                </c:pt>
                <c:pt idx="185">
                  <c:v>42.960389864757289</c:v>
                </c:pt>
                <c:pt idx="186">
                  <c:v>42.975788423870476</c:v>
                </c:pt>
                <c:pt idx="187">
                  <c:v>42.980287687856261</c:v>
                </c:pt>
                <c:pt idx="188">
                  <c:v>43.000064249476559</c:v>
                </c:pt>
                <c:pt idx="189">
                  <c:v>43.001590261440555</c:v>
                </c:pt>
                <c:pt idx="190">
                  <c:v>43.001966369390161</c:v>
                </c:pt>
                <c:pt idx="191">
                  <c:v>43.002478772030855</c:v>
                </c:pt>
                <c:pt idx="192">
                  <c:v>43.016384445081989</c:v>
                </c:pt>
                <c:pt idx="193">
                  <c:v>43.016488227714554</c:v>
                </c:pt>
                <c:pt idx="194">
                  <c:v>43.074741044462328</c:v>
                </c:pt>
                <c:pt idx="195">
                  <c:v>43.104204678968181</c:v>
                </c:pt>
                <c:pt idx="196">
                  <c:v>43.12251319581339</c:v>
                </c:pt>
                <c:pt idx="197">
                  <c:v>43.229656926685891</c:v>
                </c:pt>
                <c:pt idx="198">
                  <c:v>43.230727121283124</c:v>
                </c:pt>
                <c:pt idx="199">
                  <c:v>43.263916264032382</c:v>
                </c:pt>
                <c:pt idx="200">
                  <c:v>43.363522694228031</c:v>
                </c:pt>
                <c:pt idx="201">
                  <c:v>43.36404795148789</c:v>
                </c:pt>
                <c:pt idx="202">
                  <c:v>43.390590937214562</c:v>
                </c:pt>
                <c:pt idx="203">
                  <c:v>43.398456444140692</c:v>
                </c:pt>
                <c:pt idx="204">
                  <c:v>43.398663735998063</c:v>
                </c:pt>
                <c:pt idx="205">
                  <c:v>43.473527893852122</c:v>
                </c:pt>
                <c:pt idx="206">
                  <c:v>43.474528318534603</c:v>
                </c:pt>
                <c:pt idx="207">
                  <c:v>43.475755495757305</c:v>
                </c:pt>
                <c:pt idx="208">
                  <c:v>43.476577406890144</c:v>
                </c:pt>
                <c:pt idx="209">
                  <c:v>43.479052887633173</c:v>
                </c:pt>
                <c:pt idx="210">
                  <c:v>43.537489585441442</c:v>
                </c:pt>
                <c:pt idx="211">
                  <c:v>43.542194253565334</c:v>
                </c:pt>
                <c:pt idx="212">
                  <c:v>43.543364738685256</c:v>
                </c:pt>
                <c:pt idx="213">
                  <c:v>43.548554965943126</c:v>
                </c:pt>
                <c:pt idx="214">
                  <c:v>43.549615519047968</c:v>
                </c:pt>
                <c:pt idx="215">
                  <c:v>43.556075409975222</c:v>
                </c:pt>
                <c:pt idx="216">
                  <c:v>43.564023932023574</c:v>
                </c:pt>
                <c:pt idx="217">
                  <c:v>43.568060266621899</c:v>
                </c:pt>
                <c:pt idx="218">
                  <c:v>43.585448814348979</c:v>
                </c:pt>
                <c:pt idx="219">
                  <c:v>43.653508836516238</c:v>
                </c:pt>
                <c:pt idx="220">
                  <c:v>43.684034278211016</c:v>
                </c:pt>
                <c:pt idx="221">
                  <c:v>43.837517759036047</c:v>
                </c:pt>
                <c:pt idx="222">
                  <c:v>44.28701273737726</c:v>
                </c:pt>
                <c:pt idx="223">
                  <c:v>44.351684157499648</c:v>
                </c:pt>
                <c:pt idx="224">
                  <c:v>44.373579682118908</c:v>
                </c:pt>
                <c:pt idx="225">
                  <c:v>44.373804492537964</c:v>
                </c:pt>
                <c:pt idx="226">
                  <c:v>44.374774331235578</c:v>
                </c:pt>
                <c:pt idx="227">
                  <c:v>44.376312259408479</c:v>
                </c:pt>
                <c:pt idx="228">
                  <c:v>44.387124085641688</c:v>
                </c:pt>
                <c:pt idx="229">
                  <c:v>44.387213049633509</c:v>
                </c:pt>
                <c:pt idx="230">
                  <c:v>44.388434930468456</c:v>
                </c:pt>
                <c:pt idx="231">
                  <c:v>44.420811787704459</c:v>
                </c:pt>
                <c:pt idx="232">
                  <c:v>44.438286318881474</c:v>
                </c:pt>
                <c:pt idx="233">
                  <c:v>44.700306715274273</c:v>
                </c:pt>
                <c:pt idx="234">
                  <c:v>44.700962842750336</c:v>
                </c:pt>
                <c:pt idx="235">
                  <c:v>44.708188955394199</c:v>
                </c:pt>
                <c:pt idx="236">
                  <c:v>44.735037595876349</c:v>
                </c:pt>
                <c:pt idx="237">
                  <c:v>44.746351206385512</c:v>
                </c:pt>
                <c:pt idx="238">
                  <c:v>44.857798296392374</c:v>
                </c:pt>
                <c:pt idx="239">
                  <c:v>44.857877144651894</c:v>
                </c:pt>
                <c:pt idx="240">
                  <c:v>44.859140431046058</c:v>
                </c:pt>
                <c:pt idx="241">
                  <c:v>44.865867377843905</c:v>
                </c:pt>
                <c:pt idx="242">
                  <c:v>44.886148496113826</c:v>
                </c:pt>
                <c:pt idx="243">
                  <c:v>44.890291948575609</c:v>
                </c:pt>
                <c:pt idx="244">
                  <c:v>44.896758406029925</c:v>
                </c:pt>
                <c:pt idx="245">
                  <c:v>44.901475903541126</c:v>
                </c:pt>
                <c:pt idx="246">
                  <c:v>44.979511720093832</c:v>
                </c:pt>
                <c:pt idx="247">
                  <c:v>45.290569398173702</c:v>
                </c:pt>
                <c:pt idx="248">
                  <c:v>45.467763644096202</c:v>
                </c:pt>
                <c:pt idx="249">
                  <c:v>45.483869920133387</c:v>
                </c:pt>
                <c:pt idx="250">
                  <c:v>45.488607993723235</c:v>
                </c:pt>
                <c:pt idx="251">
                  <c:v>45.949970577424146</c:v>
                </c:pt>
                <c:pt idx="252">
                  <c:v>45.952230541496604</c:v>
                </c:pt>
                <c:pt idx="253">
                  <c:v>45.961521011898306</c:v>
                </c:pt>
                <c:pt idx="254">
                  <c:v>45.964741336811791</c:v>
                </c:pt>
                <c:pt idx="255">
                  <c:v>46.389572419442224</c:v>
                </c:pt>
                <c:pt idx="256">
                  <c:v>46.460854318726362</c:v>
                </c:pt>
                <c:pt idx="257">
                  <c:v>46.476766730653459</c:v>
                </c:pt>
                <c:pt idx="258">
                  <c:v>47.562481589295381</c:v>
                </c:pt>
                <c:pt idx="259">
                  <c:v>47.741643287040041</c:v>
                </c:pt>
                <c:pt idx="260">
                  <c:v>47.743142161396605</c:v>
                </c:pt>
                <c:pt idx="261">
                  <c:v>47.744640987772961</c:v>
                </c:pt>
                <c:pt idx="262">
                  <c:v>47.747207527255533</c:v>
                </c:pt>
                <c:pt idx="263">
                  <c:v>48.131747670167947</c:v>
                </c:pt>
                <c:pt idx="264">
                  <c:v>48.141422057822616</c:v>
                </c:pt>
                <c:pt idx="265">
                  <c:v>48.143584089114903</c:v>
                </c:pt>
                <c:pt idx="266">
                  <c:v>48.149473342799809</c:v>
                </c:pt>
                <c:pt idx="267">
                  <c:v>48.176526722855591</c:v>
                </c:pt>
                <c:pt idx="268">
                  <c:v>48.202396402359817</c:v>
                </c:pt>
                <c:pt idx="269">
                  <c:v>48.633336373612764</c:v>
                </c:pt>
                <c:pt idx="270">
                  <c:v>48.830953266558787</c:v>
                </c:pt>
                <c:pt idx="271">
                  <c:v>48.895284168254285</c:v>
                </c:pt>
                <c:pt idx="272">
                  <c:v>48.89740883267384</c:v>
                </c:pt>
                <c:pt idx="273">
                  <c:v>48.922648232434618</c:v>
                </c:pt>
                <c:pt idx="274">
                  <c:v>48.943272250780943</c:v>
                </c:pt>
                <c:pt idx="275">
                  <c:v>49.161064422738342</c:v>
                </c:pt>
                <c:pt idx="276">
                  <c:v>49.252086787444</c:v>
                </c:pt>
                <c:pt idx="277">
                  <c:v>49.600178669373776</c:v>
                </c:pt>
                <c:pt idx="278">
                  <c:v>49.624515585466973</c:v>
                </c:pt>
                <c:pt idx="279">
                  <c:v>49.681049440404635</c:v>
                </c:pt>
                <c:pt idx="280">
                  <c:v>49.775087695481808</c:v>
                </c:pt>
                <c:pt idx="281">
                  <c:v>49.777074549324254</c:v>
                </c:pt>
                <c:pt idx="282">
                  <c:v>51.241896961041626</c:v>
                </c:pt>
                <c:pt idx="283">
                  <c:v>51.243668057254133</c:v>
                </c:pt>
                <c:pt idx="284">
                  <c:v>55.215737644007341</c:v>
                </c:pt>
                <c:pt idx="285">
                  <c:v>55.217372902658973</c:v>
                </c:pt>
                <c:pt idx="286">
                  <c:v>55.225583136619136</c:v>
                </c:pt>
                <c:pt idx="287">
                  <c:v>55.444836225967521</c:v>
                </c:pt>
                <c:pt idx="288">
                  <c:v>55.491706071033605</c:v>
                </c:pt>
                <c:pt idx="289">
                  <c:v>55.503318269914118</c:v>
                </c:pt>
                <c:pt idx="290">
                  <c:v>55.513177806294351</c:v>
                </c:pt>
                <c:pt idx="291">
                  <c:v>55.537807612469415</c:v>
                </c:pt>
                <c:pt idx="292">
                  <c:v>55.561654349886631</c:v>
                </c:pt>
                <c:pt idx="293">
                  <c:v>55.617961528854899</c:v>
                </c:pt>
                <c:pt idx="294">
                  <c:v>56.257415381698507</c:v>
                </c:pt>
                <c:pt idx="295">
                  <c:v>56.276747158617539</c:v>
                </c:pt>
                <c:pt idx="296">
                  <c:v>56.305167695146991</c:v>
                </c:pt>
                <c:pt idx="297">
                  <c:v>56.317988767710325</c:v>
                </c:pt>
                <c:pt idx="298">
                  <c:v>56.441119242971261</c:v>
                </c:pt>
                <c:pt idx="299">
                  <c:v>56.550575433758482</c:v>
                </c:pt>
                <c:pt idx="300">
                  <c:v>56.575898925718292</c:v>
                </c:pt>
                <c:pt idx="301">
                  <c:v>56.59935137133624</c:v>
                </c:pt>
                <c:pt idx="302">
                  <c:v>56.626103184341588</c:v>
                </c:pt>
                <c:pt idx="303">
                  <c:v>56.626748395703657</c:v>
                </c:pt>
                <c:pt idx="304">
                  <c:v>56.977323099772946</c:v>
                </c:pt>
                <c:pt idx="305">
                  <c:v>56.994367655678182</c:v>
                </c:pt>
                <c:pt idx="306">
                  <c:v>57.004057731990486</c:v>
                </c:pt>
                <c:pt idx="307">
                  <c:v>57.022833622204288</c:v>
                </c:pt>
                <c:pt idx="308">
                  <c:v>57.028232876862155</c:v>
                </c:pt>
                <c:pt idx="309">
                  <c:v>57.067251044963513</c:v>
                </c:pt>
                <c:pt idx="310">
                  <c:v>58.917225893455125</c:v>
                </c:pt>
                <c:pt idx="311">
                  <c:v>59.014221977442418</c:v>
                </c:pt>
                <c:pt idx="312">
                  <c:v>59.019262906141869</c:v>
                </c:pt>
                <c:pt idx="313">
                  <c:v>59.028527405151799</c:v>
                </c:pt>
                <c:pt idx="314">
                  <c:v>59.287793123114525</c:v>
                </c:pt>
                <c:pt idx="315">
                  <c:v>59.685915004291935</c:v>
                </c:pt>
                <c:pt idx="316">
                  <c:v>59.686012545917499</c:v>
                </c:pt>
                <c:pt idx="317">
                  <c:v>59.72115071141031</c:v>
                </c:pt>
                <c:pt idx="318">
                  <c:v>59.755069792064049</c:v>
                </c:pt>
                <c:pt idx="319">
                  <c:v>59.772093338242975</c:v>
                </c:pt>
                <c:pt idx="320">
                  <c:v>59.823443859835059</c:v>
                </c:pt>
                <c:pt idx="321">
                  <c:v>59.842026881174235</c:v>
                </c:pt>
                <c:pt idx="322">
                  <c:v>59.84952685287557</c:v>
                </c:pt>
                <c:pt idx="323">
                  <c:v>59.852975052783535</c:v>
                </c:pt>
                <c:pt idx="324">
                  <c:v>59.914321073205777</c:v>
                </c:pt>
                <c:pt idx="325">
                  <c:v>60.010298809493676</c:v>
                </c:pt>
                <c:pt idx="326">
                  <c:v>60.064926570746096</c:v>
                </c:pt>
                <c:pt idx="327">
                  <c:v>60.082007441996048</c:v>
                </c:pt>
                <c:pt idx="328">
                  <c:v>60.285973249336706</c:v>
                </c:pt>
                <c:pt idx="329">
                  <c:v>60.289494013103969</c:v>
                </c:pt>
                <c:pt idx="330">
                  <c:v>60.46477262431452</c:v>
                </c:pt>
                <c:pt idx="331">
                  <c:v>60.525598588895903</c:v>
                </c:pt>
                <c:pt idx="332">
                  <c:v>61.210402674683884</c:v>
                </c:pt>
                <c:pt idx="333">
                  <c:v>61.219202928932766</c:v>
                </c:pt>
                <c:pt idx="334">
                  <c:v>61.219282253029178</c:v>
                </c:pt>
                <c:pt idx="335">
                  <c:v>61.349685393232697</c:v>
                </c:pt>
                <c:pt idx="336">
                  <c:v>61.349698575619094</c:v>
                </c:pt>
                <c:pt idx="337">
                  <c:v>61.358412417369806</c:v>
                </c:pt>
                <c:pt idx="338">
                  <c:v>62.171459189068329</c:v>
                </c:pt>
                <c:pt idx="339">
                  <c:v>62.914477400924952</c:v>
                </c:pt>
                <c:pt idx="340">
                  <c:v>62.914639201502531</c:v>
                </c:pt>
                <c:pt idx="341">
                  <c:v>63.112504128513514</c:v>
                </c:pt>
                <c:pt idx="342">
                  <c:v>63.184903945565736</c:v>
                </c:pt>
                <c:pt idx="343">
                  <c:v>63.704990559048959</c:v>
                </c:pt>
                <c:pt idx="344">
                  <c:v>63.710875549382898</c:v>
                </c:pt>
                <c:pt idx="345">
                  <c:v>63.711294730559011</c:v>
                </c:pt>
                <c:pt idx="346">
                  <c:v>63.75467838183841</c:v>
                </c:pt>
                <c:pt idx="347">
                  <c:v>63.763999274105466</c:v>
                </c:pt>
                <c:pt idx="348">
                  <c:v>63.765961447573027</c:v>
                </c:pt>
                <c:pt idx="349">
                  <c:v>64.230536344470679</c:v>
                </c:pt>
                <c:pt idx="350">
                  <c:v>64.236169991017022</c:v>
                </c:pt>
                <c:pt idx="351">
                  <c:v>64.426671330412219</c:v>
                </c:pt>
                <c:pt idx="352">
                  <c:v>64.434219784897209</c:v>
                </c:pt>
                <c:pt idx="353">
                  <c:v>64.446151639482451</c:v>
                </c:pt>
                <c:pt idx="354">
                  <c:v>65.624867277681929</c:v>
                </c:pt>
                <c:pt idx="355">
                  <c:v>65.686755648370479</c:v>
                </c:pt>
                <c:pt idx="356">
                  <c:v>65.689956149253533</c:v>
                </c:pt>
                <c:pt idx="357">
                  <c:v>65.765610661098918</c:v>
                </c:pt>
                <c:pt idx="358">
                  <c:v>65.772217749195988</c:v>
                </c:pt>
                <c:pt idx="359">
                  <c:v>65.773246864596103</c:v>
                </c:pt>
                <c:pt idx="360">
                  <c:v>66.034718014816079</c:v>
                </c:pt>
                <c:pt idx="361">
                  <c:v>66.136317341736344</c:v>
                </c:pt>
                <c:pt idx="362">
                  <c:v>66.138401393832709</c:v>
                </c:pt>
                <c:pt idx="363">
                  <c:v>66.142876631882373</c:v>
                </c:pt>
                <c:pt idx="364">
                  <c:v>66.225342476607551</c:v>
                </c:pt>
                <c:pt idx="365">
                  <c:v>66.227415225633507</c:v>
                </c:pt>
                <c:pt idx="366">
                  <c:v>70.341937826960333</c:v>
                </c:pt>
                <c:pt idx="367">
                  <c:v>70.371432089965921</c:v>
                </c:pt>
                <c:pt idx="368">
                  <c:v>70.371752823319156</c:v>
                </c:pt>
                <c:pt idx="369">
                  <c:v>70.405556339507626</c:v>
                </c:pt>
                <c:pt idx="370">
                  <c:v>70.418817483493228</c:v>
                </c:pt>
                <c:pt idx="371">
                  <c:v>70.564480325613872</c:v>
                </c:pt>
                <c:pt idx="372">
                  <c:v>70.568839360879764</c:v>
                </c:pt>
                <c:pt idx="373">
                  <c:v>70.581891702736286</c:v>
                </c:pt>
                <c:pt idx="374">
                  <c:v>70.58377628871601</c:v>
                </c:pt>
                <c:pt idx="375">
                  <c:v>70.585496021679404</c:v>
                </c:pt>
                <c:pt idx="376">
                  <c:v>70.608224362399014</c:v>
                </c:pt>
                <c:pt idx="377">
                  <c:v>70.611547323012431</c:v>
                </c:pt>
                <c:pt idx="378">
                  <c:v>70.769981108609073</c:v>
                </c:pt>
                <c:pt idx="379">
                  <c:v>70.870260330352536</c:v>
                </c:pt>
                <c:pt idx="380">
                  <c:v>70.87458603857182</c:v>
                </c:pt>
                <c:pt idx="381">
                  <c:v>70.878359900139188</c:v>
                </c:pt>
                <c:pt idx="382">
                  <c:v>70.946906809601913</c:v>
                </c:pt>
                <c:pt idx="383">
                  <c:v>72.507324379342307</c:v>
                </c:pt>
                <c:pt idx="384">
                  <c:v>72.663901743173554</c:v>
                </c:pt>
                <c:pt idx="385">
                  <c:v>72.802372138482383</c:v>
                </c:pt>
                <c:pt idx="386">
                  <c:v>72.857052586532873</c:v>
                </c:pt>
                <c:pt idx="387">
                  <c:v>72.868652129710455</c:v>
                </c:pt>
                <c:pt idx="388">
                  <c:v>73.148970833106503</c:v>
                </c:pt>
                <c:pt idx="389">
                  <c:v>73.219455007499576</c:v>
                </c:pt>
                <c:pt idx="390">
                  <c:v>73.282078715548238</c:v>
                </c:pt>
                <c:pt idx="391">
                  <c:v>73.763078829915841</c:v>
                </c:pt>
                <c:pt idx="392">
                  <c:v>73.763126394804971</c:v>
                </c:pt>
                <c:pt idx="393">
                  <c:v>73.809766283498746</c:v>
                </c:pt>
                <c:pt idx="394">
                  <c:v>74.175705692667606</c:v>
                </c:pt>
                <c:pt idx="395">
                  <c:v>74.317432969029213</c:v>
                </c:pt>
                <c:pt idx="396">
                  <c:v>74.322480814111188</c:v>
                </c:pt>
                <c:pt idx="397">
                  <c:v>74.537448240681314</c:v>
                </c:pt>
                <c:pt idx="398">
                  <c:v>74.53744853219456</c:v>
                </c:pt>
                <c:pt idx="399">
                  <c:v>74.545820289819815</c:v>
                </c:pt>
                <c:pt idx="400">
                  <c:v>74.547875449931453</c:v>
                </c:pt>
                <c:pt idx="401">
                  <c:v>74.569300106336954</c:v>
                </c:pt>
                <c:pt idx="402">
                  <c:v>74.722577692134166</c:v>
                </c:pt>
                <c:pt idx="403">
                  <c:v>74.726364484727171</c:v>
                </c:pt>
                <c:pt idx="404">
                  <c:v>74.855479825407528</c:v>
                </c:pt>
                <c:pt idx="405">
                  <c:v>74.869440206107484</c:v>
                </c:pt>
                <c:pt idx="406">
                  <c:v>75.105722355887451</c:v>
                </c:pt>
                <c:pt idx="407">
                  <c:v>75.420349676337679</c:v>
                </c:pt>
                <c:pt idx="408">
                  <c:v>76.459323658843999</c:v>
                </c:pt>
                <c:pt idx="409">
                  <c:v>76.813613332398305</c:v>
                </c:pt>
                <c:pt idx="410">
                  <c:v>76.831183136808079</c:v>
                </c:pt>
                <c:pt idx="411">
                  <c:v>76.834255966696745</c:v>
                </c:pt>
                <c:pt idx="412">
                  <c:v>79.590320731377716</c:v>
                </c:pt>
                <c:pt idx="413">
                  <c:v>80.082230137565006</c:v>
                </c:pt>
                <c:pt idx="414">
                  <c:v>80.196371466943731</c:v>
                </c:pt>
                <c:pt idx="415">
                  <c:v>80.200254674005762</c:v>
                </c:pt>
                <c:pt idx="416">
                  <c:v>80.365481014987267</c:v>
                </c:pt>
                <c:pt idx="417">
                  <c:v>80.39700111918512</c:v>
                </c:pt>
                <c:pt idx="418">
                  <c:v>80.890762813292596</c:v>
                </c:pt>
                <c:pt idx="419">
                  <c:v>81.018555746465793</c:v>
                </c:pt>
                <c:pt idx="420">
                  <c:v>81.045765437392973</c:v>
                </c:pt>
                <c:pt idx="421">
                  <c:v>81.132038911156812</c:v>
                </c:pt>
                <c:pt idx="422">
                  <c:v>81.137638832804242</c:v>
                </c:pt>
                <c:pt idx="423">
                  <c:v>81.180303079470733</c:v>
                </c:pt>
                <c:pt idx="424">
                  <c:v>81.235812583688826</c:v>
                </c:pt>
                <c:pt idx="425">
                  <c:v>81.379795230131393</c:v>
                </c:pt>
                <c:pt idx="426">
                  <c:v>81.533428835066957</c:v>
                </c:pt>
                <c:pt idx="427">
                  <c:v>81.565761394665387</c:v>
                </c:pt>
                <c:pt idx="428">
                  <c:v>81.739089650298382</c:v>
                </c:pt>
                <c:pt idx="429">
                  <c:v>81.770359390977788</c:v>
                </c:pt>
                <c:pt idx="430">
                  <c:v>81.772411285269598</c:v>
                </c:pt>
                <c:pt idx="431">
                  <c:v>81.983215864913461</c:v>
                </c:pt>
                <c:pt idx="432">
                  <c:v>82.007817114886649</c:v>
                </c:pt>
                <c:pt idx="433">
                  <c:v>82.0570027464681</c:v>
                </c:pt>
                <c:pt idx="434">
                  <c:v>82.160850293918955</c:v>
                </c:pt>
                <c:pt idx="435">
                  <c:v>82.167944544688439</c:v>
                </c:pt>
                <c:pt idx="436">
                  <c:v>82.257582624411114</c:v>
                </c:pt>
                <c:pt idx="437">
                  <c:v>82.416061676676946</c:v>
                </c:pt>
                <c:pt idx="438">
                  <c:v>82.416062039312393</c:v>
                </c:pt>
                <c:pt idx="439">
                  <c:v>82.416092599171037</c:v>
                </c:pt>
                <c:pt idx="440">
                  <c:v>82.428453268590005</c:v>
                </c:pt>
                <c:pt idx="441">
                  <c:v>82.429413135548145</c:v>
                </c:pt>
                <c:pt idx="442">
                  <c:v>82.459417045186598</c:v>
                </c:pt>
                <c:pt idx="443">
                  <c:v>82.46536732480449</c:v>
                </c:pt>
                <c:pt idx="444">
                  <c:v>82.605446375725563</c:v>
                </c:pt>
                <c:pt idx="445">
                  <c:v>82.61605345316876</c:v>
                </c:pt>
                <c:pt idx="446">
                  <c:v>82.618950042873578</c:v>
                </c:pt>
                <c:pt idx="447">
                  <c:v>82.677221452929828</c:v>
                </c:pt>
                <c:pt idx="448">
                  <c:v>82.761173092140965</c:v>
                </c:pt>
                <c:pt idx="449">
                  <c:v>82.961140535285068</c:v>
                </c:pt>
                <c:pt idx="450">
                  <c:v>82.980107897593044</c:v>
                </c:pt>
                <c:pt idx="451">
                  <c:v>83.474853802615826</c:v>
                </c:pt>
                <c:pt idx="452">
                  <c:v>83.476535966459195</c:v>
                </c:pt>
                <c:pt idx="453">
                  <c:v>83.545061051547179</c:v>
                </c:pt>
                <c:pt idx="454">
                  <c:v>83.791519312512293</c:v>
                </c:pt>
                <c:pt idx="455">
                  <c:v>83.823335632845058</c:v>
                </c:pt>
                <c:pt idx="456">
                  <c:v>83.87298480209698</c:v>
                </c:pt>
                <c:pt idx="457">
                  <c:v>83.89944539062428</c:v>
                </c:pt>
                <c:pt idx="458">
                  <c:v>83.902551811263194</c:v>
                </c:pt>
                <c:pt idx="459">
                  <c:v>83.938136400246222</c:v>
                </c:pt>
                <c:pt idx="460">
                  <c:v>83.958630436576115</c:v>
                </c:pt>
                <c:pt idx="461">
                  <c:v>84.008312870414343</c:v>
                </c:pt>
                <c:pt idx="462">
                  <c:v>84.097360267563062</c:v>
                </c:pt>
                <c:pt idx="463">
                  <c:v>84.102443595982137</c:v>
                </c:pt>
                <c:pt idx="464">
                  <c:v>84.11429008359292</c:v>
                </c:pt>
                <c:pt idx="465">
                  <c:v>84.300222958393221</c:v>
                </c:pt>
                <c:pt idx="466">
                  <c:v>84.408725671394293</c:v>
                </c:pt>
                <c:pt idx="467">
                  <c:v>84.409666441824015</c:v>
                </c:pt>
                <c:pt idx="468">
                  <c:v>84.465882277558279</c:v>
                </c:pt>
                <c:pt idx="469">
                  <c:v>85.722741482315413</c:v>
                </c:pt>
                <c:pt idx="470">
                  <c:v>85.814148434402497</c:v>
                </c:pt>
                <c:pt idx="471">
                  <c:v>86.014833994700936</c:v>
                </c:pt>
                <c:pt idx="472">
                  <c:v>86.187562920806002</c:v>
                </c:pt>
                <c:pt idx="473">
                  <c:v>86.238519394966872</c:v>
                </c:pt>
                <c:pt idx="474">
                  <c:v>86.239436913966685</c:v>
                </c:pt>
                <c:pt idx="475">
                  <c:v>86.239449927715853</c:v>
                </c:pt>
                <c:pt idx="476">
                  <c:v>86.253098764864703</c:v>
                </c:pt>
                <c:pt idx="477">
                  <c:v>86.467289881477612</c:v>
                </c:pt>
                <c:pt idx="478">
                  <c:v>86.474713125581715</c:v>
                </c:pt>
                <c:pt idx="479">
                  <c:v>86.482889170649159</c:v>
                </c:pt>
                <c:pt idx="480">
                  <c:v>88.96582247884335</c:v>
                </c:pt>
                <c:pt idx="481">
                  <c:v>88.99018334061806</c:v>
                </c:pt>
                <c:pt idx="482">
                  <c:v>89.873073041599412</c:v>
                </c:pt>
                <c:pt idx="483">
                  <c:v>90.746750046569915</c:v>
                </c:pt>
                <c:pt idx="484">
                  <c:v>90.888976466621983</c:v>
                </c:pt>
                <c:pt idx="485">
                  <c:v>91.627392965854412</c:v>
                </c:pt>
                <c:pt idx="486">
                  <c:v>91.653557257705032</c:v>
                </c:pt>
                <c:pt idx="487">
                  <c:v>91.669550917785571</c:v>
                </c:pt>
                <c:pt idx="488">
                  <c:v>91.744292679675553</c:v>
                </c:pt>
                <c:pt idx="489">
                  <c:v>91.79308054397805</c:v>
                </c:pt>
                <c:pt idx="490">
                  <c:v>91.806500402829528</c:v>
                </c:pt>
                <c:pt idx="491">
                  <c:v>94.36617683210018</c:v>
                </c:pt>
                <c:pt idx="492">
                  <c:v>94.403111644735404</c:v>
                </c:pt>
                <c:pt idx="493">
                  <c:v>94.829965347869276</c:v>
                </c:pt>
                <c:pt idx="494">
                  <c:v>94.837098756720735</c:v>
                </c:pt>
                <c:pt idx="495">
                  <c:v>96.149782782341006</c:v>
                </c:pt>
                <c:pt idx="496">
                  <c:v>96.703253291984709</c:v>
                </c:pt>
                <c:pt idx="497">
                  <c:v>97.746248795052779</c:v>
                </c:pt>
                <c:pt idx="498">
                  <c:v>97.777825160562827</c:v>
                </c:pt>
                <c:pt idx="499">
                  <c:v>97.881493126584232</c:v>
                </c:pt>
                <c:pt idx="500">
                  <c:v>97.891428100126035</c:v>
                </c:pt>
                <c:pt idx="501">
                  <c:v>97.905003537924273</c:v>
                </c:pt>
                <c:pt idx="502">
                  <c:v>97.978597010678698</c:v>
                </c:pt>
                <c:pt idx="503">
                  <c:v>97.978818368836599</c:v>
                </c:pt>
                <c:pt idx="504">
                  <c:v>97.987620772197857</c:v>
                </c:pt>
                <c:pt idx="505">
                  <c:v>98.007927176986342</c:v>
                </c:pt>
                <c:pt idx="506">
                  <c:v>98.007963069040841</c:v>
                </c:pt>
                <c:pt idx="507">
                  <c:v>98.009767038792305</c:v>
                </c:pt>
                <c:pt idx="508">
                  <c:v>98.014474948547715</c:v>
                </c:pt>
                <c:pt idx="509">
                  <c:v>98.697256962012588</c:v>
                </c:pt>
                <c:pt idx="510">
                  <c:v>98.705533986363051</c:v>
                </c:pt>
                <c:pt idx="511">
                  <c:v>98.712461364619045</c:v>
                </c:pt>
                <c:pt idx="512">
                  <c:v>100.30478846724668</c:v>
                </c:pt>
                <c:pt idx="513">
                  <c:v>100.8409362839198</c:v>
                </c:pt>
                <c:pt idx="514">
                  <c:v>101.21170073282481</c:v>
                </c:pt>
                <c:pt idx="515">
                  <c:v>101.76829407225655</c:v>
                </c:pt>
                <c:pt idx="516">
                  <c:v>101.79304245778418</c:v>
                </c:pt>
                <c:pt idx="517">
                  <c:v>101.90841600879284</c:v>
                </c:pt>
                <c:pt idx="518">
                  <c:v>101.91046705375386</c:v>
                </c:pt>
                <c:pt idx="519">
                  <c:v>102.12862766479945</c:v>
                </c:pt>
                <c:pt idx="520">
                  <c:v>102.13040827111921</c:v>
                </c:pt>
                <c:pt idx="521">
                  <c:v>102.13663469960748</c:v>
                </c:pt>
                <c:pt idx="522">
                  <c:v>102.1373255018957</c:v>
                </c:pt>
                <c:pt idx="523">
                  <c:v>102.15551907836908</c:v>
                </c:pt>
                <c:pt idx="524">
                  <c:v>102.29910651388892</c:v>
                </c:pt>
                <c:pt idx="525">
                  <c:v>102.31011410542767</c:v>
                </c:pt>
                <c:pt idx="526">
                  <c:v>102.40487462318558</c:v>
                </c:pt>
                <c:pt idx="527">
                  <c:v>103.34341959548821</c:v>
                </c:pt>
                <c:pt idx="528">
                  <c:v>103.35178730918254</c:v>
                </c:pt>
                <c:pt idx="529">
                  <c:v>103.35707205100722</c:v>
                </c:pt>
                <c:pt idx="530">
                  <c:v>103.76390006319545</c:v>
                </c:pt>
                <c:pt idx="531">
                  <c:v>105.26266012419451</c:v>
                </c:pt>
                <c:pt idx="532">
                  <c:v>105.40679686087292</c:v>
                </c:pt>
                <c:pt idx="533">
                  <c:v>105.53355757589945</c:v>
                </c:pt>
                <c:pt idx="534">
                  <c:v>105.53957967420419</c:v>
                </c:pt>
                <c:pt idx="535">
                  <c:v>105.62417449089089</c:v>
                </c:pt>
                <c:pt idx="536">
                  <c:v>105.68437529351813</c:v>
                </c:pt>
                <c:pt idx="537">
                  <c:v>105.92800452945539</c:v>
                </c:pt>
                <c:pt idx="538">
                  <c:v>105.95538386245477</c:v>
                </c:pt>
                <c:pt idx="539">
                  <c:v>105.96243631242628</c:v>
                </c:pt>
                <c:pt idx="540">
                  <c:v>106.02124408952082</c:v>
                </c:pt>
                <c:pt idx="541">
                  <c:v>106.02260000827536</c:v>
                </c:pt>
                <c:pt idx="542">
                  <c:v>106.02288237754856</c:v>
                </c:pt>
                <c:pt idx="543">
                  <c:v>106.16119202778222</c:v>
                </c:pt>
                <c:pt idx="544">
                  <c:v>106.16659464657764</c:v>
                </c:pt>
                <c:pt idx="545">
                  <c:v>106.28335219440369</c:v>
                </c:pt>
                <c:pt idx="546">
                  <c:v>106.3166802745797</c:v>
                </c:pt>
                <c:pt idx="547">
                  <c:v>106.38451073027848</c:v>
                </c:pt>
                <c:pt idx="548">
                  <c:v>106.3926074975671</c:v>
                </c:pt>
                <c:pt idx="549">
                  <c:v>106.39449444206264</c:v>
                </c:pt>
                <c:pt idx="550">
                  <c:v>106.45778674510763</c:v>
                </c:pt>
                <c:pt idx="551">
                  <c:v>106.78484605281074</c:v>
                </c:pt>
                <c:pt idx="552">
                  <c:v>106.78755862509074</c:v>
                </c:pt>
                <c:pt idx="553">
                  <c:v>106.8298967366549</c:v>
                </c:pt>
                <c:pt idx="554">
                  <c:v>106.83206324489704</c:v>
                </c:pt>
                <c:pt idx="555">
                  <c:v>106.8358027944533</c:v>
                </c:pt>
                <c:pt idx="556">
                  <c:v>107.01416906018436</c:v>
                </c:pt>
                <c:pt idx="557">
                  <c:v>107.0372180184968</c:v>
                </c:pt>
                <c:pt idx="558">
                  <c:v>107.13499004728349</c:v>
                </c:pt>
                <c:pt idx="559">
                  <c:v>107.14582100328751</c:v>
                </c:pt>
                <c:pt idx="560">
                  <c:v>107.85583635694</c:v>
                </c:pt>
                <c:pt idx="561">
                  <c:v>107.9689781579192</c:v>
                </c:pt>
                <c:pt idx="562">
                  <c:v>108.09667456208979</c:v>
                </c:pt>
                <c:pt idx="563">
                  <c:v>108.34832740594732</c:v>
                </c:pt>
                <c:pt idx="564">
                  <c:v>108.35564873108932</c:v>
                </c:pt>
                <c:pt idx="565">
                  <c:v>108.36397545755806</c:v>
                </c:pt>
                <c:pt idx="566">
                  <c:v>108.4339249285449</c:v>
                </c:pt>
                <c:pt idx="567">
                  <c:v>108.44144397429109</c:v>
                </c:pt>
                <c:pt idx="568">
                  <c:v>108.46521559503051</c:v>
                </c:pt>
                <c:pt idx="569">
                  <c:v>108.83850119704414</c:v>
                </c:pt>
                <c:pt idx="570">
                  <c:v>108.84174345049257</c:v>
                </c:pt>
                <c:pt idx="571">
                  <c:v>108.85143221187082</c:v>
                </c:pt>
                <c:pt idx="572">
                  <c:v>109.40812633498011</c:v>
                </c:pt>
                <c:pt idx="573">
                  <c:v>109.42711423652669</c:v>
                </c:pt>
                <c:pt idx="574">
                  <c:v>109.42858187429198</c:v>
                </c:pt>
                <c:pt idx="575">
                  <c:v>109.42863518060821</c:v>
                </c:pt>
                <c:pt idx="576">
                  <c:v>109.43586961484547</c:v>
                </c:pt>
                <c:pt idx="577">
                  <c:v>109.90987770426329</c:v>
                </c:pt>
                <c:pt idx="578">
                  <c:v>110.12744150596525</c:v>
                </c:pt>
                <c:pt idx="579">
                  <c:v>110.13518022821256</c:v>
                </c:pt>
                <c:pt idx="580">
                  <c:v>110.48716637898229</c:v>
                </c:pt>
                <c:pt idx="581">
                  <c:v>110.50717115409472</c:v>
                </c:pt>
                <c:pt idx="582">
                  <c:v>115.74384473373236</c:v>
                </c:pt>
                <c:pt idx="583">
                  <c:v>115.88725384840487</c:v>
                </c:pt>
                <c:pt idx="584">
                  <c:v>116.08113062030426</c:v>
                </c:pt>
                <c:pt idx="585">
                  <c:v>116.09963783872183</c:v>
                </c:pt>
                <c:pt idx="586">
                  <c:v>116.6191303122029</c:v>
                </c:pt>
                <c:pt idx="587">
                  <c:v>116.65105275165256</c:v>
                </c:pt>
                <c:pt idx="588">
                  <c:v>116.71852209067414</c:v>
                </c:pt>
                <c:pt idx="589">
                  <c:v>116.76930880422159</c:v>
                </c:pt>
                <c:pt idx="590">
                  <c:v>116.86828359497079</c:v>
                </c:pt>
                <c:pt idx="591">
                  <c:v>117.52240199080536</c:v>
                </c:pt>
                <c:pt idx="592">
                  <c:v>117.53038882836358</c:v>
                </c:pt>
                <c:pt idx="593">
                  <c:v>117.54535876845888</c:v>
                </c:pt>
                <c:pt idx="594">
                  <c:v>117.59160439373052</c:v>
                </c:pt>
                <c:pt idx="595">
                  <c:v>117.59873188792497</c:v>
                </c:pt>
                <c:pt idx="596">
                  <c:v>117.63028550025611</c:v>
                </c:pt>
                <c:pt idx="597">
                  <c:v>118.33570006665107</c:v>
                </c:pt>
                <c:pt idx="598">
                  <c:v>118.33608537066482</c:v>
                </c:pt>
                <c:pt idx="599">
                  <c:v>118.39841132580705</c:v>
                </c:pt>
                <c:pt idx="600">
                  <c:v>119.25517363357355</c:v>
                </c:pt>
                <c:pt idx="601">
                  <c:v>119.51367469084073</c:v>
                </c:pt>
                <c:pt idx="602">
                  <c:v>119.5290586230614</c:v>
                </c:pt>
                <c:pt idx="603">
                  <c:v>120.53956157879958</c:v>
                </c:pt>
                <c:pt idx="604">
                  <c:v>120.54903689459992</c:v>
                </c:pt>
                <c:pt idx="605">
                  <c:v>120.63423433930545</c:v>
                </c:pt>
                <c:pt idx="606">
                  <c:v>121.32539188548623</c:v>
                </c:pt>
                <c:pt idx="607">
                  <c:v>121.36196750921388</c:v>
                </c:pt>
                <c:pt idx="608">
                  <c:v>121.49668419086289</c:v>
                </c:pt>
                <c:pt idx="609">
                  <c:v>125.51693498218422</c:v>
                </c:pt>
                <c:pt idx="610">
                  <c:v>125.72798919897126</c:v>
                </c:pt>
                <c:pt idx="611">
                  <c:v>125.74809116716661</c:v>
                </c:pt>
                <c:pt idx="612">
                  <c:v>125.87563320213691</c:v>
                </c:pt>
                <c:pt idx="613">
                  <c:v>126.58739780588391</c:v>
                </c:pt>
                <c:pt idx="614">
                  <c:v>128.55068205674789</c:v>
                </c:pt>
                <c:pt idx="615">
                  <c:v>128.55360438276375</c:v>
                </c:pt>
                <c:pt idx="616">
                  <c:v>128.59961729184496</c:v>
                </c:pt>
                <c:pt idx="617">
                  <c:v>128.76437612551678</c:v>
                </c:pt>
                <c:pt idx="618">
                  <c:v>128.87991246875151</c:v>
                </c:pt>
                <c:pt idx="619">
                  <c:v>129.07329582284714</c:v>
                </c:pt>
                <c:pt idx="620">
                  <c:v>129.07337228225461</c:v>
                </c:pt>
                <c:pt idx="621">
                  <c:v>129.07370875658427</c:v>
                </c:pt>
                <c:pt idx="622">
                  <c:v>129.07450793327848</c:v>
                </c:pt>
                <c:pt idx="623">
                  <c:v>129.1609845476867</c:v>
                </c:pt>
                <c:pt idx="624">
                  <c:v>131.81976614396848</c:v>
                </c:pt>
                <c:pt idx="625">
                  <c:v>131.8225457717796</c:v>
                </c:pt>
                <c:pt idx="626">
                  <c:v>132.003336924308</c:v>
                </c:pt>
                <c:pt idx="627">
                  <c:v>132.00485612096767</c:v>
                </c:pt>
                <c:pt idx="628">
                  <c:v>132.06145356538644</c:v>
                </c:pt>
                <c:pt idx="629">
                  <c:v>132.08484665707775</c:v>
                </c:pt>
                <c:pt idx="630">
                  <c:v>132.12978540153037</c:v>
                </c:pt>
                <c:pt idx="631">
                  <c:v>132.35823759444699</c:v>
                </c:pt>
                <c:pt idx="632">
                  <c:v>132.38228950262209</c:v>
                </c:pt>
                <c:pt idx="633">
                  <c:v>132.38886355196772</c:v>
                </c:pt>
                <c:pt idx="634">
                  <c:v>132.70182219510326</c:v>
                </c:pt>
                <c:pt idx="635">
                  <c:v>132.7105068333874</c:v>
                </c:pt>
                <c:pt idx="636">
                  <c:v>132.80489846687064</c:v>
                </c:pt>
                <c:pt idx="637">
                  <c:v>132.81684259615116</c:v>
                </c:pt>
                <c:pt idx="638">
                  <c:v>133.26527760225946</c:v>
                </c:pt>
                <c:pt idx="639">
                  <c:v>133.28299528608878</c:v>
                </c:pt>
                <c:pt idx="640">
                  <c:v>133.30675580908704</c:v>
                </c:pt>
                <c:pt idx="641">
                  <c:v>133.45513043780531</c:v>
                </c:pt>
                <c:pt idx="642">
                  <c:v>133.46001646148434</c:v>
                </c:pt>
                <c:pt idx="643">
                  <c:v>133.5566713023513</c:v>
                </c:pt>
                <c:pt idx="644">
                  <c:v>133.70184155822758</c:v>
                </c:pt>
                <c:pt idx="645">
                  <c:v>133.70845762606342</c:v>
                </c:pt>
                <c:pt idx="646">
                  <c:v>133.77891443619549</c:v>
                </c:pt>
                <c:pt idx="647">
                  <c:v>133.78175843718176</c:v>
                </c:pt>
                <c:pt idx="648">
                  <c:v>134.06595177363133</c:v>
                </c:pt>
                <c:pt idx="649">
                  <c:v>134.10849813834918</c:v>
                </c:pt>
                <c:pt idx="650">
                  <c:v>134.44029232438558</c:v>
                </c:pt>
                <c:pt idx="651">
                  <c:v>134.91258424846276</c:v>
                </c:pt>
                <c:pt idx="652">
                  <c:v>135.14866112515705</c:v>
                </c:pt>
                <c:pt idx="653">
                  <c:v>135.24428613212655</c:v>
                </c:pt>
                <c:pt idx="654">
                  <c:v>135.46084167093807</c:v>
                </c:pt>
                <c:pt idx="655">
                  <c:v>135.70807009057881</c:v>
                </c:pt>
                <c:pt idx="656">
                  <c:v>136.82296432593449</c:v>
                </c:pt>
                <c:pt idx="657">
                  <c:v>136.83348757422465</c:v>
                </c:pt>
                <c:pt idx="658">
                  <c:v>136.84631671054211</c:v>
                </c:pt>
                <c:pt idx="659">
                  <c:v>136.88559016759496</c:v>
                </c:pt>
                <c:pt idx="660">
                  <c:v>136.88898623715747</c:v>
                </c:pt>
                <c:pt idx="661">
                  <c:v>136.9247684248399</c:v>
                </c:pt>
                <c:pt idx="662">
                  <c:v>137.10547392295771</c:v>
                </c:pt>
                <c:pt idx="663">
                  <c:v>137.22918004312436</c:v>
                </c:pt>
                <c:pt idx="664">
                  <c:v>137.29680685495208</c:v>
                </c:pt>
                <c:pt idx="665">
                  <c:v>137.32523659827808</c:v>
                </c:pt>
                <c:pt idx="666">
                  <c:v>137.33314588062251</c:v>
                </c:pt>
                <c:pt idx="667">
                  <c:v>137.71132234328502</c:v>
                </c:pt>
                <c:pt idx="668">
                  <c:v>137.72332113494625</c:v>
                </c:pt>
                <c:pt idx="669">
                  <c:v>137.72367873172135</c:v>
                </c:pt>
                <c:pt idx="670">
                  <c:v>137.72386774145002</c:v>
                </c:pt>
                <c:pt idx="671">
                  <c:v>137.7349219121553</c:v>
                </c:pt>
                <c:pt idx="672">
                  <c:v>139.38256505675278</c:v>
                </c:pt>
                <c:pt idx="673">
                  <c:v>139.39187123655756</c:v>
                </c:pt>
                <c:pt idx="674">
                  <c:v>139.59763173421024</c:v>
                </c:pt>
                <c:pt idx="675">
                  <c:v>139.61007880527882</c:v>
                </c:pt>
                <c:pt idx="676">
                  <c:v>139.62908920959819</c:v>
                </c:pt>
                <c:pt idx="677">
                  <c:v>140.23884494369102</c:v>
                </c:pt>
                <c:pt idx="678">
                  <c:v>140.86359337529441</c:v>
                </c:pt>
                <c:pt idx="679">
                  <c:v>141.06236362067028</c:v>
                </c:pt>
                <c:pt idx="680">
                  <c:v>141.06698284055449</c:v>
                </c:pt>
                <c:pt idx="681">
                  <c:v>141.06866456481885</c:v>
                </c:pt>
                <c:pt idx="682">
                  <c:v>141.06866465658834</c:v>
                </c:pt>
                <c:pt idx="683">
                  <c:v>141.06896314680438</c:v>
                </c:pt>
                <c:pt idx="684">
                  <c:v>141.09585465636721</c:v>
                </c:pt>
                <c:pt idx="685">
                  <c:v>141.80161713826379</c:v>
                </c:pt>
                <c:pt idx="686">
                  <c:v>142.13786295092373</c:v>
                </c:pt>
                <c:pt idx="687">
                  <c:v>142.13786304948303</c:v>
                </c:pt>
                <c:pt idx="688">
                  <c:v>142.13995338006805</c:v>
                </c:pt>
                <c:pt idx="689">
                  <c:v>142.34769492288419</c:v>
                </c:pt>
                <c:pt idx="690">
                  <c:v>143.16561056900773</c:v>
                </c:pt>
                <c:pt idx="691">
                  <c:v>144.00335264497889</c:v>
                </c:pt>
                <c:pt idx="692">
                  <c:v>144.04108260478546</c:v>
                </c:pt>
                <c:pt idx="693">
                  <c:v>144.06215932127714</c:v>
                </c:pt>
                <c:pt idx="694">
                  <c:v>144.12963881778552</c:v>
                </c:pt>
                <c:pt idx="695">
                  <c:v>144.320816988308</c:v>
                </c:pt>
                <c:pt idx="696">
                  <c:v>144.34549204116772</c:v>
                </c:pt>
                <c:pt idx="697">
                  <c:v>145.23623306521205</c:v>
                </c:pt>
                <c:pt idx="698">
                  <c:v>145.30645091518738</c:v>
                </c:pt>
                <c:pt idx="699">
                  <c:v>145.51866804742386</c:v>
                </c:pt>
                <c:pt idx="700">
                  <c:v>145.63537973092812</c:v>
                </c:pt>
                <c:pt idx="701">
                  <c:v>145.64622967080453</c:v>
                </c:pt>
                <c:pt idx="702">
                  <c:v>145.65468063084353</c:v>
                </c:pt>
                <c:pt idx="703">
                  <c:v>145.65590223909871</c:v>
                </c:pt>
                <c:pt idx="704">
                  <c:v>145.71043017887669</c:v>
                </c:pt>
                <c:pt idx="705">
                  <c:v>146.07217812616508</c:v>
                </c:pt>
                <c:pt idx="706">
                  <c:v>146.07437909258039</c:v>
                </c:pt>
                <c:pt idx="707">
                  <c:v>146.08153024364793</c:v>
                </c:pt>
                <c:pt idx="708">
                  <c:v>146.10828436651832</c:v>
                </c:pt>
                <c:pt idx="709">
                  <c:v>146.12857913862103</c:v>
                </c:pt>
                <c:pt idx="710">
                  <c:v>146.12857913862106</c:v>
                </c:pt>
                <c:pt idx="711">
                  <c:v>146.70887190899401</c:v>
                </c:pt>
                <c:pt idx="712">
                  <c:v>146.75149124486546</c:v>
                </c:pt>
                <c:pt idx="713">
                  <c:v>146.77164889539534</c:v>
                </c:pt>
                <c:pt idx="714">
                  <c:v>147.07410624699207</c:v>
                </c:pt>
                <c:pt idx="715">
                  <c:v>147.24279568516627</c:v>
                </c:pt>
                <c:pt idx="716">
                  <c:v>147.34365753046947</c:v>
                </c:pt>
                <c:pt idx="717">
                  <c:v>147.34377135074951</c:v>
                </c:pt>
                <c:pt idx="718">
                  <c:v>147.41443715869011</c:v>
                </c:pt>
                <c:pt idx="719">
                  <c:v>147.43164130285476</c:v>
                </c:pt>
                <c:pt idx="720">
                  <c:v>147.46441100571852</c:v>
                </c:pt>
                <c:pt idx="721">
                  <c:v>147.47970292085742</c:v>
                </c:pt>
                <c:pt idx="722">
                  <c:v>149.90380226870116</c:v>
                </c:pt>
                <c:pt idx="723">
                  <c:v>150.95396328540571</c:v>
                </c:pt>
                <c:pt idx="724">
                  <c:v>151.68222336830709</c:v>
                </c:pt>
                <c:pt idx="725">
                  <c:v>151.68314282541266</c:v>
                </c:pt>
                <c:pt idx="726">
                  <c:v>151.71642983639055</c:v>
                </c:pt>
                <c:pt idx="727">
                  <c:v>151.73772250692457</c:v>
                </c:pt>
                <c:pt idx="728">
                  <c:v>151.74230877245466</c:v>
                </c:pt>
                <c:pt idx="729">
                  <c:v>151.8431925291209</c:v>
                </c:pt>
                <c:pt idx="730">
                  <c:v>151.86641530576219</c:v>
                </c:pt>
                <c:pt idx="731">
                  <c:v>151.9843846924725</c:v>
                </c:pt>
                <c:pt idx="732">
                  <c:v>152.00287944394074</c:v>
                </c:pt>
                <c:pt idx="733">
                  <c:v>152.01438813328883</c:v>
                </c:pt>
                <c:pt idx="734">
                  <c:v>152.02220133587056</c:v>
                </c:pt>
                <c:pt idx="735">
                  <c:v>152.03123777138498</c:v>
                </c:pt>
                <c:pt idx="736">
                  <c:v>152.13619707451394</c:v>
                </c:pt>
                <c:pt idx="737">
                  <c:v>152.16828512895179</c:v>
                </c:pt>
                <c:pt idx="738">
                  <c:v>152.17916021716266</c:v>
                </c:pt>
                <c:pt idx="739">
                  <c:v>152.1977212135248</c:v>
                </c:pt>
                <c:pt idx="740">
                  <c:v>155.85139674637446</c:v>
                </c:pt>
                <c:pt idx="741">
                  <c:v>156.31034908538084</c:v>
                </c:pt>
                <c:pt idx="742">
                  <c:v>156.32422061321273</c:v>
                </c:pt>
                <c:pt idx="743">
                  <c:v>156.33203615415758</c:v>
                </c:pt>
                <c:pt idx="744">
                  <c:v>157.46435920579884</c:v>
                </c:pt>
                <c:pt idx="745">
                  <c:v>162.72496089607421</c:v>
                </c:pt>
                <c:pt idx="746">
                  <c:v>162.88375006378698</c:v>
                </c:pt>
                <c:pt idx="747">
                  <c:v>162.88375596547414</c:v>
                </c:pt>
                <c:pt idx="748">
                  <c:v>162.88708760151684</c:v>
                </c:pt>
                <c:pt idx="749">
                  <c:v>162.903123805864</c:v>
                </c:pt>
                <c:pt idx="750">
                  <c:v>162.91593349070533</c:v>
                </c:pt>
                <c:pt idx="751">
                  <c:v>163.03650290392753</c:v>
                </c:pt>
                <c:pt idx="752">
                  <c:v>163.26306640931912</c:v>
                </c:pt>
                <c:pt idx="753">
                  <c:v>163.26403499348953</c:v>
                </c:pt>
                <c:pt idx="754">
                  <c:v>164.27026255742274</c:v>
                </c:pt>
                <c:pt idx="755">
                  <c:v>164.27152636795938</c:v>
                </c:pt>
                <c:pt idx="756">
                  <c:v>164.28013548570382</c:v>
                </c:pt>
                <c:pt idx="757">
                  <c:v>164.29265206761087</c:v>
                </c:pt>
                <c:pt idx="758">
                  <c:v>164.29418996331299</c:v>
                </c:pt>
                <c:pt idx="759">
                  <c:v>164.32638724659779</c:v>
                </c:pt>
                <c:pt idx="760">
                  <c:v>164.57425777830136</c:v>
                </c:pt>
                <c:pt idx="761">
                  <c:v>164.72328266997062</c:v>
                </c:pt>
                <c:pt idx="762">
                  <c:v>165.05225906630704</c:v>
                </c:pt>
                <c:pt idx="763">
                  <c:v>165.11085975696929</c:v>
                </c:pt>
                <c:pt idx="764">
                  <c:v>165.13267812483198</c:v>
                </c:pt>
                <c:pt idx="765">
                  <c:v>165.13533018982682</c:v>
                </c:pt>
                <c:pt idx="766">
                  <c:v>165.60953074725634</c:v>
                </c:pt>
                <c:pt idx="767">
                  <c:v>165.95666533202828</c:v>
                </c:pt>
                <c:pt idx="768">
                  <c:v>166.12203521897914</c:v>
                </c:pt>
                <c:pt idx="769">
                  <c:v>166.23665803112107</c:v>
                </c:pt>
                <c:pt idx="770">
                  <c:v>166.28942786406353</c:v>
                </c:pt>
                <c:pt idx="771">
                  <c:v>167.77193539829511</c:v>
                </c:pt>
                <c:pt idx="772">
                  <c:v>167.86385268193536</c:v>
                </c:pt>
                <c:pt idx="773">
                  <c:v>168.11020078994702</c:v>
                </c:pt>
                <c:pt idx="774">
                  <c:v>168.11352144130262</c:v>
                </c:pt>
                <c:pt idx="775">
                  <c:v>168.60830928660678</c:v>
                </c:pt>
                <c:pt idx="776">
                  <c:v>168.69930867381888</c:v>
                </c:pt>
                <c:pt idx="777">
                  <c:v>168.70320331221384</c:v>
                </c:pt>
                <c:pt idx="778">
                  <c:v>168.84627798587113</c:v>
                </c:pt>
                <c:pt idx="779">
                  <c:v>169.83561983100051</c:v>
                </c:pt>
                <c:pt idx="780">
                  <c:v>169.84037391131028</c:v>
                </c:pt>
                <c:pt idx="781">
                  <c:v>169.86098757414501</c:v>
                </c:pt>
                <c:pt idx="782">
                  <c:v>169.97522946661613</c:v>
                </c:pt>
                <c:pt idx="783">
                  <c:v>169.98135544361574</c:v>
                </c:pt>
                <c:pt idx="784">
                  <c:v>170.48854394973529</c:v>
                </c:pt>
                <c:pt idx="785">
                  <c:v>170.49009255382597</c:v>
                </c:pt>
                <c:pt idx="786">
                  <c:v>173.75630473002539</c:v>
                </c:pt>
                <c:pt idx="787">
                  <c:v>173.82516134580771</c:v>
                </c:pt>
                <c:pt idx="788">
                  <c:v>173.83922264911948</c:v>
                </c:pt>
                <c:pt idx="789">
                  <c:v>174.04076544493631</c:v>
                </c:pt>
                <c:pt idx="790">
                  <c:v>175.04163911566806</c:v>
                </c:pt>
                <c:pt idx="791">
                  <c:v>175.0592938260119</c:v>
                </c:pt>
                <c:pt idx="792">
                  <c:v>175.09286580190172</c:v>
                </c:pt>
                <c:pt idx="793">
                  <c:v>175.49380320944977</c:v>
                </c:pt>
                <c:pt idx="794">
                  <c:v>175.4938172310581</c:v>
                </c:pt>
                <c:pt idx="795">
                  <c:v>175.5435661103478</c:v>
                </c:pt>
                <c:pt idx="796">
                  <c:v>175.65459077505815</c:v>
                </c:pt>
                <c:pt idx="797">
                  <c:v>175.7585672303116</c:v>
                </c:pt>
                <c:pt idx="798">
                  <c:v>175.75950944226864</c:v>
                </c:pt>
                <c:pt idx="799">
                  <c:v>175.79290417484697</c:v>
                </c:pt>
                <c:pt idx="800">
                  <c:v>175.89957854577131</c:v>
                </c:pt>
                <c:pt idx="801">
                  <c:v>175.94242212176624</c:v>
                </c:pt>
                <c:pt idx="802">
                  <c:v>175.95493970281566</c:v>
                </c:pt>
                <c:pt idx="803">
                  <c:v>176.11358515711729</c:v>
                </c:pt>
                <c:pt idx="804">
                  <c:v>179.20271272507114</c:v>
                </c:pt>
                <c:pt idx="805">
                  <c:v>179.22157641376035</c:v>
                </c:pt>
                <c:pt idx="806">
                  <c:v>179.3223442791159</c:v>
                </c:pt>
                <c:pt idx="807">
                  <c:v>179.3230538518458</c:v>
                </c:pt>
                <c:pt idx="808">
                  <c:v>179.35952491893195</c:v>
                </c:pt>
                <c:pt idx="809">
                  <c:v>179.44871719310112</c:v>
                </c:pt>
                <c:pt idx="810">
                  <c:v>179.45062876516408</c:v>
                </c:pt>
                <c:pt idx="811">
                  <c:v>179.4582765266083</c:v>
                </c:pt>
                <c:pt idx="812">
                  <c:v>180.24657615917897</c:v>
                </c:pt>
                <c:pt idx="813">
                  <c:v>180.47903447006115</c:v>
                </c:pt>
                <c:pt idx="814">
                  <c:v>180.64767618487267</c:v>
                </c:pt>
                <c:pt idx="815">
                  <c:v>180.66689397201219</c:v>
                </c:pt>
                <c:pt idx="816">
                  <c:v>180.98307551274058</c:v>
                </c:pt>
                <c:pt idx="817">
                  <c:v>181.15720605172328</c:v>
                </c:pt>
                <c:pt idx="818">
                  <c:v>181.17256543470197</c:v>
                </c:pt>
                <c:pt idx="819">
                  <c:v>181.20406141913725</c:v>
                </c:pt>
                <c:pt idx="820">
                  <c:v>181.34812349901776</c:v>
                </c:pt>
                <c:pt idx="821">
                  <c:v>185.59558470961389</c:v>
                </c:pt>
                <c:pt idx="822">
                  <c:v>185.59766987924277</c:v>
                </c:pt>
                <c:pt idx="823">
                  <c:v>185.60768372075842</c:v>
                </c:pt>
                <c:pt idx="824">
                  <c:v>185.72649316057215</c:v>
                </c:pt>
                <c:pt idx="825">
                  <c:v>185.75760359306125</c:v>
                </c:pt>
                <c:pt idx="826">
                  <c:v>185.75760389162659</c:v>
                </c:pt>
                <c:pt idx="827">
                  <c:v>185.77213486101368</c:v>
                </c:pt>
                <c:pt idx="828">
                  <c:v>185.9157425767753</c:v>
                </c:pt>
                <c:pt idx="829">
                  <c:v>185.9160930563302</c:v>
                </c:pt>
                <c:pt idx="830">
                  <c:v>186.05268811253717</c:v>
                </c:pt>
                <c:pt idx="831">
                  <c:v>189.4018547775074</c:v>
                </c:pt>
                <c:pt idx="832">
                  <c:v>189.51637932824985</c:v>
                </c:pt>
                <c:pt idx="833">
                  <c:v>189.52531989657439</c:v>
                </c:pt>
                <c:pt idx="834">
                  <c:v>190.52267658814009</c:v>
                </c:pt>
                <c:pt idx="835">
                  <c:v>190.53061223324099</c:v>
                </c:pt>
                <c:pt idx="836">
                  <c:v>190.53656466507741</c:v>
                </c:pt>
                <c:pt idx="837">
                  <c:v>190.56817354904109</c:v>
                </c:pt>
                <c:pt idx="838">
                  <c:v>190.56857859888461</c:v>
                </c:pt>
                <c:pt idx="839">
                  <c:v>193.77195908395828</c:v>
                </c:pt>
                <c:pt idx="840">
                  <c:v>193.81544811899397</c:v>
                </c:pt>
                <c:pt idx="841">
                  <c:v>193.97520726702419</c:v>
                </c:pt>
                <c:pt idx="842">
                  <c:v>194.15574866652454</c:v>
                </c:pt>
                <c:pt idx="843">
                  <c:v>194.15578739587463</c:v>
                </c:pt>
                <c:pt idx="844">
                  <c:v>194.18107683283674</c:v>
                </c:pt>
                <c:pt idx="845">
                  <c:v>194.19022939744082</c:v>
                </c:pt>
                <c:pt idx="846">
                  <c:v>194.1931953952232</c:v>
                </c:pt>
                <c:pt idx="847">
                  <c:v>194.20751463629142</c:v>
                </c:pt>
                <c:pt idx="848">
                  <c:v>194.20830363050871</c:v>
                </c:pt>
                <c:pt idx="849">
                  <c:v>194.22725732436135</c:v>
                </c:pt>
                <c:pt idx="850">
                  <c:v>194.26591653669831</c:v>
                </c:pt>
                <c:pt idx="851">
                  <c:v>195.35964572372379</c:v>
                </c:pt>
                <c:pt idx="852">
                  <c:v>195.43790922140005</c:v>
                </c:pt>
                <c:pt idx="853">
                  <c:v>195.50630328697144</c:v>
                </c:pt>
                <c:pt idx="854">
                  <c:v>195.68958512745644</c:v>
                </c:pt>
                <c:pt idx="855">
                  <c:v>195.69849006986212</c:v>
                </c:pt>
                <c:pt idx="856">
                  <c:v>195.77050633417227</c:v>
                </c:pt>
                <c:pt idx="857">
                  <c:v>195.77570361604256</c:v>
                </c:pt>
                <c:pt idx="858">
                  <c:v>195.78679128889758</c:v>
                </c:pt>
                <c:pt idx="859">
                  <c:v>195.7879412255925</c:v>
                </c:pt>
                <c:pt idx="860">
                  <c:v>195.82510193071255</c:v>
                </c:pt>
                <c:pt idx="861">
                  <c:v>196.39104605573269</c:v>
                </c:pt>
                <c:pt idx="862">
                  <c:v>196.61431379681096</c:v>
                </c:pt>
                <c:pt idx="863">
                  <c:v>196.61480887361179</c:v>
                </c:pt>
                <c:pt idx="864">
                  <c:v>196.78302365428036</c:v>
                </c:pt>
                <c:pt idx="865">
                  <c:v>196.79541670437322</c:v>
                </c:pt>
                <c:pt idx="866">
                  <c:v>196.87503976533657</c:v>
                </c:pt>
                <c:pt idx="867">
                  <c:v>196.88027743619512</c:v>
                </c:pt>
                <c:pt idx="868">
                  <c:v>197.10553965449591</c:v>
                </c:pt>
                <c:pt idx="869">
                  <c:v>197.37957641357696</c:v>
                </c:pt>
                <c:pt idx="870">
                  <c:v>197.40283329556163</c:v>
                </c:pt>
                <c:pt idx="871">
                  <c:v>197.4228625154978</c:v>
                </c:pt>
                <c:pt idx="872">
                  <c:v>197.4229106645675</c:v>
                </c:pt>
                <c:pt idx="873">
                  <c:v>197.45377560312184</c:v>
                </c:pt>
                <c:pt idx="874">
                  <c:v>197.53494777112721</c:v>
                </c:pt>
                <c:pt idx="875">
                  <c:v>197.53659486454086</c:v>
                </c:pt>
                <c:pt idx="876">
                  <c:v>198.36616370419966</c:v>
                </c:pt>
                <c:pt idx="877">
                  <c:v>198.40087237475791</c:v>
                </c:pt>
                <c:pt idx="878">
                  <c:v>198.64925799177999</c:v>
                </c:pt>
                <c:pt idx="879">
                  <c:v>198.9733590415548</c:v>
                </c:pt>
                <c:pt idx="880">
                  <c:v>198.97885796895164</c:v>
                </c:pt>
                <c:pt idx="881">
                  <c:v>198.99206849143081</c:v>
                </c:pt>
                <c:pt idx="882">
                  <c:v>198.99369685303989</c:v>
                </c:pt>
                <c:pt idx="883">
                  <c:v>198.99532776886267</c:v>
                </c:pt>
                <c:pt idx="884">
                  <c:v>199.22012692929161</c:v>
                </c:pt>
                <c:pt idx="885">
                  <c:v>199.22275219185977</c:v>
                </c:pt>
                <c:pt idx="886">
                  <c:v>199.25185967157938</c:v>
                </c:pt>
                <c:pt idx="887">
                  <c:v>199.47713152895042</c:v>
                </c:pt>
                <c:pt idx="888">
                  <c:v>199.48913067057043</c:v>
                </c:pt>
                <c:pt idx="889">
                  <c:v>199.60375657261253</c:v>
                </c:pt>
                <c:pt idx="890">
                  <c:v>200.94985720688038</c:v>
                </c:pt>
                <c:pt idx="891">
                  <c:v>201.31480540046198</c:v>
                </c:pt>
                <c:pt idx="892">
                  <c:v>202.22332888016666</c:v>
                </c:pt>
                <c:pt idx="893">
                  <c:v>202.42902478840628</c:v>
                </c:pt>
                <c:pt idx="894">
                  <c:v>202.42902478929409</c:v>
                </c:pt>
                <c:pt idx="895">
                  <c:v>202.7990844557595</c:v>
                </c:pt>
                <c:pt idx="896">
                  <c:v>202.87990528979412</c:v>
                </c:pt>
                <c:pt idx="897">
                  <c:v>202.93484177342089</c:v>
                </c:pt>
                <c:pt idx="898">
                  <c:v>202.93699319400721</c:v>
                </c:pt>
                <c:pt idx="899">
                  <c:v>203.05999080415054</c:v>
                </c:pt>
                <c:pt idx="900">
                  <c:v>203.1368896307315</c:v>
                </c:pt>
                <c:pt idx="901">
                  <c:v>203.48946191926507</c:v>
                </c:pt>
                <c:pt idx="902">
                  <c:v>203.50599766046909</c:v>
                </c:pt>
                <c:pt idx="903">
                  <c:v>203.63419154083039</c:v>
                </c:pt>
                <c:pt idx="904">
                  <c:v>209.92512974548879</c:v>
                </c:pt>
                <c:pt idx="905">
                  <c:v>209.92589997251608</c:v>
                </c:pt>
                <c:pt idx="906">
                  <c:v>209.95194466626376</c:v>
                </c:pt>
                <c:pt idx="907">
                  <c:v>210.06591005731627</c:v>
                </c:pt>
                <c:pt idx="908">
                  <c:v>210.20024344432892</c:v>
                </c:pt>
                <c:pt idx="909">
                  <c:v>210.21849414235311</c:v>
                </c:pt>
                <c:pt idx="910">
                  <c:v>210.24749293648304</c:v>
                </c:pt>
                <c:pt idx="911">
                  <c:v>210.43348892829465</c:v>
                </c:pt>
                <c:pt idx="912">
                  <c:v>212.7392759242486</c:v>
                </c:pt>
                <c:pt idx="913">
                  <c:v>212.78494112073759</c:v>
                </c:pt>
                <c:pt idx="914">
                  <c:v>212.81642008617791</c:v>
                </c:pt>
                <c:pt idx="915">
                  <c:v>212.86520884671336</c:v>
                </c:pt>
                <c:pt idx="916">
                  <c:v>213.18875915218104</c:v>
                </c:pt>
                <c:pt idx="917">
                  <c:v>213.32825475850774</c:v>
                </c:pt>
                <c:pt idx="918">
                  <c:v>213.54680541176</c:v>
                </c:pt>
                <c:pt idx="919">
                  <c:v>213.55284520615908</c:v>
                </c:pt>
                <c:pt idx="920">
                  <c:v>213.57005951335006</c:v>
                </c:pt>
                <c:pt idx="921">
                  <c:v>213.59207388682179</c:v>
                </c:pt>
                <c:pt idx="922">
                  <c:v>213.80394193059416</c:v>
                </c:pt>
                <c:pt idx="923">
                  <c:v>213.80569893004494</c:v>
                </c:pt>
                <c:pt idx="924">
                  <c:v>213.80640283490766</c:v>
                </c:pt>
                <c:pt idx="925">
                  <c:v>213.89313543824736</c:v>
                </c:pt>
                <c:pt idx="926">
                  <c:v>213.91173553188247</c:v>
                </c:pt>
                <c:pt idx="927">
                  <c:v>214.10298157575787</c:v>
                </c:pt>
                <c:pt idx="928">
                  <c:v>214.10300413033534</c:v>
                </c:pt>
                <c:pt idx="929">
                  <c:v>214.12000274317612</c:v>
                </c:pt>
                <c:pt idx="930">
                  <c:v>214.36239284226247</c:v>
                </c:pt>
                <c:pt idx="931">
                  <c:v>214.37105704340945</c:v>
                </c:pt>
                <c:pt idx="932">
                  <c:v>214.37898063781617</c:v>
                </c:pt>
                <c:pt idx="933">
                  <c:v>214.5948154126051</c:v>
                </c:pt>
                <c:pt idx="934">
                  <c:v>214.79596904699707</c:v>
                </c:pt>
                <c:pt idx="935">
                  <c:v>214.79806700237759</c:v>
                </c:pt>
                <c:pt idx="936">
                  <c:v>229.13389314556846</c:v>
                </c:pt>
                <c:pt idx="937">
                  <c:v>229.13402938627382</c:v>
                </c:pt>
                <c:pt idx="938">
                  <c:v>229.15267963857227</c:v>
                </c:pt>
                <c:pt idx="939">
                  <c:v>229.15317072655034</c:v>
                </c:pt>
                <c:pt idx="940">
                  <c:v>229.21075869831122</c:v>
                </c:pt>
                <c:pt idx="941">
                  <c:v>240.94415466320953</c:v>
                </c:pt>
                <c:pt idx="942">
                  <c:v>240.94420632026083</c:v>
                </c:pt>
                <c:pt idx="943">
                  <c:v>240.97194188172003</c:v>
                </c:pt>
                <c:pt idx="944">
                  <c:v>241.01281051074199</c:v>
                </c:pt>
                <c:pt idx="945">
                  <c:v>241.42219738072933</c:v>
                </c:pt>
                <c:pt idx="946">
                  <c:v>241.4292055289807</c:v>
                </c:pt>
                <c:pt idx="947">
                  <c:v>241.49063917124406</c:v>
                </c:pt>
                <c:pt idx="948">
                  <c:v>242.02155235059766</c:v>
                </c:pt>
                <c:pt idx="949">
                  <c:v>242.04151162239074</c:v>
                </c:pt>
                <c:pt idx="950">
                  <c:v>242.04274813706607</c:v>
                </c:pt>
                <c:pt idx="951">
                  <c:v>242.18836019538097</c:v>
                </c:pt>
                <c:pt idx="952">
                  <c:v>242.20701132796711</c:v>
                </c:pt>
                <c:pt idx="953">
                  <c:v>242.40918750915193</c:v>
                </c:pt>
                <c:pt idx="954">
                  <c:v>242.4235997360168</c:v>
                </c:pt>
                <c:pt idx="955">
                  <c:v>242.48108313593264</c:v>
                </c:pt>
                <c:pt idx="956">
                  <c:v>242.55238278726898</c:v>
                </c:pt>
                <c:pt idx="957">
                  <c:v>242.55478315866631</c:v>
                </c:pt>
                <c:pt idx="958">
                  <c:v>242.86392598985282</c:v>
                </c:pt>
                <c:pt idx="959">
                  <c:v>242.8680396314347</c:v>
                </c:pt>
                <c:pt idx="960">
                  <c:v>242.88275621318101</c:v>
                </c:pt>
                <c:pt idx="961">
                  <c:v>242.88818257854362</c:v>
                </c:pt>
                <c:pt idx="962">
                  <c:v>242.91130664615841</c:v>
                </c:pt>
                <c:pt idx="963">
                  <c:v>243.04081305665878</c:v>
                </c:pt>
                <c:pt idx="964">
                  <c:v>244.12619246510448</c:v>
                </c:pt>
                <c:pt idx="965">
                  <c:v>244.43357890898767</c:v>
                </c:pt>
                <c:pt idx="966">
                  <c:v>244.51257834787728</c:v>
                </c:pt>
                <c:pt idx="967">
                  <c:v>244.52223052910085</c:v>
                </c:pt>
                <c:pt idx="968">
                  <c:v>244.80319341611309</c:v>
                </c:pt>
                <c:pt idx="969">
                  <c:v>244.89843254700071</c:v>
                </c:pt>
                <c:pt idx="970">
                  <c:v>246.29003461798555</c:v>
                </c:pt>
                <c:pt idx="971">
                  <c:v>246.3259782773039</c:v>
                </c:pt>
                <c:pt idx="972">
                  <c:v>246.32617787291781</c:v>
                </c:pt>
                <c:pt idx="973">
                  <c:v>246.32901881496301</c:v>
                </c:pt>
                <c:pt idx="974">
                  <c:v>248.33614477816866</c:v>
                </c:pt>
                <c:pt idx="975">
                  <c:v>248.34201158597506</c:v>
                </c:pt>
                <c:pt idx="976">
                  <c:v>248.35145383690318</c:v>
                </c:pt>
                <c:pt idx="977">
                  <c:v>249.30613936689602</c:v>
                </c:pt>
                <c:pt idx="978">
                  <c:v>250.22693269363273</c:v>
                </c:pt>
                <c:pt idx="979">
                  <c:v>250.38252226543219</c:v>
                </c:pt>
                <c:pt idx="980">
                  <c:v>251.72631534434339</c:v>
                </c:pt>
                <c:pt idx="981">
                  <c:v>251.72951606439511</c:v>
                </c:pt>
                <c:pt idx="982">
                  <c:v>252.00403952350962</c:v>
                </c:pt>
                <c:pt idx="983">
                  <c:v>252.14938178825977</c:v>
                </c:pt>
                <c:pt idx="984">
                  <c:v>252.15607592573423</c:v>
                </c:pt>
                <c:pt idx="985">
                  <c:v>252.20371998158902</c:v>
                </c:pt>
                <c:pt idx="986">
                  <c:v>252.20690006271894</c:v>
                </c:pt>
                <c:pt idx="987">
                  <c:v>252.21645487047252</c:v>
                </c:pt>
                <c:pt idx="988">
                  <c:v>252.22553116671142</c:v>
                </c:pt>
                <c:pt idx="989">
                  <c:v>252.24784280974356</c:v>
                </c:pt>
                <c:pt idx="990">
                  <c:v>252.28526293661056</c:v>
                </c:pt>
                <c:pt idx="991">
                  <c:v>252.4319821517289</c:v>
                </c:pt>
                <c:pt idx="992">
                  <c:v>252.43579145800632</c:v>
                </c:pt>
                <c:pt idx="993">
                  <c:v>252.51536246439431</c:v>
                </c:pt>
                <c:pt idx="994">
                  <c:v>252.55168654188034</c:v>
                </c:pt>
                <c:pt idx="995">
                  <c:v>252.72322564960101</c:v>
                </c:pt>
                <c:pt idx="996">
                  <c:v>252.74931618063323</c:v>
                </c:pt>
                <c:pt idx="997">
                  <c:v>252.81403161931883</c:v>
                </c:pt>
                <c:pt idx="998">
                  <c:v>252.93704165616927</c:v>
                </c:pt>
                <c:pt idx="999">
                  <c:v>254.05672269077652</c:v>
                </c:pt>
                <c:pt idx="1000">
                  <c:v>254.0569723703135</c:v>
                </c:pt>
                <c:pt idx="1001">
                  <c:v>254.06417420468023</c:v>
                </c:pt>
                <c:pt idx="1002">
                  <c:v>254.11981028439141</c:v>
                </c:pt>
                <c:pt idx="1003">
                  <c:v>254.30764548615531</c:v>
                </c:pt>
                <c:pt idx="1004">
                  <c:v>254.33537937317951</c:v>
                </c:pt>
                <c:pt idx="1005">
                  <c:v>254.44911255344556</c:v>
                </c:pt>
                <c:pt idx="1006">
                  <c:v>254.47058753903605</c:v>
                </c:pt>
                <c:pt idx="1007">
                  <c:v>254.47564982649513</c:v>
                </c:pt>
                <c:pt idx="1008">
                  <c:v>254.68899167395409</c:v>
                </c:pt>
                <c:pt idx="1009">
                  <c:v>254.99029160109819</c:v>
                </c:pt>
                <c:pt idx="1010">
                  <c:v>255.6866087606528</c:v>
                </c:pt>
                <c:pt idx="1011">
                  <c:v>255.70079207243714</c:v>
                </c:pt>
                <c:pt idx="1012">
                  <c:v>255.77738887508721</c:v>
                </c:pt>
                <c:pt idx="1013">
                  <c:v>256.55235837961902</c:v>
                </c:pt>
                <c:pt idx="1014">
                  <c:v>256.66965452104341</c:v>
                </c:pt>
                <c:pt idx="1015">
                  <c:v>256.9773935445985</c:v>
                </c:pt>
                <c:pt idx="1016">
                  <c:v>257.03969822398756</c:v>
                </c:pt>
                <c:pt idx="1017">
                  <c:v>257.11003689863156</c:v>
                </c:pt>
                <c:pt idx="1018">
                  <c:v>257.75210897624237</c:v>
                </c:pt>
                <c:pt idx="1019">
                  <c:v>257.77806557433382</c:v>
                </c:pt>
                <c:pt idx="1020">
                  <c:v>257.77807153376932</c:v>
                </c:pt>
                <c:pt idx="1021">
                  <c:v>257.77826060181843</c:v>
                </c:pt>
                <c:pt idx="1022">
                  <c:v>257.8520724619417</c:v>
                </c:pt>
                <c:pt idx="1023">
                  <c:v>258.24585355010612</c:v>
                </c:pt>
                <c:pt idx="1024">
                  <c:v>258.25220608421171</c:v>
                </c:pt>
                <c:pt idx="1025">
                  <c:v>258.32238208541202</c:v>
                </c:pt>
                <c:pt idx="1026">
                  <c:v>258.45170033534367</c:v>
                </c:pt>
                <c:pt idx="1027">
                  <c:v>258.86359289750231</c:v>
                </c:pt>
                <c:pt idx="1028">
                  <c:v>258.86359289790141</c:v>
                </c:pt>
                <c:pt idx="1029">
                  <c:v>258.91465179632502</c:v>
                </c:pt>
                <c:pt idx="1030">
                  <c:v>259.19303166615498</c:v>
                </c:pt>
                <c:pt idx="1031">
                  <c:v>259.64371260855114</c:v>
                </c:pt>
                <c:pt idx="1032">
                  <c:v>259.65083365408816</c:v>
                </c:pt>
                <c:pt idx="1033">
                  <c:v>259.65119948636556</c:v>
                </c:pt>
                <c:pt idx="1034">
                  <c:v>259.76031874476871</c:v>
                </c:pt>
                <c:pt idx="1035">
                  <c:v>260.25146899657858</c:v>
                </c:pt>
                <c:pt idx="1036">
                  <c:v>260.25154522052298</c:v>
                </c:pt>
                <c:pt idx="1037">
                  <c:v>260.25299075336324</c:v>
                </c:pt>
                <c:pt idx="1038">
                  <c:v>260.281166257027</c:v>
                </c:pt>
                <c:pt idx="1039">
                  <c:v>260.28216919847387</c:v>
                </c:pt>
                <c:pt idx="1040">
                  <c:v>260.28599965313316</c:v>
                </c:pt>
                <c:pt idx="1041">
                  <c:v>260.30287768331374</c:v>
                </c:pt>
                <c:pt idx="1042">
                  <c:v>260.68270550991173</c:v>
                </c:pt>
                <c:pt idx="1043">
                  <c:v>260.68314777800651</c:v>
                </c:pt>
                <c:pt idx="1044">
                  <c:v>260.6880598292114</c:v>
                </c:pt>
                <c:pt idx="1045">
                  <c:v>260.74597075669249</c:v>
                </c:pt>
                <c:pt idx="1046">
                  <c:v>260.81453106494439</c:v>
                </c:pt>
                <c:pt idx="1047">
                  <c:v>260.82436705430882</c:v>
                </c:pt>
                <c:pt idx="1048">
                  <c:v>260.87647939758182</c:v>
                </c:pt>
                <c:pt idx="1049">
                  <c:v>260.89771978827201</c:v>
                </c:pt>
                <c:pt idx="1050">
                  <c:v>261.65719351962798</c:v>
                </c:pt>
                <c:pt idx="1051">
                  <c:v>261.93900711238524</c:v>
                </c:pt>
                <c:pt idx="1052">
                  <c:v>261.93980867679869</c:v>
                </c:pt>
                <c:pt idx="1053">
                  <c:v>261.94061099193482</c:v>
                </c:pt>
                <c:pt idx="1054">
                  <c:v>261.94061300968542</c:v>
                </c:pt>
                <c:pt idx="1055">
                  <c:v>262.49377546894777</c:v>
                </c:pt>
                <c:pt idx="1056">
                  <c:v>262.51966747673737</c:v>
                </c:pt>
                <c:pt idx="1057">
                  <c:v>262.56222736083123</c:v>
                </c:pt>
                <c:pt idx="1058">
                  <c:v>262.58384347548008</c:v>
                </c:pt>
                <c:pt idx="1059">
                  <c:v>262.72169771150158</c:v>
                </c:pt>
                <c:pt idx="1060">
                  <c:v>262.74322278987063</c:v>
                </c:pt>
                <c:pt idx="1061">
                  <c:v>263.53270353899899</c:v>
                </c:pt>
                <c:pt idx="1062">
                  <c:v>264.38632388530863</c:v>
                </c:pt>
                <c:pt idx="1063">
                  <c:v>264.39297426325214</c:v>
                </c:pt>
                <c:pt idx="1064">
                  <c:v>264.43714691249482</c:v>
                </c:pt>
                <c:pt idx="1065">
                  <c:v>264.44152390812116</c:v>
                </c:pt>
                <c:pt idx="1066">
                  <c:v>264.64783357929429</c:v>
                </c:pt>
                <c:pt idx="1067">
                  <c:v>265.31902822871035</c:v>
                </c:pt>
                <c:pt idx="1068">
                  <c:v>265.32405023151006</c:v>
                </c:pt>
                <c:pt idx="1069">
                  <c:v>265.34230133813793</c:v>
                </c:pt>
                <c:pt idx="1070">
                  <c:v>265.38341238383953</c:v>
                </c:pt>
                <c:pt idx="1071">
                  <c:v>265.39056358640636</c:v>
                </c:pt>
                <c:pt idx="1072">
                  <c:v>265.39066755431861</c:v>
                </c:pt>
                <c:pt idx="1073">
                  <c:v>269.55708659291753</c:v>
                </c:pt>
                <c:pt idx="1074">
                  <c:v>269.55711401720782</c:v>
                </c:pt>
                <c:pt idx="1075">
                  <c:v>269.56116333995953</c:v>
                </c:pt>
                <c:pt idx="1076">
                  <c:v>269.67511081224148</c:v>
                </c:pt>
                <c:pt idx="1077">
                  <c:v>269.85512689336468</c:v>
                </c:pt>
                <c:pt idx="1078">
                  <c:v>269.87438548639341</c:v>
                </c:pt>
                <c:pt idx="1079">
                  <c:v>270.00014035440967</c:v>
                </c:pt>
                <c:pt idx="1080">
                  <c:v>270.37890875047003</c:v>
                </c:pt>
                <c:pt idx="1081">
                  <c:v>270.39649514741097</c:v>
                </c:pt>
                <c:pt idx="1082">
                  <c:v>270.41224405337726</c:v>
                </c:pt>
                <c:pt idx="1083">
                  <c:v>270.41973735223883</c:v>
                </c:pt>
                <c:pt idx="1084">
                  <c:v>270.48428183999425</c:v>
                </c:pt>
                <c:pt idx="1085">
                  <c:v>270.66467549629925</c:v>
                </c:pt>
                <c:pt idx="1086">
                  <c:v>270.66699747347724</c:v>
                </c:pt>
                <c:pt idx="1087">
                  <c:v>271.61710248576338</c:v>
                </c:pt>
                <c:pt idx="1088">
                  <c:v>272.12418020303664</c:v>
                </c:pt>
                <c:pt idx="1089">
                  <c:v>272.12446467734878</c:v>
                </c:pt>
                <c:pt idx="1090">
                  <c:v>272.18061071257551</c:v>
                </c:pt>
                <c:pt idx="1091">
                  <c:v>272.18986855579533</c:v>
                </c:pt>
                <c:pt idx="1092">
                  <c:v>279.22502924973486</c:v>
                </c:pt>
                <c:pt idx="1093">
                  <c:v>279.22525105218762</c:v>
                </c:pt>
                <c:pt idx="1094">
                  <c:v>279.27215306515654</c:v>
                </c:pt>
                <c:pt idx="1095">
                  <c:v>279.35577896182394</c:v>
                </c:pt>
                <c:pt idx="1096">
                  <c:v>279.37887776439544</c:v>
                </c:pt>
                <c:pt idx="1097">
                  <c:v>279.48479075723856</c:v>
                </c:pt>
                <c:pt idx="1098">
                  <c:v>279.53988816407872</c:v>
                </c:pt>
                <c:pt idx="1099">
                  <c:v>279.55214842400869</c:v>
                </c:pt>
                <c:pt idx="1100">
                  <c:v>279.56238327010072</c:v>
                </c:pt>
                <c:pt idx="1101">
                  <c:v>279.56481578781126</c:v>
                </c:pt>
                <c:pt idx="1102">
                  <c:v>279.59799970441344</c:v>
                </c:pt>
                <c:pt idx="1103">
                  <c:v>279.95067765560918</c:v>
                </c:pt>
                <c:pt idx="1104">
                  <c:v>279.95248949200254</c:v>
                </c:pt>
                <c:pt idx="1105">
                  <c:v>280.00000043134452</c:v>
                </c:pt>
                <c:pt idx="1106">
                  <c:v>280.03446596317679</c:v>
                </c:pt>
                <c:pt idx="1107">
                  <c:v>280.04534652706991</c:v>
                </c:pt>
                <c:pt idx="1108">
                  <c:v>280.05522187464277</c:v>
                </c:pt>
                <c:pt idx="1109">
                  <c:v>280.17348472388323</c:v>
                </c:pt>
                <c:pt idx="1110">
                  <c:v>280.19219452558161</c:v>
                </c:pt>
                <c:pt idx="1111">
                  <c:v>280.23706849257229</c:v>
                </c:pt>
                <c:pt idx="1112">
                  <c:v>280.27036425959488</c:v>
                </c:pt>
                <c:pt idx="1113">
                  <c:v>280.3184563239318</c:v>
                </c:pt>
                <c:pt idx="1114">
                  <c:v>280.33552393905018</c:v>
                </c:pt>
                <c:pt idx="1115">
                  <c:v>280.39063535730577</c:v>
                </c:pt>
                <c:pt idx="1116">
                  <c:v>280.42702460795374</c:v>
                </c:pt>
                <c:pt idx="1117">
                  <c:v>284.75046885952895</c:v>
                </c:pt>
                <c:pt idx="1118">
                  <c:v>284.75839337421354</c:v>
                </c:pt>
                <c:pt idx="1119">
                  <c:v>284.76085033961209</c:v>
                </c:pt>
                <c:pt idx="1120">
                  <c:v>285.26498983039465</c:v>
                </c:pt>
                <c:pt idx="1121">
                  <c:v>285.49027200296194</c:v>
                </c:pt>
                <c:pt idx="1122">
                  <c:v>286.44289132685236</c:v>
                </c:pt>
                <c:pt idx="1123">
                  <c:v>286.62108251143076</c:v>
                </c:pt>
                <c:pt idx="1124">
                  <c:v>286.65213467861571</c:v>
                </c:pt>
                <c:pt idx="1125">
                  <c:v>286.65386704035575</c:v>
                </c:pt>
                <c:pt idx="1126">
                  <c:v>286.89713970492176</c:v>
                </c:pt>
                <c:pt idx="1127">
                  <c:v>287.12036910849395</c:v>
                </c:pt>
                <c:pt idx="1128">
                  <c:v>287.12051036261795</c:v>
                </c:pt>
                <c:pt idx="1129">
                  <c:v>287.13815789353015</c:v>
                </c:pt>
                <c:pt idx="1130">
                  <c:v>290.84242303424037</c:v>
                </c:pt>
                <c:pt idx="1131">
                  <c:v>290.97484106830814</c:v>
                </c:pt>
                <c:pt idx="1132">
                  <c:v>290.99992611661338</c:v>
                </c:pt>
                <c:pt idx="1133">
                  <c:v>291.41020070560126</c:v>
                </c:pt>
                <c:pt idx="1134">
                  <c:v>292.0684303677661</c:v>
                </c:pt>
                <c:pt idx="1135">
                  <c:v>292.0684304353901</c:v>
                </c:pt>
                <c:pt idx="1136">
                  <c:v>292.11605060101402</c:v>
                </c:pt>
                <c:pt idx="1137">
                  <c:v>292.11688220398855</c:v>
                </c:pt>
                <c:pt idx="1138">
                  <c:v>292.86810026126318</c:v>
                </c:pt>
                <c:pt idx="1139">
                  <c:v>292.86999800472256</c:v>
                </c:pt>
                <c:pt idx="1140">
                  <c:v>292.88321673614161</c:v>
                </c:pt>
                <c:pt idx="1141">
                  <c:v>292.9023924595038</c:v>
                </c:pt>
                <c:pt idx="1142">
                  <c:v>292.99895653344612</c:v>
                </c:pt>
                <c:pt idx="1143">
                  <c:v>294.94593554093586</c:v>
                </c:pt>
                <c:pt idx="1144">
                  <c:v>294.96212353226991</c:v>
                </c:pt>
                <c:pt idx="1145">
                  <c:v>295.55450578888264</c:v>
                </c:pt>
                <c:pt idx="1146">
                  <c:v>295.59121343444804</c:v>
                </c:pt>
                <c:pt idx="1147">
                  <c:v>295.60340802616867</c:v>
                </c:pt>
                <c:pt idx="1148">
                  <c:v>295.62750940224231</c:v>
                </c:pt>
                <c:pt idx="1149">
                  <c:v>295.66455162782569</c:v>
                </c:pt>
                <c:pt idx="1150">
                  <c:v>295.66663870341017</c:v>
                </c:pt>
                <c:pt idx="1151">
                  <c:v>295.66767078005461</c:v>
                </c:pt>
                <c:pt idx="1152">
                  <c:v>295.93140878427852</c:v>
                </c:pt>
                <c:pt idx="1153">
                  <c:v>295.95860981659774</c:v>
                </c:pt>
                <c:pt idx="1154">
                  <c:v>296.35765434963332</c:v>
                </c:pt>
                <c:pt idx="1155">
                  <c:v>296.43654339581667</c:v>
                </c:pt>
                <c:pt idx="1156">
                  <c:v>296.43995635552716</c:v>
                </c:pt>
                <c:pt idx="1157">
                  <c:v>296.5933481119049</c:v>
                </c:pt>
                <c:pt idx="1158">
                  <c:v>296.74503558275876</c:v>
                </c:pt>
                <c:pt idx="1159">
                  <c:v>296.86831227582104</c:v>
                </c:pt>
                <c:pt idx="1160">
                  <c:v>296.92514573544906</c:v>
                </c:pt>
                <c:pt idx="1161">
                  <c:v>297.13877915603541</c:v>
                </c:pt>
                <c:pt idx="1162">
                  <c:v>297.138967971851</c:v>
                </c:pt>
                <c:pt idx="1163">
                  <c:v>298.9339935560497</c:v>
                </c:pt>
                <c:pt idx="1164">
                  <c:v>299.09271704459456</c:v>
                </c:pt>
                <c:pt idx="1165">
                  <c:v>299.31450071927333</c:v>
                </c:pt>
                <c:pt idx="1166">
                  <c:v>299.43707150758712</c:v>
                </c:pt>
                <c:pt idx="1167">
                  <c:v>299.44589204809995</c:v>
                </c:pt>
                <c:pt idx="1168">
                  <c:v>299.4612397582606</c:v>
                </c:pt>
                <c:pt idx="1169">
                  <c:v>299.4678588724683</c:v>
                </c:pt>
                <c:pt idx="1170">
                  <c:v>300.17982285576767</c:v>
                </c:pt>
                <c:pt idx="1171">
                  <c:v>300.21782979413769</c:v>
                </c:pt>
                <c:pt idx="1172">
                  <c:v>300.22602838575494</c:v>
                </c:pt>
                <c:pt idx="1173">
                  <c:v>300.25143019267819</c:v>
                </c:pt>
                <c:pt idx="1174">
                  <c:v>300.32591639332128</c:v>
                </c:pt>
                <c:pt idx="1175">
                  <c:v>300.34922875772133</c:v>
                </c:pt>
                <c:pt idx="1176">
                  <c:v>300.5642968433753</c:v>
                </c:pt>
                <c:pt idx="1177">
                  <c:v>302.4880257215529</c:v>
                </c:pt>
                <c:pt idx="1178">
                  <c:v>302.53668158922954</c:v>
                </c:pt>
                <c:pt idx="1179">
                  <c:v>302.54121723655447</c:v>
                </c:pt>
                <c:pt idx="1180">
                  <c:v>302.54734408610949</c:v>
                </c:pt>
                <c:pt idx="1181">
                  <c:v>302.66712555724104</c:v>
                </c:pt>
                <c:pt idx="1182">
                  <c:v>303.12112440742067</c:v>
                </c:pt>
                <c:pt idx="1183">
                  <c:v>305.16478693466348</c:v>
                </c:pt>
                <c:pt idx="1184">
                  <c:v>305.64011123771132</c:v>
                </c:pt>
                <c:pt idx="1185">
                  <c:v>305.81716122692563</c:v>
                </c:pt>
                <c:pt idx="1186">
                  <c:v>305.89358689979559</c:v>
                </c:pt>
                <c:pt idx="1187">
                  <c:v>305.92641503345828</c:v>
                </c:pt>
                <c:pt idx="1188">
                  <c:v>305.93806855664627</c:v>
                </c:pt>
                <c:pt idx="1189">
                  <c:v>331.53856212067632</c:v>
                </c:pt>
                <c:pt idx="1190">
                  <c:v>331.66858939986707</c:v>
                </c:pt>
                <c:pt idx="1191">
                  <c:v>331.67008953641584</c:v>
                </c:pt>
                <c:pt idx="1192">
                  <c:v>332.55838550560372</c:v>
                </c:pt>
                <c:pt idx="1193">
                  <c:v>332.70620974180054</c:v>
                </c:pt>
                <c:pt idx="1194">
                  <c:v>332.73154746374115</c:v>
                </c:pt>
                <c:pt idx="1195">
                  <c:v>332.74654479603913</c:v>
                </c:pt>
                <c:pt idx="1196">
                  <c:v>332.83948959827381</c:v>
                </c:pt>
                <c:pt idx="1197">
                  <c:v>332.91664157762489</c:v>
                </c:pt>
                <c:pt idx="1198">
                  <c:v>332.95508037779774</c:v>
                </c:pt>
                <c:pt idx="1199">
                  <c:v>332.96146846177658</c:v>
                </c:pt>
                <c:pt idx="1200">
                  <c:v>333.3285886202878</c:v>
                </c:pt>
                <c:pt idx="1201">
                  <c:v>333.88756477365303</c:v>
                </c:pt>
                <c:pt idx="1202">
                  <c:v>333.9206542718324</c:v>
                </c:pt>
                <c:pt idx="1203">
                  <c:v>334.09210419336182</c:v>
                </c:pt>
                <c:pt idx="1204">
                  <c:v>334.14685700539394</c:v>
                </c:pt>
                <c:pt idx="1205">
                  <c:v>334.14775382144137</c:v>
                </c:pt>
                <c:pt idx="1206">
                  <c:v>334.28534877971617</c:v>
                </c:pt>
                <c:pt idx="1207">
                  <c:v>334.28891826076136</c:v>
                </c:pt>
                <c:pt idx="1208">
                  <c:v>334.29536970689219</c:v>
                </c:pt>
                <c:pt idx="1209">
                  <c:v>334.43963151500202</c:v>
                </c:pt>
                <c:pt idx="1210">
                  <c:v>334.73715143287791</c:v>
                </c:pt>
                <c:pt idx="1211">
                  <c:v>334.90680795656647</c:v>
                </c:pt>
                <c:pt idx="1212">
                  <c:v>335.40253632612962</c:v>
                </c:pt>
                <c:pt idx="1213">
                  <c:v>335.40863290953058</c:v>
                </c:pt>
                <c:pt idx="1214">
                  <c:v>337.01328539738574</c:v>
                </c:pt>
                <c:pt idx="1215">
                  <c:v>337.75280557246742</c:v>
                </c:pt>
                <c:pt idx="1216">
                  <c:v>337.75887185629597</c:v>
                </c:pt>
                <c:pt idx="1217">
                  <c:v>338.25482638668467</c:v>
                </c:pt>
                <c:pt idx="1218">
                  <c:v>338.27532644611637</c:v>
                </c:pt>
                <c:pt idx="1219">
                  <c:v>338.29154956727996</c:v>
                </c:pt>
                <c:pt idx="1220">
                  <c:v>338.52830593997294</c:v>
                </c:pt>
                <c:pt idx="1221">
                  <c:v>338.53294818963678</c:v>
                </c:pt>
                <c:pt idx="1222">
                  <c:v>338.53852485172376</c:v>
                </c:pt>
                <c:pt idx="1223">
                  <c:v>338.53929584005135</c:v>
                </c:pt>
                <c:pt idx="1224">
                  <c:v>338.69487879828688</c:v>
                </c:pt>
                <c:pt idx="1225">
                  <c:v>338.71215779762213</c:v>
                </c:pt>
                <c:pt idx="1226">
                  <c:v>338.71235354884732</c:v>
                </c:pt>
                <c:pt idx="1227">
                  <c:v>338.83087347177275</c:v>
                </c:pt>
                <c:pt idx="1228">
                  <c:v>338.83139456158551</c:v>
                </c:pt>
                <c:pt idx="1229">
                  <c:v>338.83192300699346</c:v>
                </c:pt>
                <c:pt idx="1230">
                  <c:v>340.7468973971425</c:v>
                </c:pt>
                <c:pt idx="1231">
                  <c:v>340.75124885038531</c:v>
                </c:pt>
                <c:pt idx="1232">
                  <c:v>340.81979898525213</c:v>
                </c:pt>
                <c:pt idx="1233">
                  <c:v>340.83708663057519</c:v>
                </c:pt>
                <c:pt idx="1234">
                  <c:v>340.85097432238877</c:v>
                </c:pt>
                <c:pt idx="1235">
                  <c:v>341.28485180321269</c:v>
                </c:pt>
                <c:pt idx="1236">
                  <c:v>341.43260453863428</c:v>
                </c:pt>
                <c:pt idx="1237">
                  <c:v>341.5653502892248</c:v>
                </c:pt>
                <c:pt idx="1238">
                  <c:v>341.66908685143977</c:v>
                </c:pt>
                <c:pt idx="1239">
                  <c:v>341.67037649106555</c:v>
                </c:pt>
                <c:pt idx="1240">
                  <c:v>341.67590923660174</c:v>
                </c:pt>
                <c:pt idx="1241">
                  <c:v>341.6763371560258</c:v>
                </c:pt>
                <c:pt idx="1242">
                  <c:v>341.68946009857609</c:v>
                </c:pt>
                <c:pt idx="1243">
                  <c:v>341.70223143505433</c:v>
                </c:pt>
                <c:pt idx="1244">
                  <c:v>341.7566984149629</c:v>
                </c:pt>
                <c:pt idx="1245">
                  <c:v>341.84285104862767</c:v>
                </c:pt>
                <c:pt idx="1246">
                  <c:v>341.85591478825631</c:v>
                </c:pt>
                <c:pt idx="1247">
                  <c:v>341.86960888350529</c:v>
                </c:pt>
                <c:pt idx="1248">
                  <c:v>341.88652031102231</c:v>
                </c:pt>
                <c:pt idx="1249">
                  <c:v>341.891050808638</c:v>
                </c:pt>
                <c:pt idx="1250">
                  <c:v>341.89246753201525</c:v>
                </c:pt>
                <c:pt idx="1251">
                  <c:v>341.93360959630775</c:v>
                </c:pt>
                <c:pt idx="1252">
                  <c:v>341.95120195375421</c:v>
                </c:pt>
                <c:pt idx="1253">
                  <c:v>341.97181849690986</c:v>
                </c:pt>
                <c:pt idx="1254">
                  <c:v>341.97190635905685</c:v>
                </c:pt>
                <c:pt idx="1255">
                  <c:v>341.97412042911088</c:v>
                </c:pt>
                <c:pt idx="1256">
                  <c:v>341.9776537006457</c:v>
                </c:pt>
                <c:pt idx="1257">
                  <c:v>342.24751817758596</c:v>
                </c:pt>
                <c:pt idx="1258">
                  <c:v>342.26809129089429</c:v>
                </c:pt>
                <c:pt idx="1259">
                  <c:v>342.3920455114033</c:v>
                </c:pt>
                <c:pt idx="1260">
                  <c:v>342.41363966220217</c:v>
                </c:pt>
                <c:pt idx="1261">
                  <c:v>342.41396774501169</c:v>
                </c:pt>
                <c:pt idx="1262">
                  <c:v>342.43034148355218</c:v>
                </c:pt>
                <c:pt idx="1263">
                  <c:v>342.43397968046116</c:v>
                </c:pt>
                <c:pt idx="1264">
                  <c:v>342.50399646108622</c:v>
                </c:pt>
                <c:pt idx="1265">
                  <c:v>342.51104601942023</c:v>
                </c:pt>
                <c:pt idx="1266">
                  <c:v>342.51212625721445</c:v>
                </c:pt>
                <c:pt idx="1267">
                  <c:v>342.51451042219787</c:v>
                </c:pt>
                <c:pt idx="1268">
                  <c:v>342.62344709681412</c:v>
                </c:pt>
                <c:pt idx="1269">
                  <c:v>342.66854848804866</c:v>
                </c:pt>
                <c:pt idx="1270">
                  <c:v>342.66903278173464</c:v>
                </c:pt>
                <c:pt idx="1271">
                  <c:v>342.67640564939865</c:v>
                </c:pt>
                <c:pt idx="1272">
                  <c:v>342.83525067529285</c:v>
                </c:pt>
                <c:pt idx="1273">
                  <c:v>342.97870728377342</c:v>
                </c:pt>
                <c:pt idx="1274">
                  <c:v>343.13443095511121</c:v>
                </c:pt>
                <c:pt idx="1275">
                  <c:v>343.16536827332664</c:v>
                </c:pt>
                <c:pt idx="1276">
                  <c:v>343.1736841678657</c:v>
                </c:pt>
                <c:pt idx="1277">
                  <c:v>343.18112192893102</c:v>
                </c:pt>
                <c:pt idx="1278">
                  <c:v>343.18257283935321</c:v>
                </c:pt>
                <c:pt idx="1279">
                  <c:v>343.27250089297308</c:v>
                </c:pt>
                <c:pt idx="1280">
                  <c:v>343.27430208547179</c:v>
                </c:pt>
                <c:pt idx="1281">
                  <c:v>343.34210822056377</c:v>
                </c:pt>
                <c:pt idx="1282">
                  <c:v>343.35662672377981</c:v>
                </c:pt>
                <c:pt idx="1283">
                  <c:v>343.36083160935374</c:v>
                </c:pt>
                <c:pt idx="1284">
                  <c:v>343.36678919223789</c:v>
                </c:pt>
                <c:pt idx="1285">
                  <c:v>343.48625827288657</c:v>
                </c:pt>
                <c:pt idx="1286">
                  <c:v>343.49940410408954</c:v>
                </c:pt>
                <c:pt idx="1287">
                  <c:v>343.66100553416481</c:v>
                </c:pt>
                <c:pt idx="1288">
                  <c:v>343.67558032357317</c:v>
                </c:pt>
                <c:pt idx="1289">
                  <c:v>343.69817020054239</c:v>
                </c:pt>
                <c:pt idx="1290">
                  <c:v>343.69867808970685</c:v>
                </c:pt>
                <c:pt idx="1291">
                  <c:v>343.70659250668359</c:v>
                </c:pt>
                <c:pt idx="1292">
                  <c:v>343.71536663796991</c:v>
                </c:pt>
                <c:pt idx="1293">
                  <c:v>343.71766677397</c:v>
                </c:pt>
                <c:pt idx="1294">
                  <c:v>343.72081500941619</c:v>
                </c:pt>
                <c:pt idx="1295">
                  <c:v>343.73181839062329</c:v>
                </c:pt>
                <c:pt idx="1296">
                  <c:v>343.73379396815307</c:v>
                </c:pt>
                <c:pt idx="1297">
                  <c:v>343.76170071388634</c:v>
                </c:pt>
                <c:pt idx="1298">
                  <c:v>343.76208102977478</c:v>
                </c:pt>
                <c:pt idx="1299">
                  <c:v>343.50533599987972</c:v>
                </c:pt>
                <c:pt idx="1300">
                  <c:v>333.79687736376081</c:v>
                </c:pt>
                <c:pt idx="1301">
                  <c:v>333.79465186938086</c:v>
                </c:pt>
                <c:pt idx="1302">
                  <c:v>333.70269816037836</c:v>
                </c:pt>
                <c:pt idx="1303">
                  <c:v>333.63152889469609</c:v>
                </c:pt>
                <c:pt idx="1304">
                  <c:v>333.56682452772998</c:v>
                </c:pt>
                <c:pt idx="1305">
                  <c:v>333.56089874292275</c:v>
                </c:pt>
                <c:pt idx="1306">
                  <c:v>333.55833993358948</c:v>
                </c:pt>
                <c:pt idx="1307">
                  <c:v>333.42391885193871</c:v>
                </c:pt>
                <c:pt idx="1308">
                  <c:v>332.80790920905076</c:v>
                </c:pt>
                <c:pt idx="1309">
                  <c:v>332.37687462854853</c:v>
                </c:pt>
                <c:pt idx="1310">
                  <c:v>332.3176051761663</c:v>
                </c:pt>
                <c:pt idx="1311">
                  <c:v>332.30491043709901</c:v>
                </c:pt>
                <c:pt idx="1312">
                  <c:v>331.85535286437272</c:v>
                </c:pt>
                <c:pt idx="1313">
                  <c:v>331.84094399675598</c:v>
                </c:pt>
                <c:pt idx="1314">
                  <c:v>331.8201368291497</c:v>
                </c:pt>
                <c:pt idx="1315">
                  <c:v>331.81796930667173</c:v>
                </c:pt>
                <c:pt idx="1316">
                  <c:v>331.81701660568484</c:v>
                </c:pt>
                <c:pt idx="1317">
                  <c:v>330.29905711400608</c:v>
                </c:pt>
                <c:pt idx="1318">
                  <c:v>320.29605175923024</c:v>
                </c:pt>
                <c:pt idx="1319">
                  <c:v>320.1726965345029</c:v>
                </c:pt>
                <c:pt idx="1320">
                  <c:v>319.98704440746673</c:v>
                </c:pt>
                <c:pt idx="1321">
                  <c:v>319.96374039237713</c:v>
                </c:pt>
                <c:pt idx="1322">
                  <c:v>319.88490879170826</c:v>
                </c:pt>
                <c:pt idx="1323">
                  <c:v>319.84779328995955</c:v>
                </c:pt>
                <c:pt idx="1324">
                  <c:v>319.80065202220629</c:v>
                </c:pt>
                <c:pt idx="1325">
                  <c:v>317.88753281069859</c:v>
                </c:pt>
                <c:pt idx="1326">
                  <c:v>317.85315611861608</c:v>
                </c:pt>
                <c:pt idx="1327">
                  <c:v>317.83091262372545</c:v>
                </c:pt>
                <c:pt idx="1328">
                  <c:v>317.83024657973874</c:v>
                </c:pt>
                <c:pt idx="1329">
                  <c:v>317.80518522438626</c:v>
                </c:pt>
                <c:pt idx="1330">
                  <c:v>317.80449817968872</c:v>
                </c:pt>
                <c:pt idx="1331">
                  <c:v>317.69695073374686</c:v>
                </c:pt>
                <c:pt idx="1332">
                  <c:v>317.6719891481066</c:v>
                </c:pt>
                <c:pt idx="1333">
                  <c:v>316.20614061640907</c:v>
                </c:pt>
                <c:pt idx="1334">
                  <c:v>316.20497211432928</c:v>
                </c:pt>
                <c:pt idx="1335">
                  <c:v>315.52542030141018</c:v>
                </c:pt>
                <c:pt idx="1336">
                  <c:v>314.52907083932791</c:v>
                </c:pt>
                <c:pt idx="1337">
                  <c:v>313.03382569653058</c:v>
                </c:pt>
                <c:pt idx="1338">
                  <c:v>312.50601133131369</c:v>
                </c:pt>
                <c:pt idx="1339">
                  <c:v>312.47600355476749</c:v>
                </c:pt>
                <c:pt idx="1340">
                  <c:v>312.463965382232</c:v>
                </c:pt>
                <c:pt idx="1341">
                  <c:v>312.45145594620067</c:v>
                </c:pt>
                <c:pt idx="1342">
                  <c:v>312.38765593481213</c:v>
                </c:pt>
                <c:pt idx="1343">
                  <c:v>312.32732239372871</c:v>
                </c:pt>
                <c:pt idx="1344">
                  <c:v>312.16751483489912</c:v>
                </c:pt>
                <c:pt idx="1345">
                  <c:v>311.35899769245049</c:v>
                </c:pt>
                <c:pt idx="1346">
                  <c:v>311.3571094756968</c:v>
                </c:pt>
                <c:pt idx="1347">
                  <c:v>311.3512792514386</c:v>
                </c:pt>
                <c:pt idx="1348">
                  <c:v>309.61543545700357</c:v>
                </c:pt>
                <c:pt idx="1349">
                  <c:v>309.36223724898548</c:v>
                </c:pt>
                <c:pt idx="1350">
                  <c:v>309.28208006734917</c:v>
                </c:pt>
                <c:pt idx="1351">
                  <c:v>309.28073434211672</c:v>
                </c:pt>
                <c:pt idx="1352">
                  <c:v>309.1755502568011</c:v>
                </c:pt>
                <c:pt idx="1353">
                  <c:v>308.98880545818264</c:v>
                </c:pt>
                <c:pt idx="1354">
                  <c:v>308.91192045783845</c:v>
                </c:pt>
                <c:pt idx="1355">
                  <c:v>308.9118713646202</c:v>
                </c:pt>
                <c:pt idx="1356">
                  <c:v>308.90939507407677</c:v>
                </c:pt>
                <c:pt idx="1357">
                  <c:v>308.83067713577833</c:v>
                </c:pt>
                <c:pt idx="1358">
                  <c:v>265.99026298678069</c:v>
                </c:pt>
                <c:pt idx="1359">
                  <c:v>265.62076672043332</c:v>
                </c:pt>
                <c:pt idx="1360">
                  <c:v>265.61710739976178</c:v>
                </c:pt>
                <c:pt idx="1361">
                  <c:v>265.61709507124021</c:v>
                </c:pt>
                <c:pt idx="1362">
                  <c:v>265.42719473564154</c:v>
                </c:pt>
                <c:pt idx="1363">
                  <c:v>265.20042472246359</c:v>
                </c:pt>
                <c:pt idx="1364">
                  <c:v>265.20039062425718</c:v>
                </c:pt>
                <c:pt idx="1365">
                  <c:v>264.09887399751636</c:v>
                </c:pt>
                <c:pt idx="1366">
                  <c:v>263.93235941305181</c:v>
                </c:pt>
                <c:pt idx="1367">
                  <c:v>263.89661947825687</c:v>
                </c:pt>
                <c:pt idx="1368">
                  <c:v>263.69377338101452</c:v>
                </c:pt>
                <c:pt idx="1369">
                  <c:v>263.03271547501873</c:v>
                </c:pt>
                <c:pt idx="1370">
                  <c:v>262.54244673801747</c:v>
                </c:pt>
                <c:pt idx="1371">
                  <c:v>261.67498408459124</c:v>
                </c:pt>
                <c:pt idx="1372">
                  <c:v>261.36173564938991</c:v>
                </c:pt>
                <c:pt idx="1373">
                  <c:v>261.07477732354295</c:v>
                </c:pt>
                <c:pt idx="1374">
                  <c:v>260.59931136673242</c:v>
                </c:pt>
                <c:pt idx="1375">
                  <c:v>260.45947067346589</c:v>
                </c:pt>
                <c:pt idx="1376">
                  <c:v>259.42700315745645</c:v>
                </c:pt>
                <c:pt idx="1377">
                  <c:v>259.40025724452977</c:v>
                </c:pt>
                <c:pt idx="1378">
                  <c:v>259.17523801691192</c:v>
                </c:pt>
                <c:pt idx="1379">
                  <c:v>259.16346651638781</c:v>
                </c:pt>
                <c:pt idx="1380">
                  <c:v>258.91588977963647</c:v>
                </c:pt>
                <c:pt idx="1381">
                  <c:v>258.9000031805972</c:v>
                </c:pt>
                <c:pt idx="1382">
                  <c:v>258.29281838157794</c:v>
                </c:pt>
                <c:pt idx="1383">
                  <c:v>258.24137803666957</c:v>
                </c:pt>
                <c:pt idx="1384">
                  <c:v>258.00743697996944</c:v>
                </c:pt>
                <c:pt idx="1385">
                  <c:v>256.46673881693306</c:v>
                </c:pt>
                <c:pt idx="1386">
                  <c:v>256.45016198587325</c:v>
                </c:pt>
                <c:pt idx="1387">
                  <c:v>256.36409723561559</c:v>
                </c:pt>
                <c:pt idx="1388">
                  <c:v>256.315913488967</c:v>
                </c:pt>
                <c:pt idx="1389">
                  <c:v>256.29898960757538</c:v>
                </c:pt>
                <c:pt idx="1390">
                  <c:v>255.99324336485572</c:v>
                </c:pt>
                <c:pt idx="1391">
                  <c:v>255.70025449901755</c:v>
                </c:pt>
                <c:pt idx="1392">
                  <c:v>255.59540119169094</c:v>
                </c:pt>
                <c:pt idx="1393">
                  <c:v>255.46719041189576</c:v>
                </c:pt>
                <c:pt idx="1394">
                  <c:v>255.46714284656824</c:v>
                </c:pt>
                <c:pt idx="1395">
                  <c:v>255.37583298994755</c:v>
                </c:pt>
                <c:pt idx="1396">
                  <c:v>253.76850446946989</c:v>
                </c:pt>
                <c:pt idx="1397">
                  <c:v>253.69106748422209</c:v>
                </c:pt>
                <c:pt idx="1398">
                  <c:v>247.7076353772724</c:v>
                </c:pt>
                <c:pt idx="1399">
                  <c:v>247.49683977553718</c:v>
                </c:pt>
                <c:pt idx="1400">
                  <c:v>244.26786128354692</c:v>
                </c:pt>
                <c:pt idx="1401">
                  <c:v>207.83245594757256</c:v>
                </c:pt>
                <c:pt idx="1402">
                  <c:v>207.23619611769485</c:v>
                </c:pt>
                <c:pt idx="1403">
                  <c:v>206.94406022191751</c:v>
                </c:pt>
                <c:pt idx="1404">
                  <c:v>206.94383857614326</c:v>
                </c:pt>
                <c:pt idx="1405">
                  <c:v>206.9418504437094</c:v>
                </c:pt>
                <c:pt idx="1406">
                  <c:v>206.19496905242451</c:v>
                </c:pt>
                <c:pt idx="1407">
                  <c:v>205.6670482656109</c:v>
                </c:pt>
                <c:pt idx="1408">
                  <c:v>205.15214628967993</c:v>
                </c:pt>
                <c:pt idx="1409">
                  <c:v>205.03957386922053</c:v>
                </c:pt>
                <c:pt idx="1410">
                  <c:v>204.47744168243929</c:v>
                </c:pt>
                <c:pt idx="1411">
                  <c:v>194.22881339149501</c:v>
                </c:pt>
                <c:pt idx="1412">
                  <c:v>193.50251922662332</c:v>
                </c:pt>
                <c:pt idx="1413">
                  <c:v>193.35558281235612</c:v>
                </c:pt>
                <c:pt idx="1414">
                  <c:v>192.9455911371582</c:v>
                </c:pt>
                <c:pt idx="1415">
                  <c:v>192.9444035472265</c:v>
                </c:pt>
                <c:pt idx="1416">
                  <c:v>191.25453731458771</c:v>
                </c:pt>
                <c:pt idx="1417">
                  <c:v>189.88284254212263</c:v>
                </c:pt>
                <c:pt idx="1418">
                  <c:v>189.85449110289667</c:v>
                </c:pt>
                <c:pt idx="1419">
                  <c:v>184.53150887441049</c:v>
                </c:pt>
                <c:pt idx="1420">
                  <c:v>150.57705682106035</c:v>
                </c:pt>
                <c:pt idx="1421">
                  <c:v>148.26491550469973</c:v>
                </c:pt>
                <c:pt idx="1422">
                  <c:v>146.58499224337328</c:v>
                </c:pt>
                <c:pt idx="1423">
                  <c:v>63.790602798320606</c:v>
                </c:pt>
                <c:pt idx="1424">
                  <c:v>63.645286603368767</c:v>
                </c:pt>
                <c:pt idx="1425">
                  <c:v>61.879788289726818</c:v>
                </c:pt>
                <c:pt idx="1426">
                  <c:v>54.926572267296116</c:v>
                </c:pt>
                <c:pt idx="1427">
                  <c:v>20.96129378872542</c:v>
                </c:pt>
                <c:pt idx="1428">
                  <c:v>0</c:v>
                </c:pt>
              </c:numCache>
            </c:numRef>
          </c:yVal>
        </c:ser>
        <c:ser>
          <c:idx val="2"/>
          <c:order val="2"/>
          <c:tx>
            <c:v>Lower</c:v>
          </c:tx>
          <c:marker>
            <c:symbol val="none"/>
          </c:marker>
          <c:xVal>
            <c:numRef>
              <c:f>CURE!$X$4:$X$5326</c:f>
              <c:numCache>
                <c:formatCode>0.000</c:formatCode>
                <c:ptCount val="5323"/>
                <c:pt idx="0">
                  <c:v>5.0658561296859173E-4</c:v>
                </c:pt>
                <c:pt idx="1">
                  <c:v>5.0658561296859173E-4</c:v>
                </c:pt>
                <c:pt idx="2">
                  <c:v>5.0658561296859173E-4</c:v>
                </c:pt>
                <c:pt idx="3">
                  <c:v>5.0658561296859173E-4</c:v>
                </c:pt>
                <c:pt idx="4">
                  <c:v>5.0658561296859173E-4</c:v>
                </c:pt>
                <c:pt idx="5">
                  <c:v>5.0658561296859173E-4</c:v>
                </c:pt>
                <c:pt idx="6">
                  <c:v>5.0658561296859173E-4</c:v>
                </c:pt>
                <c:pt idx="7">
                  <c:v>5.0658561296859173E-4</c:v>
                </c:pt>
                <c:pt idx="8">
                  <c:v>5.0658561296859173E-4</c:v>
                </c:pt>
                <c:pt idx="9">
                  <c:v>5.0658561296859173E-4</c:v>
                </c:pt>
                <c:pt idx="10">
                  <c:v>5.0658561296859173E-4</c:v>
                </c:pt>
                <c:pt idx="11">
                  <c:v>5.0658561296859173E-4</c:v>
                </c:pt>
                <c:pt idx="12">
                  <c:v>5.0658561296859173E-4</c:v>
                </c:pt>
                <c:pt idx="13">
                  <c:v>5.0658561296859173E-4</c:v>
                </c:pt>
                <c:pt idx="14">
                  <c:v>5.0658561296859173E-4</c:v>
                </c:pt>
                <c:pt idx="15">
                  <c:v>5.0658561296859173E-4</c:v>
                </c:pt>
                <c:pt idx="16">
                  <c:v>5.0658561296859173E-4</c:v>
                </c:pt>
                <c:pt idx="17">
                  <c:v>5.0658561296859173E-4</c:v>
                </c:pt>
                <c:pt idx="18">
                  <c:v>5.0658561296859173E-4</c:v>
                </c:pt>
                <c:pt idx="19">
                  <c:v>5.0658561296859173E-4</c:v>
                </c:pt>
                <c:pt idx="20">
                  <c:v>5.0658561296859173E-4</c:v>
                </c:pt>
                <c:pt idx="21">
                  <c:v>5.0658561296859173E-4</c:v>
                </c:pt>
                <c:pt idx="22">
                  <c:v>5.0658561296859173E-4</c:v>
                </c:pt>
                <c:pt idx="23">
                  <c:v>5.0658561296859173E-4</c:v>
                </c:pt>
                <c:pt idx="24">
                  <c:v>5.0658561296859173E-4</c:v>
                </c:pt>
                <c:pt idx="25">
                  <c:v>1.0131712259371835E-3</c:v>
                </c:pt>
                <c:pt idx="26">
                  <c:v>1.0131712259371835E-3</c:v>
                </c:pt>
                <c:pt idx="27">
                  <c:v>1.0131712259371835E-3</c:v>
                </c:pt>
                <c:pt idx="28">
                  <c:v>1.0131712259371835E-3</c:v>
                </c:pt>
                <c:pt idx="29">
                  <c:v>1.0131712259371835E-3</c:v>
                </c:pt>
                <c:pt idx="30">
                  <c:v>1.0131712259371835E-3</c:v>
                </c:pt>
                <c:pt idx="31">
                  <c:v>1.0131712259371835E-3</c:v>
                </c:pt>
                <c:pt idx="32">
                  <c:v>1.0131712259371835E-3</c:v>
                </c:pt>
                <c:pt idx="33">
                  <c:v>1.0131712259371835E-3</c:v>
                </c:pt>
                <c:pt idx="34">
                  <c:v>1.0131712259371835E-3</c:v>
                </c:pt>
                <c:pt idx="35">
                  <c:v>1.0131712259371835E-3</c:v>
                </c:pt>
                <c:pt idx="36">
                  <c:v>1.0131712259371835E-3</c:v>
                </c:pt>
                <c:pt idx="37">
                  <c:v>1.0131712259371835E-3</c:v>
                </c:pt>
                <c:pt idx="38">
                  <c:v>1.0131712259371835E-3</c:v>
                </c:pt>
                <c:pt idx="39">
                  <c:v>1.0131712259371835E-3</c:v>
                </c:pt>
                <c:pt idx="40">
                  <c:v>1.0131712259371835E-3</c:v>
                </c:pt>
                <c:pt idx="41">
                  <c:v>1.0131712259371835E-3</c:v>
                </c:pt>
                <c:pt idx="42">
                  <c:v>1.0131712259371835E-3</c:v>
                </c:pt>
                <c:pt idx="43">
                  <c:v>1.0131712259371835E-3</c:v>
                </c:pt>
                <c:pt idx="44">
                  <c:v>1.0131712259371835E-3</c:v>
                </c:pt>
                <c:pt idx="45">
                  <c:v>1.0131712259371835E-3</c:v>
                </c:pt>
                <c:pt idx="46">
                  <c:v>1.0131712259371835E-3</c:v>
                </c:pt>
                <c:pt idx="47">
                  <c:v>1.0131712259371835E-3</c:v>
                </c:pt>
                <c:pt idx="48">
                  <c:v>1.0131712259371835E-3</c:v>
                </c:pt>
                <c:pt idx="49">
                  <c:v>1.0131712259371835E-3</c:v>
                </c:pt>
                <c:pt idx="50">
                  <c:v>1.0131712259371835E-3</c:v>
                </c:pt>
                <c:pt idx="51">
                  <c:v>1.0131712259371835E-3</c:v>
                </c:pt>
                <c:pt idx="52">
                  <c:v>1.5197568389057751E-3</c:v>
                </c:pt>
                <c:pt idx="53">
                  <c:v>1.5197568389057751E-3</c:v>
                </c:pt>
                <c:pt idx="54">
                  <c:v>1.5197568389057751E-3</c:v>
                </c:pt>
                <c:pt idx="55">
                  <c:v>1.5197568389057751E-3</c:v>
                </c:pt>
                <c:pt idx="56">
                  <c:v>1.5197568389057751E-3</c:v>
                </c:pt>
                <c:pt idx="57">
                  <c:v>1.5197568389057751E-3</c:v>
                </c:pt>
                <c:pt idx="58">
                  <c:v>1.5197568389057751E-3</c:v>
                </c:pt>
                <c:pt idx="59">
                  <c:v>1.5197568389057751E-3</c:v>
                </c:pt>
                <c:pt idx="60">
                  <c:v>1.5197568389057751E-3</c:v>
                </c:pt>
                <c:pt idx="61">
                  <c:v>1.5197568389057751E-3</c:v>
                </c:pt>
                <c:pt idx="62">
                  <c:v>1.5197568389057751E-3</c:v>
                </c:pt>
                <c:pt idx="63">
                  <c:v>1.5197568389057751E-3</c:v>
                </c:pt>
                <c:pt idx="64">
                  <c:v>1.5197568389057751E-3</c:v>
                </c:pt>
                <c:pt idx="65">
                  <c:v>1.5197568389057751E-3</c:v>
                </c:pt>
                <c:pt idx="66">
                  <c:v>1.5197568389057751E-3</c:v>
                </c:pt>
                <c:pt idx="67">
                  <c:v>1.5197568389057751E-3</c:v>
                </c:pt>
                <c:pt idx="68">
                  <c:v>1.5197568389057751E-3</c:v>
                </c:pt>
                <c:pt idx="69">
                  <c:v>1.5197568389057751E-3</c:v>
                </c:pt>
                <c:pt idx="70">
                  <c:v>1.5197568389057751E-3</c:v>
                </c:pt>
                <c:pt idx="71">
                  <c:v>1.5197568389057751E-3</c:v>
                </c:pt>
                <c:pt idx="72">
                  <c:v>1.5197568389057751E-3</c:v>
                </c:pt>
                <c:pt idx="73">
                  <c:v>1.5197568389057751E-3</c:v>
                </c:pt>
                <c:pt idx="74">
                  <c:v>1.5197568389057751E-3</c:v>
                </c:pt>
                <c:pt idx="75">
                  <c:v>1.5197568389057751E-3</c:v>
                </c:pt>
                <c:pt idx="76">
                  <c:v>2.0263424518743669E-3</c:v>
                </c:pt>
                <c:pt idx="77">
                  <c:v>2.0263424518743669E-3</c:v>
                </c:pt>
                <c:pt idx="78">
                  <c:v>2.0263424518743669E-3</c:v>
                </c:pt>
                <c:pt idx="79">
                  <c:v>2.0263424518743669E-3</c:v>
                </c:pt>
                <c:pt idx="80">
                  <c:v>2.0263424518743669E-3</c:v>
                </c:pt>
                <c:pt idx="81">
                  <c:v>2.0263424518743669E-3</c:v>
                </c:pt>
                <c:pt idx="82">
                  <c:v>2.0263424518743669E-3</c:v>
                </c:pt>
                <c:pt idx="83">
                  <c:v>2.0263424518743669E-3</c:v>
                </c:pt>
                <c:pt idx="84">
                  <c:v>2.0263424518743669E-3</c:v>
                </c:pt>
                <c:pt idx="85">
                  <c:v>2.0263424518743669E-3</c:v>
                </c:pt>
                <c:pt idx="86">
                  <c:v>2.0263424518743669E-3</c:v>
                </c:pt>
                <c:pt idx="87">
                  <c:v>2.0263424518743669E-3</c:v>
                </c:pt>
                <c:pt idx="88">
                  <c:v>2.0263424518743669E-3</c:v>
                </c:pt>
                <c:pt idx="89">
                  <c:v>2.0263424518743669E-3</c:v>
                </c:pt>
                <c:pt idx="90">
                  <c:v>2.0263424518743669E-3</c:v>
                </c:pt>
                <c:pt idx="91">
                  <c:v>2.0263424518743669E-3</c:v>
                </c:pt>
                <c:pt idx="92">
                  <c:v>2.0263424518743669E-3</c:v>
                </c:pt>
                <c:pt idx="93">
                  <c:v>2.0263424518743669E-3</c:v>
                </c:pt>
                <c:pt idx="94">
                  <c:v>2.0263424518743669E-3</c:v>
                </c:pt>
                <c:pt idx="95">
                  <c:v>2.0263424518743669E-3</c:v>
                </c:pt>
                <c:pt idx="96">
                  <c:v>2.0263424518743669E-3</c:v>
                </c:pt>
                <c:pt idx="97">
                  <c:v>2.0263424518743669E-3</c:v>
                </c:pt>
                <c:pt idx="98">
                  <c:v>2.0263424518743669E-3</c:v>
                </c:pt>
                <c:pt idx="99">
                  <c:v>2.0263424518743669E-3</c:v>
                </c:pt>
                <c:pt idx="100">
                  <c:v>2.0263424518743669E-3</c:v>
                </c:pt>
                <c:pt idx="101">
                  <c:v>2.0263424518743669E-3</c:v>
                </c:pt>
                <c:pt idx="102">
                  <c:v>2.0263424518743669E-3</c:v>
                </c:pt>
                <c:pt idx="103">
                  <c:v>2.0263424518743669E-3</c:v>
                </c:pt>
                <c:pt idx="104">
                  <c:v>2.0263424518743669E-3</c:v>
                </c:pt>
                <c:pt idx="105">
                  <c:v>2.0263424518743669E-3</c:v>
                </c:pt>
                <c:pt idx="106">
                  <c:v>2.0263424518743669E-3</c:v>
                </c:pt>
                <c:pt idx="107">
                  <c:v>2.532928064842959E-3</c:v>
                </c:pt>
                <c:pt idx="108">
                  <c:v>2.532928064842959E-3</c:v>
                </c:pt>
                <c:pt idx="109">
                  <c:v>2.532928064842959E-3</c:v>
                </c:pt>
                <c:pt idx="110">
                  <c:v>2.532928064842959E-3</c:v>
                </c:pt>
                <c:pt idx="111">
                  <c:v>2.532928064842959E-3</c:v>
                </c:pt>
                <c:pt idx="112">
                  <c:v>2.532928064842959E-3</c:v>
                </c:pt>
                <c:pt idx="113">
                  <c:v>2.532928064842959E-3</c:v>
                </c:pt>
                <c:pt idx="114">
                  <c:v>2.532928064842959E-3</c:v>
                </c:pt>
                <c:pt idx="115">
                  <c:v>2.532928064842959E-3</c:v>
                </c:pt>
                <c:pt idx="116">
                  <c:v>2.532928064842959E-3</c:v>
                </c:pt>
                <c:pt idx="117">
                  <c:v>2.532928064842959E-3</c:v>
                </c:pt>
                <c:pt idx="118">
                  <c:v>2.532928064842959E-3</c:v>
                </c:pt>
                <c:pt idx="119">
                  <c:v>2.532928064842959E-3</c:v>
                </c:pt>
                <c:pt idx="120">
                  <c:v>2.532928064842959E-3</c:v>
                </c:pt>
                <c:pt idx="121">
                  <c:v>2.532928064842959E-3</c:v>
                </c:pt>
                <c:pt idx="122">
                  <c:v>2.532928064842959E-3</c:v>
                </c:pt>
                <c:pt idx="123">
                  <c:v>2.532928064842959E-3</c:v>
                </c:pt>
                <c:pt idx="124">
                  <c:v>2.532928064842959E-3</c:v>
                </c:pt>
                <c:pt idx="125">
                  <c:v>2.532928064842959E-3</c:v>
                </c:pt>
                <c:pt idx="126">
                  <c:v>2.532928064842959E-3</c:v>
                </c:pt>
                <c:pt idx="127">
                  <c:v>3.0395136778115501E-3</c:v>
                </c:pt>
                <c:pt idx="128">
                  <c:v>3.0395136778115501E-3</c:v>
                </c:pt>
                <c:pt idx="129">
                  <c:v>3.0395136778115501E-3</c:v>
                </c:pt>
                <c:pt idx="130">
                  <c:v>3.0395136778115501E-3</c:v>
                </c:pt>
                <c:pt idx="131">
                  <c:v>3.0395136778115501E-3</c:v>
                </c:pt>
                <c:pt idx="132">
                  <c:v>3.0395136778115501E-3</c:v>
                </c:pt>
                <c:pt idx="133">
                  <c:v>3.0395136778115501E-3</c:v>
                </c:pt>
                <c:pt idx="134">
                  <c:v>3.0395136778115501E-3</c:v>
                </c:pt>
                <c:pt idx="135">
                  <c:v>3.0395136778115501E-3</c:v>
                </c:pt>
                <c:pt idx="136">
                  <c:v>3.0395136778115501E-3</c:v>
                </c:pt>
                <c:pt idx="137">
                  <c:v>3.0395136778115501E-3</c:v>
                </c:pt>
                <c:pt idx="138">
                  <c:v>3.0395136778115501E-3</c:v>
                </c:pt>
                <c:pt idx="139">
                  <c:v>3.0395136778115501E-3</c:v>
                </c:pt>
                <c:pt idx="140">
                  <c:v>3.0395136778115501E-3</c:v>
                </c:pt>
                <c:pt idx="141">
                  <c:v>3.5460992907801426E-3</c:v>
                </c:pt>
                <c:pt idx="142">
                  <c:v>3.5460992907801426E-3</c:v>
                </c:pt>
                <c:pt idx="143">
                  <c:v>3.5460992907801426E-3</c:v>
                </c:pt>
                <c:pt idx="144">
                  <c:v>3.5460992907801426E-3</c:v>
                </c:pt>
                <c:pt idx="145">
                  <c:v>3.5460992907801426E-3</c:v>
                </c:pt>
                <c:pt idx="146">
                  <c:v>3.5460992907801426E-3</c:v>
                </c:pt>
                <c:pt idx="147">
                  <c:v>3.5460992907801426E-3</c:v>
                </c:pt>
                <c:pt idx="148">
                  <c:v>3.5460992907801426E-3</c:v>
                </c:pt>
                <c:pt idx="149">
                  <c:v>3.5460992907801426E-3</c:v>
                </c:pt>
                <c:pt idx="150">
                  <c:v>3.5460992907801426E-3</c:v>
                </c:pt>
                <c:pt idx="151">
                  <c:v>3.5460992907801426E-3</c:v>
                </c:pt>
                <c:pt idx="152">
                  <c:v>3.5460992907801426E-3</c:v>
                </c:pt>
                <c:pt idx="153">
                  <c:v>3.5460992907801426E-3</c:v>
                </c:pt>
                <c:pt idx="154">
                  <c:v>3.5460992907801426E-3</c:v>
                </c:pt>
                <c:pt idx="155">
                  <c:v>3.5460992907801426E-3</c:v>
                </c:pt>
                <c:pt idx="156">
                  <c:v>3.5460992907801426E-3</c:v>
                </c:pt>
                <c:pt idx="157">
                  <c:v>3.5460992907801426E-3</c:v>
                </c:pt>
                <c:pt idx="158">
                  <c:v>4.0526849037487338E-3</c:v>
                </c:pt>
                <c:pt idx="159">
                  <c:v>4.0526849037487338E-3</c:v>
                </c:pt>
                <c:pt idx="160">
                  <c:v>4.0526849037487338E-3</c:v>
                </c:pt>
                <c:pt idx="161">
                  <c:v>4.0526849037487338E-3</c:v>
                </c:pt>
                <c:pt idx="162">
                  <c:v>4.0526849037487338E-3</c:v>
                </c:pt>
                <c:pt idx="163">
                  <c:v>4.0526849037487338E-3</c:v>
                </c:pt>
                <c:pt idx="164">
                  <c:v>4.0526849037487338E-3</c:v>
                </c:pt>
                <c:pt idx="165">
                  <c:v>4.0526849037487338E-3</c:v>
                </c:pt>
                <c:pt idx="166">
                  <c:v>4.0526849037487338E-3</c:v>
                </c:pt>
                <c:pt idx="167">
                  <c:v>4.0526849037487338E-3</c:v>
                </c:pt>
                <c:pt idx="168">
                  <c:v>4.0526849037487338E-3</c:v>
                </c:pt>
                <c:pt idx="169">
                  <c:v>4.0526849037487338E-3</c:v>
                </c:pt>
                <c:pt idx="170">
                  <c:v>4.0526849037487338E-3</c:v>
                </c:pt>
                <c:pt idx="171">
                  <c:v>4.0526849037487338E-3</c:v>
                </c:pt>
                <c:pt idx="172">
                  <c:v>4.0526849037487338E-3</c:v>
                </c:pt>
                <c:pt idx="173">
                  <c:v>4.0526849037487338E-3</c:v>
                </c:pt>
                <c:pt idx="174">
                  <c:v>4.0526849037487338E-3</c:v>
                </c:pt>
                <c:pt idx="175">
                  <c:v>4.0526849037487338E-3</c:v>
                </c:pt>
                <c:pt idx="176">
                  <c:v>4.0526849037487338E-3</c:v>
                </c:pt>
                <c:pt idx="177">
                  <c:v>4.0526849037487338E-3</c:v>
                </c:pt>
                <c:pt idx="178">
                  <c:v>4.559270516717325E-3</c:v>
                </c:pt>
                <c:pt idx="179">
                  <c:v>4.559270516717325E-3</c:v>
                </c:pt>
                <c:pt idx="180">
                  <c:v>4.559270516717325E-3</c:v>
                </c:pt>
                <c:pt idx="181">
                  <c:v>4.559270516717325E-3</c:v>
                </c:pt>
                <c:pt idx="182">
                  <c:v>4.559270516717325E-3</c:v>
                </c:pt>
                <c:pt idx="183">
                  <c:v>4.559270516717325E-3</c:v>
                </c:pt>
                <c:pt idx="184">
                  <c:v>4.559270516717325E-3</c:v>
                </c:pt>
                <c:pt idx="185">
                  <c:v>4.559270516717325E-3</c:v>
                </c:pt>
                <c:pt idx="186">
                  <c:v>4.559270516717325E-3</c:v>
                </c:pt>
                <c:pt idx="187">
                  <c:v>4.559270516717325E-3</c:v>
                </c:pt>
                <c:pt idx="188">
                  <c:v>4.559270516717325E-3</c:v>
                </c:pt>
                <c:pt idx="189">
                  <c:v>4.559270516717325E-3</c:v>
                </c:pt>
                <c:pt idx="190">
                  <c:v>4.559270516717325E-3</c:v>
                </c:pt>
                <c:pt idx="191">
                  <c:v>4.559270516717325E-3</c:v>
                </c:pt>
                <c:pt idx="192">
                  <c:v>4.559270516717325E-3</c:v>
                </c:pt>
                <c:pt idx="193">
                  <c:v>5.0658561296859179E-3</c:v>
                </c:pt>
                <c:pt idx="194">
                  <c:v>5.0658561296859179E-3</c:v>
                </c:pt>
                <c:pt idx="195">
                  <c:v>5.0658561296859179E-3</c:v>
                </c:pt>
                <c:pt idx="196">
                  <c:v>5.0658561296859179E-3</c:v>
                </c:pt>
                <c:pt idx="197">
                  <c:v>5.0658561296859179E-3</c:v>
                </c:pt>
                <c:pt idx="198">
                  <c:v>5.0658561296859179E-3</c:v>
                </c:pt>
                <c:pt idx="199">
                  <c:v>5.0658561296859179E-3</c:v>
                </c:pt>
                <c:pt idx="200">
                  <c:v>5.0658561296859179E-3</c:v>
                </c:pt>
                <c:pt idx="201">
                  <c:v>5.0658561296859179E-3</c:v>
                </c:pt>
                <c:pt idx="202">
                  <c:v>5.0658561296859179E-3</c:v>
                </c:pt>
                <c:pt idx="203">
                  <c:v>5.0658561296859179E-3</c:v>
                </c:pt>
                <c:pt idx="204">
                  <c:v>5.0658561296859179E-3</c:v>
                </c:pt>
                <c:pt idx="205">
                  <c:v>5.0658561296859179E-3</c:v>
                </c:pt>
                <c:pt idx="206">
                  <c:v>5.0658561296859179E-3</c:v>
                </c:pt>
                <c:pt idx="207">
                  <c:v>5.0658561296859179E-3</c:v>
                </c:pt>
                <c:pt idx="208">
                  <c:v>5.5724417426545091E-3</c:v>
                </c:pt>
                <c:pt idx="209">
                  <c:v>5.5724417426545091E-3</c:v>
                </c:pt>
                <c:pt idx="210">
                  <c:v>5.5724417426545091E-3</c:v>
                </c:pt>
                <c:pt idx="211">
                  <c:v>5.5724417426545091E-3</c:v>
                </c:pt>
                <c:pt idx="212">
                  <c:v>5.5724417426545091E-3</c:v>
                </c:pt>
                <c:pt idx="213">
                  <c:v>5.5724417426545091E-3</c:v>
                </c:pt>
                <c:pt idx="214">
                  <c:v>5.5724417426545091E-3</c:v>
                </c:pt>
                <c:pt idx="215">
                  <c:v>5.5724417426545091E-3</c:v>
                </c:pt>
                <c:pt idx="216">
                  <c:v>5.5724417426545091E-3</c:v>
                </c:pt>
                <c:pt idx="217">
                  <c:v>5.5724417426545091E-3</c:v>
                </c:pt>
                <c:pt idx="218">
                  <c:v>5.5724417426545091E-3</c:v>
                </c:pt>
                <c:pt idx="219">
                  <c:v>5.5724417426545091E-3</c:v>
                </c:pt>
                <c:pt idx="220">
                  <c:v>5.5724417426545091E-3</c:v>
                </c:pt>
                <c:pt idx="221">
                  <c:v>5.5724417426545091E-3</c:v>
                </c:pt>
                <c:pt idx="222">
                  <c:v>5.5724417426545091E-3</c:v>
                </c:pt>
                <c:pt idx="223">
                  <c:v>5.5724417426545091E-3</c:v>
                </c:pt>
                <c:pt idx="224">
                  <c:v>5.5724417426545091E-3</c:v>
                </c:pt>
                <c:pt idx="225">
                  <c:v>6.0790273556231003E-3</c:v>
                </c:pt>
                <c:pt idx="226">
                  <c:v>6.0790273556231003E-3</c:v>
                </c:pt>
                <c:pt idx="227">
                  <c:v>6.0790273556231003E-3</c:v>
                </c:pt>
                <c:pt idx="228">
                  <c:v>6.0790273556231003E-3</c:v>
                </c:pt>
                <c:pt idx="229">
                  <c:v>6.0790273556231003E-3</c:v>
                </c:pt>
                <c:pt idx="230">
                  <c:v>6.0790273556231003E-3</c:v>
                </c:pt>
                <c:pt idx="231">
                  <c:v>6.0790273556231003E-3</c:v>
                </c:pt>
                <c:pt idx="232">
                  <c:v>6.0790273556231003E-3</c:v>
                </c:pt>
                <c:pt idx="233">
                  <c:v>6.0790273556231003E-3</c:v>
                </c:pt>
                <c:pt idx="234">
                  <c:v>6.0790273556231003E-3</c:v>
                </c:pt>
                <c:pt idx="235">
                  <c:v>6.0790273556231003E-3</c:v>
                </c:pt>
                <c:pt idx="236">
                  <c:v>6.0790273556231003E-3</c:v>
                </c:pt>
                <c:pt idx="237">
                  <c:v>6.5856129685916923E-3</c:v>
                </c:pt>
                <c:pt idx="238">
                  <c:v>6.5856129685916923E-3</c:v>
                </c:pt>
                <c:pt idx="239">
                  <c:v>6.5856129685916923E-3</c:v>
                </c:pt>
                <c:pt idx="240">
                  <c:v>6.5856129685916923E-3</c:v>
                </c:pt>
                <c:pt idx="241">
                  <c:v>6.5856129685916923E-3</c:v>
                </c:pt>
                <c:pt idx="242">
                  <c:v>6.5856129685916923E-3</c:v>
                </c:pt>
                <c:pt idx="243">
                  <c:v>6.5856129685916923E-3</c:v>
                </c:pt>
                <c:pt idx="244">
                  <c:v>7.0921985815602853E-3</c:v>
                </c:pt>
                <c:pt idx="245">
                  <c:v>7.0921985815602853E-3</c:v>
                </c:pt>
                <c:pt idx="246">
                  <c:v>7.0921985815602853E-3</c:v>
                </c:pt>
                <c:pt idx="247">
                  <c:v>7.0921985815602853E-3</c:v>
                </c:pt>
                <c:pt idx="248">
                  <c:v>7.0921985815602853E-3</c:v>
                </c:pt>
                <c:pt idx="249">
                  <c:v>7.0921985815602853E-3</c:v>
                </c:pt>
                <c:pt idx="250">
                  <c:v>7.0921985815602853E-3</c:v>
                </c:pt>
                <c:pt idx="251">
                  <c:v>7.0921985815602853E-3</c:v>
                </c:pt>
                <c:pt idx="252">
                  <c:v>7.0921985815602853E-3</c:v>
                </c:pt>
                <c:pt idx="253">
                  <c:v>7.0921985815602853E-3</c:v>
                </c:pt>
                <c:pt idx="254">
                  <c:v>7.0921985815602853E-3</c:v>
                </c:pt>
                <c:pt idx="255">
                  <c:v>7.0921985815602853E-3</c:v>
                </c:pt>
                <c:pt idx="256">
                  <c:v>7.0921985815602853E-3</c:v>
                </c:pt>
                <c:pt idx="257">
                  <c:v>7.5987841945288756E-3</c:v>
                </c:pt>
                <c:pt idx="258">
                  <c:v>7.5987841945288756E-3</c:v>
                </c:pt>
                <c:pt idx="259">
                  <c:v>7.5987841945288756E-3</c:v>
                </c:pt>
                <c:pt idx="260">
                  <c:v>7.5987841945288756E-3</c:v>
                </c:pt>
                <c:pt idx="261">
                  <c:v>7.5987841945288756E-3</c:v>
                </c:pt>
                <c:pt idx="262">
                  <c:v>7.5987841945288756E-3</c:v>
                </c:pt>
                <c:pt idx="263">
                  <c:v>7.5987841945288756E-3</c:v>
                </c:pt>
                <c:pt idx="264">
                  <c:v>7.5987841945288756E-3</c:v>
                </c:pt>
                <c:pt idx="265">
                  <c:v>7.5987841945288756E-3</c:v>
                </c:pt>
                <c:pt idx="266">
                  <c:v>7.5987841945288756E-3</c:v>
                </c:pt>
                <c:pt idx="267">
                  <c:v>7.5987841945288756E-3</c:v>
                </c:pt>
                <c:pt idx="268">
                  <c:v>7.5987841945288756E-3</c:v>
                </c:pt>
                <c:pt idx="269">
                  <c:v>7.5987841945288756E-3</c:v>
                </c:pt>
                <c:pt idx="270">
                  <c:v>7.5987841945288756E-3</c:v>
                </c:pt>
                <c:pt idx="271">
                  <c:v>7.5987841945288756E-3</c:v>
                </c:pt>
                <c:pt idx="272">
                  <c:v>7.5987841945288756E-3</c:v>
                </c:pt>
                <c:pt idx="273">
                  <c:v>7.5987841945288756E-3</c:v>
                </c:pt>
                <c:pt idx="274">
                  <c:v>7.5987841945288756E-3</c:v>
                </c:pt>
                <c:pt idx="275">
                  <c:v>8.1053698074974676E-3</c:v>
                </c:pt>
                <c:pt idx="276">
                  <c:v>8.1053698074974676E-3</c:v>
                </c:pt>
                <c:pt idx="277">
                  <c:v>8.1053698074974676E-3</c:v>
                </c:pt>
                <c:pt idx="278">
                  <c:v>8.1053698074974676E-3</c:v>
                </c:pt>
                <c:pt idx="279">
                  <c:v>8.1053698074974676E-3</c:v>
                </c:pt>
                <c:pt idx="280">
                  <c:v>8.1053698074974676E-3</c:v>
                </c:pt>
                <c:pt idx="281">
                  <c:v>8.1053698074974676E-3</c:v>
                </c:pt>
                <c:pt idx="282">
                  <c:v>8.1053698074974676E-3</c:v>
                </c:pt>
                <c:pt idx="283">
                  <c:v>8.1053698074974676E-3</c:v>
                </c:pt>
                <c:pt idx="284">
                  <c:v>8.1053698074974676E-3</c:v>
                </c:pt>
                <c:pt idx="285">
                  <c:v>8.6119554204660605E-3</c:v>
                </c:pt>
                <c:pt idx="286">
                  <c:v>8.6119554204660605E-3</c:v>
                </c:pt>
                <c:pt idx="287">
                  <c:v>8.6119554204660605E-3</c:v>
                </c:pt>
                <c:pt idx="288">
                  <c:v>8.6119554204660605E-3</c:v>
                </c:pt>
                <c:pt idx="289">
                  <c:v>8.6119554204660605E-3</c:v>
                </c:pt>
                <c:pt idx="290">
                  <c:v>8.6119554204660605E-3</c:v>
                </c:pt>
                <c:pt idx="291">
                  <c:v>8.6119554204660605E-3</c:v>
                </c:pt>
                <c:pt idx="292">
                  <c:v>8.6119554204660605E-3</c:v>
                </c:pt>
                <c:pt idx="293">
                  <c:v>8.6119554204660605E-3</c:v>
                </c:pt>
                <c:pt idx="294">
                  <c:v>9.11854103343465E-3</c:v>
                </c:pt>
                <c:pt idx="295">
                  <c:v>9.11854103343465E-3</c:v>
                </c:pt>
                <c:pt idx="296">
                  <c:v>9.11854103343465E-3</c:v>
                </c:pt>
                <c:pt idx="297">
                  <c:v>9.11854103343465E-3</c:v>
                </c:pt>
                <c:pt idx="298">
                  <c:v>9.11854103343465E-3</c:v>
                </c:pt>
                <c:pt idx="299">
                  <c:v>9.11854103343465E-3</c:v>
                </c:pt>
                <c:pt idx="300">
                  <c:v>9.11854103343465E-3</c:v>
                </c:pt>
                <c:pt idx="301">
                  <c:v>9.11854103343465E-3</c:v>
                </c:pt>
                <c:pt idx="302">
                  <c:v>9.11854103343465E-3</c:v>
                </c:pt>
                <c:pt idx="303">
                  <c:v>9.11854103343465E-3</c:v>
                </c:pt>
                <c:pt idx="304">
                  <c:v>9.6251266464032429E-3</c:v>
                </c:pt>
                <c:pt idx="305">
                  <c:v>9.6251266464032429E-3</c:v>
                </c:pt>
                <c:pt idx="306">
                  <c:v>9.6251266464032429E-3</c:v>
                </c:pt>
                <c:pt idx="307">
                  <c:v>9.6251266464032429E-3</c:v>
                </c:pt>
                <c:pt idx="308">
                  <c:v>9.6251266464032429E-3</c:v>
                </c:pt>
                <c:pt idx="309">
                  <c:v>9.6251266464032429E-3</c:v>
                </c:pt>
                <c:pt idx="310">
                  <c:v>9.6251266464032429E-3</c:v>
                </c:pt>
                <c:pt idx="311">
                  <c:v>9.6251266464032429E-3</c:v>
                </c:pt>
                <c:pt idx="312">
                  <c:v>1.0131712259371836E-2</c:v>
                </c:pt>
                <c:pt idx="313">
                  <c:v>1.0131712259371836E-2</c:v>
                </c:pt>
                <c:pt idx="314">
                  <c:v>1.0131712259371836E-2</c:v>
                </c:pt>
                <c:pt idx="315">
                  <c:v>1.0131712259371836E-2</c:v>
                </c:pt>
                <c:pt idx="316">
                  <c:v>1.0131712259371836E-2</c:v>
                </c:pt>
                <c:pt idx="317">
                  <c:v>1.0131712259371836E-2</c:v>
                </c:pt>
                <c:pt idx="318">
                  <c:v>1.0131712259371836E-2</c:v>
                </c:pt>
                <c:pt idx="319">
                  <c:v>1.0131712259371836E-2</c:v>
                </c:pt>
                <c:pt idx="320">
                  <c:v>1.0131712259371836E-2</c:v>
                </c:pt>
                <c:pt idx="321">
                  <c:v>1.0131712259371836E-2</c:v>
                </c:pt>
                <c:pt idx="322">
                  <c:v>1.0131712259371836E-2</c:v>
                </c:pt>
                <c:pt idx="323">
                  <c:v>1.0131712259371836E-2</c:v>
                </c:pt>
                <c:pt idx="324">
                  <c:v>1.0131712259371836E-2</c:v>
                </c:pt>
                <c:pt idx="325">
                  <c:v>1.0131712259371836E-2</c:v>
                </c:pt>
                <c:pt idx="326">
                  <c:v>1.0131712259371836E-2</c:v>
                </c:pt>
                <c:pt idx="327">
                  <c:v>1.0638297872340425E-2</c:v>
                </c:pt>
                <c:pt idx="328">
                  <c:v>1.0638297872340425E-2</c:v>
                </c:pt>
                <c:pt idx="329">
                  <c:v>1.0638297872340425E-2</c:v>
                </c:pt>
                <c:pt idx="330">
                  <c:v>1.0638297872340425E-2</c:v>
                </c:pt>
                <c:pt idx="331">
                  <c:v>1.0638297872340425E-2</c:v>
                </c:pt>
                <c:pt idx="332">
                  <c:v>1.0638297872340425E-2</c:v>
                </c:pt>
                <c:pt idx="333">
                  <c:v>1.0638297872340425E-2</c:v>
                </c:pt>
                <c:pt idx="334">
                  <c:v>1.0638297872340425E-2</c:v>
                </c:pt>
                <c:pt idx="335">
                  <c:v>1.0638297872340425E-2</c:v>
                </c:pt>
                <c:pt idx="336">
                  <c:v>1.0638297872340425E-2</c:v>
                </c:pt>
                <c:pt idx="337">
                  <c:v>1.0638297872340425E-2</c:v>
                </c:pt>
                <c:pt idx="338">
                  <c:v>1.0638297872340425E-2</c:v>
                </c:pt>
                <c:pt idx="339">
                  <c:v>1.0638297872340425E-2</c:v>
                </c:pt>
                <c:pt idx="340">
                  <c:v>1.0638297872340425E-2</c:v>
                </c:pt>
                <c:pt idx="341">
                  <c:v>1.0638297872340425E-2</c:v>
                </c:pt>
                <c:pt idx="342">
                  <c:v>1.0638297872340425E-2</c:v>
                </c:pt>
                <c:pt idx="343">
                  <c:v>1.0638297872340425E-2</c:v>
                </c:pt>
                <c:pt idx="344">
                  <c:v>1.1144883485309018E-2</c:v>
                </c:pt>
                <c:pt idx="345">
                  <c:v>1.1144883485309018E-2</c:v>
                </c:pt>
                <c:pt idx="346">
                  <c:v>1.1144883485309018E-2</c:v>
                </c:pt>
                <c:pt idx="347">
                  <c:v>1.1144883485309018E-2</c:v>
                </c:pt>
                <c:pt idx="348">
                  <c:v>1.1144883485309018E-2</c:v>
                </c:pt>
                <c:pt idx="349">
                  <c:v>1.1144883485309018E-2</c:v>
                </c:pt>
                <c:pt idx="350">
                  <c:v>1.1144883485309018E-2</c:v>
                </c:pt>
                <c:pt idx="351">
                  <c:v>1.1144883485309018E-2</c:v>
                </c:pt>
                <c:pt idx="352">
                  <c:v>1.1144883485309018E-2</c:v>
                </c:pt>
                <c:pt idx="353">
                  <c:v>1.1651469098277611E-2</c:v>
                </c:pt>
                <c:pt idx="354">
                  <c:v>1.1651469098277611E-2</c:v>
                </c:pt>
                <c:pt idx="355">
                  <c:v>1.1651469098277611E-2</c:v>
                </c:pt>
                <c:pt idx="356">
                  <c:v>1.1651469098277611E-2</c:v>
                </c:pt>
                <c:pt idx="357">
                  <c:v>1.1651469098277611E-2</c:v>
                </c:pt>
                <c:pt idx="358">
                  <c:v>1.1651469098277611E-2</c:v>
                </c:pt>
                <c:pt idx="359">
                  <c:v>1.1651469098277611E-2</c:v>
                </c:pt>
                <c:pt idx="360">
                  <c:v>1.1651469098277611E-2</c:v>
                </c:pt>
                <c:pt idx="361">
                  <c:v>1.1651469098277611E-2</c:v>
                </c:pt>
                <c:pt idx="362">
                  <c:v>1.1651469098277611E-2</c:v>
                </c:pt>
                <c:pt idx="363">
                  <c:v>1.1651469098277611E-2</c:v>
                </c:pt>
                <c:pt idx="364">
                  <c:v>1.1651469098277611E-2</c:v>
                </c:pt>
                <c:pt idx="365">
                  <c:v>1.1651469098277611E-2</c:v>
                </c:pt>
                <c:pt idx="366">
                  <c:v>1.1651469098277611E-2</c:v>
                </c:pt>
                <c:pt idx="367">
                  <c:v>1.1651469098277611E-2</c:v>
                </c:pt>
                <c:pt idx="368">
                  <c:v>1.1651469098277611E-2</c:v>
                </c:pt>
                <c:pt idx="369">
                  <c:v>1.2158054711246201E-2</c:v>
                </c:pt>
                <c:pt idx="370">
                  <c:v>1.2158054711246201E-2</c:v>
                </c:pt>
                <c:pt idx="371">
                  <c:v>1.2158054711246201E-2</c:v>
                </c:pt>
                <c:pt idx="372">
                  <c:v>1.2158054711246201E-2</c:v>
                </c:pt>
                <c:pt idx="373">
                  <c:v>1.2158054711246201E-2</c:v>
                </c:pt>
                <c:pt idx="374">
                  <c:v>1.2158054711246201E-2</c:v>
                </c:pt>
                <c:pt idx="375">
                  <c:v>1.2158054711246201E-2</c:v>
                </c:pt>
                <c:pt idx="376">
                  <c:v>1.2664640324214793E-2</c:v>
                </c:pt>
                <c:pt idx="377">
                  <c:v>1.2664640324214793E-2</c:v>
                </c:pt>
                <c:pt idx="378">
                  <c:v>1.2664640324214793E-2</c:v>
                </c:pt>
                <c:pt idx="379">
                  <c:v>1.2664640324214793E-2</c:v>
                </c:pt>
                <c:pt idx="380">
                  <c:v>1.2664640324214793E-2</c:v>
                </c:pt>
                <c:pt idx="381">
                  <c:v>1.2664640324214793E-2</c:v>
                </c:pt>
                <c:pt idx="382">
                  <c:v>1.3171225937183385E-2</c:v>
                </c:pt>
                <c:pt idx="383">
                  <c:v>1.3171225937183385E-2</c:v>
                </c:pt>
                <c:pt idx="384">
                  <c:v>1.3171225937183385E-2</c:v>
                </c:pt>
                <c:pt idx="385">
                  <c:v>1.3171225937183385E-2</c:v>
                </c:pt>
                <c:pt idx="386">
                  <c:v>1.3171225937183385E-2</c:v>
                </c:pt>
                <c:pt idx="387">
                  <c:v>1.3171225937183385E-2</c:v>
                </c:pt>
                <c:pt idx="388">
                  <c:v>1.3171225937183385E-2</c:v>
                </c:pt>
                <c:pt idx="389">
                  <c:v>1.3171225937183385E-2</c:v>
                </c:pt>
                <c:pt idx="390">
                  <c:v>1.3171225937183385E-2</c:v>
                </c:pt>
                <c:pt idx="391">
                  <c:v>1.3171225937183385E-2</c:v>
                </c:pt>
                <c:pt idx="392">
                  <c:v>1.3171225937183385E-2</c:v>
                </c:pt>
                <c:pt idx="393">
                  <c:v>1.3677811550151978E-2</c:v>
                </c:pt>
                <c:pt idx="394">
                  <c:v>1.3677811550151978E-2</c:v>
                </c:pt>
                <c:pt idx="395">
                  <c:v>1.3677811550151978E-2</c:v>
                </c:pt>
                <c:pt idx="396">
                  <c:v>1.3677811550151978E-2</c:v>
                </c:pt>
                <c:pt idx="397">
                  <c:v>1.3677811550151978E-2</c:v>
                </c:pt>
                <c:pt idx="398">
                  <c:v>1.3677811550151978E-2</c:v>
                </c:pt>
                <c:pt idx="399">
                  <c:v>1.3677811550151978E-2</c:v>
                </c:pt>
                <c:pt idx="400">
                  <c:v>1.3677811550151978E-2</c:v>
                </c:pt>
                <c:pt idx="401">
                  <c:v>1.3677811550151978E-2</c:v>
                </c:pt>
                <c:pt idx="402">
                  <c:v>1.3677811550151978E-2</c:v>
                </c:pt>
                <c:pt idx="403">
                  <c:v>1.4184397163120571E-2</c:v>
                </c:pt>
                <c:pt idx="404">
                  <c:v>1.4184397163120571E-2</c:v>
                </c:pt>
                <c:pt idx="405">
                  <c:v>1.4184397163120571E-2</c:v>
                </c:pt>
                <c:pt idx="406">
                  <c:v>1.4184397163120571E-2</c:v>
                </c:pt>
                <c:pt idx="407">
                  <c:v>1.4184397163120571E-2</c:v>
                </c:pt>
                <c:pt idx="408">
                  <c:v>1.4184397163120571E-2</c:v>
                </c:pt>
                <c:pt idx="409">
                  <c:v>1.4184397163120571E-2</c:v>
                </c:pt>
                <c:pt idx="410">
                  <c:v>1.469098277608916E-2</c:v>
                </c:pt>
                <c:pt idx="411">
                  <c:v>1.469098277608916E-2</c:v>
                </c:pt>
                <c:pt idx="412">
                  <c:v>1.469098277608916E-2</c:v>
                </c:pt>
                <c:pt idx="413">
                  <c:v>1.469098277608916E-2</c:v>
                </c:pt>
                <c:pt idx="414">
                  <c:v>1.469098277608916E-2</c:v>
                </c:pt>
                <c:pt idx="415">
                  <c:v>1.469098277608916E-2</c:v>
                </c:pt>
                <c:pt idx="416">
                  <c:v>1.469098277608916E-2</c:v>
                </c:pt>
                <c:pt idx="417">
                  <c:v>1.469098277608916E-2</c:v>
                </c:pt>
                <c:pt idx="418">
                  <c:v>1.469098277608916E-2</c:v>
                </c:pt>
                <c:pt idx="419">
                  <c:v>1.469098277608916E-2</c:v>
                </c:pt>
                <c:pt idx="420">
                  <c:v>1.469098277608916E-2</c:v>
                </c:pt>
                <c:pt idx="421">
                  <c:v>1.469098277608916E-2</c:v>
                </c:pt>
                <c:pt idx="422">
                  <c:v>1.5197568389057751E-2</c:v>
                </c:pt>
                <c:pt idx="423">
                  <c:v>1.5197568389057751E-2</c:v>
                </c:pt>
                <c:pt idx="424">
                  <c:v>1.5197568389057751E-2</c:v>
                </c:pt>
                <c:pt idx="425">
                  <c:v>1.5197568389057751E-2</c:v>
                </c:pt>
                <c:pt idx="426">
                  <c:v>1.5197568389057751E-2</c:v>
                </c:pt>
                <c:pt idx="427">
                  <c:v>1.5197568389057751E-2</c:v>
                </c:pt>
                <c:pt idx="428">
                  <c:v>1.5197568389057751E-2</c:v>
                </c:pt>
                <c:pt idx="429">
                  <c:v>1.5197568389057751E-2</c:v>
                </c:pt>
                <c:pt idx="430">
                  <c:v>1.5704154002026342E-2</c:v>
                </c:pt>
                <c:pt idx="431">
                  <c:v>1.5704154002026342E-2</c:v>
                </c:pt>
                <c:pt idx="432">
                  <c:v>1.5704154002026342E-2</c:v>
                </c:pt>
                <c:pt idx="433">
                  <c:v>1.5704154002026342E-2</c:v>
                </c:pt>
                <c:pt idx="434">
                  <c:v>1.5704154002026342E-2</c:v>
                </c:pt>
                <c:pt idx="435">
                  <c:v>1.5704154002026342E-2</c:v>
                </c:pt>
                <c:pt idx="436">
                  <c:v>1.5704154002026342E-2</c:v>
                </c:pt>
                <c:pt idx="437">
                  <c:v>1.5704154002026342E-2</c:v>
                </c:pt>
                <c:pt idx="438">
                  <c:v>1.5704154002026342E-2</c:v>
                </c:pt>
                <c:pt idx="439">
                  <c:v>1.5704154002026342E-2</c:v>
                </c:pt>
                <c:pt idx="440">
                  <c:v>1.5704154002026342E-2</c:v>
                </c:pt>
                <c:pt idx="441">
                  <c:v>1.5704154002026342E-2</c:v>
                </c:pt>
                <c:pt idx="442">
                  <c:v>1.6210739614994935E-2</c:v>
                </c:pt>
                <c:pt idx="443">
                  <c:v>1.6210739614994935E-2</c:v>
                </c:pt>
                <c:pt idx="444">
                  <c:v>1.6210739614994935E-2</c:v>
                </c:pt>
                <c:pt idx="445">
                  <c:v>1.6210739614994935E-2</c:v>
                </c:pt>
                <c:pt idx="446">
                  <c:v>1.6210739614994935E-2</c:v>
                </c:pt>
                <c:pt idx="447">
                  <c:v>1.6210739614994935E-2</c:v>
                </c:pt>
                <c:pt idx="448">
                  <c:v>1.6210739614994935E-2</c:v>
                </c:pt>
                <c:pt idx="449">
                  <c:v>1.6717325227963528E-2</c:v>
                </c:pt>
                <c:pt idx="450">
                  <c:v>1.6717325227963528E-2</c:v>
                </c:pt>
                <c:pt idx="451">
                  <c:v>1.6717325227963528E-2</c:v>
                </c:pt>
                <c:pt idx="452">
                  <c:v>1.6717325227963528E-2</c:v>
                </c:pt>
                <c:pt idx="453">
                  <c:v>1.6717325227963528E-2</c:v>
                </c:pt>
                <c:pt idx="454">
                  <c:v>1.6717325227963528E-2</c:v>
                </c:pt>
                <c:pt idx="455">
                  <c:v>1.6717325227963528E-2</c:v>
                </c:pt>
                <c:pt idx="456">
                  <c:v>1.6717325227963528E-2</c:v>
                </c:pt>
                <c:pt idx="457">
                  <c:v>1.6717325227963528E-2</c:v>
                </c:pt>
                <c:pt idx="458">
                  <c:v>1.6717325227963528E-2</c:v>
                </c:pt>
                <c:pt idx="459">
                  <c:v>1.6717325227963528E-2</c:v>
                </c:pt>
                <c:pt idx="460">
                  <c:v>1.6717325227963528E-2</c:v>
                </c:pt>
                <c:pt idx="461">
                  <c:v>1.7223910840932121E-2</c:v>
                </c:pt>
                <c:pt idx="462">
                  <c:v>1.7223910840932121E-2</c:v>
                </c:pt>
                <c:pt idx="463">
                  <c:v>1.7223910840932121E-2</c:v>
                </c:pt>
                <c:pt idx="464">
                  <c:v>1.7223910840932121E-2</c:v>
                </c:pt>
                <c:pt idx="465">
                  <c:v>1.7223910840932121E-2</c:v>
                </c:pt>
                <c:pt idx="466">
                  <c:v>1.7730496453900711E-2</c:v>
                </c:pt>
                <c:pt idx="467">
                  <c:v>1.7730496453900711E-2</c:v>
                </c:pt>
                <c:pt idx="468">
                  <c:v>1.7730496453900711E-2</c:v>
                </c:pt>
                <c:pt idx="469">
                  <c:v>1.7730496453900711E-2</c:v>
                </c:pt>
                <c:pt idx="470">
                  <c:v>1.7730496453900711E-2</c:v>
                </c:pt>
                <c:pt idx="471">
                  <c:v>1.7730496453900711E-2</c:v>
                </c:pt>
                <c:pt idx="472">
                  <c:v>1.7730496453900711E-2</c:v>
                </c:pt>
                <c:pt idx="473">
                  <c:v>1.7730496453900711E-2</c:v>
                </c:pt>
                <c:pt idx="474">
                  <c:v>1.7730496453900711E-2</c:v>
                </c:pt>
                <c:pt idx="475">
                  <c:v>1.7730496453900711E-2</c:v>
                </c:pt>
                <c:pt idx="476">
                  <c:v>1.7730496453900711E-2</c:v>
                </c:pt>
                <c:pt idx="477">
                  <c:v>1.7730496453900711E-2</c:v>
                </c:pt>
                <c:pt idx="478">
                  <c:v>1.82370820668693E-2</c:v>
                </c:pt>
                <c:pt idx="479">
                  <c:v>1.82370820668693E-2</c:v>
                </c:pt>
                <c:pt idx="480">
                  <c:v>1.82370820668693E-2</c:v>
                </c:pt>
                <c:pt idx="481">
                  <c:v>1.82370820668693E-2</c:v>
                </c:pt>
                <c:pt idx="482">
                  <c:v>1.8743667679837893E-2</c:v>
                </c:pt>
                <c:pt idx="483">
                  <c:v>1.8743667679837893E-2</c:v>
                </c:pt>
                <c:pt idx="484">
                  <c:v>1.8743667679837893E-2</c:v>
                </c:pt>
                <c:pt idx="485">
                  <c:v>1.8743667679837893E-2</c:v>
                </c:pt>
                <c:pt idx="486">
                  <c:v>1.8743667679837893E-2</c:v>
                </c:pt>
                <c:pt idx="487">
                  <c:v>1.9250253292806486E-2</c:v>
                </c:pt>
                <c:pt idx="488">
                  <c:v>1.9250253292806486E-2</c:v>
                </c:pt>
                <c:pt idx="489">
                  <c:v>1.9250253292806486E-2</c:v>
                </c:pt>
                <c:pt idx="490">
                  <c:v>1.9250253292806486E-2</c:v>
                </c:pt>
                <c:pt idx="491">
                  <c:v>1.9250253292806486E-2</c:v>
                </c:pt>
                <c:pt idx="492">
                  <c:v>1.9250253292806486E-2</c:v>
                </c:pt>
                <c:pt idx="493">
                  <c:v>1.9250253292806486E-2</c:v>
                </c:pt>
                <c:pt idx="494">
                  <c:v>1.9250253292806486E-2</c:v>
                </c:pt>
                <c:pt idx="495">
                  <c:v>1.9250253292806486E-2</c:v>
                </c:pt>
                <c:pt idx="496">
                  <c:v>1.9250253292806486E-2</c:v>
                </c:pt>
                <c:pt idx="497">
                  <c:v>1.9756838905775079E-2</c:v>
                </c:pt>
                <c:pt idx="498">
                  <c:v>1.9756838905775079E-2</c:v>
                </c:pt>
                <c:pt idx="499">
                  <c:v>1.9756838905775079E-2</c:v>
                </c:pt>
                <c:pt idx="500">
                  <c:v>1.9756838905775079E-2</c:v>
                </c:pt>
                <c:pt idx="501">
                  <c:v>1.9756838905775079E-2</c:v>
                </c:pt>
                <c:pt idx="502">
                  <c:v>1.9756838905775079E-2</c:v>
                </c:pt>
                <c:pt idx="503">
                  <c:v>2.0263424518743672E-2</c:v>
                </c:pt>
                <c:pt idx="504">
                  <c:v>2.0263424518743672E-2</c:v>
                </c:pt>
                <c:pt idx="505">
                  <c:v>2.0263424518743672E-2</c:v>
                </c:pt>
                <c:pt idx="506">
                  <c:v>2.0263424518743672E-2</c:v>
                </c:pt>
                <c:pt idx="507">
                  <c:v>2.0263424518743672E-2</c:v>
                </c:pt>
                <c:pt idx="508">
                  <c:v>2.0263424518743672E-2</c:v>
                </c:pt>
                <c:pt idx="509">
                  <c:v>2.0263424518743672E-2</c:v>
                </c:pt>
                <c:pt idx="510">
                  <c:v>2.0263424518743672E-2</c:v>
                </c:pt>
                <c:pt idx="511">
                  <c:v>2.0263424518743672E-2</c:v>
                </c:pt>
                <c:pt idx="512">
                  <c:v>2.0263424518743672E-2</c:v>
                </c:pt>
                <c:pt idx="513">
                  <c:v>2.0263424518743672E-2</c:v>
                </c:pt>
                <c:pt idx="514">
                  <c:v>2.0770010131712261E-2</c:v>
                </c:pt>
                <c:pt idx="515">
                  <c:v>2.0770010131712261E-2</c:v>
                </c:pt>
                <c:pt idx="516">
                  <c:v>2.0770010131712261E-2</c:v>
                </c:pt>
                <c:pt idx="517">
                  <c:v>2.0770010131712261E-2</c:v>
                </c:pt>
                <c:pt idx="518">
                  <c:v>2.0770010131712261E-2</c:v>
                </c:pt>
                <c:pt idx="519">
                  <c:v>2.0770010131712261E-2</c:v>
                </c:pt>
                <c:pt idx="520">
                  <c:v>2.0770010131712261E-2</c:v>
                </c:pt>
                <c:pt idx="521">
                  <c:v>2.1276595744680851E-2</c:v>
                </c:pt>
                <c:pt idx="522">
                  <c:v>2.1276595744680851E-2</c:v>
                </c:pt>
                <c:pt idx="523">
                  <c:v>2.1276595744680851E-2</c:v>
                </c:pt>
                <c:pt idx="524">
                  <c:v>2.1783181357649443E-2</c:v>
                </c:pt>
                <c:pt idx="525">
                  <c:v>2.1783181357649443E-2</c:v>
                </c:pt>
                <c:pt idx="526">
                  <c:v>2.1783181357649443E-2</c:v>
                </c:pt>
                <c:pt idx="527">
                  <c:v>2.1783181357649443E-2</c:v>
                </c:pt>
                <c:pt idx="528">
                  <c:v>2.1783181357649443E-2</c:v>
                </c:pt>
                <c:pt idx="529">
                  <c:v>2.1783181357649443E-2</c:v>
                </c:pt>
                <c:pt idx="530">
                  <c:v>2.1783181357649443E-2</c:v>
                </c:pt>
                <c:pt idx="531">
                  <c:v>2.2289766970618036E-2</c:v>
                </c:pt>
                <c:pt idx="532">
                  <c:v>2.2289766970618036E-2</c:v>
                </c:pt>
                <c:pt idx="533">
                  <c:v>2.2796352583586629E-2</c:v>
                </c:pt>
                <c:pt idx="534">
                  <c:v>2.2796352583586629E-2</c:v>
                </c:pt>
                <c:pt idx="535">
                  <c:v>2.2796352583586629E-2</c:v>
                </c:pt>
                <c:pt idx="536">
                  <c:v>2.2796352583586629E-2</c:v>
                </c:pt>
                <c:pt idx="537">
                  <c:v>2.2796352583586629E-2</c:v>
                </c:pt>
                <c:pt idx="538">
                  <c:v>2.3302938196555222E-2</c:v>
                </c:pt>
                <c:pt idx="539">
                  <c:v>2.3302938196555222E-2</c:v>
                </c:pt>
                <c:pt idx="540">
                  <c:v>2.3302938196555222E-2</c:v>
                </c:pt>
                <c:pt idx="541">
                  <c:v>2.3302938196555222E-2</c:v>
                </c:pt>
                <c:pt idx="542">
                  <c:v>2.3302938196555222E-2</c:v>
                </c:pt>
                <c:pt idx="543">
                  <c:v>2.3302938196555222E-2</c:v>
                </c:pt>
                <c:pt idx="544">
                  <c:v>2.3302938196555222E-2</c:v>
                </c:pt>
                <c:pt idx="545">
                  <c:v>2.3809523809523812E-2</c:v>
                </c:pt>
                <c:pt idx="546">
                  <c:v>2.3809523809523812E-2</c:v>
                </c:pt>
                <c:pt idx="547">
                  <c:v>2.3809523809523812E-2</c:v>
                </c:pt>
                <c:pt idx="548">
                  <c:v>2.3809523809523812E-2</c:v>
                </c:pt>
                <c:pt idx="549">
                  <c:v>2.3809523809523812E-2</c:v>
                </c:pt>
                <c:pt idx="550">
                  <c:v>2.4316109422492401E-2</c:v>
                </c:pt>
                <c:pt idx="551">
                  <c:v>2.4316109422492401E-2</c:v>
                </c:pt>
                <c:pt idx="552">
                  <c:v>2.4316109422492401E-2</c:v>
                </c:pt>
                <c:pt idx="553">
                  <c:v>2.4316109422492401E-2</c:v>
                </c:pt>
                <c:pt idx="554">
                  <c:v>2.4316109422492401E-2</c:v>
                </c:pt>
                <c:pt idx="555">
                  <c:v>2.4316109422492401E-2</c:v>
                </c:pt>
                <c:pt idx="556">
                  <c:v>2.4316109422492401E-2</c:v>
                </c:pt>
                <c:pt idx="557">
                  <c:v>2.4822695035460994E-2</c:v>
                </c:pt>
                <c:pt idx="558">
                  <c:v>2.4822695035460994E-2</c:v>
                </c:pt>
                <c:pt idx="559">
                  <c:v>2.4822695035460994E-2</c:v>
                </c:pt>
                <c:pt idx="560">
                  <c:v>2.4822695035460994E-2</c:v>
                </c:pt>
                <c:pt idx="561">
                  <c:v>2.4822695035460994E-2</c:v>
                </c:pt>
                <c:pt idx="562">
                  <c:v>2.4822695035460994E-2</c:v>
                </c:pt>
                <c:pt idx="563">
                  <c:v>2.4822695035460994E-2</c:v>
                </c:pt>
                <c:pt idx="564">
                  <c:v>2.4822695035460994E-2</c:v>
                </c:pt>
                <c:pt idx="565">
                  <c:v>2.4822695035460994E-2</c:v>
                </c:pt>
                <c:pt idx="566">
                  <c:v>2.4822695035460994E-2</c:v>
                </c:pt>
                <c:pt idx="567">
                  <c:v>2.5329280648429587E-2</c:v>
                </c:pt>
                <c:pt idx="568">
                  <c:v>2.5329280648429587E-2</c:v>
                </c:pt>
                <c:pt idx="569">
                  <c:v>2.5329280648429587E-2</c:v>
                </c:pt>
                <c:pt idx="570">
                  <c:v>2.5329280648429587E-2</c:v>
                </c:pt>
                <c:pt idx="571">
                  <c:v>2.583586626139818E-2</c:v>
                </c:pt>
                <c:pt idx="572">
                  <c:v>2.583586626139818E-2</c:v>
                </c:pt>
                <c:pt idx="573">
                  <c:v>2.583586626139818E-2</c:v>
                </c:pt>
                <c:pt idx="574">
                  <c:v>2.583586626139818E-2</c:v>
                </c:pt>
                <c:pt idx="575">
                  <c:v>2.583586626139818E-2</c:v>
                </c:pt>
                <c:pt idx="576">
                  <c:v>2.583586626139818E-2</c:v>
                </c:pt>
                <c:pt idx="577">
                  <c:v>2.6342451874366769E-2</c:v>
                </c:pt>
                <c:pt idx="578">
                  <c:v>2.6342451874366769E-2</c:v>
                </c:pt>
                <c:pt idx="579">
                  <c:v>2.6342451874366769E-2</c:v>
                </c:pt>
                <c:pt idx="580">
                  <c:v>2.6849037487335362E-2</c:v>
                </c:pt>
                <c:pt idx="581">
                  <c:v>2.6849037487335362E-2</c:v>
                </c:pt>
                <c:pt idx="582">
                  <c:v>2.6849037487335362E-2</c:v>
                </c:pt>
                <c:pt idx="583">
                  <c:v>2.6849037487335362E-2</c:v>
                </c:pt>
                <c:pt idx="584">
                  <c:v>2.6849037487335362E-2</c:v>
                </c:pt>
                <c:pt idx="585">
                  <c:v>2.6849037487335362E-2</c:v>
                </c:pt>
                <c:pt idx="586">
                  <c:v>2.7355623100303955E-2</c:v>
                </c:pt>
                <c:pt idx="587">
                  <c:v>2.7355623100303955E-2</c:v>
                </c:pt>
                <c:pt idx="588">
                  <c:v>2.7355623100303955E-2</c:v>
                </c:pt>
                <c:pt idx="589">
                  <c:v>2.7355623100303955E-2</c:v>
                </c:pt>
                <c:pt idx="590">
                  <c:v>2.7355623100303955E-2</c:v>
                </c:pt>
                <c:pt idx="591">
                  <c:v>2.7355623100303955E-2</c:v>
                </c:pt>
                <c:pt idx="592">
                  <c:v>2.7355623100303955E-2</c:v>
                </c:pt>
                <c:pt idx="593">
                  <c:v>2.7355623100303955E-2</c:v>
                </c:pt>
                <c:pt idx="594">
                  <c:v>2.7355623100303955E-2</c:v>
                </c:pt>
                <c:pt idx="595">
                  <c:v>2.7355623100303955E-2</c:v>
                </c:pt>
                <c:pt idx="596">
                  <c:v>2.7862208713272548E-2</c:v>
                </c:pt>
                <c:pt idx="597">
                  <c:v>2.7862208713272548E-2</c:v>
                </c:pt>
                <c:pt idx="598">
                  <c:v>2.7862208713272548E-2</c:v>
                </c:pt>
                <c:pt idx="599">
                  <c:v>2.7862208713272548E-2</c:v>
                </c:pt>
                <c:pt idx="600">
                  <c:v>2.7862208713272548E-2</c:v>
                </c:pt>
                <c:pt idx="601">
                  <c:v>2.8368794326241141E-2</c:v>
                </c:pt>
                <c:pt idx="602">
                  <c:v>2.8875379939209727E-2</c:v>
                </c:pt>
                <c:pt idx="603">
                  <c:v>2.8875379939209727E-2</c:v>
                </c:pt>
                <c:pt idx="604">
                  <c:v>2.8875379939209727E-2</c:v>
                </c:pt>
                <c:pt idx="605">
                  <c:v>2.8875379939209727E-2</c:v>
                </c:pt>
                <c:pt idx="606">
                  <c:v>2.8875379939209727E-2</c:v>
                </c:pt>
                <c:pt idx="607">
                  <c:v>2.8875379939209727E-2</c:v>
                </c:pt>
                <c:pt idx="608">
                  <c:v>2.8875379939209727E-2</c:v>
                </c:pt>
                <c:pt idx="609">
                  <c:v>2.938196555217832E-2</c:v>
                </c:pt>
                <c:pt idx="610">
                  <c:v>2.938196555217832E-2</c:v>
                </c:pt>
                <c:pt idx="611">
                  <c:v>2.938196555217832E-2</c:v>
                </c:pt>
                <c:pt idx="612">
                  <c:v>2.938196555217832E-2</c:v>
                </c:pt>
                <c:pt idx="613">
                  <c:v>2.938196555217832E-2</c:v>
                </c:pt>
                <c:pt idx="614">
                  <c:v>2.938196555217832E-2</c:v>
                </c:pt>
                <c:pt idx="615">
                  <c:v>2.938196555217832E-2</c:v>
                </c:pt>
                <c:pt idx="616">
                  <c:v>2.938196555217832E-2</c:v>
                </c:pt>
                <c:pt idx="617">
                  <c:v>2.938196555217832E-2</c:v>
                </c:pt>
                <c:pt idx="618">
                  <c:v>2.9888551165146909E-2</c:v>
                </c:pt>
                <c:pt idx="619">
                  <c:v>2.9888551165146909E-2</c:v>
                </c:pt>
                <c:pt idx="620">
                  <c:v>2.9888551165146909E-2</c:v>
                </c:pt>
                <c:pt idx="621">
                  <c:v>2.9888551165146909E-2</c:v>
                </c:pt>
                <c:pt idx="622">
                  <c:v>2.9888551165146909E-2</c:v>
                </c:pt>
                <c:pt idx="623">
                  <c:v>3.0395136778115502E-2</c:v>
                </c:pt>
                <c:pt idx="624">
                  <c:v>3.0395136778115502E-2</c:v>
                </c:pt>
                <c:pt idx="625">
                  <c:v>3.0395136778115502E-2</c:v>
                </c:pt>
                <c:pt idx="626">
                  <c:v>3.0395136778115502E-2</c:v>
                </c:pt>
                <c:pt idx="627">
                  <c:v>3.0395136778115502E-2</c:v>
                </c:pt>
                <c:pt idx="628">
                  <c:v>3.0901722391084095E-2</c:v>
                </c:pt>
                <c:pt idx="629">
                  <c:v>3.0901722391084095E-2</c:v>
                </c:pt>
                <c:pt idx="630">
                  <c:v>3.0901722391084095E-2</c:v>
                </c:pt>
                <c:pt idx="631">
                  <c:v>3.0901722391084095E-2</c:v>
                </c:pt>
                <c:pt idx="632">
                  <c:v>3.0901722391084095E-2</c:v>
                </c:pt>
                <c:pt idx="633">
                  <c:v>3.0901722391084095E-2</c:v>
                </c:pt>
                <c:pt idx="634">
                  <c:v>3.1408308004052685E-2</c:v>
                </c:pt>
                <c:pt idx="635">
                  <c:v>3.1408308004052685E-2</c:v>
                </c:pt>
                <c:pt idx="636">
                  <c:v>3.1408308004052685E-2</c:v>
                </c:pt>
                <c:pt idx="637">
                  <c:v>3.1408308004052685E-2</c:v>
                </c:pt>
                <c:pt idx="638">
                  <c:v>3.1408308004052685E-2</c:v>
                </c:pt>
                <c:pt idx="639">
                  <c:v>3.1408308004052685E-2</c:v>
                </c:pt>
                <c:pt idx="640">
                  <c:v>3.1408308004052685E-2</c:v>
                </c:pt>
                <c:pt idx="641">
                  <c:v>3.1408308004052685E-2</c:v>
                </c:pt>
                <c:pt idx="642">
                  <c:v>3.1408308004052685E-2</c:v>
                </c:pt>
                <c:pt idx="643">
                  <c:v>3.1408308004052685E-2</c:v>
                </c:pt>
                <c:pt idx="644">
                  <c:v>3.1408308004052685E-2</c:v>
                </c:pt>
                <c:pt idx="645">
                  <c:v>3.1408308004052685E-2</c:v>
                </c:pt>
                <c:pt idx="646">
                  <c:v>3.1408308004052685E-2</c:v>
                </c:pt>
                <c:pt idx="647">
                  <c:v>3.1914893617021281E-2</c:v>
                </c:pt>
                <c:pt idx="648">
                  <c:v>3.1914893617021281E-2</c:v>
                </c:pt>
                <c:pt idx="649">
                  <c:v>3.1914893617021281E-2</c:v>
                </c:pt>
                <c:pt idx="650">
                  <c:v>3.242147922998987E-2</c:v>
                </c:pt>
                <c:pt idx="651">
                  <c:v>3.242147922998987E-2</c:v>
                </c:pt>
                <c:pt idx="652">
                  <c:v>3.242147922998987E-2</c:v>
                </c:pt>
                <c:pt idx="653">
                  <c:v>3.242147922998987E-2</c:v>
                </c:pt>
                <c:pt idx="654">
                  <c:v>3.242147922998987E-2</c:v>
                </c:pt>
                <c:pt idx="655">
                  <c:v>3.242147922998987E-2</c:v>
                </c:pt>
                <c:pt idx="656">
                  <c:v>3.242147922998987E-2</c:v>
                </c:pt>
                <c:pt idx="657">
                  <c:v>3.242147922998987E-2</c:v>
                </c:pt>
                <c:pt idx="658">
                  <c:v>3.2928064842958467E-2</c:v>
                </c:pt>
                <c:pt idx="659">
                  <c:v>3.3434650455927056E-2</c:v>
                </c:pt>
                <c:pt idx="660">
                  <c:v>3.3434650455927056E-2</c:v>
                </c:pt>
                <c:pt idx="661">
                  <c:v>3.3434650455927056E-2</c:v>
                </c:pt>
                <c:pt idx="662">
                  <c:v>3.3434650455927056E-2</c:v>
                </c:pt>
                <c:pt idx="663">
                  <c:v>3.3941236068895646E-2</c:v>
                </c:pt>
                <c:pt idx="664">
                  <c:v>3.3941236068895646E-2</c:v>
                </c:pt>
                <c:pt idx="665">
                  <c:v>3.3941236068895646E-2</c:v>
                </c:pt>
                <c:pt idx="666">
                  <c:v>3.3941236068895646E-2</c:v>
                </c:pt>
                <c:pt idx="667">
                  <c:v>3.4447821681864242E-2</c:v>
                </c:pt>
                <c:pt idx="668">
                  <c:v>3.4447821681864242E-2</c:v>
                </c:pt>
                <c:pt idx="669">
                  <c:v>3.4447821681864242E-2</c:v>
                </c:pt>
                <c:pt idx="670">
                  <c:v>3.4447821681864242E-2</c:v>
                </c:pt>
                <c:pt idx="671">
                  <c:v>3.4447821681864242E-2</c:v>
                </c:pt>
                <c:pt idx="672">
                  <c:v>3.4954407294832825E-2</c:v>
                </c:pt>
                <c:pt idx="673">
                  <c:v>3.4954407294832825E-2</c:v>
                </c:pt>
                <c:pt idx="674">
                  <c:v>3.5460992907801421E-2</c:v>
                </c:pt>
                <c:pt idx="675">
                  <c:v>3.5460992907801421E-2</c:v>
                </c:pt>
                <c:pt idx="676">
                  <c:v>3.5460992907801421E-2</c:v>
                </c:pt>
                <c:pt idx="677">
                  <c:v>3.5460992907801421E-2</c:v>
                </c:pt>
                <c:pt idx="678">
                  <c:v>3.596757852077001E-2</c:v>
                </c:pt>
                <c:pt idx="679">
                  <c:v>3.596757852077001E-2</c:v>
                </c:pt>
                <c:pt idx="680">
                  <c:v>3.596757852077001E-2</c:v>
                </c:pt>
                <c:pt idx="681">
                  <c:v>3.596757852077001E-2</c:v>
                </c:pt>
                <c:pt idx="682">
                  <c:v>3.596757852077001E-2</c:v>
                </c:pt>
                <c:pt idx="683">
                  <c:v>3.596757852077001E-2</c:v>
                </c:pt>
                <c:pt idx="684">
                  <c:v>3.596757852077001E-2</c:v>
                </c:pt>
                <c:pt idx="685">
                  <c:v>3.596757852077001E-2</c:v>
                </c:pt>
                <c:pt idx="686">
                  <c:v>3.64741641337386E-2</c:v>
                </c:pt>
                <c:pt idx="687">
                  <c:v>3.64741641337386E-2</c:v>
                </c:pt>
                <c:pt idx="688">
                  <c:v>3.64741641337386E-2</c:v>
                </c:pt>
                <c:pt idx="689">
                  <c:v>3.64741641337386E-2</c:v>
                </c:pt>
                <c:pt idx="690">
                  <c:v>3.64741641337386E-2</c:v>
                </c:pt>
                <c:pt idx="691">
                  <c:v>3.64741641337386E-2</c:v>
                </c:pt>
                <c:pt idx="692">
                  <c:v>3.64741641337386E-2</c:v>
                </c:pt>
                <c:pt idx="693">
                  <c:v>3.6980749746707196E-2</c:v>
                </c:pt>
                <c:pt idx="694">
                  <c:v>3.6980749746707196E-2</c:v>
                </c:pt>
                <c:pt idx="695">
                  <c:v>3.6980749746707196E-2</c:v>
                </c:pt>
                <c:pt idx="696">
                  <c:v>3.6980749746707196E-2</c:v>
                </c:pt>
                <c:pt idx="697">
                  <c:v>3.6980749746707196E-2</c:v>
                </c:pt>
                <c:pt idx="698">
                  <c:v>3.7487335359675786E-2</c:v>
                </c:pt>
                <c:pt idx="699">
                  <c:v>3.7487335359675786E-2</c:v>
                </c:pt>
                <c:pt idx="700">
                  <c:v>3.7487335359675786E-2</c:v>
                </c:pt>
                <c:pt idx="701">
                  <c:v>3.7487335359675786E-2</c:v>
                </c:pt>
                <c:pt idx="702">
                  <c:v>3.7487335359675786E-2</c:v>
                </c:pt>
                <c:pt idx="703">
                  <c:v>3.7487335359675786E-2</c:v>
                </c:pt>
                <c:pt idx="704">
                  <c:v>3.7993920972644382E-2</c:v>
                </c:pt>
                <c:pt idx="705">
                  <c:v>3.7993920972644382E-2</c:v>
                </c:pt>
                <c:pt idx="706">
                  <c:v>3.7993920972644382E-2</c:v>
                </c:pt>
                <c:pt idx="707">
                  <c:v>3.7993920972644382E-2</c:v>
                </c:pt>
                <c:pt idx="708">
                  <c:v>3.7993920972644382E-2</c:v>
                </c:pt>
                <c:pt idx="709">
                  <c:v>3.7993920972644382E-2</c:v>
                </c:pt>
                <c:pt idx="710">
                  <c:v>3.8500506585612972E-2</c:v>
                </c:pt>
                <c:pt idx="711">
                  <c:v>3.8500506585612972E-2</c:v>
                </c:pt>
                <c:pt idx="712">
                  <c:v>3.8500506585612972E-2</c:v>
                </c:pt>
                <c:pt idx="713">
                  <c:v>3.8500506585612972E-2</c:v>
                </c:pt>
                <c:pt idx="714">
                  <c:v>3.9007092198581561E-2</c:v>
                </c:pt>
                <c:pt idx="715">
                  <c:v>3.9007092198581561E-2</c:v>
                </c:pt>
                <c:pt idx="716">
                  <c:v>3.9007092198581561E-2</c:v>
                </c:pt>
                <c:pt idx="717">
                  <c:v>3.9007092198581561E-2</c:v>
                </c:pt>
                <c:pt idx="718">
                  <c:v>3.9007092198581561E-2</c:v>
                </c:pt>
                <c:pt idx="719">
                  <c:v>3.9007092198581561E-2</c:v>
                </c:pt>
                <c:pt idx="720">
                  <c:v>3.9513677811550157E-2</c:v>
                </c:pt>
                <c:pt idx="721">
                  <c:v>3.9513677811550157E-2</c:v>
                </c:pt>
                <c:pt idx="722">
                  <c:v>3.9513677811550157E-2</c:v>
                </c:pt>
                <c:pt idx="723">
                  <c:v>3.9513677811550157E-2</c:v>
                </c:pt>
                <c:pt idx="724">
                  <c:v>3.9513677811550157E-2</c:v>
                </c:pt>
                <c:pt idx="725">
                  <c:v>4.0020263424518747E-2</c:v>
                </c:pt>
                <c:pt idx="726">
                  <c:v>4.0020263424518747E-2</c:v>
                </c:pt>
                <c:pt idx="727">
                  <c:v>4.0020263424518747E-2</c:v>
                </c:pt>
                <c:pt idx="728">
                  <c:v>4.0020263424518747E-2</c:v>
                </c:pt>
                <c:pt idx="729">
                  <c:v>4.0020263424518747E-2</c:v>
                </c:pt>
                <c:pt idx="730">
                  <c:v>4.0526849037487343E-2</c:v>
                </c:pt>
                <c:pt idx="731">
                  <c:v>4.0526849037487343E-2</c:v>
                </c:pt>
                <c:pt idx="732">
                  <c:v>4.0526849037487343E-2</c:v>
                </c:pt>
                <c:pt idx="733">
                  <c:v>4.0526849037487343E-2</c:v>
                </c:pt>
                <c:pt idx="734">
                  <c:v>4.0526849037487343E-2</c:v>
                </c:pt>
                <c:pt idx="735">
                  <c:v>4.0526849037487343E-2</c:v>
                </c:pt>
                <c:pt idx="736">
                  <c:v>4.1033434650455933E-2</c:v>
                </c:pt>
                <c:pt idx="737">
                  <c:v>4.1033434650455933E-2</c:v>
                </c:pt>
                <c:pt idx="738">
                  <c:v>4.1540020263424522E-2</c:v>
                </c:pt>
                <c:pt idx="739">
                  <c:v>4.1540020263424522E-2</c:v>
                </c:pt>
                <c:pt idx="740">
                  <c:v>4.2046605876393112E-2</c:v>
                </c:pt>
                <c:pt idx="741">
                  <c:v>4.2046605876393112E-2</c:v>
                </c:pt>
                <c:pt idx="742">
                  <c:v>4.2046605876393112E-2</c:v>
                </c:pt>
                <c:pt idx="743">
                  <c:v>4.2046605876393112E-2</c:v>
                </c:pt>
                <c:pt idx="744">
                  <c:v>4.2046605876393112E-2</c:v>
                </c:pt>
                <c:pt idx="745">
                  <c:v>4.2553191489361701E-2</c:v>
                </c:pt>
                <c:pt idx="746">
                  <c:v>4.2553191489361701E-2</c:v>
                </c:pt>
                <c:pt idx="747">
                  <c:v>4.2553191489361701E-2</c:v>
                </c:pt>
                <c:pt idx="748">
                  <c:v>4.2553191489361701E-2</c:v>
                </c:pt>
                <c:pt idx="749">
                  <c:v>4.2553191489361701E-2</c:v>
                </c:pt>
                <c:pt idx="750">
                  <c:v>4.3059777102330297E-2</c:v>
                </c:pt>
                <c:pt idx="751">
                  <c:v>4.3059777102330297E-2</c:v>
                </c:pt>
                <c:pt idx="752">
                  <c:v>4.3059777102330297E-2</c:v>
                </c:pt>
                <c:pt idx="753">
                  <c:v>4.3059777102330297E-2</c:v>
                </c:pt>
                <c:pt idx="754">
                  <c:v>4.3059777102330297E-2</c:v>
                </c:pt>
                <c:pt idx="755">
                  <c:v>4.3566362715298887E-2</c:v>
                </c:pt>
                <c:pt idx="756">
                  <c:v>4.3566362715298887E-2</c:v>
                </c:pt>
                <c:pt idx="757">
                  <c:v>4.3566362715298887E-2</c:v>
                </c:pt>
                <c:pt idx="758">
                  <c:v>4.3566362715298887E-2</c:v>
                </c:pt>
                <c:pt idx="759">
                  <c:v>4.4072948328267483E-2</c:v>
                </c:pt>
                <c:pt idx="760">
                  <c:v>4.4072948328267483E-2</c:v>
                </c:pt>
                <c:pt idx="761">
                  <c:v>4.4072948328267483E-2</c:v>
                </c:pt>
                <c:pt idx="762">
                  <c:v>4.4072948328267483E-2</c:v>
                </c:pt>
                <c:pt idx="763">
                  <c:v>4.4579533941236073E-2</c:v>
                </c:pt>
                <c:pt idx="764">
                  <c:v>4.4579533941236073E-2</c:v>
                </c:pt>
                <c:pt idx="765">
                  <c:v>4.4579533941236073E-2</c:v>
                </c:pt>
                <c:pt idx="766">
                  <c:v>4.4579533941236073E-2</c:v>
                </c:pt>
                <c:pt idx="767">
                  <c:v>4.4579533941236073E-2</c:v>
                </c:pt>
                <c:pt idx="768">
                  <c:v>4.4579533941236073E-2</c:v>
                </c:pt>
                <c:pt idx="769">
                  <c:v>4.5086119554204662E-2</c:v>
                </c:pt>
                <c:pt idx="770">
                  <c:v>4.5086119554204662E-2</c:v>
                </c:pt>
                <c:pt idx="771">
                  <c:v>4.5086119554204662E-2</c:v>
                </c:pt>
                <c:pt idx="772">
                  <c:v>4.5086119554204662E-2</c:v>
                </c:pt>
                <c:pt idx="773">
                  <c:v>4.5086119554204662E-2</c:v>
                </c:pt>
                <c:pt idx="774">
                  <c:v>4.5086119554204662E-2</c:v>
                </c:pt>
                <c:pt idx="775">
                  <c:v>4.5592705167173259E-2</c:v>
                </c:pt>
                <c:pt idx="776">
                  <c:v>4.6099290780141848E-2</c:v>
                </c:pt>
                <c:pt idx="777">
                  <c:v>4.6099290780141848E-2</c:v>
                </c:pt>
                <c:pt idx="778">
                  <c:v>4.6099290780141848E-2</c:v>
                </c:pt>
                <c:pt idx="779">
                  <c:v>4.6605876393110444E-2</c:v>
                </c:pt>
                <c:pt idx="780">
                  <c:v>4.6605876393110444E-2</c:v>
                </c:pt>
                <c:pt idx="781">
                  <c:v>4.7112462006079034E-2</c:v>
                </c:pt>
                <c:pt idx="782">
                  <c:v>4.7112462006079034E-2</c:v>
                </c:pt>
                <c:pt idx="783">
                  <c:v>4.7619047619047623E-2</c:v>
                </c:pt>
                <c:pt idx="784">
                  <c:v>4.7619047619047623E-2</c:v>
                </c:pt>
                <c:pt idx="785">
                  <c:v>4.7619047619047623E-2</c:v>
                </c:pt>
                <c:pt idx="786">
                  <c:v>4.7619047619047623E-2</c:v>
                </c:pt>
                <c:pt idx="787">
                  <c:v>4.7619047619047623E-2</c:v>
                </c:pt>
                <c:pt idx="788">
                  <c:v>4.8125633232016213E-2</c:v>
                </c:pt>
                <c:pt idx="789">
                  <c:v>4.8125633232016213E-2</c:v>
                </c:pt>
                <c:pt idx="790">
                  <c:v>4.8125633232016213E-2</c:v>
                </c:pt>
                <c:pt idx="791">
                  <c:v>4.8125633232016213E-2</c:v>
                </c:pt>
                <c:pt idx="792">
                  <c:v>4.8125633232016213E-2</c:v>
                </c:pt>
                <c:pt idx="793">
                  <c:v>4.8632218844984802E-2</c:v>
                </c:pt>
                <c:pt idx="794">
                  <c:v>4.8632218844984802E-2</c:v>
                </c:pt>
                <c:pt idx="795">
                  <c:v>4.9138804457953399E-2</c:v>
                </c:pt>
                <c:pt idx="796">
                  <c:v>4.9138804457953399E-2</c:v>
                </c:pt>
                <c:pt idx="797">
                  <c:v>4.9138804457953399E-2</c:v>
                </c:pt>
                <c:pt idx="798">
                  <c:v>4.9138804457953399E-2</c:v>
                </c:pt>
                <c:pt idx="799">
                  <c:v>4.9645390070921988E-2</c:v>
                </c:pt>
                <c:pt idx="800">
                  <c:v>4.9645390070921988E-2</c:v>
                </c:pt>
                <c:pt idx="801">
                  <c:v>4.9645390070921988E-2</c:v>
                </c:pt>
                <c:pt idx="802">
                  <c:v>4.9645390070921988E-2</c:v>
                </c:pt>
                <c:pt idx="803">
                  <c:v>4.9645390070921988E-2</c:v>
                </c:pt>
                <c:pt idx="804">
                  <c:v>5.0151975683890584E-2</c:v>
                </c:pt>
                <c:pt idx="805">
                  <c:v>5.0151975683890584E-2</c:v>
                </c:pt>
                <c:pt idx="806">
                  <c:v>5.0151975683890584E-2</c:v>
                </c:pt>
                <c:pt idx="807">
                  <c:v>5.0151975683890584E-2</c:v>
                </c:pt>
                <c:pt idx="808">
                  <c:v>5.0658561296859174E-2</c:v>
                </c:pt>
                <c:pt idx="809">
                  <c:v>5.0658561296859174E-2</c:v>
                </c:pt>
                <c:pt idx="810">
                  <c:v>5.0658561296859174E-2</c:v>
                </c:pt>
                <c:pt idx="811">
                  <c:v>5.0658561296859174E-2</c:v>
                </c:pt>
                <c:pt idx="812">
                  <c:v>5.0658561296859174E-2</c:v>
                </c:pt>
                <c:pt idx="813">
                  <c:v>5.0658561296859174E-2</c:v>
                </c:pt>
                <c:pt idx="814">
                  <c:v>5.0658561296859174E-2</c:v>
                </c:pt>
                <c:pt idx="815">
                  <c:v>5.0658561296859174E-2</c:v>
                </c:pt>
                <c:pt idx="816">
                  <c:v>5.1165146909827763E-2</c:v>
                </c:pt>
                <c:pt idx="817">
                  <c:v>5.1165146909827763E-2</c:v>
                </c:pt>
                <c:pt idx="818">
                  <c:v>5.1165146909827763E-2</c:v>
                </c:pt>
                <c:pt idx="819">
                  <c:v>5.1165146909827763E-2</c:v>
                </c:pt>
                <c:pt idx="820">
                  <c:v>5.1165146909827763E-2</c:v>
                </c:pt>
                <c:pt idx="821">
                  <c:v>5.167173252279636E-2</c:v>
                </c:pt>
                <c:pt idx="822">
                  <c:v>5.167173252279636E-2</c:v>
                </c:pt>
                <c:pt idx="823">
                  <c:v>5.167173252279636E-2</c:v>
                </c:pt>
                <c:pt idx="824">
                  <c:v>5.167173252279636E-2</c:v>
                </c:pt>
                <c:pt idx="825">
                  <c:v>5.167173252279636E-2</c:v>
                </c:pt>
                <c:pt idx="826">
                  <c:v>5.167173252279636E-2</c:v>
                </c:pt>
                <c:pt idx="827">
                  <c:v>5.167173252279636E-2</c:v>
                </c:pt>
                <c:pt idx="828">
                  <c:v>5.167173252279636E-2</c:v>
                </c:pt>
                <c:pt idx="829">
                  <c:v>5.167173252279636E-2</c:v>
                </c:pt>
                <c:pt idx="830">
                  <c:v>5.2178318135764949E-2</c:v>
                </c:pt>
                <c:pt idx="831">
                  <c:v>5.2178318135764949E-2</c:v>
                </c:pt>
                <c:pt idx="832">
                  <c:v>5.2178318135764949E-2</c:v>
                </c:pt>
                <c:pt idx="833">
                  <c:v>5.2684903748733539E-2</c:v>
                </c:pt>
                <c:pt idx="834">
                  <c:v>5.2684903748733539E-2</c:v>
                </c:pt>
                <c:pt idx="835">
                  <c:v>5.2684903748733539E-2</c:v>
                </c:pt>
                <c:pt idx="836">
                  <c:v>5.3191489361702135E-2</c:v>
                </c:pt>
                <c:pt idx="837">
                  <c:v>5.3191489361702135E-2</c:v>
                </c:pt>
                <c:pt idx="838">
                  <c:v>5.3191489361702135E-2</c:v>
                </c:pt>
                <c:pt idx="839">
                  <c:v>5.3191489361702135E-2</c:v>
                </c:pt>
                <c:pt idx="840">
                  <c:v>5.3191489361702135E-2</c:v>
                </c:pt>
                <c:pt idx="841">
                  <c:v>5.3191489361702135E-2</c:v>
                </c:pt>
                <c:pt idx="842">
                  <c:v>5.3698074974670724E-2</c:v>
                </c:pt>
                <c:pt idx="843">
                  <c:v>5.3698074974670724E-2</c:v>
                </c:pt>
                <c:pt idx="844">
                  <c:v>5.3698074974670724E-2</c:v>
                </c:pt>
                <c:pt idx="845">
                  <c:v>5.3698074974670724E-2</c:v>
                </c:pt>
                <c:pt idx="846">
                  <c:v>5.4204660587639321E-2</c:v>
                </c:pt>
                <c:pt idx="847">
                  <c:v>5.471124620060791E-2</c:v>
                </c:pt>
                <c:pt idx="848">
                  <c:v>5.471124620060791E-2</c:v>
                </c:pt>
                <c:pt idx="849">
                  <c:v>5.471124620060791E-2</c:v>
                </c:pt>
                <c:pt idx="850">
                  <c:v>5.52178318135765E-2</c:v>
                </c:pt>
                <c:pt idx="851">
                  <c:v>5.5724417426545096E-2</c:v>
                </c:pt>
                <c:pt idx="852">
                  <c:v>5.5724417426545096E-2</c:v>
                </c:pt>
                <c:pt idx="853">
                  <c:v>5.5724417426545096E-2</c:v>
                </c:pt>
                <c:pt idx="854">
                  <c:v>5.5724417426545096E-2</c:v>
                </c:pt>
                <c:pt idx="855">
                  <c:v>5.5724417426545096E-2</c:v>
                </c:pt>
                <c:pt idx="856">
                  <c:v>5.5724417426545096E-2</c:v>
                </c:pt>
                <c:pt idx="857">
                  <c:v>5.5724417426545096E-2</c:v>
                </c:pt>
                <c:pt idx="858">
                  <c:v>5.6231003039513686E-2</c:v>
                </c:pt>
                <c:pt idx="859">
                  <c:v>5.6231003039513686E-2</c:v>
                </c:pt>
                <c:pt idx="860">
                  <c:v>5.6231003039513686E-2</c:v>
                </c:pt>
                <c:pt idx="861">
                  <c:v>5.6231003039513686E-2</c:v>
                </c:pt>
                <c:pt idx="862">
                  <c:v>5.6737588652482282E-2</c:v>
                </c:pt>
                <c:pt idx="863">
                  <c:v>5.6737588652482282E-2</c:v>
                </c:pt>
                <c:pt idx="864">
                  <c:v>5.6737588652482282E-2</c:v>
                </c:pt>
                <c:pt idx="865">
                  <c:v>5.7750759878419454E-2</c:v>
                </c:pt>
                <c:pt idx="866">
                  <c:v>5.8257345491388043E-2</c:v>
                </c:pt>
                <c:pt idx="867">
                  <c:v>5.8257345491388043E-2</c:v>
                </c:pt>
                <c:pt idx="868">
                  <c:v>5.8257345491388043E-2</c:v>
                </c:pt>
                <c:pt idx="869">
                  <c:v>5.8257345491388043E-2</c:v>
                </c:pt>
                <c:pt idx="870">
                  <c:v>5.876393110435664E-2</c:v>
                </c:pt>
                <c:pt idx="871">
                  <c:v>5.876393110435664E-2</c:v>
                </c:pt>
                <c:pt idx="872">
                  <c:v>5.9270516717325229E-2</c:v>
                </c:pt>
                <c:pt idx="873">
                  <c:v>5.9270516717325229E-2</c:v>
                </c:pt>
                <c:pt idx="874">
                  <c:v>5.9270516717325229E-2</c:v>
                </c:pt>
                <c:pt idx="875">
                  <c:v>5.9270516717325229E-2</c:v>
                </c:pt>
                <c:pt idx="876">
                  <c:v>5.9777102330293819E-2</c:v>
                </c:pt>
                <c:pt idx="877">
                  <c:v>5.9777102330293819E-2</c:v>
                </c:pt>
                <c:pt idx="878">
                  <c:v>5.9777102330293819E-2</c:v>
                </c:pt>
                <c:pt idx="879">
                  <c:v>6.0283687943262415E-2</c:v>
                </c:pt>
                <c:pt idx="880">
                  <c:v>6.0283687943262415E-2</c:v>
                </c:pt>
                <c:pt idx="881">
                  <c:v>6.0283687943262415E-2</c:v>
                </c:pt>
                <c:pt idx="882">
                  <c:v>6.0283687943262415E-2</c:v>
                </c:pt>
                <c:pt idx="883">
                  <c:v>6.0790273556231005E-2</c:v>
                </c:pt>
                <c:pt idx="884">
                  <c:v>6.0790273556231005E-2</c:v>
                </c:pt>
                <c:pt idx="885">
                  <c:v>6.0790273556231005E-2</c:v>
                </c:pt>
                <c:pt idx="886">
                  <c:v>6.0790273556231005E-2</c:v>
                </c:pt>
                <c:pt idx="887">
                  <c:v>6.0790273556231005E-2</c:v>
                </c:pt>
                <c:pt idx="888">
                  <c:v>6.0790273556231005E-2</c:v>
                </c:pt>
                <c:pt idx="889">
                  <c:v>6.1296859169199601E-2</c:v>
                </c:pt>
                <c:pt idx="890">
                  <c:v>6.1296859169199601E-2</c:v>
                </c:pt>
                <c:pt idx="891">
                  <c:v>6.180344478216819E-2</c:v>
                </c:pt>
                <c:pt idx="892">
                  <c:v>6.180344478216819E-2</c:v>
                </c:pt>
                <c:pt idx="893">
                  <c:v>6.180344478216819E-2</c:v>
                </c:pt>
                <c:pt idx="894">
                  <c:v>6.231003039513678E-2</c:v>
                </c:pt>
                <c:pt idx="895">
                  <c:v>6.231003039513678E-2</c:v>
                </c:pt>
                <c:pt idx="896">
                  <c:v>6.231003039513678E-2</c:v>
                </c:pt>
                <c:pt idx="897">
                  <c:v>6.231003039513678E-2</c:v>
                </c:pt>
                <c:pt idx="898">
                  <c:v>6.231003039513678E-2</c:v>
                </c:pt>
                <c:pt idx="899">
                  <c:v>6.2816616008105369E-2</c:v>
                </c:pt>
                <c:pt idx="900">
                  <c:v>6.3323201621073966E-2</c:v>
                </c:pt>
                <c:pt idx="901">
                  <c:v>6.3323201621073966E-2</c:v>
                </c:pt>
                <c:pt idx="902">
                  <c:v>6.3829787234042562E-2</c:v>
                </c:pt>
                <c:pt idx="903">
                  <c:v>6.3829787234042562E-2</c:v>
                </c:pt>
                <c:pt idx="904">
                  <c:v>6.3829787234042562E-2</c:v>
                </c:pt>
                <c:pt idx="905">
                  <c:v>6.3829787234042562E-2</c:v>
                </c:pt>
                <c:pt idx="906">
                  <c:v>6.3829787234042562E-2</c:v>
                </c:pt>
                <c:pt idx="907">
                  <c:v>6.3829787234042562E-2</c:v>
                </c:pt>
                <c:pt idx="908">
                  <c:v>6.4842958459979741E-2</c:v>
                </c:pt>
                <c:pt idx="909">
                  <c:v>6.4842958459979741E-2</c:v>
                </c:pt>
                <c:pt idx="910">
                  <c:v>6.4842958459979741E-2</c:v>
                </c:pt>
                <c:pt idx="911">
                  <c:v>6.5349544072948337E-2</c:v>
                </c:pt>
                <c:pt idx="912">
                  <c:v>6.5856129685916934E-2</c:v>
                </c:pt>
                <c:pt idx="913">
                  <c:v>6.5856129685916934E-2</c:v>
                </c:pt>
                <c:pt idx="914">
                  <c:v>6.5856129685916934E-2</c:v>
                </c:pt>
                <c:pt idx="915">
                  <c:v>6.6362715298885516E-2</c:v>
                </c:pt>
                <c:pt idx="916">
                  <c:v>6.6362715298885516E-2</c:v>
                </c:pt>
                <c:pt idx="917">
                  <c:v>6.6362715298885516E-2</c:v>
                </c:pt>
                <c:pt idx="918">
                  <c:v>6.6362715298885516E-2</c:v>
                </c:pt>
                <c:pt idx="919">
                  <c:v>6.6362715298885516E-2</c:v>
                </c:pt>
                <c:pt idx="920">
                  <c:v>6.6869300911854113E-2</c:v>
                </c:pt>
                <c:pt idx="921">
                  <c:v>6.6869300911854113E-2</c:v>
                </c:pt>
                <c:pt idx="922">
                  <c:v>6.6869300911854113E-2</c:v>
                </c:pt>
                <c:pt idx="923">
                  <c:v>6.6869300911854113E-2</c:v>
                </c:pt>
                <c:pt idx="924">
                  <c:v>6.7375886524822709E-2</c:v>
                </c:pt>
                <c:pt idx="925">
                  <c:v>6.7375886524822709E-2</c:v>
                </c:pt>
                <c:pt idx="926">
                  <c:v>6.7375886524822709E-2</c:v>
                </c:pt>
                <c:pt idx="927">
                  <c:v>6.7882472137791292E-2</c:v>
                </c:pt>
                <c:pt idx="928">
                  <c:v>6.7882472137791292E-2</c:v>
                </c:pt>
                <c:pt idx="929">
                  <c:v>6.8389057750759888E-2</c:v>
                </c:pt>
                <c:pt idx="930">
                  <c:v>6.8389057750759888E-2</c:v>
                </c:pt>
                <c:pt idx="931">
                  <c:v>6.8389057750759888E-2</c:v>
                </c:pt>
                <c:pt idx="932">
                  <c:v>6.8389057750759888E-2</c:v>
                </c:pt>
                <c:pt idx="933">
                  <c:v>6.8895643363728484E-2</c:v>
                </c:pt>
                <c:pt idx="934">
                  <c:v>6.8895643363728484E-2</c:v>
                </c:pt>
                <c:pt idx="935">
                  <c:v>6.8895643363728484E-2</c:v>
                </c:pt>
                <c:pt idx="936">
                  <c:v>6.8895643363728484E-2</c:v>
                </c:pt>
                <c:pt idx="937">
                  <c:v>6.9402228976697067E-2</c:v>
                </c:pt>
                <c:pt idx="938">
                  <c:v>6.9402228976697067E-2</c:v>
                </c:pt>
                <c:pt idx="939">
                  <c:v>6.9402228976697067E-2</c:v>
                </c:pt>
                <c:pt idx="940">
                  <c:v>6.9908814589665649E-2</c:v>
                </c:pt>
                <c:pt idx="941">
                  <c:v>6.9908814589665649E-2</c:v>
                </c:pt>
                <c:pt idx="942">
                  <c:v>6.9908814589665649E-2</c:v>
                </c:pt>
                <c:pt idx="943">
                  <c:v>6.9908814589665649E-2</c:v>
                </c:pt>
                <c:pt idx="944">
                  <c:v>6.9908814589665649E-2</c:v>
                </c:pt>
                <c:pt idx="945">
                  <c:v>7.0415400202634246E-2</c:v>
                </c:pt>
                <c:pt idx="946">
                  <c:v>7.0415400202634246E-2</c:v>
                </c:pt>
                <c:pt idx="947">
                  <c:v>7.0415400202634246E-2</c:v>
                </c:pt>
                <c:pt idx="948">
                  <c:v>7.0415400202634246E-2</c:v>
                </c:pt>
                <c:pt idx="949">
                  <c:v>7.0921985815602842E-2</c:v>
                </c:pt>
                <c:pt idx="950">
                  <c:v>7.1428571428571425E-2</c:v>
                </c:pt>
                <c:pt idx="951">
                  <c:v>7.1428571428571425E-2</c:v>
                </c:pt>
                <c:pt idx="952">
                  <c:v>7.1935157041540021E-2</c:v>
                </c:pt>
                <c:pt idx="953">
                  <c:v>7.1935157041540021E-2</c:v>
                </c:pt>
                <c:pt idx="954">
                  <c:v>7.1935157041540021E-2</c:v>
                </c:pt>
                <c:pt idx="955">
                  <c:v>7.1935157041540021E-2</c:v>
                </c:pt>
                <c:pt idx="956">
                  <c:v>7.29483282674772E-2</c:v>
                </c:pt>
                <c:pt idx="957">
                  <c:v>7.29483282674772E-2</c:v>
                </c:pt>
                <c:pt idx="958">
                  <c:v>7.3454913880445796E-2</c:v>
                </c:pt>
                <c:pt idx="959">
                  <c:v>7.3454913880445796E-2</c:v>
                </c:pt>
                <c:pt idx="960">
                  <c:v>7.3961499493414393E-2</c:v>
                </c:pt>
                <c:pt idx="961">
                  <c:v>7.3961499493414393E-2</c:v>
                </c:pt>
                <c:pt idx="962">
                  <c:v>7.3961499493414393E-2</c:v>
                </c:pt>
                <c:pt idx="963">
                  <c:v>7.3961499493414393E-2</c:v>
                </c:pt>
                <c:pt idx="964">
                  <c:v>7.3961499493414393E-2</c:v>
                </c:pt>
                <c:pt idx="965">
                  <c:v>7.3961499493414393E-2</c:v>
                </c:pt>
                <c:pt idx="966">
                  <c:v>7.3961499493414393E-2</c:v>
                </c:pt>
                <c:pt idx="967">
                  <c:v>7.4468085106382989E-2</c:v>
                </c:pt>
                <c:pt idx="968">
                  <c:v>7.4468085106382989E-2</c:v>
                </c:pt>
                <c:pt idx="969">
                  <c:v>7.4974670719351572E-2</c:v>
                </c:pt>
                <c:pt idx="970">
                  <c:v>7.4974670719351572E-2</c:v>
                </c:pt>
                <c:pt idx="971">
                  <c:v>7.4974670719351572E-2</c:v>
                </c:pt>
                <c:pt idx="972">
                  <c:v>7.4974670719351572E-2</c:v>
                </c:pt>
                <c:pt idx="973">
                  <c:v>7.5481256332320168E-2</c:v>
                </c:pt>
                <c:pt idx="974">
                  <c:v>7.5481256332320168E-2</c:v>
                </c:pt>
                <c:pt idx="975">
                  <c:v>7.5481256332320168E-2</c:v>
                </c:pt>
                <c:pt idx="976">
                  <c:v>7.5481256332320168E-2</c:v>
                </c:pt>
                <c:pt idx="977">
                  <c:v>7.5987841945288764E-2</c:v>
                </c:pt>
                <c:pt idx="978">
                  <c:v>7.5987841945288764E-2</c:v>
                </c:pt>
                <c:pt idx="979">
                  <c:v>7.6494427558257347E-2</c:v>
                </c:pt>
                <c:pt idx="980">
                  <c:v>7.7001013171225943E-2</c:v>
                </c:pt>
                <c:pt idx="981">
                  <c:v>7.7001013171225943E-2</c:v>
                </c:pt>
                <c:pt idx="982">
                  <c:v>7.7001013171225943E-2</c:v>
                </c:pt>
                <c:pt idx="983">
                  <c:v>7.7001013171225943E-2</c:v>
                </c:pt>
                <c:pt idx="984">
                  <c:v>7.8520770010131719E-2</c:v>
                </c:pt>
                <c:pt idx="985">
                  <c:v>7.8520770010131719E-2</c:v>
                </c:pt>
                <c:pt idx="986">
                  <c:v>7.8520770010131719E-2</c:v>
                </c:pt>
                <c:pt idx="987">
                  <c:v>7.8520770010131719E-2</c:v>
                </c:pt>
                <c:pt idx="988">
                  <c:v>7.9027355623100315E-2</c:v>
                </c:pt>
                <c:pt idx="989">
                  <c:v>8.0040526849037494E-2</c:v>
                </c:pt>
                <c:pt idx="990">
                  <c:v>8.0040526849037494E-2</c:v>
                </c:pt>
                <c:pt idx="991">
                  <c:v>8.0040526849037494E-2</c:v>
                </c:pt>
                <c:pt idx="992">
                  <c:v>8.0040526849037494E-2</c:v>
                </c:pt>
                <c:pt idx="993">
                  <c:v>8.054711246200609E-2</c:v>
                </c:pt>
                <c:pt idx="994">
                  <c:v>8.054711246200609E-2</c:v>
                </c:pt>
                <c:pt idx="995">
                  <c:v>8.054711246200609E-2</c:v>
                </c:pt>
                <c:pt idx="996">
                  <c:v>8.054711246200609E-2</c:v>
                </c:pt>
                <c:pt idx="997">
                  <c:v>8.1053698074974687E-2</c:v>
                </c:pt>
                <c:pt idx="998">
                  <c:v>8.1560283687943269E-2</c:v>
                </c:pt>
                <c:pt idx="999">
                  <c:v>8.2066869300911865E-2</c:v>
                </c:pt>
                <c:pt idx="1000">
                  <c:v>8.2573454913880448E-2</c:v>
                </c:pt>
                <c:pt idx="1001">
                  <c:v>8.3080040526849044E-2</c:v>
                </c:pt>
                <c:pt idx="1002">
                  <c:v>8.3080040526849044E-2</c:v>
                </c:pt>
                <c:pt idx="1003">
                  <c:v>8.4093211752786223E-2</c:v>
                </c:pt>
                <c:pt idx="1004">
                  <c:v>8.4093211752786223E-2</c:v>
                </c:pt>
                <c:pt idx="1005">
                  <c:v>8.4093211752786223E-2</c:v>
                </c:pt>
                <c:pt idx="1006">
                  <c:v>8.459979736575482E-2</c:v>
                </c:pt>
                <c:pt idx="1007">
                  <c:v>8.459979736575482E-2</c:v>
                </c:pt>
                <c:pt idx="1008">
                  <c:v>8.459979736575482E-2</c:v>
                </c:pt>
                <c:pt idx="1009">
                  <c:v>8.5612968591691999E-2</c:v>
                </c:pt>
                <c:pt idx="1010">
                  <c:v>8.5612968591691999E-2</c:v>
                </c:pt>
                <c:pt idx="1011">
                  <c:v>8.6119554204660595E-2</c:v>
                </c:pt>
                <c:pt idx="1012">
                  <c:v>8.6626139817629177E-2</c:v>
                </c:pt>
                <c:pt idx="1013">
                  <c:v>8.763931104356637E-2</c:v>
                </c:pt>
                <c:pt idx="1014">
                  <c:v>8.763931104356637E-2</c:v>
                </c:pt>
                <c:pt idx="1015">
                  <c:v>8.8145896656534967E-2</c:v>
                </c:pt>
                <c:pt idx="1016">
                  <c:v>8.8145896656534967E-2</c:v>
                </c:pt>
                <c:pt idx="1017">
                  <c:v>8.8652482269503549E-2</c:v>
                </c:pt>
                <c:pt idx="1018">
                  <c:v>8.8652482269503549E-2</c:v>
                </c:pt>
                <c:pt idx="1019">
                  <c:v>8.8652482269503549E-2</c:v>
                </c:pt>
                <c:pt idx="1020">
                  <c:v>8.9159067882472146E-2</c:v>
                </c:pt>
                <c:pt idx="1021">
                  <c:v>8.9159067882472146E-2</c:v>
                </c:pt>
                <c:pt idx="1022">
                  <c:v>9.0172239108409324E-2</c:v>
                </c:pt>
                <c:pt idx="1023">
                  <c:v>9.1185410334346517E-2</c:v>
                </c:pt>
                <c:pt idx="1024">
                  <c:v>9.1185410334346517E-2</c:v>
                </c:pt>
                <c:pt idx="1025">
                  <c:v>9.16919959473151E-2</c:v>
                </c:pt>
                <c:pt idx="1026">
                  <c:v>9.16919959473151E-2</c:v>
                </c:pt>
                <c:pt idx="1027">
                  <c:v>9.16919959473151E-2</c:v>
                </c:pt>
                <c:pt idx="1028">
                  <c:v>9.16919959473151E-2</c:v>
                </c:pt>
                <c:pt idx="1029">
                  <c:v>9.16919959473151E-2</c:v>
                </c:pt>
                <c:pt idx="1030">
                  <c:v>9.2198581560283696E-2</c:v>
                </c:pt>
                <c:pt idx="1031">
                  <c:v>9.2705167173252293E-2</c:v>
                </c:pt>
                <c:pt idx="1032">
                  <c:v>9.2705167173252293E-2</c:v>
                </c:pt>
                <c:pt idx="1033">
                  <c:v>9.3211752786220889E-2</c:v>
                </c:pt>
                <c:pt idx="1034">
                  <c:v>9.3211752786220889E-2</c:v>
                </c:pt>
                <c:pt idx="1035">
                  <c:v>9.3211752786220889E-2</c:v>
                </c:pt>
                <c:pt idx="1036">
                  <c:v>9.3211752786220889E-2</c:v>
                </c:pt>
                <c:pt idx="1037">
                  <c:v>9.3718338399189471E-2</c:v>
                </c:pt>
                <c:pt idx="1038">
                  <c:v>9.4224924012158068E-2</c:v>
                </c:pt>
                <c:pt idx="1039">
                  <c:v>9.4224924012158068E-2</c:v>
                </c:pt>
                <c:pt idx="1040">
                  <c:v>9.5238095238095247E-2</c:v>
                </c:pt>
                <c:pt idx="1041">
                  <c:v>9.5744680851063829E-2</c:v>
                </c:pt>
                <c:pt idx="1042">
                  <c:v>9.6251266464032426E-2</c:v>
                </c:pt>
                <c:pt idx="1043">
                  <c:v>9.6251266464032426E-2</c:v>
                </c:pt>
                <c:pt idx="1044">
                  <c:v>9.6251266464032426E-2</c:v>
                </c:pt>
                <c:pt idx="1045">
                  <c:v>9.6757852077001022E-2</c:v>
                </c:pt>
                <c:pt idx="1046">
                  <c:v>9.6757852077001022E-2</c:v>
                </c:pt>
                <c:pt idx="1047">
                  <c:v>9.7264437689969604E-2</c:v>
                </c:pt>
                <c:pt idx="1048">
                  <c:v>9.7264437689969604E-2</c:v>
                </c:pt>
                <c:pt idx="1049">
                  <c:v>9.7264437689969604E-2</c:v>
                </c:pt>
                <c:pt idx="1050">
                  <c:v>9.7264437689969604E-2</c:v>
                </c:pt>
                <c:pt idx="1051">
                  <c:v>9.7771023302938201E-2</c:v>
                </c:pt>
                <c:pt idx="1052">
                  <c:v>9.7771023302938201E-2</c:v>
                </c:pt>
                <c:pt idx="1053">
                  <c:v>9.7771023302938201E-2</c:v>
                </c:pt>
                <c:pt idx="1054">
                  <c:v>9.8277608915906797E-2</c:v>
                </c:pt>
                <c:pt idx="1055">
                  <c:v>9.8277608915906797E-2</c:v>
                </c:pt>
                <c:pt idx="1056">
                  <c:v>9.8277608915906797E-2</c:v>
                </c:pt>
                <c:pt idx="1057">
                  <c:v>9.8277608915906797E-2</c:v>
                </c:pt>
                <c:pt idx="1058">
                  <c:v>9.8277608915906797E-2</c:v>
                </c:pt>
                <c:pt idx="1059">
                  <c:v>9.878419452887538E-2</c:v>
                </c:pt>
                <c:pt idx="1060">
                  <c:v>9.878419452887538E-2</c:v>
                </c:pt>
                <c:pt idx="1061">
                  <c:v>9.878419452887538E-2</c:v>
                </c:pt>
                <c:pt idx="1062">
                  <c:v>9.9290780141843976E-2</c:v>
                </c:pt>
                <c:pt idx="1063">
                  <c:v>9.9290780141843976E-2</c:v>
                </c:pt>
                <c:pt idx="1064">
                  <c:v>9.9797365754812573E-2</c:v>
                </c:pt>
                <c:pt idx="1065">
                  <c:v>9.9797365754812573E-2</c:v>
                </c:pt>
                <c:pt idx="1066">
                  <c:v>9.9797365754812573E-2</c:v>
                </c:pt>
                <c:pt idx="1067">
                  <c:v>9.9797365754812573E-2</c:v>
                </c:pt>
                <c:pt idx="1068">
                  <c:v>0.10030395136778117</c:v>
                </c:pt>
                <c:pt idx="1069">
                  <c:v>0.10030395136778117</c:v>
                </c:pt>
                <c:pt idx="1070">
                  <c:v>0.10030395136778117</c:v>
                </c:pt>
                <c:pt idx="1071">
                  <c:v>0.10030395136778117</c:v>
                </c:pt>
                <c:pt idx="1072">
                  <c:v>0.10030395136778117</c:v>
                </c:pt>
                <c:pt idx="1073">
                  <c:v>0.10081053698074975</c:v>
                </c:pt>
                <c:pt idx="1074">
                  <c:v>0.10081053698074975</c:v>
                </c:pt>
                <c:pt idx="1075">
                  <c:v>0.10131712259371835</c:v>
                </c:pt>
                <c:pt idx="1076">
                  <c:v>0.10182370820668693</c:v>
                </c:pt>
                <c:pt idx="1077">
                  <c:v>0.10233029381965553</c:v>
                </c:pt>
                <c:pt idx="1078">
                  <c:v>0.10283687943262411</c:v>
                </c:pt>
                <c:pt idx="1079">
                  <c:v>0.10334346504559272</c:v>
                </c:pt>
                <c:pt idx="1080">
                  <c:v>0.1038500506585613</c:v>
                </c:pt>
                <c:pt idx="1081">
                  <c:v>0.1043566362715299</c:v>
                </c:pt>
                <c:pt idx="1082">
                  <c:v>0.10536980749746708</c:v>
                </c:pt>
                <c:pt idx="1083">
                  <c:v>0.10587639311043566</c:v>
                </c:pt>
                <c:pt idx="1084">
                  <c:v>0.10638297872340427</c:v>
                </c:pt>
                <c:pt idx="1085">
                  <c:v>0.10638297872340427</c:v>
                </c:pt>
                <c:pt idx="1086">
                  <c:v>0.10638297872340427</c:v>
                </c:pt>
                <c:pt idx="1087">
                  <c:v>0.10688956433637285</c:v>
                </c:pt>
                <c:pt idx="1088">
                  <c:v>0.10688956433637285</c:v>
                </c:pt>
                <c:pt idx="1089">
                  <c:v>0.10790273556231003</c:v>
                </c:pt>
                <c:pt idx="1090">
                  <c:v>0.10790273556231003</c:v>
                </c:pt>
                <c:pt idx="1091">
                  <c:v>0.10790273556231003</c:v>
                </c:pt>
                <c:pt idx="1092">
                  <c:v>0.10840932117527864</c:v>
                </c:pt>
                <c:pt idx="1093">
                  <c:v>0.10840932117527864</c:v>
                </c:pt>
                <c:pt idx="1094">
                  <c:v>0.10840932117527864</c:v>
                </c:pt>
                <c:pt idx="1095">
                  <c:v>0.10840932117527864</c:v>
                </c:pt>
                <c:pt idx="1096">
                  <c:v>0.10891590678824722</c:v>
                </c:pt>
                <c:pt idx="1097">
                  <c:v>0.10942249240121582</c:v>
                </c:pt>
                <c:pt idx="1098">
                  <c:v>0.1099290780141844</c:v>
                </c:pt>
                <c:pt idx="1099">
                  <c:v>0.110435663627153</c:v>
                </c:pt>
                <c:pt idx="1100">
                  <c:v>0.11144883485309019</c:v>
                </c:pt>
                <c:pt idx="1101">
                  <c:v>0.11144883485309019</c:v>
                </c:pt>
                <c:pt idx="1102">
                  <c:v>0.11195542046605877</c:v>
                </c:pt>
                <c:pt idx="1103">
                  <c:v>0.11246200607902737</c:v>
                </c:pt>
                <c:pt idx="1104">
                  <c:v>0.11246200607902737</c:v>
                </c:pt>
                <c:pt idx="1105">
                  <c:v>0.11296859169199595</c:v>
                </c:pt>
                <c:pt idx="1106">
                  <c:v>0.11296859169199595</c:v>
                </c:pt>
                <c:pt idx="1107">
                  <c:v>0.11347517730496456</c:v>
                </c:pt>
                <c:pt idx="1108">
                  <c:v>0.11347517730496456</c:v>
                </c:pt>
                <c:pt idx="1109">
                  <c:v>0.11398176291793315</c:v>
                </c:pt>
                <c:pt idx="1110">
                  <c:v>0.11499493414387033</c:v>
                </c:pt>
                <c:pt idx="1111">
                  <c:v>0.11499493414387033</c:v>
                </c:pt>
                <c:pt idx="1112">
                  <c:v>0.11499493414387033</c:v>
                </c:pt>
                <c:pt idx="1113">
                  <c:v>0.11499493414387033</c:v>
                </c:pt>
                <c:pt idx="1114">
                  <c:v>0.11550151975683891</c:v>
                </c:pt>
                <c:pt idx="1115">
                  <c:v>0.11550151975683891</c:v>
                </c:pt>
                <c:pt idx="1116">
                  <c:v>0.11651469098277609</c:v>
                </c:pt>
                <c:pt idx="1117">
                  <c:v>0.1170212765957447</c:v>
                </c:pt>
                <c:pt idx="1118">
                  <c:v>0.1170212765957447</c:v>
                </c:pt>
                <c:pt idx="1119">
                  <c:v>0.11803444782168188</c:v>
                </c:pt>
                <c:pt idx="1120">
                  <c:v>0.11803444782168188</c:v>
                </c:pt>
                <c:pt idx="1121">
                  <c:v>0.11803444782168188</c:v>
                </c:pt>
                <c:pt idx="1122">
                  <c:v>0.11904761904761905</c:v>
                </c:pt>
                <c:pt idx="1123">
                  <c:v>0.11955420466058764</c:v>
                </c:pt>
                <c:pt idx="1124">
                  <c:v>0.12056737588652483</c:v>
                </c:pt>
                <c:pt idx="1125">
                  <c:v>0.12056737588652483</c:v>
                </c:pt>
                <c:pt idx="1126">
                  <c:v>0.12208713272543062</c:v>
                </c:pt>
                <c:pt idx="1127">
                  <c:v>0.1231003039513678</c:v>
                </c:pt>
                <c:pt idx="1128">
                  <c:v>0.1231003039513678</c:v>
                </c:pt>
                <c:pt idx="1129">
                  <c:v>0.12360688956433638</c:v>
                </c:pt>
                <c:pt idx="1130">
                  <c:v>0.12462006079027356</c:v>
                </c:pt>
                <c:pt idx="1131">
                  <c:v>0.12462006079027356</c:v>
                </c:pt>
                <c:pt idx="1132">
                  <c:v>0.12512664640324217</c:v>
                </c:pt>
                <c:pt idx="1133">
                  <c:v>0.12563323201621074</c:v>
                </c:pt>
                <c:pt idx="1134">
                  <c:v>0.12563323201621074</c:v>
                </c:pt>
                <c:pt idx="1135">
                  <c:v>0.12563323201621074</c:v>
                </c:pt>
                <c:pt idx="1136">
                  <c:v>0.12613981762917936</c:v>
                </c:pt>
                <c:pt idx="1137">
                  <c:v>0.12613981762917936</c:v>
                </c:pt>
                <c:pt idx="1138">
                  <c:v>0.12613981762917936</c:v>
                </c:pt>
                <c:pt idx="1139">
                  <c:v>0.12613981762917936</c:v>
                </c:pt>
                <c:pt idx="1140">
                  <c:v>0.12664640324214793</c:v>
                </c:pt>
                <c:pt idx="1141">
                  <c:v>0.12715298885511653</c:v>
                </c:pt>
                <c:pt idx="1142">
                  <c:v>0.12715298885511653</c:v>
                </c:pt>
                <c:pt idx="1143">
                  <c:v>0.12765957446808512</c:v>
                </c:pt>
                <c:pt idx="1144">
                  <c:v>0.12765957446808512</c:v>
                </c:pt>
                <c:pt idx="1145">
                  <c:v>0.12765957446808512</c:v>
                </c:pt>
                <c:pt idx="1146">
                  <c:v>0.12765957446808512</c:v>
                </c:pt>
                <c:pt idx="1147">
                  <c:v>0.12816616008105369</c:v>
                </c:pt>
                <c:pt idx="1148">
                  <c:v>0.12867274569402229</c:v>
                </c:pt>
                <c:pt idx="1149">
                  <c:v>0.12917933130699089</c:v>
                </c:pt>
                <c:pt idx="1150">
                  <c:v>0.12917933130699089</c:v>
                </c:pt>
                <c:pt idx="1151">
                  <c:v>0.12917933130699089</c:v>
                </c:pt>
                <c:pt idx="1152">
                  <c:v>0.12968591691995948</c:v>
                </c:pt>
                <c:pt idx="1153">
                  <c:v>0.12968591691995948</c:v>
                </c:pt>
                <c:pt idx="1154">
                  <c:v>0.13019250253292808</c:v>
                </c:pt>
                <c:pt idx="1155">
                  <c:v>0.13019250253292808</c:v>
                </c:pt>
                <c:pt idx="1156">
                  <c:v>0.13019250253292808</c:v>
                </c:pt>
                <c:pt idx="1157">
                  <c:v>0.13069908814589667</c:v>
                </c:pt>
                <c:pt idx="1158">
                  <c:v>0.13120567375886524</c:v>
                </c:pt>
                <c:pt idx="1159">
                  <c:v>0.13120567375886524</c:v>
                </c:pt>
                <c:pt idx="1160">
                  <c:v>0.13120567375886524</c:v>
                </c:pt>
                <c:pt idx="1161">
                  <c:v>0.13221884498480244</c:v>
                </c:pt>
                <c:pt idx="1162">
                  <c:v>0.13272543059777103</c:v>
                </c:pt>
                <c:pt idx="1163">
                  <c:v>0.13272543059777103</c:v>
                </c:pt>
                <c:pt idx="1164">
                  <c:v>0.13424518743667679</c:v>
                </c:pt>
                <c:pt idx="1165">
                  <c:v>0.13424518743667679</c:v>
                </c:pt>
                <c:pt idx="1166">
                  <c:v>0.13475177304964542</c:v>
                </c:pt>
                <c:pt idx="1167">
                  <c:v>0.13525835866261399</c:v>
                </c:pt>
                <c:pt idx="1168">
                  <c:v>0.13525835866261399</c:v>
                </c:pt>
                <c:pt idx="1169">
                  <c:v>0.13525835866261399</c:v>
                </c:pt>
                <c:pt idx="1170">
                  <c:v>0.13576494427558258</c:v>
                </c:pt>
                <c:pt idx="1171">
                  <c:v>0.13677811550151978</c:v>
                </c:pt>
                <c:pt idx="1172">
                  <c:v>0.13728470111448834</c:v>
                </c:pt>
                <c:pt idx="1173">
                  <c:v>0.13880445795339413</c:v>
                </c:pt>
                <c:pt idx="1174">
                  <c:v>0.13880445795339413</c:v>
                </c:pt>
                <c:pt idx="1175">
                  <c:v>0.13880445795339413</c:v>
                </c:pt>
                <c:pt idx="1176">
                  <c:v>0.13880445795339413</c:v>
                </c:pt>
                <c:pt idx="1177">
                  <c:v>0.1398176291793313</c:v>
                </c:pt>
                <c:pt idx="1178">
                  <c:v>0.1398176291793313</c:v>
                </c:pt>
                <c:pt idx="1179">
                  <c:v>0.14032421479229992</c:v>
                </c:pt>
                <c:pt idx="1180">
                  <c:v>0.14032421479229992</c:v>
                </c:pt>
                <c:pt idx="1181">
                  <c:v>0.14032421479229992</c:v>
                </c:pt>
                <c:pt idx="1182">
                  <c:v>0.14083080040526849</c:v>
                </c:pt>
                <c:pt idx="1183">
                  <c:v>0.14083080040526849</c:v>
                </c:pt>
                <c:pt idx="1184">
                  <c:v>0.14184397163120568</c:v>
                </c:pt>
                <c:pt idx="1185">
                  <c:v>0.14184397163120568</c:v>
                </c:pt>
                <c:pt idx="1186">
                  <c:v>0.14184397163120568</c:v>
                </c:pt>
                <c:pt idx="1187">
                  <c:v>0.14235055724417428</c:v>
                </c:pt>
                <c:pt idx="1188">
                  <c:v>0.14285714285714285</c:v>
                </c:pt>
                <c:pt idx="1189">
                  <c:v>0.14336372847011147</c:v>
                </c:pt>
                <c:pt idx="1190">
                  <c:v>0.14387031408308004</c:v>
                </c:pt>
                <c:pt idx="1191">
                  <c:v>0.14387031408308004</c:v>
                </c:pt>
                <c:pt idx="1192">
                  <c:v>0.14437689969604864</c:v>
                </c:pt>
                <c:pt idx="1193">
                  <c:v>0.14437689969604864</c:v>
                </c:pt>
                <c:pt idx="1194">
                  <c:v>0.14437689969604864</c:v>
                </c:pt>
                <c:pt idx="1195">
                  <c:v>0.14488348530901723</c:v>
                </c:pt>
                <c:pt idx="1196">
                  <c:v>0.14539007092198583</c:v>
                </c:pt>
                <c:pt idx="1197">
                  <c:v>0.14640324214792302</c:v>
                </c:pt>
                <c:pt idx="1198">
                  <c:v>0.14640324214792302</c:v>
                </c:pt>
                <c:pt idx="1199">
                  <c:v>0.14640324214792302</c:v>
                </c:pt>
                <c:pt idx="1200">
                  <c:v>0.14640324214792302</c:v>
                </c:pt>
                <c:pt idx="1201">
                  <c:v>0.14690982776089159</c:v>
                </c:pt>
                <c:pt idx="1202">
                  <c:v>0.14842958459979738</c:v>
                </c:pt>
                <c:pt idx="1203">
                  <c:v>0.14842958459979738</c:v>
                </c:pt>
                <c:pt idx="1204">
                  <c:v>0.14994934143870314</c:v>
                </c:pt>
                <c:pt idx="1205">
                  <c:v>0.14994934143870314</c:v>
                </c:pt>
                <c:pt idx="1206">
                  <c:v>0.15045592705167177</c:v>
                </c:pt>
                <c:pt idx="1207">
                  <c:v>0.15045592705167177</c:v>
                </c:pt>
                <c:pt idx="1208">
                  <c:v>0.15096251266464034</c:v>
                </c:pt>
                <c:pt idx="1209">
                  <c:v>0.15146909827760893</c:v>
                </c:pt>
                <c:pt idx="1210">
                  <c:v>0.15197568389057753</c:v>
                </c:pt>
                <c:pt idx="1211">
                  <c:v>0.1524822695035461</c:v>
                </c:pt>
                <c:pt idx="1212">
                  <c:v>0.1524822695035461</c:v>
                </c:pt>
                <c:pt idx="1213">
                  <c:v>0.1524822695035461</c:v>
                </c:pt>
                <c:pt idx="1214">
                  <c:v>0.15298885511651469</c:v>
                </c:pt>
                <c:pt idx="1215">
                  <c:v>0.15349544072948329</c:v>
                </c:pt>
                <c:pt idx="1216">
                  <c:v>0.15501519756838908</c:v>
                </c:pt>
                <c:pt idx="1217">
                  <c:v>0.15552178318135765</c:v>
                </c:pt>
                <c:pt idx="1218">
                  <c:v>0.15552178318135765</c:v>
                </c:pt>
                <c:pt idx="1219">
                  <c:v>0.15602836879432624</c:v>
                </c:pt>
                <c:pt idx="1220">
                  <c:v>0.15602836879432624</c:v>
                </c:pt>
                <c:pt idx="1221">
                  <c:v>0.15602836879432624</c:v>
                </c:pt>
                <c:pt idx="1222">
                  <c:v>0.15653495440729484</c:v>
                </c:pt>
                <c:pt idx="1223">
                  <c:v>0.15653495440729484</c:v>
                </c:pt>
                <c:pt idx="1224">
                  <c:v>0.15653495440729484</c:v>
                </c:pt>
                <c:pt idx="1225">
                  <c:v>0.15805471124620063</c:v>
                </c:pt>
                <c:pt idx="1226">
                  <c:v>0.15805471124620063</c:v>
                </c:pt>
                <c:pt idx="1227">
                  <c:v>0.1585612968591692</c:v>
                </c:pt>
                <c:pt idx="1228">
                  <c:v>0.15906788247213782</c:v>
                </c:pt>
                <c:pt idx="1229">
                  <c:v>0.16312056737588654</c:v>
                </c:pt>
                <c:pt idx="1230">
                  <c:v>0.16362715298885513</c:v>
                </c:pt>
                <c:pt idx="1231">
                  <c:v>0.16362715298885513</c:v>
                </c:pt>
                <c:pt idx="1232">
                  <c:v>0.16413373860182373</c:v>
                </c:pt>
                <c:pt idx="1233">
                  <c:v>0.1651469098277609</c:v>
                </c:pt>
                <c:pt idx="1234">
                  <c:v>0.16565349544072949</c:v>
                </c:pt>
                <c:pt idx="1235">
                  <c:v>0.16666666666666669</c:v>
                </c:pt>
                <c:pt idx="1236">
                  <c:v>0.16666666666666669</c:v>
                </c:pt>
                <c:pt idx="1237">
                  <c:v>0.16767983789260388</c:v>
                </c:pt>
                <c:pt idx="1238">
                  <c:v>0.16767983789260388</c:v>
                </c:pt>
                <c:pt idx="1239">
                  <c:v>0.16919959473150964</c:v>
                </c:pt>
                <c:pt idx="1240">
                  <c:v>0.16919959473150964</c:v>
                </c:pt>
                <c:pt idx="1241">
                  <c:v>0.16919959473150964</c:v>
                </c:pt>
                <c:pt idx="1242">
                  <c:v>0.16919959473150964</c:v>
                </c:pt>
                <c:pt idx="1243">
                  <c:v>0.16970618034447824</c:v>
                </c:pt>
                <c:pt idx="1244">
                  <c:v>0.1702127659574468</c:v>
                </c:pt>
                <c:pt idx="1245">
                  <c:v>0.171225937183384</c:v>
                </c:pt>
                <c:pt idx="1246">
                  <c:v>0.171225937183384</c:v>
                </c:pt>
                <c:pt idx="1247">
                  <c:v>0.17223910840932119</c:v>
                </c:pt>
                <c:pt idx="1248">
                  <c:v>0.17375886524822698</c:v>
                </c:pt>
                <c:pt idx="1249">
                  <c:v>0.17426545086119555</c:v>
                </c:pt>
                <c:pt idx="1250">
                  <c:v>0.17477203647416414</c:v>
                </c:pt>
                <c:pt idx="1251">
                  <c:v>0.17578520770010134</c:v>
                </c:pt>
                <c:pt idx="1252">
                  <c:v>0.17578520770010134</c:v>
                </c:pt>
                <c:pt idx="1253">
                  <c:v>0.1773049645390071</c:v>
                </c:pt>
                <c:pt idx="1254">
                  <c:v>0.1773049645390071</c:v>
                </c:pt>
                <c:pt idx="1255">
                  <c:v>0.17831813576494429</c:v>
                </c:pt>
                <c:pt idx="1256">
                  <c:v>0.17831813576494429</c:v>
                </c:pt>
                <c:pt idx="1257">
                  <c:v>0.17933130699088148</c:v>
                </c:pt>
                <c:pt idx="1258">
                  <c:v>0.17933130699088148</c:v>
                </c:pt>
                <c:pt idx="1259">
                  <c:v>0.17983789260385005</c:v>
                </c:pt>
                <c:pt idx="1260">
                  <c:v>0.18085106382978725</c:v>
                </c:pt>
                <c:pt idx="1261">
                  <c:v>0.18135764944275584</c:v>
                </c:pt>
                <c:pt idx="1262">
                  <c:v>0.18186423505572444</c:v>
                </c:pt>
                <c:pt idx="1263">
                  <c:v>0.18186423505572444</c:v>
                </c:pt>
                <c:pt idx="1264">
                  <c:v>0.18237082066869303</c:v>
                </c:pt>
                <c:pt idx="1265">
                  <c:v>0.1828774062816616</c:v>
                </c:pt>
                <c:pt idx="1266">
                  <c:v>0.18541033434650459</c:v>
                </c:pt>
                <c:pt idx="1267">
                  <c:v>0.18591691995947315</c:v>
                </c:pt>
                <c:pt idx="1268">
                  <c:v>0.18642350557244178</c:v>
                </c:pt>
                <c:pt idx="1269">
                  <c:v>0.18642350557244178</c:v>
                </c:pt>
                <c:pt idx="1270">
                  <c:v>0.18743667679837894</c:v>
                </c:pt>
                <c:pt idx="1271">
                  <c:v>0.19047619047619049</c:v>
                </c:pt>
                <c:pt idx="1272">
                  <c:v>0.19098277608915909</c:v>
                </c:pt>
                <c:pt idx="1273">
                  <c:v>0.19148936170212766</c:v>
                </c:pt>
                <c:pt idx="1274">
                  <c:v>0.19452887537993921</c:v>
                </c:pt>
                <c:pt idx="1275">
                  <c:v>0.19503546099290783</c:v>
                </c:pt>
                <c:pt idx="1276">
                  <c:v>0.19706180344478219</c:v>
                </c:pt>
                <c:pt idx="1277">
                  <c:v>0.19807497467071938</c:v>
                </c:pt>
                <c:pt idx="1278">
                  <c:v>0.2016210739614995</c:v>
                </c:pt>
                <c:pt idx="1279">
                  <c:v>0.2026342451874367</c:v>
                </c:pt>
                <c:pt idx="1280">
                  <c:v>0.20364741641337386</c:v>
                </c:pt>
                <c:pt idx="1281">
                  <c:v>0.20415400202634248</c:v>
                </c:pt>
                <c:pt idx="1282">
                  <c:v>0.20466058763931105</c:v>
                </c:pt>
                <c:pt idx="1283">
                  <c:v>0.20618034447821684</c:v>
                </c:pt>
                <c:pt idx="1284">
                  <c:v>0.20820668693009123</c:v>
                </c:pt>
                <c:pt idx="1285">
                  <c:v>0.20820668693009123</c:v>
                </c:pt>
                <c:pt idx="1286">
                  <c:v>0.20972644376899696</c:v>
                </c:pt>
                <c:pt idx="1287">
                  <c:v>0.21023302938196559</c:v>
                </c:pt>
                <c:pt idx="1288">
                  <c:v>0.21073961499493415</c:v>
                </c:pt>
                <c:pt idx="1289">
                  <c:v>0.21175278622087132</c:v>
                </c:pt>
                <c:pt idx="1290">
                  <c:v>0.21225937183383994</c:v>
                </c:pt>
                <c:pt idx="1291">
                  <c:v>0.21225937183383994</c:v>
                </c:pt>
                <c:pt idx="1292">
                  <c:v>0.21377912867274571</c:v>
                </c:pt>
                <c:pt idx="1293">
                  <c:v>0.21428571428571433</c:v>
                </c:pt>
                <c:pt idx="1294">
                  <c:v>0.21529888551165149</c:v>
                </c:pt>
                <c:pt idx="1295">
                  <c:v>0.21681864235055728</c:v>
                </c:pt>
                <c:pt idx="1296">
                  <c:v>0.21783181357649445</c:v>
                </c:pt>
                <c:pt idx="1297">
                  <c:v>0.21783181357649445</c:v>
                </c:pt>
                <c:pt idx="1298">
                  <c:v>0.21833839918946302</c:v>
                </c:pt>
                <c:pt idx="1299">
                  <c:v>0.21884498480243164</c:v>
                </c:pt>
                <c:pt idx="1300">
                  <c:v>0.220871327254306</c:v>
                </c:pt>
                <c:pt idx="1301">
                  <c:v>0.220871327254306</c:v>
                </c:pt>
                <c:pt idx="1302">
                  <c:v>0.2213779128672746</c:v>
                </c:pt>
                <c:pt idx="1303">
                  <c:v>0.22289766970618038</c:v>
                </c:pt>
                <c:pt idx="1304">
                  <c:v>0.22340425531914895</c:v>
                </c:pt>
                <c:pt idx="1305">
                  <c:v>0.22391084093211755</c:v>
                </c:pt>
                <c:pt idx="1306">
                  <c:v>0.22492401215805474</c:v>
                </c:pt>
                <c:pt idx="1307">
                  <c:v>0.22998986828774065</c:v>
                </c:pt>
                <c:pt idx="1308">
                  <c:v>0.23049645390070922</c:v>
                </c:pt>
                <c:pt idx="1309">
                  <c:v>0.23150962512664644</c:v>
                </c:pt>
                <c:pt idx="1310">
                  <c:v>0.23252279635258361</c:v>
                </c:pt>
                <c:pt idx="1311">
                  <c:v>0.2335359675785208</c:v>
                </c:pt>
                <c:pt idx="1312">
                  <c:v>0.23606889564336375</c:v>
                </c:pt>
                <c:pt idx="1313">
                  <c:v>0.23708206686930092</c:v>
                </c:pt>
                <c:pt idx="1314">
                  <c:v>0.23758865248226954</c:v>
                </c:pt>
                <c:pt idx="1315">
                  <c:v>0.23860182370820671</c:v>
                </c:pt>
                <c:pt idx="1316">
                  <c:v>0.2396149949341439</c:v>
                </c:pt>
                <c:pt idx="1317">
                  <c:v>0.24062816616008106</c:v>
                </c:pt>
                <c:pt idx="1318">
                  <c:v>0.24214792299898685</c:v>
                </c:pt>
                <c:pt idx="1319">
                  <c:v>0.24468085106382981</c:v>
                </c:pt>
                <c:pt idx="1320">
                  <c:v>0.24468085106382981</c:v>
                </c:pt>
                <c:pt idx="1321">
                  <c:v>0.2462006079027356</c:v>
                </c:pt>
                <c:pt idx="1322">
                  <c:v>0.24772036474164133</c:v>
                </c:pt>
                <c:pt idx="1323">
                  <c:v>0.24924012158054712</c:v>
                </c:pt>
                <c:pt idx="1324">
                  <c:v>0.25075987841945291</c:v>
                </c:pt>
                <c:pt idx="1325">
                  <c:v>0.25227963525835873</c:v>
                </c:pt>
                <c:pt idx="1326">
                  <c:v>0.25278622087132729</c:v>
                </c:pt>
                <c:pt idx="1327">
                  <c:v>0.25430597771023306</c:v>
                </c:pt>
                <c:pt idx="1328">
                  <c:v>0.25531914893617025</c:v>
                </c:pt>
                <c:pt idx="1329">
                  <c:v>0.25582573454913882</c:v>
                </c:pt>
                <c:pt idx="1330">
                  <c:v>0.25582573454913882</c:v>
                </c:pt>
                <c:pt idx="1331">
                  <c:v>0.25582573454913882</c:v>
                </c:pt>
                <c:pt idx="1332">
                  <c:v>0.25582573454913882</c:v>
                </c:pt>
                <c:pt idx="1333">
                  <c:v>0.25582573454913882</c:v>
                </c:pt>
                <c:pt idx="1334">
                  <c:v>0.25683890577507601</c:v>
                </c:pt>
                <c:pt idx="1335">
                  <c:v>0.2578520770010132</c:v>
                </c:pt>
                <c:pt idx="1336">
                  <c:v>0.26190476190476192</c:v>
                </c:pt>
                <c:pt idx="1337">
                  <c:v>0.26291793313069911</c:v>
                </c:pt>
                <c:pt idx="1338">
                  <c:v>0.2639311043566363</c:v>
                </c:pt>
                <c:pt idx="1339">
                  <c:v>0.26443768996960487</c:v>
                </c:pt>
                <c:pt idx="1340">
                  <c:v>0.2649442755825735</c:v>
                </c:pt>
                <c:pt idx="1341">
                  <c:v>0.26798378926038502</c:v>
                </c:pt>
                <c:pt idx="1342">
                  <c:v>0.26899696048632221</c:v>
                </c:pt>
                <c:pt idx="1343">
                  <c:v>0.27152988855116517</c:v>
                </c:pt>
                <c:pt idx="1344">
                  <c:v>0.27456940222897669</c:v>
                </c:pt>
                <c:pt idx="1345">
                  <c:v>0.27507598784194531</c:v>
                </c:pt>
                <c:pt idx="1346">
                  <c:v>0.27558257345491394</c:v>
                </c:pt>
                <c:pt idx="1347">
                  <c:v>0.27811550151975689</c:v>
                </c:pt>
                <c:pt idx="1348">
                  <c:v>0.2796352583586626</c:v>
                </c:pt>
                <c:pt idx="1349">
                  <c:v>0.2796352583586626</c:v>
                </c:pt>
                <c:pt idx="1350">
                  <c:v>0.28014184397163122</c:v>
                </c:pt>
                <c:pt idx="1351">
                  <c:v>0.28419452887537999</c:v>
                </c:pt>
                <c:pt idx="1352">
                  <c:v>0.2857142857142857</c:v>
                </c:pt>
                <c:pt idx="1353">
                  <c:v>0.28622087132725432</c:v>
                </c:pt>
                <c:pt idx="1354">
                  <c:v>0.28723404255319152</c:v>
                </c:pt>
                <c:pt idx="1355">
                  <c:v>0.2917933130699088</c:v>
                </c:pt>
                <c:pt idx="1356">
                  <c:v>0.2917933130699088</c:v>
                </c:pt>
                <c:pt idx="1357">
                  <c:v>0.29381965552178319</c:v>
                </c:pt>
                <c:pt idx="1358">
                  <c:v>0.29432624113475175</c:v>
                </c:pt>
                <c:pt idx="1359">
                  <c:v>0.29584599797365757</c:v>
                </c:pt>
                <c:pt idx="1360">
                  <c:v>0.29635258358662614</c:v>
                </c:pt>
                <c:pt idx="1361">
                  <c:v>0.29635258358662614</c:v>
                </c:pt>
                <c:pt idx="1362">
                  <c:v>0.29787234042553196</c:v>
                </c:pt>
                <c:pt idx="1363">
                  <c:v>0.30445795339412363</c:v>
                </c:pt>
                <c:pt idx="1364">
                  <c:v>0.30496453900709219</c:v>
                </c:pt>
                <c:pt idx="1365">
                  <c:v>0.30547112462006082</c:v>
                </c:pt>
                <c:pt idx="1366">
                  <c:v>0.3074974670719352</c:v>
                </c:pt>
                <c:pt idx="1367">
                  <c:v>0.30800405268490377</c:v>
                </c:pt>
                <c:pt idx="1368">
                  <c:v>0.31155015197568392</c:v>
                </c:pt>
                <c:pt idx="1369">
                  <c:v>0.31306990881458968</c:v>
                </c:pt>
                <c:pt idx="1370">
                  <c:v>0.31357649442755831</c:v>
                </c:pt>
                <c:pt idx="1371">
                  <c:v>0.31560283687943269</c:v>
                </c:pt>
                <c:pt idx="1372">
                  <c:v>0.31560283687943269</c:v>
                </c:pt>
                <c:pt idx="1373">
                  <c:v>0.31610942249240126</c:v>
                </c:pt>
                <c:pt idx="1374">
                  <c:v>0.3171225937183384</c:v>
                </c:pt>
                <c:pt idx="1375">
                  <c:v>0.31914893617021278</c:v>
                </c:pt>
                <c:pt idx="1376">
                  <c:v>0.32370820668693012</c:v>
                </c:pt>
                <c:pt idx="1377">
                  <c:v>0.32421479229989875</c:v>
                </c:pt>
                <c:pt idx="1378">
                  <c:v>0.32573454913880445</c:v>
                </c:pt>
                <c:pt idx="1379">
                  <c:v>0.32725430597771027</c:v>
                </c:pt>
                <c:pt idx="1380">
                  <c:v>0.32725430597771027</c:v>
                </c:pt>
                <c:pt idx="1381">
                  <c:v>0.33130699088145898</c:v>
                </c:pt>
                <c:pt idx="1382">
                  <c:v>0.33687943262411352</c:v>
                </c:pt>
                <c:pt idx="1383">
                  <c:v>0.33738601823708209</c:v>
                </c:pt>
                <c:pt idx="1384">
                  <c:v>0.34143870314083086</c:v>
                </c:pt>
                <c:pt idx="1385">
                  <c:v>0.3546099290780142</c:v>
                </c:pt>
                <c:pt idx="1386">
                  <c:v>0.36828774062816616</c:v>
                </c:pt>
                <c:pt idx="1387">
                  <c:v>0.37993920972644379</c:v>
                </c:pt>
                <c:pt idx="1388">
                  <c:v>0.38196555217831818</c:v>
                </c:pt>
                <c:pt idx="1389">
                  <c:v>0.39361702127659576</c:v>
                </c:pt>
                <c:pt idx="1390">
                  <c:v>0.39361702127659576</c:v>
                </c:pt>
                <c:pt idx="1391">
                  <c:v>0.39463019250253295</c:v>
                </c:pt>
                <c:pt idx="1392">
                  <c:v>0.39969604863221886</c:v>
                </c:pt>
                <c:pt idx="1393">
                  <c:v>0.40374873353596757</c:v>
                </c:pt>
                <c:pt idx="1394">
                  <c:v>0.4078014184397164</c:v>
                </c:pt>
                <c:pt idx="1395">
                  <c:v>0.41742654508611959</c:v>
                </c:pt>
                <c:pt idx="1396">
                  <c:v>0.41843971631205679</c:v>
                </c:pt>
                <c:pt idx="1397">
                  <c:v>0.42755825734549141</c:v>
                </c:pt>
                <c:pt idx="1398">
                  <c:v>0.44326241134751776</c:v>
                </c:pt>
                <c:pt idx="1399">
                  <c:v>0.44326241134751776</c:v>
                </c:pt>
                <c:pt idx="1400">
                  <c:v>0.44630192502532934</c:v>
                </c:pt>
                <c:pt idx="1401">
                  <c:v>0.44680851063829791</c:v>
                </c:pt>
                <c:pt idx="1402">
                  <c:v>0.44984802431610948</c:v>
                </c:pt>
                <c:pt idx="1403">
                  <c:v>0.45187436676798381</c:v>
                </c:pt>
                <c:pt idx="1404">
                  <c:v>0.45187436676798381</c:v>
                </c:pt>
                <c:pt idx="1405">
                  <c:v>0.45390070921985826</c:v>
                </c:pt>
                <c:pt idx="1406">
                  <c:v>0.45744680851063829</c:v>
                </c:pt>
                <c:pt idx="1407">
                  <c:v>0.46605876393110435</c:v>
                </c:pt>
                <c:pt idx="1408">
                  <c:v>0.47416413373860183</c:v>
                </c:pt>
                <c:pt idx="1409">
                  <c:v>0.4746707193515704</c:v>
                </c:pt>
                <c:pt idx="1410">
                  <c:v>0.47669706180344484</c:v>
                </c:pt>
                <c:pt idx="1411">
                  <c:v>0.48125633232016213</c:v>
                </c:pt>
                <c:pt idx="1412">
                  <c:v>0.48784194528875385</c:v>
                </c:pt>
                <c:pt idx="1413">
                  <c:v>0.49696048632218853</c:v>
                </c:pt>
                <c:pt idx="1414">
                  <c:v>0.50253292806484295</c:v>
                </c:pt>
                <c:pt idx="1415">
                  <c:v>0.53444782168186433</c:v>
                </c:pt>
                <c:pt idx="1416">
                  <c:v>0.53799392097264442</c:v>
                </c:pt>
                <c:pt idx="1417">
                  <c:v>0.54457953394123615</c:v>
                </c:pt>
                <c:pt idx="1418">
                  <c:v>0.55268490374873358</c:v>
                </c:pt>
                <c:pt idx="1419">
                  <c:v>0.58257345491388046</c:v>
                </c:pt>
                <c:pt idx="1420">
                  <c:v>0.6185410334346505</c:v>
                </c:pt>
                <c:pt idx="1421">
                  <c:v>0.64437689969604872</c:v>
                </c:pt>
                <c:pt idx="1422">
                  <c:v>0.66058763931104358</c:v>
                </c:pt>
                <c:pt idx="1423">
                  <c:v>0.737082066869301</c:v>
                </c:pt>
                <c:pt idx="1424">
                  <c:v>0.77760891590678827</c:v>
                </c:pt>
                <c:pt idx="1425">
                  <c:v>0.82573454913880451</c:v>
                </c:pt>
                <c:pt idx="1426">
                  <c:v>0.84397163120567387</c:v>
                </c:pt>
                <c:pt idx="1427">
                  <c:v>0.85612968591691996</c:v>
                </c:pt>
                <c:pt idx="1428">
                  <c:v>1</c:v>
                </c:pt>
              </c:numCache>
            </c:numRef>
          </c:xVal>
          <c:yVal>
            <c:numRef>
              <c:f>CURE!$AA$4:$AA$5326</c:f>
              <c:numCache>
                <c:formatCode>0.00</c:formatCode>
                <c:ptCount val="5323"/>
                <c:pt idx="0">
                  <c:v>-0.13472836189027337</c:v>
                </c:pt>
                <c:pt idx="1">
                  <c:v>-1.5501299653927645</c:v>
                </c:pt>
                <c:pt idx="2">
                  <c:v>-1.5502669430473546</c:v>
                </c:pt>
                <c:pt idx="3">
                  <c:v>-1.6073854508135328</c:v>
                </c:pt>
                <c:pt idx="4">
                  <c:v>-1.6702643006100892</c:v>
                </c:pt>
                <c:pt idx="5">
                  <c:v>-1.6831192539101303</c:v>
                </c:pt>
                <c:pt idx="6">
                  <c:v>-1.6914346337264135</c:v>
                </c:pt>
                <c:pt idx="7">
                  <c:v>-1.7028726379719181</c:v>
                </c:pt>
                <c:pt idx="8">
                  <c:v>-2.4776393049949479</c:v>
                </c:pt>
                <c:pt idx="9">
                  <c:v>-3.0641346688818185</c:v>
                </c:pt>
                <c:pt idx="10">
                  <c:v>-3.0643661499014314</c:v>
                </c:pt>
                <c:pt idx="11">
                  <c:v>-3.0648906610744384</c:v>
                </c:pt>
                <c:pt idx="12">
                  <c:v>-3.0660296474711983</c:v>
                </c:pt>
                <c:pt idx="13">
                  <c:v>-3.069612297781279</c:v>
                </c:pt>
                <c:pt idx="14">
                  <c:v>-3.0731907711959052</c:v>
                </c:pt>
                <c:pt idx="15">
                  <c:v>-3.0736839343264495</c:v>
                </c:pt>
                <c:pt idx="16">
                  <c:v>-6.3788467992808755</c:v>
                </c:pt>
                <c:pt idx="17">
                  <c:v>-6.3793509605882903</c:v>
                </c:pt>
                <c:pt idx="18">
                  <c:v>-6.3806658343115155</c:v>
                </c:pt>
                <c:pt idx="19">
                  <c:v>-6.3807964452130266</c:v>
                </c:pt>
                <c:pt idx="20">
                  <c:v>-6.6677223212469023</c:v>
                </c:pt>
                <c:pt idx="21">
                  <c:v>-6.6745719414148112</c:v>
                </c:pt>
                <c:pt idx="22">
                  <c:v>-6.6931305819478508</c:v>
                </c:pt>
                <c:pt idx="23">
                  <c:v>-6.6931792403357822</c:v>
                </c:pt>
                <c:pt idx="24">
                  <c:v>-6.6932052848846402</c:v>
                </c:pt>
                <c:pt idx="25">
                  <c:v>-6.6960775028866824</c:v>
                </c:pt>
                <c:pt idx="26">
                  <c:v>-6.6964034522491014</c:v>
                </c:pt>
                <c:pt idx="27">
                  <c:v>-6.7100599477368217</c:v>
                </c:pt>
                <c:pt idx="28">
                  <c:v>-6.7124426742194139</c:v>
                </c:pt>
                <c:pt idx="29">
                  <c:v>-6.7131192472063139</c:v>
                </c:pt>
                <c:pt idx="30">
                  <c:v>-6.7138417589006343</c:v>
                </c:pt>
                <c:pt idx="31">
                  <c:v>-6.7146949518282568</c:v>
                </c:pt>
                <c:pt idx="32">
                  <c:v>-6.7814646314325158</c:v>
                </c:pt>
                <c:pt idx="33">
                  <c:v>-6.7845530054877701</c:v>
                </c:pt>
                <c:pt idx="34">
                  <c:v>-6.7863202309936019</c:v>
                </c:pt>
                <c:pt idx="35">
                  <c:v>-7.58991339198852</c:v>
                </c:pt>
                <c:pt idx="36">
                  <c:v>-7.5916832402138859</c:v>
                </c:pt>
                <c:pt idx="37">
                  <c:v>-7.5956422275504147</c:v>
                </c:pt>
                <c:pt idx="38">
                  <c:v>-7.5965106001685969</c:v>
                </c:pt>
                <c:pt idx="39">
                  <c:v>-7.6025791971467642</c:v>
                </c:pt>
                <c:pt idx="40">
                  <c:v>-7.6032105916284287</c:v>
                </c:pt>
                <c:pt idx="41">
                  <c:v>-7.6264588855301199</c:v>
                </c:pt>
                <c:pt idx="42">
                  <c:v>-7.6266175700199392</c:v>
                </c:pt>
                <c:pt idx="43">
                  <c:v>-7.6286115854031067</c:v>
                </c:pt>
                <c:pt idx="44">
                  <c:v>-7.6304705811966693</c:v>
                </c:pt>
                <c:pt idx="45">
                  <c:v>-7.6306823896015326</c:v>
                </c:pt>
                <c:pt idx="46">
                  <c:v>-7.6316011950553273</c:v>
                </c:pt>
                <c:pt idx="47">
                  <c:v>-7.6397379864355308</c:v>
                </c:pt>
                <c:pt idx="48">
                  <c:v>-7.6434566770852728</c:v>
                </c:pt>
                <c:pt idx="49">
                  <c:v>-7.6435572573105395</c:v>
                </c:pt>
                <c:pt idx="50">
                  <c:v>-7.6460318942770611</c:v>
                </c:pt>
                <c:pt idx="51">
                  <c:v>-7.655850890208419</c:v>
                </c:pt>
                <c:pt idx="52">
                  <c:v>-7.7121431005105716</c:v>
                </c:pt>
                <c:pt idx="53">
                  <c:v>-28.523972454341724</c:v>
                </c:pt>
                <c:pt idx="54">
                  <c:v>-28.525865492016127</c:v>
                </c:pt>
                <c:pt idx="55">
                  <c:v>-28.585771189137706</c:v>
                </c:pt>
                <c:pt idx="56">
                  <c:v>-28.586180532288228</c:v>
                </c:pt>
                <c:pt idx="57">
                  <c:v>-28.586291468090362</c:v>
                </c:pt>
                <c:pt idx="58">
                  <c:v>-28.588669223462293</c:v>
                </c:pt>
                <c:pt idx="59">
                  <c:v>-28.909497144677864</c:v>
                </c:pt>
                <c:pt idx="60">
                  <c:v>-28.913432702588224</c:v>
                </c:pt>
                <c:pt idx="61">
                  <c:v>-28.92067165338608</c:v>
                </c:pt>
                <c:pt idx="62">
                  <c:v>-28.921253585021493</c:v>
                </c:pt>
                <c:pt idx="63">
                  <c:v>-28.922424953156479</c:v>
                </c:pt>
                <c:pt idx="64">
                  <c:v>-28.922525008066199</c:v>
                </c:pt>
                <c:pt idx="65">
                  <c:v>-28.926389591616935</c:v>
                </c:pt>
                <c:pt idx="66">
                  <c:v>-28.926972901599925</c:v>
                </c:pt>
                <c:pt idx="67">
                  <c:v>-28.927026958864193</c:v>
                </c:pt>
                <c:pt idx="68">
                  <c:v>-28.968376849708346</c:v>
                </c:pt>
                <c:pt idx="69">
                  <c:v>-28.971043062487411</c:v>
                </c:pt>
                <c:pt idx="70">
                  <c:v>-28.974195237395914</c:v>
                </c:pt>
                <c:pt idx="71">
                  <c:v>-28.97873931405384</c:v>
                </c:pt>
                <c:pt idx="72">
                  <c:v>-28.978792662008463</c:v>
                </c:pt>
                <c:pt idx="73">
                  <c:v>-29.434456078695689</c:v>
                </c:pt>
                <c:pt idx="74">
                  <c:v>-29.439921584285337</c:v>
                </c:pt>
                <c:pt idx="75">
                  <c:v>-29.43993925260115</c:v>
                </c:pt>
                <c:pt idx="76">
                  <c:v>-29.445913305547812</c:v>
                </c:pt>
                <c:pt idx="77">
                  <c:v>-29.479328164553827</c:v>
                </c:pt>
                <c:pt idx="78">
                  <c:v>-29.580037308470928</c:v>
                </c:pt>
                <c:pt idx="79">
                  <c:v>-29.607003272845958</c:v>
                </c:pt>
                <c:pt idx="80">
                  <c:v>-29.613543975692515</c:v>
                </c:pt>
                <c:pt idx="81">
                  <c:v>-29.66845710339868</c:v>
                </c:pt>
                <c:pt idx="82">
                  <c:v>-29.670888800927528</c:v>
                </c:pt>
                <c:pt idx="83">
                  <c:v>-29.674039554523674</c:v>
                </c:pt>
                <c:pt idx="84">
                  <c:v>-29.868041732742942</c:v>
                </c:pt>
                <c:pt idx="85">
                  <c:v>-29.879760373689201</c:v>
                </c:pt>
                <c:pt idx="86">
                  <c:v>-29.884813924379586</c:v>
                </c:pt>
                <c:pt idx="87">
                  <c:v>-29.884951614669106</c:v>
                </c:pt>
                <c:pt idx="88">
                  <c:v>-29.890227573378578</c:v>
                </c:pt>
                <c:pt idx="89">
                  <c:v>-29.890423927662418</c:v>
                </c:pt>
                <c:pt idx="90">
                  <c:v>-29.896667404219663</c:v>
                </c:pt>
                <c:pt idx="91">
                  <c:v>-29.898512645427772</c:v>
                </c:pt>
                <c:pt idx="92">
                  <c:v>-29.898839725292458</c:v>
                </c:pt>
                <c:pt idx="93">
                  <c:v>-29.902995706053542</c:v>
                </c:pt>
                <c:pt idx="94">
                  <c:v>-29.931804945237609</c:v>
                </c:pt>
                <c:pt idx="95">
                  <c:v>-29.935207123872726</c:v>
                </c:pt>
                <c:pt idx="96">
                  <c:v>-29.951941072883912</c:v>
                </c:pt>
                <c:pt idx="97">
                  <c:v>-29.952921705164481</c:v>
                </c:pt>
                <c:pt idx="98">
                  <c:v>-29.961522119933843</c:v>
                </c:pt>
                <c:pt idx="99">
                  <c:v>-30.508845256005799</c:v>
                </c:pt>
                <c:pt idx="100">
                  <c:v>-30.984225589999674</c:v>
                </c:pt>
                <c:pt idx="101">
                  <c:v>-31.037972232076736</c:v>
                </c:pt>
                <c:pt idx="102">
                  <c:v>-31.052320952455261</c:v>
                </c:pt>
                <c:pt idx="103">
                  <c:v>-31.052411245386292</c:v>
                </c:pt>
                <c:pt idx="104">
                  <c:v>-31.262000218002004</c:v>
                </c:pt>
                <c:pt idx="105">
                  <c:v>-31.264860184803709</c:v>
                </c:pt>
                <c:pt idx="106">
                  <c:v>-31.276294136930133</c:v>
                </c:pt>
                <c:pt idx="107">
                  <c:v>-31.281136749897058</c:v>
                </c:pt>
                <c:pt idx="108">
                  <c:v>-31.288607440925453</c:v>
                </c:pt>
                <c:pt idx="109">
                  <c:v>-31.350847687399877</c:v>
                </c:pt>
                <c:pt idx="110">
                  <c:v>-32.090092023419956</c:v>
                </c:pt>
                <c:pt idx="111">
                  <c:v>-37.497123946815258</c:v>
                </c:pt>
                <c:pt idx="112">
                  <c:v>-37.50118774010982</c:v>
                </c:pt>
                <c:pt idx="113">
                  <c:v>-37.504090472839174</c:v>
                </c:pt>
                <c:pt idx="114">
                  <c:v>-37.594643258614127</c:v>
                </c:pt>
                <c:pt idx="115">
                  <c:v>-37.610206476226864</c:v>
                </c:pt>
                <c:pt idx="116">
                  <c:v>-37.610390562522376</c:v>
                </c:pt>
                <c:pt idx="117">
                  <c:v>-37.61056996821457</c:v>
                </c:pt>
                <c:pt idx="118">
                  <c:v>-37.612361805754546</c:v>
                </c:pt>
                <c:pt idx="119">
                  <c:v>-37.612485603850573</c:v>
                </c:pt>
                <c:pt idx="120">
                  <c:v>-37.616041509460054</c:v>
                </c:pt>
                <c:pt idx="121">
                  <c:v>-38.289634047326089</c:v>
                </c:pt>
                <c:pt idx="122">
                  <c:v>-38.291529904230323</c:v>
                </c:pt>
                <c:pt idx="123">
                  <c:v>-38.291838345574945</c:v>
                </c:pt>
                <c:pt idx="124">
                  <c:v>-38.296928882396266</c:v>
                </c:pt>
                <c:pt idx="125">
                  <c:v>-38.406886058104284</c:v>
                </c:pt>
                <c:pt idx="126">
                  <c:v>-40.273339303683983</c:v>
                </c:pt>
                <c:pt idx="127">
                  <c:v>-40.289876132800465</c:v>
                </c:pt>
                <c:pt idx="128">
                  <c:v>-40.301976864895209</c:v>
                </c:pt>
                <c:pt idx="129">
                  <c:v>-40.338221960905166</c:v>
                </c:pt>
                <c:pt idx="130">
                  <c:v>-40.354111907380556</c:v>
                </c:pt>
                <c:pt idx="131">
                  <c:v>-40.36923868177464</c:v>
                </c:pt>
                <c:pt idx="132">
                  <c:v>-40.415846247688016</c:v>
                </c:pt>
                <c:pt idx="133">
                  <c:v>-40.42654582706048</c:v>
                </c:pt>
                <c:pt idx="134">
                  <c:v>-40.427465953979457</c:v>
                </c:pt>
                <c:pt idx="135">
                  <c:v>-40.431746500781678</c:v>
                </c:pt>
                <c:pt idx="136">
                  <c:v>-40.436517697790521</c:v>
                </c:pt>
                <c:pt idx="137">
                  <c:v>-40.436770431438298</c:v>
                </c:pt>
                <c:pt idx="138">
                  <c:v>-40.439901482135745</c:v>
                </c:pt>
                <c:pt idx="139">
                  <c:v>-40.461309091518125</c:v>
                </c:pt>
                <c:pt idx="140">
                  <c:v>-40.54184188690536</c:v>
                </c:pt>
                <c:pt idx="141">
                  <c:v>-40.548726031260898</c:v>
                </c:pt>
                <c:pt idx="142">
                  <c:v>-40.553804665094177</c:v>
                </c:pt>
                <c:pt idx="143">
                  <c:v>-40.584774246251705</c:v>
                </c:pt>
                <c:pt idx="144">
                  <c:v>-40.586131245539569</c:v>
                </c:pt>
                <c:pt idx="145">
                  <c:v>-40.700690628480672</c:v>
                </c:pt>
                <c:pt idx="146">
                  <c:v>-40.764972584867024</c:v>
                </c:pt>
                <c:pt idx="147">
                  <c:v>-40.765403517410213</c:v>
                </c:pt>
                <c:pt idx="148">
                  <c:v>-40.916171565655489</c:v>
                </c:pt>
                <c:pt idx="149">
                  <c:v>-40.917478583897733</c:v>
                </c:pt>
                <c:pt idx="150">
                  <c:v>-40.918785559791701</c:v>
                </c:pt>
                <c:pt idx="151">
                  <c:v>-41.050472501462707</c:v>
                </c:pt>
                <c:pt idx="152">
                  <c:v>-41.051637216123673</c:v>
                </c:pt>
                <c:pt idx="153">
                  <c:v>-41.088074522621831</c:v>
                </c:pt>
                <c:pt idx="154">
                  <c:v>-41.098502674946644</c:v>
                </c:pt>
                <c:pt idx="155">
                  <c:v>-41.137166333290111</c:v>
                </c:pt>
                <c:pt idx="156">
                  <c:v>-41.146959570902098</c:v>
                </c:pt>
                <c:pt idx="157">
                  <c:v>-41.193605442871686</c:v>
                </c:pt>
                <c:pt idx="158">
                  <c:v>-41.198823823970358</c:v>
                </c:pt>
                <c:pt idx="159">
                  <c:v>-41.204041534548033</c:v>
                </c:pt>
                <c:pt idx="160">
                  <c:v>-41.226050043451409</c:v>
                </c:pt>
                <c:pt idx="161">
                  <c:v>-41.28518606156392</c:v>
                </c:pt>
                <c:pt idx="162">
                  <c:v>-41.526990889482413</c:v>
                </c:pt>
                <c:pt idx="163">
                  <c:v>-41.531994400907891</c:v>
                </c:pt>
                <c:pt idx="164">
                  <c:v>-41.536997300690267</c:v>
                </c:pt>
                <c:pt idx="165">
                  <c:v>-41.54665215246456</c:v>
                </c:pt>
                <c:pt idx="166">
                  <c:v>-41.839879003408804</c:v>
                </c:pt>
                <c:pt idx="167">
                  <c:v>-41.848690075523237</c:v>
                </c:pt>
                <c:pt idx="168">
                  <c:v>-41.848783507403347</c:v>
                </c:pt>
                <c:pt idx="169">
                  <c:v>-41.849283439833087</c:v>
                </c:pt>
                <c:pt idx="170">
                  <c:v>-41.85423997190906</c:v>
                </c:pt>
                <c:pt idx="171">
                  <c:v>-41.905996132785376</c:v>
                </c:pt>
                <c:pt idx="172">
                  <c:v>-41.906472091611207</c:v>
                </c:pt>
                <c:pt idx="173">
                  <c:v>-42.128165427157633</c:v>
                </c:pt>
                <c:pt idx="174">
                  <c:v>-42.128457942124335</c:v>
                </c:pt>
                <c:pt idx="175">
                  <c:v>-42.129152210363898</c:v>
                </c:pt>
                <c:pt idx="176">
                  <c:v>-42.133093680996907</c:v>
                </c:pt>
                <c:pt idx="177">
                  <c:v>-42.459282850721145</c:v>
                </c:pt>
                <c:pt idx="178">
                  <c:v>-42.467865359156868</c:v>
                </c:pt>
                <c:pt idx="179">
                  <c:v>-42.476446106604918</c:v>
                </c:pt>
                <c:pt idx="180">
                  <c:v>-42.523898079427902</c:v>
                </c:pt>
                <c:pt idx="181">
                  <c:v>-42.536855219855887</c:v>
                </c:pt>
                <c:pt idx="182">
                  <c:v>-42.680083516674145</c:v>
                </c:pt>
                <c:pt idx="183">
                  <c:v>-42.71884353173035</c:v>
                </c:pt>
                <c:pt idx="184">
                  <c:v>-42.957725346732417</c:v>
                </c:pt>
                <c:pt idx="185">
                  <c:v>-42.960389864757289</c:v>
                </c:pt>
                <c:pt idx="186">
                  <c:v>-42.975788423870476</c:v>
                </c:pt>
                <c:pt idx="187">
                  <c:v>-42.980287687856261</c:v>
                </c:pt>
                <c:pt idx="188">
                  <c:v>-43.000064249476559</c:v>
                </c:pt>
                <c:pt idx="189">
                  <c:v>-43.001590261440555</c:v>
                </c:pt>
                <c:pt idx="190">
                  <c:v>-43.001966369390161</c:v>
                </c:pt>
                <c:pt idx="191">
                  <c:v>-43.002478772030855</c:v>
                </c:pt>
                <c:pt idx="192">
                  <c:v>-43.016384445081989</c:v>
                </c:pt>
                <c:pt idx="193">
                  <c:v>-43.016488227714554</c:v>
                </c:pt>
                <c:pt idx="194">
                  <c:v>-43.074741044462328</c:v>
                </c:pt>
                <c:pt idx="195">
                  <c:v>-43.104204678968181</c:v>
                </c:pt>
                <c:pt idx="196">
                  <c:v>-43.12251319581339</c:v>
                </c:pt>
                <c:pt idx="197">
                  <c:v>-43.229656926685891</c:v>
                </c:pt>
                <c:pt idx="198">
                  <c:v>-43.230727121283124</c:v>
                </c:pt>
                <c:pt idx="199">
                  <c:v>-43.263916264032382</c:v>
                </c:pt>
                <c:pt idx="200">
                  <c:v>-43.363522694228031</c:v>
                </c:pt>
                <c:pt idx="201">
                  <c:v>-43.36404795148789</c:v>
                </c:pt>
                <c:pt idx="202">
                  <c:v>-43.390590937214562</c:v>
                </c:pt>
                <c:pt idx="203">
                  <c:v>-43.398456444140692</c:v>
                </c:pt>
                <c:pt idx="204">
                  <c:v>-43.398663735998063</c:v>
                </c:pt>
                <c:pt idx="205">
                  <c:v>-43.473527893852122</c:v>
                </c:pt>
                <c:pt idx="206">
                  <c:v>-43.474528318534603</c:v>
                </c:pt>
                <c:pt idx="207">
                  <c:v>-43.475755495757305</c:v>
                </c:pt>
                <c:pt idx="208">
                  <c:v>-43.476577406890144</c:v>
                </c:pt>
                <c:pt idx="209">
                  <c:v>-43.479052887633173</c:v>
                </c:pt>
                <c:pt idx="210">
                  <c:v>-43.537489585441442</c:v>
                </c:pt>
                <c:pt idx="211">
                  <c:v>-43.542194253565334</c:v>
                </c:pt>
                <c:pt idx="212">
                  <c:v>-43.543364738685256</c:v>
                </c:pt>
                <c:pt idx="213">
                  <c:v>-43.548554965943126</c:v>
                </c:pt>
                <c:pt idx="214">
                  <c:v>-43.549615519047968</c:v>
                </c:pt>
                <c:pt idx="215">
                  <c:v>-43.556075409975222</c:v>
                </c:pt>
                <c:pt idx="216">
                  <c:v>-43.564023932023574</c:v>
                </c:pt>
                <c:pt idx="217">
                  <c:v>-43.568060266621899</c:v>
                </c:pt>
                <c:pt idx="218">
                  <c:v>-43.585448814348979</c:v>
                </c:pt>
                <c:pt idx="219">
                  <c:v>-43.653508836516238</c:v>
                </c:pt>
                <c:pt idx="220">
                  <c:v>-43.684034278211016</c:v>
                </c:pt>
                <c:pt idx="221">
                  <c:v>-43.837517759036047</c:v>
                </c:pt>
                <c:pt idx="222">
                  <c:v>-44.28701273737726</c:v>
                </c:pt>
                <c:pt idx="223">
                  <c:v>-44.351684157499648</c:v>
                </c:pt>
                <c:pt idx="224">
                  <c:v>-44.373579682118908</c:v>
                </c:pt>
                <c:pt idx="225">
                  <c:v>-44.373804492537964</c:v>
                </c:pt>
                <c:pt idx="226">
                  <c:v>-44.374774331235578</c:v>
                </c:pt>
                <c:pt idx="227">
                  <c:v>-44.376312259408479</c:v>
                </c:pt>
                <c:pt idx="228">
                  <c:v>-44.387124085641688</c:v>
                </c:pt>
                <c:pt idx="229">
                  <c:v>-44.387213049633509</c:v>
                </c:pt>
                <c:pt idx="230">
                  <c:v>-44.388434930468456</c:v>
                </c:pt>
                <c:pt idx="231">
                  <c:v>-44.420811787704459</c:v>
                </c:pt>
                <c:pt idx="232">
                  <c:v>-44.438286318881474</c:v>
                </c:pt>
                <c:pt idx="233">
                  <c:v>-44.700306715274273</c:v>
                </c:pt>
                <c:pt idx="234">
                  <c:v>-44.700962842750336</c:v>
                </c:pt>
                <c:pt idx="235">
                  <c:v>-44.708188955394199</c:v>
                </c:pt>
                <c:pt idx="236">
                  <c:v>-44.735037595876349</c:v>
                </c:pt>
                <c:pt idx="237">
                  <c:v>-44.746351206385512</c:v>
                </c:pt>
                <c:pt idx="238">
                  <c:v>-44.857798296392374</c:v>
                </c:pt>
                <c:pt idx="239">
                  <c:v>-44.857877144651894</c:v>
                </c:pt>
                <c:pt idx="240">
                  <c:v>-44.859140431046058</c:v>
                </c:pt>
                <c:pt idx="241">
                  <c:v>-44.865867377843905</c:v>
                </c:pt>
                <c:pt idx="242">
                  <c:v>-44.886148496113826</c:v>
                </c:pt>
                <c:pt idx="243">
                  <c:v>-44.890291948575609</c:v>
                </c:pt>
                <c:pt idx="244">
                  <c:v>-44.896758406029925</c:v>
                </c:pt>
                <c:pt idx="245">
                  <c:v>-44.901475903541126</c:v>
                </c:pt>
                <c:pt idx="246">
                  <c:v>-44.979511720093832</c:v>
                </c:pt>
                <c:pt idx="247">
                  <c:v>-45.290569398173702</c:v>
                </c:pt>
                <c:pt idx="248">
                  <c:v>-45.467763644096202</c:v>
                </c:pt>
                <c:pt idx="249">
                  <c:v>-45.483869920133387</c:v>
                </c:pt>
                <c:pt idx="250">
                  <c:v>-45.488607993723235</c:v>
                </c:pt>
                <c:pt idx="251">
                  <c:v>-45.949970577424146</c:v>
                </c:pt>
                <c:pt idx="252">
                  <c:v>-45.952230541496604</c:v>
                </c:pt>
                <c:pt idx="253">
                  <c:v>-45.961521011898306</c:v>
                </c:pt>
                <c:pt idx="254">
                  <c:v>-45.964741336811791</c:v>
                </c:pt>
                <c:pt idx="255">
                  <c:v>-46.389572419442224</c:v>
                </c:pt>
                <c:pt idx="256">
                  <c:v>-46.460854318726362</c:v>
                </c:pt>
                <c:pt idx="257">
                  <c:v>-46.476766730653459</c:v>
                </c:pt>
                <c:pt idx="258">
                  <c:v>-47.562481589295381</c:v>
                </c:pt>
                <c:pt idx="259">
                  <c:v>-47.741643287040041</c:v>
                </c:pt>
                <c:pt idx="260">
                  <c:v>-47.743142161396605</c:v>
                </c:pt>
                <c:pt idx="261">
                  <c:v>-47.744640987772961</c:v>
                </c:pt>
                <c:pt idx="262">
                  <c:v>-47.747207527255533</c:v>
                </c:pt>
                <c:pt idx="263">
                  <c:v>-48.131747670167947</c:v>
                </c:pt>
                <c:pt idx="264">
                  <c:v>-48.141422057822616</c:v>
                </c:pt>
                <c:pt idx="265">
                  <c:v>-48.143584089114903</c:v>
                </c:pt>
                <c:pt idx="266">
                  <c:v>-48.149473342799809</c:v>
                </c:pt>
                <c:pt idx="267">
                  <c:v>-48.176526722855591</c:v>
                </c:pt>
                <c:pt idx="268">
                  <c:v>-48.202396402359817</c:v>
                </c:pt>
                <c:pt idx="269">
                  <c:v>-48.633336373612764</c:v>
                </c:pt>
                <c:pt idx="270">
                  <c:v>-48.830953266558787</c:v>
                </c:pt>
                <c:pt idx="271">
                  <c:v>-48.895284168254285</c:v>
                </c:pt>
                <c:pt idx="272">
                  <c:v>-48.89740883267384</c:v>
                </c:pt>
                <c:pt idx="273">
                  <c:v>-48.922648232434618</c:v>
                </c:pt>
                <c:pt idx="274">
                  <c:v>-48.943272250780943</c:v>
                </c:pt>
                <c:pt idx="275">
                  <c:v>-49.161064422738342</c:v>
                </c:pt>
                <c:pt idx="276">
                  <c:v>-49.252086787444</c:v>
                </c:pt>
                <c:pt idx="277">
                  <c:v>-49.600178669373776</c:v>
                </c:pt>
                <c:pt idx="278">
                  <c:v>-49.624515585466973</c:v>
                </c:pt>
                <c:pt idx="279">
                  <c:v>-49.681049440404635</c:v>
                </c:pt>
                <c:pt idx="280">
                  <c:v>-49.775087695481808</c:v>
                </c:pt>
                <c:pt idx="281">
                  <c:v>-49.777074549324254</c:v>
                </c:pt>
                <c:pt idx="282">
                  <c:v>-51.241896961041626</c:v>
                </c:pt>
                <c:pt idx="283">
                  <c:v>-51.243668057254133</c:v>
                </c:pt>
                <c:pt idx="284">
                  <c:v>-55.215737644007341</c:v>
                </c:pt>
                <c:pt idx="285">
                  <c:v>-55.217372902658973</c:v>
                </c:pt>
                <c:pt idx="286">
                  <c:v>-55.225583136619136</c:v>
                </c:pt>
                <c:pt idx="287">
                  <c:v>-55.444836225967521</c:v>
                </c:pt>
                <c:pt idx="288">
                  <c:v>-55.491706071033605</c:v>
                </c:pt>
                <c:pt idx="289">
                  <c:v>-55.503318269914118</c:v>
                </c:pt>
                <c:pt idx="290">
                  <c:v>-55.513177806294351</c:v>
                </c:pt>
                <c:pt idx="291">
                  <c:v>-55.537807612469415</c:v>
                </c:pt>
                <c:pt idx="292">
                  <c:v>-55.561654349886631</c:v>
                </c:pt>
                <c:pt idx="293">
                  <c:v>-55.617961528854899</c:v>
                </c:pt>
                <c:pt idx="294">
                  <c:v>-56.257415381698507</c:v>
                </c:pt>
                <c:pt idx="295">
                  <c:v>-56.276747158617539</c:v>
                </c:pt>
                <c:pt idx="296">
                  <c:v>-56.305167695146991</c:v>
                </c:pt>
                <c:pt idx="297">
                  <c:v>-56.317988767710325</c:v>
                </c:pt>
                <c:pt idx="298">
                  <c:v>-56.441119242971261</c:v>
                </c:pt>
                <c:pt idx="299">
                  <c:v>-56.550575433758482</c:v>
                </c:pt>
                <c:pt idx="300">
                  <c:v>-56.575898925718292</c:v>
                </c:pt>
                <c:pt idx="301">
                  <c:v>-56.59935137133624</c:v>
                </c:pt>
                <c:pt idx="302">
                  <c:v>-56.626103184341588</c:v>
                </c:pt>
                <c:pt idx="303">
                  <c:v>-56.626748395703657</c:v>
                </c:pt>
                <c:pt idx="304">
                  <c:v>-56.977323099772946</c:v>
                </c:pt>
                <c:pt idx="305">
                  <c:v>-56.994367655678182</c:v>
                </c:pt>
                <c:pt idx="306">
                  <c:v>-57.004057731990486</c:v>
                </c:pt>
                <c:pt idx="307">
                  <c:v>-57.022833622204288</c:v>
                </c:pt>
                <c:pt idx="308">
                  <c:v>-57.028232876862155</c:v>
                </c:pt>
                <c:pt idx="309">
                  <c:v>-57.067251044963513</c:v>
                </c:pt>
                <c:pt idx="310">
                  <c:v>-58.917225893455125</c:v>
                </c:pt>
                <c:pt idx="311">
                  <c:v>-59.014221977442418</c:v>
                </c:pt>
                <c:pt idx="312">
                  <c:v>-59.019262906141869</c:v>
                </c:pt>
                <c:pt idx="313">
                  <c:v>-59.028527405151799</c:v>
                </c:pt>
                <c:pt idx="314">
                  <c:v>-59.287793123114525</c:v>
                </c:pt>
                <c:pt idx="315">
                  <c:v>-59.685915004291935</c:v>
                </c:pt>
                <c:pt idx="316">
                  <c:v>-59.686012545917499</c:v>
                </c:pt>
                <c:pt idx="317">
                  <c:v>-59.72115071141031</c:v>
                </c:pt>
                <c:pt idx="318">
                  <c:v>-59.755069792064049</c:v>
                </c:pt>
                <c:pt idx="319">
                  <c:v>-59.772093338242975</c:v>
                </c:pt>
                <c:pt idx="320">
                  <c:v>-59.823443859835059</c:v>
                </c:pt>
                <c:pt idx="321">
                  <c:v>-59.842026881174235</c:v>
                </c:pt>
                <c:pt idx="322">
                  <c:v>-59.84952685287557</c:v>
                </c:pt>
                <c:pt idx="323">
                  <c:v>-59.852975052783535</c:v>
                </c:pt>
                <c:pt idx="324">
                  <c:v>-59.914321073205777</c:v>
                </c:pt>
                <c:pt idx="325">
                  <c:v>-60.010298809493676</c:v>
                </c:pt>
                <c:pt idx="326">
                  <c:v>-60.064926570746096</c:v>
                </c:pt>
                <c:pt idx="327">
                  <c:v>-60.082007441996048</c:v>
                </c:pt>
                <c:pt idx="328">
                  <c:v>-60.285973249336706</c:v>
                </c:pt>
                <c:pt idx="329">
                  <c:v>-60.289494013103969</c:v>
                </c:pt>
                <c:pt idx="330">
                  <c:v>-60.46477262431452</c:v>
                </c:pt>
                <c:pt idx="331">
                  <c:v>-60.525598588895903</c:v>
                </c:pt>
                <c:pt idx="332">
                  <c:v>-61.210402674683884</c:v>
                </c:pt>
                <c:pt idx="333">
                  <c:v>-61.219202928932766</c:v>
                </c:pt>
                <c:pt idx="334">
                  <c:v>-61.219282253029178</c:v>
                </c:pt>
                <c:pt idx="335">
                  <c:v>-61.349685393232697</c:v>
                </c:pt>
                <c:pt idx="336">
                  <c:v>-61.349698575619094</c:v>
                </c:pt>
                <c:pt idx="337">
                  <c:v>-61.358412417369806</c:v>
                </c:pt>
                <c:pt idx="338">
                  <c:v>-62.171459189068329</c:v>
                </c:pt>
                <c:pt idx="339">
                  <c:v>-62.914477400924952</c:v>
                </c:pt>
                <c:pt idx="340">
                  <c:v>-62.914639201502531</c:v>
                </c:pt>
                <c:pt idx="341">
                  <c:v>-63.112504128513514</c:v>
                </c:pt>
                <c:pt idx="342">
                  <c:v>-63.184903945565736</c:v>
                </c:pt>
                <c:pt idx="343">
                  <c:v>-63.704990559048959</c:v>
                </c:pt>
                <c:pt idx="344">
                  <c:v>-63.710875549382898</c:v>
                </c:pt>
                <c:pt idx="345">
                  <c:v>-63.711294730559011</c:v>
                </c:pt>
                <c:pt idx="346">
                  <c:v>-63.75467838183841</c:v>
                </c:pt>
                <c:pt idx="347">
                  <c:v>-63.763999274105466</c:v>
                </c:pt>
                <c:pt idx="348">
                  <c:v>-63.765961447573027</c:v>
                </c:pt>
                <c:pt idx="349">
                  <c:v>-64.230536344470679</c:v>
                </c:pt>
                <c:pt idx="350">
                  <c:v>-64.236169991017022</c:v>
                </c:pt>
                <c:pt idx="351">
                  <c:v>-64.426671330412219</c:v>
                </c:pt>
                <c:pt idx="352">
                  <c:v>-64.434219784897209</c:v>
                </c:pt>
                <c:pt idx="353">
                  <c:v>-64.446151639482451</c:v>
                </c:pt>
                <c:pt idx="354">
                  <c:v>-65.624867277681929</c:v>
                </c:pt>
                <c:pt idx="355">
                  <c:v>-65.686755648370479</c:v>
                </c:pt>
                <c:pt idx="356">
                  <c:v>-65.689956149253533</c:v>
                </c:pt>
                <c:pt idx="357">
                  <c:v>-65.765610661098918</c:v>
                </c:pt>
                <c:pt idx="358">
                  <c:v>-65.772217749195988</c:v>
                </c:pt>
                <c:pt idx="359">
                  <c:v>-65.773246864596103</c:v>
                </c:pt>
                <c:pt idx="360">
                  <c:v>-66.034718014816079</c:v>
                </c:pt>
                <c:pt idx="361">
                  <c:v>-66.136317341736344</c:v>
                </c:pt>
                <c:pt idx="362">
                  <c:v>-66.138401393832709</c:v>
                </c:pt>
                <c:pt idx="363">
                  <c:v>-66.142876631882373</c:v>
                </c:pt>
                <c:pt idx="364">
                  <c:v>-66.225342476607551</c:v>
                </c:pt>
                <c:pt idx="365">
                  <c:v>-66.227415225633507</c:v>
                </c:pt>
                <c:pt idx="366">
                  <c:v>-70.341937826960333</c:v>
                </c:pt>
                <c:pt idx="367">
                  <c:v>-70.371432089965921</c:v>
                </c:pt>
                <c:pt idx="368">
                  <c:v>-70.371752823319156</c:v>
                </c:pt>
                <c:pt idx="369">
                  <c:v>-70.405556339507626</c:v>
                </c:pt>
                <c:pt idx="370">
                  <c:v>-70.418817483493228</c:v>
                </c:pt>
                <c:pt idx="371">
                  <c:v>-70.564480325613872</c:v>
                </c:pt>
                <c:pt idx="372">
                  <c:v>-70.568839360879764</c:v>
                </c:pt>
                <c:pt idx="373">
                  <c:v>-70.581891702736286</c:v>
                </c:pt>
                <c:pt idx="374">
                  <c:v>-70.58377628871601</c:v>
                </c:pt>
                <c:pt idx="375">
                  <c:v>-70.585496021679404</c:v>
                </c:pt>
                <c:pt idx="376">
                  <c:v>-70.608224362399014</c:v>
                </c:pt>
                <c:pt idx="377">
                  <c:v>-70.611547323012431</c:v>
                </c:pt>
                <c:pt idx="378">
                  <c:v>-70.769981108609073</c:v>
                </c:pt>
                <c:pt idx="379">
                  <c:v>-70.870260330352536</c:v>
                </c:pt>
                <c:pt idx="380">
                  <c:v>-70.87458603857182</c:v>
                </c:pt>
                <c:pt idx="381">
                  <c:v>-70.878359900139188</c:v>
                </c:pt>
                <c:pt idx="382">
                  <c:v>-70.946906809601913</c:v>
                </c:pt>
                <c:pt idx="383">
                  <c:v>-72.507324379342307</c:v>
                </c:pt>
                <c:pt idx="384">
                  <c:v>-72.663901743173554</c:v>
                </c:pt>
                <c:pt idx="385">
                  <c:v>-72.802372138482383</c:v>
                </c:pt>
                <c:pt idx="386">
                  <c:v>-72.857052586532873</c:v>
                </c:pt>
                <c:pt idx="387">
                  <c:v>-72.868652129710455</c:v>
                </c:pt>
                <c:pt idx="388">
                  <c:v>-73.148970833106503</c:v>
                </c:pt>
                <c:pt idx="389">
                  <c:v>-73.219455007499576</c:v>
                </c:pt>
                <c:pt idx="390">
                  <c:v>-73.282078715548238</c:v>
                </c:pt>
                <c:pt idx="391">
                  <c:v>-73.763078829915841</c:v>
                </c:pt>
                <c:pt idx="392">
                  <c:v>-73.763126394804971</c:v>
                </c:pt>
                <c:pt idx="393">
                  <c:v>-73.809766283498746</c:v>
                </c:pt>
                <c:pt idx="394">
                  <c:v>-74.175705692667606</c:v>
                </c:pt>
                <c:pt idx="395">
                  <c:v>-74.317432969029213</c:v>
                </c:pt>
                <c:pt idx="396">
                  <c:v>-74.322480814111188</c:v>
                </c:pt>
                <c:pt idx="397">
                  <c:v>-74.537448240681314</c:v>
                </c:pt>
                <c:pt idx="398">
                  <c:v>-74.53744853219456</c:v>
                </c:pt>
                <c:pt idx="399">
                  <c:v>-74.545820289819815</c:v>
                </c:pt>
                <c:pt idx="400">
                  <c:v>-74.547875449931453</c:v>
                </c:pt>
                <c:pt idx="401">
                  <c:v>-74.569300106336954</c:v>
                </c:pt>
                <c:pt idx="402">
                  <c:v>-74.722577692134166</c:v>
                </c:pt>
                <c:pt idx="403">
                  <c:v>-74.726364484727171</c:v>
                </c:pt>
                <c:pt idx="404">
                  <c:v>-74.855479825407528</c:v>
                </c:pt>
                <c:pt idx="405">
                  <c:v>-74.869440206107484</c:v>
                </c:pt>
                <c:pt idx="406">
                  <c:v>-75.105722355887451</c:v>
                </c:pt>
                <c:pt idx="407">
                  <c:v>-75.420349676337679</c:v>
                </c:pt>
                <c:pt idx="408">
                  <c:v>-76.459323658843999</c:v>
                </c:pt>
                <c:pt idx="409">
                  <c:v>-76.813613332398305</c:v>
                </c:pt>
                <c:pt idx="410">
                  <c:v>-76.831183136808079</c:v>
                </c:pt>
                <c:pt idx="411">
                  <c:v>-76.834255966696745</c:v>
                </c:pt>
                <c:pt idx="412">
                  <c:v>-79.590320731377716</c:v>
                </c:pt>
                <c:pt idx="413">
                  <c:v>-80.082230137565006</c:v>
                </c:pt>
                <c:pt idx="414">
                  <c:v>-80.196371466943731</c:v>
                </c:pt>
                <c:pt idx="415">
                  <c:v>-80.200254674005762</c:v>
                </c:pt>
                <c:pt idx="416">
                  <c:v>-80.365481014987267</c:v>
                </c:pt>
                <c:pt idx="417">
                  <c:v>-80.39700111918512</c:v>
                </c:pt>
                <c:pt idx="418">
                  <c:v>-80.890762813292596</c:v>
                </c:pt>
                <c:pt idx="419">
                  <c:v>-81.018555746465793</c:v>
                </c:pt>
                <c:pt idx="420">
                  <c:v>-81.045765437392973</c:v>
                </c:pt>
                <c:pt idx="421">
                  <c:v>-81.132038911156812</c:v>
                </c:pt>
                <c:pt idx="422">
                  <c:v>-81.137638832804242</c:v>
                </c:pt>
                <c:pt idx="423">
                  <c:v>-81.180303079470733</c:v>
                </c:pt>
                <c:pt idx="424">
                  <c:v>-81.235812583688826</c:v>
                </c:pt>
                <c:pt idx="425">
                  <c:v>-81.379795230131393</c:v>
                </c:pt>
                <c:pt idx="426">
                  <c:v>-81.533428835066957</c:v>
                </c:pt>
                <c:pt idx="427">
                  <c:v>-81.565761394665387</c:v>
                </c:pt>
                <c:pt idx="428">
                  <c:v>-81.739089650298382</c:v>
                </c:pt>
                <c:pt idx="429">
                  <c:v>-81.770359390977788</c:v>
                </c:pt>
                <c:pt idx="430">
                  <c:v>-81.772411285269598</c:v>
                </c:pt>
                <c:pt idx="431">
                  <c:v>-81.983215864913461</c:v>
                </c:pt>
                <c:pt idx="432">
                  <c:v>-82.007817114886649</c:v>
                </c:pt>
                <c:pt idx="433">
                  <c:v>-82.0570027464681</c:v>
                </c:pt>
                <c:pt idx="434">
                  <c:v>-82.160850293918955</c:v>
                </c:pt>
                <c:pt idx="435">
                  <c:v>-82.167944544688439</c:v>
                </c:pt>
                <c:pt idx="436">
                  <c:v>-82.257582624411114</c:v>
                </c:pt>
                <c:pt idx="437">
                  <c:v>-82.416061676676946</c:v>
                </c:pt>
                <c:pt idx="438">
                  <c:v>-82.416062039312393</c:v>
                </c:pt>
                <c:pt idx="439">
                  <c:v>-82.416092599171037</c:v>
                </c:pt>
                <c:pt idx="440">
                  <c:v>-82.428453268590005</c:v>
                </c:pt>
                <c:pt idx="441">
                  <c:v>-82.429413135548145</c:v>
                </c:pt>
                <c:pt idx="442">
                  <c:v>-82.459417045186598</c:v>
                </c:pt>
                <c:pt idx="443">
                  <c:v>-82.46536732480449</c:v>
                </c:pt>
                <c:pt idx="444">
                  <c:v>-82.605446375725563</c:v>
                </c:pt>
                <c:pt idx="445">
                  <c:v>-82.61605345316876</c:v>
                </c:pt>
                <c:pt idx="446">
                  <c:v>-82.618950042873578</c:v>
                </c:pt>
                <c:pt idx="447">
                  <c:v>-82.677221452929828</c:v>
                </c:pt>
                <c:pt idx="448">
                  <c:v>-82.761173092140965</c:v>
                </c:pt>
                <c:pt idx="449">
                  <c:v>-82.961140535285068</c:v>
                </c:pt>
                <c:pt idx="450">
                  <c:v>-82.980107897593044</c:v>
                </c:pt>
                <c:pt idx="451">
                  <c:v>-83.474853802615826</c:v>
                </c:pt>
                <c:pt idx="452">
                  <c:v>-83.476535966459195</c:v>
                </c:pt>
                <c:pt idx="453">
                  <c:v>-83.545061051547179</c:v>
                </c:pt>
                <c:pt idx="454">
                  <c:v>-83.791519312512293</c:v>
                </c:pt>
                <c:pt idx="455">
                  <c:v>-83.823335632845058</c:v>
                </c:pt>
                <c:pt idx="456">
                  <c:v>-83.87298480209698</c:v>
                </c:pt>
                <c:pt idx="457">
                  <c:v>-83.89944539062428</c:v>
                </c:pt>
                <c:pt idx="458">
                  <c:v>-83.902551811263194</c:v>
                </c:pt>
                <c:pt idx="459">
                  <c:v>-83.938136400246222</c:v>
                </c:pt>
                <c:pt idx="460">
                  <c:v>-83.958630436576115</c:v>
                </c:pt>
                <c:pt idx="461">
                  <c:v>-84.008312870414343</c:v>
                </c:pt>
                <c:pt idx="462">
                  <c:v>-84.097360267563062</c:v>
                </c:pt>
                <c:pt idx="463">
                  <c:v>-84.102443595982137</c:v>
                </c:pt>
                <c:pt idx="464">
                  <c:v>-84.11429008359292</c:v>
                </c:pt>
                <c:pt idx="465">
                  <c:v>-84.300222958393221</c:v>
                </c:pt>
                <c:pt idx="466">
                  <c:v>-84.408725671394293</c:v>
                </c:pt>
                <c:pt idx="467">
                  <c:v>-84.409666441824015</c:v>
                </c:pt>
                <c:pt idx="468">
                  <c:v>-84.465882277558279</c:v>
                </c:pt>
                <c:pt idx="469">
                  <c:v>-85.722741482315413</c:v>
                </c:pt>
                <c:pt idx="470">
                  <c:v>-85.814148434402497</c:v>
                </c:pt>
                <c:pt idx="471">
                  <c:v>-86.014833994700936</c:v>
                </c:pt>
                <c:pt idx="472">
                  <c:v>-86.187562920806002</c:v>
                </c:pt>
                <c:pt idx="473">
                  <c:v>-86.238519394966872</c:v>
                </c:pt>
                <c:pt idx="474">
                  <c:v>-86.239436913966685</c:v>
                </c:pt>
                <c:pt idx="475">
                  <c:v>-86.239449927715853</c:v>
                </c:pt>
                <c:pt idx="476">
                  <c:v>-86.253098764864703</c:v>
                </c:pt>
                <c:pt idx="477">
                  <c:v>-86.467289881477612</c:v>
                </c:pt>
                <c:pt idx="478">
                  <c:v>-86.474713125581715</c:v>
                </c:pt>
                <c:pt idx="479">
                  <c:v>-86.482889170649159</c:v>
                </c:pt>
                <c:pt idx="480">
                  <c:v>-88.96582247884335</c:v>
                </c:pt>
                <c:pt idx="481">
                  <c:v>-88.99018334061806</c:v>
                </c:pt>
                <c:pt idx="482">
                  <c:v>-89.873073041599412</c:v>
                </c:pt>
                <c:pt idx="483">
                  <c:v>-90.746750046569915</c:v>
                </c:pt>
                <c:pt idx="484">
                  <c:v>-90.888976466621983</c:v>
                </c:pt>
                <c:pt idx="485">
                  <c:v>-91.627392965854412</c:v>
                </c:pt>
                <c:pt idx="486">
                  <c:v>-91.653557257705032</c:v>
                </c:pt>
                <c:pt idx="487">
                  <c:v>-91.669550917785571</c:v>
                </c:pt>
                <c:pt idx="488">
                  <c:v>-91.744292679675553</c:v>
                </c:pt>
                <c:pt idx="489">
                  <c:v>-91.79308054397805</c:v>
                </c:pt>
                <c:pt idx="490">
                  <c:v>-91.806500402829528</c:v>
                </c:pt>
                <c:pt idx="491">
                  <c:v>-94.36617683210018</c:v>
                </c:pt>
                <c:pt idx="492">
                  <c:v>-94.403111644735404</c:v>
                </c:pt>
                <c:pt idx="493">
                  <c:v>-94.829965347869276</c:v>
                </c:pt>
                <c:pt idx="494">
                  <c:v>-94.837098756720735</c:v>
                </c:pt>
                <c:pt idx="495">
                  <c:v>-96.149782782341006</c:v>
                </c:pt>
                <c:pt idx="496">
                  <c:v>-96.703253291984709</c:v>
                </c:pt>
                <c:pt idx="497">
                  <c:v>-97.746248795052779</c:v>
                </c:pt>
                <c:pt idx="498">
                  <c:v>-97.777825160562827</c:v>
                </c:pt>
                <c:pt idx="499">
                  <c:v>-97.881493126584232</c:v>
                </c:pt>
                <c:pt idx="500">
                  <c:v>-97.891428100126035</c:v>
                </c:pt>
                <c:pt idx="501">
                  <c:v>-97.905003537924273</c:v>
                </c:pt>
                <c:pt idx="502">
                  <c:v>-97.978597010678698</c:v>
                </c:pt>
                <c:pt idx="503">
                  <c:v>-97.978818368836599</c:v>
                </c:pt>
                <c:pt idx="504">
                  <c:v>-97.987620772197857</c:v>
                </c:pt>
                <c:pt idx="505">
                  <c:v>-98.007927176986342</c:v>
                </c:pt>
                <c:pt idx="506">
                  <c:v>-98.007963069040841</c:v>
                </c:pt>
                <c:pt idx="507">
                  <c:v>-98.009767038792305</c:v>
                </c:pt>
                <c:pt idx="508">
                  <c:v>-98.014474948547715</c:v>
                </c:pt>
                <c:pt idx="509">
                  <c:v>-98.697256962012588</c:v>
                </c:pt>
                <c:pt idx="510">
                  <c:v>-98.705533986363051</c:v>
                </c:pt>
                <c:pt idx="511">
                  <c:v>-98.712461364619045</c:v>
                </c:pt>
                <c:pt idx="512">
                  <c:v>-100.30478846724668</c:v>
                </c:pt>
                <c:pt idx="513">
                  <c:v>-100.8409362839198</c:v>
                </c:pt>
                <c:pt idx="514">
                  <c:v>-101.21170073282481</c:v>
                </c:pt>
                <c:pt idx="515">
                  <c:v>-101.76829407225655</c:v>
                </c:pt>
                <c:pt idx="516">
                  <c:v>-101.79304245778418</c:v>
                </c:pt>
                <c:pt idx="517">
                  <c:v>-101.90841600879284</c:v>
                </c:pt>
                <c:pt idx="518">
                  <c:v>-101.91046705375386</c:v>
                </c:pt>
                <c:pt idx="519">
                  <c:v>-102.12862766479945</c:v>
                </c:pt>
                <c:pt idx="520">
                  <c:v>-102.13040827111921</c:v>
                </c:pt>
                <c:pt idx="521">
                  <c:v>-102.13663469960748</c:v>
                </c:pt>
                <c:pt idx="522">
                  <c:v>-102.1373255018957</c:v>
                </c:pt>
                <c:pt idx="523">
                  <c:v>-102.15551907836908</c:v>
                </c:pt>
                <c:pt idx="524">
                  <c:v>-102.29910651388892</c:v>
                </c:pt>
                <c:pt idx="525">
                  <c:v>-102.31011410542767</c:v>
                </c:pt>
                <c:pt idx="526">
                  <c:v>-102.40487462318558</c:v>
                </c:pt>
                <c:pt idx="527">
                  <c:v>-103.34341959548821</c:v>
                </c:pt>
                <c:pt idx="528">
                  <c:v>-103.35178730918254</c:v>
                </c:pt>
                <c:pt idx="529">
                  <c:v>-103.35707205100722</c:v>
                </c:pt>
                <c:pt idx="530">
                  <c:v>-103.76390006319545</c:v>
                </c:pt>
                <c:pt idx="531">
                  <c:v>-105.26266012419451</c:v>
                </c:pt>
                <c:pt idx="532">
                  <c:v>-105.40679686087292</c:v>
                </c:pt>
                <c:pt idx="533">
                  <c:v>-105.53355757589945</c:v>
                </c:pt>
                <c:pt idx="534">
                  <c:v>-105.53957967420419</c:v>
                </c:pt>
                <c:pt idx="535">
                  <c:v>-105.62417449089089</c:v>
                </c:pt>
                <c:pt idx="536">
                  <c:v>-105.68437529351813</c:v>
                </c:pt>
                <c:pt idx="537">
                  <c:v>-105.92800452945539</c:v>
                </c:pt>
                <c:pt idx="538">
                  <c:v>-105.95538386245477</c:v>
                </c:pt>
                <c:pt idx="539">
                  <c:v>-105.96243631242628</c:v>
                </c:pt>
                <c:pt idx="540">
                  <c:v>-106.02124408952082</c:v>
                </c:pt>
                <c:pt idx="541">
                  <c:v>-106.02260000827536</c:v>
                </c:pt>
                <c:pt idx="542">
                  <c:v>-106.02288237754856</c:v>
                </c:pt>
                <c:pt idx="543">
                  <c:v>-106.16119202778222</c:v>
                </c:pt>
                <c:pt idx="544">
                  <c:v>-106.16659464657764</c:v>
                </c:pt>
                <c:pt idx="545">
                  <c:v>-106.28335219440369</c:v>
                </c:pt>
                <c:pt idx="546">
                  <c:v>-106.3166802745797</c:v>
                </c:pt>
                <c:pt idx="547">
                  <c:v>-106.38451073027848</c:v>
                </c:pt>
                <c:pt idx="548">
                  <c:v>-106.3926074975671</c:v>
                </c:pt>
                <c:pt idx="549">
                  <c:v>-106.39449444206264</c:v>
                </c:pt>
                <c:pt idx="550">
                  <c:v>-106.45778674510763</c:v>
                </c:pt>
                <c:pt idx="551">
                  <c:v>-106.78484605281074</c:v>
                </c:pt>
                <c:pt idx="552">
                  <c:v>-106.78755862509074</c:v>
                </c:pt>
                <c:pt idx="553">
                  <c:v>-106.8298967366549</c:v>
                </c:pt>
                <c:pt idx="554">
                  <c:v>-106.83206324489704</c:v>
                </c:pt>
                <c:pt idx="555">
                  <c:v>-106.8358027944533</c:v>
                </c:pt>
                <c:pt idx="556">
                  <c:v>-107.01416906018436</c:v>
                </c:pt>
                <c:pt idx="557">
                  <c:v>-107.0372180184968</c:v>
                </c:pt>
                <c:pt idx="558">
                  <c:v>-107.13499004728349</c:v>
                </c:pt>
                <c:pt idx="559">
                  <c:v>-107.14582100328751</c:v>
                </c:pt>
                <c:pt idx="560">
                  <c:v>-107.85583635694</c:v>
                </c:pt>
                <c:pt idx="561">
                  <c:v>-107.9689781579192</c:v>
                </c:pt>
                <c:pt idx="562">
                  <c:v>-108.09667456208979</c:v>
                </c:pt>
                <c:pt idx="563">
                  <c:v>-108.34832740594732</c:v>
                </c:pt>
                <c:pt idx="564">
                  <c:v>-108.35564873108932</c:v>
                </c:pt>
                <c:pt idx="565">
                  <c:v>-108.36397545755806</c:v>
                </c:pt>
                <c:pt idx="566">
                  <c:v>-108.4339249285449</c:v>
                </c:pt>
                <c:pt idx="567">
                  <c:v>-108.44144397429109</c:v>
                </c:pt>
                <c:pt idx="568">
                  <c:v>-108.46521559503051</c:v>
                </c:pt>
                <c:pt idx="569">
                  <c:v>-108.83850119704414</c:v>
                </c:pt>
                <c:pt idx="570">
                  <c:v>-108.84174345049257</c:v>
                </c:pt>
                <c:pt idx="571">
                  <c:v>-108.85143221187082</c:v>
                </c:pt>
                <c:pt idx="572">
                  <c:v>-109.40812633498011</c:v>
                </c:pt>
                <c:pt idx="573">
                  <c:v>-109.42711423652669</c:v>
                </c:pt>
                <c:pt idx="574">
                  <c:v>-109.42858187429198</c:v>
                </c:pt>
                <c:pt idx="575">
                  <c:v>-109.42863518060821</c:v>
                </c:pt>
                <c:pt idx="576">
                  <c:v>-109.43586961484547</c:v>
                </c:pt>
                <c:pt idx="577">
                  <c:v>-109.90987770426329</c:v>
                </c:pt>
                <c:pt idx="578">
                  <c:v>-110.12744150596525</c:v>
                </c:pt>
                <c:pt idx="579">
                  <c:v>-110.13518022821256</c:v>
                </c:pt>
                <c:pt idx="580">
                  <c:v>-110.48716637898229</c:v>
                </c:pt>
                <c:pt idx="581">
                  <c:v>-110.50717115409472</c:v>
                </c:pt>
                <c:pt idx="582">
                  <c:v>-115.74384473373236</c:v>
                </c:pt>
                <c:pt idx="583">
                  <c:v>-115.88725384840487</c:v>
                </c:pt>
                <c:pt idx="584">
                  <c:v>-116.08113062030426</c:v>
                </c:pt>
                <c:pt idx="585">
                  <c:v>-116.09963783872183</c:v>
                </c:pt>
                <c:pt idx="586">
                  <c:v>-116.6191303122029</c:v>
                </c:pt>
                <c:pt idx="587">
                  <c:v>-116.65105275165256</c:v>
                </c:pt>
                <c:pt idx="588">
                  <c:v>-116.71852209067414</c:v>
                </c:pt>
                <c:pt idx="589">
                  <c:v>-116.76930880422159</c:v>
                </c:pt>
                <c:pt idx="590">
                  <c:v>-116.86828359497079</c:v>
                </c:pt>
                <c:pt idx="591">
                  <c:v>-117.52240199080536</c:v>
                </c:pt>
                <c:pt idx="592">
                  <c:v>-117.53038882836358</c:v>
                </c:pt>
                <c:pt idx="593">
                  <c:v>-117.54535876845888</c:v>
                </c:pt>
                <c:pt idx="594">
                  <c:v>-117.59160439373052</c:v>
                </c:pt>
                <c:pt idx="595">
                  <c:v>-117.59873188792497</c:v>
                </c:pt>
                <c:pt idx="596">
                  <c:v>-117.63028550025611</c:v>
                </c:pt>
                <c:pt idx="597">
                  <c:v>-118.33570006665107</c:v>
                </c:pt>
                <c:pt idx="598">
                  <c:v>-118.33608537066482</c:v>
                </c:pt>
                <c:pt idx="599">
                  <c:v>-118.39841132580705</c:v>
                </c:pt>
                <c:pt idx="600">
                  <c:v>-119.25517363357355</c:v>
                </c:pt>
                <c:pt idx="601">
                  <c:v>-119.51367469084073</c:v>
                </c:pt>
                <c:pt idx="602">
                  <c:v>-119.5290586230614</c:v>
                </c:pt>
                <c:pt idx="603">
                  <c:v>-120.53956157879958</c:v>
                </c:pt>
                <c:pt idx="604">
                  <c:v>-120.54903689459992</c:v>
                </c:pt>
                <c:pt idx="605">
                  <c:v>-120.63423433930545</c:v>
                </c:pt>
                <c:pt idx="606">
                  <c:v>-121.32539188548623</c:v>
                </c:pt>
                <c:pt idx="607">
                  <c:v>-121.36196750921388</c:v>
                </c:pt>
                <c:pt idx="608">
                  <c:v>-121.49668419086289</c:v>
                </c:pt>
                <c:pt idx="609">
                  <c:v>-125.51693498218422</c:v>
                </c:pt>
                <c:pt idx="610">
                  <c:v>-125.72798919897126</c:v>
                </c:pt>
                <c:pt idx="611">
                  <c:v>-125.74809116716661</c:v>
                </c:pt>
                <c:pt idx="612">
                  <c:v>-125.87563320213691</c:v>
                </c:pt>
                <c:pt idx="613">
                  <c:v>-126.58739780588391</c:v>
                </c:pt>
                <c:pt idx="614">
                  <c:v>-128.55068205674789</c:v>
                </c:pt>
                <c:pt idx="615">
                  <c:v>-128.55360438276375</c:v>
                </c:pt>
                <c:pt idx="616">
                  <c:v>-128.59961729184496</c:v>
                </c:pt>
                <c:pt idx="617">
                  <c:v>-128.76437612551678</c:v>
                </c:pt>
                <c:pt idx="618">
                  <c:v>-128.87991246875151</c:v>
                </c:pt>
                <c:pt idx="619">
                  <c:v>-129.07329582284714</c:v>
                </c:pt>
                <c:pt idx="620">
                  <c:v>-129.07337228225461</c:v>
                </c:pt>
                <c:pt idx="621">
                  <c:v>-129.07370875658427</c:v>
                </c:pt>
                <c:pt idx="622">
                  <c:v>-129.07450793327848</c:v>
                </c:pt>
                <c:pt idx="623">
                  <c:v>-129.1609845476867</c:v>
                </c:pt>
                <c:pt idx="624">
                  <c:v>-131.81976614396848</c:v>
                </c:pt>
                <c:pt idx="625">
                  <c:v>-131.8225457717796</c:v>
                </c:pt>
                <c:pt idx="626">
                  <c:v>-132.003336924308</c:v>
                </c:pt>
                <c:pt idx="627">
                  <c:v>-132.00485612096767</c:v>
                </c:pt>
                <c:pt idx="628">
                  <c:v>-132.06145356538644</c:v>
                </c:pt>
                <c:pt idx="629">
                  <c:v>-132.08484665707775</c:v>
                </c:pt>
                <c:pt idx="630">
                  <c:v>-132.12978540153037</c:v>
                </c:pt>
                <c:pt idx="631">
                  <c:v>-132.35823759444699</c:v>
                </c:pt>
                <c:pt idx="632">
                  <c:v>-132.38228950262209</c:v>
                </c:pt>
                <c:pt idx="633">
                  <c:v>-132.38886355196772</c:v>
                </c:pt>
                <c:pt idx="634">
                  <c:v>-132.70182219510326</c:v>
                </c:pt>
                <c:pt idx="635">
                  <c:v>-132.7105068333874</c:v>
                </c:pt>
                <c:pt idx="636">
                  <c:v>-132.80489846687064</c:v>
                </c:pt>
                <c:pt idx="637">
                  <c:v>-132.81684259615116</c:v>
                </c:pt>
                <c:pt idx="638">
                  <c:v>-133.26527760225946</c:v>
                </c:pt>
                <c:pt idx="639">
                  <c:v>-133.28299528608878</c:v>
                </c:pt>
                <c:pt idx="640">
                  <c:v>-133.30675580908704</c:v>
                </c:pt>
                <c:pt idx="641">
                  <c:v>-133.45513043780531</c:v>
                </c:pt>
                <c:pt idx="642">
                  <c:v>-133.46001646148434</c:v>
                </c:pt>
                <c:pt idx="643">
                  <c:v>-133.5566713023513</c:v>
                </c:pt>
                <c:pt idx="644">
                  <c:v>-133.70184155822758</c:v>
                </c:pt>
                <c:pt idx="645">
                  <c:v>-133.70845762606342</c:v>
                </c:pt>
                <c:pt idx="646">
                  <c:v>-133.77891443619549</c:v>
                </c:pt>
                <c:pt idx="647">
                  <c:v>-133.78175843718176</c:v>
                </c:pt>
                <c:pt idx="648">
                  <c:v>-134.06595177363133</c:v>
                </c:pt>
                <c:pt idx="649">
                  <c:v>-134.10849813834918</c:v>
                </c:pt>
                <c:pt idx="650">
                  <c:v>-134.44029232438558</c:v>
                </c:pt>
                <c:pt idx="651">
                  <c:v>-134.91258424846276</c:v>
                </c:pt>
                <c:pt idx="652">
                  <c:v>-135.14866112515705</c:v>
                </c:pt>
                <c:pt idx="653">
                  <c:v>-135.24428613212655</c:v>
                </c:pt>
                <c:pt idx="654">
                  <c:v>-135.46084167093807</c:v>
                </c:pt>
                <c:pt idx="655">
                  <c:v>-135.70807009057881</c:v>
                </c:pt>
                <c:pt idx="656">
                  <c:v>-136.82296432593449</c:v>
                </c:pt>
                <c:pt idx="657">
                  <c:v>-136.83348757422465</c:v>
                </c:pt>
                <c:pt idx="658">
                  <c:v>-136.84631671054211</c:v>
                </c:pt>
                <c:pt idx="659">
                  <c:v>-136.88559016759496</c:v>
                </c:pt>
                <c:pt idx="660">
                  <c:v>-136.88898623715747</c:v>
                </c:pt>
                <c:pt idx="661">
                  <c:v>-136.9247684248399</c:v>
                </c:pt>
                <c:pt idx="662">
                  <c:v>-137.10547392295771</c:v>
                </c:pt>
                <c:pt idx="663">
                  <c:v>-137.22918004312436</c:v>
                </c:pt>
                <c:pt idx="664">
                  <c:v>-137.29680685495208</c:v>
                </c:pt>
                <c:pt idx="665">
                  <c:v>-137.32523659827808</c:v>
                </c:pt>
                <c:pt idx="666">
                  <c:v>-137.33314588062251</c:v>
                </c:pt>
                <c:pt idx="667">
                  <c:v>-137.71132234328502</c:v>
                </c:pt>
                <c:pt idx="668">
                  <c:v>-137.72332113494625</c:v>
                </c:pt>
                <c:pt idx="669">
                  <c:v>-137.72367873172135</c:v>
                </c:pt>
                <c:pt idx="670">
                  <c:v>-137.72386774145002</c:v>
                </c:pt>
                <c:pt idx="671">
                  <c:v>-137.7349219121553</c:v>
                </c:pt>
                <c:pt idx="672">
                  <c:v>-139.38256505675278</c:v>
                </c:pt>
                <c:pt idx="673">
                  <c:v>-139.39187123655756</c:v>
                </c:pt>
                <c:pt idx="674">
                  <c:v>-139.59763173421024</c:v>
                </c:pt>
                <c:pt idx="675">
                  <c:v>-139.61007880527882</c:v>
                </c:pt>
                <c:pt idx="676">
                  <c:v>-139.62908920959819</c:v>
                </c:pt>
                <c:pt idx="677">
                  <c:v>-140.23884494369102</c:v>
                </c:pt>
                <c:pt idx="678">
                  <c:v>-140.86359337529441</c:v>
                </c:pt>
                <c:pt idx="679">
                  <c:v>-141.06236362067028</c:v>
                </c:pt>
                <c:pt idx="680">
                  <c:v>-141.06698284055449</c:v>
                </c:pt>
                <c:pt idx="681">
                  <c:v>-141.06866456481885</c:v>
                </c:pt>
                <c:pt idx="682">
                  <c:v>-141.06866465658834</c:v>
                </c:pt>
                <c:pt idx="683">
                  <c:v>-141.06896314680438</c:v>
                </c:pt>
                <c:pt idx="684">
                  <c:v>-141.09585465636721</c:v>
                </c:pt>
                <c:pt idx="685">
                  <c:v>-141.80161713826379</c:v>
                </c:pt>
                <c:pt idx="686">
                  <c:v>-142.13786295092373</c:v>
                </c:pt>
                <c:pt idx="687">
                  <c:v>-142.13786304948303</c:v>
                </c:pt>
                <c:pt idx="688">
                  <c:v>-142.13995338006805</c:v>
                </c:pt>
                <c:pt idx="689">
                  <c:v>-142.34769492288419</c:v>
                </c:pt>
                <c:pt idx="690">
                  <c:v>-143.16561056900773</c:v>
                </c:pt>
                <c:pt idx="691">
                  <c:v>-144.00335264497889</c:v>
                </c:pt>
                <c:pt idx="692">
                  <c:v>-144.04108260478546</c:v>
                </c:pt>
                <c:pt idx="693">
                  <c:v>-144.06215932127714</c:v>
                </c:pt>
                <c:pt idx="694">
                  <c:v>-144.12963881778552</c:v>
                </c:pt>
                <c:pt idx="695">
                  <c:v>-144.320816988308</c:v>
                </c:pt>
                <c:pt idx="696">
                  <c:v>-144.34549204116772</c:v>
                </c:pt>
                <c:pt idx="697">
                  <c:v>-145.23623306521205</c:v>
                </c:pt>
                <c:pt idx="698">
                  <c:v>-145.30645091518738</c:v>
                </c:pt>
                <c:pt idx="699">
                  <c:v>-145.51866804742386</c:v>
                </c:pt>
                <c:pt idx="700">
                  <c:v>-145.63537973092812</c:v>
                </c:pt>
                <c:pt idx="701">
                  <c:v>-145.64622967080453</c:v>
                </c:pt>
                <c:pt idx="702">
                  <c:v>-145.65468063084353</c:v>
                </c:pt>
                <c:pt idx="703">
                  <c:v>-145.65590223909871</c:v>
                </c:pt>
                <c:pt idx="704">
                  <c:v>-145.71043017887669</c:v>
                </c:pt>
                <c:pt idx="705">
                  <c:v>-146.07217812616508</c:v>
                </c:pt>
                <c:pt idx="706">
                  <c:v>-146.07437909258039</c:v>
                </c:pt>
                <c:pt idx="707">
                  <c:v>-146.08153024364793</c:v>
                </c:pt>
                <c:pt idx="708">
                  <c:v>-146.10828436651832</c:v>
                </c:pt>
                <c:pt idx="709">
                  <c:v>-146.12857913862103</c:v>
                </c:pt>
                <c:pt idx="710">
                  <c:v>-146.12857913862106</c:v>
                </c:pt>
                <c:pt idx="711">
                  <c:v>-146.70887190899401</c:v>
                </c:pt>
                <c:pt idx="712">
                  <c:v>-146.75149124486546</c:v>
                </c:pt>
                <c:pt idx="713">
                  <c:v>-146.77164889539534</c:v>
                </c:pt>
                <c:pt idx="714">
                  <c:v>-147.07410624699207</c:v>
                </c:pt>
                <c:pt idx="715">
                  <c:v>-147.24279568516627</c:v>
                </c:pt>
                <c:pt idx="716">
                  <c:v>-147.34365753046947</c:v>
                </c:pt>
                <c:pt idx="717">
                  <c:v>-147.34377135074951</c:v>
                </c:pt>
                <c:pt idx="718">
                  <c:v>-147.41443715869011</c:v>
                </c:pt>
                <c:pt idx="719">
                  <c:v>-147.43164130285476</c:v>
                </c:pt>
                <c:pt idx="720">
                  <c:v>-147.46441100571852</c:v>
                </c:pt>
                <c:pt idx="721">
                  <c:v>-147.47970292085742</c:v>
                </c:pt>
                <c:pt idx="722">
                  <c:v>-149.90380226870116</c:v>
                </c:pt>
                <c:pt idx="723">
                  <c:v>-150.95396328540571</c:v>
                </c:pt>
                <c:pt idx="724">
                  <c:v>-151.68222336830709</c:v>
                </c:pt>
                <c:pt idx="725">
                  <c:v>-151.68314282541266</c:v>
                </c:pt>
                <c:pt idx="726">
                  <c:v>-151.71642983639055</c:v>
                </c:pt>
                <c:pt idx="727">
                  <c:v>-151.73772250692457</c:v>
                </c:pt>
                <c:pt idx="728">
                  <c:v>-151.74230877245466</c:v>
                </c:pt>
                <c:pt idx="729">
                  <c:v>-151.8431925291209</c:v>
                </c:pt>
                <c:pt idx="730">
                  <c:v>-151.86641530576219</c:v>
                </c:pt>
                <c:pt idx="731">
                  <c:v>-151.9843846924725</c:v>
                </c:pt>
                <c:pt idx="732">
                  <c:v>-152.00287944394074</c:v>
                </c:pt>
                <c:pt idx="733">
                  <c:v>-152.01438813328883</c:v>
                </c:pt>
                <c:pt idx="734">
                  <c:v>-152.02220133587056</c:v>
                </c:pt>
                <c:pt idx="735">
                  <c:v>-152.03123777138498</c:v>
                </c:pt>
                <c:pt idx="736">
                  <c:v>-152.13619707451394</c:v>
                </c:pt>
                <c:pt idx="737">
                  <c:v>-152.16828512895179</c:v>
                </c:pt>
                <c:pt idx="738">
                  <c:v>-152.17916021716266</c:v>
                </c:pt>
                <c:pt idx="739">
                  <c:v>-152.1977212135248</c:v>
                </c:pt>
                <c:pt idx="740">
                  <c:v>-155.85139674637446</c:v>
                </c:pt>
                <c:pt idx="741">
                  <c:v>-156.31034908538084</c:v>
                </c:pt>
                <c:pt idx="742">
                  <c:v>-156.32422061321273</c:v>
                </c:pt>
                <c:pt idx="743">
                  <c:v>-156.33203615415758</c:v>
                </c:pt>
                <c:pt idx="744">
                  <c:v>-157.46435920579884</c:v>
                </c:pt>
                <c:pt idx="745">
                  <c:v>-162.72496089607421</c:v>
                </c:pt>
                <c:pt idx="746">
                  <c:v>-162.88375006378698</c:v>
                </c:pt>
                <c:pt idx="747">
                  <c:v>-162.88375596547414</c:v>
                </c:pt>
                <c:pt idx="748">
                  <c:v>-162.88708760151684</c:v>
                </c:pt>
                <c:pt idx="749">
                  <c:v>-162.903123805864</c:v>
                </c:pt>
                <c:pt idx="750">
                  <c:v>-162.91593349070533</c:v>
                </c:pt>
                <c:pt idx="751">
                  <c:v>-163.03650290392753</c:v>
                </c:pt>
                <c:pt idx="752">
                  <c:v>-163.26306640931912</c:v>
                </c:pt>
                <c:pt idx="753">
                  <c:v>-163.26403499348953</c:v>
                </c:pt>
                <c:pt idx="754">
                  <c:v>-164.27026255742274</c:v>
                </c:pt>
                <c:pt idx="755">
                  <c:v>-164.27152636795938</c:v>
                </c:pt>
                <c:pt idx="756">
                  <c:v>-164.28013548570382</c:v>
                </c:pt>
                <c:pt idx="757">
                  <c:v>-164.29265206761087</c:v>
                </c:pt>
                <c:pt idx="758">
                  <c:v>-164.29418996331299</c:v>
                </c:pt>
                <c:pt idx="759">
                  <c:v>-164.32638724659779</c:v>
                </c:pt>
                <c:pt idx="760">
                  <c:v>-164.57425777830136</c:v>
                </c:pt>
                <c:pt idx="761">
                  <c:v>-164.72328266997062</c:v>
                </c:pt>
                <c:pt idx="762">
                  <c:v>-165.05225906630704</c:v>
                </c:pt>
                <c:pt idx="763">
                  <c:v>-165.11085975696929</c:v>
                </c:pt>
                <c:pt idx="764">
                  <c:v>-165.13267812483198</c:v>
                </c:pt>
                <c:pt idx="765">
                  <c:v>-165.13533018982682</c:v>
                </c:pt>
                <c:pt idx="766">
                  <c:v>-165.60953074725634</c:v>
                </c:pt>
                <c:pt idx="767">
                  <c:v>-165.95666533202828</c:v>
                </c:pt>
                <c:pt idx="768">
                  <c:v>-166.12203521897914</c:v>
                </c:pt>
                <c:pt idx="769">
                  <c:v>-166.23665803112107</c:v>
                </c:pt>
                <c:pt idx="770">
                  <c:v>-166.28942786406353</c:v>
                </c:pt>
                <c:pt idx="771">
                  <c:v>-167.77193539829511</c:v>
                </c:pt>
                <c:pt idx="772">
                  <c:v>-167.86385268193536</c:v>
                </c:pt>
                <c:pt idx="773">
                  <c:v>-168.11020078994702</c:v>
                </c:pt>
                <c:pt idx="774">
                  <c:v>-168.11352144130262</c:v>
                </c:pt>
                <c:pt idx="775">
                  <c:v>-168.60830928660678</c:v>
                </c:pt>
                <c:pt idx="776">
                  <c:v>-168.69930867381888</c:v>
                </c:pt>
                <c:pt idx="777">
                  <c:v>-168.70320331221384</c:v>
                </c:pt>
                <c:pt idx="778">
                  <c:v>-168.84627798587113</c:v>
                </c:pt>
                <c:pt idx="779">
                  <c:v>-169.83561983100051</c:v>
                </c:pt>
                <c:pt idx="780">
                  <c:v>-169.84037391131028</c:v>
                </c:pt>
                <c:pt idx="781">
                  <c:v>-169.86098757414501</c:v>
                </c:pt>
                <c:pt idx="782">
                  <c:v>-169.97522946661613</c:v>
                </c:pt>
                <c:pt idx="783">
                  <c:v>-169.98135544361574</c:v>
                </c:pt>
                <c:pt idx="784">
                  <c:v>-170.48854394973529</c:v>
                </c:pt>
                <c:pt idx="785">
                  <c:v>-170.49009255382597</c:v>
                </c:pt>
                <c:pt idx="786">
                  <c:v>-173.75630473002539</c:v>
                </c:pt>
                <c:pt idx="787">
                  <c:v>-173.82516134580771</c:v>
                </c:pt>
                <c:pt idx="788">
                  <c:v>-173.83922264911948</c:v>
                </c:pt>
                <c:pt idx="789">
                  <c:v>-174.04076544493631</c:v>
                </c:pt>
                <c:pt idx="790">
                  <c:v>-175.04163911566806</c:v>
                </c:pt>
                <c:pt idx="791">
                  <c:v>-175.0592938260119</c:v>
                </c:pt>
                <c:pt idx="792">
                  <c:v>-175.09286580190172</c:v>
                </c:pt>
                <c:pt idx="793">
                  <c:v>-175.49380320944977</c:v>
                </c:pt>
                <c:pt idx="794">
                  <c:v>-175.4938172310581</c:v>
                </c:pt>
                <c:pt idx="795">
                  <c:v>-175.5435661103478</c:v>
                </c:pt>
                <c:pt idx="796">
                  <c:v>-175.65459077505815</c:v>
                </c:pt>
                <c:pt idx="797">
                  <c:v>-175.7585672303116</c:v>
                </c:pt>
                <c:pt idx="798">
                  <c:v>-175.75950944226864</c:v>
                </c:pt>
                <c:pt idx="799">
                  <c:v>-175.79290417484697</c:v>
                </c:pt>
                <c:pt idx="800">
                  <c:v>-175.89957854577131</c:v>
                </c:pt>
                <c:pt idx="801">
                  <c:v>-175.94242212176624</c:v>
                </c:pt>
                <c:pt idx="802">
                  <c:v>-175.95493970281566</c:v>
                </c:pt>
                <c:pt idx="803">
                  <c:v>-176.11358515711729</c:v>
                </c:pt>
                <c:pt idx="804">
                  <c:v>-179.20271272507114</c:v>
                </c:pt>
                <c:pt idx="805">
                  <c:v>-179.22157641376035</c:v>
                </c:pt>
                <c:pt idx="806">
                  <c:v>-179.3223442791159</c:v>
                </c:pt>
                <c:pt idx="807">
                  <c:v>-179.3230538518458</c:v>
                </c:pt>
                <c:pt idx="808">
                  <c:v>-179.35952491893195</c:v>
                </c:pt>
                <c:pt idx="809">
                  <c:v>-179.44871719310112</c:v>
                </c:pt>
                <c:pt idx="810">
                  <c:v>-179.45062876516408</c:v>
                </c:pt>
                <c:pt idx="811">
                  <c:v>-179.4582765266083</c:v>
                </c:pt>
                <c:pt idx="812">
                  <c:v>-180.24657615917897</c:v>
                </c:pt>
                <c:pt idx="813">
                  <c:v>-180.47903447006115</c:v>
                </c:pt>
                <c:pt idx="814">
                  <c:v>-180.64767618487267</c:v>
                </c:pt>
                <c:pt idx="815">
                  <c:v>-180.66689397201219</c:v>
                </c:pt>
                <c:pt idx="816">
                  <c:v>-180.98307551274058</c:v>
                </c:pt>
                <c:pt idx="817">
                  <c:v>-181.15720605172328</c:v>
                </c:pt>
                <c:pt idx="818">
                  <c:v>-181.17256543470197</c:v>
                </c:pt>
                <c:pt idx="819">
                  <c:v>-181.20406141913725</c:v>
                </c:pt>
                <c:pt idx="820">
                  <c:v>-181.34812349901776</c:v>
                </c:pt>
                <c:pt idx="821">
                  <c:v>-185.59558470961389</c:v>
                </c:pt>
                <c:pt idx="822">
                  <c:v>-185.59766987924277</c:v>
                </c:pt>
                <c:pt idx="823">
                  <c:v>-185.60768372075842</c:v>
                </c:pt>
                <c:pt idx="824">
                  <c:v>-185.72649316057215</c:v>
                </c:pt>
                <c:pt idx="825">
                  <c:v>-185.75760359306125</c:v>
                </c:pt>
                <c:pt idx="826">
                  <c:v>-185.75760389162659</c:v>
                </c:pt>
                <c:pt idx="827">
                  <c:v>-185.77213486101368</c:v>
                </c:pt>
                <c:pt idx="828">
                  <c:v>-185.9157425767753</c:v>
                </c:pt>
                <c:pt idx="829">
                  <c:v>-185.9160930563302</c:v>
                </c:pt>
                <c:pt idx="830">
                  <c:v>-186.05268811253717</c:v>
                </c:pt>
                <c:pt idx="831">
                  <c:v>-189.4018547775074</c:v>
                </c:pt>
                <c:pt idx="832">
                  <c:v>-189.51637932824985</c:v>
                </c:pt>
                <c:pt idx="833">
                  <c:v>-189.52531989657439</c:v>
                </c:pt>
                <c:pt idx="834">
                  <c:v>-190.52267658814009</c:v>
                </c:pt>
                <c:pt idx="835">
                  <c:v>-190.53061223324099</c:v>
                </c:pt>
                <c:pt idx="836">
                  <c:v>-190.53656466507741</c:v>
                </c:pt>
                <c:pt idx="837">
                  <c:v>-190.56817354904109</c:v>
                </c:pt>
                <c:pt idx="838">
                  <c:v>-190.56857859888461</c:v>
                </c:pt>
                <c:pt idx="839">
                  <c:v>-193.77195908395828</c:v>
                </c:pt>
                <c:pt idx="840">
                  <c:v>-193.81544811899397</c:v>
                </c:pt>
                <c:pt idx="841">
                  <c:v>-193.97520726702419</c:v>
                </c:pt>
                <c:pt idx="842">
                  <c:v>-194.15574866652454</c:v>
                </c:pt>
                <c:pt idx="843">
                  <c:v>-194.15578739587463</c:v>
                </c:pt>
                <c:pt idx="844">
                  <c:v>-194.18107683283674</c:v>
                </c:pt>
                <c:pt idx="845">
                  <c:v>-194.19022939744082</c:v>
                </c:pt>
                <c:pt idx="846">
                  <c:v>-194.1931953952232</c:v>
                </c:pt>
                <c:pt idx="847">
                  <c:v>-194.20751463629142</c:v>
                </c:pt>
                <c:pt idx="848">
                  <c:v>-194.20830363050871</c:v>
                </c:pt>
                <c:pt idx="849">
                  <c:v>-194.22725732436135</c:v>
                </c:pt>
                <c:pt idx="850">
                  <c:v>-194.26591653669831</c:v>
                </c:pt>
                <c:pt idx="851">
                  <c:v>-195.35964572372379</c:v>
                </c:pt>
                <c:pt idx="852">
                  <c:v>-195.43790922140005</c:v>
                </c:pt>
                <c:pt idx="853">
                  <c:v>-195.50630328697144</c:v>
                </c:pt>
                <c:pt idx="854">
                  <c:v>-195.68958512745644</c:v>
                </c:pt>
                <c:pt idx="855">
                  <c:v>-195.69849006986212</c:v>
                </c:pt>
                <c:pt idx="856">
                  <c:v>-195.77050633417227</c:v>
                </c:pt>
                <c:pt idx="857">
                  <c:v>-195.77570361604256</c:v>
                </c:pt>
                <c:pt idx="858">
                  <c:v>-195.78679128889758</c:v>
                </c:pt>
                <c:pt idx="859">
                  <c:v>-195.7879412255925</c:v>
                </c:pt>
                <c:pt idx="860">
                  <c:v>-195.82510193071255</c:v>
                </c:pt>
                <c:pt idx="861">
                  <c:v>-196.39104605573269</c:v>
                </c:pt>
                <c:pt idx="862">
                  <c:v>-196.61431379681096</c:v>
                </c:pt>
                <c:pt idx="863">
                  <c:v>-196.61480887361179</c:v>
                </c:pt>
                <c:pt idx="864">
                  <c:v>-196.78302365428036</c:v>
                </c:pt>
                <c:pt idx="865">
                  <c:v>-196.79541670437322</c:v>
                </c:pt>
                <c:pt idx="866">
                  <c:v>-196.87503976533657</c:v>
                </c:pt>
                <c:pt idx="867">
                  <c:v>-196.88027743619512</c:v>
                </c:pt>
                <c:pt idx="868">
                  <c:v>-197.10553965449591</c:v>
                </c:pt>
                <c:pt idx="869">
                  <c:v>-197.37957641357696</c:v>
                </c:pt>
                <c:pt idx="870">
                  <c:v>-197.40283329556163</c:v>
                </c:pt>
                <c:pt idx="871">
                  <c:v>-197.4228625154978</c:v>
                </c:pt>
                <c:pt idx="872">
                  <c:v>-197.4229106645675</c:v>
                </c:pt>
                <c:pt idx="873">
                  <c:v>-197.45377560312184</c:v>
                </c:pt>
                <c:pt idx="874">
                  <c:v>-197.53494777112721</c:v>
                </c:pt>
                <c:pt idx="875">
                  <c:v>-197.53659486454086</c:v>
                </c:pt>
                <c:pt idx="876">
                  <c:v>-198.36616370419966</c:v>
                </c:pt>
                <c:pt idx="877">
                  <c:v>-198.40087237475791</c:v>
                </c:pt>
                <c:pt idx="878">
                  <c:v>-198.64925799177999</c:v>
                </c:pt>
                <c:pt idx="879">
                  <c:v>-198.9733590415548</c:v>
                </c:pt>
                <c:pt idx="880">
                  <c:v>-198.97885796895164</c:v>
                </c:pt>
                <c:pt idx="881">
                  <c:v>-198.99206849143081</c:v>
                </c:pt>
                <c:pt idx="882">
                  <c:v>-198.99369685303989</c:v>
                </c:pt>
                <c:pt idx="883">
                  <c:v>-198.99532776886267</c:v>
                </c:pt>
                <c:pt idx="884">
                  <c:v>-199.22012692929161</c:v>
                </c:pt>
                <c:pt idx="885">
                  <c:v>-199.22275219185977</c:v>
                </c:pt>
                <c:pt idx="886">
                  <c:v>-199.25185967157938</c:v>
                </c:pt>
                <c:pt idx="887">
                  <c:v>-199.47713152895042</c:v>
                </c:pt>
                <c:pt idx="888">
                  <c:v>-199.48913067057043</c:v>
                </c:pt>
                <c:pt idx="889">
                  <c:v>-199.60375657261253</c:v>
                </c:pt>
                <c:pt idx="890">
                  <c:v>-200.94985720688038</c:v>
                </c:pt>
                <c:pt idx="891">
                  <c:v>-201.31480540046198</c:v>
                </c:pt>
                <c:pt idx="892">
                  <c:v>-202.22332888016666</c:v>
                </c:pt>
                <c:pt idx="893">
                  <c:v>-202.42902478840628</c:v>
                </c:pt>
                <c:pt idx="894">
                  <c:v>-202.42902478929409</c:v>
                </c:pt>
                <c:pt idx="895">
                  <c:v>-202.7990844557595</c:v>
                </c:pt>
                <c:pt idx="896">
                  <c:v>-202.87990528979412</c:v>
                </c:pt>
                <c:pt idx="897">
                  <c:v>-202.93484177342089</c:v>
                </c:pt>
                <c:pt idx="898">
                  <c:v>-202.93699319400721</c:v>
                </c:pt>
                <c:pt idx="899">
                  <c:v>-203.05999080415054</c:v>
                </c:pt>
                <c:pt idx="900">
                  <c:v>-203.1368896307315</c:v>
                </c:pt>
                <c:pt idx="901">
                  <c:v>-203.48946191926507</c:v>
                </c:pt>
                <c:pt idx="902">
                  <c:v>-203.50599766046909</c:v>
                </c:pt>
                <c:pt idx="903">
                  <c:v>-203.63419154083039</c:v>
                </c:pt>
                <c:pt idx="904">
                  <c:v>-209.92512974548879</c:v>
                </c:pt>
                <c:pt idx="905">
                  <c:v>-209.92589997251608</c:v>
                </c:pt>
                <c:pt idx="906">
                  <c:v>-209.95194466626376</c:v>
                </c:pt>
                <c:pt idx="907">
                  <c:v>-210.06591005731627</c:v>
                </c:pt>
                <c:pt idx="908">
                  <c:v>-210.20024344432892</c:v>
                </c:pt>
                <c:pt idx="909">
                  <c:v>-210.21849414235311</c:v>
                </c:pt>
                <c:pt idx="910">
                  <c:v>-210.24749293648304</c:v>
                </c:pt>
                <c:pt idx="911">
                  <c:v>-210.43348892829465</c:v>
                </c:pt>
                <c:pt idx="912">
                  <c:v>-212.7392759242486</c:v>
                </c:pt>
                <c:pt idx="913">
                  <c:v>-212.78494112073759</c:v>
                </c:pt>
                <c:pt idx="914">
                  <c:v>-212.81642008617791</c:v>
                </c:pt>
                <c:pt idx="915">
                  <c:v>-212.86520884671336</c:v>
                </c:pt>
                <c:pt idx="916">
                  <c:v>-213.18875915218104</c:v>
                </c:pt>
                <c:pt idx="917">
                  <c:v>-213.32825475850774</c:v>
                </c:pt>
                <c:pt idx="918">
                  <c:v>-213.54680541176</c:v>
                </c:pt>
                <c:pt idx="919">
                  <c:v>-213.55284520615908</c:v>
                </c:pt>
                <c:pt idx="920">
                  <c:v>-213.57005951335006</c:v>
                </c:pt>
                <c:pt idx="921">
                  <c:v>-213.59207388682179</c:v>
                </c:pt>
                <c:pt idx="922">
                  <c:v>-213.80394193059416</c:v>
                </c:pt>
                <c:pt idx="923">
                  <c:v>-213.80569893004494</c:v>
                </c:pt>
                <c:pt idx="924">
                  <c:v>-213.80640283490766</c:v>
                </c:pt>
                <c:pt idx="925">
                  <c:v>-213.89313543824736</c:v>
                </c:pt>
                <c:pt idx="926">
                  <c:v>-213.91173553188247</c:v>
                </c:pt>
                <c:pt idx="927">
                  <c:v>-214.10298157575787</c:v>
                </c:pt>
                <c:pt idx="928">
                  <c:v>-214.10300413033534</c:v>
                </c:pt>
                <c:pt idx="929">
                  <c:v>-214.12000274317612</c:v>
                </c:pt>
                <c:pt idx="930">
                  <c:v>-214.36239284226247</c:v>
                </c:pt>
                <c:pt idx="931">
                  <c:v>-214.37105704340945</c:v>
                </c:pt>
                <c:pt idx="932">
                  <c:v>-214.37898063781617</c:v>
                </c:pt>
                <c:pt idx="933">
                  <c:v>-214.5948154126051</c:v>
                </c:pt>
                <c:pt idx="934">
                  <c:v>-214.79596904699707</c:v>
                </c:pt>
                <c:pt idx="935">
                  <c:v>-214.79806700237759</c:v>
                </c:pt>
                <c:pt idx="936">
                  <c:v>-229.13389314556846</c:v>
                </c:pt>
                <c:pt idx="937">
                  <c:v>-229.13402938627382</c:v>
                </c:pt>
                <c:pt idx="938">
                  <c:v>-229.15267963857227</c:v>
                </c:pt>
                <c:pt idx="939">
                  <c:v>-229.15317072655034</c:v>
                </c:pt>
                <c:pt idx="940">
                  <c:v>-229.21075869831122</c:v>
                </c:pt>
                <c:pt idx="941">
                  <c:v>-240.94415466320953</c:v>
                </c:pt>
                <c:pt idx="942">
                  <c:v>-240.94420632026083</c:v>
                </c:pt>
                <c:pt idx="943">
                  <c:v>-240.97194188172003</c:v>
                </c:pt>
                <c:pt idx="944">
                  <c:v>-241.01281051074199</c:v>
                </c:pt>
                <c:pt idx="945">
                  <c:v>-241.42219738072933</c:v>
                </c:pt>
                <c:pt idx="946">
                  <c:v>-241.4292055289807</c:v>
                </c:pt>
                <c:pt idx="947">
                  <c:v>-241.49063917124406</c:v>
                </c:pt>
                <c:pt idx="948">
                  <c:v>-242.02155235059766</c:v>
                </c:pt>
                <c:pt idx="949">
                  <c:v>-242.04151162239074</c:v>
                </c:pt>
                <c:pt idx="950">
                  <c:v>-242.04274813706607</c:v>
                </c:pt>
                <c:pt idx="951">
                  <c:v>-242.18836019538097</c:v>
                </c:pt>
                <c:pt idx="952">
                  <c:v>-242.20701132796711</c:v>
                </c:pt>
                <c:pt idx="953">
                  <c:v>-242.40918750915193</c:v>
                </c:pt>
                <c:pt idx="954">
                  <c:v>-242.4235997360168</c:v>
                </c:pt>
                <c:pt idx="955">
                  <c:v>-242.48108313593264</c:v>
                </c:pt>
                <c:pt idx="956">
                  <c:v>-242.55238278726898</c:v>
                </c:pt>
                <c:pt idx="957">
                  <c:v>-242.55478315866631</c:v>
                </c:pt>
                <c:pt idx="958">
                  <c:v>-242.86392598985282</c:v>
                </c:pt>
                <c:pt idx="959">
                  <c:v>-242.8680396314347</c:v>
                </c:pt>
                <c:pt idx="960">
                  <c:v>-242.88275621318101</c:v>
                </c:pt>
                <c:pt idx="961">
                  <c:v>-242.88818257854362</c:v>
                </c:pt>
                <c:pt idx="962">
                  <c:v>-242.91130664615841</c:v>
                </c:pt>
                <c:pt idx="963">
                  <c:v>-243.04081305665878</c:v>
                </c:pt>
                <c:pt idx="964">
                  <c:v>-244.12619246510448</c:v>
                </c:pt>
                <c:pt idx="965">
                  <c:v>-244.43357890898767</c:v>
                </c:pt>
                <c:pt idx="966">
                  <c:v>-244.51257834787728</c:v>
                </c:pt>
                <c:pt idx="967">
                  <c:v>-244.52223052910085</c:v>
                </c:pt>
                <c:pt idx="968">
                  <c:v>-244.80319341611309</c:v>
                </c:pt>
                <c:pt idx="969">
                  <c:v>-244.89843254700071</c:v>
                </c:pt>
                <c:pt idx="970">
                  <c:v>-246.29003461798555</c:v>
                </c:pt>
                <c:pt idx="971">
                  <c:v>-246.3259782773039</c:v>
                </c:pt>
                <c:pt idx="972">
                  <c:v>-246.32617787291781</c:v>
                </c:pt>
                <c:pt idx="973">
                  <c:v>-246.32901881496301</c:v>
                </c:pt>
                <c:pt idx="974">
                  <c:v>-248.33614477816866</c:v>
                </c:pt>
                <c:pt idx="975">
                  <c:v>-248.34201158597506</c:v>
                </c:pt>
                <c:pt idx="976">
                  <c:v>-248.35145383690318</c:v>
                </c:pt>
                <c:pt idx="977">
                  <c:v>-249.30613936689602</c:v>
                </c:pt>
                <c:pt idx="978">
                  <c:v>-250.22693269363273</c:v>
                </c:pt>
                <c:pt idx="979">
                  <c:v>-250.38252226543219</c:v>
                </c:pt>
                <c:pt idx="980">
                  <c:v>-251.72631534434339</c:v>
                </c:pt>
                <c:pt idx="981">
                  <c:v>-251.72951606439511</c:v>
                </c:pt>
                <c:pt idx="982">
                  <c:v>-252.00403952350962</c:v>
                </c:pt>
                <c:pt idx="983">
                  <c:v>-252.14938178825977</c:v>
                </c:pt>
                <c:pt idx="984">
                  <c:v>-252.15607592573423</c:v>
                </c:pt>
                <c:pt idx="985">
                  <c:v>-252.20371998158902</c:v>
                </c:pt>
                <c:pt idx="986">
                  <c:v>-252.20690006271894</c:v>
                </c:pt>
                <c:pt idx="987">
                  <c:v>-252.21645487047252</c:v>
                </c:pt>
                <c:pt idx="988">
                  <c:v>-252.22553116671142</c:v>
                </c:pt>
                <c:pt idx="989">
                  <c:v>-252.24784280974356</c:v>
                </c:pt>
                <c:pt idx="990">
                  <c:v>-252.28526293661056</c:v>
                </c:pt>
                <c:pt idx="991">
                  <c:v>-252.4319821517289</c:v>
                </c:pt>
                <c:pt idx="992">
                  <c:v>-252.43579145800632</c:v>
                </c:pt>
                <c:pt idx="993">
                  <c:v>-252.51536246439431</c:v>
                </c:pt>
                <c:pt idx="994">
                  <c:v>-252.55168654188034</c:v>
                </c:pt>
                <c:pt idx="995">
                  <c:v>-252.72322564960101</c:v>
                </c:pt>
                <c:pt idx="996">
                  <c:v>-252.74931618063323</c:v>
                </c:pt>
                <c:pt idx="997">
                  <c:v>-252.81403161931883</c:v>
                </c:pt>
                <c:pt idx="998">
                  <c:v>-252.93704165616927</c:v>
                </c:pt>
                <c:pt idx="999">
                  <c:v>-254.05672269077652</c:v>
                </c:pt>
                <c:pt idx="1000">
                  <c:v>-254.0569723703135</c:v>
                </c:pt>
                <c:pt idx="1001">
                  <c:v>-254.06417420468023</c:v>
                </c:pt>
                <c:pt idx="1002">
                  <c:v>-254.11981028439141</c:v>
                </c:pt>
                <c:pt idx="1003">
                  <c:v>-254.30764548615531</c:v>
                </c:pt>
                <c:pt idx="1004">
                  <c:v>-254.33537937317951</c:v>
                </c:pt>
                <c:pt idx="1005">
                  <c:v>-254.44911255344556</c:v>
                </c:pt>
                <c:pt idx="1006">
                  <c:v>-254.47058753903605</c:v>
                </c:pt>
                <c:pt idx="1007">
                  <c:v>-254.47564982649513</c:v>
                </c:pt>
                <c:pt idx="1008">
                  <c:v>-254.68899167395409</c:v>
                </c:pt>
                <c:pt idx="1009">
                  <c:v>-254.99029160109819</c:v>
                </c:pt>
                <c:pt idx="1010">
                  <c:v>-255.6866087606528</c:v>
                </c:pt>
                <c:pt idx="1011">
                  <c:v>-255.70079207243714</c:v>
                </c:pt>
                <c:pt idx="1012">
                  <c:v>-255.77738887508721</c:v>
                </c:pt>
                <c:pt idx="1013">
                  <c:v>-256.55235837961902</c:v>
                </c:pt>
                <c:pt idx="1014">
                  <c:v>-256.66965452104341</c:v>
                </c:pt>
                <c:pt idx="1015">
                  <c:v>-256.9773935445985</c:v>
                </c:pt>
                <c:pt idx="1016">
                  <c:v>-257.03969822398756</c:v>
                </c:pt>
                <c:pt idx="1017">
                  <c:v>-257.11003689863156</c:v>
                </c:pt>
                <c:pt idx="1018">
                  <c:v>-257.75210897624237</c:v>
                </c:pt>
                <c:pt idx="1019">
                  <c:v>-257.77806557433382</c:v>
                </c:pt>
                <c:pt idx="1020">
                  <c:v>-257.77807153376932</c:v>
                </c:pt>
                <c:pt idx="1021">
                  <c:v>-257.77826060181843</c:v>
                </c:pt>
                <c:pt idx="1022">
                  <c:v>-257.8520724619417</c:v>
                </c:pt>
                <c:pt idx="1023">
                  <c:v>-258.24585355010612</c:v>
                </c:pt>
                <c:pt idx="1024">
                  <c:v>-258.25220608421171</c:v>
                </c:pt>
                <c:pt idx="1025">
                  <c:v>-258.32238208541202</c:v>
                </c:pt>
                <c:pt idx="1026">
                  <c:v>-258.45170033534367</c:v>
                </c:pt>
                <c:pt idx="1027">
                  <c:v>-258.86359289750231</c:v>
                </c:pt>
                <c:pt idx="1028">
                  <c:v>-258.86359289790141</c:v>
                </c:pt>
                <c:pt idx="1029">
                  <c:v>-258.91465179632502</c:v>
                </c:pt>
                <c:pt idx="1030">
                  <c:v>-259.19303166615498</c:v>
                </c:pt>
                <c:pt idx="1031">
                  <c:v>-259.64371260855114</c:v>
                </c:pt>
                <c:pt idx="1032">
                  <c:v>-259.65083365408816</c:v>
                </c:pt>
                <c:pt idx="1033">
                  <c:v>-259.65119948636556</c:v>
                </c:pt>
                <c:pt idx="1034">
                  <c:v>-259.76031874476871</c:v>
                </c:pt>
                <c:pt idx="1035">
                  <c:v>-260.25146899657858</c:v>
                </c:pt>
                <c:pt idx="1036">
                  <c:v>-260.25154522052298</c:v>
                </c:pt>
                <c:pt idx="1037">
                  <c:v>-260.25299075336324</c:v>
                </c:pt>
                <c:pt idx="1038">
                  <c:v>-260.281166257027</c:v>
                </c:pt>
                <c:pt idx="1039">
                  <c:v>-260.28216919847387</c:v>
                </c:pt>
                <c:pt idx="1040">
                  <c:v>-260.28599965313316</c:v>
                </c:pt>
                <c:pt idx="1041">
                  <c:v>-260.30287768331374</c:v>
                </c:pt>
                <c:pt idx="1042">
                  <c:v>-260.68270550991173</c:v>
                </c:pt>
                <c:pt idx="1043">
                  <c:v>-260.68314777800651</c:v>
                </c:pt>
                <c:pt idx="1044">
                  <c:v>-260.6880598292114</c:v>
                </c:pt>
                <c:pt idx="1045">
                  <c:v>-260.74597075669249</c:v>
                </c:pt>
                <c:pt idx="1046">
                  <c:v>-260.81453106494439</c:v>
                </c:pt>
                <c:pt idx="1047">
                  <c:v>-260.82436705430882</c:v>
                </c:pt>
                <c:pt idx="1048">
                  <c:v>-260.87647939758182</c:v>
                </c:pt>
                <c:pt idx="1049">
                  <c:v>-260.89771978827201</c:v>
                </c:pt>
                <c:pt idx="1050">
                  <c:v>-261.65719351962798</c:v>
                </c:pt>
                <c:pt idx="1051">
                  <c:v>-261.93900711238524</c:v>
                </c:pt>
                <c:pt idx="1052">
                  <c:v>-261.93980867679869</c:v>
                </c:pt>
                <c:pt idx="1053">
                  <c:v>-261.94061099193482</c:v>
                </c:pt>
                <c:pt idx="1054">
                  <c:v>-261.94061300968542</c:v>
                </c:pt>
                <c:pt idx="1055">
                  <c:v>-262.49377546894777</c:v>
                </c:pt>
                <c:pt idx="1056">
                  <c:v>-262.51966747673737</c:v>
                </c:pt>
                <c:pt idx="1057">
                  <c:v>-262.56222736083123</c:v>
                </c:pt>
                <c:pt idx="1058">
                  <c:v>-262.58384347548008</c:v>
                </c:pt>
                <c:pt idx="1059">
                  <c:v>-262.72169771150158</c:v>
                </c:pt>
                <c:pt idx="1060">
                  <c:v>-262.74322278987063</c:v>
                </c:pt>
                <c:pt idx="1061">
                  <c:v>-263.53270353899899</c:v>
                </c:pt>
                <c:pt idx="1062">
                  <c:v>-264.38632388530863</c:v>
                </c:pt>
                <c:pt idx="1063">
                  <c:v>-264.39297426325214</c:v>
                </c:pt>
                <c:pt idx="1064">
                  <c:v>-264.43714691249482</c:v>
                </c:pt>
                <c:pt idx="1065">
                  <c:v>-264.44152390812116</c:v>
                </c:pt>
                <c:pt idx="1066">
                  <c:v>-264.64783357929429</c:v>
                </c:pt>
                <c:pt idx="1067">
                  <c:v>-265.31902822871035</c:v>
                </c:pt>
                <c:pt idx="1068">
                  <c:v>-265.32405023151006</c:v>
                </c:pt>
                <c:pt idx="1069">
                  <c:v>-265.34230133813793</c:v>
                </c:pt>
                <c:pt idx="1070">
                  <c:v>-265.38341238383953</c:v>
                </c:pt>
                <c:pt idx="1071">
                  <c:v>-265.39056358640636</c:v>
                </c:pt>
                <c:pt idx="1072">
                  <c:v>-265.39066755431861</c:v>
                </c:pt>
                <c:pt idx="1073">
                  <c:v>-269.55708659291753</c:v>
                </c:pt>
                <c:pt idx="1074">
                  <c:v>-269.55711401720782</c:v>
                </c:pt>
                <c:pt idx="1075">
                  <c:v>-269.56116333995953</c:v>
                </c:pt>
                <c:pt idx="1076">
                  <c:v>-269.67511081224148</c:v>
                </c:pt>
                <c:pt idx="1077">
                  <c:v>-269.85512689336468</c:v>
                </c:pt>
                <c:pt idx="1078">
                  <c:v>-269.87438548639341</c:v>
                </c:pt>
                <c:pt idx="1079">
                  <c:v>-270.00014035440967</c:v>
                </c:pt>
                <c:pt idx="1080">
                  <c:v>-270.37890875047003</c:v>
                </c:pt>
                <c:pt idx="1081">
                  <c:v>-270.39649514741097</c:v>
                </c:pt>
                <c:pt idx="1082">
                  <c:v>-270.41224405337726</c:v>
                </c:pt>
                <c:pt idx="1083">
                  <c:v>-270.41973735223883</c:v>
                </c:pt>
                <c:pt idx="1084">
                  <c:v>-270.48428183999425</c:v>
                </c:pt>
                <c:pt idx="1085">
                  <c:v>-270.66467549629925</c:v>
                </c:pt>
                <c:pt idx="1086">
                  <c:v>-270.66699747347724</c:v>
                </c:pt>
                <c:pt idx="1087">
                  <c:v>-271.61710248576338</c:v>
                </c:pt>
                <c:pt idx="1088">
                  <c:v>-272.12418020303664</c:v>
                </c:pt>
                <c:pt idx="1089">
                  <c:v>-272.12446467734878</c:v>
                </c:pt>
                <c:pt idx="1090">
                  <c:v>-272.18061071257551</c:v>
                </c:pt>
                <c:pt idx="1091">
                  <c:v>-272.18986855579533</c:v>
                </c:pt>
                <c:pt idx="1092">
                  <c:v>-279.22502924973486</c:v>
                </c:pt>
                <c:pt idx="1093">
                  <c:v>-279.22525105218762</c:v>
                </c:pt>
                <c:pt idx="1094">
                  <c:v>-279.27215306515654</c:v>
                </c:pt>
                <c:pt idx="1095">
                  <c:v>-279.35577896182394</c:v>
                </c:pt>
                <c:pt idx="1096">
                  <c:v>-279.37887776439544</c:v>
                </c:pt>
                <c:pt idx="1097">
                  <c:v>-279.48479075723856</c:v>
                </c:pt>
                <c:pt idx="1098">
                  <c:v>-279.53988816407872</c:v>
                </c:pt>
                <c:pt idx="1099">
                  <c:v>-279.55214842400869</c:v>
                </c:pt>
                <c:pt idx="1100">
                  <c:v>-279.56238327010072</c:v>
                </c:pt>
                <c:pt idx="1101">
                  <c:v>-279.56481578781126</c:v>
                </c:pt>
                <c:pt idx="1102">
                  <c:v>-279.59799970441344</c:v>
                </c:pt>
                <c:pt idx="1103">
                  <c:v>-279.95067765560918</c:v>
                </c:pt>
                <c:pt idx="1104">
                  <c:v>-279.95248949200254</c:v>
                </c:pt>
                <c:pt idx="1105">
                  <c:v>-280.00000043134452</c:v>
                </c:pt>
                <c:pt idx="1106">
                  <c:v>-280.03446596317679</c:v>
                </c:pt>
                <c:pt idx="1107">
                  <c:v>-280.04534652706991</c:v>
                </c:pt>
                <c:pt idx="1108">
                  <c:v>-280.05522187464277</c:v>
                </c:pt>
                <c:pt idx="1109">
                  <c:v>-280.17348472388323</c:v>
                </c:pt>
                <c:pt idx="1110">
                  <c:v>-280.19219452558161</c:v>
                </c:pt>
                <c:pt idx="1111">
                  <c:v>-280.23706849257229</c:v>
                </c:pt>
                <c:pt idx="1112">
                  <c:v>-280.27036425959488</c:v>
                </c:pt>
                <c:pt idx="1113">
                  <c:v>-280.3184563239318</c:v>
                </c:pt>
                <c:pt idx="1114">
                  <c:v>-280.33552393905018</c:v>
                </c:pt>
                <c:pt idx="1115">
                  <c:v>-280.39063535730577</c:v>
                </c:pt>
                <c:pt idx="1116">
                  <c:v>-280.42702460795374</c:v>
                </c:pt>
                <c:pt idx="1117">
                  <c:v>-284.75046885952895</c:v>
                </c:pt>
                <c:pt idx="1118">
                  <c:v>-284.75839337421354</c:v>
                </c:pt>
                <c:pt idx="1119">
                  <c:v>-284.76085033961209</c:v>
                </c:pt>
                <c:pt idx="1120">
                  <c:v>-285.26498983039465</c:v>
                </c:pt>
                <c:pt idx="1121">
                  <c:v>-285.49027200296194</c:v>
                </c:pt>
                <c:pt idx="1122">
                  <c:v>-286.44289132685236</c:v>
                </c:pt>
                <c:pt idx="1123">
                  <c:v>-286.62108251143076</c:v>
                </c:pt>
                <c:pt idx="1124">
                  <c:v>-286.65213467861571</c:v>
                </c:pt>
                <c:pt idx="1125">
                  <c:v>-286.65386704035575</c:v>
                </c:pt>
                <c:pt idx="1126">
                  <c:v>-286.89713970492176</c:v>
                </c:pt>
                <c:pt idx="1127">
                  <c:v>-287.12036910849395</c:v>
                </c:pt>
                <c:pt idx="1128">
                  <c:v>-287.12051036261795</c:v>
                </c:pt>
                <c:pt idx="1129">
                  <c:v>-287.13815789353015</c:v>
                </c:pt>
                <c:pt idx="1130">
                  <c:v>-290.84242303424037</c:v>
                </c:pt>
                <c:pt idx="1131">
                  <c:v>-290.97484106830814</c:v>
                </c:pt>
                <c:pt idx="1132">
                  <c:v>-290.99992611661338</c:v>
                </c:pt>
                <c:pt idx="1133">
                  <c:v>-291.41020070560126</c:v>
                </c:pt>
                <c:pt idx="1134">
                  <c:v>-292.0684303677661</c:v>
                </c:pt>
                <c:pt idx="1135">
                  <c:v>-292.0684304353901</c:v>
                </c:pt>
                <c:pt idx="1136">
                  <c:v>-292.11605060101402</c:v>
                </c:pt>
                <c:pt idx="1137">
                  <c:v>-292.11688220398855</c:v>
                </c:pt>
                <c:pt idx="1138">
                  <c:v>-292.86810026126318</c:v>
                </c:pt>
                <c:pt idx="1139">
                  <c:v>-292.86999800472256</c:v>
                </c:pt>
                <c:pt idx="1140">
                  <c:v>-292.88321673614161</c:v>
                </c:pt>
                <c:pt idx="1141">
                  <c:v>-292.9023924595038</c:v>
                </c:pt>
                <c:pt idx="1142">
                  <c:v>-292.99895653344612</c:v>
                </c:pt>
                <c:pt idx="1143">
                  <c:v>-294.94593554093586</c:v>
                </c:pt>
                <c:pt idx="1144">
                  <c:v>-294.96212353226991</c:v>
                </c:pt>
                <c:pt idx="1145">
                  <c:v>-295.55450578888264</c:v>
                </c:pt>
                <c:pt idx="1146">
                  <c:v>-295.59121343444804</c:v>
                </c:pt>
                <c:pt idx="1147">
                  <c:v>-295.60340802616867</c:v>
                </c:pt>
                <c:pt idx="1148">
                  <c:v>-295.62750940224231</c:v>
                </c:pt>
                <c:pt idx="1149">
                  <c:v>-295.66455162782569</c:v>
                </c:pt>
                <c:pt idx="1150">
                  <c:v>-295.66663870341017</c:v>
                </c:pt>
                <c:pt idx="1151">
                  <c:v>-295.66767078005461</c:v>
                </c:pt>
                <c:pt idx="1152">
                  <c:v>-295.93140878427852</c:v>
                </c:pt>
                <c:pt idx="1153">
                  <c:v>-295.95860981659774</c:v>
                </c:pt>
                <c:pt idx="1154">
                  <c:v>-296.35765434963332</c:v>
                </c:pt>
                <c:pt idx="1155">
                  <c:v>-296.43654339581667</c:v>
                </c:pt>
                <c:pt idx="1156">
                  <c:v>-296.43995635552716</c:v>
                </c:pt>
                <c:pt idx="1157">
                  <c:v>-296.5933481119049</c:v>
                </c:pt>
                <c:pt idx="1158">
                  <c:v>-296.74503558275876</c:v>
                </c:pt>
                <c:pt idx="1159">
                  <c:v>-296.86831227582104</c:v>
                </c:pt>
                <c:pt idx="1160">
                  <c:v>-296.92514573544906</c:v>
                </c:pt>
                <c:pt idx="1161">
                  <c:v>-297.13877915603541</c:v>
                </c:pt>
                <c:pt idx="1162">
                  <c:v>-297.138967971851</c:v>
                </c:pt>
                <c:pt idx="1163">
                  <c:v>-298.9339935560497</c:v>
                </c:pt>
                <c:pt idx="1164">
                  <c:v>-299.09271704459456</c:v>
                </c:pt>
                <c:pt idx="1165">
                  <c:v>-299.31450071927333</c:v>
                </c:pt>
                <c:pt idx="1166">
                  <c:v>-299.43707150758712</c:v>
                </c:pt>
                <c:pt idx="1167">
                  <c:v>-299.44589204809995</c:v>
                </c:pt>
                <c:pt idx="1168">
                  <c:v>-299.4612397582606</c:v>
                </c:pt>
                <c:pt idx="1169">
                  <c:v>-299.4678588724683</c:v>
                </c:pt>
                <c:pt idx="1170">
                  <c:v>-300.17982285576767</c:v>
                </c:pt>
                <c:pt idx="1171">
                  <c:v>-300.21782979413769</c:v>
                </c:pt>
                <c:pt idx="1172">
                  <c:v>-300.22602838575494</c:v>
                </c:pt>
                <c:pt idx="1173">
                  <c:v>-300.25143019267819</c:v>
                </c:pt>
                <c:pt idx="1174">
                  <c:v>-300.32591639332128</c:v>
                </c:pt>
                <c:pt idx="1175">
                  <c:v>-300.34922875772133</c:v>
                </c:pt>
                <c:pt idx="1176">
                  <c:v>-300.5642968433753</c:v>
                </c:pt>
                <c:pt idx="1177">
                  <c:v>-302.4880257215529</c:v>
                </c:pt>
                <c:pt idx="1178">
                  <c:v>-302.53668158922954</c:v>
                </c:pt>
                <c:pt idx="1179">
                  <c:v>-302.54121723655447</c:v>
                </c:pt>
                <c:pt idx="1180">
                  <c:v>-302.54734408610949</c:v>
                </c:pt>
                <c:pt idx="1181">
                  <c:v>-302.66712555724104</c:v>
                </c:pt>
                <c:pt idx="1182">
                  <c:v>-303.12112440742067</c:v>
                </c:pt>
                <c:pt idx="1183">
                  <c:v>-305.16478693466348</c:v>
                </c:pt>
                <c:pt idx="1184">
                  <c:v>-305.64011123771132</c:v>
                </c:pt>
                <c:pt idx="1185">
                  <c:v>-305.81716122692563</c:v>
                </c:pt>
                <c:pt idx="1186">
                  <c:v>-305.89358689979559</c:v>
                </c:pt>
                <c:pt idx="1187">
                  <c:v>-305.92641503345828</c:v>
                </c:pt>
                <c:pt idx="1188">
                  <c:v>-305.93806855664627</c:v>
                </c:pt>
                <c:pt idx="1189">
                  <c:v>-331.53856212067632</c:v>
                </c:pt>
                <c:pt idx="1190">
                  <c:v>-331.66858939986707</c:v>
                </c:pt>
                <c:pt idx="1191">
                  <c:v>-331.67008953641584</c:v>
                </c:pt>
                <c:pt idx="1192">
                  <c:v>-332.55838550560372</c:v>
                </c:pt>
                <c:pt idx="1193">
                  <c:v>-332.70620974180054</c:v>
                </c:pt>
                <c:pt idx="1194">
                  <c:v>-332.73154746374115</c:v>
                </c:pt>
                <c:pt idx="1195">
                  <c:v>-332.74654479603913</c:v>
                </c:pt>
                <c:pt idx="1196">
                  <c:v>-332.83948959827381</c:v>
                </c:pt>
                <c:pt idx="1197">
                  <c:v>-332.91664157762489</c:v>
                </c:pt>
                <c:pt idx="1198">
                  <c:v>-332.95508037779774</c:v>
                </c:pt>
                <c:pt idx="1199">
                  <c:v>-332.96146846177658</c:v>
                </c:pt>
                <c:pt idx="1200">
                  <c:v>-333.3285886202878</c:v>
                </c:pt>
                <c:pt idx="1201">
                  <c:v>-333.88756477365303</c:v>
                </c:pt>
                <c:pt idx="1202">
                  <c:v>-333.9206542718324</c:v>
                </c:pt>
                <c:pt idx="1203">
                  <c:v>-334.09210419336182</c:v>
                </c:pt>
                <c:pt idx="1204">
                  <c:v>-334.14685700539394</c:v>
                </c:pt>
                <c:pt idx="1205">
                  <c:v>-334.14775382144137</c:v>
                </c:pt>
                <c:pt idx="1206">
                  <c:v>-334.28534877971617</c:v>
                </c:pt>
                <c:pt idx="1207">
                  <c:v>-334.28891826076136</c:v>
                </c:pt>
                <c:pt idx="1208">
                  <c:v>-334.29536970689219</c:v>
                </c:pt>
                <c:pt idx="1209">
                  <c:v>-334.43963151500202</c:v>
                </c:pt>
                <c:pt idx="1210">
                  <c:v>-334.73715143287791</c:v>
                </c:pt>
                <c:pt idx="1211">
                  <c:v>-334.90680795656647</c:v>
                </c:pt>
                <c:pt idx="1212">
                  <c:v>-335.40253632612962</c:v>
                </c:pt>
                <c:pt idx="1213">
                  <c:v>-335.40863290953058</c:v>
                </c:pt>
                <c:pt idx="1214">
                  <c:v>-337.01328539738574</c:v>
                </c:pt>
                <c:pt idx="1215">
                  <c:v>-337.75280557246742</c:v>
                </c:pt>
                <c:pt idx="1216">
                  <c:v>-337.75887185629597</c:v>
                </c:pt>
                <c:pt idx="1217">
                  <c:v>-338.25482638668467</c:v>
                </c:pt>
                <c:pt idx="1218">
                  <c:v>-338.27532644611637</c:v>
                </c:pt>
                <c:pt idx="1219">
                  <c:v>-338.29154956727996</c:v>
                </c:pt>
                <c:pt idx="1220">
                  <c:v>-338.52830593997294</c:v>
                </c:pt>
                <c:pt idx="1221">
                  <c:v>-338.53294818963678</c:v>
                </c:pt>
                <c:pt idx="1222">
                  <c:v>-338.53852485172376</c:v>
                </c:pt>
                <c:pt idx="1223">
                  <c:v>-338.53929584005135</c:v>
                </c:pt>
                <c:pt idx="1224">
                  <c:v>-338.69487879828688</c:v>
                </c:pt>
                <c:pt idx="1225">
                  <c:v>-338.71215779762213</c:v>
                </c:pt>
                <c:pt idx="1226">
                  <c:v>-338.71235354884732</c:v>
                </c:pt>
                <c:pt idx="1227">
                  <c:v>-338.83087347177275</c:v>
                </c:pt>
                <c:pt idx="1228">
                  <c:v>-338.83139456158551</c:v>
                </c:pt>
                <c:pt idx="1229">
                  <c:v>-338.83192300699346</c:v>
                </c:pt>
                <c:pt idx="1230">
                  <c:v>-340.7468973971425</c:v>
                </c:pt>
                <c:pt idx="1231">
                  <c:v>-340.75124885038531</c:v>
                </c:pt>
                <c:pt idx="1232">
                  <c:v>-340.81979898525213</c:v>
                </c:pt>
                <c:pt idx="1233">
                  <c:v>-340.83708663057519</c:v>
                </c:pt>
                <c:pt idx="1234">
                  <c:v>-340.85097432238877</c:v>
                </c:pt>
                <c:pt idx="1235">
                  <c:v>-341.28485180321269</c:v>
                </c:pt>
                <c:pt idx="1236">
                  <c:v>-341.43260453863428</c:v>
                </c:pt>
                <c:pt idx="1237">
                  <c:v>-341.5653502892248</c:v>
                </c:pt>
                <c:pt idx="1238">
                  <c:v>-341.66908685143977</c:v>
                </c:pt>
                <c:pt idx="1239">
                  <c:v>-341.67037649106555</c:v>
                </c:pt>
                <c:pt idx="1240">
                  <c:v>-341.67590923660174</c:v>
                </c:pt>
                <c:pt idx="1241">
                  <c:v>-341.6763371560258</c:v>
                </c:pt>
                <c:pt idx="1242">
                  <c:v>-341.68946009857609</c:v>
                </c:pt>
                <c:pt idx="1243">
                  <c:v>-341.70223143505433</c:v>
                </c:pt>
                <c:pt idx="1244">
                  <c:v>-341.7566984149629</c:v>
                </c:pt>
                <c:pt idx="1245">
                  <c:v>-341.84285104862767</c:v>
                </c:pt>
                <c:pt idx="1246">
                  <c:v>-341.85591478825631</c:v>
                </c:pt>
                <c:pt idx="1247">
                  <c:v>-341.86960888350529</c:v>
                </c:pt>
                <c:pt idx="1248">
                  <c:v>-341.88652031102231</c:v>
                </c:pt>
                <c:pt idx="1249">
                  <c:v>-341.891050808638</c:v>
                </c:pt>
                <c:pt idx="1250">
                  <c:v>-341.89246753201525</c:v>
                </c:pt>
                <c:pt idx="1251">
                  <c:v>-341.93360959630775</c:v>
                </c:pt>
                <c:pt idx="1252">
                  <c:v>-341.95120195375421</c:v>
                </c:pt>
                <c:pt idx="1253">
                  <c:v>-341.97181849690986</c:v>
                </c:pt>
                <c:pt idx="1254">
                  <c:v>-341.97190635905685</c:v>
                </c:pt>
                <c:pt idx="1255">
                  <c:v>-341.97412042911088</c:v>
                </c:pt>
                <c:pt idx="1256">
                  <c:v>-341.9776537006457</c:v>
                </c:pt>
                <c:pt idx="1257">
                  <c:v>-342.24751817758596</c:v>
                </c:pt>
                <c:pt idx="1258">
                  <c:v>-342.26809129089429</c:v>
                </c:pt>
                <c:pt idx="1259">
                  <c:v>-342.3920455114033</c:v>
                </c:pt>
                <c:pt idx="1260">
                  <c:v>-342.41363966220217</c:v>
                </c:pt>
                <c:pt idx="1261">
                  <c:v>-342.41396774501169</c:v>
                </c:pt>
                <c:pt idx="1262">
                  <c:v>-342.43034148355218</c:v>
                </c:pt>
                <c:pt idx="1263">
                  <c:v>-342.43397968046116</c:v>
                </c:pt>
                <c:pt idx="1264">
                  <c:v>-342.50399646108622</c:v>
                </c:pt>
                <c:pt idx="1265">
                  <c:v>-342.51104601942023</c:v>
                </c:pt>
                <c:pt idx="1266">
                  <c:v>-342.51212625721445</c:v>
                </c:pt>
                <c:pt idx="1267">
                  <c:v>-342.51451042219787</c:v>
                </c:pt>
                <c:pt idx="1268">
                  <c:v>-342.62344709681412</c:v>
                </c:pt>
                <c:pt idx="1269">
                  <c:v>-342.66854848804866</c:v>
                </c:pt>
                <c:pt idx="1270">
                  <c:v>-342.66903278173464</c:v>
                </c:pt>
                <c:pt idx="1271">
                  <c:v>-342.67640564939865</c:v>
                </c:pt>
                <c:pt idx="1272">
                  <c:v>-342.83525067529285</c:v>
                </c:pt>
                <c:pt idx="1273">
                  <c:v>-342.97870728377342</c:v>
                </c:pt>
                <c:pt idx="1274">
                  <c:v>-343.13443095511121</c:v>
                </c:pt>
                <c:pt idx="1275">
                  <c:v>-343.16536827332664</c:v>
                </c:pt>
                <c:pt idx="1276">
                  <c:v>-343.1736841678657</c:v>
                </c:pt>
                <c:pt idx="1277">
                  <c:v>-343.18112192893102</c:v>
                </c:pt>
                <c:pt idx="1278">
                  <c:v>-343.18257283935321</c:v>
                </c:pt>
                <c:pt idx="1279">
                  <c:v>-343.27250089297308</c:v>
                </c:pt>
                <c:pt idx="1280">
                  <c:v>-343.27430208547179</c:v>
                </c:pt>
                <c:pt idx="1281">
                  <c:v>-343.34210822056377</c:v>
                </c:pt>
                <c:pt idx="1282">
                  <c:v>-343.35662672377981</c:v>
                </c:pt>
                <c:pt idx="1283">
                  <c:v>-343.36083160935374</c:v>
                </c:pt>
                <c:pt idx="1284">
                  <c:v>-343.36678919223789</c:v>
                </c:pt>
                <c:pt idx="1285">
                  <c:v>-343.48625827288657</c:v>
                </c:pt>
                <c:pt idx="1286">
                  <c:v>-343.49940410408954</c:v>
                </c:pt>
                <c:pt idx="1287">
                  <c:v>-343.66100553416481</c:v>
                </c:pt>
                <c:pt idx="1288">
                  <c:v>-343.67558032357317</c:v>
                </c:pt>
                <c:pt idx="1289">
                  <c:v>-343.69817020054239</c:v>
                </c:pt>
                <c:pt idx="1290">
                  <c:v>-343.69867808970685</c:v>
                </c:pt>
                <c:pt idx="1291">
                  <c:v>-343.70659250668359</c:v>
                </c:pt>
                <c:pt idx="1292">
                  <c:v>-343.71536663796991</c:v>
                </c:pt>
                <c:pt idx="1293">
                  <c:v>-343.71766677397</c:v>
                </c:pt>
                <c:pt idx="1294">
                  <c:v>-343.72081500941619</c:v>
                </c:pt>
                <c:pt idx="1295">
                  <c:v>-343.73181839062329</c:v>
                </c:pt>
                <c:pt idx="1296">
                  <c:v>-343.73379396815307</c:v>
                </c:pt>
                <c:pt idx="1297">
                  <c:v>-343.76170071388634</c:v>
                </c:pt>
                <c:pt idx="1298">
                  <c:v>-343.76208102977478</c:v>
                </c:pt>
                <c:pt idx="1299">
                  <c:v>-343.50533599987972</c:v>
                </c:pt>
                <c:pt idx="1300">
                  <c:v>-333.79687736376081</c:v>
                </c:pt>
                <c:pt idx="1301">
                  <c:v>-333.79465186938086</c:v>
                </c:pt>
                <c:pt idx="1302">
                  <c:v>-333.70269816037836</c:v>
                </c:pt>
                <c:pt idx="1303">
                  <c:v>-333.63152889469609</c:v>
                </c:pt>
                <c:pt idx="1304">
                  <c:v>-333.56682452772998</c:v>
                </c:pt>
                <c:pt idx="1305">
                  <c:v>-333.56089874292275</c:v>
                </c:pt>
                <c:pt idx="1306">
                  <c:v>-333.55833993358948</c:v>
                </c:pt>
                <c:pt idx="1307">
                  <c:v>-333.42391885193871</c:v>
                </c:pt>
                <c:pt idx="1308">
                  <c:v>-332.80790920905076</c:v>
                </c:pt>
                <c:pt idx="1309">
                  <c:v>-332.37687462854853</c:v>
                </c:pt>
                <c:pt idx="1310">
                  <c:v>-332.3176051761663</c:v>
                </c:pt>
                <c:pt idx="1311">
                  <c:v>-332.30491043709901</c:v>
                </c:pt>
                <c:pt idx="1312">
                  <c:v>-331.85535286437272</c:v>
                </c:pt>
                <c:pt idx="1313">
                  <c:v>-331.84094399675598</c:v>
                </c:pt>
                <c:pt idx="1314">
                  <c:v>-331.8201368291497</c:v>
                </c:pt>
                <c:pt idx="1315">
                  <c:v>-331.81796930667173</c:v>
                </c:pt>
                <c:pt idx="1316">
                  <c:v>-331.81701660568484</c:v>
                </c:pt>
                <c:pt idx="1317">
                  <c:v>-330.29905711400608</c:v>
                </c:pt>
                <c:pt idx="1318">
                  <c:v>-320.29605175923024</c:v>
                </c:pt>
                <c:pt idx="1319">
                  <c:v>-320.1726965345029</c:v>
                </c:pt>
                <c:pt idx="1320">
                  <c:v>-319.98704440746673</c:v>
                </c:pt>
                <c:pt idx="1321">
                  <c:v>-319.96374039237713</c:v>
                </c:pt>
                <c:pt idx="1322">
                  <c:v>-319.88490879170826</c:v>
                </c:pt>
                <c:pt idx="1323">
                  <c:v>-319.84779328995955</c:v>
                </c:pt>
                <c:pt idx="1324">
                  <c:v>-319.80065202220629</c:v>
                </c:pt>
                <c:pt idx="1325">
                  <c:v>-317.88753281069859</c:v>
                </c:pt>
                <c:pt idx="1326">
                  <c:v>-317.85315611861608</c:v>
                </c:pt>
                <c:pt idx="1327">
                  <c:v>-317.83091262372545</c:v>
                </c:pt>
                <c:pt idx="1328">
                  <c:v>-317.83024657973874</c:v>
                </c:pt>
                <c:pt idx="1329">
                  <c:v>-317.80518522438626</c:v>
                </c:pt>
                <c:pt idx="1330">
                  <c:v>-317.80449817968872</c:v>
                </c:pt>
                <c:pt idx="1331">
                  <c:v>-317.69695073374686</c:v>
                </c:pt>
                <c:pt idx="1332">
                  <c:v>-317.6719891481066</c:v>
                </c:pt>
                <c:pt idx="1333">
                  <c:v>-316.20614061640907</c:v>
                </c:pt>
                <c:pt idx="1334">
                  <c:v>-316.20497211432928</c:v>
                </c:pt>
                <c:pt idx="1335">
                  <c:v>-315.52542030141018</c:v>
                </c:pt>
                <c:pt idx="1336">
                  <c:v>-314.52907083932791</c:v>
                </c:pt>
                <c:pt idx="1337">
                  <c:v>-313.03382569653058</c:v>
                </c:pt>
                <c:pt idx="1338">
                  <c:v>-312.50601133131369</c:v>
                </c:pt>
                <c:pt idx="1339">
                  <c:v>-312.47600355476749</c:v>
                </c:pt>
                <c:pt idx="1340">
                  <c:v>-312.463965382232</c:v>
                </c:pt>
                <c:pt idx="1341">
                  <c:v>-312.45145594620067</c:v>
                </c:pt>
                <c:pt idx="1342">
                  <c:v>-312.38765593481213</c:v>
                </c:pt>
                <c:pt idx="1343">
                  <c:v>-312.32732239372871</c:v>
                </c:pt>
                <c:pt idx="1344">
                  <c:v>-312.16751483489912</c:v>
                </c:pt>
                <c:pt idx="1345">
                  <c:v>-311.35899769245049</c:v>
                </c:pt>
                <c:pt idx="1346">
                  <c:v>-311.3571094756968</c:v>
                </c:pt>
                <c:pt idx="1347">
                  <c:v>-311.3512792514386</c:v>
                </c:pt>
                <c:pt idx="1348">
                  <c:v>-309.61543545700357</c:v>
                </c:pt>
                <c:pt idx="1349">
                  <c:v>-309.36223724898548</c:v>
                </c:pt>
                <c:pt idx="1350">
                  <c:v>-309.28208006734917</c:v>
                </c:pt>
                <c:pt idx="1351">
                  <c:v>-309.28073434211672</c:v>
                </c:pt>
                <c:pt idx="1352">
                  <c:v>-309.1755502568011</c:v>
                </c:pt>
                <c:pt idx="1353">
                  <c:v>-308.98880545818264</c:v>
                </c:pt>
                <c:pt idx="1354">
                  <c:v>-308.91192045783845</c:v>
                </c:pt>
                <c:pt idx="1355">
                  <c:v>-308.9118713646202</c:v>
                </c:pt>
                <c:pt idx="1356">
                  <c:v>-308.90939507407677</c:v>
                </c:pt>
                <c:pt idx="1357">
                  <c:v>-308.83067713577833</c:v>
                </c:pt>
                <c:pt idx="1358">
                  <c:v>-265.99026298678069</c:v>
                </c:pt>
                <c:pt idx="1359">
                  <c:v>-265.62076672043332</c:v>
                </c:pt>
                <c:pt idx="1360">
                  <c:v>-265.61710739976178</c:v>
                </c:pt>
                <c:pt idx="1361">
                  <c:v>-265.61709507124021</c:v>
                </c:pt>
                <c:pt idx="1362">
                  <c:v>-265.42719473564154</c:v>
                </c:pt>
                <c:pt idx="1363">
                  <c:v>-265.20042472246359</c:v>
                </c:pt>
                <c:pt idx="1364">
                  <c:v>-265.20039062425718</c:v>
                </c:pt>
                <c:pt idx="1365">
                  <c:v>-264.09887399751636</c:v>
                </c:pt>
                <c:pt idx="1366">
                  <c:v>-263.93235941305181</c:v>
                </c:pt>
                <c:pt idx="1367">
                  <c:v>-263.89661947825687</c:v>
                </c:pt>
                <c:pt idx="1368">
                  <c:v>-263.69377338101452</c:v>
                </c:pt>
                <c:pt idx="1369">
                  <c:v>-263.03271547501873</c:v>
                </c:pt>
                <c:pt idx="1370">
                  <c:v>-262.54244673801747</c:v>
                </c:pt>
                <c:pt idx="1371">
                  <c:v>-261.67498408459124</c:v>
                </c:pt>
                <c:pt idx="1372">
                  <c:v>-261.36173564938991</c:v>
                </c:pt>
                <c:pt idx="1373">
                  <c:v>-261.07477732354295</c:v>
                </c:pt>
                <c:pt idx="1374">
                  <c:v>-260.59931136673242</c:v>
                </c:pt>
                <c:pt idx="1375">
                  <c:v>-260.45947067346589</c:v>
                </c:pt>
                <c:pt idx="1376">
                  <c:v>-259.42700315745645</c:v>
                </c:pt>
                <c:pt idx="1377">
                  <c:v>-259.40025724452977</c:v>
                </c:pt>
                <c:pt idx="1378">
                  <c:v>-259.17523801691192</c:v>
                </c:pt>
                <c:pt idx="1379">
                  <c:v>-259.16346651638781</c:v>
                </c:pt>
                <c:pt idx="1380">
                  <c:v>-258.91588977963647</c:v>
                </c:pt>
                <c:pt idx="1381">
                  <c:v>-258.9000031805972</c:v>
                </c:pt>
                <c:pt idx="1382">
                  <c:v>-258.29281838157794</c:v>
                </c:pt>
                <c:pt idx="1383">
                  <c:v>-258.24137803666957</c:v>
                </c:pt>
                <c:pt idx="1384">
                  <c:v>-258.00743697996944</c:v>
                </c:pt>
                <c:pt idx="1385">
                  <c:v>-256.46673881693306</c:v>
                </c:pt>
                <c:pt idx="1386">
                  <c:v>-256.45016198587325</c:v>
                </c:pt>
                <c:pt idx="1387">
                  <c:v>-256.36409723561559</c:v>
                </c:pt>
                <c:pt idx="1388">
                  <c:v>-256.315913488967</c:v>
                </c:pt>
                <c:pt idx="1389">
                  <c:v>-256.29898960757538</c:v>
                </c:pt>
                <c:pt idx="1390">
                  <c:v>-255.99324336485572</c:v>
                </c:pt>
                <c:pt idx="1391">
                  <c:v>-255.70025449901755</c:v>
                </c:pt>
                <c:pt idx="1392">
                  <c:v>-255.59540119169094</c:v>
                </c:pt>
                <c:pt idx="1393">
                  <c:v>-255.46719041189576</c:v>
                </c:pt>
                <c:pt idx="1394">
                  <c:v>-255.46714284656824</c:v>
                </c:pt>
                <c:pt idx="1395">
                  <c:v>-255.37583298994755</c:v>
                </c:pt>
                <c:pt idx="1396">
                  <c:v>-253.76850446946989</c:v>
                </c:pt>
                <c:pt idx="1397">
                  <c:v>-253.69106748422209</c:v>
                </c:pt>
                <c:pt idx="1398">
                  <c:v>-247.7076353772724</c:v>
                </c:pt>
                <c:pt idx="1399">
                  <c:v>-247.49683977553718</c:v>
                </c:pt>
                <c:pt idx="1400">
                  <c:v>-244.26786128354692</c:v>
                </c:pt>
                <c:pt idx="1401">
                  <c:v>-207.83245594757256</c:v>
                </c:pt>
                <c:pt idx="1402">
                  <c:v>-207.23619611769485</c:v>
                </c:pt>
                <c:pt idx="1403">
                  <c:v>-206.94406022191751</c:v>
                </c:pt>
                <c:pt idx="1404">
                  <c:v>-206.94383857614326</c:v>
                </c:pt>
                <c:pt idx="1405">
                  <c:v>-206.9418504437094</c:v>
                </c:pt>
                <c:pt idx="1406">
                  <c:v>-206.19496905242451</c:v>
                </c:pt>
                <c:pt idx="1407">
                  <c:v>-205.6670482656109</c:v>
                </c:pt>
                <c:pt idx="1408">
                  <c:v>-205.15214628967993</c:v>
                </c:pt>
                <c:pt idx="1409">
                  <c:v>-205.03957386922053</c:v>
                </c:pt>
                <c:pt idx="1410">
                  <c:v>-204.47744168243929</c:v>
                </c:pt>
                <c:pt idx="1411">
                  <c:v>-194.22881339149501</c:v>
                </c:pt>
                <c:pt idx="1412">
                  <c:v>-193.50251922662332</c:v>
                </c:pt>
                <c:pt idx="1413">
                  <c:v>-193.35558281235612</c:v>
                </c:pt>
                <c:pt idx="1414">
                  <c:v>-192.9455911371582</c:v>
                </c:pt>
                <c:pt idx="1415">
                  <c:v>-192.9444035472265</c:v>
                </c:pt>
                <c:pt idx="1416">
                  <c:v>-191.25453731458771</c:v>
                </c:pt>
                <c:pt idx="1417">
                  <c:v>-189.88284254212263</c:v>
                </c:pt>
                <c:pt idx="1418">
                  <c:v>-189.85449110289667</c:v>
                </c:pt>
                <c:pt idx="1419">
                  <c:v>-184.53150887441049</c:v>
                </c:pt>
                <c:pt idx="1420">
                  <c:v>-150.57705682106035</c:v>
                </c:pt>
                <c:pt idx="1421">
                  <c:v>-148.26491550469973</c:v>
                </c:pt>
                <c:pt idx="1422">
                  <c:v>-146.58499224337328</c:v>
                </c:pt>
                <c:pt idx="1423">
                  <c:v>-63.790602798320606</c:v>
                </c:pt>
                <c:pt idx="1424">
                  <c:v>-63.645286603368767</c:v>
                </c:pt>
                <c:pt idx="1425">
                  <c:v>-61.879788289726818</c:v>
                </c:pt>
                <c:pt idx="1426">
                  <c:v>-54.926572267296116</c:v>
                </c:pt>
                <c:pt idx="1427">
                  <c:v>-20.96129378872542</c:v>
                </c:pt>
                <c:pt idx="1428">
                  <c:v>0</c:v>
                </c:pt>
              </c:numCache>
            </c:numRef>
          </c:yVal>
        </c:ser>
        <c:axId val="100259328"/>
        <c:axId val="100261248"/>
      </c:scatterChart>
      <c:valAx>
        <c:axId val="10025932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Normalized Segment Length, X</a:t>
                </a:r>
                <a:r>
                  <a:rPr lang="en-US" baseline="-25000"/>
                  <a:t>1</a:t>
                </a:r>
              </a:p>
            </c:rich>
          </c:tx>
          <c:layout/>
        </c:title>
        <c:numFmt formatCode="#,##0.00" sourceLinked="0"/>
        <c:tickLblPos val="nextTo"/>
        <c:spPr>
          <a:ln w="19050">
            <a:solidFill>
              <a:schemeClr val="tx1"/>
            </a:solidFill>
          </a:ln>
        </c:spPr>
        <c:crossAx val="100261248"/>
        <c:crosses val="autoZero"/>
        <c:crossBetween val="midCat"/>
      </c:valAx>
      <c:valAx>
        <c:axId val="100261248"/>
        <c:scaling>
          <c:orientation val="minMax"/>
        </c:scaling>
        <c:axPos val="l"/>
        <c:minorGridlines>
          <c:spPr>
            <a:ln>
              <a:solidFill>
                <a:sysClr val="window" lastClr="FFFFFF"/>
              </a:solidFill>
            </a:ln>
          </c:spPr>
        </c:minorGridlines>
        <c:numFmt formatCode="0" sourceLinked="0"/>
        <c:tickLblPos val="nextTo"/>
        <c:spPr>
          <a:ln w="19050">
            <a:solidFill>
              <a:sysClr val="windowText" lastClr="000000"/>
            </a:solidFill>
          </a:ln>
        </c:spPr>
        <c:crossAx val="100259328"/>
        <c:crosses val="autoZero"/>
        <c:crossBetween val="midCat"/>
      </c:valAx>
    </c:plotArea>
    <c:plotVisOnly val="1"/>
  </c:chart>
  <c:spPr>
    <a:ln>
      <a:noFill/>
    </a:ln>
  </c:spPr>
  <c:printSettings>
    <c:headerFooter/>
    <c:pageMargins b="0.75000000000000788" l="0.70000000000000062" r="0.70000000000000062" t="0.75000000000000788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title>
      <c:tx>
        <c:rich>
          <a:bodyPr/>
          <a:lstStyle/>
          <a:p>
            <a:pPr>
              <a:defRPr/>
            </a:pPr>
            <a:r>
              <a:rPr lang="en-US"/>
              <a:t>NM Likelihood</a:t>
            </a:r>
          </a:p>
        </c:rich>
      </c:tx>
      <c:layout/>
      <c:overlay val="1"/>
    </c:title>
    <c:plotArea>
      <c:layout/>
      <c:scatterChart>
        <c:scatterStyle val="lineMarker"/>
        <c:ser>
          <c:idx val="0"/>
          <c:order val="0"/>
          <c:tx>
            <c:v>Cumulative</c:v>
          </c:tx>
          <c:marker>
            <c:symbol val="none"/>
          </c:marker>
          <c:xVal>
            <c:numRef>
              <c:f>CURE!$AM$4:$AM$5326</c:f>
              <c:numCache>
                <c:formatCode>0.000</c:formatCode>
                <c:ptCount val="5323"/>
                <c:pt idx="0">
                  <c:v>2.6313925485196201E-3</c:v>
                </c:pt>
                <c:pt idx="1">
                  <c:v>2.6313925485196201E-3</c:v>
                </c:pt>
                <c:pt idx="2">
                  <c:v>2.6313925485196201E-3</c:v>
                </c:pt>
                <c:pt idx="3">
                  <c:v>2.7447230485904517E-3</c:v>
                </c:pt>
                <c:pt idx="4">
                  <c:v>2.7447230485904517E-3</c:v>
                </c:pt>
                <c:pt idx="5">
                  <c:v>2.7447230485904517E-3</c:v>
                </c:pt>
                <c:pt idx="6">
                  <c:v>2.8261793455163619E-3</c:v>
                </c:pt>
                <c:pt idx="7">
                  <c:v>4.2428105964017566E-3</c:v>
                </c:pt>
                <c:pt idx="8">
                  <c:v>4.5969684091231051E-3</c:v>
                </c:pt>
                <c:pt idx="9">
                  <c:v>4.5969684091231051E-3</c:v>
                </c:pt>
                <c:pt idx="10">
                  <c:v>4.7669641592293531E-3</c:v>
                </c:pt>
                <c:pt idx="11">
                  <c:v>5.1211219719507015E-3</c:v>
                </c:pt>
                <c:pt idx="12">
                  <c:v>5.6948576285592864E-3</c:v>
                </c:pt>
                <c:pt idx="13">
                  <c:v>6.810454738631534E-3</c:v>
                </c:pt>
                <c:pt idx="14">
                  <c:v>6.810454738631534E-3</c:v>
                </c:pt>
                <c:pt idx="15">
                  <c:v>6.810454738631534E-3</c:v>
                </c:pt>
                <c:pt idx="16">
                  <c:v>6.9344099730840056E-3</c:v>
                </c:pt>
                <c:pt idx="17">
                  <c:v>6.9344099730840056E-3</c:v>
                </c:pt>
                <c:pt idx="18">
                  <c:v>8.3014591301884127E-3</c:v>
                </c:pt>
                <c:pt idx="19">
                  <c:v>8.3829154271143243E-3</c:v>
                </c:pt>
                <c:pt idx="20">
                  <c:v>8.3829154271143243E-3</c:v>
                </c:pt>
                <c:pt idx="21">
                  <c:v>8.3829154271143243E-3</c:v>
                </c:pt>
                <c:pt idx="22">
                  <c:v>8.3829154271143243E-3</c:v>
                </c:pt>
                <c:pt idx="23">
                  <c:v>8.3829154271143243E-3</c:v>
                </c:pt>
                <c:pt idx="24">
                  <c:v>8.4077064740048172E-3</c:v>
                </c:pt>
                <c:pt idx="25">
                  <c:v>8.4537469896585928E-3</c:v>
                </c:pt>
                <c:pt idx="26">
                  <c:v>8.4537469896585928E-3</c:v>
                </c:pt>
                <c:pt idx="27">
                  <c:v>8.4537469896585928E-3</c:v>
                </c:pt>
                <c:pt idx="28">
                  <c:v>8.4537469896585928E-3</c:v>
                </c:pt>
                <c:pt idx="29">
                  <c:v>9.1337299900835812E-3</c:v>
                </c:pt>
                <c:pt idx="30">
                  <c:v>9.1337299900835812E-3</c:v>
                </c:pt>
                <c:pt idx="31">
                  <c:v>9.7570477404731563E-3</c:v>
                </c:pt>
                <c:pt idx="32">
                  <c:v>9.7570477404731563E-3</c:v>
                </c:pt>
                <c:pt idx="33">
                  <c:v>9.7570477404731563E-3</c:v>
                </c:pt>
                <c:pt idx="34">
                  <c:v>1.0518487037824055E-2</c:v>
                </c:pt>
                <c:pt idx="35">
                  <c:v>1.1056806913160504E-2</c:v>
                </c:pt>
                <c:pt idx="36">
                  <c:v>1.1155971100722481E-2</c:v>
                </c:pt>
                <c:pt idx="37">
                  <c:v>1.1269301600793313E-2</c:v>
                </c:pt>
                <c:pt idx="38">
                  <c:v>1.1269301600793313E-2</c:v>
                </c:pt>
                <c:pt idx="39">
                  <c:v>1.1393256835245787E-2</c:v>
                </c:pt>
                <c:pt idx="40">
                  <c:v>1.1393256835245787E-2</c:v>
                </c:pt>
                <c:pt idx="41">
                  <c:v>1.1393256835245787E-2</c:v>
                </c:pt>
                <c:pt idx="42">
                  <c:v>1.1499504179062191E-2</c:v>
                </c:pt>
                <c:pt idx="43">
                  <c:v>1.1499504179062191E-2</c:v>
                </c:pt>
                <c:pt idx="44">
                  <c:v>1.2044907210653068E-2</c:v>
                </c:pt>
                <c:pt idx="45">
                  <c:v>1.2044907210653068E-2</c:v>
                </c:pt>
                <c:pt idx="46">
                  <c:v>1.2090947726306841E-2</c:v>
                </c:pt>
                <c:pt idx="47">
                  <c:v>1.2090947726306841E-2</c:v>
                </c:pt>
                <c:pt idx="48">
                  <c:v>1.2349482929593425E-2</c:v>
                </c:pt>
                <c:pt idx="49">
                  <c:v>1.2399065023374416E-2</c:v>
                </c:pt>
                <c:pt idx="50">
                  <c:v>1.2399065023374416E-2</c:v>
                </c:pt>
                <c:pt idx="51">
                  <c:v>1.259385182037116E-2</c:v>
                </c:pt>
                <c:pt idx="52">
                  <c:v>1.259385182037116E-2</c:v>
                </c:pt>
                <c:pt idx="53">
                  <c:v>1.311446380507154E-2</c:v>
                </c:pt>
                <c:pt idx="54">
                  <c:v>1.311446380507154E-2</c:v>
                </c:pt>
                <c:pt idx="55">
                  <c:v>1.311446380507154E-2</c:v>
                </c:pt>
                <c:pt idx="56">
                  <c:v>1.311446380507154E-2</c:v>
                </c:pt>
                <c:pt idx="57">
                  <c:v>1.3681116305425697E-2</c:v>
                </c:pt>
                <c:pt idx="58">
                  <c:v>1.3681116305425697E-2</c:v>
                </c:pt>
                <c:pt idx="59">
                  <c:v>1.3681116305425697E-2</c:v>
                </c:pt>
                <c:pt idx="60">
                  <c:v>1.3681116305425697E-2</c:v>
                </c:pt>
                <c:pt idx="61">
                  <c:v>1.3681116305425697E-2</c:v>
                </c:pt>
                <c:pt idx="62">
                  <c:v>1.3681116305425697E-2</c:v>
                </c:pt>
                <c:pt idx="63">
                  <c:v>1.3840487321150305E-2</c:v>
                </c:pt>
                <c:pt idx="64">
                  <c:v>1.4297350899560841E-2</c:v>
                </c:pt>
                <c:pt idx="65">
                  <c:v>1.4297350899560841E-2</c:v>
                </c:pt>
                <c:pt idx="66">
                  <c:v>1.4297350899560841E-2</c:v>
                </c:pt>
                <c:pt idx="67">
                  <c:v>1.4442555602776595E-2</c:v>
                </c:pt>
                <c:pt idx="68">
                  <c:v>1.4453180337158238E-2</c:v>
                </c:pt>
                <c:pt idx="69">
                  <c:v>1.4453180337158238E-2</c:v>
                </c:pt>
                <c:pt idx="70">
                  <c:v>1.4453180337158238E-2</c:v>
                </c:pt>
                <c:pt idx="71">
                  <c:v>1.4453180337158238E-2</c:v>
                </c:pt>
                <c:pt idx="72">
                  <c:v>1.4453180337158238E-2</c:v>
                </c:pt>
                <c:pt idx="73">
                  <c:v>1.4453180337158238E-2</c:v>
                </c:pt>
                <c:pt idx="74">
                  <c:v>1.4453180337158238E-2</c:v>
                </c:pt>
                <c:pt idx="75">
                  <c:v>1.4580677149737924E-2</c:v>
                </c:pt>
                <c:pt idx="76">
                  <c:v>1.4580677149737924E-2</c:v>
                </c:pt>
                <c:pt idx="77">
                  <c:v>1.4580677149737924E-2</c:v>
                </c:pt>
                <c:pt idx="78">
                  <c:v>1.4580677149737924E-2</c:v>
                </c:pt>
                <c:pt idx="79">
                  <c:v>1.4580677149737924E-2</c:v>
                </c:pt>
                <c:pt idx="80">
                  <c:v>1.4580677149737924E-2</c:v>
                </c:pt>
                <c:pt idx="81">
                  <c:v>1.4580677149737924E-2</c:v>
                </c:pt>
                <c:pt idx="82">
                  <c:v>1.4591301884119563E-2</c:v>
                </c:pt>
                <c:pt idx="83">
                  <c:v>1.4736506587335317E-2</c:v>
                </c:pt>
                <c:pt idx="84">
                  <c:v>1.4839212353024506E-2</c:v>
                </c:pt>
                <c:pt idx="85">
                  <c:v>1.4839212353024506E-2</c:v>
                </c:pt>
                <c:pt idx="86">
                  <c:v>1.4927751806204844E-2</c:v>
                </c:pt>
                <c:pt idx="87">
                  <c:v>1.5041082306275676E-2</c:v>
                </c:pt>
                <c:pt idx="88">
                  <c:v>1.5041082306275676E-2</c:v>
                </c:pt>
                <c:pt idx="89">
                  <c:v>1.5041082306275676E-2</c:v>
                </c:pt>
                <c:pt idx="90">
                  <c:v>1.5041082306275676E-2</c:v>
                </c:pt>
                <c:pt idx="91">
                  <c:v>1.5983142088114462E-2</c:v>
                </c:pt>
                <c:pt idx="92">
                  <c:v>1.5983142088114462E-2</c:v>
                </c:pt>
                <c:pt idx="93">
                  <c:v>1.5983142088114462E-2</c:v>
                </c:pt>
                <c:pt idx="94">
                  <c:v>1.6015016291259385E-2</c:v>
                </c:pt>
                <c:pt idx="95">
                  <c:v>1.6015016291259385E-2</c:v>
                </c:pt>
                <c:pt idx="96">
                  <c:v>1.6365632525853522E-2</c:v>
                </c:pt>
                <c:pt idx="97">
                  <c:v>1.6365632525853522E-2</c:v>
                </c:pt>
                <c:pt idx="98">
                  <c:v>1.6365632525853522E-2</c:v>
                </c:pt>
                <c:pt idx="99">
                  <c:v>1.6673749822921094E-2</c:v>
                </c:pt>
                <c:pt idx="100">
                  <c:v>1.794163479246352E-2</c:v>
                </c:pt>
                <c:pt idx="101">
                  <c:v>1.794163479246352E-2</c:v>
                </c:pt>
                <c:pt idx="102">
                  <c:v>1.794163479246352E-2</c:v>
                </c:pt>
                <c:pt idx="103">
                  <c:v>1.794163479246352E-2</c:v>
                </c:pt>
                <c:pt idx="104">
                  <c:v>1.795934268309959E-2</c:v>
                </c:pt>
                <c:pt idx="105">
                  <c:v>1.818954526136847E-2</c:v>
                </c:pt>
                <c:pt idx="106">
                  <c:v>1.818954526136847E-2</c:v>
                </c:pt>
                <c:pt idx="107">
                  <c:v>1.818954526136847E-2</c:v>
                </c:pt>
                <c:pt idx="108">
                  <c:v>1.8515370449072109E-2</c:v>
                </c:pt>
                <c:pt idx="109">
                  <c:v>1.8515370449072109E-2</c:v>
                </c:pt>
                <c:pt idx="110">
                  <c:v>1.8515370449072109E-2</c:v>
                </c:pt>
                <c:pt idx="111">
                  <c:v>1.8515370449072109E-2</c:v>
                </c:pt>
                <c:pt idx="112">
                  <c:v>1.8515370449072109E-2</c:v>
                </c:pt>
                <c:pt idx="113">
                  <c:v>1.8515370449072109E-2</c:v>
                </c:pt>
                <c:pt idx="114">
                  <c:v>1.8515370449072109E-2</c:v>
                </c:pt>
                <c:pt idx="115">
                  <c:v>1.8515370449072109E-2</c:v>
                </c:pt>
                <c:pt idx="116">
                  <c:v>1.8515370449072109E-2</c:v>
                </c:pt>
                <c:pt idx="117">
                  <c:v>1.8515370449072109E-2</c:v>
                </c:pt>
                <c:pt idx="118">
                  <c:v>1.8515370449072109E-2</c:v>
                </c:pt>
                <c:pt idx="119">
                  <c:v>1.8515370449072109E-2</c:v>
                </c:pt>
                <c:pt idx="120">
                  <c:v>1.8515370449072109E-2</c:v>
                </c:pt>
                <c:pt idx="121">
                  <c:v>1.8515370449072109E-2</c:v>
                </c:pt>
                <c:pt idx="122">
                  <c:v>1.8550786230344243E-2</c:v>
                </c:pt>
                <c:pt idx="123">
                  <c:v>1.8568494120980307E-2</c:v>
                </c:pt>
                <c:pt idx="124">
                  <c:v>1.8568494120980307E-2</c:v>
                </c:pt>
                <c:pt idx="125">
                  <c:v>1.8646408839779006E-2</c:v>
                </c:pt>
                <c:pt idx="126">
                  <c:v>1.8646408839779006E-2</c:v>
                </c:pt>
                <c:pt idx="127">
                  <c:v>1.8646408839779006E-2</c:v>
                </c:pt>
                <c:pt idx="128">
                  <c:v>1.8646408839779006E-2</c:v>
                </c:pt>
                <c:pt idx="129">
                  <c:v>1.8646408839779006E-2</c:v>
                </c:pt>
                <c:pt idx="130">
                  <c:v>1.8646408839779006E-2</c:v>
                </c:pt>
                <c:pt idx="131">
                  <c:v>1.8646408839779006E-2</c:v>
                </c:pt>
                <c:pt idx="132">
                  <c:v>1.8646408839779006E-2</c:v>
                </c:pt>
                <c:pt idx="133">
                  <c:v>1.8646408839779006E-2</c:v>
                </c:pt>
                <c:pt idx="134">
                  <c:v>1.8646408839779006E-2</c:v>
                </c:pt>
                <c:pt idx="135">
                  <c:v>1.8667658308542286E-2</c:v>
                </c:pt>
                <c:pt idx="136">
                  <c:v>1.8706615667941635E-2</c:v>
                </c:pt>
                <c:pt idx="137">
                  <c:v>1.8706615667941635E-2</c:v>
                </c:pt>
                <c:pt idx="138">
                  <c:v>1.8706615667941635E-2</c:v>
                </c:pt>
                <c:pt idx="139">
                  <c:v>1.8706615667941635E-2</c:v>
                </c:pt>
                <c:pt idx="140">
                  <c:v>1.8706615667941635E-2</c:v>
                </c:pt>
                <c:pt idx="141">
                  <c:v>1.8706615667941635E-2</c:v>
                </c:pt>
                <c:pt idx="142">
                  <c:v>1.9000566652500352E-2</c:v>
                </c:pt>
                <c:pt idx="143">
                  <c:v>1.9000566652500352E-2</c:v>
                </c:pt>
                <c:pt idx="144">
                  <c:v>1.9000566652500352E-2</c:v>
                </c:pt>
                <c:pt idx="145">
                  <c:v>1.9000566652500352E-2</c:v>
                </c:pt>
                <c:pt idx="146">
                  <c:v>1.9000566652500352E-2</c:v>
                </c:pt>
                <c:pt idx="147">
                  <c:v>1.9000566652500352E-2</c:v>
                </c:pt>
                <c:pt idx="148">
                  <c:v>1.9000566652500352E-2</c:v>
                </c:pt>
                <c:pt idx="149">
                  <c:v>1.9085564527553479E-2</c:v>
                </c:pt>
                <c:pt idx="150">
                  <c:v>1.9085564527553479E-2</c:v>
                </c:pt>
                <c:pt idx="151">
                  <c:v>1.9085564527553479E-2</c:v>
                </c:pt>
                <c:pt idx="152">
                  <c:v>1.9085564527553479E-2</c:v>
                </c:pt>
                <c:pt idx="153">
                  <c:v>1.9085564527553479E-2</c:v>
                </c:pt>
                <c:pt idx="154">
                  <c:v>1.9085564527553479E-2</c:v>
                </c:pt>
                <c:pt idx="155">
                  <c:v>1.9085564527553479E-2</c:v>
                </c:pt>
                <c:pt idx="156">
                  <c:v>1.9085564527553479E-2</c:v>
                </c:pt>
                <c:pt idx="157">
                  <c:v>1.9255560277659726E-2</c:v>
                </c:pt>
                <c:pt idx="158">
                  <c:v>1.9255560277659726E-2</c:v>
                </c:pt>
                <c:pt idx="159">
                  <c:v>1.9740756481087973E-2</c:v>
                </c:pt>
                <c:pt idx="160">
                  <c:v>1.9740756481087973E-2</c:v>
                </c:pt>
                <c:pt idx="161">
                  <c:v>1.9740756481087973E-2</c:v>
                </c:pt>
                <c:pt idx="162">
                  <c:v>1.9740756481087973E-2</c:v>
                </c:pt>
                <c:pt idx="163">
                  <c:v>1.9740756481087973E-2</c:v>
                </c:pt>
                <c:pt idx="164">
                  <c:v>1.9740756481087973E-2</c:v>
                </c:pt>
                <c:pt idx="165">
                  <c:v>1.9740756481087973E-2</c:v>
                </c:pt>
                <c:pt idx="166">
                  <c:v>1.9868253293667655E-2</c:v>
                </c:pt>
                <c:pt idx="167">
                  <c:v>1.9868253293667655E-2</c:v>
                </c:pt>
                <c:pt idx="168">
                  <c:v>1.9868253293667655E-2</c:v>
                </c:pt>
                <c:pt idx="169">
                  <c:v>1.9970959059356849E-2</c:v>
                </c:pt>
                <c:pt idx="170">
                  <c:v>2.018699532511687E-2</c:v>
                </c:pt>
                <c:pt idx="171">
                  <c:v>2.018699532511687E-2</c:v>
                </c:pt>
                <c:pt idx="172">
                  <c:v>2.018699532511687E-2</c:v>
                </c:pt>
                <c:pt idx="173">
                  <c:v>2.018699532511687E-2</c:v>
                </c:pt>
                <c:pt idx="174">
                  <c:v>2.018699532511687E-2</c:v>
                </c:pt>
                <c:pt idx="175">
                  <c:v>2.018699532511687E-2</c:v>
                </c:pt>
                <c:pt idx="176">
                  <c:v>2.0505737356566085E-2</c:v>
                </c:pt>
                <c:pt idx="177">
                  <c:v>2.0505737356566085E-2</c:v>
                </c:pt>
                <c:pt idx="178">
                  <c:v>2.0505737356566085E-2</c:v>
                </c:pt>
                <c:pt idx="179">
                  <c:v>2.0505737356566085E-2</c:v>
                </c:pt>
                <c:pt idx="180">
                  <c:v>2.0682816262926763E-2</c:v>
                </c:pt>
                <c:pt idx="181">
                  <c:v>2.0824479388015297E-2</c:v>
                </c:pt>
                <c:pt idx="182">
                  <c:v>2.1083014591301883E-2</c:v>
                </c:pt>
                <c:pt idx="183">
                  <c:v>2.1274259810171413E-2</c:v>
                </c:pt>
                <c:pt idx="184">
                  <c:v>2.1500920810313073E-2</c:v>
                </c:pt>
                <c:pt idx="185">
                  <c:v>2.1500920810313073E-2</c:v>
                </c:pt>
                <c:pt idx="186">
                  <c:v>2.1500920810313073E-2</c:v>
                </c:pt>
                <c:pt idx="187">
                  <c:v>2.1500920810313073E-2</c:v>
                </c:pt>
                <c:pt idx="188">
                  <c:v>2.1554044482221278E-2</c:v>
                </c:pt>
                <c:pt idx="189">
                  <c:v>2.1571752372857349E-2</c:v>
                </c:pt>
                <c:pt idx="190">
                  <c:v>2.1571752372857349E-2</c:v>
                </c:pt>
                <c:pt idx="191">
                  <c:v>2.1777163904235727E-2</c:v>
                </c:pt>
                <c:pt idx="192">
                  <c:v>2.1777163904235727E-2</c:v>
                </c:pt>
                <c:pt idx="193">
                  <c:v>2.1777163904235727E-2</c:v>
                </c:pt>
                <c:pt idx="194">
                  <c:v>2.1801954951126221E-2</c:v>
                </c:pt>
                <c:pt idx="195">
                  <c:v>2.1801954951126221E-2</c:v>
                </c:pt>
                <c:pt idx="196">
                  <c:v>2.1801954951126221E-2</c:v>
                </c:pt>
                <c:pt idx="197">
                  <c:v>2.1932993341833122E-2</c:v>
                </c:pt>
                <c:pt idx="198">
                  <c:v>2.1932993341833122E-2</c:v>
                </c:pt>
                <c:pt idx="199">
                  <c:v>2.1932993341833122E-2</c:v>
                </c:pt>
                <c:pt idx="200">
                  <c:v>2.1932993341833122E-2</c:v>
                </c:pt>
                <c:pt idx="201">
                  <c:v>2.1932993341833122E-2</c:v>
                </c:pt>
                <c:pt idx="202">
                  <c:v>2.1932993341833122E-2</c:v>
                </c:pt>
                <c:pt idx="203">
                  <c:v>2.1932993341833122E-2</c:v>
                </c:pt>
                <c:pt idx="204">
                  <c:v>2.2081739623176087E-2</c:v>
                </c:pt>
                <c:pt idx="205">
                  <c:v>2.2081739623176087E-2</c:v>
                </c:pt>
                <c:pt idx="206">
                  <c:v>2.2081739623176087E-2</c:v>
                </c:pt>
                <c:pt idx="207">
                  <c:v>2.2081739623176087E-2</c:v>
                </c:pt>
                <c:pt idx="208">
                  <c:v>2.2265901685791185E-2</c:v>
                </c:pt>
                <c:pt idx="209">
                  <c:v>2.2265901685791185E-2</c:v>
                </c:pt>
                <c:pt idx="210">
                  <c:v>2.2265901685791185E-2</c:v>
                </c:pt>
                <c:pt idx="211">
                  <c:v>2.2319025357699394E-2</c:v>
                </c:pt>
                <c:pt idx="212">
                  <c:v>2.2319025357699394E-2</c:v>
                </c:pt>
                <c:pt idx="213">
                  <c:v>2.2319025357699394E-2</c:v>
                </c:pt>
                <c:pt idx="214">
                  <c:v>2.2319025357699394E-2</c:v>
                </c:pt>
                <c:pt idx="215">
                  <c:v>2.2319025357699394E-2</c:v>
                </c:pt>
                <c:pt idx="216">
                  <c:v>2.2319025357699394E-2</c:v>
                </c:pt>
                <c:pt idx="217">
                  <c:v>2.2382773763989231E-2</c:v>
                </c:pt>
                <c:pt idx="218">
                  <c:v>2.2790055248618785E-2</c:v>
                </c:pt>
                <c:pt idx="219">
                  <c:v>2.2790055248618785E-2</c:v>
                </c:pt>
                <c:pt idx="220">
                  <c:v>2.2790055248618785E-2</c:v>
                </c:pt>
                <c:pt idx="221">
                  <c:v>2.2790055248618785E-2</c:v>
                </c:pt>
                <c:pt idx="222">
                  <c:v>2.2790055248618785E-2</c:v>
                </c:pt>
                <c:pt idx="223">
                  <c:v>2.3370874061481799E-2</c:v>
                </c:pt>
                <c:pt idx="224">
                  <c:v>2.3370874061481799E-2</c:v>
                </c:pt>
                <c:pt idx="225">
                  <c:v>2.3370874061481799E-2</c:v>
                </c:pt>
                <c:pt idx="226">
                  <c:v>2.3370874061481799E-2</c:v>
                </c:pt>
                <c:pt idx="227">
                  <c:v>2.3370874061481799E-2</c:v>
                </c:pt>
                <c:pt idx="228">
                  <c:v>2.3370874061481799E-2</c:v>
                </c:pt>
                <c:pt idx="229">
                  <c:v>2.3370874061481799E-2</c:v>
                </c:pt>
                <c:pt idx="230">
                  <c:v>2.3370874061481799E-2</c:v>
                </c:pt>
                <c:pt idx="231">
                  <c:v>2.3370874061481799E-2</c:v>
                </c:pt>
                <c:pt idx="232">
                  <c:v>2.3370874061481799E-2</c:v>
                </c:pt>
                <c:pt idx="233">
                  <c:v>2.3370874061481799E-2</c:v>
                </c:pt>
                <c:pt idx="234">
                  <c:v>2.3370874061481799E-2</c:v>
                </c:pt>
                <c:pt idx="235">
                  <c:v>2.3590451905369032E-2</c:v>
                </c:pt>
                <c:pt idx="236">
                  <c:v>2.3725031874203144E-2</c:v>
                </c:pt>
                <c:pt idx="237">
                  <c:v>2.3725031874203144E-2</c:v>
                </c:pt>
                <c:pt idx="238">
                  <c:v>2.3725031874203144E-2</c:v>
                </c:pt>
                <c:pt idx="239">
                  <c:v>2.3725031874203144E-2</c:v>
                </c:pt>
                <c:pt idx="240">
                  <c:v>2.3725031874203144E-2</c:v>
                </c:pt>
                <c:pt idx="241">
                  <c:v>2.4121688624451056E-2</c:v>
                </c:pt>
                <c:pt idx="242">
                  <c:v>2.4121688624451056E-2</c:v>
                </c:pt>
                <c:pt idx="243">
                  <c:v>2.4121688624451056E-2</c:v>
                </c:pt>
                <c:pt idx="244">
                  <c:v>2.4121688624451056E-2</c:v>
                </c:pt>
                <c:pt idx="245">
                  <c:v>2.4121688624451056E-2</c:v>
                </c:pt>
                <c:pt idx="246">
                  <c:v>2.4164187561977617E-2</c:v>
                </c:pt>
                <c:pt idx="247">
                  <c:v>2.4164187561977617E-2</c:v>
                </c:pt>
                <c:pt idx="248">
                  <c:v>2.4164187561977617E-2</c:v>
                </c:pt>
                <c:pt idx="249">
                  <c:v>2.4164187561977617E-2</c:v>
                </c:pt>
                <c:pt idx="250">
                  <c:v>2.4164187561977617E-2</c:v>
                </c:pt>
                <c:pt idx="251">
                  <c:v>2.4164187561977617E-2</c:v>
                </c:pt>
                <c:pt idx="252">
                  <c:v>2.427043490579402E-2</c:v>
                </c:pt>
                <c:pt idx="253">
                  <c:v>2.4408556452755345E-2</c:v>
                </c:pt>
                <c:pt idx="254">
                  <c:v>2.4518345374698967E-2</c:v>
                </c:pt>
                <c:pt idx="255">
                  <c:v>2.4518345374698967E-2</c:v>
                </c:pt>
                <c:pt idx="256">
                  <c:v>2.4518345374698967E-2</c:v>
                </c:pt>
                <c:pt idx="257">
                  <c:v>2.4518345374698967E-2</c:v>
                </c:pt>
                <c:pt idx="258">
                  <c:v>2.4518345374698967E-2</c:v>
                </c:pt>
                <c:pt idx="259">
                  <c:v>2.4518345374698967E-2</c:v>
                </c:pt>
                <c:pt idx="260">
                  <c:v>2.4518345374698967E-2</c:v>
                </c:pt>
                <c:pt idx="261">
                  <c:v>2.4518345374698967E-2</c:v>
                </c:pt>
                <c:pt idx="262">
                  <c:v>2.4854795296784242E-2</c:v>
                </c:pt>
                <c:pt idx="263">
                  <c:v>2.4854795296784242E-2</c:v>
                </c:pt>
                <c:pt idx="264">
                  <c:v>2.4922085281201298E-2</c:v>
                </c:pt>
                <c:pt idx="265">
                  <c:v>2.4978750531236719E-2</c:v>
                </c:pt>
                <c:pt idx="266">
                  <c:v>2.5007083156254425E-2</c:v>
                </c:pt>
                <c:pt idx="267">
                  <c:v>2.5435614109647255E-2</c:v>
                </c:pt>
                <c:pt idx="268">
                  <c:v>2.5435614109647255E-2</c:v>
                </c:pt>
                <c:pt idx="269">
                  <c:v>2.5435614109647255E-2</c:v>
                </c:pt>
                <c:pt idx="270">
                  <c:v>2.5435614109647255E-2</c:v>
                </c:pt>
                <c:pt idx="271">
                  <c:v>2.5435614109647255E-2</c:v>
                </c:pt>
                <c:pt idx="272">
                  <c:v>2.5435614109647255E-2</c:v>
                </c:pt>
                <c:pt idx="273">
                  <c:v>2.5435614109647255E-2</c:v>
                </c:pt>
                <c:pt idx="274">
                  <c:v>2.5435614109647255E-2</c:v>
                </c:pt>
                <c:pt idx="275">
                  <c:v>2.5796855078623036E-2</c:v>
                </c:pt>
                <c:pt idx="276">
                  <c:v>2.5910185578693862E-2</c:v>
                </c:pt>
                <c:pt idx="277">
                  <c:v>2.5910185578693862E-2</c:v>
                </c:pt>
                <c:pt idx="278">
                  <c:v>2.6019974500637484E-2</c:v>
                </c:pt>
                <c:pt idx="279">
                  <c:v>2.6019974500637484E-2</c:v>
                </c:pt>
                <c:pt idx="280">
                  <c:v>2.6019974500637484E-2</c:v>
                </c:pt>
                <c:pt idx="281">
                  <c:v>2.623246918827029E-2</c:v>
                </c:pt>
                <c:pt idx="282">
                  <c:v>2.6274968125796858E-2</c:v>
                </c:pt>
                <c:pt idx="283">
                  <c:v>2.6491004391556879E-2</c:v>
                </c:pt>
                <c:pt idx="284">
                  <c:v>2.6491004391556879E-2</c:v>
                </c:pt>
                <c:pt idx="285">
                  <c:v>2.6491004391556879E-2</c:v>
                </c:pt>
                <c:pt idx="286">
                  <c:v>2.6579543844737211E-2</c:v>
                </c:pt>
                <c:pt idx="287">
                  <c:v>2.6586627000991642E-2</c:v>
                </c:pt>
                <c:pt idx="288">
                  <c:v>2.6586627000991642E-2</c:v>
                </c:pt>
                <c:pt idx="289">
                  <c:v>2.6689332766680837E-2</c:v>
                </c:pt>
                <c:pt idx="290">
                  <c:v>2.6689332766680837E-2</c:v>
                </c:pt>
                <c:pt idx="291">
                  <c:v>2.6689332766680837E-2</c:v>
                </c:pt>
                <c:pt idx="292">
                  <c:v>2.6696415922935264E-2</c:v>
                </c:pt>
                <c:pt idx="293">
                  <c:v>2.6710582235444109E-2</c:v>
                </c:pt>
                <c:pt idx="294">
                  <c:v>2.6788496954242812E-2</c:v>
                </c:pt>
                <c:pt idx="295">
                  <c:v>2.6788496954242812E-2</c:v>
                </c:pt>
                <c:pt idx="296">
                  <c:v>2.6912452188695288E-2</c:v>
                </c:pt>
                <c:pt idx="297">
                  <c:v>2.6912452188695288E-2</c:v>
                </c:pt>
                <c:pt idx="298">
                  <c:v>2.6912452188695288E-2</c:v>
                </c:pt>
                <c:pt idx="299">
                  <c:v>2.6912452188695288E-2</c:v>
                </c:pt>
                <c:pt idx="300">
                  <c:v>2.6912452188695288E-2</c:v>
                </c:pt>
                <c:pt idx="301">
                  <c:v>2.7015157954384472E-2</c:v>
                </c:pt>
                <c:pt idx="302">
                  <c:v>2.7015157954384472E-2</c:v>
                </c:pt>
                <c:pt idx="303">
                  <c:v>2.7015157954384472E-2</c:v>
                </c:pt>
                <c:pt idx="304">
                  <c:v>2.7192236860745147E-2</c:v>
                </c:pt>
                <c:pt idx="305">
                  <c:v>2.7192236860745147E-2</c:v>
                </c:pt>
                <c:pt idx="306">
                  <c:v>2.7224111063890073E-2</c:v>
                </c:pt>
                <c:pt idx="307">
                  <c:v>2.7224111063890073E-2</c:v>
                </c:pt>
                <c:pt idx="308">
                  <c:v>2.7231194220144497E-2</c:v>
                </c:pt>
                <c:pt idx="309">
                  <c:v>2.7231194220144497E-2</c:v>
                </c:pt>
                <c:pt idx="310">
                  <c:v>2.7231194220144497E-2</c:v>
                </c:pt>
                <c:pt idx="311">
                  <c:v>2.7390565235869104E-2</c:v>
                </c:pt>
                <c:pt idx="312">
                  <c:v>2.7390565235869104E-2</c:v>
                </c:pt>
                <c:pt idx="313">
                  <c:v>2.7390565235869104E-2</c:v>
                </c:pt>
                <c:pt idx="314">
                  <c:v>2.8438872361524294E-2</c:v>
                </c:pt>
                <c:pt idx="315">
                  <c:v>2.8467204986542007E-2</c:v>
                </c:pt>
                <c:pt idx="316">
                  <c:v>2.8467204986542007E-2</c:v>
                </c:pt>
                <c:pt idx="317">
                  <c:v>2.8467204986542007E-2</c:v>
                </c:pt>
                <c:pt idx="318">
                  <c:v>2.8467204986542007E-2</c:v>
                </c:pt>
                <c:pt idx="319">
                  <c:v>2.8467204986542007E-2</c:v>
                </c:pt>
                <c:pt idx="320">
                  <c:v>2.8941776455588611E-2</c:v>
                </c:pt>
                <c:pt idx="321">
                  <c:v>2.8941776455588611E-2</c:v>
                </c:pt>
                <c:pt idx="322">
                  <c:v>2.8941776455588611E-2</c:v>
                </c:pt>
                <c:pt idx="323">
                  <c:v>2.9299475846437176E-2</c:v>
                </c:pt>
                <c:pt idx="324">
                  <c:v>2.9975917268734945E-2</c:v>
                </c:pt>
                <c:pt idx="325">
                  <c:v>3.0939226519337011E-2</c:v>
                </c:pt>
                <c:pt idx="326">
                  <c:v>3.10667233319167E-2</c:v>
                </c:pt>
                <c:pt idx="327">
                  <c:v>3.1661708457288565E-2</c:v>
                </c:pt>
                <c:pt idx="328">
                  <c:v>3.1803371582377109E-2</c:v>
                </c:pt>
                <c:pt idx="329">
                  <c:v>3.1813996316758748E-2</c:v>
                </c:pt>
                <c:pt idx="330">
                  <c:v>3.2058365207536479E-2</c:v>
                </c:pt>
                <c:pt idx="331">
                  <c:v>3.2122113613826324E-2</c:v>
                </c:pt>
                <c:pt idx="332">
                  <c:v>3.2122113613826324E-2</c:v>
                </c:pt>
                <c:pt idx="333">
                  <c:v>3.2196486754497808E-2</c:v>
                </c:pt>
                <c:pt idx="334">
                  <c:v>3.2331066723331921E-2</c:v>
                </c:pt>
                <c:pt idx="335">
                  <c:v>3.2331066723331921E-2</c:v>
                </c:pt>
                <c:pt idx="336">
                  <c:v>3.239127355149455E-2</c:v>
                </c:pt>
                <c:pt idx="337">
                  <c:v>3.2600226661000146E-2</c:v>
                </c:pt>
                <c:pt idx="338">
                  <c:v>3.2812721348632952E-2</c:v>
                </c:pt>
                <c:pt idx="339">
                  <c:v>3.2812721348632952E-2</c:v>
                </c:pt>
                <c:pt idx="340">
                  <c:v>3.3336874911460541E-2</c:v>
                </c:pt>
                <c:pt idx="341">
                  <c:v>3.3347499645842188E-2</c:v>
                </c:pt>
                <c:pt idx="342">
                  <c:v>3.3453746989658591E-2</c:v>
                </c:pt>
                <c:pt idx="343">
                  <c:v>3.4073523161920957E-2</c:v>
                </c:pt>
                <c:pt idx="344">
                  <c:v>3.4073523161920957E-2</c:v>
                </c:pt>
                <c:pt idx="345">
                  <c:v>3.4866836662416772E-2</c:v>
                </c:pt>
                <c:pt idx="346">
                  <c:v>3.5313075506445669E-2</c:v>
                </c:pt>
                <c:pt idx="347">
                  <c:v>3.5313075506445669E-2</c:v>
                </c:pt>
                <c:pt idx="348">
                  <c:v>3.5313075506445669E-2</c:v>
                </c:pt>
                <c:pt idx="349">
                  <c:v>3.538744864711716E-2</c:v>
                </c:pt>
                <c:pt idx="350">
                  <c:v>3.562473438164046E-2</c:v>
                </c:pt>
                <c:pt idx="351">
                  <c:v>3.562473438164046E-2</c:v>
                </c:pt>
                <c:pt idx="352">
                  <c:v>3.5745148037965718E-2</c:v>
                </c:pt>
                <c:pt idx="353">
                  <c:v>3.5745148037965718E-2</c:v>
                </c:pt>
                <c:pt idx="354">
                  <c:v>3.5745148037965718E-2</c:v>
                </c:pt>
                <c:pt idx="355">
                  <c:v>3.5755772772347358E-2</c:v>
                </c:pt>
                <c:pt idx="356">
                  <c:v>3.6361382632100862E-2</c:v>
                </c:pt>
                <c:pt idx="357">
                  <c:v>3.6361382632100862E-2</c:v>
                </c:pt>
                <c:pt idx="358">
                  <c:v>3.6361382632100862E-2</c:v>
                </c:pt>
                <c:pt idx="359">
                  <c:v>3.6439297350899562E-2</c:v>
                </c:pt>
                <c:pt idx="360">
                  <c:v>3.6651792038532374E-2</c:v>
                </c:pt>
                <c:pt idx="361">
                  <c:v>3.750177078906361E-2</c:v>
                </c:pt>
                <c:pt idx="362">
                  <c:v>3.7753222836095765E-2</c:v>
                </c:pt>
                <c:pt idx="363">
                  <c:v>3.7802804929876754E-2</c:v>
                </c:pt>
                <c:pt idx="364">
                  <c:v>3.7820512820512818E-2</c:v>
                </c:pt>
                <c:pt idx="365">
                  <c:v>3.7820512820512818E-2</c:v>
                </c:pt>
                <c:pt idx="366">
                  <c:v>3.7820512820512818E-2</c:v>
                </c:pt>
                <c:pt idx="367">
                  <c:v>3.9279643008924774E-2</c:v>
                </c:pt>
                <c:pt idx="368">
                  <c:v>3.988171129055107E-2</c:v>
                </c:pt>
                <c:pt idx="369">
                  <c:v>3.988171129055107E-2</c:v>
                </c:pt>
                <c:pt idx="370">
                  <c:v>4.0214619634509147E-2</c:v>
                </c:pt>
                <c:pt idx="371">
                  <c:v>4.0214619634509147E-2</c:v>
                </c:pt>
                <c:pt idx="372">
                  <c:v>4.0214619634509147E-2</c:v>
                </c:pt>
                <c:pt idx="373">
                  <c:v>4.0271284884544553E-2</c:v>
                </c:pt>
                <c:pt idx="374">
                  <c:v>4.1241677291401053E-2</c:v>
                </c:pt>
                <c:pt idx="375">
                  <c:v>4.1241677291401053E-2</c:v>
                </c:pt>
                <c:pt idx="376">
                  <c:v>4.1241677291401053E-2</c:v>
                </c:pt>
                <c:pt idx="377">
                  <c:v>4.1588751947867972E-2</c:v>
                </c:pt>
                <c:pt idx="378">
                  <c:v>4.1588751947867972E-2</c:v>
                </c:pt>
                <c:pt idx="379">
                  <c:v>4.1588751947867972E-2</c:v>
                </c:pt>
                <c:pt idx="380">
                  <c:v>4.1857911885536191E-2</c:v>
                </c:pt>
                <c:pt idx="381">
                  <c:v>4.1900410823062763E-2</c:v>
                </c:pt>
                <c:pt idx="382">
                  <c:v>4.1957076073098169E-2</c:v>
                </c:pt>
                <c:pt idx="383">
                  <c:v>4.1974783963734247E-2</c:v>
                </c:pt>
                <c:pt idx="384">
                  <c:v>4.1974783963734247E-2</c:v>
                </c:pt>
                <c:pt idx="385">
                  <c:v>4.1978325541861462E-2</c:v>
                </c:pt>
                <c:pt idx="386">
                  <c:v>4.2243943901402473E-2</c:v>
                </c:pt>
                <c:pt idx="387">
                  <c:v>4.2243943901402473E-2</c:v>
                </c:pt>
                <c:pt idx="388">
                  <c:v>4.2243943901402473E-2</c:v>
                </c:pt>
                <c:pt idx="389">
                  <c:v>4.2725598526703504E-2</c:v>
                </c:pt>
                <c:pt idx="390">
                  <c:v>4.3062048448788776E-2</c:v>
                </c:pt>
                <c:pt idx="391">
                  <c:v>4.3083297917552055E-2</c:v>
                </c:pt>
                <c:pt idx="392">
                  <c:v>4.3178920526986832E-2</c:v>
                </c:pt>
                <c:pt idx="393">
                  <c:v>4.3830570902394103E-2</c:v>
                </c:pt>
                <c:pt idx="394">
                  <c:v>4.3830570902394103E-2</c:v>
                </c:pt>
                <c:pt idx="395">
                  <c:v>4.3830570902394103E-2</c:v>
                </c:pt>
                <c:pt idx="396">
                  <c:v>4.3830570902394103E-2</c:v>
                </c:pt>
                <c:pt idx="397">
                  <c:v>4.3830570902394103E-2</c:v>
                </c:pt>
                <c:pt idx="398">
                  <c:v>4.3830570902394103E-2</c:v>
                </c:pt>
                <c:pt idx="399">
                  <c:v>4.3830570902394103E-2</c:v>
                </c:pt>
                <c:pt idx="400">
                  <c:v>4.3830570902394103E-2</c:v>
                </c:pt>
                <c:pt idx="401">
                  <c:v>4.3940359824337721E-2</c:v>
                </c:pt>
                <c:pt idx="402">
                  <c:v>4.3940359824337721E-2</c:v>
                </c:pt>
                <c:pt idx="403">
                  <c:v>4.3940359824337721E-2</c:v>
                </c:pt>
                <c:pt idx="404">
                  <c:v>4.4468054965292533E-2</c:v>
                </c:pt>
                <c:pt idx="405">
                  <c:v>4.4468054965292533E-2</c:v>
                </c:pt>
                <c:pt idx="406">
                  <c:v>4.4613259668508293E-2</c:v>
                </c:pt>
                <c:pt idx="407">
                  <c:v>4.4613259668508293E-2</c:v>
                </c:pt>
                <c:pt idx="408">
                  <c:v>4.4673466496670915E-2</c:v>
                </c:pt>
                <c:pt idx="409">
                  <c:v>4.4673466496670915E-2</c:v>
                </c:pt>
                <c:pt idx="410">
                  <c:v>4.4673466496670915E-2</c:v>
                </c:pt>
                <c:pt idx="411">
                  <c:v>4.4673466496670915E-2</c:v>
                </c:pt>
                <c:pt idx="412">
                  <c:v>4.4715965434197487E-2</c:v>
                </c:pt>
                <c:pt idx="413">
                  <c:v>4.4715965434197487E-2</c:v>
                </c:pt>
                <c:pt idx="414">
                  <c:v>4.4715965434197487E-2</c:v>
                </c:pt>
                <c:pt idx="415">
                  <c:v>4.4839920668649946E-2</c:v>
                </c:pt>
                <c:pt idx="416">
                  <c:v>4.4839920668649946E-2</c:v>
                </c:pt>
                <c:pt idx="417">
                  <c:v>4.4839920668649946E-2</c:v>
                </c:pt>
                <c:pt idx="418">
                  <c:v>4.4839920668649946E-2</c:v>
                </c:pt>
                <c:pt idx="419">
                  <c:v>4.4839920668649946E-2</c:v>
                </c:pt>
                <c:pt idx="420">
                  <c:v>4.4839920668649946E-2</c:v>
                </c:pt>
                <c:pt idx="421">
                  <c:v>4.4839920668649946E-2</c:v>
                </c:pt>
                <c:pt idx="422">
                  <c:v>4.5101997450063748E-2</c:v>
                </c:pt>
                <c:pt idx="423">
                  <c:v>4.5675733106672341E-2</c:v>
                </c:pt>
                <c:pt idx="424">
                  <c:v>4.5675733106672341E-2</c:v>
                </c:pt>
                <c:pt idx="425">
                  <c:v>4.5675733106672341E-2</c:v>
                </c:pt>
                <c:pt idx="426">
                  <c:v>4.5796146762997592E-2</c:v>
                </c:pt>
                <c:pt idx="427">
                  <c:v>4.5796146762997592E-2</c:v>
                </c:pt>
                <c:pt idx="428">
                  <c:v>4.6104264060065167E-2</c:v>
                </c:pt>
                <c:pt idx="429">
                  <c:v>4.693299334183311E-2</c:v>
                </c:pt>
                <c:pt idx="430">
                  <c:v>4.6954242810596389E-2</c:v>
                </c:pt>
                <c:pt idx="431">
                  <c:v>4.7014449638759039E-2</c:v>
                </c:pt>
                <c:pt idx="432">
                  <c:v>4.7014449638759039E-2</c:v>
                </c:pt>
                <c:pt idx="433">
                  <c:v>4.7014449638759039E-2</c:v>
                </c:pt>
                <c:pt idx="434">
                  <c:v>4.7014449638759039E-2</c:v>
                </c:pt>
                <c:pt idx="435">
                  <c:v>4.7014449638759039E-2</c:v>
                </c:pt>
                <c:pt idx="436">
                  <c:v>4.7014449638759039E-2</c:v>
                </c:pt>
                <c:pt idx="437">
                  <c:v>4.7014449638759039E-2</c:v>
                </c:pt>
                <c:pt idx="438">
                  <c:v>4.8200878311375546E-2</c:v>
                </c:pt>
                <c:pt idx="439">
                  <c:v>4.8229210936393249E-2</c:v>
                </c:pt>
                <c:pt idx="440">
                  <c:v>4.8229210936393249E-2</c:v>
                </c:pt>
                <c:pt idx="441">
                  <c:v>4.8229210936393249E-2</c:v>
                </c:pt>
                <c:pt idx="442">
                  <c:v>4.8229210936393249E-2</c:v>
                </c:pt>
                <c:pt idx="443">
                  <c:v>4.8229210936393249E-2</c:v>
                </c:pt>
                <c:pt idx="444">
                  <c:v>4.8346083014591305E-2</c:v>
                </c:pt>
                <c:pt idx="445">
                  <c:v>4.8448788780280486E-2</c:v>
                </c:pt>
                <c:pt idx="446">
                  <c:v>4.8700240827312648E-2</c:v>
                </c:pt>
                <c:pt idx="447">
                  <c:v>4.8700240827312648E-2</c:v>
                </c:pt>
                <c:pt idx="448">
                  <c:v>4.8997733389998584E-2</c:v>
                </c:pt>
                <c:pt idx="449">
                  <c:v>4.8997733389998584E-2</c:v>
                </c:pt>
                <c:pt idx="450">
                  <c:v>4.9706049015441282E-2</c:v>
                </c:pt>
                <c:pt idx="451">
                  <c:v>4.9706049015441282E-2</c:v>
                </c:pt>
                <c:pt idx="452">
                  <c:v>5.0308117297067571E-2</c:v>
                </c:pt>
                <c:pt idx="453">
                  <c:v>5.0336449922085288E-2</c:v>
                </c:pt>
                <c:pt idx="454">
                  <c:v>5.0456863578410546E-2</c:v>
                </c:pt>
                <c:pt idx="455">
                  <c:v>5.0630400906644009E-2</c:v>
                </c:pt>
                <c:pt idx="456">
                  <c:v>5.0630400906644009E-2</c:v>
                </c:pt>
                <c:pt idx="457">
                  <c:v>5.0630400906644009E-2</c:v>
                </c:pt>
                <c:pt idx="458">
                  <c:v>5.0630400906644009E-2</c:v>
                </c:pt>
                <c:pt idx="459">
                  <c:v>5.0630400906644009E-2</c:v>
                </c:pt>
                <c:pt idx="460">
                  <c:v>5.0888936109930581E-2</c:v>
                </c:pt>
                <c:pt idx="461">
                  <c:v>5.1062473438164044E-2</c:v>
                </c:pt>
                <c:pt idx="462">
                  <c:v>5.1062473438164044E-2</c:v>
                </c:pt>
                <c:pt idx="463">
                  <c:v>5.1062473438164044E-2</c:v>
                </c:pt>
                <c:pt idx="464">
                  <c:v>5.1062473438164044E-2</c:v>
                </c:pt>
                <c:pt idx="465">
                  <c:v>5.1062473438164044E-2</c:v>
                </c:pt>
                <c:pt idx="466">
                  <c:v>5.1062473438164044E-2</c:v>
                </c:pt>
                <c:pt idx="467">
                  <c:v>5.1062473438164044E-2</c:v>
                </c:pt>
                <c:pt idx="468">
                  <c:v>5.1522878594701789E-2</c:v>
                </c:pt>
                <c:pt idx="469">
                  <c:v>5.1802663266751661E-2</c:v>
                </c:pt>
                <c:pt idx="470">
                  <c:v>5.1802663266751661E-2</c:v>
                </c:pt>
                <c:pt idx="471">
                  <c:v>5.1802663266751661E-2</c:v>
                </c:pt>
                <c:pt idx="472">
                  <c:v>5.1841620626151011E-2</c:v>
                </c:pt>
                <c:pt idx="473">
                  <c:v>5.1841620626151011E-2</c:v>
                </c:pt>
                <c:pt idx="474">
                  <c:v>5.1841620626151011E-2</c:v>
                </c:pt>
                <c:pt idx="475">
                  <c:v>5.2305567360815979E-2</c:v>
                </c:pt>
                <c:pt idx="476">
                  <c:v>5.2475563110922226E-2</c:v>
                </c:pt>
                <c:pt idx="477">
                  <c:v>5.2613684657883554E-2</c:v>
                </c:pt>
                <c:pt idx="478">
                  <c:v>5.2613684657883554E-2</c:v>
                </c:pt>
                <c:pt idx="479">
                  <c:v>5.2613684657883554E-2</c:v>
                </c:pt>
                <c:pt idx="480">
                  <c:v>5.3109505595693447E-2</c:v>
                </c:pt>
                <c:pt idx="481">
                  <c:v>5.3109505595693447E-2</c:v>
                </c:pt>
                <c:pt idx="482">
                  <c:v>5.3109505595693447E-2</c:v>
                </c:pt>
                <c:pt idx="483">
                  <c:v>5.3293667658308549E-2</c:v>
                </c:pt>
                <c:pt idx="484">
                  <c:v>5.3293667658308549E-2</c:v>
                </c:pt>
                <c:pt idx="485">
                  <c:v>5.3293667658308549E-2</c:v>
                </c:pt>
                <c:pt idx="486">
                  <c:v>5.4065731690041079E-2</c:v>
                </c:pt>
                <c:pt idx="487">
                  <c:v>5.4065731690041079E-2</c:v>
                </c:pt>
                <c:pt idx="488">
                  <c:v>5.4086981158804358E-2</c:v>
                </c:pt>
                <c:pt idx="489">
                  <c:v>5.4086981158804358E-2</c:v>
                </c:pt>
                <c:pt idx="490">
                  <c:v>5.4161354299475849E-2</c:v>
                </c:pt>
                <c:pt idx="491">
                  <c:v>5.4161354299475849E-2</c:v>
                </c:pt>
                <c:pt idx="492">
                  <c:v>5.4455305284034555E-2</c:v>
                </c:pt>
                <c:pt idx="493">
                  <c:v>5.4455305284034555E-2</c:v>
                </c:pt>
                <c:pt idx="494">
                  <c:v>5.4554469471596548E-2</c:v>
                </c:pt>
                <c:pt idx="495">
                  <c:v>5.5089247768805784E-2</c:v>
                </c:pt>
                <c:pt idx="496">
                  <c:v>5.5089247768805784E-2</c:v>
                </c:pt>
                <c:pt idx="497">
                  <c:v>5.5181328800113331E-2</c:v>
                </c:pt>
                <c:pt idx="498">
                  <c:v>5.5358407706474017E-2</c:v>
                </c:pt>
                <c:pt idx="499">
                  <c:v>5.5871936534919953E-2</c:v>
                </c:pt>
                <c:pt idx="500">
                  <c:v>5.6325258535203281E-2</c:v>
                </c:pt>
                <c:pt idx="501">
                  <c:v>5.6325258535203281E-2</c:v>
                </c:pt>
                <c:pt idx="502">
                  <c:v>5.6817537894885965E-2</c:v>
                </c:pt>
                <c:pt idx="503">
                  <c:v>5.6817537894885972E-2</c:v>
                </c:pt>
                <c:pt idx="504">
                  <c:v>5.6884827879303018E-2</c:v>
                </c:pt>
                <c:pt idx="505">
                  <c:v>5.699461680124665E-2</c:v>
                </c:pt>
                <c:pt idx="506">
                  <c:v>5.699461680124665E-2</c:v>
                </c:pt>
                <c:pt idx="507">
                  <c:v>5.699461680124665E-2</c:v>
                </c:pt>
                <c:pt idx="508">
                  <c:v>5.7122113613826325E-2</c:v>
                </c:pt>
                <c:pt idx="509">
                  <c:v>5.7122113613826325E-2</c:v>
                </c:pt>
                <c:pt idx="510">
                  <c:v>5.7122113613826325E-2</c:v>
                </c:pt>
                <c:pt idx="511">
                  <c:v>5.7433772489021109E-2</c:v>
                </c:pt>
                <c:pt idx="512">
                  <c:v>5.7433772489021109E-2</c:v>
                </c:pt>
                <c:pt idx="513">
                  <c:v>5.8057090239410677E-2</c:v>
                </c:pt>
                <c:pt idx="514">
                  <c:v>5.8057090239410677E-2</c:v>
                </c:pt>
                <c:pt idx="515">
                  <c:v>5.8057090239410677E-2</c:v>
                </c:pt>
                <c:pt idx="516">
                  <c:v>5.8057090239410677E-2</c:v>
                </c:pt>
                <c:pt idx="517">
                  <c:v>5.8382915427114317E-2</c:v>
                </c:pt>
                <c:pt idx="518">
                  <c:v>5.8453746989658585E-2</c:v>
                </c:pt>
                <c:pt idx="519">
                  <c:v>5.866978325541862E-2</c:v>
                </c:pt>
                <c:pt idx="520">
                  <c:v>5.8914152146196344E-2</c:v>
                </c:pt>
                <c:pt idx="521">
                  <c:v>5.8914152146196344E-2</c:v>
                </c:pt>
                <c:pt idx="522">
                  <c:v>5.8914152146196344E-2</c:v>
                </c:pt>
                <c:pt idx="523">
                  <c:v>5.8914152146196344E-2</c:v>
                </c:pt>
                <c:pt idx="524">
                  <c:v>5.8914152146196344E-2</c:v>
                </c:pt>
                <c:pt idx="525">
                  <c:v>5.9197478396373418E-2</c:v>
                </c:pt>
                <c:pt idx="526">
                  <c:v>5.9905794021816124E-2</c:v>
                </c:pt>
                <c:pt idx="527">
                  <c:v>6.0897435897435903E-2</c:v>
                </c:pt>
                <c:pt idx="528">
                  <c:v>6.0908060631817543E-2</c:v>
                </c:pt>
                <c:pt idx="529">
                  <c:v>6.0908060631817543E-2</c:v>
                </c:pt>
                <c:pt idx="530">
                  <c:v>6.0908060631817543E-2</c:v>
                </c:pt>
                <c:pt idx="531">
                  <c:v>6.1410964725881853E-2</c:v>
                </c:pt>
                <c:pt idx="532">
                  <c:v>6.1410964725881853E-2</c:v>
                </c:pt>
                <c:pt idx="533">
                  <c:v>6.1410964725881853E-2</c:v>
                </c:pt>
                <c:pt idx="534">
                  <c:v>6.1410964725881853E-2</c:v>
                </c:pt>
                <c:pt idx="535">
                  <c:v>6.1410964725881853E-2</c:v>
                </c:pt>
                <c:pt idx="536">
                  <c:v>6.1492421022807768E-2</c:v>
                </c:pt>
                <c:pt idx="537">
                  <c:v>6.1644708882277945E-2</c:v>
                </c:pt>
                <c:pt idx="538">
                  <c:v>6.2314067148321294E-2</c:v>
                </c:pt>
                <c:pt idx="539">
                  <c:v>6.2314067148321294E-2</c:v>
                </c:pt>
                <c:pt idx="540">
                  <c:v>6.2484062898427548E-2</c:v>
                </c:pt>
                <c:pt idx="541">
                  <c:v>6.2491146054681972E-2</c:v>
                </c:pt>
                <c:pt idx="542">
                  <c:v>6.2491146054681972E-2</c:v>
                </c:pt>
                <c:pt idx="543">
                  <c:v>6.2491146054681972E-2</c:v>
                </c:pt>
                <c:pt idx="544">
                  <c:v>6.2491146054681972E-2</c:v>
                </c:pt>
                <c:pt idx="545">
                  <c:v>6.2491146054681972E-2</c:v>
                </c:pt>
                <c:pt idx="546">
                  <c:v>6.2547811304717385E-2</c:v>
                </c:pt>
                <c:pt idx="547">
                  <c:v>6.2547811304717385E-2</c:v>
                </c:pt>
                <c:pt idx="548">
                  <c:v>6.2547811304717385E-2</c:v>
                </c:pt>
                <c:pt idx="549">
                  <c:v>6.3054256976908904E-2</c:v>
                </c:pt>
                <c:pt idx="550">
                  <c:v>6.3118005383198755E-2</c:v>
                </c:pt>
                <c:pt idx="551">
                  <c:v>6.3118005383198755E-2</c:v>
                </c:pt>
                <c:pt idx="552">
                  <c:v>6.3231335883269582E-2</c:v>
                </c:pt>
                <c:pt idx="553">
                  <c:v>6.3231335883269582E-2</c:v>
                </c:pt>
                <c:pt idx="554">
                  <c:v>6.3231335883269582E-2</c:v>
                </c:pt>
                <c:pt idx="555">
                  <c:v>6.3500495820937822E-2</c:v>
                </c:pt>
                <c:pt idx="556">
                  <c:v>6.3528828445955518E-2</c:v>
                </c:pt>
                <c:pt idx="557">
                  <c:v>6.3528828445955518E-2</c:v>
                </c:pt>
                <c:pt idx="558">
                  <c:v>6.3528828445955518E-2</c:v>
                </c:pt>
                <c:pt idx="559">
                  <c:v>6.3528828445955518E-2</c:v>
                </c:pt>
                <c:pt idx="560">
                  <c:v>6.3528828445955518E-2</c:v>
                </c:pt>
                <c:pt idx="561">
                  <c:v>6.4389431930868393E-2</c:v>
                </c:pt>
                <c:pt idx="562">
                  <c:v>6.4616092931010061E-2</c:v>
                </c:pt>
                <c:pt idx="563">
                  <c:v>6.4616092931010061E-2</c:v>
                </c:pt>
                <c:pt idx="564">
                  <c:v>6.4669216602918259E-2</c:v>
                </c:pt>
                <c:pt idx="565">
                  <c:v>6.5203994900127502E-2</c:v>
                </c:pt>
                <c:pt idx="566">
                  <c:v>6.5246493837654046E-2</c:v>
                </c:pt>
                <c:pt idx="567">
                  <c:v>6.5632525853520321E-2</c:v>
                </c:pt>
                <c:pt idx="568">
                  <c:v>6.5632525853520321E-2</c:v>
                </c:pt>
                <c:pt idx="569">
                  <c:v>6.5632525853520321E-2</c:v>
                </c:pt>
                <c:pt idx="570">
                  <c:v>6.5696274259810172E-2</c:v>
                </c:pt>
                <c:pt idx="571">
                  <c:v>6.5696274259810172E-2</c:v>
                </c:pt>
                <c:pt idx="572">
                  <c:v>6.5696274259810172E-2</c:v>
                </c:pt>
                <c:pt idx="573">
                  <c:v>6.578835529111772E-2</c:v>
                </c:pt>
                <c:pt idx="574">
                  <c:v>6.578835529111772E-2</c:v>
                </c:pt>
                <c:pt idx="575">
                  <c:v>6.578835529111772E-2</c:v>
                </c:pt>
                <c:pt idx="576">
                  <c:v>6.578835529111772E-2</c:v>
                </c:pt>
                <c:pt idx="577">
                  <c:v>6.578835529111772E-2</c:v>
                </c:pt>
                <c:pt idx="578">
                  <c:v>6.578835529111772E-2</c:v>
                </c:pt>
                <c:pt idx="579">
                  <c:v>6.578835529111772E-2</c:v>
                </c:pt>
                <c:pt idx="580">
                  <c:v>6.578835529111772E-2</c:v>
                </c:pt>
                <c:pt idx="581">
                  <c:v>6.678708032299191E-2</c:v>
                </c:pt>
                <c:pt idx="582">
                  <c:v>6.7091656041932277E-2</c:v>
                </c:pt>
                <c:pt idx="583">
                  <c:v>6.7091656041932277E-2</c:v>
                </c:pt>
                <c:pt idx="584">
                  <c:v>6.7091656041932277E-2</c:v>
                </c:pt>
                <c:pt idx="585">
                  <c:v>6.7091656041932277E-2</c:v>
                </c:pt>
                <c:pt idx="586">
                  <c:v>6.7190820229494269E-2</c:v>
                </c:pt>
                <c:pt idx="587">
                  <c:v>6.7562685932851682E-2</c:v>
                </c:pt>
                <c:pt idx="588">
                  <c:v>6.764414222977759E-2</c:v>
                </c:pt>
                <c:pt idx="589">
                  <c:v>6.764414222977759E-2</c:v>
                </c:pt>
                <c:pt idx="590">
                  <c:v>6.764414222977759E-2</c:v>
                </c:pt>
                <c:pt idx="591">
                  <c:v>6.7668933276668092E-2</c:v>
                </c:pt>
                <c:pt idx="592">
                  <c:v>6.7668933276668092E-2</c:v>
                </c:pt>
                <c:pt idx="593">
                  <c:v>6.7668933276668092E-2</c:v>
                </c:pt>
                <c:pt idx="594">
                  <c:v>6.7668933276668092E-2</c:v>
                </c:pt>
                <c:pt idx="595">
                  <c:v>6.7668933276668092E-2</c:v>
                </c:pt>
                <c:pt idx="596">
                  <c:v>6.7668933276668092E-2</c:v>
                </c:pt>
                <c:pt idx="597">
                  <c:v>6.7668933276668092E-2</c:v>
                </c:pt>
                <c:pt idx="598">
                  <c:v>6.7668933276668092E-2</c:v>
                </c:pt>
                <c:pt idx="599">
                  <c:v>6.7668933276668092E-2</c:v>
                </c:pt>
                <c:pt idx="600">
                  <c:v>6.7668933276668092E-2</c:v>
                </c:pt>
                <c:pt idx="601">
                  <c:v>6.8317042073948148E-2</c:v>
                </c:pt>
                <c:pt idx="602">
                  <c:v>6.872786513670491E-2</c:v>
                </c:pt>
                <c:pt idx="603">
                  <c:v>6.9329933418331213E-2</c:v>
                </c:pt>
                <c:pt idx="604">
                  <c:v>6.954951126221845E-2</c:v>
                </c:pt>
                <c:pt idx="605">
                  <c:v>6.954951126221845E-2</c:v>
                </c:pt>
                <c:pt idx="606">
                  <c:v>6.9900127496812584E-2</c:v>
                </c:pt>
                <c:pt idx="607">
                  <c:v>6.9900127496812584E-2</c:v>
                </c:pt>
                <c:pt idx="608">
                  <c:v>6.9900127496812584E-2</c:v>
                </c:pt>
                <c:pt idx="609">
                  <c:v>7.0208244793880159E-2</c:v>
                </c:pt>
                <c:pt idx="610">
                  <c:v>7.0208244793880159E-2</c:v>
                </c:pt>
                <c:pt idx="611">
                  <c:v>7.0208244793880159E-2</c:v>
                </c:pt>
                <c:pt idx="612">
                  <c:v>7.0208244793880159E-2</c:v>
                </c:pt>
                <c:pt idx="613">
                  <c:v>7.0434905794021813E-2</c:v>
                </c:pt>
                <c:pt idx="614">
                  <c:v>7.1146762997591734E-2</c:v>
                </c:pt>
                <c:pt idx="615">
                  <c:v>7.150092081031309E-2</c:v>
                </c:pt>
                <c:pt idx="616">
                  <c:v>7.1561127638475705E-2</c:v>
                </c:pt>
                <c:pt idx="617">
                  <c:v>7.1561127638475705E-2</c:v>
                </c:pt>
                <c:pt idx="618">
                  <c:v>7.1575293950984553E-2</c:v>
                </c:pt>
                <c:pt idx="619">
                  <c:v>7.1709873919818673E-2</c:v>
                </c:pt>
                <c:pt idx="620">
                  <c:v>7.1904660716815422E-2</c:v>
                </c:pt>
                <c:pt idx="621">
                  <c:v>7.1904660716815422E-2</c:v>
                </c:pt>
                <c:pt idx="622">
                  <c:v>7.2418189545261358E-2</c:v>
                </c:pt>
                <c:pt idx="623">
                  <c:v>7.2418189545261358E-2</c:v>
                </c:pt>
                <c:pt idx="624">
                  <c:v>7.3023799405014869E-2</c:v>
                </c:pt>
                <c:pt idx="625">
                  <c:v>7.4695424281059644E-2</c:v>
                </c:pt>
                <c:pt idx="626">
                  <c:v>7.4695424281059644E-2</c:v>
                </c:pt>
                <c:pt idx="627">
                  <c:v>7.4695424281059644E-2</c:v>
                </c:pt>
                <c:pt idx="628">
                  <c:v>7.4695424281059644E-2</c:v>
                </c:pt>
                <c:pt idx="629">
                  <c:v>7.4695424281059644E-2</c:v>
                </c:pt>
                <c:pt idx="630">
                  <c:v>7.6529961750956221E-2</c:v>
                </c:pt>
                <c:pt idx="631">
                  <c:v>7.6529961750956221E-2</c:v>
                </c:pt>
                <c:pt idx="632">
                  <c:v>7.6529961750956221E-2</c:v>
                </c:pt>
                <c:pt idx="633">
                  <c:v>7.6593710157246059E-2</c:v>
                </c:pt>
                <c:pt idx="634">
                  <c:v>7.7064740048165464E-2</c:v>
                </c:pt>
                <c:pt idx="635">
                  <c:v>7.7064740048165464E-2</c:v>
                </c:pt>
                <c:pt idx="636">
                  <c:v>7.7064740048165464E-2</c:v>
                </c:pt>
                <c:pt idx="637">
                  <c:v>7.7532228360957647E-2</c:v>
                </c:pt>
                <c:pt idx="638">
                  <c:v>7.7723473579827146E-2</c:v>
                </c:pt>
                <c:pt idx="639">
                  <c:v>7.7723473579827146E-2</c:v>
                </c:pt>
                <c:pt idx="640">
                  <c:v>7.7723473579827146E-2</c:v>
                </c:pt>
                <c:pt idx="641">
                  <c:v>7.7723473579827146E-2</c:v>
                </c:pt>
                <c:pt idx="642">
                  <c:v>7.7723473579827146E-2</c:v>
                </c:pt>
                <c:pt idx="643">
                  <c:v>7.7723473579827146E-2</c:v>
                </c:pt>
                <c:pt idx="644">
                  <c:v>7.902677433064173E-2</c:v>
                </c:pt>
                <c:pt idx="645">
                  <c:v>7.9306559002691596E-2</c:v>
                </c:pt>
                <c:pt idx="646">
                  <c:v>7.9306559002691596E-2</c:v>
                </c:pt>
                <c:pt idx="647">
                  <c:v>7.9306559002691596E-2</c:v>
                </c:pt>
                <c:pt idx="648">
                  <c:v>7.9458846862161758E-2</c:v>
                </c:pt>
                <c:pt idx="649">
                  <c:v>7.9458846862161758E-2</c:v>
                </c:pt>
                <c:pt idx="650">
                  <c:v>7.9752797846720513E-2</c:v>
                </c:pt>
                <c:pt idx="651">
                  <c:v>7.9752797846720513E-2</c:v>
                </c:pt>
                <c:pt idx="652">
                  <c:v>7.9752797846720513E-2</c:v>
                </c:pt>
                <c:pt idx="653">
                  <c:v>7.9752797846720513E-2</c:v>
                </c:pt>
                <c:pt idx="654">
                  <c:v>7.9752797846720513E-2</c:v>
                </c:pt>
                <c:pt idx="655">
                  <c:v>7.9752797846720513E-2</c:v>
                </c:pt>
                <c:pt idx="656">
                  <c:v>7.9752797846720513E-2</c:v>
                </c:pt>
                <c:pt idx="657">
                  <c:v>7.9752797846720513E-2</c:v>
                </c:pt>
                <c:pt idx="658">
                  <c:v>7.9752797846720513E-2</c:v>
                </c:pt>
                <c:pt idx="659">
                  <c:v>7.9752797846720513E-2</c:v>
                </c:pt>
                <c:pt idx="660">
                  <c:v>7.9752797846720513E-2</c:v>
                </c:pt>
                <c:pt idx="661">
                  <c:v>7.9752797846720513E-2</c:v>
                </c:pt>
                <c:pt idx="662">
                  <c:v>7.9752797846720513E-2</c:v>
                </c:pt>
                <c:pt idx="663">
                  <c:v>8.0000708315625432E-2</c:v>
                </c:pt>
                <c:pt idx="664">
                  <c:v>8.0581527128488442E-2</c:v>
                </c:pt>
                <c:pt idx="665">
                  <c:v>8.1013599660008512E-2</c:v>
                </c:pt>
                <c:pt idx="666">
                  <c:v>8.1013599660008512E-2</c:v>
                </c:pt>
                <c:pt idx="667">
                  <c:v>8.1013599660008512E-2</c:v>
                </c:pt>
                <c:pt idx="668">
                  <c:v>8.1013599660008512E-2</c:v>
                </c:pt>
                <c:pt idx="669">
                  <c:v>8.1821079473013175E-2</c:v>
                </c:pt>
                <c:pt idx="670">
                  <c:v>8.1821079473013175E-2</c:v>
                </c:pt>
                <c:pt idx="671">
                  <c:v>8.1845870519903663E-2</c:v>
                </c:pt>
                <c:pt idx="672">
                  <c:v>8.1969825754356157E-2</c:v>
                </c:pt>
                <c:pt idx="673">
                  <c:v>8.235231619209521E-2</c:v>
                </c:pt>
                <c:pt idx="674">
                  <c:v>8.3195211786372E-2</c:v>
                </c:pt>
                <c:pt idx="675">
                  <c:v>8.3195211786372E-2</c:v>
                </c:pt>
                <c:pt idx="676">
                  <c:v>8.3195211786372E-2</c:v>
                </c:pt>
                <c:pt idx="677">
                  <c:v>8.3322708598951689E-2</c:v>
                </c:pt>
                <c:pt idx="678">
                  <c:v>8.3928318458705201E-2</c:v>
                </c:pt>
                <c:pt idx="679">
                  <c:v>8.3928318458705201E-2</c:v>
                </c:pt>
                <c:pt idx="680">
                  <c:v>8.4031024224394388E-2</c:v>
                </c:pt>
                <c:pt idx="681">
                  <c:v>8.4031024224394388E-2</c:v>
                </c:pt>
                <c:pt idx="682">
                  <c:v>8.4296642583935391E-2</c:v>
                </c:pt>
                <c:pt idx="683">
                  <c:v>8.510058081881286E-2</c:v>
                </c:pt>
                <c:pt idx="684">
                  <c:v>8.510058081881286E-2</c:v>
                </c:pt>
                <c:pt idx="685">
                  <c:v>8.5893894319308689E-2</c:v>
                </c:pt>
                <c:pt idx="686">
                  <c:v>8.5893894319308689E-2</c:v>
                </c:pt>
                <c:pt idx="687">
                  <c:v>8.6070973225669381E-2</c:v>
                </c:pt>
                <c:pt idx="688">
                  <c:v>8.6070973225669381E-2</c:v>
                </c:pt>
                <c:pt idx="689">
                  <c:v>8.6070973225669381E-2</c:v>
                </c:pt>
                <c:pt idx="690">
                  <c:v>8.7420314492137705E-2</c:v>
                </c:pt>
                <c:pt idx="691">
                  <c:v>8.7955092789346934E-2</c:v>
                </c:pt>
                <c:pt idx="692">
                  <c:v>8.8146338008216446E-2</c:v>
                </c:pt>
                <c:pt idx="693">
                  <c:v>8.8288001133304997E-2</c:v>
                </c:pt>
                <c:pt idx="694">
                  <c:v>8.8560702649100445E-2</c:v>
                </c:pt>
                <c:pt idx="695">
                  <c:v>8.8723615242952261E-2</c:v>
                </c:pt>
                <c:pt idx="696">
                  <c:v>8.8946734664966706E-2</c:v>
                </c:pt>
                <c:pt idx="697">
                  <c:v>8.8946734664966706E-2</c:v>
                </c:pt>
                <c:pt idx="698">
                  <c:v>8.9060065165037561E-2</c:v>
                </c:pt>
                <c:pt idx="699">
                  <c:v>8.9060065165037561E-2</c:v>
                </c:pt>
                <c:pt idx="700">
                  <c:v>8.9060065165037561E-2</c:v>
                </c:pt>
                <c:pt idx="701">
                  <c:v>8.9060065165037561E-2</c:v>
                </c:pt>
                <c:pt idx="702">
                  <c:v>8.9060065165037561E-2</c:v>
                </c:pt>
                <c:pt idx="703">
                  <c:v>9.0313783822071128E-2</c:v>
                </c:pt>
                <c:pt idx="704">
                  <c:v>9.0313783822071128E-2</c:v>
                </c:pt>
                <c:pt idx="705">
                  <c:v>9.0313783822071128E-2</c:v>
                </c:pt>
                <c:pt idx="706">
                  <c:v>9.0497945884686237E-2</c:v>
                </c:pt>
                <c:pt idx="707">
                  <c:v>9.0579402181612118E-2</c:v>
                </c:pt>
                <c:pt idx="708">
                  <c:v>9.0579402181612118E-2</c:v>
                </c:pt>
                <c:pt idx="709">
                  <c:v>9.0579402181612118E-2</c:v>
                </c:pt>
                <c:pt idx="710">
                  <c:v>9.0579402181612118E-2</c:v>
                </c:pt>
                <c:pt idx="711">
                  <c:v>9.0579402181612118E-2</c:v>
                </c:pt>
                <c:pt idx="712">
                  <c:v>9.0841478963025926E-2</c:v>
                </c:pt>
                <c:pt idx="713">
                  <c:v>9.0841478963025926E-2</c:v>
                </c:pt>
                <c:pt idx="714">
                  <c:v>9.0841478963025926E-2</c:v>
                </c:pt>
                <c:pt idx="715">
                  <c:v>9.1004391556877742E-2</c:v>
                </c:pt>
                <c:pt idx="716">
                  <c:v>9.1670208244793897E-2</c:v>
                </c:pt>
                <c:pt idx="717">
                  <c:v>9.1670208244793897E-2</c:v>
                </c:pt>
                <c:pt idx="718">
                  <c:v>9.1670208244793897E-2</c:v>
                </c:pt>
                <c:pt idx="719">
                  <c:v>9.1670208244793897E-2</c:v>
                </c:pt>
                <c:pt idx="720">
                  <c:v>9.1670208244793897E-2</c:v>
                </c:pt>
                <c:pt idx="721">
                  <c:v>9.1670208244793897E-2</c:v>
                </c:pt>
                <c:pt idx="722">
                  <c:v>9.1744581385465374E-2</c:v>
                </c:pt>
                <c:pt idx="723">
                  <c:v>9.1861453463663395E-2</c:v>
                </c:pt>
                <c:pt idx="724">
                  <c:v>9.1861453463663395E-2</c:v>
                </c:pt>
                <c:pt idx="725">
                  <c:v>9.1861453463663395E-2</c:v>
                </c:pt>
                <c:pt idx="726">
                  <c:v>9.1861453463663395E-2</c:v>
                </c:pt>
                <c:pt idx="727">
                  <c:v>9.1861453463663395E-2</c:v>
                </c:pt>
                <c:pt idx="728">
                  <c:v>9.1861453463663395E-2</c:v>
                </c:pt>
                <c:pt idx="729">
                  <c:v>9.2665391698540864E-2</c:v>
                </c:pt>
                <c:pt idx="730">
                  <c:v>9.2665391698540864E-2</c:v>
                </c:pt>
                <c:pt idx="731">
                  <c:v>9.2665391698540864E-2</c:v>
                </c:pt>
                <c:pt idx="732">
                  <c:v>9.2665391698540864E-2</c:v>
                </c:pt>
                <c:pt idx="733">
                  <c:v>9.2665391698540864E-2</c:v>
                </c:pt>
                <c:pt idx="734">
                  <c:v>9.3079756339424863E-2</c:v>
                </c:pt>
                <c:pt idx="735">
                  <c:v>9.3186003683241259E-2</c:v>
                </c:pt>
                <c:pt idx="736">
                  <c:v>9.3299334183312099E-2</c:v>
                </c:pt>
                <c:pt idx="737">
                  <c:v>9.3299334183312099E-2</c:v>
                </c:pt>
                <c:pt idx="738">
                  <c:v>9.3302875761439294E-2</c:v>
                </c:pt>
                <c:pt idx="739">
                  <c:v>9.3919110355574459E-2</c:v>
                </c:pt>
                <c:pt idx="740">
                  <c:v>9.3919110355574459E-2</c:v>
                </c:pt>
                <c:pt idx="741">
                  <c:v>9.3965150871228226E-2</c:v>
                </c:pt>
                <c:pt idx="742">
                  <c:v>9.4259101855786939E-2</c:v>
                </c:pt>
                <c:pt idx="743">
                  <c:v>9.4259101855786939E-2</c:v>
                </c:pt>
                <c:pt idx="744">
                  <c:v>9.4262643433914148E-2</c:v>
                </c:pt>
                <c:pt idx="745">
                  <c:v>9.4262643433914148E-2</c:v>
                </c:pt>
                <c:pt idx="746">
                  <c:v>9.4429097605893186E-2</c:v>
                </c:pt>
                <c:pt idx="747">
                  <c:v>9.4542428105964013E-2</c:v>
                </c:pt>
                <c:pt idx="748">
                  <c:v>9.4542428105964013E-2</c:v>
                </c:pt>
                <c:pt idx="749">
                  <c:v>9.4542428105964013E-2</c:v>
                </c:pt>
                <c:pt idx="750">
                  <c:v>9.4542428105964013E-2</c:v>
                </c:pt>
                <c:pt idx="751">
                  <c:v>9.4542428105964013E-2</c:v>
                </c:pt>
                <c:pt idx="752">
                  <c:v>9.4542428105964013E-2</c:v>
                </c:pt>
                <c:pt idx="753">
                  <c:v>9.4542428105964013E-2</c:v>
                </c:pt>
                <c:pt idx="754">
                  <c:v>9.480804646550503E-2</c:v>
                </c:pt>
                <c:pt idx="755">
                  <c:v>9.4967417481229624E-2</c:v>
                </c:pt>
                <c:pt idx="756">
                  <c:v>9.5176370590735235E-2</c:v>
                </c:pt>
                <c:pt idx="757">
                  <c:v>9.5176370590735235E-2</c:v>
                </c:pt>
                <c:pt idx="758">
                  <c:v>9.5176370590735235E-2</c:v>
                </c:pt>
                <c:pt idx="759">
                  <c:v>9.5176370590735235E-2</c:v>
                </c:pt>
                <c:pt idx="760">
                  <c:v>9.5247202153279503E-2</c:v>
                </c:pt>
                <c:pt idx="761">
                  <c:v>9.5247202153279503E-2</c:v>
                </c:pt>
                <c:pt idx="762">
                  <c:v>9.5247202153279503E-2</c:v>
                </c:pt>
                <c:pt idx="763">
                  <c:v>9.5247202153279503E-2</c:v>
                </c:pt>
                <c:pt idx="764">
                  <c:v>9.5325116872078189E-2</c:v>
                </c:pt>
                <c:pt idx="765">
                  <c:v>9.5505737356566103E-2</c:v>
                </c:pt>
                <c:pt idx="766">
                  <c:v>9.6015724606884831E-2</c:v>
                </c:pt>
                <c:pt idx="767">
                  <c:v>9.6015724606884831E-2</c:v>
                </c:pt>
                <c:pt idx="768">
                  <c:v>9.6061765122538612E-2</c:v>
                </c:pt>
                <c:pt idx="769">
                  <c:v>9.6061765122538612E-2</c:v>
                </c:pt>
                <c:pt idx="770">
                  <c:v>9.6061765122538612E-2</c:v>
                </c:pt>
                <c:pt idx="771">
                  <c:v>9.6061765122538612E-2</c:v>
                </c:pt>
                <c:pt idx="772">
                  <c:v>9.6061765122538612E-2</c:v>
                </c:pt>
                <c:pt idx="773">
                  <c:v>9.6061765122538612E-2</c:v>
                </c:pt>
                <c:pt idx="774">
                  <c:v>9.6061765122538612E-2</c:v>
                </c:pt>
                <c:pt idx="775">
                  <c:v>9.6061765122538612E-2</c:v>
                </c:pt>
                <c:pt idx="776">
                  <c:v>9.6203428247627149E-2</c:v>
                </c:pt>
                <c:pt idx="777">
                  <c:v>9.6773622326108505E-2</c:v>
                </c:pt>
                <c:pt idx="778">
                  <c:v>9.6773622326108505E-2</c:v>
                </c:pt>
                <c:pt idx="779">
                  <c:v>9.6993200169995741E-2</c:v>
                </c:pt>
                <c:pt idx="780">
                  <c:v>9.6993200169995741E-2</c:v>
                </c:pt>
                <c:pt idx="781">
                  <c:v>9.6993200169995741E-2</c:v>
                </c:pt>
                <c:pt idx="782">
                  <c:v>9.6993200169995741E-2</c:v>
                </c:pt>
                <c:pt idx="783">
                  <c:v>9.6993200169995741E-2</c:v>
                </c:pt>
                <c:pt idx="784">
                  <c:v>9.7280067998300038E-2</c:v>
                </c:pt>
                <c:pt idx="785">
                  <c:v>9.7280067998300038E-2</c:v>
                </c:pt>
                <c:pt idx="786">
                  <c:v>9.7280067998300038E-2</c:v>
                </c:pt>
                <c:pt idx="787">
                  <c:v>9.7627142654766963E-2</c:v>
                </c:pt>
                <c:pt idx="788">
                  <c:v>9.7892761014307966E-2</c:v>
                </c:pt>
                <c:pt idx="789">
                  <c:v>9.7892761014307966E-2</c:v>
                </c:pt>
                <c:pt idx="790">
                  <c:v>9.875690607734805E-2</c:v>
                </c:pt>
                <c:pt idx="791">
                  <c:v>9.8870236577418905E-2</c:v>
                </c:pt>
                <c:pt idx="792">
                  <c:v>9.8870236577418905E-2</c:v>
                </c:pt>
                <c:pt idx="793">
                  <c:v>9.8923360249327102E-2</c:v>
                </c:pt>
                <c:pt idx="794">
                  <c:v>9.9114605468196629E-2</c:v>
                </c:pt>
                <c:pt idx="795">
                  <c:v>9.9114605468196629E-2</c:v>
                </c:pt>
                <c:pt idx="796">
                  <c:v>9.9114605468196629E-2</c:v>
                </c:pt>
                <c:pt idx="797">
                  <c:v>9.9114605468196629E-2</c:v>
                </c:pt>
                <c:pt idx="798">
                  <c:v>9.9302309108938946E-2</c:v>
                </c:pt>
                <c:pt idx="799">
                  <c:v>9.9985833687491157E-2</c:v>
                </c:pt>
                <c:pt idx="800">
                  <c:v>9.9996458421872797E-2</c:v>
                </c:pt>
                <c:pt idx="801">
                  <c:v>0.10016645417197903</c:v>
                </c:pt>
                <c:pt idx="802">
                  <c:v>0.1002904094064315</c:v>
                </c:pt>
                <c:pt idx="803">
                  <c:v>0.10094914293809322</c:v>
                </c:pt>
                <c:pt idx="804">
                  <c:v>0.10094914293809322</c:v>
                </c:pt>
                <c:pt idx="805">
                  <c:v>0.10094914293809322</c:v>
                </c:pt>
                <c:pt idx="806">
                  <c:v>0.10094914293809322</c:v>
                </c:pt>
                <c:pt idx="807">
                  <c:v>0.10094914293809322</c:v>
                </c:pt>
                <c:pt idx="808">
                  <c:v>0.10134934126646836</c:v>
                </c:pt>
                <c:pt idx="809">
                  <c:v>0.10156537753222836</c:v>
                </c:pt>
                <c:pt idx="810">
                  <c:v>0.10156537753222836</c:v>
                </c:pt>
                <c:pt idx="811">
                  <c:v>0.10171058223544412</c:v>
                </c:pt>
                <c:pt idx="812">
                  <c:v>0.10171058223544412</c:v>
                </c:pt>
                <c:pt idx="813">
                  <c:v>0.10207536478254711</c:v>
                </c:pt>
                <c:pt idx="814">
                  <c:v>0.10207536478254711</c:v>
                </c:pt>
                <c:pt idx="815">
                  <c:v>0.10301034140813146</c:v>
                </c:pt>
                <c:pt idx="816">
                  <c:v>0.10339283184587053</c:v>
                </c:pt>
                <c:pt idx="817">
                  <c:v>0.10383198753364499</c:v>
                </c:pt>
                <c:pt idx="818">
                  <c:v>0.10383198753364499</c:v>
                </c:pt>
                <c:pt idx="819">
                  <c:v>0.10385323700240827</c:v>
                </c:pt>
                <c:pt idx="820">
                  <c:v>0.10385323700240827</c:v>
                </c:pt>
                <c:pt idx="821">
                  <c:v>0.10385323700240827</c:v>
                </c:pt>
                <c:pt idx="822">
                  <c:v>0.10423218586202013</c:v>
                </c:pt>
                <c:pt idx="823">
                  <c:v>0.10423218586202013</c:v>
                </c:pt>
                <c:pt idx="824">
                  <c:v>0.10423218586202013</c:v>
                </c:pt>
                <c:pt idx="825">
                  <c:v>0.10423218586202013</c:v>
                </c:pt>
                <c:pt idx="826">
                  <c:v>0.10423218586202013</c:v>
                </c:pt>
                <c:pt idx="827">
                  <c:v>0.10488383623742739</c:v>
                </c:pt>
                <c:pt idx="828">
                  <c:v>0.10488383623742739</c:v>
                </c:pt>
                <c:pt idx="829">
                  <c:v>0.10505383198753365</c:v>
                </c:pt>
                <c:pt idx="830">
                  <c:v>0.10505383198753365</c:v>
                </c:pt>
                <c:pt idx="831">
                  <c:v>0.10505383198753365</c:v>
                </c:pt>
                <c:pt idx="832">
                  <c:v>0.10505383198753365</c:v>
                </c:pt>
                <c:pt idx="833">
                  <c:v>0.10505383198753365</c:v>
                </c:pt>
                <c:pt idx="834">
                  <c:v>0.10505383198753365</c:v>
                </c:pt>
                <c:pt idx="835">
                  <c:v>0.10505383198753365</c:v>
                </c:pt>
                <c:pt idx="836">
                  <c:v>0.10505383198753365</c:v>
                </c:pt>
                <c:pt idx="837">
                  <c:v>0.10505383198753365</c:v>
                </c:pt>
                <c:pt idx="838">
                  <c:v>0.10505383198753365</c:v>
                </c:pt>
                <c:pt idx="839">
                  <c:v>0.10526986825329367</c:v>
                </c:pt>
                <c:pt idx="840">
                  <c:v>0.10526986825329367</c:v>
                </c:pt>
                <c:pt idx="841">
                  <c:v>0.10526986825329367</c:v>
                </c:pt>
                <c:pt idx="842">
                  <c:v>0.105308825612693</c:v>
                </c:pt>
                <c:pt idx="843">
                  <c:v>0.10533361665958352</c:v>
                </c:pt>
                <c:pt idx="844">
                  <c:v>0.10533361665958352</c:v>
                </c:pt>
                <c:pt idx="845">
                  <c:v>0.10534424139396513</c:v>
                </c:pt>
                <c:pt idx="846">
                  <c:v>0.10548236294092649</c:v>
                </c:pt>
                <c:pt idx="847">
                  <c:v>0.10573735656608584</c:v>
                </c:pt>
                <c:pt idx="848">
                  <c:v>0.10573735656608584</c:v>
                </c:pt>
                <c:pt idx="849">
                  <c:v>0.10573735656608584</c:v>
                </c:pt>
                <c:pt idx="850">
                  <c:v>0.10581172970675735</c:v>
                </c:pt>
                <c:pt idx="851">
                  <c:v>0.10614817962884261</c:v>
                </c:pt>
                <c:pt idx="852">
                  <c:v>0.1063252585352033</c:v>
                </c:pt>
                <c:pt idx="853">
                  <c:v>0.10659441847287152</c:v>
                </c:pt>
                <c:pt idx="854">
                  <c:v>0.10723190253576996</c:v>
                </c:pt>
                <c:pt idx="855">
                  <c:v>0.10723190253576996</c:v>
                </c:pt>
                <c:pt idx="856">
                  <c:v>0.10742314775463947</c:v>
                </c:pt>
                <c:pt idx="857">
                  <c:v>0.10781626292676018</c:v>
                </c:pt>
                <c:pt idx="858">
                  <c:v>0.10781626292676018</c:v>
                </c:pt>
                <c:pt idx="859">
                  <c:v>0.10800396656750247</c:v>
                </c:pt>
                <c:pt idx="860">
                  <c:v>0.10895665108372291</c:v>
                </c:pt>
                <c:pt idx="861">
                  <c:v>0.10895665108372291</c:v>
                </c:pt>
                <c:pt idx="862">
                  <c:v>0.10895665108372291</c:v>
                </c:pt>
                <c:pt idx="863">
                  <c:v>0.10899915002124948</c:v>
                </c:pt>
                <c:pt idx="864">
                  <c:v>0.10919039524011898</c:v>
                </c:pt>
                <c:pt idx="865">
                  <c:v>0.10936039099022522</c:v>
                </c:pt>
                <c:pt idx="866">
                  <c:v>0.10936039099022522</c:v>
                </c:pt>
                <c:pt idx="867">
                  <c:v>0.10936039099022522</c:v>
                </c:pt>
                <c:pt idx="868">
                  <c:v>0.10936039099022522</c:v>
                </c:pt>
                <c:pt idx="869">
                  <c:v>0.10936039099022522</c:v>
                </c:pt>
                <c:pt idx="870">
                  <c:v>0.10936039099022522</c:v>
                </c:pt>
                <c:pt idx="871">
                  <c:v>0.10936039099022522</c:v>
                </c:pt>
                <c:pt idx="872">
                  <c:v>0.10936039099022522</c:v>
                </c:pt>
                <c:pt idx="873">
                  <c:v>0.10953746989658592</c:v>
                </c:pt>
                <c:pt idx="874">
                  <c:v>0.1097110072248194</c:v>
                </c:pt>
                <c:pt idx="875">
                  <c:v>0.11001558294375975</c:v>
                </c:pt>
                <c:pt idx="876">
                  <c:v>0.1107947301317467</c:v>
                </c:pt>
                <c:pt idx="877">
                  <c:v>0.1107947301317467</c:v>
                </c:pt>
                <c:pt idx="878">
                  <c:v>0.11114180478821362</c:v>
                </c:pt>
                <c:pt idx="879">
                  <c:v>0.11114180478821362</c:v>
                </c:pt>
                <c:pt idx="880">
                  <c:v>0.11114180478821362</c:v>
                </c:pt>
                <c:pt idx="881">
                  <c:v>0.11114180478821362</c:v>
                </c:pt>
                <c:pt idx="882">
                  <c:v>0.1124734381640459</c:v>
                </c:pt>
                <c:pt idx="883">
                  <c:v>0.1124734381640459</c:v>
                </c:pt>
                <c:pt idx="884">
                  <c:v>0.1124734381640459</c:v>
                </c:pt>
                <c:pt idx="885">
                  <c:v>0.1124734381640459</c:v>
                </c:pt>
                <c:pt idx="886">
                  <c:v>0.1124734381640459</c:v>
                </c:pt>
                <c:pt idx="887">
                  <c:v>0.1124734381640459</c:v>
                </c:pt>
                <c:pt idx="888">
                  <c:v>0.11255135288284462</c:v>
                </c:pt>
                <c:pt idx="889">
                  <c:v>0.11268593285167872</c:v>
                </c:pt>
                <c:pt idx="890">
                  <c:v>0.11272843178920527</c:v>
                </c:pt>
                <c:pt idx="891">
                  <c:v>0.11272843178920527</c:v>
                </c:pt>
                <c:pt idx="892">
                  <c:v>0.11272843178920527</c:v>
                </c:pt>
                <c:pt idx="893">
                  <c:v>0.11272843178920527</c:v>
                </c:pt>
                <c:pt idx="894">
                  <c:v>0.11272843178920527</c:v>
                </c:pt>
                <c:pt idx="895">
                  <c:v>0.11329508428955945</c:v>
                </c:pt>
                <c:pt idx="896">
                  <c:v>0.11329508428955945</c:v>
                </c:pt>
                <c:pt idx="897">
                  <c:v>0.11329508428955945</c:v>
                </c:pt>
                <c:pt idx="898">
                  <c:v>0.11362799263351751</c:v>
                </c:pt>
                <c:pt idx="899">
                  <c:v>0.11362799263351751</c:v>
                </c:pt>
                <c:pt idx="900">
                  <c:v>0.115179203853237</c:v>
                </c:pt>
                <c:pt idx="901">
                  <c:v>0.115179203853237</c:v>
                </c:pt>
                <c:pt idx="902">
                  <c:v>0.1161531378382207</c:v>
                </c:pt>
                <c:pt idx="903">
                  <c:v>0.11623459413514661</c:v>
                </c:pt>
                <c:pt idx="904">
                  <c:v>0.11624521886952824</c:v>
                </c:pt>
                <c:pt idx="905">
                  <c:v>0.11660645983850405</c:v>
                </c:pt>
                <c:pt idx="906">
                  <c:v>0.11726165179203854</c:v>
                </c:pt>
                <c:pt idx="907">
                  <c:v>0.11726165179203854</c:v>
                </c:pt>
                <c:pt idx="908">
                  <c:v>0.1176158096047599</c:v>
                </c:pt>
                <c:pt idx="909">
                  <c:v>0.1176158096047599</c:v>
                </c:pt>
                <c:pt idx="910">
                  <c:v>0.1176158096047599</c:v>
                </c:pt>
                <c:pt idx="911">
                  <c:v>0.1176158096047599</c:v>
                </c:pt>
                <c:pt idx="912">
                  <c:v>0.1176158096047599</c:v>
                </c:pt>
                <c:pt idx="913">
                  <c:v>0.11827454313642158</c:v>
                </c:pt>
                <c:pt idx="914">
                  <c:v>0.11827454313642158</c:v>
                </c:pt>
                <c:pt idx="915">
                  <c:v>0.11827454313642158</c:v>
                </c:pt>
                <c:pt idx="916">
                  <c:v>0.11847287151154554</c:v>
                </c:pt>
                <c:pt idx="917">
                  <c:v>0.11847287151154554</c:v>
                </c:pt>
                <c:pt idx="918">
                  <c:v>0.1192980592151863</c:v>
                </c:pt>
                <c:pt idx="919">
                  <c:v>0.11936534919960333</c:v>
                </c:pt>
                <c:pt idx="920">
                  <c:v>0.11936534919960333</c:v>
                </c:pt>
                <c:pt idx="921">
                  <c:v>0.11936534919960333</c:v>
                </c:pt>
                <c:pt idx="922">
                  <c:v>0.11936534919960333</c:v>
                </c:pt>
                <c:pt idx="923">
                  <c:v>0.11936534919960333</c:v>
                </c:pt>
                <c:pt idx="924">
                  <c:v>0.11965575860603482</c:v>
                </c:pt>
                <c:pt idx="925">
                  <c:v>0.12004887377815557</c:v>
                </c:pt>
                <c:pt idx="926">
                  <c:v>0.12045615526278507</c:v>
                </c:pt>
                <c:pt idx="927">
                  <c:v>0.12074302309108939</c:v>
                </c:pt>
                <c:pt idx="928">
                  <c:v>0.12094843462246777</c:v>
                </c:pt>
                <c:pt idx="929">
                  <c:v>0.12133092506020682</c:v>
                </c:pt>
                <c:pt idx="930">
                  <c:v>0.12133092506020682</c:v>
                </c:pt>
                <c:pt idx="931">
                  <c:v>0.12185507862303442</c:v>
                </c:pt>
                <c:pt idx="932">
                  <c:v>0.12185507862303442</c:v>
                </c:pt>
                <c:pt idx="933">
                  <c:v>0.12185507862303442</c:v>
                </c:pt>
                <c:pt idx="934">
                  <c:v>0.12185507862303442</c:v>
                </c:pt>
                <c:pt idx="935">
                  <c:v>0.12185507862303442</c:v>
                </c:pt>
                <c:pt idx="936">
                  <c:v>0.12185507862303442</c:v>
                </c:pt>
                <c:pt idx="937">
                  <c:v>0.12185507862303442</c:v>
                </c:pt>
                <c:pt idx="938">
                  <c:v>0.12201799121688625</c:v>
                </c:pt>
                <c:pt idx="939">
                  <c:v>0.12201799121688625</c:v>
                </c:pt>
                <c:pt idx="940">
                  <c:v>0.12201799121688625</c:v>
                </c:pt>
                <c:pt idx="941">
                  <c:v>0.12201799121688625</c:v>
                </c:pt>
                <c:pt idx="942">
                  <c:v>0.12201799121688625</c:v>
                </c:pt>
                <c:pt idx="943">
                  <c:v>0.12201799121688625</c:v>
                </c:pt>
                <c:pt idx="944">
                  <c:v>0.12278297209236438</c:v>
                </c:pt>
                <c:pt idx="945">
                  <c:v>0.12309108938943193</c:v>
                </c:pt>
                <c:pt idx="946">
                  <c:v>0.1232469188270293</c:v>
                </c:pt>
                <c:pt idx="947">
                  <c:v>0.1232469188270293</c:v>
                </c:pt>
                <c:pt idx="948">
                  <c:v>0.1232469188270293</c:v>
                </c:pt>
                <c:pt idx="949">
                  <c:v>0.12360815979600509</c:v>
                </c:pt>
                <c:pt idx="950">
                  <c:v>0.12360815979600509</c:v>
                </c:pt>
                <c:pt idx="951">
                  <c:v>0.12360815979600509</c:v>
                </c:pt>
                <c:pt idx="952">
                  <c:v>0.12360815979600509</c:v>
                </c:pt>
                <c:pt idx="953">
                  <c:v>0.12376044765547528</c:v>
                </c:pt>
                <c:pt idx="954">
                  <c:v>0.12412168862445107</c:v>
                </c:pt>
                <c:pt idx="955">
                  <c:v>0.12412168862445107</c:v>
                </c:pt>
                <c:pt idx="956">
                  <c:v>0.12418543703074089</c:v>
                </c:pt>
                <c:pt idx="957">
                  <c:v>0.12418543703074089</c:v>
                </c:pt>
                <c:pt idx="958">
                  <c:v>0.12424564385890355</c:v>
                </c:pt>
                <c:pt idx="959">
                  <c:v>0.12424564385890355</c:v>
                </c:pt>
                <c:pt idx="960">
                  <c:v>0.12490437739056523</c:v>
                </c:pt>
                <c:pt idx="961">
                  <c:v>0.12516645417197902</c:v>
                </c:pt>
                <c:pt idx="962">
                  <c:v>0.12516645417197902</c:v>
                </c:pt>
                <c:pt idx="963">
                  <c:v>0.12743306417339564</c:v>
                </c:pt>
                <c:pt idx="964">
                  <c:v>0.12743660575152288</c:v>
                </c:pt>
                <c:pt idx="965">
                  <c:v>0.12743660575152288</c:v>
                </c:pt>
                <c:pt idx="966">
                  <c:v>0.12808825612693017</c:v>
                </c:pt>
                <c:pt idx="967">
                  <c:v>0.12808825612693017</c:v>
                </c:pt>
                <c:pt idx="968">
                  <c:v>0.12858761864286727</c:v>
                </c:pt>
                <c:pt idx="969">
                  <c:v>0.12858761864286727</c:v>
                </c:pt>
                <c:pt idx="970">
                  <c:v>0.1294411389715257</c:v>
                </c:pt>
                <c:pt idx="971">
                  <c:v>0.1294411389715257</c:v>
                </c:pt>
                <c:pt idx="972">
                  <c:v>0.13005029040940641</c:v>
                </c:pt>
                <c:pt idx="973">
                  <c:v>0.13043986400339994</c:v>
                </c:pt>
                <c:pt idx="974">
                  <c:v>0.13043986400339994</c:v>
                </c:pt>
                <c:pt idx="975">
                  <c:v>0.1312473438164046</c:v>
                </c:pt>
                <c:pt idx="976">
                  <c:v>0.1314350474571469</c:v>
                </c:pt>
                <c:pt idx="977">
                  <c:v>0.1314350474571469</c:v>
                </c:pt>
                <c:pt idx="978">
                  <c:v>0.1314350474571469</c:v>
                </c:pt>
                <c:pt idx="979">
                  <c:v>0.1314350474571469</c:v>
                </c:pt>
                <c:pt idx="980">
                  <c:v>0.1314350474571469</c:v>
                </c:pt>
                <c:pt idx="981">
                  <c:v>0.1314350474571469</c:v>
                </c:pt>
                <c:pt idx="982">
                  <c:v>0.13263564244227227</c:v>
                </c:pt>
                <c:pt idx="983">
                  <c:v>0.13278793030174249</c:v>
                </c:pt>
                <c:pt idx="984">
                  <c:v>0.13331208386457005</c:v>
                </c:pt>
                <c:pt idx="985">
                  <c:v>0.13349624592718515</c:v>
                </c:pt>
                <c:pt idx="986">
                  <c:v>0.13404164895877602</c:v>
                </c:pt>
                <c:pt idx="987">
                  <c:v>0.13456934409973084</c:v>
                </c:pt>
                <c:pt idx="988">
                  <c:v>0.13546182178778862</c:v>
                </c:pt>
                <c:pt idx="989">
                  <c:v>0.13546182178778862</c:v>
                </c:pt>
                <c:pt idx="990">
                  <c:v>0.13546182178778862</c:v>
                </c:pt>
                <c:pt idx="991">
                  <c:v>0.13599305850687066</c:v>
                </c:pt>
                <c:pt idx="992">
                  <c:v>0.13616305425697692</c:v>
                </c:pt>
                <c:pt idx="993">
                  <c:v>0.13616305425697692</c:v>
                </c:pt>
                <c:pt idx="994">
                  <c:v>0.13616305425697692</c:v>
                </c:pt>
                <c:pt idx="995">
                  <c:v>0.13631888369457432</c:v>
                </c:pt>
                <c:pt idx="996">
                  <c:v>0.136761580960476</c:v>
                </c:pt>
                <c:pt idx="997">
                  <c:v>0.136761580960476</c:v>
                </c:pt>
                <c:pt idx="998">
                  <c:v>0.136761580960476</c:v>
                </c:pt>
                <c:pt idx="999">
                  <c:v>0.13678637200736649</c:v>
                </c:pt>
                <c:pt idx="1000">
                  <c:v>0.13693157671058223</c:v>
                </c:pt>
                <c:pt idx="1001">
                  <c:v>0.13696699249185437</c:v>
                </c:pt>
                <c:pt idx="1002">
                  <c:v>0.13700240827312651</c:v>
                </c:pt>
                <c:pt idx="1003">
                  <c:v>0.13700240827312651</c:v>
                </c:pt>
                <c:pt idx="1004">
                  <c:v>0.13700949142938093</c:v>
                </c:pt>
                <c:pt idx="1005">
                  <c:v>0.13715115455446947</c:v>
                </c:pt>
                <c:pt idx="1006">
                  <c:v>0.13782759597676725</c:v>
                </c:pt>
                <c:pt idx="1007">
                  <c:v>0.13785947017991215</c:v>
                </c:pt>
                <c:pt idx="1008">
                  <c:v>0.13785947017991215</c:v>
                </c:pt>
                <c:pt idx="1009">
                  <c:v>0.13785947017991215</c:v>
                </c:pt>
                <c:pt idx="1010">
                  <c:v>0.13785947017991215</c:v>
                </c:pt>
                <c:pt idx="1011">
                  <c:v>0.13785947017991215</c:v>
                </c:pt>
                <c:pt idx="1012">
                  <c:v>0.13803300750814562</c:v>
                </c:pt>
                <c:pt idx="1013">
                  <c:v>0.13803300750814562</c:v>
                </c:pt>
                <c:pt idx="1014">
                  <c:v>0.13803300750814562</c:v>
                </c:pt>
                <c:pt idx="1015">
                  <c:v>0.13892194361807622</c:v>
                </c:pt>
                <c:pt idx="1016">
                  <c:v>0.13892194361807622</c:v>
                </c:pt>
                <c:pt idx="1017">
                  <c:v>0.13892194361807622</c:v>
                </c:pt>
                <c:pt idx="1018">
                  <c:v>0.13892194361807622</c:v>
                </c:pt>
                <c:pt idx="1019">
                  <c:v>0.13909193936818245</c:v>
                </c:pt>
                <c:pt idx="1020">
                  <c:v>0.13955588610284742</c:v>
                </c:pt>
                <c:pt idx="1021">
                  <c:v>0.13955588610284742</c:v>
                </c:pt>
                <c:pt idx="1022">
                  <c:v>0.13955588610284742</c:v>
                </c:pt>
                <c:pt idx="1023">
                  <c:v>0.13955588610284742</c:v>
                </c:pt>
                <c:pt idx="1024">
                  <c:v>0.13955588610284742</c:v>
                </c:pt>
                <c:pt idx="1025">
                  <c:v>0.13957359399348349</c:v>
                </c:pt>
                <c:pt idx="1026">
                  <c:v>0.14021816121263633</c:v>
                </c:pt>
                <c:pt idx="1027">
                  <c:v>0.14021816121263633</c:v>
                </c:pt>
                <c:pt idx="1028">
                  <c:v>0.14059002691599376</c:v>
                </c:pt>
                <c:pt idx="1029">
                  <c:v>0.14059002691599376</c:v>
                </c:pt>
                <c:pt idx="1030">
                  <c:v>0.14059002691599376</c:v>
                </c:pt>
                <c:pt idx="1031">
                  <c:v>0.14223331916702084</c:v>
                </c:pt>
                <c:pt idx="1032">
                  <c:v>0.14223331916702084</c:v>
                </c:pt>
                <c:pt idx="1033">
                  <c:v>0.14250956226094347</c:v>
                </c:pt>
                <c:pt idx="1034">
                  <c:v>0.14250956226094347</c:v>
                </c:pt>
                <c:pt idx="1035">
                  <c:v>0.14250956226094347</c:v>
                </c:pt>
                <c:pt idx="1036">
                  <c:v>0.14250956226094347</c:v>
                </c:pt>
                <c:pt idx="1037">
                  <c:v>0.14284955376115599</c:v>
                </c:pt>
                <c:pt idx="1038">
                  <c:v>0.14306913160504323</c:v>
                </c:pt>
                <c:pt idx="1039">
                  <c:v>0.14306913160504323</c:v>
                </c:pt>
                <c:pt idx="1040">
                  <c:v>0.1437526561835954</c:v>
                </c:pt>
                <c:pt idx="1041">
                  <c:v>0.1437526561835954</c:v>
                </c:pt>
                <c:pt idx="1042">
                  <c:v>0.1437526561835954</c:v>
                </c:pt>
                <c:pt idx="1043">
                  <c:v>0.14462034282476272</c:v>
                </c:pt>
                <c:pt idx="1044">
                  <c:v>0.14647612976342259</c:v>
                </c:pt>
                <c:pt idx="1045">
                  <c:v>0.14647612976342259</c:v>
                </c:pt>
                <c:pt idx="1046">
                  <c:v>0.14647612976342259</c:v>
                </c:pt>
                <c:pt idx="1047">
                  <c:v>0.14647612976342259</c:v>
                </c:pt>
                <c:pt idx="1048">
                  <c:v>0.14717027907635644</c:v>
                </c:pt>
                <c:pt idx="1049">
                  <c:v>0.14733673324833546</c:v>
                </c:pt>
                <c:pt idx="1050">
                  <c:v>0.14733673324833546</c:v>
                </c:pt>
                <c:pt idx="1051">
                  <c:v>0.14733673324833546</c:v>
                </c:pt>
                <c:pt idx="1052">
                  <c:v>0.14770505737356562</c:v>
                </c:pt>
                <c:pt idx="1053">
                  <c:v>0.14770505737356562</c:v>
                </c:pt>
                <c:pt idx="1054">
                  <c:v>0.14865774188978609</c:v>
                </c:pt>
                <c:pt idx="1055">
                  <c:v>0.14871440713982154</c:v>
                </c:pt>
                <c:pt idx="1056">
                  <c:v>0.14895523445247202</c:v>
                </c:pt>
                <c:pt idx="1057">
                  <c:v>0.14895523445247202</c:v>
                </c:pt>
                <c:pt idx="1058">
                  <c:v>0.1499256268593285</c:v>
                </c:pt>
                <c:pt idx="1059">
                  <c:v>0.15016645417197905</c:v>
                </c:pt>
                <c:pt idx="1060">
                  <c:v>0.15016645417197905</c:v>
                </c:pt>
                <c:pt idx="1061">
                  <c:v>0.15016645417197905</c:v>
                </c:pt>
                <c:pt idx="1062">
                  <c:v>0.15037186570335742</c:v>
                </c:pt>
                <c:pt idx="1063">
                  <c:v>0.15074018982858764</c:v>
                </c:pt>
                <c:pt idx="1064">
                  <c:v>0.15074018982858764</c:v>
                </c:pt>
                <c:pt idx="1065">
                  <c:v>0.15163266751664545</c:v>
                </c:pt>
                <c:pt idx="1066">
                  <c:v>0.15169995750106249</c:v>
                </c:pt>
                <c:pt idx="1067">
                  <c:v>0.15171412381357133</c:v>
                </c:pt>
                <c:pt idx="1068">
                  <c:v>0.1521249468763281</c:v>
                </c:pt>
                <c:pt idx="1069">
                  <c:v>0.1521249468763281</c:v>
                </c:pt>
                <c:pt idx="1070">
                  <c:v>0.1521249468763281</c:v>
                </c:pt>
                <c:pt idx="1071">
                  <c:v>0.15276597251735374</c:v>
                </c:pt>
                <c:pt idx="1072">
                  <c:v>0.15339637342399776</c:v>
                </c:pt>
                <c:pt idx="1073">
                  <c:v>0.15339637342399776</c:v>
                </c:pt>
                <c:pt idx="1074">
                  <c:v>0.15339637342399776</c:v>
                </c:pt>
                <c:pt idx="1075">
                  <c:v>0.15381782122113613</c:v>
                </c:pt>
                <c:pt idx="1076">
                  <c:v>0.15381782122113613</c:v>
                </c:pt>
                <c:pt idx="1077">
                  <c:v>0.1549086272843179</c:v>
                </c:pt>
                <c:pt idx="1078">
                  <c:v>0.15546819662841763</c:v>
                </c:pt>
                <c:pt idx="1079">
                  <c:v>0.15546819662841763</c:v>
                </c:pt>
                <c:pt idx="1080">
                  <c:v>0.15546819662841763</c:v>
                </c:pt>
                <c:pt idx="1081">
                  <c:v>0.15546819662841763</c:v>
                </c:pt>
                <c:pt idx="1082">
                  <c:v>0.15583297917552061</c:v>
                </c:pt>
                <c:pt idx="1083">
                  <c:v>0.15583297917552061</c:v>
                </c:pt>
                <c:pt idx="1084">
                  <c:v>0.15607026491004394</c:v>
                </c:pt>
                <c:pt idx="1085">
                  <c:v>0.15613755489446096</c:v>
                </c:pt>
                <c:pt idx="1086">
                  <c:v>0.15613755489446096</c:v>
                </c:pt>
                <c:pt idx="1087">
                  <c:v>0.1564350474571469</c:v>
                </c:pt>
                <c:pt idx="1088">
                  <c:v>0.15667941634792465</c:v>
                </c:pt>
                <c:pt idx="1089">
                  <c:v>0.15667941634792465</c:v>
                </c:pt>
                <c:pt idx="1090">
                  <c:v>0.15667941634792465</c:v>
                </c:pt>
                <c:pt idx="1091">
                  <c:v>0.15667941634792465</c:v>
                </c:pt>
                <c:pt idx="1092">
                  <c:v>0.15667941634792465</c:v>
                </c:pt>
                <c:pt idx="1093">
                  <c:v>0.15667941634792465</c:v>
                </c:pt>
                <c:pt idx="1094">
                  <c:v>0.15694149312933842</c:v>
                </c:pt>
                <c:pt idx="1095">
                  <c:v>0.15694149312933842</c:v>
                </c:pt>
                <c:pt idx="1096">
                  <c:v>0.15694149312933842</c:v>
                </c:pt>
                <c:pt idx="1097">
                  <c:v>0.15715752939509844</c:v>
                </c:pt>
                <c:pt idx="1098">
                  <c:v>0.15737710723898568</c:v>
                </c:pt>
                <c:pt idx="1099">
                  <c:v>0.15737710723898568</c:v>
                </c:pt>
                <c:pt idx="1100">
                  <c:v>0.15771001558294376</c:v>
                </c:pt>
                <c:pt idx="1101">
                  <c:v>0.15827666808329791</c:v>
                </c:pt>
                <c:pt idx="1102">
                  <c:v>0.15827666808329791</c:v>
                </c:pt>
                <c:pt idx="1103">
                  <c:v>0.15868394956792747</c:v>
                </c:pt>
                <c:pt idx="1104">
                  <c:v>0.15902394106813994</c:v>
                </c:pt>
                <c:pt idx="1105">
                  <c:v>0.15943830570902393</c:v>
                </c:pt>
                <c:pt idx="1106">
                  <c:v>0.15990579402181615</c:v>
                </c:pt>
                <c:pt idx="1107">
                  <c:v>0.16045119705340699</c:v>
                </c:pt>
                <c:pt idx="1108">
                  <c:v>0.16045119705340699</c:v>
                </c:pt>
                <c:pt idx="1109">
                  <c:v>0.16045119705340699</c:v>
                </c:pt>
                <c:pt idx="1110">
                  <c:v>0.16046536336591585</c:v>
                </c:pt>
                <c:pt idx="1111">
                  <c:v>0.16055390281909615</c:v>
                </c:pt>
                <c:pt idx="1112">
                  <c:v>0.16055390281909615</c:v>
                </c:pt>
                <c:pt idx="1113">
                  <c:v>0.16055390281909615</c:v>
                </c:pt>
                <c:pt idx="1114">
                  <c:v>0.16065306700665818</c:v>
                </c:pt>
                <c:pt idx="1115">
                  <c:v>0.16065660858478539</c:v>
                </c:pt>
                <c:pt idx="1116">
                  <c:v>0.16116305425697691</c:v>
                </c:pt>
                <c:pt idx="1117">
                  <c:v>0.16116305425697691</c:v>
                </c:pt>
                <c:pt idx="1118">
                  <c:v>0.16116305425697691</c:v>
                </c:pt>
                <c:pt idx="1119">
                  <c:v>0.16187136988241962</c:v>
                </c:pt>
                <c:pt idx="1120">
                  <c:v>0.16187136988241962</c:v>
                </c:pt>
                <c:pt idx="1121">
                  <c:v>0.16187136988241962</c:v>
                </c:pt>
                <c:pt idx="1122">
                  <c:v>0.16342258110213909</c:v>
                </c:pt>
                <c:pt idx="1123">
                  <c:v>0.16342258110213909</c:v>
                </c:pt>
                <c:pt idx="1124">
                  <c:v>0.16342258110213909</c:v>
                </c:pt>
                <c:pt idx="1125">
                  <c:v>0.16616730415072953</c:v>
                </c:pt>
                <c:pt idx="1126">
                  <c:v>0.16648250460405156</c:v>
                </c:pt>
                <c:pt idx="1127">
                  <c:v>0.16648250460405156</c:v>
                </c:pt>
                <c:pt idx="1128">
                  <c:v>0.16648250460405156</c:v>
                </c:pt>
                <c:pt idx="1129">
                  <c:v>0.16703144921376964</c:v>
                </c:pt>
                <c:pt idx="1130">
                  <c:v>0.16703144921376964</c:v>
                </c:pt>
                <c:pt idx="1131">
                  <c:v>0.1677610143079756</c:v>
                </c:pt>
                <c:pt idx="1132">
                  <c:v>0.1677610143079756</c:v>
                </c:pt>
                <c:pt idx="1133">
                  <c:v>0.1677610143079756</c:v>
                </c:pt>
                <c:pt idx="1134">
                  <c:v>0.16788851112055531</c:v>
                </c:pt>
                <c:pt idx="1135">
                  <c:v>0.16882348774613964</c:v>
                </c:pt>
                <c:pt idx="1136">
                  <c:v>0.17017991216886244</c:v>
                </c:pt>
                <c:pt idx="1137">
                  <c:v>0.17181966284176226</c:v>
                </c:pt>
                <c:pt idx="1138">
                  <c:v>0.17181966284176226</c:v>
                </c:pt>
                <c:pt idx="1139">
                  <c:v>0.17199320016999575</c:v>
                </c:pt>
                <c:pt idx="1140">
                  <c:v>0.17199320016999575</c:v>
                </c:pt>
                <c:pt idx="1141">
                  <c:v>0.17217027907635643</c:v>
                </c:pt>
                <c:pt idx="1142">
                  <c:v>0.17217027907635643</c:v>
                </c:pt>
                <c:pt idx="1143">
                  <c:v>0.17241464796713415</c:v>
                </c:pt>
                <c:pt idx="1144">
                  <c:v>0.17241464796713415</c:v>
                </c:pt>
                <c:pt idx="1145">
                  <c:v>0.17433418331208386</c:v>
                </c:pt>
                <c:pt idx="1146">
                  <c:v>0.17433418331208386</c:v>
                </c:pt>
                <c:pt idx="1147">
                  <c:v>0.17433418331208386</c:v>
                </c:pt>
                <c:pt idx="1148">
                  <c:v>0.17464938376540587</c:v>
                </c:pt>
                <c:pt idx="1149">
                  <c:v>0.17464938376540587</c:v>
                </c:pt>
                <c:pt idx="1150">
                  <c:v>0.17464938376540587</c:v>
                </c:pt>
                <c:pt idx="1151">
                  <c:v>0.17464938376540587</c:v>
                </c:pt>
                <c:pt idx="1152">
                  <c:v>0.17482646267176655</c:v>
                </c:pt>
                <c:pt idx="1153">
                  <c:v>0.17482646267176655</c:v>
                </c:pt>
                <c:pt idx="1154">
                  <c:v>0.17535061623459411</c:v>
                </c:pt>
                <c:pt idx="1155">
                  <c:v>0.17535061623459411</c:v>
                </c:pt>
                <c:pt idx="1156">
                  <c:v>0.17572956509420595</c:v>
                </c:pt>
                <c:pt idx="1157">
                  <c:v>0.17572956509420595</c:v>
                </c:pt>
                <c:pt idx="1158">
                  <c:v>0.17607309817254568</c:v>
                </c:pt>
                <c:pt idx="1159">
                  <c:v>0.1763741323133588</c:v>
                </c:pt>
                <c:pt idx="1160">
                  <c:v>0.17714619634509135</c:v>
                </c:pt>
                <c:pt idx="1161">
                  <c:v>0.17714619634509135</c:v>
                </c:pt>
                <c:pt idx="1162">
                  <c:v>0.17812721348632954</c:v>
                </c:pt>
                <c:pt idx="1163">
                  <c:v>0.17812721348632954</c:v>
                </c:pt>
                <c:pt idx="1164">
                  <c:v>0.17812721348632954</c:v>
                </c:pt>
                <c:pt idx="1165">
                  <c:v>0.1796182178778864</c:v>
                </c:pt>
                <c:pt idx="1166">
                  <c:v>0.1796182178778864</c:v>
                </c:pt>
                <c:pt idx="1167">
                  <c:v>0.17997945884686214</c:v>
                </c:pt>
                <c:pt idx="1168">
                  <c:v>0.18155900269159939</c:v>
                </c:pt>
                <c:pt idx="1169">
                  <c:v>0.18155900269159939</c:v>
                </c:pt>
                <c:pt idx="1170">
                  <c:v>0.18181045473863156</c:v>
                </c:pt>
                <c:pt idx="1171">
                  <c:v>0.18181045473863156</c:v>
                </c:pt>
                <c:pt idx="1172">
                  <c:v>0.18371936534919961</c:v>
                </c:pt>
                <c:pt idx="1173">
                  <c:v>0.18371936534919961</c:v>
                </c:pt>
                <c:pt idx="1174">
                  <c:v>0.18371936534919961</c:v>
                </c:pt>
                <c:pt idx="1175">
                  <c:v>0.1841656041932285</c:v>
                </c:pt>
                <c:pt idx="1176">
                  <c:v>0.18426476838079045</c:v>
                </c:pt>
                <c:pt idx="1177">
                  <c:v>0.18462246777163899</c:v>
                </c:pt>
                <c:pt idx="1178">
                  <c:v>0.18462246777163899</c:v>
                </c:pt>
                <c:pt idx="1179">
                  <c:v>0.18462246777163899</c:v>
                </c:pt>
                <c:pt idx="1180">
                  <c:v>0.18496245927185156</c:v>
                </c:pt>
                <c:pt idx="1181">
                  <c:v>0.18676866411673038</c:v>
                </c:pt>
                <c:pt idx="1182">
                  <c:v>0.18751593710157247</c:v>
                </c:pt>
                <c:pt idx="1183">
                  <c:v>0.18756551919535344</c:v>
                </c:pt>
                <c:pt idx="1184">
                  <c:v>0.18871653208669775</c:v>
                </c:pt>
                <c:pt idx="1185">
                  <c:v>0.18893965150871228</c:v>
                </c:pt>
                <c:pt idx="1186">
                  <c:v>0.18967275818104545</c:v>
                </c:pt>
                <c:pt idx="1187">
                  <c:v>0.18967275818104545</c:v>
                </c:pt>
                <c:pt idx="1188">
                  <c:v>0.18967275818104545</c:v>
                </c:pt>
                <c:pt idx="1189">
                  <c:v>0.18967275818104545</c:v>
                </c:pt>
                <c:pt idx="1190">
                  <c:v>0.18967275818104545</c:v>
                </c:pt>
                <c:pt idx="1191">
                  <c:v>0.18967275818104545</c:v>
                </c:pt>
                <c:pt idx="1192">
                  <c:v>0.19014732965009207</c:v>
                </c:pt>
                <c:pt idx="1193">
                  <c:v>0.19042711432214193</c:v>
                </c:pt>
                <c:pt idx="1194">
                  <c:v>0.19042711432214193</c:v>
                </c:pt>
                <c:pt idx="1195">
                  <c:v>0.19108938943193085</c:v>
                </c:pt>
                <c:pt idx="1196">
                  <c:v>0.19108938943193085</c:v>
                </c:pt>
                <c:pt idx="1197">
                  <c:v>0.19108938943193085</c:v>
                </c:pt>
                <c:pt idx="1198">
                  <c:v>0.19305142371440717</c:v>
                </c:pt>
                <c:pt idx="1199">
                  <c:v>0.19329933418331208</c:v>
                </c:pt>
                <c:pt idx="1200">
                  <c:v>0.19329933418331208</c:v>
                </c:pt>
                <c:pt idx="1201">
                  <c:v>0.19329933418331208</c:v>
                </c:pt>
                <c:pt idx="1202">
                  <c:v>0.19329933418331208</c:v>
                </c:pt>
                <c:pt idx="1203">
                  <c:v>0.19509491429380932</c:v>
                </c:pt>
                <c:pt idx="1204">
                  <c:v>0.1955659441847287</c:v>
                </c:pt>
                <c:pt idx="1205">
                  <c:v>0.1955659441847287</c:v>
                </c:pt>
                <c:pt idx="1206">
                  <c:v>0.1955659441847287</c:v>
                </c:pt>
                <c:pt idx="1207">
                  <c:v>0.1955659441847287</c:v>
                </c:pt>
                <c:pt idx="1208">
                  <c:v>0.19563677574727301</c:v>
                </c:pt>
                <c:pt idx="1209">
                  <c:v>0.19574656466921658</c:v>
                </c:pt>
                <c:pt idx="1210">
                  <c:v>0.19593780988808615</c:v>
                </c:pt>
                <c:pt idx="1211">
                  <c:v>0.19707111488879445</c:v>
                </c:pt>
                <c:pt idx="1212">
                  <c:v>0.19986187845303865</c:v>
                </c:pt>
                <c:pt idx="1213">
                  <c:v>0.19986187845303865</c:v>
                </c:pt>
                <c:pt idx="1214">
                  <c:v>0.19986187845303865</c:v>
                </c:pt>
                <c:pt idx="1215">
                  <c:v>0.19986187845303865</c:v>
                </c:pt>
                <c:pt idx="1216">
                  <c:v>0.19986187845303865</c:v>
                </c:pt>
                <c:pt idx="1217">
                  <c:v>0.20070477404731546</c:v>
                </c:pt>
                <c:pt idx="1218">
                  <c:v>0.20091372715682104</c:v>
                </c:pt>
                <c:pt idx="1219">
                  <c:v>0.20091372715682104</c:v>
                </c:pt>
                <c:pt idx="1220">
                  <c:v>0.20091372715682104</c:v>
                </c:pt>
                <c:pt idx="1221">
                  <c:v>0.20287576143929736</c:v>
                </c:pt>
                <c:pt idx="1222">
                  <c:v>0.20314846295509276</c:v>
                </c:pt>
                <c:pt idx="1223">
                  <c:v>0.20381782122113615</c:v>
                </c:pt>
                <c:pt idx="1224">
                  <c:v>0.20381782122113615</c:v>
                </c:pt>
                <c:pt idx="1225">
                  <c:v>0.20582943759739336</c:v>
                </c:pt>
                <c:pt idx="1226">
                  <c:v>0.20972163195920099</c:v>
                </c:pt>
                <c:pt idx="1227">
                  <c:v>0.20972163195920099</c:v>
                </c:pt>
                <c:pt idx="1228">
                  <c:v>0.21023161920951977</c:v>
                </c:pt>
                <c:pt idx="1229">
                  <c:v>0.21137554894460966</c:v>
                </c:pt>
                <c:pt idx="1230">
                  <c:v>0.21137554894460966</c:v>
                </c:pt>
                <c:pt idx="1231">
                  <c:v>0.21448859611843041</c:v>
                </c:pt>
                <c:pt idx="1232">
                  <c:v>0.21554398640034</c:v>
                </c:pt>
                <c:pt idx="1233">
                  <c:v>0.21554398640034</c:v>
                </c:pt>
                <c:pt idx="1234">
                  <c:v>0.21635500779147185</c:v>
                </c:pt>
                <c:pt idx="1235">
                  <c:v>0.21635500779147185</c:v>
                </c:pt>
                <c:pt idx="1236">
                  <c:v>0.21835245785522028</c:v>
                </c:pt>
                <c:pt idx="1237">
                  <c:v>0.21835245785522028</c:v>
                </c:pt>
                <c:pt idx="1238">
                  <c:v>0.21835245785522028</c:v>
                </c:pt>
                <c:pt idx="1239">
                  <c:v>0.21939368182462099</c:v>
                </c:pt>
                <c:pt idx="1240">
                  <c:v>0.21939368182462099</c:v>
                </c:pt>
                <c:pt idx="1241">
                  <c:v>0.22050219577843885</c:v>
                </c:pt>
                <c:pt idx="1242">
                  <c:v>0.22398002549936252</c:v>
                </c:pt>
                <c:pt idx="1243">
                  <c:v>0.22464938376540583</c:v>
                </c:pt>
                <c:pt idx="1244">
                  <c:v>0.22499291684374562</c:v>
                </c:pt>
                <c:pt idx="1245">
                  <c:v>0.2252797846720499</c:v>
                </c:pt>
                <c:pt idx="1246">
                  <c:v>0.2252797846720499</c:v>
                </c:pt>
                <c:pt idx="1247">
                  <c:v>0.22591726873494827</c:v>
                </c:pt>
                <c:pt idx="1248">
                  <c:v>0.22617934551636207</c:v>
                </c:pt>
                <c:pt idx="1249">
                  <c:v>0.22756056098597538</c:v>
                </c:pt>
                <c:pt idx="1250">
                  <c:v>0.22899490012749682</c:v>
                </c:pt>
                <c:pt idx="1251">
                  <c:v>0.22899490012749682</c:v>
                </c:pt>
                <c:pt idx="1252">
                  <c:v>0.22899490012749682</c:v>
                </c:pt>
                <c:pt idx="1253">
                  <c:v>0.2291259385182037</c:v>
                </c:pt>
                <c:pt idx="1254">
                  <c:v>0.22914010483071262</c:v>
                </c:pt>
                <c:pt idx="1255">
                  <c:v>0.22914010483071262</c:v>
                </c:pt>
                <c:pt idx="1256">
                  <c:v>0.22914010483071262</c:v>
                </c:pt>
                <c:pt idx="1257">
                  <c:v>0.22914010483071262</c:v>
                </c:pt>
                <c:pt idx="1258">
                  <c:v>0.22950842895594281</c:v>
                </c:pt>
                <c:pt idx="1259">
                  <c:v>0.22950842895594281</c:v>
                </c:pt>
                <c:pt idx="1260">
                  <c:v>0.22950842895594281</c:v>
                </c:pt>
                <c:pt idx="1261">
                  <c:v>0.23067714973792322</c:v>
                </c:pt>
                <c:pt idx="1262">
                  <c:v>0.23067714973792322</c:v>
                </c:pt>
                <c:pt idx="1263">
                  <c:v>0.23067714973792322</c:v>
                </c:pt>
                <c:pt idx="1264">
                  <c:v>0.23205128205128209</c:v>
                </c:pt>
                <c:pt idx="1265">
                  <c:v>0.23254710298909193</c:v>
                </c:pt>
                <c:pt idx="1266">
                  <c:v>0.2331243802238277</c:v>
                </c:pt>
                <c:pt idx="1267">
                  <c:v>0.23354582802096616</c:v>
                </c:pt>
                <c:pt idx="1268">
                  <c:v>0.23354582802096616</c:v>
                </c:pt>
                <c:pt idx="1269">
                  <c:v>0.23354582802096616</c:v>
                </c:pt>
                <c:pt idx="1270">
                  <c:v>0.23474996458421876</c:v>
                </c:pt>
                <c:pt idx="1271">
                  <c:v>0.23474996458421876</c:v>
                </c:pt>
                <c:pt idx="1272">
                  <c:v>0.23478892194361806</c:v>
                </c:pt>
                <c:pt idx="1273">
                  <c:v>0.23612055531945034</c:v>
                </c:pt>
                <c:pt idx="1274">
                  <c:v>0.23731406714832132</c:v>
                </c:pt>
                <c:pt idx="1275">
                  <c:v>0.23733177503895733</c:v>
                </c:pt>
                <c:pt idx="1276">
                  <c:v>0.23733177503895733</c:v>
                </c:pt>
                <c:pt idx="1277">
                  <c:v>0.23733177503895733</c:v>
                </c:pt>
                <c:pt idx="1278">
                  <c:v>0.23733177503895733</c:v>
                </c:pt>
                <c:pt idx="1279">
                  <c:v>0.23748052132030034</c:v>
                </c:pt>
                <c:pt idx="1280">
                  <c:v>0.23748052132030034</c:v>
                </c:pt>
                <c:pt idx="1281">
                  <c:v>0.24276455588610282</c:v>
                </c:pt>
                <c:pt idx="1282">
                  <c:v>0.24379515512112199</c:v>
                </c:pt>
                <c:pt idx="1283">
                  <c:v>0.24379515512112199</c:v>
                </c:pt>
                <c:pt idx="1284">
                  <c:v>0.24633446663833408</c:v>
                </c:pt>
                <c:pt idx="1285">
                  <c:v>0.24633446663833408</c:v>
                </c:pt>
                <c:pt idx="1286">
                  <c:v>0.2475669358266043</c:v>
                </c:pt>
                <c:pt idx="1287">
                  <c:v>0.24797775888936105</c:v>
                </c:pt>
                <c:pt idx="1288">
                  <c:v>0.24831066723331915</c:v>
                </c:pt>
                <c:pt idx="1289">
                  <c:v>0.25041436464088396</c:v>
                </c:pt>
                <c:pt idx="1290">
                  <c:v>0.2534601218302876</c:v>
                </c:pt>
                <c:pt idx="1291">
                  <c:v>0.2534601218302876</c:v>
                </c:pt>
                <c:pt idx="1292">
                  <c:v>0.2534601218302876</c:v>
                </c:pt>
                <c:pt idx="1293">
                  <c:v>0.2534601218302876</c:v>
                </c:pt>
                <c:pt idx="1294">
                  <c:v>0.2561021391131888</c:v>
                </c:pt>
                <c:pt idx="1295">
                  <c:v>0.2561021391131888</c:v>
                </c:pt>
                <c:pt idx="1296">
                  <c:v>0.2561021391131888</c:v>
                </c:pt>
                <c:pt idx="1297">
                  <c:v>0.25611276384757048</c:v>
                </c:pt>
                <c:pt idx="1298">
                  <c:v>0.26003683241252301</c:v>
                </c:pt>
                <c:pt idx="1299">
                  <c:v>0.26144638050715402</c:v>
                </c:pt>
                <c:pt idx="1300">
                  <c:v>0.26144638050715402</c:v>
                </c:pt>
                <c:pt idx="1301">
                  <c:v>0.26144638050715402</c:v>
                </c:pt>
                <c:pt idx="1302">
                  <c:v>0.26336237427397652</c:v>
                </c:pt>
                <c:pt idx="1303">
                  <c:v>0.2640033999150021</c:v>
                </c:pt>
                <c:pt idx="1304">
                  <c:v>0.2640033999150021</c:v>
                </c:pt>
                <c:pt idx="1305">
                  <c:v>0.2640033999150021</c:v>
                </c:pt>
                <c:pt idx="1306">
                  <c:v>0.26778226377673886</c:v>
                </c:pt>
                <c:pt idx="1307">
                  <c:v>0.26922722765264201</c:v>
                </c:pt>
                <c:pt idx="1308">
                  <c:v>0.27171695707607313</c:v>
                </c:pt>
                <c:pt idx="1309">
                  <c:v>0.27192591018557866</c:v>
                </c:pt>
                <c:pt idx="1310">
                  <c:v>0.2724323558577702</c:v>
                </c:pt>
                <c:pt idx="1311">
                  <c:v>0.2724323558577702</c:v>
                </c:pt>
                <c:pt idx="1312">
                  <c:v>0.27576852245360539</c:v>
                </c:pt>
                <c:pt idx="1313">
                  <c:v>0.27576852245360539</c:v>
                </c:pt>
                <c:pt idx="1314">
                  <c:v>0.27915427114322144</c:v>
                </c:pt>
                <c:pt idx="1315">
                  <c:v>0.28266397506728996</c:v>
                </c:pt>
                <c:pt idx="1316">
                  <c:v>0.28266397506728996</c:v>
                </c:pt>
                <c:pt idx="1317">
                  <c:v>0.28283042923926899</c:v>
                </c:pt>
                <c:pt idx="1318">
                  <c:v>0.28380790480237988</c:v>
                </c:pt>
                <c:pt idx="1319">
                  <c:v>0.28380790480237988</c:v>
                </c:pt>
                <c:pt idx="1320">
                  <c:v>0.28401685791188547</c:v>
                </c:pt>
                <c:pt idx="1321">
                  <c:v>0.28421164470888222</c:v>
                </c:pt>
                <c:pt idx="1322">
                  <c:v>0.28421164470888222</c:v>
                </c:pt>
                <c:pt idx="1323">
                  <c:v>0.28421164470888222</c:v>
                </c:pt>
                <c:pt idx="1324">
                  <c:v>0.28500495820937816</c:v>
                </c:pt>
                <c:pt idx="1325">
                  <c:v>0.2867474146479671</c:v>
                </c:pt>
                <c:pt idx="1326">
                  <c:v>0.28755843603909903</c:v>
                </c:pt>
                <c:pt idx="1327">
                  <c:v>0.28755843603909903</c:v>
                </c:pt>
                <c:pt idx="1328">
                  <c:v>0.29927751806204844</c:v>
                </c:pt>
                <c:pt idx="1329">
                  <c:v>0.29927751806204844</c:v>
                </c:pt>
                <c:pt idx="1330">
                  <c:v>0.30502195778438873</c:v>
                </c:pt>
                <c:pt idx="1331">
                  <c:v>0.30575152287859469</c:v>
                </c:pt>
                <c:pt idx="1332">
                  <c:v>0.30584714548802949</c:v>
                </c:pt>
                <c:pt idx="1333">
                  <c:v>0.31193157671058225</c:v>
                </c:pt>
                <c:pt idx="1334">
                  <c:v>0.31420172829012605</c:v>
                </c:pt>
                <c:pt idx="1335">
                  <c:v>0.31898285876186433</c:v>
                </c:pt>
                <c:pt idx="1336">
                  <c:v>0.31898285876186433</c:v>
                </c:pt>
                <c:pt idx="1337">
                  <c:v>0.31898285876186433</c:v>
                </c:pt>
                <c:pt idx="1338">
                  <c:v>0.31898285876186433</c:v>
                </c:pt>
                <c:pt idx="1339">
                  <c:v>0.31970888227794297</c:v>
                </c:pt>
                <c:pt idx="1340">
                  <c:v>0.31970888227794297</c:v>
                </c:pt>
                <c:pt idx="1341">
                  <c:v>0.31976200594985116</c:v>
                </c:pt>
                <c:pt idx="1342">
                  <c:v>0.31976200594985116</c:v>
                </c:pt>
                <c:pt idx="1343">
                  <c:v>0.31976200594985116</c:v>
                </c:pt>
                <c:pt idx="1344">
                  <c:v>0.31976200594985116</c:v>
                </c:pt>
                <c:pt idx="1345">
                  <c:v>0.32435543278084711</c:v>
                </c:pt>
                <c:pt idx="1346">
                  <c:v>0.32435543278084711</c:v>
                </c:pt>
                <c:pt idx="1347">
                  <c:v>0.32729494262643433</c:v>
                </c:pt>
                <c:pt idx="1348">
                  <c:v>0.34285663691741031</c:v>
                </c:pt>
                <c:pt idx="1349">
                  <c:v>0.34412098030882565</c:v>
                </c:pt>
                <c:pt idx="1350">
                  <c:v>0.34651508712282197</c:v>
                </c:pt>
                <c:pt idx="1351">
                  <c:v>0.34651508712282197</c:v>
                </c:pt>
                <c:pt idx="1352">
                  <c:v>0.34827525145204707</c:v>
                </c:pt>
                <c:pt idx="1353">
                  <c:v>0.35021957784388719</c:v>
                </c:pt>
                <c:pt idx="1354">
                  <c:v>0.35021957784388719</c:v>
                </c:pt>
                <c:pt idx="1355">
                  <c:v>0.35021957784388719</c:v>
                </c:pt>
                <c:pt idx="1356">
                  <c:v>0.35021957784388719</c:v>
                </c:pt>
                <c:pt idx="1357">
                  <c:v>0.35354511970534064</c:v>
                </c:pt>
                <c:pt idx="1358">
                  <c:v>0.35631817537894883</c:v>
                </c:pt>
                <c:pt idx="1359">
                  <c:v>0.35631817537894883</c:v>
                </c:pt>
                <c:pt idx="1360">
                  <c:v>0.35631817537894883</c:v>
                </c:pt>
                <c:pt idx="1361">
                  <c:v>0.35631817537894883</c:v>
                </c:pt>
                <c:pt idx="1362">
                  <c:v>0.35631817537894883</c:v>
                </c:pt>
                <c:pt idx="1363">
                  <c:v>0.35844666383340418</c:v>
                </c:pt>
                <c:pt idx="1364">
                  <c:v>0.35844666383340418</c:v>
                </c:pt>
                <c:pt idx="1365">
                  <c:v>0.36418047882136284</c:v>
                </c:pt>
                <c:pt idx="1366">
                  <c:v>0.36418047882136284</c:v>
                </c:pt>
                <c:pt idx="1367">
                  <c:v>0.37436605751522883</c:v>
                </c:pt>
                <c:pt idx="1368">
                  <c:v>0.37623601076639751</c:v>
                </c:pt>
                <c:pt idx="1369">
                  <c:v>0.37669287434480808</c:v>
                </c:pt>
                <c:pt idx="1370">
                  <c:v>0.37669287434480808</c:v>
                </c:pt>
                <c:pt idx="1371">
                  <c:v>0.37669287434480808</c:v>
                </c:pt>
                <c:pt idx="1372">
                  <c:v>0.37971384048732115</c:v>
                </c:pt>
                <c:pt idx="1373">
                  <c:v>0.37971384048732115</c:v>
                </c:pt>
                <c:pt idx="1374">
                  <c:v>0.37971384048732115</c:v>
                </c:pt>
                <c:pt idx="1375">
                  <c:v>0.3842506020682816</c:v>
                </c:pt>
                <c:pt idx="1376">
                  <c:v>0.39027836804079902</c:v>
                </c:pt>
                <c:pt idx="1377">
                  <c:v>0.39251310383907073</c:v>
                </c:pt>
                <c:pt idx="1378">
                  <c:v>0.39251310383907073</c:v>
                </c:pt>
                <c:pt idx="1379">
                  <c:v>0.3979777588893611</c:v>
                </c:pt>
                <c:pt idx="1380">
                  <c:v>0.3979777588893611</c:v>
                </c:pt>
                <c:pt idx="1381">
                  <c:v>0.3979777588893611</c:v>
                </c:pt>
                <c:pt idx="1382">
                  <c:v>0.43835174953959483</c:v>
                </c:pt>
                <c:pt idx="1383">
                  <c:v>0.46266468338291544</c:v>
                </c:pt>
                <c:pt idx="1384">
                  <c:v>0.46266468338291544</c:v>
                </c:pt>
                <c:pt idx="1385">
                  <c:v>0.46315342116447095</c:v>
                </c:pt>
                <c:pt idx="1386">
                  <c:v>0.46404944043065594</c:v>
                </c:pt>
                <c:pt idx="1387">
                  <c:v>0.48227440147329648</c:v>
                </c:pt>
                <c:pt idx="1388">
                  <c:v>0.49163833404164892</c:v>
                </c:pt>
                <c:pt idx="1389">
                  <c:v>0.49163833404164892</c:v>
                </c:pt>
                <c:pt idx="1390">
                  <c:v>0.49163833404164892</c:v>
                </c:pt>
                <c:pt idx="1391">
                  <c:v>0.50464300892477687</c:v>
                </c:pt>
                <c:pt idx="1392">
                  <c:v>0.50464300892477687</c:v>
                </c:pt>
                <c:pt idx="1393">
                  <c:v>0.50464300892477687</c:v>
                </c:pt>
                <c:pt idx="1394">
                  <c:v>0.50464300892477687</c:v>
                </c:pt>
                <c:pt idx="1395">
                  <c:v>0.50464300892477687</c:v>
                </c:pt>
                <c:pt idx="1396">
                  <c:v>0.53238419039524021</c:v>
                </c:pt>
                <c:pt idx="1397">
                  <c:v>0.53521745289701095</c:v>
                </c:pt>
                <c:pt idx="1398">
                  <c:v>0.53660575152287859</c:v>
                </c:pt>
                <c:pt idx="1399">
                  <c:v>0.53660575152287859</c:v>
                </c:pt>
                <c:pt idx="1400">
                  <c:v>0.54219436180762159</c:v>
                </c:pt>
                <c:pt idx="1401">
                  <c:v>0.54219436180762159</c:v>
                </c:pt>
                <c:pt idx="1402">
                  <c:v>0.54958563535911609</c:v>
                </c:pt>
                <c:pt idx="1403">
                  <c:v>0.55312721348632954</c:v>
                </c:pt>
                <c:pt idx="1404">
                  <c:v>0.56006162345941357</c:v>
                </c:pt>
                <c:pt idx="1405">
                  <c:v>0.57604476554752793</c:v>
                </c:pt>
                <c:pt idx="1406">
                  <c:v>0.5884332058365207</c:v>
                </c:pt>
                <c:pt idx="1407">
                  <c:v>0.5884332058365207</c:v>
                </c:pt>
                <c:pt idx="1408">
                  <c:v>0.5884332058365207</c:v>
                </c:pt>
                <c:pt idx="1409">
                  <c:v>0.59561198470038257</c:v>
                </c:pt>
                <c:pt idx="1410">
                  <c:v>0.59561198470038257</c:v>
                </c:pt>
                <c:pt idx="1411">
                  <c:v>0.59752443688907764</c:v>
                </c:pt>
                <c:pt idx="1412">
                  <c:v>0.59752443688907764</c:v>
                </c:pt>
                <c:pt idx="1413">
                  <c:v>0.60283680407989793</c:v>
                </c:pt>
                <c:pt idx="1414">
                  <c:v>0.61175449780422153</c:v>
                </c:pt>
                <c:pt idx="1415">
                  <c:v>0.63467559144354724</c:v>
                </c:pt>
                <c:pt idx="1416">
                  <c:v>0.63467559144354724</c:v>
                </c:pt>
                <c:pt idx="1417">
                  <c:v>0.63467559144354724</c:v>
                </c:pt>
                <c:pt idx="1418">
                  <c:v>0.6469825754356141</c:v>
                </c:pt>
                <c:pt idx="1419">
                  <c:v>0.6469825754356141</c:v>
                </c:pt>
                <c:pt idx="1420">
                  <c:v>0.6469825754356141</c:v>
                </c:pt>
                <c:pt idx="1421">
                  <c:v>0.66078056381923767</c:v>
                </c:pt>
                <c:pt idx="1422">
                  <c:v>0.66078056381923767</c:v>
                </c:pt>
                <c:pt idx="1423">
                  <c:v>0.66078056381923767</c:v>
                </c:pt>
                <c:pt idx="1424">
                  <c:v>0.66078056381923767</c:v>
                </c:pt>
                <c:pt idx="1425">
                  <c:v>0.6860957642725598</c:v>
                </c:pt>
                <c:pt idx="1426">
                  <c:v>0.69938730698399199</c:v>
                </c:pt>
                <c:pt idx="1427">
                  <c:v>0.69938730698399199</c:v>
                </c:pt>
                <c:pt idx="1428">
                  <c:v>0.69938730698399199</c:v>
                </c:pt>
              </c:numCache>
            </c:numRef>
          </c:xVal>
          <c:yVal>
            <c:numRef>
              <c:f>CURE!$AN$4:$AN$5326</c:f>
              <c:numCache>
                <c:formatCode>0.00</c:formatCode>
                <c:ptCount val="5323"/>
                <c:pt idx="0">
                  <c:v>0.4485216390250768</c:v>
                </c:pt>
                <c:pt idx="1">
                  <c:v>5.7283997126626653</c:v>
                </c:pt>
                <c:pt idx="2">
                  <c:v>5.5168946270858612</c:v>
                </c:pt>
                <c:pt idx="3">
                  <c:v>4.5167807290944166</c:v>
                </c:pt>
                <c:pt idx="4">
                  <c:v>2.7649725075431704</c:v>
                </c:pt>
                <c:pt idx="5">
                  <c:v>-0.45055496104279813</c:v>
                </c:pt>
                <c:pt idx="6">
                  <c:v>-3.4733986774320784</c:v>
                </c:pt>
                <c:pt idx="7">
                  <c:v>-3.407613470794927</c:v>
                </c:pt>
                <c:pt idx="8">
                  <c:v>-3.7198948888525845</c:v>
                </c:pt>
                <c:pt idx="9">
                  <c:v>-4.1212409919804784</c:v>
                </c:pt>
                <c:pt idx="10">
                  <c:v>-9.6666835042019876</c:v>
                </c:pt>
                <c:pt idx="11">
                  <c:v>-11.256809049465055</c:v>
                </c:pt>
                <c:pt idx="12">
                  <c:v>-13.787187185745074</c:v>
                </c:pt>
                <c:pt idx="13">
                  <c:v>-13.859565037975635</c:v>
                </c:pt>
                <c:pt idx="14">
                  <c:v>-1.8046765958838176</c:v>
                </c:pt>
                <c:pt idx="15">
                  <c:v>1.1156307178665159</c:v>
                </c:pt>
                <c:pt idx="16">
                  <c:v>1.3282193721648219</c:v>
                </c:pt>
                <c:pt idx="17">
                  <c:v>-3.7677985399329521</c:v>
                </c:pt>
                <c:pt idx="18">
                  <c:v>-2.0184687173120284</c:v>
                </c:pt>
                <c:pt idx="19">
                  <c:v>-2.7628288957309128</c:v>
                </c:pt>
                <c:pt idx="20">
                  <c:v>-4.0553003689396183</c:v>
                </c:pt>
                <c:pt idx="21">
                  <c:v>-2.7758892536978133</c:v>
                </c:pt>
                <c:pt idx="22">
                  <c:v>-6.2054949595673561</c:v>
                </c:pt>
                <c:pt idx="23">
                  <c:v>-8.3501839460219323</c:v>
                </c:pt>
                <c:pt idx="24">
                  <c:v>-9.1578988735580165</c:v>
                </c:pt>
                <c:pt idx="25">
                  <c:v>-8.9366901161066945</c:v>
                </c:pt>
                <c:pt idx="26">
                  <c:v>-9.9384316102831836</c:v>
                </c:pt>
                <c:pt idx="27">
                  <c:v>-9.0408549219954111</c:v>
                </c:pt>
                <c:pt idx="28">
                  <c:v>-11.343665645421652</c:v>
                </c:pt>
                <c:pt idx="29">
                  <c:v>-11.593887152228548</c:v>
                </c:pt>
                <c:pt idx="30">
                  <c:v>-10.945607022929199</c:v>
                </c:pt>
                <c:pt idx="31">
                  <c:v>-8.9171017076635319</c:v>
                </c:pt>
                <c:pt idx="32">
                  <c:v>-11.900967603764501</c:v>
                </c:pt>
                <c:pt idx="33">
                  <c:v>-13.697854379360777</c:v>
                </c:pt>
                <c:pt idx="34">
                  <c:v>-16.896912737186554</c:v>
                </c:pt>
                <c:pt idx="35">
                  <c:v>-20.965285999417716</c:v>
                </c:pt>
                <c:pt idx="36">
                  <c:v>-24.452253007209407</c:v>
                </c:pt>
                <c:pt idx="37">
                  <c:v>-28.772416710621169</c:v>
                </c:pt>
                <c:pt idx="38">
                  <c:v>-31.428898615764119</c:v>
                </c:pt>
                <c:pt idx="39">
                  <c:v>-28.354288091915699</c:v>
                </c:pt>
                <c:pt idx="40">
                  <c:v>-29.058272107567323</c:v>
                </c:pt>
                <c:pt idx="41">
                  <c:v>-30.13775752893304</c:v>
                </c:pt>
                <c:pt idx="42">
                  <c:v>-31.495846798292806</c:v>
                </c:pt>
                <c:pt idx="43">
                  <c:v>-35.523414358256524</c:v>
                </c:pt>
                <c:pt idx="44">
                  <c:v>-35.011141582941143</c:v>
                </c:pt>
                <c:pt idx="45">
                  <c:v>-37.649830329288129</c:v>
                </c:pt>
                <c:pt idx="46">
                  <c:v>-41.573499638939772</c:v>
                </c:pt>
                <c:pt idx="47">
                  <c:v>-36.98979942405947</c:v>
                </c:pt>
                <c:pt idx="48">
                  <c:v>-36.664411713929631</c:v>
                </c:pt>
                <c:pt idx="49">
                  <c:v>-38.893993639644577</c:v>
                </c:pt>
                <c:pt idx="50">
                  <c:v>-40.183523402597743</c:v>
                </c:pt>
                <c:pt idx="51">
                  <c:v>-45.143567043352093</c:v>
                </c:pt>
                <c:pt idx="52">
                  <c:v>-46.810324860119934</c:v>
                </c:pt>
                <c:pt idx="53">
                  <c:v>-49.47785745321562</c:v>
                </c:pt>
                <c:pt idx="54">
                  <c:v>-51.162003916941735</c:v>
                </c:pt>
                <c:pt idx="55">
                  <c:v>-53.158307605040946</c:v>
                </c:pt>
                <c:pt idx="56">
                  <c:v>-60.251788870885868</c:v>
                </c:pt>
                <c:pt idx="57">
                  <c:v>-60.955912452471765</c:v>
                </c:pt>
                <c:pt idx="58">
                  <c:v>-62.600382638164035</c:v>
                </c:pt>
                <c:pt idx="59">
                  <c:v>-65.276342037952375</c:v>
                </c:pt>
                <c:pt idx="60">
                  <c:v>-69.375333629244224</c:v>
                </c:pt>
                <c:pt idx="61">
                  <c:v>-79.08014514585966</c:v>
                </c:pt>
                <c:pt idx="62">
                  <c:v>-81.162093274008228</c:v>
                </c:pt>
                <c:pt idx="63">
                  <c:v>-82.082810189003325</c:v>
                </c:pt>
                <c:pt idx="64">
                  <c:v>-82.228230600753633</c:v>
                </c:pt>
                <c:pt idx="65">
                  <c:v>-82.48877460467763</c:v>
                </c:pt>
                <c:pt idx="66">
                  <c:v>-82.855234267818659</c:v>
                </c:pt>
                <c:pt idx="67">
                  <c:v>-84.686392317235743</c:v>
                </c:pt>
                <c:pt idx="68">
                  <c:v>-84.801682194607153</c:v>
                </c:pt>
                <c:pt idx="69">
                  <c:v>-85.092212864384379</c:v>
                </c:pt>
                <c:pt idx="70">
                  <c:v>-86.922430829250715</c:v>
                </c:pt>
                <c:pt idx="71">
                  <c:v>-89.198691499528991</c:v>
                </c:pt>
                <c:pt idx="72">
                  <c:v>-82.81585016703238</c:v>
                </c:pt>
                <c:pt idx="73">
                  <c:v>-85.304699805952424</c:v>
                </c:pt>
                <c:pt idx="74">
                  <c:v>-88.040934614390011</c:v>
                </c:pt>
                <c:pt idx="75">
                  <c:v>-88.156715104286448</c:v>
                </c:pt>
                <c:pt idx="76">
                  <c:v>-88.334656146439613</c:v>
                </c:pt>
                <c:pt idx="77">
                  <c:v>-89.110210893639575</c:v>
                </c:pt>
                <c:pt idx="78">
                  <c:v>-91.470408821767634</c:v>
                </c:pt>
                <c:pt idx="79">
                  <c:v>-94.193264139434788</c:v>
                </c:pt>
                <c:pt idx="80">
                  <c:v>-97.023007397641408</c:v>
                </c:pt>
                <c:pt idx="81">
                  <c:v>-100.07720095175618</c:v>
                </c:pt>
                <c:pt idx="82">
                  <c:v>-100.30981474523857</c:v>
                </c:pt>
                <c:pt idx="83">
                  <c:v>-99.628443555030557</c:v>
                </c:pt>
                <c:pt idx="84">
                  <c:v>-100.29337453293989</c:v>
                </c:pt>
                <c:pt idx="85">
                  <c:v>-101.16259560974505</c:v>
                </c:pt>
                <c:pt idx="86">
                  <c:v>-100.31467858182364</c:v>
                </c:pt>
                <c:pt idx="87">
                  <c:v>-101.88526599577561</c:v>
                </c:pt>
                <c:pt idx="88">
                  <c:v>-106.30804997040157</c:v>
                </c:pt>
                <c:pt idx="89">
                  <c:v>-107.33261303620682</c:v>
                </c:pt>
                <c:pt idx="90">
                  <c:v>-120.94335075011919</c:v>
                </c:pt>
                <c:pt idx="91">
                  <c:v>-121.62227112941969</c:v>
                </c:pt>
                <c:pt idx="92">
                  <c:v>-125.52988577094928</c:v>
                </c:pt>
                <c:pt idx="93">
                  <c:v>-119.42410463505138</c:v>
                </c:pt>
                <c:pt idx="94">
                  <c:v>-119.75387928741995</c:v>
                </c:pt>
                <c:pt idx="95">
                  <c:v>-117.28445294569714</c:v>
                </c:pt>
                <c:pt idx="96">
                  <c:v>-117.33318387478313</c:v>
                </c:pt>
                <c:pt idx="97">
                  <c:v>-117.42049315431399</c:v>
                </c:pt>
                <c:pt idx="98">
                  <c:v>-118.8177068327803</c:v>
                </c:pt>
                <c:pt idx="99">
                  <c:v>-119.83862632592108</c:v>
                </c:pt>
                <c:pt idx="100">
                  <c:v>-120.16772220236523</c:v>
                </c:pt>
                <c:pt idx="101">
                  <c:v>-121.53695776030112</c:v>
                </c:pt>
                <c:pt idx="102">
                  <c:v>-121.19912095284631</c:v>
                </c:pt>
                <c:pt idx="103">
                  <c:v>-122.98575301766465</c:v>
                </c:pt>
                <c:pt idx="104">
                  <c:v>-121.03409816641773</c:v>
                </c:pt>
                <c:pt idx="105">
                  <c:v>-125.54856664811032</c:v>
                </c:pt>
                <c:pt idx="106">
                  <c:v>-129.03290238918621</c:v>
                </c:pt>
                <c:pt idx="107">
                  <c:v>-121.78623849845636</c:v>
                </c:pt>
                <c:pt idx="108">
                  <c:v>-119.74516064013437</c:v>
                </c:pt>
                <c:pt idx="109">
                  <c:v>-120.1304116897241</c:v>
                </c:pt>
                <c:pt idx="110">
                  <c:v>-121.89498256035446</c:v>
                </c:pt>
                <c:pt idx="111">
                  <c:v>-123.79772834414776</c:v>
                </c:pt>
                <c:pt idx="112">
                  <c:v>-123.92669683986114</c:v>
                </c:pt>
                <c:pt idx="113">
                  <c:v>-126.49531390771564</c:v>
                </c:pt>
                <c:pt idx="114">
                  <c:v>-129.40554646037279</c:v>
                </c:pt>
                <c:pt idx="115">
                  <c:v>-131.62928183350959</c:v>
                </c:pt>
                <c:pt idx="116">
                  <c:v>-134.17322609639243</c:v>
                </c:pt>
                <c:pt idx="117">
                  <c:v>-137.83332292440221</c:v>
                </c:pt>
                <c:pt idx="118">
                  <c:v>-142.95957362298742</c:v>
                </c:pt>
                <c:pt idx="119">
                  <c:v>-152.60617413271748</c:v>
                </c:pt>
                <c:pt idx="120">
                  <c:v>-162.63160748944671</c:v>
                </c:pt>
                <c:pt idx="121">
                  <c:v>-165.97247721499824</c:v>
                </c:pt>
                <c:pt idx="122">
                  <c:v>-162.97691113360986</c:v>
                </c:pt>
                <c:pt idx="123">
                  <c:v>-163.60810050930942</c:v>
                </c:pt>
                <c:pt idx="124">
                  <c:v>-164.69986770357013</c:v>
                </c:pt>
                <c:pt idx="125">
                  <c:v>-164.75280605870716</c:v>
                </c:pt>
                <c:pt idx="126">
                  <c:v>-164.92274068035297</c:v>
                </c:pt>
                <c:pt idx="127">
                  <c:v>-165.32074818768172</c:v>
                </c:pt>
                <c:pt idx="128">
                  <c:v>-165.74898369777813</c:v>
                </c:pt>
                <c:pt idx="129">
                  <c:v>-166.32302581682876</c:v>
                </c:pt>
                <c:pt idx="130">
                  <c:v>-166.09027845406189</c:v>
                </c:pt>
                <c:pt idx="131">
                  <c:v>-165.4408008875987</c:v>
                </c:pt>
                <c:pt idx="132">
                  <c:v>-167.02928604781945</c:v>
                </c:pt>
                <c:pt idx="133">
                  <c:v>-167.96276388356711</c:v>
                </c:pt>
                <c:pt idx="134">
                  <c:v>-167.98650995787423</c:v>
                </c:pt>
                <c:pt idx="135">
                  <c:v>-171.37812432185606</c:v>
                </c:pt>
                <c:pt idx="136">
                  <c:v>-171.58595496894071</c:v>
                </c:pt>
                <c:pt idx="137">
                  <c:v>-171.10968852191536</c:v>
                </c:pt>
                <c:pt idx="138">
                  <c:v>-169.72024432561258</c:v>
                </c:pt>
                <c:pt idx="139">
                  <c:v>-168.71095444576886</c:v>
                </c:pt>
                <c:pt idx="140">
                  <c:v>-170.05539515963704</c:v>
                </c:pt>
                <c:pt idx="141">
                  <c:v>-170.99238180191259</c:v>
                </c:pt>
                <c:pt idx="142">
                  <c:v>-171.51672947635657</c:v>
                </c:pt>
                <c:pt idx="143">
                  <c:v>-172.04107715080056</c:v>
                </c:pt>
                <c:pt idx="144">
                  <c:v>-171.77133653971347</c:v>
                </c:pt>
                <c:pt idx="145">
                  <c:v>-173.35818816180529</c:v>
                </c:pt>
                <c:pt idx="146">
                  <c:v>-174.98849745854645</c:v>
                </c:pt>
                <c:pt idx="147">
                  <c:v>-171.00418599368243</c:v>
                </c:pt>
                <c:pt idx="148">
                  <c:v>-179.7001624205561</c:v>
                </c:pt>
                <c:pt idx="149">
                  <c:v>-179.90982034743405</c:v>
                </c:pt>
                <c:pt idx="150">
                  <c:v>-180.15423444563228</c:v>
                </c:pt>
                <c:pt idx="151">
                  <c:v>-180.63349220508431</c:v>
                </c:pt>
                <c:pt idx="152">
                  <c:v>-172.42411459086367</c:v>
                </c:pt>
                <c:pt idx="153">
                  <c:v>-174.53898495772947</c:v>
                </c:pt>
                <c:pt idx="154">
                  <c:v>-175.38471937349587</c:v>
                </c:pt>
                <c:pt idx="155">
                  <c:v>-175.52192522864186</c:v>
                </c:pt>
                <c:pt idx="156">
                  <c:v>-181.4808538211345</c:v>
                </c:pt>
                <c:pt idx="157">
                  <c:v>-179.35604242588883</c:v>
                </c:pt>
                <c:pt idx="158">
                  <c:v>-177.26536104031371</c:v>
                </c:pt>
                <c:pt idx="159">
                  <c:v>-178.70032224065255</c:v>
                </c:pt>
                <c:pt idx="160">
                  <c:v>-178.38414075556221</c:v>
                </c:pt>
                <c:pt idx="161">
                  <c:v>-180.15234316147288</c:v>
                </c:pt>
                <c:pt idx="162">
                  <c:v>-180.87646428669643</c:v>
                </c:pt>
                <c:pt idx="163">
                  <c:v>-170.74632034446952</c:v>
                </c:pt>
                <c:pt idx="164">
                  <c:v>-172.14551669315352</c:v>
                </c:pt>
                <c:pt idx="165">
                  <c:v>-179.37023076716736</c:v>
                </c:pt>
                <c:pt idx="166">
                  <c:v>-181.96784327119383</c:v>
                </c:pt>
                <c:pt idx="167">
                  <c:v>-180.64675154684878</c:v>
                </c:pt>
                <c:pt idx="168">
                  <c:v>-180.65326977126853</c:v>
                </c:pt>
                <c:pt idx="169">
                  <c:v>-180.96926122668677</c:v>
                </c:pt>
                <c:pt idx="170">
                  <c:v>-181.54881496378232</c:v>
                </c:pt>
                <c:pt idx="171">
                  <c:v>-185.23701295540829</c:v>
                </c:pt>
                <c:pt idx="172">
                  <c:v>-188.96626220794496</c:v>
                </c:pt>
                <c:pt idx="173">
                  <c:v>-195.65647371992</c:v>
                </c:pt>
                <c:pt idx="174">
                  <c:v>-201.7682665033692</c:v>
                </c:pt>
                <c:pt idx="175">
                  <c:v>-213.16700298953464</c:v>
                </c:pt>
                <c:pt idx="176">
                  <c:v>-213.49048409433661</c:v>
                </c:pt>
                <c:pt idx="177">
                  <c:v>-213.99208456568113</c:v>
                </c:pt>
                <c:pt idx="178">
                  <c:v>-217.54312982873165</c:v>
                </c:pt>
                <c:pt idx="179">
                  <c:v>-218.90050998696759</c:v>
                </c:pt>
                <c:pt idx="180">
                  <c:v>-219.2800769912011</c:v>
                </c:pt>
                <c:pt idx="181">
                  <c:v>-222.72240643781259</c:v>
                </c:pt>
                <c:pt idx="182">
                  <c:v>-227.9773547960115</c:v>
                </c:pt>
                <c:pt idx="183">
                  <c:v>-229.4247313713106</c:v>
                </c:pt>
                <c:pt idx="184">
                  <c:v>-228.32003661708347</c:v>
                </c:pt>
                <c:pt idx="185">
                  <c:v>-212.86353754592736</c:v>
                </c:pt>
                <c:pt idx="186">
                  <c:v>-198.48759239725868</c:v>
                </c:pt>
                <c:pt idx="187">
                  <c:v>-188.59225525753649</c:v>
                </c:pt>
                <c:pt idx="188">
                  <c:v>-189.18829941424329</c:v>
                </c:pt>
                <c:pt idx="189">
                  <c:v>-189.6615434772591</c:v>
                </c:pt>
                <c:pt idx="190">
                  <c:v>-187.46026439856936</c:v>
                </c:pt>
                <c:pt idx="191">
                  <c:v>-187.02845869746568</c:v>
                </c:pt>
                <c:pt idx="192">
                  <c:v>-185.84254869144735</c:v>
                </c:pt>
                <c:pt idx="193">
                  <c:v>-189.80298246238249</c:v>
                </c:pt>
                <c:pt idx="194">
                  <c:v>-191.87662096336607</c:v>
                </c:pt>
                <c:pt idx="195">
                  <c:v>-195.34138932588766</c:v>
                </c:pt>
                <c:pt idx="196">
                  <c:v>-199.61023324847338</c:v>
                </c:pt>
                <c:pt idx="197">
                  <c:v>-199.71615030666311</c:v>
                </c:pt>
                <c:pt idx="198">
                  <c:v>-200.02002103664691</c:v>
                </c:pt>
                <c:pt idx="199">
                  <c:v>-200.4644793335876</c:v>
                </c:pt>
                <c:pt idx="200">
                  <c:v>-197.34251272387507</c:v>
                </c:pt>
                <c:pt idx="201">
                  <c:v>-197.32362573785443</c:v>
                </c:pt>
                <c:pt idx="202">
                  <c:v>-201.2944858535557</c:v>
                </c:pt>
                <c:pt idx="203">
                  <c:v>-203.30226884833661</c:v>
                </c:pt>
                <c:pt idx="204">
                  <c:v>-206.16550920252095</c:v>
                </c:pt>
                <c:pt idx="205">
                  <c:v>-210.13026387364121</c:v>
                </c:pt>
                <c:pt idx="206">
                  <c:v>-214.99673945704785</c:v>
                </c:pt>
                <c:pt idx="207">
                  <c:v>-223.69924956651977</c:v>
                </c:pt>
                <c:pt idx="208">
                  <c:v>-223.84732350322366</c:v>
                </c:pt>
                <c:pt idx="209">
                  <c:v>-225.07609216757456</c:v>
                </c:pt>
                <c:pt idx="210">
                  <c:v>-231.34552511273583</c:v>
                </c:pt>
                <c:pt idx="211">
                  <c:v>-232.16757537994459</c:v>
                </c:pt>
                <c:pt idx="212">
                  <c:v>-235.40878045301801</c:v>
                </c:pt>
                <c:pt idx="213">
                  <c:v>-234.67327589939637</c:v>
                </c:pt>
                <c:pt idx="214">
                  <c:v>-233.62314448627285</c:v>
                </c:pt>
                <c:pt idx="215">
                  <c:v>-234.08366394098374</c:v>
                </c:pt>
                <c:pt idx="216">
                  <c:v>-215.89289889607142</c:v>
                </c:pt>
                <c:pt idx="217">
                  <c:v>-219.74605993112513</c:v>
                </c:pt>
                <c:pt idx="218">
                  <c:v>-219.96570756485826</c:v>
                </c:pt>
                <c:pt idx="219">
                  <c:v>-222.81803426195202</c:v>
                </c:pt>
                <c:pt idx="220">
                  <c:v>-225.23266692980499</c:v>
                </c:pt>
                <c:pt idx="221">
                  <c:v>-227.6055226552231</c:v>
                </c:pt>
                <c:pt idx="222">
                  <c:v>-232.0186119443031</c:v>
                </c:pt>
                <c:pt idx="223">
                  <c:v>-232.17389236339841</c:v>
                </c:pt>
                <c:pt idx="224">
                  <c:v>-232.37169283024951</c:v>
                </c:pt>
                <c:pt idx="225">
                  <c:v>-232.83496552887567</c:v>
                </c:pt>
                <c:pt idx="226">
                  <c:v>-233.97257827934692</c:v>
                </c:pt>
                <c:pt idx="227">
                  <c:v>-233.4058150671668</c:v>
                </c:pt>
                <c:pt idx="228">
                  <c:v>-232.595863176699</c:v>
                </c:pt>
                <c:pt idx="229">
                  <c:v>-234.36729680753723</c:v>
                </c:pt>
                <c:pt idx="230">
                  <c:v>-236.32869094104151</c:v>
                </c:pt>
                <c:pt idx="231">
                  <c:v>-241.44248255168799</c:v>
                </c:pt>
                <c:pt idx="232">
                  <c:v>-242.48706011827312</c:v>
                </c:pt>
                <c:pt idx="233">
                  <c:v>-243.87898776804195</c:v>
                </c:pt>
                <c:pt idx="234">
                  <c:v>-249.61553256469432</c:v>
                </c:pt>
                <c:pt idx="235">
                  <c:v>-250.39347679683345</c:v>
                </c:pt>
                <c:pt idx="236">
                  <c:v>-251.07786978399614</c:v>
                </c:pt>
                <c:pt idx="237">
                  <c:v>-251.91543079700321</c:v>
                </c:pt>
                <c:pt idx="238">
                  <c:v>-254.51718513628254</c:v>
                </c:pt>
                <c:pt idx="239">
                  <c:v>-253.46755218922888</c:v>
                </c:pt>
                <c:pt idx="240">
                  <c:v>-251.82376633757033</c:v>
                </c:pt>
                <c:pt idx="241">
                  <c:v>-252.25865887489167</c:v>
                </c:pt>
                <c:pt idx="242">
                  <c:v>-253.65468447098345</c:v>
                </c:pt>
                <c:pt idx="243">
                  <c:v>-256.02370380699199</c:v>
                </c:pt>
                <c:pt idx="244">
                  <c:v>-256.62971090017686</c:v>
                </c:pt>
                <c:pt idx="245">
                  <c:v>-259.06384565910224</c:v>
                </c:pt>
                <c:pt idx="246">
                  <c:v>-259.67743112751759</c:v>
                </c:pt>
                <c:pt idx="247">
                  <c:v>-260.62044007313119</c:v>
                </c:pt>
                <c:pt idx="248">
                  <c:v>-261.57095852243305</c:v>
                </c:pt>
                <c:pt idx="249">
                  <c:v>-262.57257457668703</c:v>
                </c:pt>
                <c:pt idx="250">
                  <c:v>-260.55925479967618</c:v>
                </c:pt>
                <c:pt idx="251">
                  <c:v>-264.12333191155585</c:v>
                </c:pt>
                <c:pt idx="252">
                  <c:v>-264.73536999342599</c:v>
                </c:pt>
                <c:pt idx="253">
                  <c:v>-269.45420245143464</c:v>
                </c:pt>
                <c:pt idx="254">
                  <c:v>-269.51766048679934</c:v>
                </c:pt>
                <c:pt idx="255">
                  <c:v>-269.53318180935065</c:v>
                </c:pt>
                <c:pt idx="256">
                  <c:v>-271.79658832882745</c:v>
                </c:pt>
                <c:pt idx="257">
                  <c:v>-269.82635413157192</c:v>
                </c:pt>
                <c:pt idx="258">
                  <c:v>-270.9331767568757</c:v>
                </c:pt>
                <c:pt idx="259">
                  <c:v>-274.03711603454354</c:v>
                </c:pt>
                <c:pt idx="260">
                  <c:v>-280.48601117131085</c:v>
                </c:pt>
                <c:pt idx="261">
                  <c:v>-285.75631712183286</c:v>
                </c:pt>
                <c:pt idx="262">
                  <c:v>-294.71618073002543</c:v>
                </c:pt>
                <c:pt idx="263">
                  <c:v>-302.89972880390144</c:v>
                </c:pt>
                <c:pt idx="264">
                  <c:v>-309.48222439188368</c:v>
                </c:pt>
                <c:pt idx="265">
                  <c:v>-308.5123389400668</c:v>
                </c:pt>
                <c:pt idx="266">
                  <c:v>-309.52657315363507</c:v>
                </c:pt>
                <c:pt idx="267">
                  <c:v>-308.85916403743835</c:v>
                </c:pt>
                <c:pt idx="268">
                  <c:v>-309.23129757183358</c:v>
                </c:pt>
                <c:pt idx="269">
                  <c:v>-310.03572088748956</c:v>
                </c:pt>
                <c:pt idx="270">
                  <c:v>-311.45402663426381</c:v>
                </c:pt>
                <c:pt idx="271">
                  <c:v>-314.59570531390756</c:v>
                </c:pt>
                <c:pt idx="272">
                  <c:v>-320.71011843451066</c:v>
                </c:pt>
                <c:pt idx="273">
                  <c:v>-325.0645498037274</c:v>
                </c:pt>
                <c:pt idx="274">
                  <c:v>-334.46358773701547</c:v>
                </c:pt>
                <c:pt idx="275">
                  <c:v>-320.45301366275459</c:v>
                </c:pt>
                <c:pt idx="276">
                  <c:v>-320.5711644122905</c:v>
                </c:pt>
                <c:pt idx="277">
                  <c:v>-306.00661877352246</c:v>
                </c:pt>
                <c:pt idx="278">
                  <c:v>-315.01616473200369</c:v>
                </c:pt>
                <c:pt idx="279">
                  <c:v>-323.06723715933146</c:v>
                </c:pt>
                <c:pt idx="280">
                  <c:v>-334.73897674790845</c:v>
                </c:pt>
                <c:pt idx="281">
                  <c:v>-339.9899435195174</c:v>
                </c:pt>
                <c:pt idx="282">
                  <c:v>-344.17165199134905</c:v>
                </c:pt>
                <c:pt idx="283">
                  <c:v>-344.29086051770986</c:v>
                </c:pt>
                <c:pt idx="284">
                  <c:v>-345.22126011661061</c:v>
                </c:pt>
                <c:pt idx="285">
                  <c:v>-347.53239020737703</c:v>
                </c:pt>
                <c:pt idx="286">
                  <c:v>-352.65229092506337</c:v>
                </c:pt>
                <c:pt idx="287">
                  <c:v>-353.26639329572134</c:v>
                </c:pt>
                <c:pt idx="288">
                  <c:v>-357.27008986264917</c:v>
                </c:pt>
                <c:pt idx="289">
                  <c:v>-359.30523545452115</c:v>
                </c:pt>
                <c:pt idx="290">
                  <c:v>-354.07599807764865</c:v>
                </c:pt>
                <c:pt idx="291">
                  <c:v>-353.40233261678367</c:v>
                </c:pt>
                <c:pt idx="292">
                  <c:v>-349.53351673174802</c:v>
                </c:pt>
                <c:pt idx="293">
                  <c:v>-351.4222609191379</c:v>
                </c:pt>
                <c:pt idx="294">
                  <c:v>-354.59204191598889</c:v>
                </c:pt>
                <c:pt idx="295">
                  <c:v>-363.18384289975995</c:v>
                </c:pt>
                <c:pt idx="296">
                  <c:v>-363.8395090199856</c:v>
                </c:pt>
                <c:pt idx="297">
                  <c:v>-362.07978674720351</c:v>
                </c:pt>
                <c:pt idx="298">
                  <c:v>-363.67006430106574</c:v>
                </c:pt>
                <c:pt idx="299">
                  <c:v>-365.74069404664573</c:v>
                </c:pt>
                <c:pt idx="300">
                  <c:v>-369.99058858194297</c:v>
                </c:pt>
                <c:pt idx="301">
                  <c:v>-376.75307885912673</c:v>
                </c:pt>
                <c:pt idx="302">
                  <c:v>-383.20477288995238</c:v>
                </c:pt>
                <c:pt idx="303">
                  <c:v>-388.32205042681079</c:v>
                </c:pt>
                <c:pt idx="304">
                  <c:v>-388.68587338542198</c:v>
                </c:pt>
                <c:pt idx="305">
                  <c:v>-392.84154772653278</c:v>
                </c:pt>
                <c:pt idx="306">
                  <c:v>-393.10075269935493</c:v>
                </c:pt>
                <c:pt idx="307">
                  <c:v>-393.06673155843328</c:v>
                </c:pt>
                <c:pt idx="308">
                  <c:v>-396.44276618189082</c:v>
                </c:pt>
                <c:pt idx="309">
                  <c:v>-401.20008090240481</c:v>
                </c:pt>
                <c:pt idx="310">
                  <c:v>-410.65784745113785</c:v>
                </c:pt>
                <c:pt idx="311">
                  <c:v>-409.13301476279651</c:v>
                </c:pt>
                <c:pt idx="312">
                  <c:v>-413.33537629169308</c:v>
                </c:pt>
                <c:pt idx="313">
                  <c:v>-417.93315631609818</c:v>
                </c:pt>
                <c:pt idx="314">
                  <c:v>-426.58497735289234</c:v>
                </c:pt>
                <c:pt idx="315">
                  <c:v>-429.23695099791479</c:v>
                </c:pt>
                <c:pt idx="316">
                  <c:v>-431.94662031775368</c:v>
                </c:pt>
                <c:pt idx="317">
                  <c:v>-433.45695631483494</c:v>
                </c:pt>
                <c:pt idx="318">
                  <c:v>-440.08437636680412</c:v>
                </c:pt>
                <c:pt idx="319">
                  <c:v>-450.26572480386858</c:v>
                </c:pt>
                <c:pt idx="320">
                  <c:v>-455.36821250142015</c:v>
                </c:pt>
                <c:pt idx="321">
                  <c:v>-458.8555558655533</c:v>
                </c:pt>
                <c:pt idx="322">
                  <c:v>-466.91868807605897</c:v>
                </c:pt>
                <c:pt idx="323">
                  <c:v>-475.15155278231731</c:v>
                </c:pt>
                <c:pt idx="324">
                  <c:v>-477.62521861061981</c:v>
                </c:pt>
                <c:pt idx="325">
                  <c:v>-481.79170450470076</c:v>
                </c:pt>
                <c:pt idx="326">
                  <c:v>-488.21702837369793</c:v>
                </c:pt>
                <c:pt idx="327">
                  <c:v>-491.91414053122458</c:v>
                </c:pt>
                <c:pt idx="328">
                  <c:v>-493.93631302736287</c:v>
                </c:pt>
                <c:pt idx="329">
                  <c:v>-513.53959557356973</c:v>
                </c:pt>
                <c:pt idx="330">
                  <c:v>-514.05241462241486</c:v>
                </c:pt>
                <c:pt idx="331">
                  <c:v>-514.18692998715233</c:v>
                </c:pt>
                <c:pt idx="332">
                  <c:v>-515.12033292068747</c:v>
                </c:pt>
                <c:pt idx="333">
                  <c:v>-495.5444938477126</c:v>
                </c:pt>
                <c:pt idx="334">
                  <c:v>-498.07654040346836</c:v>
                </c:pt>
                <c:pt idx="335">
                  <c:v>-501.14693232919916</c:v>
                </c:pt>
                <c:pt idx="336">
                  <c:v>-496.95913218130693</c:v>
                </c:pt>
                <c:pt idx="337">
                  <c:v>-498.20857039798369</c:v>
                </c:pt>
                <c:pt idx="338">
                  <c:v>-498.44805409263125</c:v>
                </c:pt>
                <c:pt idx="339">
                  <c:v>-498.8254002076236</c:v>
                </c:pt>
                <c:pt idx="340">
                  <c:v>-500.94914224975719</c:v>
                </c:pt>
                <c:pt idx="341">
                  <c:v>-504.39120938770549</c:v>
                </c:pt>
                <c:pt idx="342">
                  <c:v>-484.47641231578524</c:v>
                </c:pt>
                <c:pt idx="343">
                  <c:v>-485.97990731472038</c:v>
                </c:pt>
                <c:pt idx="344">
                  <c:v>-489.56621248903491</c:v>
                </c:pt>
                <c:pt idx="345">
                  <c:v>-495.86524173962863</c:v>
                </c:pt>
                <c:pt idx="346">
                  <c:v>-496.80334833913139</c:v>
                </c:pt>
                <c:pt idx="347">
                  <c:v>-491.27502415753111</c:v>
                </c:pt>
                <c:pt idx="348">
                  <c:v>-493.44140162217502</c:v>
                </c:pt>
                <c:pt idx="349">
                  <c:v>-495.8337235657383</c:v>
                </c:pt>
                <c:pt idx="350">
                  <c:v>-501.40008814538305</c:v>
                </c:pt>
                <c:pt idx="351">
                  <c:v>-483.90851779665775</c:v>
                </c:pt>
                <c:pt idx="352">
                  <c:v>-483.65901521856432</c:v>
                </c:pt>
                <c:pt idx="353">
                  <c:v>-480.21296592267873</c:v>
                </c:pt>
                <c:pt idx="354">
                  <c:v>-481.82368463814589</c:v>
                </c:pt>
                <c:pt idx="355">
                  <c:v>-483.07385330268016</c:v>
                </c:pt>
                <c:pt idx="356">
                  <c:v>-483.58454938942754</c:v>
                </c:pt>
                <c:pt idx="357">
                  <c:v>-485.62434813884784</c:v>
                </c:pt>
                <c:pt idx="358">
                  <c:v>-491.23697538508537</c:v>
                </c:pt>
                <c:pt idx="359">
                  <c:v>-467.47554536301436</c:v>
                </c:pt>
                <c:pt idx="360">
                  <c:v>-467.94632366611864</c:v>
                </c:pt>
                <c:pt idx="361">
                  <c:v>-469.70193519584893</c:v>
                </c:pt>
                <c:pt idx="362">
                  <c:v>-469.89740086407539</c:v>
                </c:pt>
                <c:pt idx="363">
                  <c:v>-470.40109940153178</c:v>
                </c:pt>
                <c:pt idx="364">
                  <c:v>-471.0232133053355</c:v>
                </c:pt>
                <c:pt idx="365">
                  <c:v>-471.51061271666299</c:v>
                </c:pt>
                <c:pt idx="366">
                  <c:v>-481.28838192734497</c:v>
                </c:pt>
                <c:pt idx="367">
                  <c:v>-486.16468015931139</c:v>
                </c:pt>
                <c:pt idx="368">
                  <c:v>-487.31628188405114</c:v>
                </c:pt>
                <c:pt idx="369">
                  <c:v>-483.03425199191389</c:v>
                </c:pt>
                <c:pt idx="370">
                  <c:v>-480.3153206204172</c:v>
                </c:pt>
                <c:pt idx="371">
                  <c:v>-476.04841497497864</c:v>
                </c:pt>
                <c:pt idx="372">
                  <c:v>-481.24482819793724</c:v>
                </c:pt>
                <c:pt idx="373">
                  <c:v>-481.33131005033488</c:v>
                </c:pt>
                <c:pt idx="374">
                  <c:v>-476.10024219814392</c:v>
                </c:pt>
                <c:pt idx="375">
                  <c:v>-474.63683846901347</c:v>
                </c:pt>
                <c:pt idx="376">
                  <c:v>-475.86140650258596</c:v>
                </c:pt>
                <c:pt idx="377">
                  <c:v>-475.1445581641234</c:v>
                </c:pt>
                <c:pt idx="378">
                  <c:v>-475.59796322227635</c:v>
                </c:pt>
                <c:pt idx="379">
                  <c:v>-476.69459460328062</c:v>
                </c:pt>
                <c:pt idx="380">
                  <c:v>-481.19949367202167</c:v>
                </c:pt>
                <c:pt idx="381">
                  <c:v>-485.84047186678356</c:v>
                </c:pt>
                <c:pt idx="382">
                  <c:v>-496.90939784483925</c:v>
                </c:pt>
                <c:pt idx="383">
                  <c:v>-503.34224209699977</c:v>
                </c:pt>
                <c:pt idx="384">
                  <c:v>-510.58058352235986</c:v>
                </c:pt>
                <c:pt idx="385">
                  <c:v>-521.81368591732905</c:v>
                </c:pt>
                <c:pt idx="386">
                  <c:v>-522.6304026424325</c:v>
                </c:pt>
                <c:pt idx="387">
                  <c:v>-527.97139432944289</c:v>
                </c:pt>
                <c:pt idx="388">
                  <c:v>-523.68616237487026</c:v>
                </c:pt>
                <c:pt idx="389">
                  <c:v>-522.93295938090466</c:v>
                </c:pt>
                <c:pt idx="390">
                  <c:v>-530.16363929290344</c:v>
                </c:pt>
                <c:pt idx="391">
                  <c:v>-538.34173651178912</c:v>
                </c:pt>
                <c:pt idx="392">
                  <c:v>-540.34277273547309</c:v>
                </c:pt>
                <c:pt idx="393">
                  <c:v>-540.74776741888718</c:v>
                </c:pt>
                <c:pt idx="394">
                  <c:v>-538.57385707876779</c:v>
                </c:pt>
                <c:pt idx="395">
                  <c:v>-539.73576652179781</c:v>
                </c:pt>
                <c:pt idx="396">
                  <c:v>-540.94405138480658</c:v>
                </c:pt>
                <c:pt idx="397">
                  <c:v>-541.24410345700267</c:v>
                </c:pt>
                <c:pt idx="398">
                  <c:v>-542.63471558559093</c:v>
                </c:pt>
                <c:pt idx="399">
                  <c:v>-543.63274323935968</c:v>
                </c:pt>
                <c:pt idx="400">
                  <c:v>-540.39941150309164</c:v>
                </c:pt>
                <c:pt idx="401">
                  <c:v>-541.04146470875298</c:v>
                </c:pt>
                <c:pt idx="402">
                  <c:v>-538.86003014947198</c:v>
                </c:pt>
                <c:pt idx="403">
                  <c:v>-540.73436335094561</c:v>
                </c:pt>
                <c:pt idx="404">
                  <c:v>-539.27742787861325</c:v>
                </c:pt>
                <c:pt idx="405">
                  <c:v>-542.67976981864683</c:v>
                </c:pt>
                <c:pt idx="406">
                  <c:v>-543.15062996169115</c:v>
                </c:pt>
                <c:pt idx="407">
                  <c:v>-543.62149010473547</c:v>
                </c:pt>
                <c:pt idx="408">
                  <c:v>-543.71184202334666</c:v>
                </c:pt>
                <c:pt idx="409">
                  <c:v>-545.62169878043846</c:v>
                </c:pt>
                <c:pt idx="410">
                  <c:v>-549.06692292878608</c:v>
                </c:pt>
                <c:pt idx="411">
                  <c:v>-543.00863939600367</c:v>
                </c:pt>
                <c:pt idx="412">
                  <c:v>-545.31754044428135</c:v>
                </c:pt>
                <c:pt idx="413">
                  <c:v>-547.49052523729904</c:v>
                </c:pt>
                <c:pt idx="414">
                  <c:v>-549.18380669207875</c:v>
                </c:pt>
                <c:pt idx="415">
                  <c:v>-554.14761569795508</c:v>
                </c:pt>
                <c:pt idx="416">
                  <c:v>-558.67191119719917</c:v>
                </c:pt>
                <c:pt idx="417">
                  <c:v>-559.9606064187609</c:v>
                </c:pt>
                <c:pt idx="418">
                  <c:v>-566.7844078417636</c:v>
                </c:pt>
                <c:pt idx="419">
                  <c:v>-563.70721943591866</c:v>
                </c:pt>
                <c:pt idx="420">
                  <c:v>-570.73784288109209</c:v>
                </c:pt>
                <c:pt idx="421">
                  <c:v>-576.85359221803378</c:v>
                </c:pt>
                <c:pt idx="422">
                  <c:v>-579.52629728076749</c:v>
                </c:pt>
                <c:pt idx="423">
                  <c:v>-580.43489705038587</c:v>
                </c:pt>
                <c:pt idx="424">
                  <c:v>-580.83130839784724</c:v>
                </c:pt>
                <c:pt idx="425">
                  <c:v>-580.79845776649915</c:v>
                </c:pt>
                <c:pt idx="426">
                  <c:v>-583.0317536710113</c:v>
                </c:pt>
                <c:pt idx="427">
                  <c:v>-591.17602494643847</c:v>
                </c:pt>
                <c:pt idx="428">
                  <c:v>-576.62873921272114</c:v>
                </c:pt>
                <c:pt idx="429">
                  <c:v>-565.58242517187944</c:v>
                </c:pt>
                <c:pt idx="430">
                  <c:v>-570.26536007822529</c:v>
                </c:pt>
                <c:pt idx="431">
                  <c:v>-571.43403471479223</c:v>
                </c:pt>
                <c:pt idx="432">
                  <c:v>-571.16951307382249</c:v>
                </c:pt>
                <c:pt idx="433">
                  <c:v>-572.95050629661762</c:v>
                </c:pt>
                <c:pt idx="434">
                  <c:v>-574.04437445054896</c:v>
                </c:pt>
                <c:pt idx="435">
                  <c:v>-575.19564892085737</c:v>
                </c:pt>
                <c:pt idx="436">
                  <c:v>-580.88170514343619</c:v>
                </c:pt>
                <c:pt idx="437">
                  <c:v>-588.14754092340308</c:v>
                </c:pt>
                <c:pt idx="438">
                  <c:v>-598.95921146004355</c:v>
                </c:pt>
                <c:pt idx="439">
                  <c:v>-598.26864775822128</c:v>
                </c:pt>
                <c:pt idx="440">
                  <c:v>-599.6166100371737</c:v>
                </c:pt>
                <c:pt idx="441">
                  <c:v>-597.37493709022522</c:v>
                </c:pt>
                <c:pt idx="442">
                  <c:v>-590.61035393680072</c:v>
                </c:pt>
                <c:pt idx="443">
                  <c:v>-552.45718569804467</c:v>
                </c:pt>
                <c:pt idx="444">
                  <c:v>-554.48375235742617</c:v>
                </c:pt>
                <c:pt idx="445">
                  <c:v>-549.38837182887914</c:v>
                </c:pt>
                <c:pt idx="446">
                  <c:v>-547.71433055618593</c:v>
                </c:pt>
                <c:pt idx="447">
                  <c:v>-539.42939687330704</c:v>
                </c:pt>
                <c:pt idx="448">
                  <c:v>-537.87723214576772</c:v>
                </c:pt>
                <c:pt idx="449">
                  <c:v>-525.67064773888978</c:v>
                </c:pt>
                <c:pt idx="450">
                  <c:v>-525.39651579858071</c:v>
                </c:pt>
                <c:pt idx="451">
                  <c:v>-526.9883784372131</c:v>
                </c:pt>
                <c:pt idx="452">
                  <c:v>-525.30976389762316</c:v>
                </c:pt>
                <c:pt idx="453">
                  <c:v>-523.28393505622387</c:v>
                </c:pt>
                <c:pt idx="454">
                  <c:v>-497.04077526252001</c:v>
                </c:pt>
                <c:pt idx="455">
                  <c:v>-497.2183321574787</c:v>
                </c:pt>
                <c:pt idx="456">
                  <c:v>-496.46806901165672</c:v>
                </c:pt>
                <c:pt idx="457">
                  <c:v>-497.38074413637321</c:v>
                </c:pt>
                <c:pt idx="458">
                  <c:v>-496.49496061009739</c:v>
                </c:pt>
                <c:pt idx="459">
                  <c:v>-494.13099398442853</c:v>
                </c:pt>
                <c:pt idx="460">
                  <c:v>-494.21576116865748</c:v>
                </c:pt>
                <c:pt idx="461">
                  <c:v>-494.9645921313479</c:v>
                </c:pt>
                <c:pt idx="462">
                  <c:v>-496.99496599577589</c:v>
                </c:pt>
                <c:pt idx="463">
                  <c:v>-500.70990446787528</c:v>
                </c:pt>
                <c:pt idx="464">
                  <c:v>-489.45522518069947</c:v>
                </c:pt>
                <c:pt idx="465">
                  <c:v>-486.35549254898945</c:v>
                </c:pt>
                <c:pt idx="466">
                  <c:v>-491.89337749738257</c:v>
                </c:pt>
                <c:pt idx="467">
                  <c:v>-492.08985246222721</c:v>
                </c:pt>
                <c:pt idx="468">
                  <c:v>-491.84689552222255</c:v>
                </c:pt>
                <c:pt idx="469">
                  <c:v>-493.36667599871714</c:v>
                </c:pt>
                <c:pt idx="470">
                  <c:v>-497.49034688695468</c:v>
                </c:pt>
                <c:pt idx="471">
                  <c:v>-506.83964183469021</c:v>
                </c:pt>
                <c:pt idx="472">
                  <c:v>-508.42740557690104</c:v>
                </c:pt>
                <c:pt idx="473">
                  <c:v>-511.46177264968821</c:v>
                </c:pt>
                <c:pt idx="474">
                  <c:v>-518.51235783629579</c:v>
                </c:pt>
                <c:pt idx="475">
                  <c:v>-518.69423553238767</c:v>
                </c:pt>
                <c:pt idx="476">
                  <c:v>-520.78215728736745</c:v>
                </c:pt>
                <c:pt idx="477">
                  <c:v>-520.96479962057822</c:v>
                </c:pt>
                <c:pt idx="478">
                  <c:v>-519.61216183954866</c:v>
                </c:pt>
                <c:pt idx="479">
                  <c:v>-520.0376500889987</c:v>
                </c:pt>
                <c:pt idx="480">
                  <c:v>-520.29619251291831</c:v>
                </c:pt>
                <c:pt idx="481">
                  <c:v>-518.78315137945197</c:v>
                </c:pt>
                <c:pt idx="482">
                  <c:v>-520.35436434590827</c:v>
                </c:pt>
                <c:pt idx="483">
                  <c:v>-516.75759969059936</c:v>
                </c:pt>
                <c:pt idx="484">
                  <c:v>-513.4283937533479</c:v>
                </c:pt>
                <c:pt idx="485">
                  <c:v>-502.13658142009564</c:v>
                </c:pt>
                <c:pt idx="486">
                  <c:v>-501.81257297274084</c:v>
                </c:pt>
                <c:pt idx="487">
                  <c:v>-494.79559125046774</c:v>
                </c:pt>
                <c:pt idx="488">
                  <c:v>-497.97846821037177</c:v>
                </c:pt>
                <c:pt idx="489">
                  <c:v>-494.9613972713247</c:v>
                </c:pt>
                <c:pt idx="490">
                  <c:v>-492.65911208531418</c:v>
                </c:pt>
                <c:pt idx="491">
                  <c:v>-499.65741598850764</c:v>
                </c:pt>
                <c:pt idx="492">
                  <c:v>-513.59946549362974</c:v>
                </c:pt>
                <c:pt idx="493">
                  <c:v>-516.18880256698287</c:v>
                </c:pt>
                <c:pt idx="494">
                  <c:v>-516.59813658635062</c:v>
                </c:pt>
                <c:pt idx="495">
                  <c:v>-518.71228839660682</c:v>
                </c:pt>
                <c:pt idx="496">
                  <c:v>-519.43117737230807</c:v>
                </c:pt>
                <c:pt idx="497">
                  <c:v>-520.32415354361956</c:v>
                </c:pt>
                <c:pt idx="498">
                  <c:v>-524.08561062532954</c:v>
                </c:pt>
                <c:pt idx="499">
                  <c:v>-524.88410206600179</c:v>
                </c:pt>
                <c:pt idx="500">
                  <c:v>-525.65890238894258</c:v>
                </c:pt>
                <c:pt idx="501">
                  <c:v>-531.80276969484282</c:v>
                </c:pt>
                <c:pt idx="502">
                  <c:v>-537.35625421118948</c:v>
                </c:pt>
                <c:pt idx="503">
                  <c:v>-545.26967332582979</c:v>
                </c:pt>
                <c:pt idx="504">
                  <c:v>-546.1966023646678</c:v>
                </c:pt>
                <c:pt idx="505">
                  <c:v>-546.36236614270206</c:v>
                </c:pt>
                <c:pt idx="506">
                  <c:v>-549.6497972927491</c:v>
                </c:pt>
                <c:pt idx="507">
                  <c:v>-553.72877820722999</c:v>
                </c:pt>
                <c:pt idx="508">
                  <c:v>-556.06634289191436</c:v>
                </c:pt>
                <c:pt idx="509">
                  <c:v>-557.45423128309562</c:v>
                </c:pt>
                <c:pt idx="510">
                  <c:v>-559.33523722098039</c:v>
                </c:pt>
                <c:pt idx="511">
                  <c:v>-564.64681215023802</c:v>
                </c:pt>
                <c:pt idx="512">
                  <c:v>-577.17761255057314</c:v>
                </c:pt>
                <c:pt idx="513">
                  <c:v>-577.37142072145355</c:v>
                </c:pt>
                <c:pt idx="514">
                  <c:v>-576.92744664748284</c:v>
                </c:pt>
                <c:pt idx="515">
                  <c:v>-576.04209844709146</c:v>
                </c:pt>
                <c:pt idx="516">
                  <c:v>-550.96521156727022</c:v>
                </c:pt>
                <c:pt idx="517">
                  <c:v>-551.4550035413065</c:v>
                </c:pt>
                <c:pt idx="518">
                  <c:v>-556.11091767983601</c:v>
                </c:pt>
                <c:pt idx="519">
                  <c:v>-557.84921700813777</c:v>
                </c:pt>
                <c:pt idx="520">
                  <c:v>-558.26779699955773</c:v>
                </c:pt>
                <c:pt idx="521">
                  <c:v>-556.23637609164803</c:v>
                </c:pt>
                <c:pt idx="522">
                  <c:v>-558.20495518373832</c:v>
                </c:pt>
                <c:pt idx="523">
                  <c:v>-557.92246129862019</c:v>
                </c:pt>
                <c:pt idx="524">
                  <c:v>-556.5126372390971</c:v>
                </c:pt>
                <c:pt idx="525">
                  <c:v>-557.33354749765044</c:v>
                </c:pt>
                <c:pt idx="526">
                  <c:v>-559.68013246707108</c:v>
                </c:pt>
                <c:pt idx="527">
                  <c:v>-561.69376710708298</c:v>
                </c:pt>
                <c:pt idx="528">
                  <c:v>-565.53516004600056</c:v>
                </c:pt>
                <c:pt idx="529">
                  <c:v>-572.2758740610202</c:v>
                </c:pt>
                <c:pt idx="530">
                  <c:v>-581.6536721438772</c:v>
                </c:pt>
                <c:pt idx="531">
                  <c:v>-579.01492021492845</c:v>
                </c:pt>
                <c:pt idx="532">
                  <c:v>-580.25526230471132</c:v>
                </c:pt>
                <c:pt idx="533">
                  <c:v>-584.21719150300578</c:v>
                </c:pt>
                <c:pt idx="534">
                  <c:v>-581.5169409081858</c:v>
                </c:pt>
                <c:pt idx="535">
                  <c:v>-586.79390529569582</c:v>
                </c:pt>
                <c:pt idx="536">
                  <c:v>-590.44804364541994</c:v>
                </c:pt>
                <c:pt idx="537">
                  <c:v>-593.388381077693</c:v>
                </c:pt>
                <c:pt idx="538">
                  <c:v>-592.99588196962861</c:v>
                </c:pt>
                <c:pt idx="539">
                  <c:v>-602.56935881036441</c:v>
                </c:pt>
                <c:pt idx="540">
                  <c:v>-605.85481071028619</c:v>
                </c:pt>
                <c:pt idx="541">
                  <c:v>-604.96023095665055</c:v>
                </c:pt>
                <c:pt idx="542">
                  <c:v>-605.23051636346543</c:v>
                </c:pt>
                <c:pt idx="543">
                  <c:v>-607.13983701612381</c:v>
                </c:pt>
                <c:pt idx="544">
                  <c:v>-597.93253209490695</c:v>
                </c:pt>
                <c:pt idx="545">
                  <c:v>-596.6331527138625</c:v>
                </c:pt>
                <c:pt idx="546">
                  <c:v>-597.53215218920616</c:v>
                </c:pt>
                <c:pt idx="547">
                  <c:v>-598.16238835146362</c:v>
                </c:pt>
                <c:pt idx="548">
                  <c:v>-600.18130461022417</c:v>
                </c:pt>
                <c:pt idx="549">
                  <c:v>-600.38674144650804</c:v>
                </c:pt>
                <c:pt idx="550">
                  <c:v>-602.07335458104421</c:v>
                </c:pt>
                <c:pt idx="551">
                  <c:v>-602.19515436566041</c:v>
                </c:pt>
                <c:pt idx="552">
                  <c:v>-603.50244790007559</c:v>
                </c:pt>
                <c:pt idx="553">
                  <c:v>-606.57376568147686</c:v>
                </c:pt>
                <c:pt idx="554">
                  <c:v>-610.89880826438593</c:v>
                </c:pt>
                <c:pt idx="555">
                  <c:v>-611.95393079006885</c:v>
                </c:pt>
                <c:pt idx="556">
                  <c:v>-612.06853673041655</c:v>
                </c:pt>
                <c:pt idx="557">
                  <c:v>-612.43642721475328</c:v>
                </c:pt>
                <c:pt idx="558">
                  <c:v>-613.67916769436761</c:v>
                </c:pt>
                <c:pt idx="559">
                  <c:v>-614.815979078434</c:v>
                </c:pt>
                <c:pt idx="560">
                  <c:v>-613.70084836982153</c:v>
                </c:pt>
                <c:pt idx="561">
                  <c:v>-622.40083301996253</c:v>
                </c:pt>
                <c:pt idx="562">
                  <c:v>-620.86559061246692</c:v>
                </c:pt>
                <c:pt idx="563">
                  <c:v>-617.14757974730344</c:v>
                </c:pt>
                <c:pt idx="564">
                  <c:v>-617.52033282494858</c:v>
                </c:pt>
                <c:pt idx="565">
                  <c:v>-617.72825354910697</c:v>
                </c:pt>
                <c:pt idx="566">
                  <c:v>-620.36533381777247</c:v>
                </c:pt>
                <c:pt idx="567">
                  <c:v>-637.2866260074502</c:v>
                </c:pt>
                <c:pt idx="568">
                  <c:v>-683.11229501181492</c:v>
                </c:pt>
                <c:pt idx="569">
                  <c:v>-735.22169000201063</c:v>
                </c:pt>
                <c:pt idx="570">
                  <c:v>-735.33889159692978</c:v>
                </c:pt>
                <c:pt idx="571">
                  <c:v>-735.63423979789218</c:v>
                </c:pt>
                <c:pt idx="572">
                  <c:v>-737.37227698615118</c:v>
                </c:pt>
                <c:pt idx="573">
                  <c:v>-737.66719471662884</c:v>
                </c:pt>
                <c:pt idx="574">
                  <c:v>-738.30370215328821</c:v>
                </c:pt>
                <c:pt idx="575">
                  <c:v>-741.02156348615972</c:v>
                </c:pt>
                <c:pt idx="576">
                  <c:v>-741.73942481903123</c:v>
                </c:pt>
                <c:pt idx="577">
                  <c:v>-740.50849571436765</c:v>
                </c:pt>
                <c:pt idx="578">
                  <c:v>-742.42339865663428</c:v>
                </c:pt>
                <c:pt idx="579">
                  <c:v>-742.94646901891019</c:v>
                </c:pt>
                <c:pt idx="580">
                  <c:v>-741.92719084845828</c:v>
                </c:pt>
                <c:pt idx="581">
                  <c:v>-740.12779300989473</c:v>
                </c:pt>
                <c:pt idx="582">
                  <c:v>-741.91236824090424</c:v>
                </c:pt>
                <c:pt idx="583">
                  <c:v>-742.05583661446087</c:v>
                </c:pt>
                <c:pt idx="584">
                  <c:v>-740.88748794216008</c:v>
                </c:pt>
                <c:pt idx="585">
                  <c:v>-746.85434458989164</c:v>
                </c:pt>
                <c:pt idx="586">
                  <c:v>-747.74800000510663</c:v>
                </c:pt>
                <c:pt idx="587">
                  <c:v>-748.37685702320925</c:v>
                </c:pt>
                <c:pt idx="588">
                  <c:v>-749.85741949318526</c:v>
                </c:pt>
                <c:pt idx="589">
                  <c:v>-750.5100847507249</c:v>
                </c:pt>
                <c:pt idx="590">
                  <c:v>-752.85576637358577</c:v>
                </c:pt>
                <c:pt idx="591">
                  <c:v>-754.59571370143271</c:v>
                </c:pt>
                <c:pt idx="592">
                  <c:v>-756.49236896204616</c:v>
                </c:pt>
                <c:pt idx="593">
                  <c:v>-753.3890242226596</c:v>
                </c:pt>
                <c:pt idx="594">
                  <c:v>-750.00231883184495</c:v>
                </c:pt>
                <c:pt idx="595">
                  <c:v>-750.50741820302107</c:v>
                </c:pt>
                <c:pt idx="596">
                  <c:v>-748.39555306010118</c:v>
                </c:pt>
                <c:pt idx="597">
                  <c:v>-743.60938887015732</c:v>
                </c:pt>
                <c:pt idx="598">
                  <c:v>-744.51209515861763</c:v>
                </c:pt>
                <c:pt idx="599">
                  <c:v>-746.11265908415112</c:v>
                </c:pt>
                <c:pt idx="600">
                  <c:v>-717.29888208472721</c:v>
                </c:pt>
                <c:pt idx="601">
                  <c:v>-717.20340962559249</c:v>
                </c:pt>
                <c:pt idx="602">
                  <c:v>-726.82354537484935</c:v>
                </c:pt>
                <c:pt idx="603">
                  <c:v>-727.59489950561237</c:v>
                </c:pt>
                <c:pt idx="604">
                  <c:v>-726.22136418537195</c:v>
                </c:pt>
                <c:pt idx="605">
                  <c:v>-723.9930791754216</c:v>
                </c:pt>
                <c:pt idx="606">
                  <c:v>-723.0447799367646</c:v>
                </c:pt>
                <c:pt idx="607">
                  <c:v>-721.62071949564609</c:v>
                </c:pt>
                <c:pt idx="608">
                  <c:v>-713.24921734912152</c:v>
                </c:pt>
                <c:pt idx="609">
                  <c:v>-714.56198684915671</c:v>
                </c:pt>
                <c:pt idx="610">
                  <c:v>-714.16621090461376</c:v>
                </c:pt>
                <c:pt idx="611">
                  <c:v>-711.99062148802238</c:v>
                </c:pt>
                <c:pt idx="612">
                  <c:v>-707.91770188580028</c:v>
                </c:pt>
                <c:pt idx="613">
                  <c:v>-627.6272954625108</c:v>
                </c:pt>
                <c:pt idx="614">
                  <c:v>-629.72359045828796</c:v>
                </c:pt>
                <c:pt idx="615">
                  <c:v>-631.56944908995013</c:v>
                </c:pt>
                <c:pt idx="616">
                  <c:v>-633.73069786740234</c:v>
                </c:pt>
                <c:pt idx="617">
                  <c:v>-638.35010481880329</c:v>
                </c:pt>
                <c:pt idx="618">
                  <c:v>-640.24014341594534</c:v>
                </c:pt>
                <c:pt idx="619">
                  <c:v>-645.07482570789966</c:v>
                </c:pt>
                <c:pt idx="620">
                  <c:v>-637.94325525788508</c:v>
                </c:pt>
                <c:pt idx="621">
                  <c:v>-646.24039699671937</c:v>
                </c:pt>
                <c:pt idx="622">
                  <c:v>-657.30568843878962</c:v>
                </c:pt>
                <c:pt idx="623">
                  <c:v>-654.55119255576301</c:v>
                </c:pt>
                <c:pt idx="624">
                  <c:v>-655.25802101648617</c:v>
                </c:pt>
                <c:pt idx="625">
                  <c:v>-655.35471632930989</c:v>
                </c:pt>
                <c:pt idx="626">
                  <c:v>-655.50868771017554</c:v>
                </c:pt>
                <c:pt idx="627">
                  <c:v>-659.45700492087792</c:v>
                </c:pt>
                <c:pt idx="628">
                  <c:v>-664.75079342048684</c:v>
                </c:pt>
                <c:pt idx="629">
                  <c:v>-668.14138598378941</c:v>
                </c:pt>
                <c:pt idx="630">
                  <c:v>-667.27024292233898</c:v>
                </c:pt>
                <c:pt idx="631">
                  <c:v>-669.01924730778376</c:v>
                </c:pt>
                <c:pt idx="632">
                  <c:v>-669.74167125625866</c:v>
                </c:pt>
                <c:pt idx="633">
                  <c:v>-671.93119273676109</c:v>
                </c:pt>
                <c:pt idx="634">
                  <c:v>-676.49725802305534</c:v>
                </c:pt>
                <c:pt idx="635">
                  <c:v>-671.709658255318</c:v>
                </c:pt>
                <c:pt idx="636">
                  <c:v>-634.58501694229267</c:v>
                </c:pt>
                <c:pt idx="637">
                  <c:v>-640.21585095293892</c:v>
                </c:pt>
                <c:pt idx="638">
                  <c:v>-640.72173746096792</c:v>
                </c:pt>
                <c:pt idx="639">
                  <c:v>-640.55123128732544</c:v>
                </c:pt>
                <c:pt idx="640">
                  <c:v>-643.0615808414575</c:v>
                </c:pt>
                <c:pt idx="641">
                  <c:v>-644.7764552947923</c:v>
                </c:pt>
                <c:pt idx="642">
                  <c:v>-651.56838272146786</c:v>
                </c:pt>
                <c:pt idx="643">
                  <c:v>-660.52381284007163</c:v>
                </c:pt>
                <c:pt idx="644">
                  <c:v>-658.62916352758475</c:v>
                </c:pt>
                <c:pt idx="645">
                  <c:v>-661.25482046846309</c:v>
                </c:pt>
                <c:pt idx="646">
                  <c:v>-661.7120703311665</c:v>
                </c:pt>
                <c:pt idx="647">
                  <c:v>-663.38170500087892</c:v>
                </c:pt>
                <c:pt idx="648">
                  <c:v>-664.00955552475807</c:v>
                </c:pt>
                <c:pt idx="649">
                  <c:v>-674.13960180072775</c:v>
                </c:pt>
                <c:pt idx="650">
                  <c:v>-675.43492693259327</c:v>
                </c:pt>
                <c:pt idx="651">
                  <c:v>-671.9449853820538</c:v>
                </c:pt>
                <c:pt idx="652">
                  <c:v>-673.45504383151433</c:v>
                </c:pt>
                <c:pt idx="653">
                  <c:v>-676.03353386740116</c:v>
                </c:pt>
                <c:pt idx="654">
                  <c:v>-670.80213412336889</c:v>
                </c:pt>
                <c:pt idx="655">
                  <c:v>-665.57073437933661</c:v>
                </c:pt>
                <c:pt idx="656">
                  <c:v>-657.77382094098209</c:v>
                </c:pt>
                <c:pt idx="657">
                  <c:v>-660.57917057554869</c:v>
                </c:pt>
                <c:pt idx="658">
                  <c:v>-662.85352627567045</c:v>
                </c:pt>
                <c:pt idx="659">
                  <c:v>-666.81391792408203</c:v>
                </c:pt>
                <c:pt idx="660">
                  <c:v>-667.38771687618362</c:v>
                </c:pt>
                <c:pt idx="661">
                  <c:v>-653.47670379288684</c:v>
                </c:pt>
                <c:pt idx="662">
                  <c:v>-642.25026827039426</c:v>
                </c:pt>
                <c:pt idx="663">
                  <c:v>-643.84102859395966</c:v>
                </c:pt>
                <c:pt idx="664">
                  <c:v>-645.556906723569</c:v>
                </c:pt>
                <c:pt idx="665">
                  <c:v>-646.07634748790974</c:v>
                </c:pt>
                <c:pt idx="666">
                  <c:v>-644.42161587681676</c:v>
                </c:pt>
                <c:pt idx="667">
                  <c:v>-647.49127071610383</c:v>
                </c:pt>
                <c:pt idx="668">
                  <c:v>-649.01254549014891</c:v>
                </c:pt>
                <c:pt idx="669">
                  <c:v>-650.10635656115767</c:v>
                </c:pt>
                <c:pt idx="670">
                  <c:v>-656.27753392397301</c:v>
                </c:pt>
                <c:pt idx="671">
                  <c:v>-656.85027392637346</c:v>
                </c:pt>
                <c:pt idx="672">
                  <c:v>-656.93583977907326</c:v>
                </c:pt>
                <c:pt idx="673">
                  <c:v>-658.70107574672568</c:v>
                </c:pt>
                <c:pt idx="674">
                  <c:v>-659.48707983005863</c:v>
                </c:pt>
                <c:pt idx="675">
                  <c:v>-660.27308391339159</c:v>
                </c:pt>
                <c:pt idx="676">
                  <c:v>-664.32501307977873</c:v>
                </c:pt>
                <c:pt idx="677">
                  <c:v>-664.11102856709874</c:v>
                </c:pt>
                <c:pt idx="678">
                  <c:v>-665.06047517231809</c:v>
                </c:pt>
                <c:pt idx="679">
                  <c:v>-660.37928120093966</c:v>
                </c:pt>
                <c:pt idx="680">
                  <c:v>-669.64106317223138</c:v>
                </c:pt>
                <c:pt idx="681">
                  <c:v>-679.96550914132979</c:v>
                </c:pt>
                <c:pt idx="682">
                  <c:v>-680.71147639732249</c:v>
                </c:pt>
                <c:pt idx="683">
                  <c:v>-682.4503618319826</c:v>
                </c:pt>
                <c:pt idx="684">
                  <c:v>-680.90062285990678</c:v>
                </c:pt>
                <c:pt idx="685">
                  <c:v>-692.86397477969467</c:v>
                </c:pt>
                <c:pt idx="686">
                  <c:v>-681.5652474168304</c:v>
                </c:pt>
                <c:pt idx="687">
                  <c:v>-685.87758139580001</c:v>
                </c:pt>
                <c:pt idx="688">
                  <c:v>-688.74530045662823</c:v>
                </c:pt>
                <c:pt idx="689">
                  <c:v>-687.11109646369334</c:v>
                </c:pt>
                <c:pt idx="690">
                  <c:v>-688.4924856146763</c:v>
                </c:pt>
                <c:pt idx="691">
                  <c:v>-678.87668554433435</c:v>
                </c:pt>
                <c:pt idx="692">
                  <c:v>-679.28623021465398</c:v>
                </c:pt>
                <c:pt idx="693">
                  <c:v>-679.54046426734112</c:v>
                </c:pt>
                <c:pt idx="694">
                  <c:v>-685.95070243057546</c:v>
                </c:pt>
                <c:pt idx="695">
                  <c:v>-686.59149316055084</c:v>
                </c:pt>
                <c:pt idx="696">
                  <c:v>-692.01990290127173</c:v>
                </c:pt>
                <c:pt idx="697">
                  <c:v>-697.36230111142243</c:v>
                </c:pt>
                <c:pt idx="698">
                  <c:v>-698.98557244649055</c:v>
                </c:pt>
                <c:pt idx="699">
                  <c:v>-704.73935148550117</c:v>
                </c:pt>
                <c:pt idx="700">
                  <c:v>-711.74770603893512</c:v>
                </c:pt>
                <c:pt idx="701">
                  <c:v>-714.5902610389611</c:v>
                </c:pt>
                <c:pt idx="702">
                  <c:v>-725.90101563553105</c:v>
                </c:pt>
                <c:pt idx="703">
                  <c:v>-717.53685395083414</c:v>
                </c:pt>
                <c:pt idx="704">
                  <c:v>-729.63624950201677</c:v>
                </c:pt>
                <c:pt idx="705">
                  <c:v>-752.60430171488656</c:v>
                </c:pt>
                <c:pt idx="706">
                  <c:v>-753.06691110028078</c:v>
                </c:pt>
                <c:pt idx="707">
                  <c:v>-751.51631646315252</c:v>
                </c:pt>
                <c:pt idx="708">
                  <c:v>-753.12727785611321</c:v>
                </c:pt>
                <c:pt idx="709">
                  <c:v>-756.25972551194513</c:v>
                </c:pt>
                <c:pt idx="710">
                  <c:v>-759.25781223175045</c:v>
                </c:pt>
                <c:pt idx="711">
                  <c:v>-765.50207753962252</c:v>
                </c:pt>
                <c:pt idx="712">
                  <c:v>-764.37489842138666</c:v>
                </c:pt>
                <c:pt idx="713">
                  <c:v>-766.52037914381822</c:v>
                </c:pt>
                <c:pt idx="714">
                  <c:v>-770.80400219522005</c:v>
                </c:pt>
                <c:pt idx="715">
                  <c:v>-767.12102168394642</c:v>
                </c:pt>
                <c:pt idx="716">
                  <c:v>-757.21837996413296</c:v>
                </c:pt>
                <c:pt idx="717">
                  <c:v>-757.45232410626784</c:v>
                </c:pt>
                <c:pt idx="718">
                  <c:v>-762.24645400259283</c:v>
                </c:pt>
                <c:pt idx="719">
                  <c:v>-745.02376638259125</c:v>
                </c:pt>
                <c:pt idx="720">
                  <c:v>-745.44320514722745</c:v>
                </c:pt>
                <c:pt idx="721">
                  <c:v>-743.37611853543353</c:v>
                </c:pt>
                <c:pt idx="722">
                  <c:v>-747.96576485043443</c:v>
                </c:pt>
                <c:pt idx="723">
                  <c:v>-751.26040785296902</c:v>
                </c:pt>
                <c:pt idx="724">
                  <c:v>-757.39974544891936</c:v>
                </c:pt>
                <c:pt idx="725">
                  <c:v>-761.58981078572117</c:v>
                </c:pt>
                <c:pt idx="726">
                  <c:v>-768.48677599138648</c:v>
                </c:pt>
                <c:pt idx="727">
                  <c:v>-774.5512292890927</c:v>
                </c:pt>
                <c:pt idx="728">
                  <c:v>-774.92116903743715</c:v>
                </c:pt>
                <c:pt idx="729">
                  <c:v>-776.28482643027814</c:v>
                </c:pt>
                <c:pt idx="730">
                  <c:v>-769.58322959754128</c:v>
                </c:pt>
                <c:pt idx="731">
                  <c:v>-768.83655337090443</c:v>
                </c:pt>
                <c:pt idx="732">
                  <c:v>-745.84674175383486</c:v>
                </c:pt>
                <c:pt idx="733">
                  <c:v>-738.30667039662399</c:v>
                </c:pt>
                <c:pt idx="734">
                  <c:v>-737.87002129707184</c:v>
                </c:pt>
                <c:pt idx="735">
                  <c:v>-739.41464845786493</c:v>
                </c:pt>
                <c:pt idx="736">
                  <c:v>-741.48255586155517</c:v>
                </c:pt>
                <c:pt idx="737">
                  <c:v>-747.04776822398651</c:v>
                </c:pt>
                <c:pt idx="738">
                  <c:v>-756.32790258634418</c:v>
                </c:pt>
                <c:pt idx="739">
                  <c:v>-756.59244606284801</c:v>
                </c:pt>
                <c:pt idx="740">
                  <c:v>-755.47644567854059</c:v>
                </c:pt>
                <c:pt idx="741">
                  <c:v>-757.11529699812877</c:v>
                </c:pt>
                <c:pt idx="742">
                  <c:v>-760.98934330422321</c:v>
                </c:pt>
                <c:pt idx="743">
                  <c:v>-743.34511935252681</c:v>
                </c:pt>
                <c:pt idx="744">
                  <c:v>-749.61509585317731</c:v>
                </c:pt>
                <c:pt idx="745">
                  <c:v>-762.06804024127268</c:v>
                </c:pt>
                <c:pt idx="746">
                  <c:v>-759.91939416360253</c:v>
                </c:pt>
                <c:pt idx="747">
                  <c:v>-761.3625509195374</c:v>
                </c:pt>
                <c:pt idx="748">
                  <c:v>-763.40314541313319</c:v>
                </c:pt>
                <c:pt idx="749">
                  <c:v>-767.1653206802921</c:v>
                </c:pt>
                <c:pt idx="750">
                  <c:v>-774.34883442024386</c:v>
                </c:pt>
                <c:pt idx="751">
                  <c:v>-775.59065454190954</c:v>
                </c:pt>
                <c:pt idx="752">
                  <c:v>-780.38542027989536</c:v>
                </c:pt>
                <c:pt idx="753">
                  <c:v>-780.72144699745661</c:v>
                </c:pt>
                <c:pt idx="754">
                  <c:v>-781.30241176922175</c:v>
                </c:pt>
                <c:pt idx="755">
                  <c:v>-782.91256228057091</c:v>
                </c:pt>
                <c:pt idx="756">
                  <c:v>-787.70924409338511</c:v>
                </c:pt>
                <c:pt idx="757">
                  <c:v>-789.76497582175705</c:v>
                </c:pt>
                <c:pt idx="758">
                  <c:v>-792.87595023762231</c:v>
                </c:pt>
                <c:pt idx="759">
                  <c:v>-795.26010244610779</c:v>
                </c:pt>
                <c:pt idx="760">
                  <c:v>-794.61864084219667</c:v>
                </c:pt>
                <c:pt idx="761">
                  <c:v>-793.11060744220129</c:v>
                </c:pt>
                <c:pt idx="762">
                  <c:v>-796.1041269839227</c:v>
                </c:pt>
                <c:pt idx="763">
                  <c:v>-794.05075223929509</c:v>
                </c:pt>
                <c:pt idx="764">
                  <c:v>-797.3929791803954</c:v>
                </c:pt>
                <c:pt idx="765">
                  <c:v>-790.82919542790432</c:v>
                </c:pt>
                <c:pt idx="766">
                  <c:v>-791.20346497482603</c:v>
                </c:pt>
                <c:pt idx="767">
                  <c:v>-794.00933221198432</c:v>
                </c:pt>
                <c:pt idx="768">
                  <c:v>-794.15753346042254</c:v>
                </c:pt>
                <c:pt idx="769">
                  <c:v>-794.4230597795264</c:v>
                </c:pt>
                <c:pt idx="770">
                  <c:v>-792.62190770477071</c:v>
                </c:pt>
                <c:pt idx="771">
                  <c:v>-794.22894212205131</c:v>
                </c:pt>
                <c:pt idx="772">
                  <c:v>-793.99361322056052</c:v>
                </c:pt>
                <c:pt idx="773">
                  <c:v>-793.06599502355414</c:v>
                </c:pt>
                <c:pt idx="774">
                  <c:v>-789.58461882013216</c:v>
                </c:pt>
                <c:pt idx="775">
                  <c:v>-784.20812594551853</c:v>
                </c:pt>
                <c:pt idx="776">
                  <c:v>-784.97309215855228</c:v>
                </c:pt>
                <c:pt idx="777">
                  <c:v>-786.52255461614584</c:v>
                </c:pt>
                <c:pt idx="778">
                  <c:v>-779.79484523446445</c:v>
                </c:pt>
                <c:pt idx="779">
                  <c:v>-780.17457368153111</c:v>
                </c:pt>
                <c:pt idx="780">
                  <c:v>-779.22018335640064</c:v>
                </c:pt>
                <c:pt idx="781">
                  <c:v>-775.40562460299338</c:v>
                </c:pt>
                <c:pt idx="782">
                  <c:v>-770.16526888147541</c:v>
                </c:pt>
                <c:pt idx="783">
                  <c:v>-762.63712190117462</c:v>
                </c:pt>
                <c:pt idx="784">
                  <c:v>-763.59263199157533</c:v>
                </c:pt>
                <c:pt idx="785">
                  <c:v>-766.02592787981951</c:v>
                </c:pt>
                <c:pt idx="786">
                  <c:v>-780.55892821171847</c:v>
                </c:pt>
                <c:pt idx="787">
                  <c:v>-782.25789817207419</c:v>
                </c:pt>
                <c:pt idx="788">
                  <c:v>-783.21288674601692</c:v>
                </c:pt>
                <c:pt idx="789">
                  <c:v>-784.16787531995965</c:v>
                </c:pt>
                <c:pt idx="790">
                  <c:v>-788.35384883006361</c:v>
                </c:pt>
                <c:pt idx="791">
                  <c:v>-784.95231709316113</c:v>
                </c:pt>
                <c:pt idx="792">
                  <c:v>-774.48715449126075</c:v>
                </c:pt>
                <c:pt idx="793">
                  <c:v>-769.42360193172976</c:v>
                </c:pt>
                <c:pt idx="794">
                  <c:v>-769.07914455287471</c:v>
                </c:pt>
                <c:pt idx="795">
                  <c:v>-770.97724866869169</c:v>
                </c:pt>
                <c:pt idx="796">
                  <c:v>-771.89426081912666</c:v>
                </c:pt>
                <c:pt idx="797">
                  <c:v>-769.79445823599076</c:v>
                </c:pt>
                <c:pt idx="798">
                  <c:v>-770.06190554428895</c:v>
                </c:pt>
                <c:pt idx="799">
                  <c:v>-771.05082954837314</c:v>
                </c:pt>
                <c:pt idx="800">
                  <c:v>-774.96588275284273</c:v>
                </c:pt>
                <c:pt idx="801">
                  <c:v>-780.72706098876233</c:v>
                </c:pt>
                <c:pt idx="802">
                  <c:v>-781.94355257327379</c:v>
                </c:pt>
                <c:pt idx="803">
                  <c:v>-782.09801252290879</c:v>
                </c:pt>
                <c:pt idx="804">
                  <c:v>-782.69622772305422</c:v>
                </c:pt>
                <c:pt idx="805">
                  <c:v>-784.61652678479027</c:v>
                </c:pt>
                <c:pt idx="806">
                  <c:v>-785.16747476361741</c:v>
                </c:pt>
                <c:pt idx="807">
                  <c:v>-786.69285484685633</c:v>
                </c:pt>
                <c:pt idx="808">
                  <c:v>-794.06756298430082</c:v>
                </c:pt>
                <c:pt idx="809">
                  <c:v>-794.33963026671574</c:v>
                </c:pt>
                <c:pt idx="810">
                  <c:v>-797.69353320230198</c:v>
                </c:pt>
                <c:pt idx="811">
                  <c:v>-798.28275018896693</c:v>
                </c:pt>
                <c:pt idx="812">
                  <c:v>-788.30829454280797</c:v>
                </c:pt>
                <c:pt idx="813">
                  <c:v>-784.70532354108366</c:v>
                </c:pt>
                <c:pt idx="814">
                  <c:v>-784.40845796980113</c:v>
                </c:pt>
                <c:pt idx="815">
                  <c:v>-782.06180488903533</c:v>
                </c:pt>
                <c:pt idx="816">
                  <c:v>-762.16067832075407</c:v>
                </c:pt>
                <c:pt idx="817">
                  <c:v>-760.66513275669161</c:v>
                </c:pt>
                <c:pt idx="818">
                  <c:v>-760.66309046183687</c:v>
                </c:pt>
                <c:pt idx="819">
                  <c:v>-761.16453982404107</c:v>
                </c:pt>
                <c:pt idx="820">
                  <c:v>-765.05860159253223</c:v>
                </c:pt>
                <c:pt idx="821">
                  <c:v>-767.49611573008281</c:v>
                </c:pt>
                <c:pt idx="822">
                  <c:v>-767.94677152530107</c:v>
                </c:pt>
                <c:pt idx="823">
                  <c:v>-762.43466203098217</c:v>
                </c:pt>
                <c:pt idx="824">
                  <c:v>-761.63830804313591</c:v>
                </c:pt>
                <c:pt idx="825">
                  <c:v>-735.9118217068085</c:v>
                </c:pt>
                <c:pt idx="826">
                  <c:v>-733.45255742422728</c:v>
                </c:pt>
                <c:pt idx="827">
                  <c:v>-734.16619489663424</c:v>
                </c:pt>
                <c:pt idx="828">
                  <c:v>-719.60851665754683</c:v>
                </c:pt>
                <c:pt idx="829">
                  <c:v>-718.41308602916138</c:v>
                </c:pt>
                <c:pt idx="830">
                  <c:v>-719.67927071781151</c:v>
                </c:pt>
                <c:pt idx="831">
                  <c:v>-717.12078585995675</c:v>
                </c:pt>
                <c:pt idx="832">
                  <c:v>-715.64844754629507</c:v>
                </c:pt>
                <c:pt idx="833">
                  <c:v>-711.6759636105578</c:v>
                </c:pt>
                <c:pt idx="834">
                  <c:v>-711.94453667067671</c:v>
                </c:pt>
                <c:pt idx="835">
                  <c:v>-713.22173065706204</c:v>
                </c:pt>
                <c:pt idx="836">
                  <c:v>-715.63960543459734</c:v>
                </c:pt>
                <c:pt idx="837">
                  <c:v>-710.33635649937139</c:v>
                </c:pt>
                <c:pt idx="838">
                  <c:v>-711.84477887799414</c:v>
                </c:pt>
                <c:pt idx="839">
                  <c:v>-711.60288578749464</c:v>
                </c:pt>
                <c:pt idx="840">
                  <c:v>-715.4309114004925</c:v>
                </c:pt>
                <c:pt idx="841">
                  <c:v>-715.02555776205872</c:v>
                </c:pt>
                <c:pt idx="842">
                  <c:v>-716.39864317412798</c:v>
                </c:pt>
                <c:pt idx="843">
                  <c:v>-716.17059864629243</c:v>
                </c:pt>
                <c:pt idx="844">
                  <c:v>-718.90523531891949</c:v>
                </c:pt>
                <c:pt idx="845">
                  <c:v>-718.36334085400222</c:v>
                </c:pt>
                <c:pt idx="846">
                  <c:v>-719.9078821894683</c:v>
                </c:pt>
                <c:pt idx="847">
                  <c:v>-721.29354220989649</c:v>
                </c:pt>
                <c:pt idx="848">
                  <c:v>-723.15247510083168</c:v>
                </c:pt>
                <c:pt idx="849">
                  <c:v>-725.17719006803441</c:v>
                </c:pt>
                <c:pt idx="850">
                  <c:v>-730.0095523466091</c:v>
                </c:pt>
                <c:pt idx="851">
                  <c:v>-731.64474196612844</c:v>
                </c:pt>
                <c:pt idx="852">
                  <c:v>-739.9743273319566</c:v>
                </c:pt>
                <c:pt idx="853">
                  <c:v>-742.4975845500752</c:v>
                </c:pt>
                <c:pt idx="854">
                  <c:v>-743.21465952537062</c:v>
                </c:pt>
                <c:pt idx="855">
                  <c:v>-747.14020663083807</c:v>
                </c:pt>
                <c:pt idx="856">
                  <c:v>-739.18437507641909</c:v>
                </c:pt>
                <c:pt idx="857">
                  <c:v>-742.42673217678055</c:v>
                </c:pt>
                <c:pt idx="858">
                  <c:v>-743.67685022389628</c:v>
                </c:pt>
                <c:pt idx="859">
                  <c:v>-742.79085552965125</c:v>
                </c:pt>
                <c:pt idx="860">
                  <c:v>-747.37947404431486</c:v>
                </c:pt>
                <c:pt idx="861">
                  <c:v>-756.14157017656544</c:v>
                </c:pt>
                <c:pt idx="862">
                  <c:v>-764.75181202201577</c:v>
                </c:pt>
                <c:pt idx="863">
                  <c:v>-765.56212897658679</c:v>
                </c:pt>
                <c:pt idx="864">
                  <c:v>-765.21294227762166</c:v>
                </c:pt>
                <c:pt idx="865">
                  <c:v>-766.36891578425173</c:v>
                </c:pt>
                <c:pt idx="866">
                  <c:v>-769.07282277117895</c:v>
                </c:pt>
                <c:pt idx="867">
                  <c:v>-766.84461664381377</c:v>
                </c:pt>
                <c:pt idx="868">
                  <c:v>-769.88669387350069</c:v>
                </c:pt>
                <c:pt idx="869">
                  <c:v>-775.72834216778563</c:v>
                </c:pt>
                <c:pt idx="870">
                  <c:v>-789.56510061654603</c:v>
                </c:pt>
                <c:pt idx="871">
                  <c:v>-775.45895662058751</c:v>
                </c:pt>
                <c:pt idx="872">
                  <c:v>-773.46689876306516</c:v>
                </c:pt>
                <c:pt idx="873">
                  <c:v>-779.38245844315372</c:v>
                </c:pt>
                <c:pt idx="874">
                  <c:v>-783.26142873964648</c:v>
                </c:pt>
                <c:pt idx="875">
                  <c:v>-799.3800879798664</c:v>
                </c:pt>
                <c:pt idx="876">
                  <c:v>-791.24154289575847</c:v>
                </c:pt>
                <c:pt idx="877">
                  <c:v>-796.50824763538844</c:v>
                </c:pt>
                <c:pt idx="878">
                  <c:v>-797.25030794603799</c:v>
                </c:pt>
                <c:pt idx="879">
                  <c:v>-798.46421414658096</c:v>
                </c:pt>
                <c:pt idx="880">
                  <c:v>-798.74633113102027</c:v>
                </c:pt>
                <c:pt idx="881">
                  <c:v>-801.30547398252475</c:v>
                </c:pt>
                <c:pt idx="882">
                  <c:v>-801.60220206967279</c:v>
                </c:pt>
                <c:pt idx="883">
                  <c:v>-796.3349088981937</c:v>
                </c:pt>
                <c:pt idx="884">
                  <c:v>-797.02393423251237</c:v>
                </c:pt>
                <c:pt idx="885">
                  <c:v>-797.32028379624717</c:v>
                </c:pt>
                <c:pt idx="886">
                  <c:v>-793.39275417170813</c:v>
                </c:pt>
                <c:pt idx="887">
                  <c:v>-785.01258935225678</c:v>
                </c:pt>
                <c:pt idx="888">
                  <c:v>-785.65462878406458</c:v>
                </c:pt>
                <c:pt idx="889">
                  <c:v>-788.19329426283173</c:v>
                </c:pt>
                <c:pt idx="890">
                  <c:v>-791.94872129672774</c:v>
                </c:pt>
                <c:pt idx="891">
                  <c:v>-796.76575047721747</c:v>
                </c:pt>
                <c:pt idx="892">
                  <c:v>-798.19139960860002</c:v>
                </c:pt>
                <c:pt idx="893">
                  <c:v>-814.47413542695062</c:v>
                </c:pt>
                <c:pt idx="894">
                  <c:v>-813.01347854215373</c:v>
                </c:pt>
                <c:pt idx="895">
                  <c:v>-813.3111305971795</c:v>
                </c:pt>
                <c:pt idx="896">
                  <c:v>-814.16507942079431</c:v>
                </c:pt>
                <c:pt idx="897">
                  <c:v>-812.41727752723943</c:v>
                </c:pt>
                <c:pt idx="898">
                  <c:v>-818.37583065930551</c:v>
                </c:pt>
                <c:pt idx="899">
                  <c:v>-812.45903086252326</c:v>
                </c:pt>
                <c:pt idx="900">
                  <c:v>-817.32026137184312</c:v>
                </c:pt>
                <c:pt idx="901">
                  <c:v>-808.72995388612378</c:v>
                </c:pt>
                <c:pt idx="902">
                  <c:v>-808.12457681652859</c:v>
                </c:pt>
                <c:pt idx="903">
                  <c:v>-810.7357018501192</c:v>
                </c:pt>
                <c:pt idx="904">
                  <c:v>-822.35961713204961</c:v>
                </c:pt>
                <c:pt idx="905">
                  <c:v>-828.33560612377141</c:v>
                </c:pt>
                <c:pt idx="906">
                  <c:v>-826.41191276489747</c:v>
                </c:pt>
                <c:pt idx="907">
                  <c:v>-827.73666081070314</c:v>
                </c:pt>
                <c:pt idx="908">
                  <c:v>-828.27412430263928</c:v>
                </c:pt>
                <c:pt idx="909">
                  <c:v>-828.44291191439459</c:v>
                </c:pt>
                <c:pt idx="910">
                  <c:v>-828.12232681243097</c:v>
                </c:pt>
                <c:pt idx="911">
                  <c:v>-828.51459861405044</c:v>
                </c:pt>
                <c:pt idx="912">
                  <c:v>-830.12619039392985</c:v>
                </c:pt>
                <c:pt idx="913">
                  <c:v>-831.11247778068378</c:v>
                </c:pt>
                <c:pt idx="914">
                  <c:v>-836.78492701532036</c:v>
                </c:pt>
                <c:pt idx="915">
                  <c:v>-848.30154448198425</c:v>
                </c:pt>
                <c:pt idx="916">
                  <c:v>-848.60813365914396</c:v>
                </c:pt>
                <c:pt idx="917">
                  <c:v>-854.95676204968777</c:v>
                </c:pt>
                <c:pt idx="918">
                  <c:v>-866.49208772632358</c:v>
                </c:pt>
                <c:pt idx="919">
                  <c:v>-864.73957901347137</c:v>
                </c:pt>
                <c:pt idx="920">
                  <c:v>-868.18484975757315</c:v>
                </c:pt>
                <c:pt idx="921">
                  <c:v>-868.78383890610917</c:v>
                </c:pt>
                <c:pt idx="922">
                  <c:v>-867.06678500477744</c:v>
                </c:pt>
                <c:pt idx="923">
                  <c:v>-866.99969703885677</c:v>
                </c:pt>
                <c:pt idx="924">
                  <c:v>-867.66603512485847</c:v>
                </c:pt>
                <c:pt idx="925">
                  <c:v>-872.44902372125637</c:v>
                </c:pt>
                <c:pt idx="926">
                  <c:v>-873.12052283914988</c:v>
                </c:pt>
                <c:pt idx="927">
                  <c:v>-869.60906214175793</c:v>
                </c:pt>
                <c:pt idx="928">
                  <c:v>-868.5516424158302</c:v>
                </c:pt>
                <c:pt idx="929">
                  <c:v>-877.9144699530068</c:v>
                </c:pt>
                <c:pt idx="930">
                  <c:v>-888.93625428356165</c:v>
                </c:pt>
                <c:pt idx="931">
                  <c:v>-891.08437933778009</c:v>
                </c:pt>
                <c:pt idx="932">
                  <c:v>-891.23250439199853</c:v>
                </c:pt>
                <c:pt idx="933">
                  <c:v>-891.16892335383488</c:v>
                </c:pt>
                <c:pt idx="934">
                  <c:v>-892.2748064001587</c:v>
                </c:pt>
                <c:pt idx="935">
                  <c:v>-890.87918502580487</c:v>
                </c:pt>
                <c:pt idx="936">
                  <c:v>-888.75598741222666</c:v>
                </c:pt>
                <c:pt idx="937">
                  <c:v>-889.21381013106463</c:v>
                </c:pt>
                <c:pt idx="938">
                  <c:v>-890.32189082979858</c:v>
                </c:pt>
                <c:pt idx="939">
                  <c:v>-892.76187878275596</c:v>
                </c:pt>
                <c:pt idx="940">
                  <c:v>-891.64099948295654</c:v>
                </c:pt>
                <c:pt idx="941">
                  <c:v>-888.01392039410757</c:v>
                </c:pt>
                <c:pt idx="942">
                  <c:v>-890.91795986877389</c:v>
                </c:pt>
                <c:pt idx="943">
                  <c:v>-889.31960453523186</c:v>
                </c:pt>
                <c:pt idx="944">
                  <c:v>-895.77872301766206</c:v>
                </c:pt>
                <c:pt idx="945">
                  <c:v>-912.30822991365096</c:v>
                </c:pt>
                <c:pt idx="946">
                  <c:v>-909.92582500708386</c:v>
                </c:pt>
                <c:pt idx="947">
                  <c:v>-907.45418514578512</c:v>
                </c:pt>
                <c:pt idx="948">
                  <c:v>-905.99663443517522</c:v>
                </c:pt>
                <c:pt idx="949">
                  <c:v>-904.60688904103552</c:v>
                </c:pt>
                <c:pt idx="950">
                  <c:v>-903.20476345836175</c:v>
                </c:pt>
                <c:pt idx="951">
                  <c:v>-899.88145346416104</c:v>
                </c:pt>
                <c:pt idx="952">
                  <c:v>-893.23722848184423</c:v>
                </c:pt>
                <c:pt idx="953">
                  <c:v>-893.68175241644576</c:v>
                </c:pt>
                <c:pt idx="954">
                  <c:v>-892.69113860710706</c:v>
                </c:pt>
                <c:pt idx="955">
                  <c:v>-894.60437781853875</c:v>
                </c:pt>
                <c:pt idx="956">
                  <c:v>-900.02219822096322</c:v>
                </c:pt>
                <c:pt idx="957">
                  <c:v>-906.64505759350516</c:v>
                </c:pt>
                <c:pt idx="958">
                  <c:v>-907.2097737372236</c:v>
                </c:pt>
                <c:pt idx="959">
                  <c:v>-908.66978267777347</c:v>
                </c:pt>
                <c:pt idx="960">
                  <c:v>-909.67861272046287</c:v>
                </c:pt>
                <c:pt idx="961">
                  <c:v>-900.28633805277855</c:v>
                </c:pt>
                <c:pt idx="962">
                  <c:v>-894.47574909301716</c:v>
                </c:pt>
                <c:pt idx="963">
                  <c:v>-895.89773165009478</c:v>
                </c:pt>
                <c:pt idx="964">
                  <c:v>-898.99928607394702</c:v>
                </c:pt>
                <c:pt idx="965">
                  <c:v>-901.93119996840232</c:v>
                </c:pt>
                <c:pt idx="966">
                  <c:v>-907.36100223428684</c:v>
                </c:pt>
                <c:pt idx="967">
                  <c:v>-908.46422703229325</c:v>
                </c:pt>
                <c:pt idx="968">
                  <c:v>-907.68131622079432</c:v>
                </c:pt>
                <c:pt idx="969">
                  <c:v>-899.4833675463492</c:v>
                </c:pt>
                <c:pt idx="970">
                  <c:v>-902.74842901830391</c:v>
                </c:pt>
                <c:pt idx="971">
                  <c:v>-915.61837966624364</c:v>
                </c:pt>
                <c:pt idx="972">
                  <c:v>-907.1823194910055</c:v>
                </c:pt>
                <c:pt idx="973">
                  <c:v>-910.64227396270417</c:v>
                </c:pt>
                <c:pt idx="974">
                  <c:v>-902.43069182475472</c:v>
                </c:pt>
                <c:pt idx="975">
                  <c:v>-907.38364524837471</c:v>
                </c:pt>
                <c:pt idx="976">
                  <c:v>-905.2684100752432</c:v>
                </c:pt>
                <c:pt idx="977">
                  <c:v>-904.73383061948869</c:v>
                </c:pt>
                <c:pt idx="978">
                  <c:v>-898.72217474844399</c:v>
                </c:pt>
                <c:pt idx="979">
                  <c:v>-881.41273586239265</c:v>
                </c:pt>
                <c:pt idx="980">
                  <c:v>-854.3979913328476</c:v>
                </c:pt>
                <c:pt idx="981">
                  <c:v>-835.75372295647549</c:v>
                </c:pt>
                <c:pt idx="982">
                  <c:v>-831.35515822367381</c:v>
                </c:pt>
                <c:pt idx="983">
                  <c:v>-832.84914946903496</c:v>
                </c:pt>
                <c:pt idx="984">
                  <c:v>-837.87348958840141</c:v>
                </c:pt>
                <c:pt idx="985">
                  <c:v>-846.06037096492571</c:v>
                </c:pt>
                <c:pt idx="986">
                  <c:v>-847.24003944232152</c:v>
                </c:pt>
                <c:pt idx="987">
                  <c:v>-830.89807541398216</c:v>
                </c:pt>
                <c:pt idx="988">
                  <c:v>-820.45190562241567</c:v>
                </c:pt>
                <c:pt idx="989">
                  <c:v>-823.42376761772323</c:v>
                </c:pt>
                <c:pt idx="990">
                  <c:v>-814.61133296305252</c:v>
                </c:pt>
                <c:pt idx="991">
                  <c:v>-818.58514281509224</c:v>
                </c:pt>
                <c:pt idx="992">
                  <c:v>-819.31109909371889</c:v>
                </c:pt>
                <c:pt idx="993">
                  <c:v>-821.31075427954374</c:v>
                </c:pt>
                <c:pt idx="994">
                  <c:v>-823.94832555175969</c:v>
                </c:pt>
                <c:pt idx="995">
                  <c:v>-822.0272787767417</c:v>
                </c:pt>
                <c:pt idx="996">
                  <c:v>-822.99431842199112</c:v>
                </c:pt>
                <c:pt idx="997">
                  <c:v>-825.09658533094557</c:v>
                </c:pt>
                <c:pt idx="998">
                  <c:v>-826.20954023345121</c:v>
                </c:pt>
                <c:pt idx="999">
                  <c:v>-824.31414913770368</c:v>
                </c:pt>
                <c:pt idx="1000">
                  <c:v>-826.51426765256406</c:v>
                </c:pt>
                <c:pt idx="1001">
                  <c:v>-826.62455839409836</c:v>
                </c:pt>
                <c:pt idx="1002">
                  <c:v>-826.95957938332697</c:v>
                </c:pt>
                <c:pt idx="1003">
                  <c:v>-829.70913056165534</c:v>
                </c:pt>
                <c:pt idx="1004">
                  <c:v>-819.63062683664316</c:v>
                </c:pt>
                <c:pt idx="1005">
                  <c:v>-825.85911089338401</c:v>
                </c:pt>
                <c:pt idx="1006">
                  <c:v>-830.95733304925295</c:v>
                </c:pt>
                <c:pt idx="1007">
                  <c:v>-831.56381618800287</c:v>
                </c:pt>
                <c:pt idx="1008">
                  <c:v>-835.89637782087948</c:v>
                </c:pt>
                <c:pt idx="1009">
                  <c:v>-841.83092553858046</c:v>
                </c:pt>
                <c:pt idx="1010">
                  <c:v>-843.96207851787358</c:v>
                </c:pt>
                <c:pt idx="1011">
                  <c:v>-866.70652636334228</c:v>
                </c:pt>
                <c:pt idx="1012">
                  <c:v>-871.78268254166335</c:v>
                </c:pt>
                <c:pt idx="1013">
                  <c:v>-859.56911390680682</c:v>
                </c:pt>
                <c:pt idx="1014">
                  <c:v>-856.23722485316148</c:v>
                </c:pt>
                <c:pt idx="1015">
                  <c:v>-856.71640218885</c:v>
                </c:pt>
                <c:pt idx="1016">
                  <c:v>-857.25458408042391</c:v>
                </c:pt>
                <c:pt idx="1017">
                  <c:v>-858.79137133149834</c:v>
                </c:pt>
                <c:pt idx="1018">
                  <c:v>-858.78020576275935</c:v>
                </c:pt>
                <c:pt idx="1019">
                  <c:v>-860.84146522987828</c:v>
                </c:pt>
                <c:pt idx="1020">
                  <c:v>-867.13744378811191</c:v>
                </c:pt>
                <c:pt idx="1021">
                  <c:v>-872.91517804645389</c:v>
                </c:pt>
                <c:pt idx="1022">
                  <c:v>-878.87790327709445</c:v>
                </c:pt>
                <c:pt idx="1023">
                  <c:v>-888.15468916873897</c:v>
                </c:pt>
                <c:pt idx="1024">
                  <c:v>-900.25002632839755</c:v>
                </c:pt>
                <c:pt idx="1025">
                  <c:v>-906.42198883630851</c:v>
                </c:pt>
                <c:pt idx="1026">
                  <c:v>-917.43461894369239</c:v>
                </c:pt>
                <c:pt idx="1027">
                  <c:v>-926.76597166200872</c:v>
                </c:pt>
                <c:pt idx="1028">
                  <c:v>-927.7477393903489</c:v>
                </c:pt>
                <c:pt idx="1029">
                  <c:v>-927.17878877413887</c:v>
                </c:pt>
                <c:pt idx="1030">
                  <c:v>-920.34627977024036</c:v>
                </c:pt>
                <c:pt idx="1031">
                  <c:v>-921.82344733245361</c:v>
                </c:pt>
                <c:pt idx="1032">
                  <c:v>-915.78693396749145</c:v>
                </c:pt>
                <c:pt idx="1033">
                  <c:v>-916.13366464511432</c:v>
                </c:pt>
                <c:pt idx="1034">
                  <c:v>-918.80021947917976</c:v>
                </c:pt>
                <c:pt idx="1035">
                  <c:v>-920.78568167096898</c:v>
                </c:pt>
                <c:pt idx="1036">
                  <c:v>-919.13072452408699</c:v>
                </c:pt>
                <c:pt idx="1037">
                  <c:v>-922.92721241601998</c:v>
                </c:pt>
                <c:pt idx="1038">
                  <c:v>-924.02305361429865</c:v>
                </c:pt>
                <c:pt idx="1039">
                  <c:v>-935.50105058125916</c:v>
                </c:pt>
                <c:pt idx="1040">
                  <c:v>-934.89621014977286</c:v>
                </c:pt>
                <c:pt idx="1041">
                  <c:v>-944.05531963631643</c:v>
                </c:pt>
                <c:pt idx="1042">
                  <c:v>-956.51050050336175</c:v>
                </c:pt>
                <c:pt idx="1043">
                  <c:v>-955.97134990394352</c:v>
                </c:pt>
                <c:pt idx="1044">
                  <c:v>-959.79668254091632</c:v>
                </c:pt>
                <c:pt idx="1045">
                  <c:v>-960.73224579980024</c:v>
                </c:pt>
                <c:pt idx="1046">
                  <c:v>-943.51510764003137</c:v>
                </c:pt>
                <c:pt idx="1047">
                  <c:v>-916.61025772805954</c:v>
                </c:pt>
                <c:pt idx="1048">
                  <c:v>-920.21147107205491</c:v>
                </c:pt>
                <c:pt idx="1049">
                  <c:v>-922.0474213883341</c:v>
                </c:pt>
                <c:pt idx="1050">
                  <c:v>-918.09875198885288</c:v>
                </c:pt>
                <c:pt idx="1051">
                  <c:v>-919.34049411606816</c:v>
                </c:pt>
                <c:pt idx="1052">
                  <c:v>-919.83840819041006</c:v>
                </c:pt>
                <c:pt idx="1053">
                  <c:v>-922.80212500708478</c:v>
                </c:pt>
                <c:pt idx="1054">
                  <c:v>-923.57037173613617</c:v>
                </c:pt>
                <c:pt idx="1055">
                  <c:v>-928.99381458242499</c:v>
                </c:pt>
                <c:pt idx="1056">
                  <c:v>-929.13502126408412</c:v>
                </c:pt>
                <c:pt idx="1057">
                  <c:v>-934.69846013076608</c:v>
                </c:pt>
                <c:pt idx="1058">
                  <c:v>-935.42925890578465</c:v>
                </c:pt>
                <c:pt idx="1059">
                  <c:v>-935.3307258087633</c:v>
                </c:pt>
                <c:pt idx="1060">
                  <c:v>-937.91971197142607</c:v>
                </c:pt>
                <c:pt idx="1061">
                  <c:v>-942.99910776377158</c:v>
                </c:pt>
                <c:pt idx="1062">
                  <c:v>-953.0056155527642</c:v>
                </c:pt>
                <c:pt idx="1063">
                  <c:v>-956.01875667037814</c:v>
                </c:pt>
                <c:pt idx="1064">
                  <c:v>-969.72749943587542</c:v>
                </c:pt>
                <c:pt idx="1065">
                  <c:v>-973.09724232343331</c:v>
                </c:pt>
                <c:pt idx="1066">
                  <c:v>-968.43332191999662</c:v>
                </c:pt>
                <c:pt idx="1067">
                  <c:v>-969.93437866018098</c:v>
                </c:pt>
                <c:pt idx="1068">
                  <c:v>-973.71049469069862</c:v>
                </c:pt>
                <c:pt idx="1069">
                  <c:v>-981.25590128637509</c:v>
                </c:pt>
                <c:pt idx="1070">
                  <c:v>-990.05237380142819</c:v>
                </c:pt>
                <c:pt idx="1071">
                  <c:v>-993.49104165387439</c:v>
                </c:pt>
                <c:pt idx="1072">
                  <c:v>-995.92417032712399</c:v>
                </c:pt>
                <c:pt idx="1073">
                  <c:v>-999.87162260000491</c:v>
                </c:pt>
                <c:pt idx="1074">
                  <c:v>-1000.400703318977</c:v>
                </c:pt>
                <c:pt idx="1075">
                  <c:v>-987.80680673564871</c:v>
                </c:pt>
                <c:pt idx="1076">
                  <c:v>-964.38615277681959</c:v>
                </c:pt>
                <c:pt idx="1077">
                  <c:v>-965.04056091071004</c:v>
                </c:pt>
                <c:pt idx="1078">
                  <c:v>-970.29426174824175</c:v>
                </c:pt>
                <c:pt idx="1079">
                  <c:v>-978.29672008256284</c:v>
                </c:pt>
                <c:pt idx="1080">
                  <c:v>-969.56346456886547</c:v>
                </c:pt>
                <c:pt idx="1081">
                  <c:v>-976.87590733825652</c:v>
                </c:pt>
                <c:pt idx="1082">
                  <c:v>-988.23741635485294</c:v>
                </c:pt>
                <c:pt idx="1083">
                  <c:v>-1005.6203376122349</c:v>
                </c:pt>
                <c:pt idx="1084">
                  <c:v>-1011.3837213208313</c:v>
                </c:pt>
                <c:pt idx="1085">
                  <c:v>-1011.5875625755717</c:v>
                </c:pt>
                <c:pt idx="1086">
                  <c:v>-1013.0020182812193</c:v>
                </c:pt>
                <c:pt idx="1087">
                  <c:v>-1015.5575702867864</c:v>
                </c:pt>
                <c:pt idx="1088">
                  <c:v>-1010.8345043156103</c:v>
                </c:pt>
                <c:pt idx="1089">
                  <c:v>-1008.5292934810709</c:v>
                </c:pt>
                <c:pt idx="1090">
                  <c:v>-995.5391132727508</c:v>
                </c:pt>
                <c:pt idx="1091">
                  <c:v>-985.7422419313308</c:v>
                </c:pt>
                <c:pt idx="1092">
                  <c:v>-957.73294715662541</c:v>
                </c:pt>
                <c:pt idx="1093">
                  <c:v>-835.11424628620341</c:v>
                </c:pt>
                <c:pt idx="1094">
                  <c:v>-835.57396211819048</c:v>
                </c:pt>
                <c:pt idx="1095">
                  <c:v>-841.40700353922296</c:v>
                </c:pt>
                <c:pt idx="1096">
                  <c:v>-847.76837593364394</c:v>
                </c:pt>
                <c:pt idx="1097">
                  <c:v>-848.42923149685032</c:v>
                </c:pt>
                <c:pt idx="1098">
                  <c:v>-852.41336586139687</c:v>
                </c:pt>
                <c:pt idx="1099">
                  <c:v>-852.10448049037541</c:v>
                </c:pt>
                <c:pt idx="1100">
                  <c:v>-852.15430174627852</c:v>
                </c:pt>
                <c:pt idx="1101">
                  <c:v>-853.6130767710963</c:v>
                </c:pt>
                <c:pt idx="1102">
                  <c:v>-855.42536253071398</c:v>
                </c:pt>
                <c:pt idx="1103">
                  <c:v>-856.95046223142708</c:v>
                </c:pt>
                <c:pt idx="1104">
                  <c:v>-855.26549541606539</c:v>
                </c:pt>
                <c:pt idx="1105">
                  <c:v>-866.5350423992835</c:v>
                </c:pt>
                <c:pt idx="1106">
                  <c:v>-864.20230238346232</c:v>
                </c:pt>
                <c:pt idx="1107">
                  <c:v>-864.40822824300631</c:v>
                </c:pt>
                <c:pt idx="1108">
                  <c:v>-865.06925998337897</c:v>
                </c:pt>
                <c:pt idx="1109">
                  <c:v>-864.73029172375163</c:v>
                </c:pt>
                <c:pt idx="1110">
                  <c:v>-782.24824054225826</c:v>
                </c:pt>
                <c:pt idx="1111">
                  <c:v>-780.90953260083188</c:v>
                </c:pt>
                <c:pt idx="1112">
                  <c:v>-771.41054236280604</c:v>
                </c:pt>
                <c:pt idx="1113">
                  <c:v>-774.85355353643865</c:v>
                </c:pt>
                <c:pt idx="1114">
                  <c:v>-776.01414240538725</c:v>
                </c:pt>
                <c:pt idx="1115">
                  <c:v>-776.54161231386615</c:v>
                </c:pt>
                <c:pt idx="1116">
                  <c:v>-780.37745133874864</c:v>
                </c:pt>
                <c:pt idx="1117">
                  <c:v>-783.54690928373952</c:v>
                </c:pt>
                <c:pt idx="1118">
                  <c:v>-790.25879907398382</c:v>
                </c:pt>
                <c:pt idx="1119">
                  <c:v>-793.93716510732941</c:v>
                </c:pt>
                <c:pt idx="1120">
                  <c:v>-798.01395411357544</c:v>
                </c:pt>
                <c:pt idx="1121">
                  <c:v>-800.4089652052229</c:v>
                </c:pt>
                <c:pt idx="1122">
                  <c:v>-801.86441380021722</c:v>
                </c:pt>
                <c:pt idx="1123">
                  <c:v>-804.93942336134842</c:v>
                </c:pt>
                <c:pt idx="1124">
                  <c:v>-815.87788666179245</c:v>
                </c:pt>
                <c:pt idx="1125">
                  <c:v>-815.86316763441994</c:v>
                </c:pt>
                <c:pt idx="1126">
                  <c:v>-816.54516041043337</c:v>
                </c:pt>
                <c:pt idx="1127">
                  <c:v>-814.89434062809005</c:v>
                </c:pt>
                <c:pt idx="1128">
                  <c:v>-818.18802182449633</c:v>
                </c:pt>
                <c:pt idx="1129">
                  <c:v>-817.7259059079031</c:v>
                </c:pt>
                <c:pt idx="1130">
                  <c:v>-819.809102460605</c:v>
                </c:pt>
                <c:pt idx="1131">
                  <c:v>-819.87881158516882</c:v>
                </c:pt>
                <c:pt idx="1132">
                  <c:v>-814.19211163761281</c:v>
                </c:pt>
                <c:pt idx="1133">
                  <c:v>-823.52584380911821</c:v>
                </c:pt>
                <c:pt idx="1134">
                  <c:v>-831.29959531959889</c:v>
                </c:pt>
                <c:pt idx="1135">
                  <c:v>-836.27277624975375</c:v>
                </c:pt>
                <c:pt idx="1136">
                  <c:v>-836.96701167807635</c:v>
                </c:pt>
                <c:pt idx="1137">
                  <c:v>-837.4824490240868</c:v>
                </c:pt>
                <c:pt idx="1138">
                  <c:v>-840.97741652715263</c:v>
                </c:pt>
                <c:pt idx="1139">
                  <c:v>-841.51603677872663</c:v>
                </c:pt>
                <c:pt idx="1140">
                  <c:v>-841.74531166468387</c:v>
                </c:pt>
                <c:pt idx="1141">
                  <c:v>-827.20747159936445</c:v>
                </c:pt>
                <c:pt idx="1142">
                  <c:v>-822.46184701489653</c:v>
                </c:pt>
                <c:pt idx="1143">
                  <c:v>-819.29365826042476</c:v>
                </c:pt>
                <c:pt idx="1144">
                  <c:v>-824.18350764066054</c:v>
                </c:pt>
                <c:pt idx="1145">
                  <c:v>-824.57801555042079</c:v>
                </c:pt>
                <c:pt idx="1146">
                  <c:v>-824.97631960936565</c:v>
                </c:pt>
                <c:pt idx="1147">
                  <c:v>-826.50422783899944</c:v>
                </c:pt>
                <c:pt idx="1148">
                  <c:v>-827.03978398084109</c:v>
                </c:pt>
                <c:pt idx="1149">
                  <c:v>-829.78613420102579</c:v>
                </c:pt>
                <c:pt idx="1150">
                  <c:v>-834.97671745661114</c:v>
                </c:pt>
                <c:pt idx="1151">
                  <c:v>-833.52778224890687</c:v>
                </c:pt>
                <c:pt idx="1152">
                  <c:v>-833.74455706072149</c:v>
                </c:pt>
                <c:pt idx="1153">
                  <c:v>-833.96133187253611</c:v>
                </c:pt>
                <c:pt idx="1154">
                  <c:v>-841.36407520342243</c:v>
                </c:pt>
                <c:pt idx="1155">
                  <c:v>-831.97594518170274</c:v>
                </c:pt>
                <c:pt idx="1156">
                  <c:v>-832.97696672587915</c:v>
                </c:pt>
                <c:pt idx="1157">
                  <c:v>-834.61693564821678</c:v>
                </c:pt>
                <c:pt idx="1158">
                  <c:v>-837.26163577575767</c:v>
                </c:pt>
                <c:pt idx="1159">
                  <c:v>-819.79776250832526</c:v>
                </c:pt>
                <c:pt idx="1160">
                  <c:v>-814.52864414841054</c:v>
                </c:pt>
                <c:pt idx="1161">
                  <c:v>-809.51751477101209</c:v>
                </c:pt>
                <c:pt idx="1162">
                  <c:v>-810.08172202005017</c:v>
                </c:pt>
                <c:pt idx="1163">
                  <c:v>-813.55269366229231</c:v>
                </c:pt>
                <c:pt idx="1164">
                  <c:v>-820.03198264373339</c:v>
                </c:pt>
                <c:pt idx="1165">
                  <c:v>-819.59309304079204</c:v>
                </c:pt>
                <c:pt idx="1166">
                  <c:v>-825.99999779629422</c:v>
                </c:pt>
                <c:pt idx="1167">
                  <c:v>-823.68851964322744</c:v>
                </c:pt>
                <c:pt idx="1168">
                  <c:v>-824.65351109099458</c:v>
                </c:pt>
                <c:pt idx="1169">
                  <c:v>-712.88871205876615</c:v>
                </c:pt>
                <c:pt idx="1170">
                  <c:v>-715.19611398157235</c:v>
                </c:pt>
                <c:pt idx="1171">
                  <c:v>-719.04706920485319</c:v>
                </c:pt>
                <c:pt idx="1172">
                  <c:v>-721.14678743378204</c:v>
                </c:pt>
                <c:pt idx="1173">
                  <c:v>-719.06717711805459</c:v>
                </c:pt>
                <c:pt idx="1174">
                  <c:v>-723.96738038252397</c:v>
                </c:pt>
                <c:pt idx="1175">
                  <c:v>-725.64747203958063</c:v>
                </c:pt>
                <c:pt idx="1176">
                  <c:v>-712.75900699771751</c:v>
                </c:pt>
                <c:pt idx="1177">
                  <c:v>-715.0982141992796</c:v>
                </c:pt>
                <c:pt idx="1178">
                  <c:v>-725.43964604235418</c:v>
                </c:pt>
                <c:pt idx="1179">
                  <c:v>-722.3813617481303</c:v>
                </c:pt>
                <c:pt idx="1180">
                  <c:v>-720.09192285611277</c:v>
                </c:pt>
                <c:pt idx="1181">
                  <c:v>-721.20879039052193</c:v>
                </c:pt>
                <c:pt idx="1182">
                  <c:v>-720.954118053142</c:v>
                </c:pt>
                <c:pt idx="1183">
                  <c:v>-721.96221908515167</c:v>
                </c:pt>
                <c:pt idx="1184">
                  <c:v>-723.96629403811664</c:v>
                </c:pt>
                <c:pt idx="1185">
                  <c:v>-724.01909484107296</c:v>
                </c:pt>
                <c:pt idx="1186">
                  <c:v>-723.64422108728468</c:v>
                </c:pt>
                <c:pt idx="1187">
                  <c:v>-722.38629488478637</c:v>
                </c:pt>
                <c:pt idx="1188">
                  <c:v>-713.64541518935209</c:v>
                </c:pt>
                <c:pt idx="1189">
                  <c:v>-716.84452140238568</c:v>
                </c:pt>
                <c:pt idx="1190">
                  <c:v>-698.8844432595024</c:v>
                </c:pt>
                <c:pt idx="1191">
                  <c:v>-684.3645541778767</c:v>
                </c:pt>
                <c:pt idx="1192">
                  <c:v>-686.38462574465348</c:v>
                </c:pt>
                <c:pt idx="1193">
                  <c:v>-688.79998254174222</c:v>
                </c:pt>
                <c:pt idx="1194">
                  <c:v>-692.56501309621763</c:v>
                </c:pt>
                <c:pt idx="1195">
                  <c:v>-693.15714161753783</c:v>
                </c:pt>
                <c:pt idx="1196">
                  <c:v>-693.78761022067056</c:v>
                </c:pt>
                <c:pt idx="1197">
                  <c:v>-697.67453915826479</c:v>
                </c:pt>
                <c:pt idx="1198">
                  <c:v>-704.49958852314091</c:v>
                </c:pt>
                <c:pt idx="1199">
                  <c:v>-708.43927156789346</c:v>
                </c:pt>
                <c:pt idx="1200">
                  <c:v>-701.47382585570847</c:v>
                </c:pt>
                <c:pt idx="1201">
                  <c:v>-668.8056562189463</c:v>
                </c:pt>
                <c:pt idx="1202">
                  <c:v>-595.83425333700916</c:v>
                </c:pt>
                <c:pt idx="1203">
                  <c:v>-594.33720686864399</c:v>
                </c:pt>
                <c:pt idx="1204">
                  <c:v>-595.41371001831635</c:v>
                </c:pt>
                <c:pt idx="1205">
                  <c:v>-593.78498932585865</c:v>
                </c:pt>
                <c:pt idx="1206">
                  <c:v>-596.09977365238865</c:v>
                </c:pt>
                <c:pt idx="1207">
                  <c:v>-576.8691443448555</c:v>
                </c:pt>
                <c:pt idx="1208">
                  <c:v>-577.63433540579649</c:v>
                </c:pt>
                <c:pt idx="1209">
                  <c:v>-582.52766302122188</c:v>
                </c:pt>
                <c:pt idx="1210">
                  <c:v>-527.33701393987349</c:v>
                </c:pt>
                <c:pt idx="1211">
                  <c:v>-526.4577153957224</c:v>
                </c:pt>
                <c:pt idx="1212">
                  <c:v>-527.54959576011606</c:v>
                </c:pt>
                <c:pt idx="1213">
                  <c:v>-527.90986147616502</c:v>
                </c:pt>
                <c:pt idx="1214">
                  <c:v>-528.29661654236611</c:v>
                </c:pt>
                <c:pt idx="1215">
                  <c:v>-519.50971388172366</c:v>
                </c:pt>
                <c:pt idx="1216">
                  <c:v>-495.67265636327249</c:v>
                </c:pt>
                <c:pt idx="1217">
                  <c:v>-495.91527655575248</c:v>
                </c:pt>
                <c:pt idx="1218">
                  <c:v>-496.35004540197303</c:v>
                </c:pt>
                <c:pt idx="1219">
                  <c:v>-498.1110048813652</c:v>
                </c:pt>
                <c:pt idx="1220">
                  <c:v>-494.87297997235419</c:v>
                </c:pt>
                <c:pt idx="1221">
                  <c:v>-485.38469080413142</c:v>
                </c:pt>
                <c:pt idx="1222">
                  <c:v>-486.89186142100959</c:v>
                </c:pt>
                <c:pt idx="1223">
                  <c:v>-488.43221403288283</c:v>
                </c:pt>
                <c:pt idx="1224">
                  <c:v>-490.25585505969531</c:v>
                </c:pt>
                <c:pt idx="1225">
                  <c:v>-488.64311720294586</c:v>
                </c:pt>
                <c:pt idx="1226">
                  <c:v>-487.60062826446188</c:v>
                </c:pt>
                <c:pt idx="1227">
                  <c:v>-441.98613827540203</c:v>
                </c:pt>
                <c:pt idx="1228">
                  <c:v>-458.09161422622162</c:v>
                </c:pt>
                <c:pt idx="1229">
                  <c:v>-461.33734835516969</c:v>
                </c:pt>
                <c:pt idx="1230">
                  <c:v>-462.71262982902675</c:v>
                </c:pt>
                <c:pt idx="1231">
                  <c:v>-459.28651143498524</c:v>
                </c:pt>
                <c:pt idx="1232">
                  <c:v>-466.67153973674812</c:v>
                </c:pt>
                <c:pt idx="1233">
                  <c:v>-473.11164660303427</c:v>
                </c:pt>
                <c:pt idx="1234">
                  <c:v>-475.41826417955542</c:v>
                </c:pt>
                <c:pt idx="1235">
                  <c:v>-484.54601940743288</c:v>
                </c:pt>
                <c:pt idx="1236">
                  <c:v>-485.00527829874437</c:v>
                </c:pt>
                <c:pt idx="1237">
                  <c:v>-486.93246007829805</c:v>
                </c:pt>
                <c:pt idx="1238">
                  <c:v>-484.16198860189735</c:v>
                </c:pt>
                <c:pt idx="1239">
                  <c:v>-483.80697328165638</c:v>
                </c:pt>
                <c:pt idx="1240">
                  <c:v>-482.29544388515922</c:v>
                </c:pt>
                <c:pt idx="1241">
                  <c:v>-484.99665235062611</c:v>
                </c:pt>
                <c:pt idx="1242">
                  <c:v>-479.62936778076164</c:v>
                </c:pt>
                <c:pt idx="1243">
                  <c:v>-480.84542185440307</c:v>
                </c:pt>
                <c:pt idx="1244">
                  <c:v>-481.68299721025568</c:v>
                </c:pt>
                <c:pt idx="1245">
                  <c:v>-483.3433768303459</c:v>
                </c:pt>
                <c:pt idx="1246">
                  <c:v>-486.73014335298319</c:v>
                </c:pt>
                <c:pt idx="1247">
                  <c:v>-483.19862217276636</c:v>
                </c:pt>
                <c:pt idx="1248">
                  <c:v>-484.62364090665267</c:v>
                </c:pt>
                <c:pt idx="1249">
                  <c:v>-480.25867409642905</c:v>
                </c:pt>
                <c:pt idx="1250">
                  <c:v>-481.45599573253878</c:v>
                </c:pt>
                <c:pt idx="1251">
                  <c:v>-491.37214499838257</c:v>
                </c:pt>
                <c:pt idx="1252">
                  <c:v>-496.72922167176495</c:v>
                </c:pt>
                <c:pt idx="1253">
                  <c:v>-496.89161536551467</c:v>
                </c:pt>
                <c:pt idx="1254">
                  <c:v>-497.91998117616919</c:v>
                </c:pt>
                <c:pt idx="1255">
                  <c:v>-492.65606202445667</c:v>
                </c:pt>
                <c:pt idx="1256">
                  <c:v>-494.09548473646709</c:v>
                </c:pt>
                <c:pt idx="1257">
                  <c:v>-497.06292458544146</c:v>
                </c:pt>
                <c:pt idx="1258">
                  <c:v>-496.09251037815602</c:v>
                </c:pt>
                <c:pt idx="1259">
                  <c:v>-498.53601338334818</c:v>
                </c:pt>
                <c:pt idx="1260">
                  <c:v>-509.74391538282356</c:v>
                </c:pt>
                <c:pt idx="1261">
                  <c:v>-512.55448343351225</c:v>
                </c:pt>
                <c:pt idx="1262">
                  <c:v>-516.60008858855588</c:v>
                </c:pt>
                <c:pt idx="1263">
                  <c:v>-526.01065369958485</c:v>
                </c:pt>
                <c:pt idx="1264">
                  <c:v>-527.17778415220528</c:v>
                </c:pt>
                <c:pt idx="1265">
                  <c:v>-527.44593688696591</c:v>
                </c:pt>
                <c:pt idx="1266">
                  <c:v>-526.71482002754192</c:v>
                </c:pt>
                <c:pt idx="1267">
                  <c:v>-523.74541859879014</c:v>
                </c:pt>
                <c:pt idx="1268">
                  <c:v>-526.04288496733375</c:v>
                </c:pt>
                <c:pt idx="1269">
                  <c:v>-527.79125507323033</c:v>
                </c:pt>
                <c:pt idx="1270">
                  <c:v>-529.89274599068915</c:v>
                </c:pt>
                <c:pt idx="1271">
                  <c:v>-541.15412831326933</c:v>
                </c:pt>
                <c:pt idx="1272">
                  <c:v>-540.42348603870471</c:v>
                </c:pt>
                <c:pt idx="1273">
                  <c:v>-541.10701005145756</c:v>
                </c:pt>
                <c:pt idx="1274">
                  <c:v>-493.86777711895502</c:v>
                </c:pt>
                <c:pt idx="1275">
                  <c:v>-494.35313105629638</c:v>
                </c:pt>
                <c:pt idx="1276">
                  <c:v>-496.6971458219183</c:v>
                </c:pt>
                <c:pt idx="1277">
                  <c:v>-501.85789455767701</c:v>
                </c:pt>
                <c:pt idx="1278">
                  <c:v>-507.28737113094621</c:v>
                </c:pt>
                <c:pt idx="1279">
                  <c:v>-515.20573611624945</c:v>
                </c:pt>
                <c:pt idx="1280">
                  <c:v>-528.64882768068287</c:v>
                </c:pt>
                <c:pt idx="1281">
                  <c:v>-529.23867089635394</c:v>
                </c:pt>
                <c:pt idx="1282">
                  <c:v>-529.5157538857037</c:v>
                </c:pt>
                <c:pt idx="1283">
                  <c:v>-529.9400114563291</c:v>
                </c:pt>
                <c:pt idx="1284">
                  <c:v>-529.19763817293392</c:v>
                </c:pt>
                <c:pt idx="1285">
                  <c:v>-536.04526075130855</c:v>
                </c:pt>
                <c:pt idx="1286">
                  <c:v>-533.76088501421486</c:v>
                </c:pt>
                <c:pt idx="1287">
                  <c:v>-527.94617649697216</c:v>
                </c:pt>
                <c:pt idx="1288">
                  <c:v>-528.84319049315923</c:v>
                </c:pt>
                <c:pt idx="1289">
                  <c:v>-530.2887742264478</c:v>
                </c:pt>
                <c:pt idx="1290">
                  <c:v>-532.26119019805549</c:v>
                </c:pt>
                <c:pt idx="1291">
                  <c:v>-533.3982765141302</c:v>
                </c:pt>
                <c:pt idx="1292">
                  <c:v>-535.480574045921</c:v>
                </c:pt>
                <c:pt idx="1293">
                  <c:v>-531.94373723079912</c:v>
                </c:pt>
                <c:pt idx="1294">
                  <c:v>-534.50835153777371</c:v>
                </c:pt>
                <c:pt idx="1295">
                  <c:v>-534.0729658447483</c:v>
                </c:pt>
                <c:pt idx="1296">
                  <c:v>-529.45954440552532</c:v>
                </c:pt>
                <c:pt idx="1297">
                  <c:v>-533.30058150933826</c:v>
                </c:pt>
                <c:pt idx="1298">
                  <c:v>-534.96030389115208</c:v>
                </c:pt>
                <c:pt idx="1299">
                  <c:v>-541.60293355457418</c:v>
                </c:pt>
                <c:pt idx="1300">
                  <c:v>-547.50716403071965</c:v>
                </c:pt>
                <c:pt idx="1301">
                  <c:v>-558.13421571042454</c:v>
                </c:pt>
                <c:pt idx="1302">
                  <c:v>-558.23179070131437</c:v>
                </c:pt>
                <c:pt idx="1303">
                  <c:v>-559.17131212674553</c:v>
                </c:pt>
                <c:pt idx="1304">
                  <c:v>-556.11381298376921</c:v>
                </c:pt>
                <c:pt idx="1305">
                  <c:v>-561.35781286854103</c:v>
                </c:pt>
                <c:pt idx="1306">
                  <c:v>-563.61762615530415</c:v>
                </c:pt>
                <c:pt idx="1307">
                  <c:v>-565.61197015719029</c:v>
                </c:pt>
                <c:pt idx="1308">
                  <c:v>-566.85528094842391</c:v>
                </c:pt>
                <c:pt idx="1309">
                  <c:v>-568.56414941667572</c:v>
                </c:pt>
                <c:pt idx="1310">
                  <c:v>-571.30710437079085</c:v>
                </c:pt>
                <c:pt idx="1311">
                  <c:v>-574.53677033164831</c:v>
                </c:pt>
                <c:pt idx="1312">
                  <c:v>-571.09717013905072</c:v>
                </c:pt>
                <c:pt idx="1313">
                  <c:v>-570.51786592929011</c:v>
                </c:pt>
                <c:pt idx="1314">
                  <c:v>-574.50072659489297</c:v>
                </c:pt>
                <c:pt idx="1315">
                  <c:v>-575.94779597615729</c:v>
                </c:pt>
                <c:pt idx="1316">
                  <c:v>-579.6375197233715</c:v>
                </c:pt>
                <c:pt idx="1317">
                  <c:v>-577.40074605318785</c:v>
                </c:pt>
                <c:pt idx="1318">
                  <c:v>-576.59280183485032</c:v>
                </c:pt>
                <c:pt idx="1319">
                  <c:v>-579.83428924243435</c:v>
                </c:pt>
                <c:pt idx="1320">
                  <c:v>-582.12366995280092</c:v>
                </c:pt>
                <c:pt idx="1321">
                  <c:v>-584.64004637372568</c:v>
                </c:pt>
                <c:pt idx="1322">
                  <c:v>-580.95610789731791</c:v>
                </c:pt>
                <c:pt idx="1323">
                  <c:v>-559.50605114295809</c:v>
                </c:pt>
                <c:pt idx="1324">
                  <c:v>-563.34847223224551</c:v>
                </c:pt>
                <c:pt idx="1325">
                  <c:v>-569.39974086230927</c:v>
                </c:pt>
                <c:pt idx="1326">
                  <c:v>-568.9921267495946</c:v>
                </c:pt>
                <c:pt idx="1327">
                  <c:v>-573.10376069759934</c:v>
                </c:pt>
                <c:pt idx="1328">
                  <c:v>-578.13800857792796</c:v>
                </c:pt>
                <c:pt idx="1329">
                  <c:v>-580.26602738462873</c:v>
                </c:pt>
                <c:pt idx="1330">
                  <c:v>-583.75603674712761</c:v>
                </c:pt>
                <c:pt idx="1331">
                  <c:v>-573.28986675367537</c:v>
                </c:pt>
                <c:pt idx="1332">
                  <c:v>-576.59127764742084</c:v>
                </c:pt>
                <c:pt idx="1333">
                  <c:v>-577.87106431738709</c:v>
                </c:pt>
                <c:pt idx="1334">
                  <c:v>-578.46043729959854</c:v>
                </c:pt>
                <c:pt idx="1335">
                  <c:v>-577.05780081576745</c:v>
                </c:pt>
                <c:pt idx="1336">
                  <c:v>-578.56315780295483</c:v>
                </c:pt>
                <c:pt idx="1337">
                  <c:v>-580.27696378309054</c:v>
                </c:pt>
                <c:pt idx="1338">
                  <c:v>-580.97405239710292</c:v>
                </c:pt>
                <c:pt idx="1339">
                  <c:v>-578.17361070985908</c:v>
                </c:pt>
                <c:pt idx="1340">
                  <c:v>-573.42007177887217</c:v>
                </c:pt>
                <c:pt idx="1341">
                  <c:v>-574.26101994097633</c:v>
                </c:pt>
                <c:pt idx="1342">
                  <c:v>-575.33224282941865</c:v>
                </c:pt>
                <c:pt idx="1343">
                  <c:v>-576.25151053806053</c:v>
                </c:pt>
                <c:pt idx="1344">
                  <c:v>-577.17077824670241</c:v>
                </c:pt>
                <c:pt idx="1345">
                  <c:v>-583.63011245942994</c:v>
                </c:pt>
                <c:pt idx="1346">
                  <c:v>-584.21905846536617</c:v>
                </c:pt>
                <c:pt idx="1347">
                  <c:v>-584.55625895791263</c:v>
                </c:pt>
                <c:pt idx="1348">
                  <c:v>-577.74172120684614</c:v>
                </c:pt>
                <c:pt idx="1349">
                  <c:v>-580.24118224547556</c:v>
                </c:pt>
                <c:pt idx="1350">
                  <c:v>-580.62503575592314</c:v>
                </c:pt>
                <c:pt idx="1351">
                  <c:v>-578.69741268792802</c:v>
                </c:pt>
                <c:pt idx="1352">
                  <c:v>-583.77576839528285</c:v>
                </c:pt>
                <c:pt idx="1353">
                  <c:v>-582.91336827423709</c:v>
                </c:pt>
                <c:pt idx="1354">
                  <c:v>-587.07703622895997</c:v>
                </c:pt>
                <c:pt idx="1355">
                  <c:v>-586.33825624841916</c:v>
                </c:pt>
                <c:pt idx="1356">
                  <c:v>-594.82965428582258</c:v>
                </c:pt>
                <c:pt idx="1357">
                  <c:v>-563.24646873944369</c:v>
                </c:pt>
                <c:pt idx="1358">
                  <c:v>-557.64235644273197</c:v>
                </c:pt>
                <c:pt idx="1359">
                  <c:v>-560.49731425296295</c:v>
                </c:pt>
                <c:pt idx="1360">
                  <c:v>-561.35227206319394</c:v>
                </c:pt>
                <c:pt idx="1361">
                  <c:v>-562.18085447885449</c:v>
                </c:pt>
                <c:pt idx="1362">
                  <c:v>-562.54543410228223</c:v>
                </c:pt>
                <c:pt idx="1363">
                  <c:v>-565.45858873154282</c:v>
                </c:pt>
                <c:pt idx="1364">
                  <c:v>-558.16257933218003</c:v>
                </c:pt>
                <c:pt idx="1365">
                  <c:v>-557.81677895340886</c:v>
                </c:pt>
                <c:pt idx="1366">
                  <c:v>-553.66602375771754</c:v>
                </c:pt>
                <c:pt idx="1367">
                  <c:v>-387.39920863177417</c:v>
                </c:pt>
                <c:pt idx="1368">
                  <c:v>-386.59988475972966</c:v>
                </c:pt>
                <c:pt idx="1369">
                  <c:v>-387.20824598229041</c:v>
                </c:pt>
                <c:pt idx="1370">
                  <c:v>-384.69150356428628</c:v>
                </c:pt>
                <c:pt idx="1371">
                  <c:v>-378.37573920165187</c:v>
                </c:pt>
                <c:pt idx="1372">
                  <c:v>-379.83853655281706</c:v>
                </c:pt>
                <c:pt idx="1373">
                  <c:v>-383.4718431382932</c:v>
                </c:pt>
                <c:pt idx="1374">
                  <c:v>-384.04387503260898</c:v>
                </c:pt>
                <c:pt idx="1375">
                  <c:v>-327.82157603848083</c:v>
                </c:pt>
                <c:pt idx="1376">
                  <c:v>-267.10998710939572</c:v>
                </c:pt>
                <c:pt idx="1377">
                  <c:v>-266.10098970505817</c:v>
                </c:pt>
                <c:pt idx="1378">
                  <c:v>-267.27006845900246</c:v>
                </c:pt>
                <c:pt idx="1379">
                  <c:v>-264.65178375386199</c:v>
                </c:pt>
                <c:pt idx="1380">
                  <c:v>-234.68632589345663</c:v>
                </c:pt>
                <c:pt idx="1381">
                  <c:v>-137.54132676392209</c:v>
                </c:pt>
                <c:pt idx="1382">
                  <c:v>-137.96048069876014</c:v>
                </c:pt>
                <c:pt idx="1383">
                  <c:v>-137.3965600797568</c:v>
                </c:pt>
                <c:pt idx="1384">
                  <c:v>-128.08547241462819</c:v>
                </c:pt>
                <c:pt idx="1385">
                  <c:v>-128.86863240967307</c:v>
                </c:pt>
                <c:pt idx="1386">
                  <c:v>-129.30627517648011</c:v>
                </c:pt>
                <c:pt idx="1387">
                  <c:v>-141.99226504555352</c:v>
                </c:pt>
                <c:pt idx="1388">
                  <c:v>-142.44816885670912</c:v>
                </c:pt>
                <c:pt idx="1389">
                  <c:v>-139.35361486133613</c:v>
                </c:pt>
                <c:pt idx="1390">
                  <c:v>-142.5086613633357</c:v>
                </c:pt>
                <c:pt idx="1391">
                  <c:v>-140.67767796658663</c:v>
                </c:pt>
                <c:pt idx="1392">
                  <c:v>-143.44498207369202</c:v>
                </c:pt>
                <c:pt idx="1393">
                  <c:v>-149.63670725289211</c:v>
                </c:pt>
                <c:pt idx="1394">
                  <c:v>-140.3681146372387</c:v>
                </c:pt>
                <c:pt idx="1395">
                  <c:v>-129.54540428258701</c:v>
                </c:pt>
                <c:pt idx="1396">
                  <c:v>-130.10095079090877</c:v>
                </c:pt>
                <c:pt idx="1397">
                  <c:v>-130.31129286704402</c:v>
                </c:pt>
                <c:pt idx="1398">
                  <c:v>-124.60679496209278</c:v>
                </c:pt>
                <c:pt idx="1399">
                  <c:v>-124.40530684967635</c:v>
                </c:pt>
                <c:pt idx="1400">
                  <c:v>-129.20269581272723</c:v>
                </c:pt>
                <c:pt idx="1401">
                  <c:v>-131.00008477577811</c:v>
                </c:pt>
                <c:pt idx="1402">
                  <c:v>-131.59201328832424</c:v>
                </c:pt>
                <c:pt idx="1403">
                  <c:v>-80.427123507764293</c:v>
                </c:pt>
                <c:pt idx="1404">
                  <c:v>-79.835503329805988</c:v>
                </c:pt>
                <c:pt idx="1405">
                  <c:v>-14.357864570905434</c:v>
                </c:pt>
                <c:pt idx="1406">
                  <c:v>-15.727577390403569</c:v>
                </c:pt>
                <c:pt idx="1407">
                  <c:v>-23.652425023838497</c:v>
                </c:pt>
                <c:pt idx="1408">
                  <c:v>-38.672842647266854</c:v>
                </c:pt>
                <c:pt idx="1409">
                  <c:v>-42.179010313995853</c:v>
                </c:pt>
                <c:pt idx="1410">
                  <c:v>-46.71300863076975</c:v>
                </c:pt>
                <c:pt idx="1411">
                  <c:v>-47.411475139160359</c:v>
                </c:pt>
                <c:pt idx="1412">
                  <c:v>-49.315986142101565</c:v>
                </c:pt>
                <c:pt idx="1413">
                  <c:v>-50.80651524382143</c:v>
                </c:pt>
                <c:pt idx="1414">
                  <c:v>-59.997275192735543</c:v>
                </c:pt>
                <c:pt idx="1415">
                  <c:v>-56.893434058029911</c:v>
                </c:pt>
                <c:pt idx="1416">
                  <c:v>-59.078549613105075</c:v>
                </c:pt>
                <c:pt idx="1417">
                  <c:v>-44.835163705567467</c:v>
                </c:pt>
                <c:pt idx="1418">
                  <c:v>-34.718421768857581</c:v>
                </c:pt>
                <c:pt idx="1419">
                  <c:v>-21.621016811441784</c:v>
                </c:pt>
                <c:pt idx="1420">
                  <c:v>-13.627704880154248</c:v>
                </c:pt>
                <c:pt idx="1421">
                  <c:v>-11.14341505080985</c:v>
                </c:pt>
                <c:pt idx="1422">
                  <c:v>-8.0214661577049071</c:v>
                </c:pt>
                <c:pt idx="1423">
                  <c:v>-10.238676542279199</c:v>
                </c:pt>
                <c:pt idx="1424">
                  <c:v>-12.994635776689758</c:v>
                </c:pt>
                <c:pt idx="1425">
                  <c:v>0.51857913196049488</c:v>
                </c:pt>
                <c:pt idx="1426">
                  <c:v>8.7894930955088046E-3</c:v>
                </c:pt>
                <c:pt idx="1427">
                  <c:v>2.5043946413174707</c:v>
                </c:pt>
                <c:pt idx="1428">
                  <c:v>-2.1046056719598027E-7</c:v>
                </c:pt>
              </c:numCache>
            </c:numRef>
          </c:yVal>
        </c:ser>
        <c:ser>
          <c:idx val="1"/>
          <c:order val="1"/>
          <c:tx>
            <c:v>Upper</c:v>
          </c:tx>
          <c:marker>
            <c:symbol val="none"/>
          </c:marker>
          <c:xVal>
            <c:numRef>
              <c:f>CURE!$AM$4:$AM$5326</c:f>
              <c:numCache>
                <c:formatCode>0.000</c:formatCode>
                <c:ptCount val="5323"/>
                <c:pt idx="0">
                  <c:v>2.6313925485196201E-3</c:v>
                </c:pt>
                <c:pt idx="1">
                  <c:v>2.6313925485196201E-3</c:v>
                </c:pt>
                <c:pt idx="2">
                  <c:v>2.6313925485196201E-3</c:v>
                </c:pt>
                <c:pt idx="3">
                  <c:v>2.7447230485904517E-3</c:v>
                </c:pt>
                <c:pt idx="4">
                  <c:v>2.7447230485904517E-3</c:v>
                </c:pt>
                <c:pt idx="5">
                  <c:v>2.7447230485904517E-3</c:v>
                </c:pt>
                <c:pt idx="6">
                  <c:v>2.8261793455163619E-3</c:v>
                </c:pt>
                <c:pt idx="7">
                  <c:v>4.2428105964017566E-3</c:v>
                </c:pt>
                <c:pt idx="8">
                  <c:v>4.5969684091231051E-3</c:v>
                </c:pt>
                <c:pt idx="9">
                  <c:v>4.5969684091231051E-3</c:v>
                </c:pt>
                <c:pt idx="10">
                  <c:v>4.7669641592293531E-3</c:v>
                </c:pt>
                <c:pt idx="11">
                  <c:v>5.1211219719507015E-3</c:v>
                </c:pt>
                <c:pt idx="12">
                  <c:v>5.6948576285592864E-3</c:v>
                </c:pt>
                <c:pt idx="13">
                  <c:v>6.810454738631534E-3</c:v>
                </c:pt>
                <c:pt idx="14">
                  <c:v>6.810454738631534E-3</c:v>
                </c:pt>
                <c:pt idx="15">
                  <c:v>6.810454738631534E-3</c:v>
                </c:pt>
                <c:pt idx="16">
                  <c:v>6.9344099730840056E-3</c:v>
                </c:pt>
                <c:pt idx="17">
                  <c:v>6.9344099730840056E-3</c:v>
                </c:pt>
                <c:pt idx="18">
                  <c:v>8.3014591301884127E-3</c:v>
                </c:pt>
                <c:pt idx="19">
                  <c:v>8.3829154271143243E-3</c:v>
                </c:pt>
                <c:pt idx="20">
                  <c:v>8.3829154271143243E-3</c:v>
                </c:pt>
                <c:pt idx="21">
                  <c:v>8.3829154271143243E-3</c:v>
                </c:pt>
                <c:pt idx="22">
                  <c:v>8.3829154271143243E-3</c:v>
                </c:pt>
                <c:pt idx="23">
                  <c:v>8.3829154271143243E-3</c:v>
                </c:pt>
                <c:pt idx="24">
                  <c:v>8.4077064740048172E-3</c:v>
                </c:pt>
                <c:pt idx="25">
                  <c:v>8.4537469896585928E-3</c:v>
                </c:pt>
                <c:pt idx="26">
                  <c:v>8.4537469896585928E-3</c:v>
                </c:pt>
                <c:pt idx="27">
                  <c:v>8.4537469896585928E-3</c:v>
                </c:pt>
                <c:pt idx="28">
                  <c:v>8.4537469896585928E-3</c:v>
                </c:pt>
                <c:pt idx="29">
                  <c:v>9.1337299900835812E-3</c:v>
                </c:pt>
                <c:pt idx="30">
                  <c:v>9.1337299900835812E-3</c:v>
                </c:pt>
                <c:pt idx="31">
                  <c:v>9.7570477404731563E-3</c:v>
                </c:pt>
                <c:pt idx="32">
                  <c:v>9.7570477404731563E-3</c:v>
                </c:pt>
                <c:pt idx="33">
                  <c:v>9.7570477404731563E-3</c:v>
                </c:pt>
                <c:pt idx="34">
                  <c:v>1.0518487037824055E-2</c:v>
                </c:pt>
                <c:pt idx="35">
                  <c:v>1.1056806913160504E-2</c:v>
                </c:pt>
                <c:pt idx="36">
                  <c:v>1.1155971100722481E-2</c:v>
                </c:pt>
                <c:pt idx="37">
                  <c:v>1.1269301600793313E-2</c:v>
                </c:pt>
                <c:pt idx="38">
                  <c:v>1.1269301600793313E-2</c:v>
                </c:pt>
                <c:pt idx="39">
                  <c:v>1.1393256835245787E-2</c:v>
                </c:pt>
                <c:pt idx="40">
                  <c:v>1.1393256835245787E-2</c:v>
                </c:pt>
                <c:pt idx="41">
                  <c:v>1.1393256835245787E-2</c:v>
                </c:pt>
                <c:pt idx="42">
                  <c:v>1.1499504179062191E-2</c:v>
                </c:pt>
                <c:pt idx="43">
                  <c:v>1.1499504179062191E-2</c:v>
                </c:pt>
                <c:pt idx="44">
                  <c:v>1.2044907210653068E-2</c:v>
                </c:pt>
                <c:pt idx="45">
                  <c:v>1.2044907210653068E-2</c:v>
                </c:pt>
                <c:pt idx="46">
                  <c:v>1.2090947726306841E-2</c:v>
                </c:pt>
                <c:pt idx="47">
                  <c:v>1.2090947726306841E-2</c:v>
                </c:pt>
                <c:pt idx="48">
                  <c:v>1.2349482929593425E-2</c:v>
                </c:pt>
                <c:pt idx="49">
                  <c:v>1.2399065023374416E-2</c:v>
                </c:pt>
                <c:pt idx="50">
                  <c:v>1.2399065023374416E-2</c:v>
                </c:pt>
                <c:pt idx="51">
                  <c:v>1.259385182037116E-2</c:v>
                </c:pt>
                <c:pt idx="52">
                  <c:v>1.259385182037116E-2</c:v>
                </c:pt>
                <c:pt idx="53">
                  <c:v>1.311446380507154E-2</c:v>
                </c:pt>
                <c:pt idx="54">
                  <c:v>1.311446380507154E-2</c:v>
                </c:pt>
                <c:pt idx="55">
                  <c:v>1.311446380507154E-2</c:v>
                </c:pt>
                <c:pt idx="56">
                  <c:v>1.311446380507154E-2</c:v>
                </c:pt>
                <c:pt idx="57">
                  <c:v>1.3681116305425697E-2</c:v>
                </c:pt>
                <c:pt idx="58">
                  <c:v>1.3681116305425697E-2</c:v>
                </c:pt>
                <c:pt idx="59">
                  <c:v>1.3681116305425697E-2</c:v>
                </c:pt>
                <c:pt idx="60">
                  <c:v>1.3681116305425697E-2</c:v>
                </c:pt>
                <c:pt idx="61">
                  <c:v>1.3681116305425697E-2</c:v>
                </c:pt>
                <c:pt idx="62">
                  <c:v>1.3681116305425697E-2</c:v>
                </c:pt>
                <c:pt idx="63">
                  <c:v>1.3840487321150305E-2</c:v>
                </c:pt>
                <c:pt idx="64">
                  <c:v>1.4297350899560841E-2</c:v>
                </c:pt>
                <c:pt idx="65">
                  <c:v>1.4297350899560841E-2</c:v>
                </c:pt>
                <c:pt idx="66">
                  <c:v>1.4297350899560841E-2</c:v>
                </c:pt>
                <c:pt idx="67">
                  <c:v>1.4442555602776595E-2</c:v>
                </c:pt>
                <c:pt idx="68">
                  <c:v>1.4453180337158238E-2</c:v>
                </c:pt>
                <c:pt idx="69">
                  <c:v>1.4453180337158238E-2</c:v>
                </c:pt>
                <c:pt idx="70">
                  <c:v>1.4453180337158238E-2</c:v>
                </c:pt>
                <c:pt idx="71">
                  <c:v>1.4453180337158238E-2</c:v>
                </c:pt>
                <c:pt idx="72">
                  <c:v>1.4453180337158238E-2</c:v>
                </c:pt>
                <c:pt idx="73">
                  <c:v>1.4453180337158238E-2</c:v>
                </c:pt>
                <c:pt idx="74">
                  <c:v>1.4453180337158238E-2</c:v>
                </c:pt>
                <c:pt idx="75">
                  <c:v>1.4580677149737924E-2</c:v>
                </c:pt>
                <c:pt idx="76">
                  <c:v>1.4580677149737924E-2</c:v>
                </c:pt>
                <c:pt idx="77">
                  <c:v>1.4580677149737924E-2</c:v>
                </c:pt>
                <c:pt idx="78">
                  <c:v>1.4580677149737924E-2</c:v>
                </c:pt>
                <c:pt idx="79">
                  <c:v>1.4580677149737924E-2</c:v>
                </c:pt>
                <c:pt idx="80">
                  <c:v>1.4580677149737924E-2</c:v>
                </c:pt>
                <c:pt idx="81">
                  <c:v>1.4580677149737924E-2</c:v>
                </c:pt>
                <c:pt idx="82">
                  <c:v>1.4591301884119563E-2</c:v>
                </c:pt>
                <c:pt idx="83">
                  <c:v>1.4736506587335317E-2</c:v>
                </c:pt>
                <c:pt idx="84">
                  <c:v>1.4839212353024506E-2</c:v>
                </c:pt>
                <c:pt idx="85">
                  <c:v>1.4839212353024506E-2</c:v>
                </c:pt>
                <c:pt idx="86">
                  <c:v>1.4927751806204844E-2</c:v>
                </c:pt>
                <c:pt idx="87">
                  <c:v>1.5041082306275676E-2</c:v>
                </c:pt>
                <c:pt idx="88">
                  <c:v>1.5041082306275676E-2</c:v>
                </c:pt>
                <c:pt idx="89">
                  <c:v>1.5041082306275676E-2</c:v>
                </c:pt>
                <c:pt idx="90">
                  <c:v>1.5041082306275676E-2</c:v>
                </c:pt>
                <c:pt idx="91">
                  <c:v>1.5983142088114462E-2</c:v>
                </c:pt>
                <c:pt idx="92">
                  <c:v>1.5983142088114462E-2</c:v>
                </c:pt>
                <c:pt idx="93">
                  <c:v>1.5983142088114462E-2</c:v>
                </c:pt>
                <c:pt idx="94">
                  <c:v>1.6015016291259385E-2</c:v>
                </c:pt>
                <c:pt idx="95">
                  <c:v>1.6015016291259385E-2</c:v>
                </c:pt>
                <c:pt idx="96">
                  <c:v>1.6365632525853522E-2</c:v>
                </c:pt>
                <c:pt idx="97">
                  <c:v>1.6365632525853522E-2</c:v>
                </c:pt>
                <c:pt idx="98">
                  <c:v>1.6365632525853522E-2</c:v>
                </c:pt>
                <c:pt idx="99">
                  <c:v>1.6673749822921094E-2</c:v>
                </c:pt>
                <c:pt idx="100">
                  <c:v>1.794163479246352E-2</c:v>
                </c:pt>
                <c:pt idx="101">
                  <c:v>1.794163479246352E-2</c:v>
                </c:pt>
                <c:pt idx="102">
                  <c:v>1.794163479246352E-2</c:v>
                </c:pt>
                <c:pt idx="103">
                  <c:v>1.794163479246352E-2</c:v>
                </c:pt>
                <c:pt idx="104">
                  <c:v>1.795934268309959E-2</c:v>
                </c:pt>
                <c:pt idx="105">
                  <c:v>1.818954526136847E-2</c:v>
                </c:pt>
                <c:pt idx="106">
                  <c:v>1.818954526136847E-2</c:v>
                </c:pt>
                <c:pt idx="107">
                  <c:v>1.818954526136847E-2</c:v>
                </c:pt>
                <c:pt idx="108">
                  <c:v>1.8515370449072109E-2</c:v>
                </c:pt>
                <c:pt idx="109">
                  <c:v>1.8515370449072109E-2</c:v>
                </c:pt>
                <c:pt idx="110">
                  <c:v>1.8515370449072109E-2</c:v>
                </c:pt>
                <c:pt idx="111">
                  <c:v>1.8515370449072109E-2</c:v>
                </c:pt>
                <c:pt idx="112">
                  <c:v>1.8515370449072109E-2</c:v>
                </c:pt>
                <c:pt idx="113">
                  <c:v>1.8515370449072109E-2</c:v>
                </c:pt>
                <c:pt idx="114">
                  <c:v>1.8515370449072109E-2</c:v>
                </c:pt>
                <c:pt idx="115">
                  <c:v>1.8515370449072109E-2</c:v>
                </c:pt>
                <c:pt idx="116">
                  <c:v>1.8515370449072109E-2</c:v>
                </c:pt>
                <c:pt idx="117">
                  <c:v>1.8515370449072109E-2</c:v>
                </c:pt>
                <c:pt idx="118">
                  <c:v>1.8515370449072109E-2</c:v>
                </c:pt>
                <c:pt idx="119">
                  <c:v>1.8515370449072109E-2</c:v>
                </c:pt>
                <c:pt idx="120">
                  <c:v>1.8515370449072109E-2</c:v>
                </c:pt>
                <c:pt idx="121">
                  <c:v>1.8515370449072109E-2</c:v>
                </c:pt>
                <c:pt idx="122">
                  <c:v>1.8550786230344243E-2</c:v>
                </c:pt>
                <c:pt idx="123">
                  <c:v>1.8568494120980307E-2</c:v>
                </c:pt>
                <c:pt idx="124">
                  <c:v>1.8568494120980307E-2</c:v>
                </c:pt>
                <c:pt idx="125">
                  <c:v>1.8646408839779006E-2</c:v>
                </c:pt>
                <c:pt idx="126">
                  <c:v>1.8646408839779006E-2</c:v>
                </c:pt>
                <c:pt idx="127">
                  <c:v>1.8646408839779006E-2</c:v>
                </c:pt>
                <c:pt idx="128">
                  <c:v>1.8646408839779006E-2</c:v>
                </c:pt>
                <c:pt idx="129">
                  <c:v>1.8646408839779006E-2</c:v>
                </c:pt>
                <c:pt idx="130">
                  <c:v>1.8646408839779006E-2</c:v>
                </c:pt>
                <c:pt idx="131">
                  <c:v>1.8646408839779006E-2</c:v>
                </c:pt>
                <c:pt idx="132">
                  <c:v>1.8646408839779006E-2</c:v>
                </c:pt>
                <c:pt idx="133">
                  <c:v>1.8646408839779006E-2</c:v>
                </c:pt>
                <c:pt idx="134">
                  <c:v>1.8646408839779006E-2</c:v>
                </c:pt>
                <c:pt idx="135">
                  <c:v>1.8667658308542286E-2</c:v>
                </c:pt>
                <c:pt idx="136">
                  <c:v>1.8706615667941635E-2</c:v>
                </c:pt>
                <c:pt idx="137">
                  <c:v>1.8706615667941635E-2</c:v>
                </c:pt>
                <c:pt idx="138">
                  <c:v>1.8706615667941635E-2</c:v>
                </c:pt>
                <c:pt idx="139">
                  <c:v>1.8706615667941635E-2</c:v>
                </c:pt>
                <c:pt idx="140">
                  <c:v>1.8706615667941635E-2</c:v>
                </c:pt>
                <c:pt idx="141">
                  <c:v>1.8706615667941635E-2</c:v>
                </c:pt>
                <c:pt idx="142">
                  <c:v>1.9000566652500352E-2</c:v>
                </c:pt>
                <c:pt idx="143">
                  <c:v>1.9000566652500352E-2</c:v>
                </c:pt>
                <c:pt idx="144">
                  <c:v>1.9000566652500352E-2</c:v>
                </c:pt>
                <c:pt idx="145">
                  <c:v>1.9000566652500352E-2</c:v>
                </c:pt>
                <c:pt idx="146">
                  <c:v>1.9000566652500352E-2</c:v>
                </c:pt>
                <c:pt idx="147">
                  <c:v>1.9000566652500352E-2</c:v>
                </c:pt>
                <c:pt idx="148">
                  <c:v>1.9000566652500352E-2</c:v>
                </c:pt>
                <c:pt idx="149">
                  <c:v>1.9085564527553479E-2</c:v>
                </c:pt>
                <c:pt idx="150">
                  <c:v>1.9085564527553479E-2</c:v>
                </c:pt>
                <c:pt idx="151">
                  <c:v>1.9085564527553479E-2</c:v>
                </c:pt>
                <c:pt idx="152">
                  <c:v>1.9085564527553479E-2</c:v>
                </c:pt>
                <c:pt idx="153">
                  <c:v>1.9085564527553479E-2</c:v>
                </c:pt>
                <c:pt idx="154">
                  <c:v>1.9085564527553479E-2</c:v>
                </c:pt>
                <c:pt idx="155">
                  <c:v>1.9085564527553479E-2</c:v>
                </c:pt>
                <c:pt idx="156">
                  <c:v>1.9085564527553479E-2</c:v>
                </c:pt>
                <c:pt idx="157">
                  <c:v>1.9255560277659726E-2</c:v>
                </c:pt>
                <c:pt idx="158">
                  <c:v>1.9255560277659726E-2</c:v>
                </c:pt>
                <c:pt idx="159">
                  <c:v>1.9740756481087973E-2</c:v>
                </c:pt>
                <c:pt idx="160">
                  <c:v>1.9740756481087973E-2</c:v>
                </c:pt>
                <c:pt idx="161">
                  <c:v>1.9740756481087973E-2</c:v>
                </c:pt>
                <c:pt idx="162">
                  <c:v>1.9740756481087973E-2</c:v>
                </c:pt>
                <c:pt idx="163">
                  <c:v>1.9740756481087973E-2</c:v>
                </c:pt>
                <c:pt idx="164">
                  <c:v>1.9740756481087973E-2</c:v>
                </c:pt>
                <c:pt idx="165">
                  <c:v>1.9740756481087973E-2</c:v>
                </c:pt>
                <c:pt idx="166">
                  <c:v>1.9868253293667655E-2</c:v>
                </c:pt>
                <c:pt idx="167">
                  <c:v>1.9868253293667655E-2</c:v>
                </c:pt>
                <c:pt idx="168">
                  <c:v>1.9868253293667655E-2</c:v>
                </c:pt>
                <c:pt idx="169">
                  <c:v>1.9970959059356849E-2</c:v>
                </c:pt>
                <c:pt idx="170">
                  <c:v>2.018699532511687E-2</c:v>
                </c:pt>
                <c:pt idx="171">
                  <c:v>2.018699532511687E-2</c:v>
                </c:pt>
                <c:pt idx="172">
                  <c:v>2.018699532511687E-2</c:v>
                </c:pt>
                <c:pt idx="173">
                  <c:v>2.018699532511687E-2</c:v>
                </c:pt>
                <c:pt idx="174">
                  <c:v>2.018699532511687E-2</c:v>
                </c:pt>
                <c:pt idx="175">
                  <c:v>2.018699532511687E-2</c:v>
                </c:pt>
                <c:pt idx="176">
                  <c:v>2.0505737356566085E-2</c:v>
                </c:pt>
                <c:pt idx="177">
                  <c:v>2.0505737356566085E-2</c:v>
                </c:pt>
                <c:pt idx="178">
                  <c:v>2.0505737356566085E-2</c:v>
                </c:pt>
                <c:pt idx="179">
                  <c:v>2.0505737356566085E-2</c:v>
                </c:pt>
                <c:pt idx="180">
                  <c:v>2.0682816262926763E-2</c:v>
                </c:pt>
                <c:pt idx="181">
                  <c:v>2.0824479388015297E-2</c:v>
                </c:pt>
                <c:pt idx="182">
                  <c:v>2.1083014591301883E-2</c:v>
                </c:pt>
                <c:pt idx="183">
                  <c:v>2.1274259810171413E-2</c:v>
                </c:pt>
                <c:pt idx="184">
                  <c:v>2.1500920810313073E-2</c:v>
                </c:pt>
                <c:pt idx="185">
                  <c:v>2.1500920810313073E-2</c:v>
                </c:pt>
                <c:pt idx="186">
                  <c:v>2.1500920810313073E-2</c:v>
                </c:pt>
                <c:pt idx="187">
                  <c:v>2.1500920810313073E-2</c:v>
                </c:pt>
                <c:pt idx="188">
                  <c:v>2.1554044482221278E-2</c:v>
                </c:pt>
                <c:pt idx="189">
                  <c:v>2.1571752372857349E-2</c:v>
                </c:pt>
                <c:pt idx="190">
                  <c:v>2.1571752372857349E-2</c:v>
                </c:pt>
                <c:pt idx="191">
                  <c:v>2.1777163904235727E-2</c:v>
                </c:pt>
                <c:pt idx="192">
                  <c:v>2.1777163904235727E-2</c:v>
                </c:pt>
                <c:pt idx="193">
                  <c:v>2.1777163904235727E-2</c:v>
                </c:pt>
                <c:pt idx="194">
                  <c:v>2.1801954951126221E-2</c:v>
                </c:pt>
                <c:pt idx="195">
                  <c:v>2.1801954951126221E-2</c:v>
                </c:pt>
                <c:pt idx="196">
                  <c:v>2.1801954951126221E-2</c:v>
                </c:pt>
                <c:pt idx="197">
                  <c:v>2.1932993341833122E-2</c:v>
                </c:pt>
                <c:pt idx="198">
                  <c:v>2.1932993341833122E-2</c:v>
                </c:pt>
                <c:pt idx="199">
                  <c:v>2.1932993341833122E-2</c:v>
                </c:pt>
                <c:pt idx="200">
                  <c:v>2.1932993341833122E-2</c:v>
                </c:pt>
                <c:pt idx="201">
                  <c:v>2.1932993341833122E-2</c:v>
                </c:pt>
                <c:pt idx="202">
                  <c:v>2.1932993341833122E-2</c:v>
                </c:pt>
                <c:pt idx="203">
                  <c:v>2.1932993341833122E-2</c:v>
                </c:pt>
                <c:pt idx="204">
                  <c:v>2.2081739623176087E-2</c:v>
                </c:pt>
                <c:pt idx="205">
                  <c:v>2.2081739623176087E-2</c:v>
                </c:pt>
                <c:pt idx="206">
                  <c:v>2.2081739623176087E-2</c:v>
                </c:pt>
                <c:pt idx="207">
                  <c:v>2.2081739623176087E-2</c:v>
                </c:pt>
                <c:pt idx="208">
                  <c:v>2.2265901685791185E-2</c:v>
                </c:pt>
                <c:pt idx="209">
                  <c:v>2.2265901685791185E-2</c:v>
                </c:pt>
                <c:pt idx="210">
                  <c:v>2.2265901685791185E-2</c:v>
                </c:pt>
                <c:pt idx="211">
                  <c:v>2.2319025357699394E-2</c:v>
                </c:pt>
                <c:pt idx="212">
                  <c:v>2.2319025357699394E-2</c:v>
                </c:pt>
                <c:pt idx="213">
                  <c:v>2.2319025357699394E-2</c:v>
                </c:pt>
                <c:pt idx="214">
                  <c:v>2.2319025357699394E-2</c:v>
                </c:pt>
                <c:pt idx="215">
                  <c:v>2.2319025357699394E-2</c:v>
                </c:pt>
                <c:pt idx="216">
                  <c:v>2.2319025357699394E-2</c:v>
                </c:pt>
                <c:pt idx="217">
                  <c:v>2.2382773763989231E-2</c:v>
                </c:pt>
                <c:pt idx="218">
                  <c:v>2.2790055248618785E-2</c:v>
                </c:pt>
                <c:pt idx="219">
                  <c:v>2.2790055248618785E-2</c:v>
                </c:pt>
                <c:pt idx="220">
                  <c:v>2.2790055248618785E-2</c:v>
                </c:pt>
                <c:pt idx="221">
                  <c:v>2.2790055248618785E-2</c:v>
                </c:pt>
                <c:pt idx="222">
                  <c:v>2.2790055248618785E-2</c:v>
                </c:pt>
                <c:pt idx="223">
                  <c:v>2.3370874061481799E-2</c:v>
                </c:pt>
                <c:pt idx="224">
                  <c:v>2.3370874061481799E-2</c:v>
                </c:pt>
                <c:pt idx="225">
                  <c:v>2.3370874061481799E-2</c:v>
                </c:pt>
                <c:pt idx="226">
                  <c:v>2.3370874061481799E-2</c:v>
                </c:pt>
                <c:pt idx="227">
                  <c:v>2.3370874061481799E-2</c:v>
                </c:pt>
                <c:pt idx="228">
                  <c:v>2.3370874061481799E-2</c:v>
                </c:pt>
                <c:pt idx="229">
                  <c:v>2.3370874061481799E-2</c:v>
                </c:pt>
                <c:pt idx="230">
                  <c:v>2.3370874061481799E-2</c:v>
                </c:pt>
                <c:pt idx="231">
                  <c:v>2.3370874061481799E-2</c:v>
                </c:pt>
                <c:pt idx="232">
                  <c:v>2.3370874061481799E-2</c:v>
                </c:pt>
                <c:pt idx="233">
                  <c:v>2.3370874061481799E-2</c:v>
                </c:pt>
                <c:pt idx="234">
                  <c:v>2.3370874061481799E-2</c:v>
                </c:pt>
                <c:pt idx="235">
                  <c:v>2.3590451905369032E-2</c:v>
                </c:pt>
                <c:pt idx="236">
                  <c:v>2.3725031874203144E-2</c:v>
                </c:pt>
                <c:pt idx="237">
                  <c:v>2.3725031874203144E-2</c:v>
                </c:pt>
                <c:pt idx="238">
                  <c:v>2.3725031874203144E-2</c:v>
                </c:pt>
                <c:pt idx="239">
                  <c:v>2.3725031874203144E-2</c:v>
                </c:pt>
                <c:pt idx="240">
                  <c:v>2.3725031874203144E-2</c:v>
                </c:pt>
                <c:pt idx="241">
                  <c:v>2.4121688624451056E-2</c:v>
                </c:pt>
                <c:pt idx="242">
                  <c:v>2.4121688624451056E-2</c:v>
                </c:pt>
                <c:pt idx="243">
                  <c:v>2.4121688624451056E-2</c:v>
                </c:pt>
                <c:pt idx="244">
                  <c:v>2.4121688624451056E-2</c:v>
                </c:pt>
                <c:pt idx="245">
                  <c:v>2.4121688624451056E-2</c:v>
                </c:pt>
                <c:pt idx="246">
                  <c:v>2.4164187561977617E-2</c:v>
                </c:pt>
                <c:pt idx="247">
                  <c:v>2.4164187561977617E-2</c:v>
                </c:pt>
                <c:pt idx="248">
                  <c:v>2.4164187561977617E-2</c:v>
                </c:pt>
                <c:pt idx="249">
                  <c:v>2.4164187561977617E-2</c:v>
                </c:pt>
                <c:pt idx="250">
                  <c:v>2.4164187561977617E-2</c:v>
                </c:pt>
                <c:pt idx="251">
                  <c:v>2.4164187561977617E-2</c:v>
                </c:pt>
                <c:pt idx="252">
                  <c:v>2.427043490579402E-2</c:v>
                </c:pt>
                <c:pt idx="253">
                  <c:v>2.4408556452755345E-2</c:v>
                </c:pt>
                <c:pt idx="254">
                  <c:v>2.4518345374698967E-2</c:v>
                </c:pt>
                <c:pt idx="255">
                  <c:v>2.4518345374698967E-2</c:v>
                </c:pt>
                <c:pt idx="256">
                  <c:v>2.4518345374698967E-2</c:v>
                </c:pt>
                <c:pt idx="257">
                  <c:v>2.4518345374698967E-2</c:v>
                </c:pt>
                <c:pt idx="258">
                  <c:v>2.4518345374698967E-2</c:v>
                </c:pt>
                <c:pt idx="259">
                  <c:v>2.4518345374698967E-2</c:v>
                </c:pt>
                <c:pt idx="260">
                  <c:v>2.4518345374698967E-2</c:v>
                </c:pt>
                <c:pt idx="261">
                  <c:v>2.4518345374698967E-2</c:v>
                </c:pt>
                <c:pt idx="262">
                  <c:v>2.4854795296784242E-2</c:v>
                </c:pt>
                <c:pt idx="263">
                  <c:v>2.4854795296784242E-2</c:v>
                </c:pt>
                <c:pt idx="264">
                  <c:v>2.4922085281201298E-2</c:v>
                </c:pt>
                <c:pt idx="265">
                  <c:v>2.4978750531236719E-2</c:v>
                </c:pt>
                <c:pt idx="266">
                  <c:v>2.5007083156254425E-2</c:v>
                </c:pt>
                <c:pt idx="267">
                  <c:v>2.5435614109647255E-2</c:v>
                </c:pt>
                <c:pt idx="268">
                  <c:v>2.5435614109647255E-2</c:v>
                </c:pt>
                <c:pt idx="269">
                  <c:v>2.5435614109647255E-2</c:v>
                </c:pt>
                <c:pt idx="270">
                  <c:v>2.5435614109647255E-2</c:v>
                </c:pt>
                <c:pt idx="271">
                  <c:v>2.5435614109647255E-2</c:v>
                </c:pt>
                <c:pt idx="272">
                  <c:v>2.5435614109647255E-2</c:v>
                </c:pt>
                <c:pt idx="273">
                  <c:v>2.5435614109647255E-2</c:v>
                </c:pt>
                <c:pt idx="274">
                  <c:v>2.5435614109647255E-2</c:v>
                </c:pt>
                <c:pt idx="275">
                  <c:v>2.5796855078623036E-2</c:v>
                </c:pt>
                <c:pt idx="276">
                  <c:v>2.5910185578693862E-2</c:v>
                </c:pt>
                <c:pt idx="277">
                  <c:v>2.5910185578693862E-2</c:v>
                </c:pt>
                <c:pt idx="278">
                  <c:v>2.6019974500637484E-2</c:v>
                </c:pt>
                <c:pt idx="279">
                  <c:v>2.6019974500637484E-2</c:v>
                </c:pt>
                <c:pt idx="280">
                  <c:v>2.6019974500637484E-2</c:v>
                </c:pt>
                <c:pt idx="281">
                  <c:v>2.623246918827029E-2</c:v>
                </c:pt>
                <c:pt idx="282">
                  <c:v>2.6274968125796858E-2</c:v>
                </c:pt>
                <c:pt idx="283">
                  <c:v>2.6491004391556879E-2</c:v>
                </c:pt>
                <c:pt idx="284">
                  <c:v>2.6491004391556879E-2</c:v>
                </c:pt>
                <c:pt idx="285">
                  <c:v>2.6491004391556879E-2</c:v>
                </c:pt>
                <c:pt idx="286">
                  <c:v>2.6579543844737211E-2</c:v>
                </c:pt>
                <c:pt idx="287">
                  <c:v>2.6586627000991642E-2</c:v>
                </c:pt>
                <c:pt idx="288">
                  <c:v>2.6586627000991642E-2</c:v>
                </c:pt>
                <c:pt idx="289">
                  <c:v>2.6689332766680837E-2</c:v>
                </c:pt>
                <c:pt idx="290">
                  <c:v>2.6689332766680837E-2</c:v>
                </c:pt>
                <c:pt idx="291">
                  <c:v>2.6689332766680837E-2</c:v>
                </c:pt>
                <c:pt idx="292">
                  <c:v>2.6696415922935264E-2</c:v>
                </c:pt>
                <c:pt idx="293">
                  <c:v>2.6710582235444109E-2</c:v>
                </c:pt>
                <c:pt idx="294">
                  <c:v>2.6788496954242812E-2</c:v>
                </c:pt>
                <c:pt idx="295">
                  <c:v>2.6788496954242812E-2</c:v>
                </c:pt>
                <c:pt idx="296">
                  <c:v>2.6912452188695288E-2</c:v>
                </c:pt>
                <c:pt idx="297">
                  <c:v>2.6912452188695288E-2</c:v>
                </c:pt>
                <c:pt idx="298">
                  <c:v>2.6912452188695288E-2</c:v>
                </c:pt>
                <c:pt idx="299">
                  <c:v>2.6912452188695288E-2</c:v>
                </c:pt>
                <c:pt idx="300">
                  <c:v>2.6912452188695288E-2</c:v>
                </c:pt>
                <c:pt idx="301">
                  <c:v>2.7015157954384472E-2</c:v>
                </c:pt>
                <c:pt idx="302">
                  <c:v>2.7015157954384472E-2</c:v>
                </c:pt>
                <c:pt idx="303">
                  <c:v>2.7015157954384472E-2</c:v>
                </c:pt>
                <c:pt idx="304">
                  <c:v>2.7192236860745147E-2</c:v>
                </c:pt>
                <c:pt idx="305">
                  <c:v>2.7192236860745147E-2</c:v>
                </c:pt>
                <c:pt idx="306">
                  <c:v>2.7224111063890073E-2</c:v>
                </c:pt>
                <c:pt idx="307">
                  <c:v>2.7224111063890073E-2</c:v>
                </c:pt>
                <c:pt idx="308">
                  <c:v>2.7231194220144497E-2</c:v>
                </c:pt>
                <c:pt idx="309">
                  <c:v>2.7231194220144497E-2</c:v>
                </c:pt>
                <c:pt idx="310">
                  <c:v>2.7231194220144497E-2</c:v>
                </c:pt>
                <c:pt idx="311">
                  <c:v>2.7390565235869104E-2</c:v>
                </c:pt>
                <c:pt idx="312">
                  <c:v>2.7390565235869104E-2</c:v>
                </c:pt>
                <c:pt idx="313">
                  <c:v>2.7390565235869104E-2</c:v>
                </c:pt>
                <c:pt idx="314">
                  <c:v>2.8438872361524294E-2</c:v>
                </c:pt>
                <c:pt idx="315">
                  <c:v>2.8467204986542007E-2</c:v>
                </c:pt>
                <c:pt idx="316">
                  <c:v>2.8467204986542007E-2</c:v>
                </c:pt>
                <c:pt idx="317">
                  <c:v>2.8467204986542007E-2</c:v>
                </c:pt>
                <c:pt idx="318">
                  <c:v>2.8467204986542007E-2</c:v>
                </c:pt>
                <c:pt idx="319">
                  <c:v>2.8467204986542007E-2</c:v>
                </c:pt>
                <c:pt idx="320">
                  <c:v>2.8941776455588611E-2</c:v>
                </c:pt>
                <c:pt idx="321">
                  <c:v>2.8941776455588611E-2</c:v>
                </c:pt>
                <c:pt idx="322">
                  <c:v>2.8941776455588611E-2</c:v>
                </c:pt>
                <c:pt idx="323">
                  <c:v>2.9299475846437176E-2</c:v>
                </c:pt>
                <c:pt idx="324">
                  <c:v>2.9975917268734945E-2</c:v>
                </c:pt>
                <c:pt idx="325">
                  <c:v>3.0939226519337011E-2</c:v>
                </c:pt>
                <c:pt idx="326">
                  <c:v>3.10667233319167E-2</c:v>
                </c:pt>
                <c:pt idx="327">
                  <c:v>3.1661708457288565E-2</c:v>
                </c:pt>
                <c:pt idx="328">
                  <c:v>3.1803371582377109E-2</c:v>
                </c:pt>
                <c:pt idx="329">
                  <c:v>3.1813996316758748E-2</c:v>
                </c:pt>
                <c:pt idx="330">
                  <c:v>3.2058365207536479E-2</c:v>
                </c:pt>
                <c:pt idx="331">
                  <c:v>3.2122113613826324E-2</c:v>
                </c:pt>
                <c:pt idx="332">
                  <c:v>3.2122113613826324E-2</c:v>
                </c:pt>
                <c:pt idx="333">
                  <c:v>3.2196486754497808E-2</c:v>
                </c:pt>
                <c:pt idx="334">
                  <c:v>3.2331066723331921E-2</c:v>
                </c:pt>
                <c:pt idx="335">
                  <c:v>3.2331066723331921E-2</c:v>
                </c:pt>
                <c:pt idx="336">
                  <c:v>3.239127355149455E-2</c:v>
                </c:pt>
                <c:pt idx="337">
                  <c:v>3.2600226661000146E-2</c:v>
                </c:pt>
                <c:pt idx="338">
                  <c:v>3.2812721348632952E-2</c:v>
                </c:pt>
                <c:pt idx="339">
                  <c:v>3.2812721348632952E-2</c:v>
                </c:pt>
                <c:pt idx="340">
                  <c:v>3.3336874911460541E-2</c:v>
                </c:pt>
                <c:pt idx="341">
                  <c:v>3.3347499645842188E-2</c:v>
                </c:pt>
                <c:pt idx="342">
                  <c:v>3.3453746989658591E-2</c:v>
                </c:pt>
                <c:pt idx="343">
                  <c:v>3.4073523161920957E-2</c:v>
                </c:pt>
                <c:pt idx="344">
                  <c:v>3.4073523161920957E-2</c:v>
                </c:pt>
                <c:pt idx="345">
                  <c:v>3.4866836662416772E-2</c:v>
                </c:pt>
                <c:pt idx="346">
                  <c:v>3.5313075506445669E-2</c:v>
                </c:pt>
                <c:pt idx="347">
                  <c:v>3.5313075506445669E-2</c:v>
                </c:pt>
                <c:pt idx="348">
                  <c:v>3.5313075506445669E-2</c:v>
                </c:pt>
                <c:pt idx="349">
                  <c:v>3.538744864711716E-2</c:v>
                </c:pt>
                <c:pt idx="350">
                  <c:v>3.562473438164046E-2</c:v>
                </c:pt>
                <c:pt idx="351">
                  <c:v>3.562473438164046E-2</c:v>
                </c:pt>
                <c:pt idx="352">
                  <c:v>3.5745148037965718E-2</c:v>
                </c:pt>
                <c:pt idx="353">
                  <c:v>3.5745148037965718E-2</c:v>
                </c:pt>
                <c:pt idx="354">
                  <c:v>3.5745148037965718E-2</c:v>
                </c:pt>
                <c:pt idx="355">
                  <c:v>3.5755772772347358E-2</c:v>
                </c:pt>
                <c:pt idx="356">
                  <c:v>3.6361382632100862E-2</c:v>
                </c:pt>
                <c:pt idx="357">
                  <c:v>3.6361382632100862E-2</c:v>
                </c:pt>
                <c:pt idx="358">
                  <c:v>3.6361382632100862E-2</c:v>
                </c:pt>
                <c:pt idx="359">
                  <c:v>3.6439297350899562E-2</c:v>
                </c:pt>
                <c:pt idx="360">
                  <c:v>3.6651792038532374E-2</c:v>
                </c:pt>
                <c:pt idx="361">
                  <c:v>3.750177078906361E-2</c:v>
                </c:pt>
                <c:pt idx="362">
                  <c:v>3.7753222836095765E-2</c:v>
                </c:pt>
                <c:pt idx="363">
                  <c:v>3.7802804929876754E-2</c:v>
                </c:pt>
                <c:pt idx="364">
                  <c:v>3.7820512820512818E-2</c:v>
                </c:pt>
                <c:pt idx="365">
                  <c:v>3.7820512820512818E-2</c:v>
                </c:pt>
                <c:pt idx="366">
                  <c:v>3.7820512820512818E-2</c:v>
                </c:pt>
                <c:pt idx="367">
                  <c:v>3.9279643008924774E-2</c:v>
                </c:pt>
                <c:pt idx="368">
                  <c:v>3.988171129055107E-2</c:v>
                </c:pt>
                <c:pt idx="369">
                  <c:v>3.988171129055107E-2</c:v>
                </c:pt>
                <c:pt idx="370">
                  <c:v>4.0214619634509147E-2</c:v>
                </c:pt>
                <c:pt idx="371">
                  <c:v>4.0214619634509147E-2</c:v>
                </c:pt>
                <c:pt idx="372">
                  <c:v>4.0214619634509147E-2</c:v>
                </c:pt>
                <c:pt idx="373">
                  <c:v>4.0271284884544553E-2</c:v>
                </c:pt>
                <c:pt idx="374">
                  <c:v>4.1241677291401053E-2</c:v>
                </c:pt>
                <c:pt idx="375">
                  <c:v>4.1241677291401053E-2</c:v>
                </c:pt>
                <c:pt idx="376">
                  <c:v>4.1241677291401053E-2</c:v>
                </c:pt>
                <c:pt idx="377">
                  <c:v>4.1588751947867972E-2</c:v>
                </c:pt>
                <c:pt idx="378">
                  <c:v>4.1588751947867972E-2</c:v>
                </c:pt>
                <c:pt idx="379">
                  <c:v>4.1588751947867972E-2</c:v>
                </c:pt>
                <c:pt idx="380">
                  <c:v>4.1857911885536191E-2</c:v>
                </c:pt>
                <c:pt idx="381">
                  <c:v>4.1900410823062763E-2</c:v>
                </c:pt>
                <c:pt idx="382">
                  <c:v>4.1957076073098169E-2</c:v>
                </c:pt>
                <c:pt idx="383">
                  <c:v>4.1974783963734247E-2</c:v>
                </c:pt>
                <c:pt idx="384">
                  <c:v>4.1974783963734247E-2</c:v>
                </c:pt>
                <c:pt idx="385">
                  <c:v>4.1978325541861462E-2</c:v>
                </c:pt>
                <c:pt idx="386">
                  <c:v>4.2243943901402473E-2</c:v>
                </c:pt>
                <c:pt idx="387">
                  <c:v>4.2243943901402473E-2</c:v>
                </c:pt>
                <c:pt idx="388">
                  <c:v>4.2243943901402473E-2</c:v>
                </c:pt>
                <c:pt idx="389">
                  <c:v>4.2725598526703504E-2</c:v>
                </c:pt>
                <c:pt idx="390">
                  <c:v>4.3062048448788776E-2</c:v>
                </c:pt>
                <c:pt idx="391">
                  <c:v>4.3083297917552055E-2</c:v>
                </c:pt>
                <c:pt idx="392">
                  <c:v>4.3178920526986832E-2</c:v>
                </c:pt>
                <c:pt idx="393">
                  <c:v>4.3830570902394103E-2</c:v>
                </c:pt>
                <c:pt idx="394">
                  <c:v>4.3830570902394103E-2</c:v>
                </c:pt>
                <c:pt idx="395">
                  <c:v>4.3830570902394103E-2</c:v>
                </c:pt>
                <c:pt idx="396">
                  <c:v>4.3830570902394103E-2</c:v>
                </c:pt>
                <c:pt idx="397">
                  <c:v>4.3830570902394103E-2</c:v>
                </c:pt>
                <c:pt idx="398">
                  <c:v>4.3830570902394103E-2</c:v>
                </c:pt>
                <c:pt idx="399">
                  <c:v>4.3830570902394103E-2</c:v>
                </c:pt>
                <c:pt idx="400">
                  <c:v>4.3830570902394103E-2</c:v>
                </c:pt>
                <c:pt idx="401">
                  <c:v>4.3940359824337721E-2</c:v>
                </c:pt>
                <c:pt idx="402">
                  <c:v>4.3940359824337721E-2</c:v>
                </c:pt>
                <c:pt idx="403">
                  <c:v>4.3940359824337721E-2</c:v>
                </c:pt>
                <c:pt idx="404">
                  <c:v>4.4468054965292533E-2</c:v>
                </c:pt>
                <c:pt idx="405">
                  <c:v>4.4468054965292533E-2</c:v>
                </c:pt>
                <c:pt idx="406">
                  <c:v>4.4613259668508293E-2</c:v>
                </c:pt>
                <c:pt idx="407">
                  <c:v>4.4613259668508293E-2</c:v>
                </c:pt>
                <c:pt idx="408">
                  <c:v>4.4673466496670915E-2</c:v>
                </c:pt>
                <c:pt idx="409">
                  <c:v>4.4673466496670915E-2</c:v>
                </c:pt>
                <c:pt idx="410">
                  <c:v>4.4673466496670915E-2</c:v>
                </c:pt>
                <c:pt idx="411">
                  <c:v>4.4673466496670915E-2</c:v>
                </c:pt>
                <c:pt idx="412">
                  <c:v>4.4715965434197487E-2</c:v>
                </c:pt>
                <c:pt idx="413">
                  <c:v>4.4715965434197487E-2</c:v>
                </c:pt>
                <c:pt idx="414">
                  <c:v>4.4715965434197487E-2</c:v>
                </c:pt>
                <c:pt idx="415">
                  <c:v>4.4839920668649946E-2</c:v>
                </c:pt>
                <c:pt idx="416">
                  <c:v>4.4839920668649946E-2</c:v>
                </c:pt>
                <c:pt idx="417">
                  <c:v>4.4839920668649946E-2</c:v>
                </c:pt>
                <c:pt idx="418">
                  <c:v>4.4839920668649946E-2</c:v>
                </c:pt>
                <c:pt idx="419">
                  <c:v>4.4839920668649946E-2</c:v>
                </c:pt>
                <c:pt idx="420">
                  <c:v>4.4839920668649946E-2</c:v>
                </c:pt>
                <c:pt idx="421">
                  <c:v>4.4839920668649946E-2</c:v>
                </c:pt>
                <c:pt idx="422">
                  <c:v>4.5101997450063748E-2</c:v>
                </c:pt>
                <c:pt idx="423">
                  <c:v>4.5675733106672341E-2</c:v>
                </c:pt>
                <c:pt idx="424">
                  <c:v>4.5675733106672341E-2</c:v>
                </c:pt>
                <c:pt idx="425">
                  <c:v>4.5675733106672341E-2</c:v>
                </c:pt>
                <c:pt idx="426">
                  <c:v>4.5796146762997592E-2</c:v>
                </c:pt>
                <c:pt idx="427">
                  <c:v>4.5796146762997592E-2</c:v>
                </c:pt>
                <c:pt idx="428">
                  <c:v>4.6104264060065167E-2</c:v>
                </c:pt>
                <c:pt idx="429">
                  <c:v>4.693299334183311E-2</c:v>
                </c:pt>
                <c:pt idx="430">
                  <c:v>4.6954242810596389E-2</c:v>
                </c:pt>
                <c:pt idx="431">
                  <c:v>4.7014449638759039E-2</c:v>
                </c:pt>
                <c:pt idx="432">
                  <c:v>4.7014449638759039E-2</c:v>
                </c:pt>
                <c:pt idx="433">
                  <c:v>4.7014449638759039E-2</c:v>
                </c:pt>
                <c:pt idx="434">
                  <c:v>4.7014449638759039E-2</c:v>
                </c:pt>
                <c:pt idx="435">
                  <c:v>4.7014449638759039E-2</c:v>
                </c:pt>
                <c:pt idx="436">
                  <c:v>4.7014449638759039E-2</c:v>
                </c:pt>
                <c:pt idx="437">
                  <c:v>4.7014449638759039E-2</c:v>
                </c:pt>
                <c:pt idx="438">
                  <c:v>4.8200878311375546E-2</c:v>
                </c:pt>
                <c:pt idx="439">
                  <c:v>4.8229210936393249E-2</c:v>
                </c:pt>
                <c:pt idx="440">
                  <c:v>4.8229210936393249E-2</c:v>
                </c:pt>
                <c:pt idx="441">
                  <c:v>4.8229210936393249E-2</c:v>
                </c:pt>
                <c:pt idx="442">
                  <c:v>4.8229210936393249E-2</c:v>
                </c:pt>
                <c:pt idx="443">
                  <c:v>4.8229210936393249E-2</c:v>
                </c:pt>
                <c:pt idx="444">
                  <c:v>4.8346083014591305E-2</c:v>
                </c:pt>
                <c:pt idx="445">
                  <c:v>4.8448788780280486E-2</c:v>
                </c:pt>
                <c:pt idx="446">
                  <c:v>4.8700240827312648E-2</c:v>
                </c:pt>
                <c:pt idx="447">
                  <c:v>4.8700240827312648E-2</c:v>
                </c:pt>
                <c:pt idx="448">
                  <c:v>4.8997733389998584E-2</c:v>
                </c:pt>
                <c:pt idx="449">
                  <c:v>4.8997733389998584E-2</c:v>
                </c:pt>
                <c:pt idx="450">
                  <c:v>4.9706049015441282E-2</c:v>
                </c:pt>
                <c:pt idx="451">
                  <c:v>4.9706049015441282E-2</c:v>
                </c:pt>
                <c:pt idx="452">
                  <c:v>5.0308117297067571E-2</c:v>
                </c:pt>
                <c:pt idx="453">
                  <c:v>5.0336449922085288E-2</c:v>
                </c:pt>
                <c:pt idx="454">
                  <c:v>5.0456863578410546E-2</c:v>
                </c:pt>
                <c:pt idx="455">
                  <c:v>5.0630400906644009E-2</c:v>
                </c:pt>
                <c:pt idx="456">
                  <c:v>5.0630400906644009E-2</c:v>
                </c:pt>
                <c:pt idx="457">
                  <c:v>5.0630400906644009E-2</c:v>
                </c:pt>
                <c:pt idx="458">
                  <c:v>5.0630400906644009E-2</c:v>
                </c:pt>
                <c:pt idx="459">
                  <c:v>5.0630400906644009E-2</c:v>
                </c:pt>
                <c:pt idx="460">
                  <c:v>5.0888936109930581E-2</c:v>
                </c:pt>
                <c:pt idx="461">
                  <c:v>5.1062473438164044E-2</c:v>
                </c:pt>
                <c:pt idx="462">
                  <c:v>5.1062473438164044E-2</c:v>
                </c:pt>
                <c:pt idx="463">
                  <c:v>5.1062473438164044E-2</c:v>
                </c:pt>
                <c:pt idx="464">
                  <c:v>5.1062473438164044E-2</c:v>
                </c:pt>
                <c:pt idx="465">
                  <c:v>5.1062473438164044E-2</c:v>
                </c:pt>
                <c:pt idx="466">
                  <c:v>5.1062473438164044E-2</c:v>
                </c:pt>
                <c:pt idx="467">
                  <c:v>5.1062473438164044E-2</c:v>
                </c:pt>
                <c:pt idx="468">
                  <c:v>5.1522878594701789E-2</c:v>
                </c:pt>
                <c:pt idx="469">
                  <c:v>5.1802663266751661E-2</c:v>
                </c:pt>
                <c:pt idx="470">
                  <c:v>5.1802663266751661E-2</c:v>
                </c:pt>
                <c:pt idx="471">
                  <c:v>5.1802663266751661E-2</c:v>
                </c:pt>
                <c:pt idx="472">
                  <c:v>5.1841620626151011E-2</c:v>
                </c:pt>
                <c:pt idx="473">
                  <c:v>5.1841620626151011E-2</c:v>
                </c:pt>
                <c:pt idx="474">
                  <c:v>5.1841620626151011E-2</c:v>
                </c:pt>
                <c:pt idx="475">
                  <c:v>5.2305567360815979E-2</c:v>
                </c:pt>
                <c:pt idx="476">
                  <c:v>5.2475563110922226E-2</c:v>
                </c:pt>
                <c:pt idx="477">
                  <c:v>5.2613684657883554E-2</c:v>
                </c:pt>
                <c:pt idx="478">
                  <c:v>5.2613684657883554E-2</c:v>
                </c:pt>
                <c:pt idx="479">
                  <c:v>5.2613684657883554E-2</c:v>
                </c:pt>
                <c:pt idx="480">
                  <c:v>5.3109505595693447E-2</c:v>
                </c:pt>
                <c:pt idx="481">
                  <c:v>5.3109505595693447E-2</c:v>
                </c:pt>
                <c:pt idx="482">
                  <c:v>5.3109505595693447E-2</c:v>
                </c:pt>
                <c:pt idx="483">
                  <c:v>5.3293667658308549E-2</c:v>
                </c:pt>
                <c:pt idx="484">
                  <c:v>5.3293667658308549E-2</c:v>
                </c:pt>
                <c:pt idx="485">
                  <c:v>5.3293667658308549E-2</c:v>
                </c:pt>
                <c:pt idx="486">
                  <c:v>5.4065731690041079E-2</c:v>
                </c:pt>
                <c:pt idx="487">
                  <c:v>5.4065731690041079E-2</c:v>
                </c:pt>
                <c:pt idx="488">
                  <c:v>5.4086981158804358E-2</c:v>
                </c:pt>
                <c:pt idx="489">
                  <c:v>5.4086981158804358E-2</c:v>
                </c:pt>
                <c:pt idx="490">
                  <c:v>5.4161354299475849E-2</c:v>
                </c:pt>
                <c:pt idx="491">
                  <c:v>5.4161354299475849E-2</c:v>
                </c:pt>
                <c:pt idx="492">
                  <c:v>5.4455305284034555E-2</c:v>
                </c:pt>
                <c:pt idx="493">
                  <c:v>5.4455305284034555E-2</c:v>
                </c:pt>
                <c:pt idx="494">
                  <c:v>5.4554469471596548E-2</c:v>
                </c:pt>
                <c:pt idx="495">
                  <c:v>5.5089247768805784E-2</c:v>
                </c:pt>
                <c:pt idx="496">
                  <c:v>5.5089247768805784E-2</c:v>
                </c:pt>
                <c:pt idx="497">
                  <c:v>5.5181328800113331E-2</c:v>
                </c:pt>
                <c:pt idx="498">
                  <c:v>5.5358407706474017E-2</c:v>
                </c:pt>
                <c:pt idx="499">
                  <c:v>5.5871936534919953E-2</c:v>
                </c:pt>
                <c:pt idx="500">
                  <c:v>5.6325258535203281E-2</c:v>
                </c:pt>
                <c:pt idx="501">
                  <c:v>5.6325258535203281E-2</c:v>
                </c:pt>
                <c:pt idx="502">
                  <c:v>5.6817537894885965E-2</c:v>
                </c:pt>
                <c:pt idx="503">
                  <c:v>5.6817537894885972E-2</c:v>
                </c:pt>
                <c:pt idx="504">
                  <c:v>5.6884827879303018E-2</c:v>
                </c:pt>
                <c:pt idx="505">
                  <c:v>5.699461680124665E-2</c:v>
                </c:pt>
                <c:pt idx="506">
                  <c:v>5.699461680124665E-2</c:v>
                </c:pt>
                <c:pt idx="507">
                  <c:v>5.699461680124665E-2</c:v>
                </c:pt>
                <c:pt idx="508">
                  <c:v>5.7122113613826325E-2</c:v>
                </c:pt>
                <c:pt idx="509">
                  <c:v>5.7122113613826325E-2</c:v>
                </c:pt>
                <c:pt idx="510">
                  <c:v>5.7122113613826325E-2</c:v>
                </c:pt>
                <c:pt idx="511">
                  <c:v>5.7433772489021109E-2</c:v>
                </c:pt>
                <c:pt idx="512">
                  <c:v>5.7433772489021109E-2</c:v>
                </c:pt>
                <c:pt idx="513">
                  <c:v>5.8057090239410677E-2</c:v>
                </c:pt>
                <c:pt idx="514">
                  <c:v>5.8057090239410677E-2</c:v>
                </c:pt>
                <c:pt idx="515">
                  <c:v>5.8057090239410677E-2</c:v>
                </c:pt>
                <c:pt idx="516">
                  <c:v>5.8057090239410677E-2</c:v>
                </c:pt>
                <c:pt idx="517">
                  <c:v>5.8382915427114317E-2</c:v>
                </c:pt>
                <c:pt idx="518">
                  <c:v>5.8453746989658585E-2</c:v>
                </c:pt>
                <c:pt idx="519">
                  <c:v>5.866978325541862E-2</c:v>
                </c:pt>
                <c:pt idx="520">
                  <c:v>5.8914152146196344E-2</c:v>
                </c:pt>
                <c:pt idx="521">
                  <c:v>5.8914152146196344E-2</c:v>
                </c:pt>
                <c:pt idx="522">
                  <c:v>5.8914152146196344E-2</c:v>
                </c:pt>
                <c:pt idx="523">
                  <c:v>5.8914152146196344E-2</c:v>
                </c:pt>
                <c:pt idx="524">
                  <c:v>5.8914152146196344E-2</c:v>
                </c:pt>
                <c:pt idx="525">
                  <c:v>5.9197478396373418E-2</c:v>
                </c:pt>
                <c:pt idx="526">
                  <c:v>5.9905794021816124E-2</c:v>
                </c:pt>
                <c:pt idx="527">
                  <c:v>6.0897435897435903E-2</c:v>
                </c:pt>
                <c:pt idx="528">
                  <c:v>6.0908060631817543E-2</c:v>
                </c:pt>
                <c:pt idx="529">
                  <c:v>6.0908060631817543E-2</c:v>
                </c:pt>
                <c:pt idx="530">
                  <c:v>6.0908060631817543E-2</c:v>
                </c:pt>
                <c:pt idx="531">
                  <c:v>6.1410964725881853E-2</c:v>
                </c:pt>
                <c:pt idx="532">
                  <c:v>6.1410964725881853E-2</c:v>
                </c:pt>
                <c:pt idx="533">
                  <c:v>6.1410964725881853E-2</c:v>
                </c:pt>
                <c:pt idx="534">
                  <c:v>6.1410964725881853E-2</c:v>
                </c:pt>
                <c:pt idx="535">
                  <c:v>6.1410964725881853E-2</c:v>
                </c:pt>
                <c:pt idx="536">
                  <c:v>6.1492421022807768E-2</c:v>
                </c:pt>
                <c:pt idx="537">
                  <c:v>6.1644708882277945E-2</c:v>
                </c:pt>
                <c:pt idx="538">
                  <c:v>6.2314067148321294E-2</c:v>
                </c:pt>
                <c:pt idx="539">
                  <c:v>6.2314067148321294E-2</c:v>
                </c:pt>
                <c:pt idx="540">
                  <c:v>6.2484062898427548E-2</c:v>
                </c:pt>
                <c:pt idx="541">
                  <c:v>6.2491146054681972E-2</c:v>
                </c:pt>
                <c:pt idx="542">
                  <c:v>6.2491146054681972E-2</c:v>
                </c:pt>
                <c:pt idx="543">
                  <c:v>6.2491146054681972E-2</c:v>
                </c:pt>
                <c:pt idx="544">
                  <c:v>6.2491146054681972E-2</c:v>
                </c:pt>
                <c:pt idx="545">
                  <c:v>6.2491146054681972E-2</c:v>
                </c:pt>
                <c:pt idx="546">
                  <c:v>6.2547811304717385E-2</c:v>
                </c:pt>
                <c:pt idx="547">
                  <c:v>6.2547811304717385E-2</c:v>
                </c:pt>
                <c:pt idx="548">
                  <c:v>6.2547811304717385E-2</c:v>
                </c:pt>
                <c:pt idx="549">
                  <c:v>6.3054256976908904E-2</c:v>
                </c:pt>
                <c:pt idx="550">
                  <c:v>6.3118005383198755E-2</c:v>
                </c:pt>
                <c:pt idx="551">
                  <c:v>6.3118005383198755E-2</c:v>
                </c:pt>
                <c:pt idx="552">
                  <c:v>6.3231335883269582E-2</c:v>
                </c:pt>
                <c:pt idx="553">
                  <c:v>6.3231335883269582E-2</c:v>
                </c:pt>
                <c:pt idx="554">
                  <c:v>6.3231335883269582E-2</c:v>
                </c:pt>
                <c:pt idx="555">
                  <c:v>6.3500495820937822E-2</c:v>
                </c:pt>
                <c:pt idx="556">
                  <c:v>6.3528828445955518E-2</c:v>
                </c:pt>
                <c:pt idx="557">
                  <c:v>6.3528828445955518E-2</c:v>
                </c:pt>
                <c:pt idx="558">
                  <c:v>6.3528828445955518E-2</c:v>
                </c:pt>
                <c:pt idx="559">
                  <c:v>6.3528828445955518E-2</c:v>
                </c:pt>
                <c:pt idx="560">
                  <c:v>6.3528828445955518E-2</c:v>
                </c:pt>
                <c:pt idx="561">
                  <c:v>6.4389431930868393E-2</c:v>
                </c:pt>
                <c:pt idx="562">
                  <c:v>6.4616092931010061E-2</c:v>
                </c:pt>
                <c:pt idx="563">
                  <c:v>6.4616092931010061E-2</c:v>
                </c:pt>
                <c:pt idx="564">
                  <c:v>6.4669216602918259E-2</c:v>
                </c:pt>
                <c:pt idx="565">
                  <c:v>6.5203994900127502E-2</c:v>
                </c:pt>
                <c:pt idx="566">
                  <c:v>6.5246493837654046E-2</c:v>
                </c:pt>
                <c:pt idx="567">
                  <c:v>6.5632525853520321E-2</c:v>
                </c:pt>
                <c:pt idx="568">
                  <c:v>6.5632525853520321E-2</c:v>
                </c:pt>
                <c:pt idx="569">
                  <c:v>6.5632525853520321E-2</c:v>
                </c:pt>
                <c:pt idx="570">
                  <c:v>6.5696274259810172E-2</c:v>
                </c:pt>
                <c:pt idx="571">
                  <c:v>6.5696274259810172E-2</c:v>
                </c:pt>
                <c:pt idx="572">
                  <c:v>6.5696274259810172E-2</c:v>
                </c:pt>
                <c:pt idx="573">
                  <c:v>6.578835529111772E-2</c:v>
                </c:pt>
                <c:pt idx="574">
                  <c:v>6.578835529111772E-2</c:v>
                </c:pt>
                <c:pt idx="575">
                  <c:v>6.578835529111772E-2</c:v>
                </c:pt>
                <c:pt idx="576">
                  <c:v>6.578835529111772E-2</c:v>
                </c:pt>
                <c:pt idx="577">
                  <c:v>6.578835529111772E-2</c:v>
                </c:pt>
                <c:pt idx="578">
                  <c:v>6.578835529111772E-2</c:v>
                </c:pt>
                <c:pt idx="579">
                  <c:v>6.578835529111772E-2</c:v>
                </c:pt>
                <c:pt idx="580">
                  <c:v>6.578835529111772E-2</c:v>
                </c:pt>
                <c:pt idx="581">
                  <c:v>6.678708032299191E-2</c:v>
                </c:pt>
                <c:pt idx="582">
                  <c:v>6.7091656041932277E-2</c:v>
                </c:pt>
                <c:pt idx="583">
                  <c:v>6.7091656041932277E-2</c:v>
                </c:pt>
                <c:pt idx="584">
                  <c:v>6.7091656041932277E-2</c:v>
                </c:pt>
                <c:pt idx="585">
                  <c:v>6.7091656041932277E-2</c:v>
                </c:pt>
                <c:pt idx="586">
                  <c:v>6.7190820229494269E-2</c:v>
                </c:pt>
                <c:pt idx="587">
                  <c:v>6.7562685932851682E-2</c:v>
                </c:pt>
                <c:pt idx="588">
                  <c:v>6.764414222977759E-2</c:v>
                </c:pt>
                <c:pt idx="589">
                  <c:v>6.764414222977759E-2</c:v>
                </c:pt>
                <c:pt idx="590">
                  <c:v>6.764414222977759E-2</c:v>
                </c:pt>
                <c:pt idx="591">
                  <c:v>6.7668933276668092E-2</c:v>
                </c:pt>
                <c:pt idx="592">
                  <c:v>6.7668933276668092E-2</c:v>
                </c:pt>
                <c:pt idx="593">
                  <c:v>6.7668933276668092E-2</c:v>
                </c:pt>
                <c:pt idx="594">
                  <c:v>6.7668933276668092E-2</c:v>
                </c:pt>
                <c:pt idx="595">
                  <c:v>6.7668933276668092E-2</c:v>
                </c:pt>
                <c:pt idx="596">
                  <c:v>6.7668933276668092E-2</c:v>
                </c:pt>
                <c:pt idx="597">
                  <c:v>6.7668933276668092E-2</c:v>
                </c:pt>
                <c:pt idx="598">
                  <c:v>6.7668933276668092E-2</c:v>
                </c:pt>
                <c:pt idx="599">
                  <c:v>6.7668933276668092E-2</c:v>
                </c:pt>
                <c:pt idx="600">
                  <c:v>6.7668933276668092E-2</c:v>
                </c:pt>
                <c:pt idx="601">
                  <c:v>6.8317042073948148E-2</c:v>
                </c:pt>
                <c:pt idx="602">
                  <c:v>6.872786513670491E-2</c:v>
                </c:pt>
                <c:pt idx="603">
                  <c:v>6.9329933418331213E-2</c:v>
                </c:pt>
                <c:pt idx="604">
                  <c:v>6.954951126221845E-2</c:v>
                </c:pt>
                <c:pt idx="605">
                  <c:v>6.954951126221845E-2</c:v>
                </c:pt>
                <c:pt idx="606">
                  <c:v>6.9900127496812584E-2</c:v>
                </c:pt>
                <c:pt idx="607">
                  <c:v>6.9900127496812584E-2</c:v>
                </c:pt>
                <c:pt idx="608">
                  <c:v>6.9900127496812584E-2</c:v>
                </c:pt>
                <c:pt idx="609">
                  <c:v>7.0208244793880159E-2</c:v>
                </c:pt>
                <c:pt idx="610">
                  <c:v>7.0208244793880159E-2</c:v>
                </c:pt>
                <c:pt idx="611">
                  <c:v>7.0208244793880159E-2</c:v>
                </c:pt>
                <c:pt idx="612">
                  <c:v>7.0208244793880159E-2</c:v>
                </c:pt>
                <c:pt idx="613">
                  <c:v>7.0434905794021813E-2</c:v>
                </c:pt>
                <c:pt idx="614">
                  <c:v>7.1146762997591734E-2</c:v>
                </c:pt>
                <c:pt idx="615">
                  <c:v>7.150092081031309E-2</c:v>
                </c:pt>
                <c:pt idx="616">
                  <c:v>7.1561127638475705E-2</c:v>
                </c:pt>
                <c:pt idx="617">
                  <c:v>7.1561127638475705E-2</c:v>
                </c:pt>
                <c:pt idx="618">
                  <c:v>7.1575293950984553E-2</c:v>
                </c:pt>
                <c:pt idx="619">
                  <c:v>7.1709873919818673E-2</c:v>
                </c:pt>
                <c:pt idx="620">
                  <c:v>7.1904660716815422E-2</c:v>
                </c:pt>
                <c:pt idx="621">
                  <c:v>7.1904660716815422E-2</c:v>
                </c:pt>
                <c:pt idx="622">
                  <c:v>7.2418189545261358E-2</c:v>
                </c:pt>
                <c:pt idx="623">
                  <c:v>7.2418189545261358E-2</c:v>
                </c:pt>
                <c:pt idx="624">
                  <c:v>7.3023799405014869E-2</c:v>
                </c:pt>
                <c:pt idx="625">
                  <c:v>7.4695424281059644E-2</c:v>
                </c:pt>
                <c:pt idx="626">
                  <c:v>7.4695424281059644E-2</c:v>
                </c:pt>
                <c:pt idx="627">
                  <c:v>7.4695424281059644E-2</c:v>
                </c:pt>
                <c:pt idx="628">
                  <c:v>7.4695424281059644E-2</c:v>
                </c:pt>
                <c:pt idx="629">
                  <c:v>7.4695424281059644E-2</c:v>
                </c:pt>
                <c:pt idx="630">
                  <c:v>7.6529961750956221E-2</c:v>
                </c:pt>
                <c:pt idx="631">
                  <c:v>7.6529961750956221E-2</c:v>
                </c:pt>
                <c:pt idx="632">
                  <c:v>7.6529961750956221E-2</c:v>
                </c:pt>
                <c:pt idx="633">
                  <c:v>7.6593710157246059E-2</c:v>
                </c:pt>
                <c:pt idx="634">
                  <c:v>7.7064740048165464E-2</c:v>
                </c:pt>
                <c:pt idx="635">
                  <c:v>7.7064740048165464E-2</c:v>
                </c:pt>
                <c:pt idx="636">
                  <c:v>7.7064740048165464E-2</c:v>
                </c:pt>
                <c:pt idx="637">
                  <c:v>7.7532228360957647E-2</c:v>
                </c:pt>
                <c:pt idx="638">
                  <c:v>7.7723473579827146E-2</c:v>
                </c:pt>
                <c:pt idx="639">
                  <c:v>7.7723473579827146E-2</c:v>
                </c:pt>
                <c:pt idx="640">
                  <c:v>7.7723473579827146E-2</c:v>
                </c:pt>
                <c:pt idx="641">
                  <c:v>7.7723473579827146E-2</c:v>
                </c:pt>
                <c:pt idx="642">
                  <c:v>7.7723473579827146E-2</c:v>
                </c:pt>
                <c:pt idx="643">
                  <c:v>7.7723473579827146E-2</c:v>
                </c:pt>
                <c:pt idx="644">
                  <c:v>7.902677433064173E-2</c:v>
                </c:pt>
                <c:pt idx="645">
                  <c:v>7.9306559002691596E-2</c:v>
                </c:pt>
                <c:pt idx="646">
                  <c:v>7.9306559002691596E-2</c:v>
                </c:pt>
                <c:pt idx="647">
                  <c:v>7.9306559002691596E-2</c:v>
                </c:pt>
                <c:pt idx="648">
                  <c:v>7.9458846862161758E-2</c:v>
                </c:pt>
                <c:pt idx="649">
                  <c:v>7.9458846862161758E-2</c:v>
                </c:pt>
                <c:pt idx="650">
                  <c:v>7.9752797846720513E-2</c:v>
                </c:pt>
                <c:pt idx="651">
                  <c:v>7.9752797846720513E-2</c:v>
                </c:pt>
                <c:pt idx="652">
                  <c:v>7.9752797846720513E-2</c:v>
                </c:pt>
                <c:pt idx="653">
                  <c:v>7.9752797846720513E-2</c:v>
                </c:pt>
                <c:pt idx="654">
                  <c:v>7.9752797846720513E-2</c:v>
                </c:pt>
                <c:pt idx="655">
                  <c:v>7.9752797846720513E-2</c:v>
                </c:pt>
                <c:pt idx="656">
                  <c:v>7.9752797846720513E-2</c:v>
                </c:pt>
                <c:pt idx="657">
                  <c:v>7.9752797846720513E-2</c:v>
                </c:pt>
                <c:pt idx="658">
                  <c:v>7.9752797846720513E-2</c:v>
                </c:pt>
                <c:pt idx="659">
                  <c:v>7.9752797846720513E-2</c:v>
                </c:pt>
                <c:pt idx="660">
                  <c:v>7.9752797846720513E-2</c:v>
                </c:pt>
                <c:pt idx="661">
                  <c:v>7.9752797846720513E-2</c:v>
                </c:pt>
                <c:pt idx="662">
                  <c:v>7.9752797846720513E-2</c:v>
                </c:pt>
                <c:pt idx="663">
                  <c:v>8.0000708315625432E-2</c:v>
                </c:pt>
                <c:pt idx="664">
                  <c:v>8.0581527128488442E-2</c:v>
                </c:pt>
                <c:pt idx="665">
                  <c:v>8.1013599660008512E-2</c:v>
                </c:pt>
                <c:pt idx="666">
                  <c:v>8.1013599660008512E-2</c:v>
                </c:pt>
                <c:pt idx="667">
                  <c:v>8.1013599660008512E-2</c:v>
                </c:pt>
                <c:pt idx="668">
                  <c:v>8.1013599660008512E-2</c:v>
                </c:pt>
                <c:pt idx="669">
                  <c:v>8.1821079473013175E-2</c:v>
                </c:pt>
                <c:pt idx="670">
                  <c:v>8.1821079473013175E-2</c:v>
                </c:pt>
                <c:pt idx="671">
                  <c:v>8.1845870519903663E-2</c:v>
                </c:pt>
                <c:pt idx="672">
                  <c:v>8.1969825754356157E-2</c:v>
                </c:pt>
                <c:pt idx="673">
                  <c:v>8.235231619209521E-2</c:v>
                </c:pt>
                <c:pt idx="674">
                  <c:v>8.3195211786372E-2</c:v>
                </c:pt>
                <c:pt idx="675">
                  <c:v>8.3195211786372E-2</c:v>
                </c:pt>
                <c:pt idx="676">
                  <c:v>8.3195211786372E-2</c:v>
                </c:pt>
                <c:pt idx="677">
                  <c:v>8.3322708598951689E-2</c:v>
                </c:pt>
                <c:pt idx="678">
                  <c:v>8.3928318458705201E-2</c:v>
                </c:pt>
                <c:pt idx="679">
                  <c:v>8.3928318458705201E-2</c:v>
                </c:pt>
                <c:pt idx="680">
                  <c:v>8.4031024224394388E-2</c:v>
                </c:pt>
                <c:pt idx="681">
                  <c:v>8.4031024224394388E-2</c:v>
                </c:pt>
                <c:pt idx="682">
                  <c:v>8.4296642583935391E-2</c:v>
                </c:pt>
                <c:pt idx="683">
                  <c:v>8.510058081881286E-2</c:v>
                </c:pt>
                <c:pt idx="684">
                  <c:v>8.510058081881286E-2</c:v>
                </c:pt>
                <c:pt idx="685">
                  <c:v>8.5893894319308689E-2</c:v>
                </c:pt>
                <c:pt idx="686">
                  <c:v>8.5893894319308689E-2</c:v>
                </c:pt>
                <c:pt idx="687">
                  <c:v>8.6070973225669381E-2</c:v>
                </c:pt>
                <c:pt idx="688">
                  <c:v>8.6070973225669381E-2</c:v>
                </c:pt>
                <c:pt idx="689">
                  <c:v>8.6070973225669381E-2</c:v>
                </c:pt>
                <c:pt idx="690">
                  <c:v>8.7420314492137705E-2</c:v>
                </c:pt>
                <c:pt idx="691">
                  <c:v>8.7955092789346934E-2</c:v>
                </c:pt>
                <c:pt idx="692">
                  <c:v>8.8146338008216446E-2</c:v>
                </c:pt>
                <c:pt idx="693">
                  <c:v>8.8288001133304997E-2</c:v>
                </c:pt>
                <c:pt idx="694">
                  <c:v>8.8560702649100445E-2</c:v>
                </c:pt>
                <c:pt idx="695">
                  <c:v>8.8723615242952261E-2</c:v>
                </c:pt>
                <c:pt idx="696">
                  <c:v>8.8946734664966706E-2</c:v>
                </c:pt>
                <c:pt idx="697">
                  <c:v>8.8946734664966706E-2</c:v>
                </c:pt>
                <c:pt idx="698">
                  <c:v>8.9060065165037561E-2</c:v>
                </c:pt>
                <c:pt idx="699">
                  <c:v>8.9060065165037561E-2</c:v>
                </c:pt>
                <c:pt idx="700">
                  <c:v>8.9060065165037561E-2</c:v>
                </c:pt>
                <c:pt idx="701">
                  <c:v>8.9060065165037561E-2</c:v>
                </c:pt>
                <c:pt idx="702">
                  <c:v>8.9060065165037561E-2</c:v>
                </c:pt>
                <c:pt idx="703">
                  <c:v>9.0313783822071128E-2</c:v>
                </c:pt>
                <c:pt idx="704">
                  <c:v>9.0313783822071128E-2</c:v>
                </c:pt>
                <c:pt idx="705">
                  <c:v>9.0313783822071128E-2</c:v>
                </c:pt>
                <c:pt idx="706">
                  <c:v>9.0497945884686237E-2</c:v>
                </c:pt>
                <c:pt idx="707">
                  <c:v>9.0579402181612118E-2</c:v>
                </c:pt>
                <c:pt idx="708">
                  <c:v>9.0579402181612118E-2</c:v>
                </c:pt>
                <c:pt idx="709">
                  <c:v>9.0579402181612118E-2</c:v>
                </c:pt>
                <c:pt idx="710">
                  <c:v>9.0579402181612118E-2</c:v>
                </c:pt>
                <c:pt idx="711">
                  <c:v>9.0579402181612118E-2</c:v>
                </c:pt>
                <c:pt idx="712">
                  <c:v>9.0841478963025926E-2</c:v>
                </c:pt>
                <c:pt idx="713">
                  <c:v>9.0841478963025926E-2</c:v>
                </c:pt>
                <c:pt idx="714">
                  <c:v>9.0841478963025926E-2</c:v>
                </c:pt>
                <c:pt idx="715">
                  <c:v>9.1004391556877742E-2</c:v>
                </c:pt>
                <c:pt idx="716">
                  <c:v>9.1670208244793897E-2</c:v>
                </c:pt>
                <c:pt idx="717">
                  <c:v>9.1670208244793897E-2</c:v>
                </c:pt>
                <c:pt idx="718">
                  <c:v>9.1670208244793897E-2</c:v>
                </c:pt>
                <c:pt idx="719">
                  <c:v>9.1670208244793897E-2</c:v>
                </c:pt>
                <c:pt idx="720">
                  <c:v>9.1670208244793897E-2</c:v>
                </c:pt>
                <c:pt idx="721">
                  <c:v>9.1670208244793897E-2</c:v>
                </c:pt>
                <c:pt idx="722">
                  <c:v>9.1744581385465374E-2</c:v>
                </c:pt>
                <c:pt idx="723">
                  <c:v>9.1861453463663395E-2</c:v>
                </c:pt>
                <c:pt idx="724">
                  <c:v>9.1861453463663395E-2</c:v>
                </c:pt>
                <c:pt idx="725">
                  <c:v>9.1861453463663395E-2</c:v>
                </c:pt>
                <c:pt idx="726">
                  <c:v>9.1861453463663395E-2</c:v>
                </c:pt>
                <c:pt idx="727">
                  <c:v>9.1861453463663395E-2</c:v>
                </c:pt>
                <c:pt idx="728">
                  <c:v>9.1861453463663395E-2</c:v>
                </c:pt>
                <c:pt idx="729">
                  <c:v>9.2665391698540864E-2</c:v>
                </c:pt>
                <c:pt idx="730">
                  <c:v>9.2665391698540864E-2</c:v>
                </c:pt>
                <c:pt idx="731">
                  <c:v>9.2665391698540864E-2</c:v>
                </c:pt>
                <c:pt idx="732">
                  <c:v>9.2665391698540864E-2</c:v>
                </c:pt>
                <c:pt idx="733">
                  <c:v>9.2665391698540864E-2</c:v>
                </c:pt>
                <c:pt idx="734">
                  <c:v>9.3079756339424863E-2</c:v>
                </c:pt>
                <c:pt idx="735">
                  <c:v>9.3186003683241259E-2</c:v>
                </c:pt>
                <c:pt idx="736">
                  <c:v>9.3299334183312099E-2</c:v>
                </c:pt>
                <c:pt idx="737">
                  <c:v>9.3299334183312099E-2</c:v>
                </c:pt>
                <c:pt idx="738">
                  <c:v>9.3302875761439294E-2</c:v>
                </c:pt>
                <c:pt idx="739">
                  <c:v>9.3919110355574459E-2</c:v>
                </c:pt>
                <c:pt idx="740">
                  <c:v>9.3919110355574459E-2</c:v>
                </c:pt>
                <c:pt idx="741">
                  <c:v>9.3965150871228226E-2</c:v>
                </c:pt>
                <c:pt idx="742">
                  <c:v>9.4259101855786939E-2</c:v>
                </c:pt>
                <c:pt idx="743">
                  <c:v>9.4259101855786939E-2</c:v>
                </c:pt>
                <c:pt idx="744">
                  <c:v>9.4262643433914148E-2</c:v>
                </c:pt>
                <c:pt idx="745">
                  <c:v>9.4262643433914148E-2</c:v>
                </c:pt>
                <c:pt idx="746">
                  <c:v>9.4429097605893186E-2</c:v>
                </c:pt>
                <c:pt idx="747">
                  <c:v>9.4542428105964013E-2</c:v>
                </c:pt>
                <c:pt idx="748">
                  <c:v>9.4542428105964013E-2</c:v>
                </c:pt>
                <c:pt idx="749">
                  <c:v>9.4542428105964013E-2</c:v>
                </c:pt>
                <c:pt idx="750">
                  <c:v>9.4542428105964013E-2</c:v>
                </c:pt>
                <c:pt idx="751">
                  <c:v>9.4542428105964013E-2</c:v>
                </c:pt>
                <c:pt idx="752">
                  <c:v>9.4542428105964013E-2</c:v>
                </c:pt>
                <c:pt idx="753">
                  <c:v>9.4542428105964013E-2</c:v>
                </c:pt>
                <c:pt idx="754">
                  <c:v>9.480804646550503E-2</c:v>
                </c:pt>
                <c:pt idx="755">
                  <c:v>9.4967417481229624E-2</c:v>
                </c:pt>
                <c:pt idx="756">
                  <c:v>9.5176370590735235E-2</c:v>
                </c:pt>
                <c:pt idx="757">
                  <c:v>9.5176370590735235E-2</c:v>
                </c:pt>
                <c:pt idx="758">
                  <c:v>9.5176370590735235E-2</c:v>
                </c:pt>
                <c:pt idx="759">
                  <c:v>9.5176370590735235E-2</c:v>
                </c:pt>
                <c:pt idx="760">
                  <c:v>9.5247202153279503E-2</c:v>
                </c:pt>
                <c:pt idx="761">
                  <c:v>9.5247202153279503E-2</c:v>
                </c:pt>
                <c:pt idx="762">
                  <c:v>9.5247202153279503E-2</c:v>
                </c:pt>
                <c:pt idx="763">
                  <c:v>9.5247202153279503E-2</c:v>
                </c:pt>
                <c:pt idx="764">
                  <c:v>9.5325116872078189E-2</c:v>
                </c:pt>
                <c:pt idx="765">
                  <c:v>9.5505737356566103E-2</c:v>
                </c:pt>
                <c:pt idx="766">
                  <c:v>9.6015724606884831E-2</c:v>
                </c:pt>
                <c:pt idx="767">
                  <c:v>9.6015724606884831E-2</c:v>
                </c:pt>
                <c:pt idx="768">
                  <c:v>9.6061765122538612E-2</c:v>
                </c:pt>
                <c:pt idx="769">
                  <c:v>9.6061765122538612E-2</c:v>
                </c:pt>
                <c:pt idx="770">
                  <c:v>9.6061765122538612E-2</c:v>
                </c:pt>
                <c:pt idx="771">
                  <c:v>9.6061765122538612E-2</c:v>
                </c:pt>
                <c:pt idx="772">
                  <c:v>9.6061765122538612E-2</c:v>
                </c:pt>
                <c:pt idx="773">
                  <c:v>9.6061765122538612E-2</c:v>
                </c:pt>
                <c:pt idx="774">
                  <c:v>9.6061765122538612E-2</c:v>
                </c:pt>
                <c:pt idx="775">
                  <c:v>9.6061765122538612E-2</c:v>
                </c:pt>
                <c:pt idx="776">
                  <c:v>9.6203428247627149E-2</c:v>
                </c:pt>
                <c:pt idx="777">
                  <c:v>9.6773622326108505E-2</c:v>
                </c:pt>
                <c:pt idx="778">
                  <c:v>9.6773622326108505E-2</c:v>
                </c:pt>
                <c:pt idx="779">
                  <c:v>9.6993200169995741E-2</c:v>
                </c:pt>
                <c:pt idx="780">
                  <c:v>9.6993200169995741E-2</c:v>
                </c:pt>
                <c:pt idx="781">
                  <c:v>9.6993200169995741E-2</c:v>
                </c:pt>
                <c:pt idx="782">
                  <c:v>9.6993200169995741E-2</c:v>
                </c:pt>
                <c:pt idx="783">
                  <c:v>9.6993200169995741E-2</c:v>
                </c:pt>
                <c:pt idx="784">
                  <c:v>9.7280067998300038E-2</c:v>
                </c:pt>
                <c:pt idx="785">
                  <c:v>9.7280067998300038E-2</c:v>
                </c:pt>
                <c:pt idx="786">
                  <c:v>9.7280067998300038E-2</c:v>
                </c:pt>
                <c:pt idx="787">
                  <c:v>9.7627142654766963E-2</c:v>
                </c:pt>
                <c:pt idx="788">
                  <c:v>9.7892761014307966E-2</c:v>
                </c:pt>
                <c:pt idx="789">
                  <c:v>9.7892761014307966E-2</c:v>
                </c:pt>
                <c:pt idx="790">
                  <c:v>9.875690607734805E-2</c:v>
                </c:pt>
                <c:pt idx="791">
                  <c:v>9.8870236577418905E-2</c:v>
                </c:pt>
                <c:pt idx="792">
                  <c:v>9.8870236577418905E-2</c:v>
                </c:pt>
                <c:pt idx="793">
                  <c:v>9.8923360249327102E-2</c:v>
                </c:pt>
                <c:pt idx="794">
                  <c:v>9.9114605468196629E-2</c:v>
                </c:pt>
                <c:pt idx="795">
                  <c:v>9.9114605468196629E-2</c:v>
                </c:pt>
                <c:pt idx="796">
                  <c:v>9.9114605468196629E-2</c:v>
                </c:pt>
                <c:pt idx="797">
                  <c:v>9.9114605468196629E-2</c:v>
                </c:pt>
                <c:pt idx="798">
                  <c:v>9.9302309108938946E-2</c:v>
                </c:pt>
                <c:pt idx="799">
                  <c:v>9.9985833687491157E-2</c:v>
                </c:pt>
                <c:pt idx="800">
                  <c:v>9.9996458421872797E-2</c:v>
                </c:pt>
                <c:pt idx="801">
                  <c:v>0.10016645417197903</c:v>
                </c:pt>
                <c:pt idx="802">
                  <c:v>0.1002904094064315</c:v>
                </c:pt>
                <c:pt idx="803">
                  <c:v>0.10094914293809322</c:v>
                </c:pt>
                <c:pt idx="804">
                  <c:v>0.10094914293809322</c:v>
                </c:pt>
                <c:pt idx="805">
                  <c:v>0.10094914293809322</c:v>
                </c:pt>
                <c:pt idx="806">
                  <c:v>0.10094914293809322</c:v>
                </c:pt>
                <c:pt idx="807">
                  <c:v>0.10094914293809322</c:v>
                </c:pt>
                <c:pt idx="808">
                  <c:v>0.10134934126646836</c:v>
                </c:pt>
                <c:pt idx="809">
                  <c:v>0.10156537753222836</c:v>
                </c:pt>
                <c:pt idx="810">
                  <c:v>0.10156537753222836</c:v>
                </c:pt>
                <c:pt idx="811">
                  <c:v>0.10171058223544412</c:v>
                </c:pt>
                <c:pt idx="812">
                  <c:v>0.10171058223544412</c:v>
                </c:pt>
                <c:pt idx="813">
                  <c:v>0.10207536478254711</c:v>
                </c:pt>
                <c:pt idx="814">
                  <c:v>0.10207536478254711</c:v>
                </c:pt>
                <c:pt idx="815">
                  <c:v>0.10301034140813146</c:v>
                </c:pt>
                <c:pt idx="816">
                  <c:v>0.10339283184587053</c:v>
                </c:pt>
                <c:pt idx="817">
                  <c:v>0.10383198753364499</c:v>
                </c:pt>
                <c:pt idx="818">
                  <c:v>0.10383198753364499</c:v>
                </c:pt>
                <c:pt idx="819">
                  <c:v>0.10385323700240827</c:v>
                </c:pt>
                <c:pt idx="820">
                  <c:v>0.10385323700240827</c:v>
                </c:pt>
                <c:pt idx="821">
                  <c:v>0.10385323700240827</c:v>
                </c:pt>
                <c:pt idx="822">
                  <c:v>0.10423218586202013</c:v>
                </c:pt>
                <c:pt idx="823">
                  <c:v>0.10423218586202013</c:v>
                </c:pt>
                <c:pt idx="824">
                  <c:v>0.10423218586202013</c:v>
                </c:pt>
                <c:pt idx="825">
                  <c:v>0.10423218586202013</c:v>
                </c:pt>
                <c:pt idx="826">
                  <c:v>0.10423218586202013</c:v>
                </c:pt>
                <c:pt idx="827">
                  <c:v>0.10488383623742739</c:v>
                </c:pt>
                <c:pt idx="828">
                  <c:v>0.10488383623742739</c:v>
                </c:pt>
                <c:pt idx="829">
                  <c:v>0.10505383198753365</c:v>
                </c:pt>
                <c:pt idx="830">
                  <c:v>0.10505383198753365</c:v>
                </c:pt>
                <c:pt idx="831">
                  <c:v>0.10505383198753365</c:v>
                </c:pt>
                <c:pt idx="832">
                  <c:v>0.10505383198753365</c:v>
                </c:pt>
                <c:pt idx="833">
                  <c:v>0.10505383198753365</c:v>
                </c:pt>
                <c:pt idx="834">
                  <c:v>0.10505383198753365</c:v>
                </c:pt>
                <c:pt idx="835">
                  <c:v>0.10505383198753365</c:v>
                </c:pt>
                <c:pt idx="836">
                  <c:v>0.10505383198753365</c:v>
                </c:pt>
                <c:pt idx="837">
                  <c:v>0.10505383198753365</c:v>
                </c:pt>
                <c:pt idx="838">
                  <c:v>0.10505383198753365</c:v>
                </c:pt>
                <c:pt idx="839">
                  <c:v>0.10526986825329367</c:v>
                </c:pt>
                <c:pt idx="840">
                  <c:v>0.10526986825329367</c:v>
                </c:pt>
                <c:pt idx="841">
                  <c:v>0.10526986825329367</c:v>
                </c:pt>
                <c:pt idx="842">
                  <c:v>0.105308825612693</c:v>
                </c:pt>
                <c:pt idx="843">
                  <c:v>0.10533361665958352</c:v>
                </c:pt>
                <c:pt idx="844">
                  <c:v>0.10533361665958352</c:v>
                </c:pt>
                <c:pt idx="845">
                  <c:v>0.10534424139396513</c:v>
                </c:pt>
                <c:pt idx="846">
                  <c:v>0.10548236294092649</c:v>
                </c:pt>
                <c:pt idx="847">
                  <c:v>0.10573735656608584</c:v>
                </c:pt>
                <c:pt idx="848">
                  <c:v>0.10573735656608584</c:v>
                </c:pt>
                <c:pt idx="849">
                  <c:v>0.10573735656608584</c:v>
                </c:pt>
                <c:pt idx="850">
                  <c:v>0.10581172970675735</c:v>
                </c:pt>
                <c:pt idx="851">
                  <c:v>0.10614817962884261</c:v>
                </c:pt>
                <c:pt idx="852">
                  <c:v>0.1063252585352033</c:v>
                </c:pt>
                <c:pt idx="853">
                  <c:v>0.10659441847287152</c:v>
                </c:pt>
                <c:pt idx="854">
                  <c:v>0.10723190253576996</c:v>
                </c:pt>
                <c:pt idx="855">
                  <c:v>0.10723190253576996</c:v>
                </c:pt>
                <c:pt idx="856">
                  <c:v>0.10742314775463947</c:v>
                </c:pt>
                <c:pt idx="857">
                  <c:v>0.10781626292676018</c:v>
                </c:pt>
                <c:pt idx="858">
                  <c:v>0.10781626292676018</c:v>
                </c:pt>
                <c:pt idx="859">
                  <c:v>0.10800396656750247</c:v>
                </c:pt>
                <c:pt idx="860">
                  <c:v>0.10895665108372291</c:v>
                </c:pt>
                <c:pt idx="861">
                  <c:v>0.10895665108372291</c:v>
                </c:pt>
                <c:pt idx="862">
                  <c:v>0.10895665108372291</c:v>
                </c:pt>
                <c:pt idx="863">
                  <c:v>0.10899915002124948</c:v>
                </c:pt>
                <c:pt idx="864">
                  <c:v>0.10919039524011898</c:v>
                </c:pt>
                <c:pt idx="865">
                  <c:v>0.10936039099022522</c:v>
                </c:pt>
                <c:pt idx="866">
                  <c:v>0.10936039099022522</c:v>
                </c:pt>
                <c:pt idx="867">
                  <c:v>0.10936039099022522</c:v>
                </c:pt>
                <c:pt idx="868">
                  <c:v>0.10936039099022522</c:v>
                </c:pt>
                <c:pt idx="869">
                  <c:v>0.10936039099022522</c:v>
                </c:pt>
                <c:pt idx="870">
                  <c:v>0.10936039099022522</c:v>
                </c:pt>
                <c:pt idx="871">
                  <c:v>0.10936039099022522</c:v>
                </c:pt>
                <c:pt idx="872">
                  <c:v>0.10936039099022522</c:v>
                </c:pt>
                <c:pt idx="873">
                  <c:v>0.10953746989658592</c:v>
                </c:pt>
                <c:pt idx="874">
                  <c:v>0.1097110072248194</c:v>
                </c:pt>
                <c:pt idx="875">
                  <c:v>0.11001558294375975</c:v>
                </c:pt>
                <c:pt idx="876">
                  <c:v>0.1107947301317467</c:v>
                </c:pt>
                <c:pt idx="877">
                  <c:v>0.1107947301317467</c:v>
                </c:pt>
                <c:pt idx="878">
                  <c:v>0.11114180478821362</c:v>
                </c:pt>
                <c:pt idx="879">
                  <c:v>0.11114180478821362</c:v>
                </c:pt>
                <c:pt idx="880">
                  <c:v>0.11114180478821362</c:v>
                </c:pt>
                <c:pt idx="881">
                  <c:v>0.11114180478821362</c:v>
                </c:pt>
                <c:pt idx="882">
                  <c:v>0.1124734381640459</c:v>
                </c:pt>
                <c:pt idx="883">
                  <c:v>0.1124734381640459</c:v>
                </c:pt>
                <c:pt idx="884">
                  <c:v>0.1124734381640459</c:v>
                </c:pt>
                <c:pt idx="885">
                  <c:v>0.1124734381640459</c:v>
                </c:pt>
                <c:pt idx="886">
                  <c:v>0.1124734381640459</c:v>
                </c:pt>
                <c:pt idx="887">
                  <c:v>0.1124734381640459</c:v>
                </c:pt>
                <c:pt idx="888">
                  <c:v>0.11255135288284462</c:v>
                </c:pt>
                <c:pt idx="889">
                  <c:v>0.11268593285167872</c:v>
                </c:pt>
                <c:pt idx="890">
                  <c:v>0.11272843178920527</c:v>
                </c:pt>
                <c:pt idx="891">
                  <c:v>0.11272843178920527</c:v>
                </c:pt>
                <c:pt idx="892">
                  <c:v>0.11272843178920527</c:v>
                </c:pt>
                <c:pt idx="893">
                  <c:v>0.11272843178920527</c:v>
                </c:pt>
                <c:pt idx="894">
                  <c:v>0.11272843178920527</c:v>
                </c:pt>
                <c:pt idx="895">
                  <c:v>0.11329508428955945</c:v>
                </c:pt>
                <c:pt idx="896">
                  <c:v>0.11329508428955945</c:v>
                </c:pt>
                <c:pt idx="897">
                  <c:v>0.11329508428955945</c:v>
                </c:pt>
                <c:pt idx="898">
                  <c:v>0.11362799263351751</c:v>
                </c:pt>
                <c:pt idx="899">
                  <c:v>0.11362799263351751</c:v>
                </c:pt>
                <c:pt idx="900">
                  <c:v>0.115179203853237</c:v>
                </c:pt>
                <c:pt idx="901">
                  <c:v>0.115179203853237</c:v>
                </c:pt>
                <c:pt idx="902">
                  <c:v>0.1161531378382207</c:v>
                </c:pt>
                <c:pt idx="903">
                  <c:v>0.11623459413514661</c:v>
                </c:pt>
                <c:pt idx="904">
                  <c:v>0.11624521886952824</c:v>
                </c:pt>
                <c:pt idx="905">
                  <c:v>0.11660645983850405</c:v>
                </c:pt>
                <c:pt idx="906">
                  <c:v>0.11726165179203854</c:v>
                </c:pt>
                <c:pt idx="907">
                  <c:v>0.11726165179203854</c:v>
                </c:pt>
                <c:pt idx="908">
                  <c:v>0.1176158096047599</c:v>
                </c:pt>
                <c:pt idx="909">
                  <c:v>0.1176158096047599</c:v>
                </c:pt>
                <c:pt idx="910">
                  <c:v>0.1176158096047599</c:v>
                </c:pt>
                <c:pt idx="911">
                  <c:v>0.1176158096047599</c:v>
                </c:pt>
                <c:pt idx="912">
                  <c:v>0.1176158096047599</c:v>
                </c:pt>
                <c:pt idx="913">
                  <c:v>0.11827454313642158</c:v>
                </c:pt>
                <c:pt idx="914">
                  <c:v>0.11827454313642158</c:v>
                </c:pt>
                <c:pt idx="915">
                  <c:v>0.11827454313642158</c:v>
                </c:pt>
                <c:pt idx="916">
                  <c:v>0.11847287151154554</c:v>
                </c:pt>
                <c:pt idx="917">
                  <c:v>0.11847287151154554</c:v>
                </c:pt>
                <c:pt idx="918">
                  <c:v>0.1192980592151863</c:v>
                </c:pt>
                <c:pt idx="919">
                  <c:v>0.11936534919960333</c:v>
                </c:pt>
                <c:pt idx="920">
                  <c:v>0.11936534919960333</c:v>
                </c:pt>
                <c:pt idx="921">
                  <c:v>0.11936534919960333</c:v>
                </c:pt>
                <c:pt idx="922">
                  <c:v>0.11936534919960333</c:v>
                </c:pt>
                <c:pt idx="923">
                  <c:v>0.11936534919960333</c:v>
                </c:pt>
                <c:pt idx="924">
                  <c:v>0.11965575860603482</c:v>
                </c:pt>
                <c:pt idx="925">
                  <c:v>0.12004887377815557</c:v>
                </c:pt>
                <c:pt idx="926">
                  <c:v>0.12045615526278507</c:v>
                </c:pt>
                <c:pt idx="927">
                  <c:v>0.12074302309108939</c:v>
                </c:pt>
                <c:pt idx="928">
                  <c:v>0.12094843462246777</c:v>
                </c:pt>
                <c:pt idx="929">
                  <c:v>0.12133092506020682</c:v>
                </c:pt>
                <c:pt idx="930">
                  <c:v>0.12133092506020682</c:v>
                </c:pt>
                <c:pt idx="931">
                  <c:v>0.12185507862303442</c:v>
                </c:pt>
                <c:pt idx="932">
                  <c:v>0.12185507862303442</c:v>
                </c:pt>
                <c:pt idx="933">
                  <c:v>0.12185507862303442</c:v>
                </c:pt>
                <c:pt idx="934">
                  <c:v>0.12185507862303442</c:v>
                </c:pt>
                <c:pt idx="935">
                  <c:v>0.12185507862303442</c:v>
                </c:pt>
                <c:pt idx="936">
                  <c:v>0.12185507862303442</c:v>
                </c:pt>
                <c:pt idx="937">
                  <c:v>0.12185507862303442</c:v>
                </c:pt>
                <c:pt idx="938">
                  <c:v>0.12201799121688625</c:v>
                </c:pt>
                <c:pt idx="939">
                  <c:v>0.12201799121688625</c:v>
                </c:pt>
                <c:pt idx="940">
                  <c:v>0.12201799121688625</c:v>
                </c:pt>
                <c:pt idx="941">
                  <c:v>0.12201799121688625</c:v>
                </c:pt>
                <c:pt idx="942">
                  <c:v>0.12201799121688625</c:v>
                </c:pt>
                <c:pt idx="943">
                  <c:v>0.12201799121688625</c:v>
                </c:pt>
                <c:pt idx="944">
                  <c:v>0.12278297209236438</c:v>
                </c:pt>
                <c:pt idx="945">
                  <c:v>0.12309108938943193</c:v>
                </c:pt>
                <c:pt idx="946">
                  <c:v>0.1232469188270293</c:v>
                </c:pt>
                <c:pt idx="947">
                  <c:v>0.1232469188270293</c:v>
                </c:pt>
                <c:pt idx="948">
                  <c:v>0.1232469188270293</c:v>
                </c:pt>
                <c:pt idx="949">
                  <c:v>0.12360815979600509</c:v>
                </c:pt>
                <c:pt idx="950">
                  <c:v>0.12360815979600509</c:v>
                </c:pt>
                <c:pt idx="951">
                  <c:v>0.12360815979600509</c:v>
                </c:pt>
                <c:pt idx="952">
                  <c:v>0.12360815979600509</c:v>
                </c:pt>
                <c:pt idx="953">
                  <c:v>0.12376044765547528</c:v>
                </c:pt>
                <c:pt idx="954">
                  <c:v>0.12412168862445107</c:v>
                </c:pt>
                <c:pt idx="955">
                  <c:v>0.12412168862445107</c:v>
                </c:pt>
                <c:pt idx="956">
                  <c:v>0.12418543703074089</c:v>
                </c:pt>
                <c:pt idx="957">
                  <c:v>0.12418543703074089</c:v>
                </c:pt>
                <c:pt idx="958">
                  <c:v>0.12424564385890355</c:v>
                </c:pt>
                <c:pt idx="959">
                  <c:v>0.12424564385890355</c:v>
                </c:pt>
                <c:pt idx="960">
                  <c:v>0.12490437739056523</c:v>
                </c:pt>
                <c:pt idx="961">
                  <c:v>0.12516645417197902</c:v>
                </c:pt>
                <c:pt idx="962">
                  <c:v>0.12516645417197902</c:v>
                </c:pt>
                <c:pt idx="963">
                  <c:v>0.12743306417339564</c:v>
                </c:pt>
                <c:pt idx="964">
                  <c:v>0.12743660575152288</c:v>
                </c:pt>
                <c:pt idx="965">
                  <c:v>0.12743660575152288</c:v>
                </c:pt>
                <c:pt idx="966">
                  <c:v>0.12808825612693017</c:v>
                </c:pt>
                <c:pt idx="967">
                  <c:v>0.12808825612693017</c:v>
                </c:pt>
                <c:pt idx="968">
                  <c:v>0.12858761864286727</c:v>
                </c:pt>
                <c:pt idx="969">
                  <c:v>0.12858761864286727</c:v>
                </c:pt>
                <c:pt idx="970">
                  <c:v>0.1294411389715257</c:v>
                </c:pt>
                <c:pt idx="971">
                  <c:v>0.1294411389715257</c:v>
                </c:pt>
                <c:pt idx="972">
                  <c:v>0.13005029040940641</c:v>
                </c:pt>
                <c:pt idx="973">
                  <c:v>0.13043986400339994</c:v>
                </c:pt>
                <c:pt idx="974">
                  <c:v>0.13043986400339994</c:v>
                </c:pt>
                <c:pt idx="975">
                  <c:v>0.1312473438164046</c:v>
                </c:pt>
                <c:pt idx="976">
                  <c:v>0.1314350474571469</c:v>
                </c:pt>
                <c:pt idx="977">
                  <c:v>0.1314350474571469</c:v>
                </c:pt>
                <c:pt idx="978">
                  <c:v>0.1314350474571469</c:v>
                </c:pt>
                <c:pt idx="979">
                  <c:v>0.1314350474571469</c:v>
                </c:pt>
                <c:pt idx="980">
                  <c:v>0.1314350474571469</c:v>
                </c:pt>
                <c:pt idx="981">
                  <c:v>0.1314350474571469</c:v>
                </c:pt>
                <c:pt idx="982">
                  <c:v>0.13263564244227227</c:v>
                </c:pt>
                <c:pt idx="983">
                  <c:v>0.13278793030174249</c:v>
                </c:pt>
                <c:pt idx="984">
                  <c:v>0.13331208386457005</c:v>
                </c:pt>
                <c:pt idx="985">
                  <c:v>0.13349624592718515</c:v>
                </c:pt>
                <c:pt idx="986">
                  <c:v>0.13404164895877602</c:v>
                </c:pt>
                <c:pt idx="987">
                  <c:v>0.13456934409973084</c:v>
                </c:pt>
                <c:pt idx="988">
                  <c:v>0.13546182178778862</c:v>
                </c:pt>
                <c:pt idx="989">
                  <c:v>0.13546182178778862</c:v>
                </c:pt>
                <c:pt idx="990">
                  <c:v>0.13546182178778862</c:v>
                </c:pt>
                <c:pt idx="991">
                  <c:v>0.13599305850687066</c:v>
                </c:pt>
                <c:pt idx="992">
                  <c:v>0.13616305425697692</c:v>
                </c:pt>
                <c:pt idx="993">
                  <c:v>0.13616305425697692</c:v>
                </c:pt>
                <c:pt idx="994">
                  <c:v>0.13616305425697692</c:v>
                </c:pt>
                <c:pt idx="995">
                  <c:v>0.13631888369457432</c:v>
                </c:pt>
                <c:pt idx="996">
                  <c:v>0.136761580960476</c:v>
                </c:pt>
                <c:pt idx="997">
                  <c:v>0.136761580960476</c:v>
                </c:pt>
                <c:pt idx="998">
                  <c:v>0.136761580960476</c:v>
                </c:pt>
                <c:pt idx="999">
                  <c:v>0.13678637200736649</c:v>
                </c:pt>
                <c:pt idx="1000">
                  <c:v>0.13693157671058223</c:v>
                </c:pt>
                <c:pt idx="1001">
                  <c:v>0.13696699249185437</c:v>
                </c:pt>
                <c:pt idx="1002">
                  <c:v>0.13700240827312651</c:v>
                </c:pt>
                <c:pt idx="1003">
                  <c:v>0.13700240827312651</c:v>
                </c:pt>
                <c:pt idx="1004">
                  <c:v>0.13700949142938093</c:v>
                </c:pt>
                <c:pt idx="1005">
                  <c:v>0.13715115455446947</c:v>
                </c:pt>
                <c:pt idx="1006">
                  <c:v>0.13782759597676725</c:v>
                </c:pt>
                <c:pt idx="1007">
                  <c:v>0.13785947017991215</c:v>
                </c:pt>
                <c:pt idx="1008">
                  <c:v>0.13785947017991215</c:v>
                </c:pt>
                <c:pt idx="1009">
                  <c:v>0.13785947017991215</c:v>
                </c:pt>
                <c:pt idx="1010">
                  <c:v>0.13785947017991215</c:v>
                </c:pt>
                <c:pt idx="1011">
                  <c:v>0.13785947017991215</c:v>
                </c:pt>
                <c:pt idx="1012">
                  <c:v>0.13803300750814562</c:v>
                </c:pt>
                <c:pt idx="1013">
                  <c:v>0.13803300750814562</c:v>
                </c:pt>
                <c:pt idx="1014">
                  <c:v>0.13803300750814562</c:v>
                </c:pt>
                <c:pt idx="1015">
                  <c:v>0.13892194361807622</c:v>
                </c:pt>
                <c:pt idx="1016">
                  <c:v>0.13892194361807622</c:v>
                </c:pt>
                <c:pt idx="1017">
                  <c:v>0.13892194361807622</c:v>
                </c:pt>
                <c:pt idx="1018">
                  <c:v>0.13892194361807622</c:v>
                </c:pt>
                <c:pt idx="1019">
                  <c:v>0.13909193936818245</c:v>
                </c:pt>
                <c:pt idx="1020">
                  <c:v>0.13955588610284742</c:v>
                </c:pt>
                <c:pt idx="1021">
                  <c:v>0.13955588610284742</c:v>
                </c:pt>
                <c:pt idx="1022">
                  <c:v>0.13955588610284742</c:v>
                </c:pt>
                <c:pt idx="1023">
                  <c:v>0.13955588610284742</c:v>
                </c:pt>
                <c:pt idx="1024">
                  <c:v>0.13955588610284742</c:v>
                </c:pt>
                <c:pt idx="1025">
                  <c:v>0.13957359399348349</c:v>
                </c:pt>
                <c:pt idx="1026">
                  <c:v>0.14021816121263633</c:v>
                </c:pt>
                <c:pt idx="1027">
                  <c:v>0.14021816121263633</c:v>
                </c:pt>
                <c:pt idx="1028">
                  <c:v>0.14059002691599376</c:v>
                </c:pt>
                <c:pt idx="1029">
                  <c:v>0.14059002691599376</c:v>
                </c:pt>
                <c:pt idx="1030">
                  <c:v>0.14059002691599376</c:v>
                </c:pt>
                <c:pt idx="1031">
                  <c:v>0.14223331916702084</c:v>
                </c:pt>
                <c:pt idx="1032">
                  <c:v>0.14223331916702084</c:v>
                </c:pt>
                <c:pt idx="1033">
                  <c:v>0.14250956226094347</c:v>
                </c:pt>
                <c:pt idx="1034">
                  <c:v>0.14250956226094347</c:v>
                </c:pt>
                <c:pt idx="1035">
                  <c:v>0.14250956226094347</c:v>
                </c:pt>
                <c:pt idx="1036">
                  <c:v>0.14250956226094347</c:v>
                </c:pt>
                <c:pt idx="1037">
                  <c:v>0.14284955376115599</c:v>
                </c:pt>
                <c:pt idx="1038">
                  <c:v>0.14306913160504323</c:v>
                </c:pt>
                <c:pt idx="1039">
                  <c:v>0.14306913160504323</c:v>
                </c:pt>
                <c:pt idx="1040">
                  <c:v>0.1437526561835954</c:v>
                </c:pt>
                <c:pt idx="1041">
                  <c:v>0.1437526561835954</c:v>
                </c:pt>
                <c:pt idx="1042">
                  <c:v>0.1437526561835954</c:v>
                </c:pt>
                <c:pt idx="1043">
                  <c:v>0.14462034282476272</c:v>
                </c:pt>
                <c:pt idx="1044">
                  <c:v>0.14647612976342259</c:v>
                </c:pt>
                <c:pt idx="1045">
                  <c:v>0.14647612976342259</c:v>
                </c:pt>
                <c:pt idx="1046">
                  <c:v>0.14647612976342259</c:v>
                </c:pt>
                <c:pt idx="1047">
                  <c:v>0.14647612976342259</c:v>
                </c:pt>
                <c:pt idx="1048">
                  <c:v>0.14717027907635644</c:v>
                </c:pt>
                <c:pt idx="1049">
                  <c:v>0.14733673324833546</c:v>
                </c:pt>
                <c:pt idx="1050">
                  <c:v>0.14733673324833546</c:v>
                </c:pt>
                <c:pt idx="1051">
                  <c:v>0.14733673324833546</c:v>
                </c:pt>
                <c:pt idx="1052">
                  <c:v>0.14770505737356562</c:v>
                </c:pt>
                <c:pt idx="1053">
                  <c:v>0.14770505737356562</c:v>
                </c:pt>
                <c:pt idx="1054">
                  <c:v>0.14865774188978609</c:v>
                </c:pt>
                <c:pt idx="1055">
                  <c:v>0.14871440713982154</c:v>
                </c:pt>
                <c:pt idx="1056">
                  <c:v>0.14895523445247202</c:v>
                </c:pt>
                <c:pt idx="1057">
                  <c:v>0.14895523445247202</c:v>
                </c:pt>
                <c:pt idx="1058">
                  <c:v>0.1499256268593285</c:v>
                </c:pt>
                <c:pt idx="1059">
                  <c:v>0.15016645417197905</c:v>
                </c:pt>
                <c:pt idx="1060">
                  <c:v>0.15016645417197905</c:v>
                </c:pt>
                <c:pt idx="1061">
                  <c:v>0.15016645417197905</c:v>
                </c:pt>
                <c:pt idx="1062">
                  <c:v>0.15037186570335742</c:v>
                </c:pt>
                <c:pt idx="1063">
                  <c:v>0.15074018982858764</c:v>
                </c:pt>
                <c:pt idx="1064">
                  <c:v>0.15074018982858764</c:v>
                </c:pt>
                <c:pt idx="1065">
                  <c:v>0.15163266751664545</c:v>
                </c:pt>
                <c:pt idx="1066">
                  <c:v>0.15169995750106249</c:v>
                </c:pt>
                <c:pt idx="1067">
                  <c:v>0.15171412381357133</c:v>
                </c:pt>
                <c:pt idx="1068">
                  <c:v>0.1521249468763281</c:v>
                </c:pt>
                <c:pt idx="1069">
                  <c:v>0.1521249468763281</c:v>
                </c:pt>
                <c:pt idx="1070">
                  <c:v>0.1521249468763281</c:v>
                </c:pt>
                <c:pt idx="1071">
                  <c:v>0.15276597251735374</c:v>
                </c:pt>
                <c:pt idx="1072">
                  <c:v>0.15339637342399776</c:v>
                </c:pt>
                <c:pt idx="1073">
                  <c:v>0.15339637342399776</c:v>
                </c:pt>
                <c:pt idx="1074">
                  <c:v>0.15339637342399776</c:v>
                </c:pt>
                <c:pt idx="1075">
                  <c:v>0.15381782122113613</c:v>
                </c:pt>
                <c:pt idx="1076">
                  <c:v>0.15381782122113613</c:v>
                </c:pt>
                <c:pt idx="1077">
                  <c:v>0.1549086272843179</c:v>
                </c:pt>
                <c:pt idx="1078">
                  <c:v>0.15546819662841763</c:v>
                </c:pt>
                <c:pt idx="1079">
                  <c:v>0.15546819662841763</c:v>
                </c:pt>
                <c:pt idx="1080">
                  <c:v>0.15546819662841763</c:v>
                </c:pt>
                <c:pt idx="1081">
                  <c:v>0.15546819662841763</c:v>
                </c:pt>
                <c:pt idx="1082">
                  <c:v>0.15583297917552061</c:v>
                </c:pt>
                <c:pt idx="1083">
                  <c:v>0.15583297917552061</c:v>
                </c:pt>
                <c:pt idx="1084">
                  <c:v>0.15607026491004394</c:v>
                </c:pt>
                <c:pt idx="1085">
                  <c:v>0.15613755489446096</c:v>
                </c:pt>
                <c:pt idx="1086">
                  <c:v>0.15613755489446096</c:v>
                </c:pt>
                <c:pt idx="1087">
                  <c:v>0.1564350474571469</c:v>
                </c:pt>
                <c:pt idx="1088">
                  <c:v>0.15667941634792465</c:v>
                </c:pt>
                <c:pt idx="1089">
                  <c:v>0.15667941634792465</c:v>
                </c:pt>
                <c:pt idx="1090">
                  <c:v>0.15667941634792465</c:v>
                </c:pt>
                <c:pt idx="1091">
                  <c:v>0.15667941634792465</c:v>
                </c:pt>
                <c:pt idx="1092">
                  <c:v>0.15667941634792465</c:v>
                </c:pt>
                <c:pt idx="1093">
                  <c:v>0.15667941634792465</c:v>
                </c:pt>
                <c:pt idx="1094">
                  <c:v>0.15694149312933842</c:v>
                </c:pt>
                <c:pt idx="1095">
                  <c:v>0.15694149312933842</c:v>
                </c:pt>
                <c:pt idx="1096">
                  <c:v>0.15694149312933842</c:v>
                </c:pt>
                <c:pt idx="1097">
                  <c:v>0.15715752939509844</c:v>
                </c:pt>
                <c:pt idx="1098">
                  <c:v>0.15737710723898568</c:v>
                </c:pt>
                <c:pt idx="1099">
                  <c:v>0.15737710723898568</c:v>
                </c:pt>
                <c:pt idx="1100">
                  <c:v>0.15771001558294376</c:v>
                </c:pt>
                <c:pt idx="1101">
                  <c:v>0.15827666808329791</c:v>
                </c:pt>
                <c:pt idx="1102">
                  <c:v>0.15827666808329791</c:v>
                </c:pt>
                <c:pt idx="1103">
                  <c:v>0.15868394956792747</c:v>
                </c:pt>
                <c:pt idx="1104">
                  <c:v>0.15902394106813994</c:v>
                </c:pt>
                <c:pt idx="1105">
                  <c:v>0.15943830570902393</c:v>
                </c:pt>
                <c:pt idx="1106">
                  <c:v>0.15990579402181615</c:v>
                </c:pt>
                <c:pt idx="1107">
                  <c:v>0.16045119705340699</c:v>
                </c:pt>
                <c:pt idx="1108">
                  <c:v>0.16045119705340699</c:v>
                </c:pt>
                <c:pt idx="1109">
                  <c:v>0.16045119705340699</c:v>
                </c:pt>
                <c:pt idx="1110">
                  <c:v>0.16046536336591585</c:v>
                </c:pt>
                <c:pt idx="1111">
                  <c:v>0.16055390281909615</c:v>
                </c:pt>
                <c:pt idx="1112">
                  <c:v>0.16055390281909615</c:v>
                </c:pt>
                <c:pt idx="1113">
                  <c:v>0.16055390281909615</c:v>
                </c:pt>
                <c:pt idx="1114">
                  <c:v>0.16065306700665818</c:v>
                </c:pt>
                <c:pt idx="1115">
                  <c:v>0.16065660858478539</c:v>
                </c:pt>
                <c:pt idx="1116">
                  <c:v>0.16116305425697691</c:v>
                </c:pt>
                <c:pt idx="1117">
                  <c:v>0.16116305425697691</c:v>
                </c:pt>
                <c:pt idx="1118">
                  <c:v>0.16116305425697691</c:v>
                </c:pt>
                <c:pt idx="1119">
                  <c:v>0.16187136988241962</c:v>
                </c:pt>
                <c:pt idx="1120">
                  <c:v>0.16187136988241962</c:v>
                </c:pt>
                <c:pt idx="1121">
                  <c:v>0.16187136988241962</c:v>
                </c:pt>
                <c:pt idx="1122">
                  <c:v>0.16342258110213909</c:v>
                </c:pt>
                <c:pt idx="1123">
                  <c:v>0.16342258110213909</c:v>
                </c:pt>
                <c:pt idx="1124">
                  <c:v>0.16342258110213909</c:v>
                </c:pt>
                <c:pt idx="1125">
                  <c:v>0.16616730415072953</c:v>
                </c:pt>
                <c:pt idx="1126">
                  <c:v>0.16648250460405156</c:v>
                </c:pt>
                <c:pt idx="1127">
                  <c:v>0.16648250460405156</c:v>
                </c:pt>
                <c:pt idx="1128">
                  <c:v>0.16648250460405156</c:v>
                </c:pt>
                <c:pt idx="1129">
                  <c:v>0.16703144921376964</c:v>
                </c:pt>
                <c:pt idx="1130">
                  <c:v>0.16703144921376964</c:v>
                </c:pt>
                <c:pt idx="1131">
                  <c:v>0.1677610143079756</c:v>
                </c:pt>
                <c:pt idx="1132">
                  <c:v>0.1677610143079756</c:v>
                </c:pt>
                <c:pt idx="1133">
                  <c:v>0.1677610143079756</c:v>
                </c:pt>
                <c:pt idx="1134">
                  <c:v>0.16788851112055531</c:v>
                </c:pt>
                <c:pt idx="1135">
                  <c:v>0.16882348774613964</c:v>
                </c:pt>
                <c:pt idx="1136">
                  <c:v>0.17017991216886244</c:v>
                </c:pt>
                <c:pt idx="1137">
                  <c:v>0.17181966284176226</c:v>
                </c:pt>
                <c:pt idx="1138">
                  <c:v>0.17181966284176226</c:v>
                </c:pt>
                <c:pt idx="1139">
                  <c:v>0.17199320016999575</c:v>
                </c:pt>
                <c:pt idx="1140">
                  <c:v>0.17199320016999575</c:v>
                </c:pt>
                <c:pt idx="1141">
                  <c:v>0.17217027907635643</c:v>
                </c:pt>
                <c:pt idx="1142">
                  <c:v>0.17217027907635643</c:v>
                </c:pt>
                <c:pt idx="1143">
                  <c:v>0.17241464796713415</c:v>
                </c:pt>
                <c:pt idx="1144">
                  <c:v>0.17241464796713415</c:v>
                </c:pt>
                <c:pt idx="1145">
                  <c:v>0.17433418331208386</c:v>
                </c:pt>
                <c:pt idx="1146">
                  <c:v>0.17433418331208386</c:v>
                </c:pt>
                <c:pt idx="1147">
                  <c:v>0.17433418331208386</c:v>
                </c:pt>
                <c:pt idx="1148">
                  <c:v>0.17464938376540587</c:v>
                </c:pt>
                <c:pt idx="1149">
                  <c:v>0.17464938376540587</c:v>
                </c:pt>
                <c:pt idx="1150">
                  <c:v>0.17464938376540587</c:v>
                </c:pt>
                <c:pt idx="1151">
                  <c:v>0.17464938376540587</c:v>
                </c:pt>
                <c:pt idx="1152">
                  <c:v>0.17482646267176655</c:v>
                </c:pt>
                <c:pt idx="1153">
                  <c:v>0.17482646267176655</c:v>
                </c:pt>
                <c:pt idx="1154">
                  <c:v>0.17535061623459411</c:v>
                </c:pt>
                <c:pt idx="1155">
                  <c:v>0.17535061623459411</c:v>
                </c:pt>
                <c:pt idx="1156">
                  <c:v>0.17572956509420595</c:v>
                </c:pt>
                <c:pt idx="1157">
                  <c:v>0.17572956509420595</c:v>
                </c:pt>
                <c:pt idx="1158">
                  <c:v>0.17607309817254568</c:v>
                </c:pt>
                <c:pt idx="1159">
                  <c:v>0.1763741323133588</c:v>
                </c:pt>
                <c:pt idx="1160">
                  <c:v>0.17714619634509135</c:v>
                </c:pt>
                <c:pt idx="1161">
                  <c:v>0.17714619634509135</c:v>
                </c:pt>
                <c:pt idx="1162">
                  <c:v>0.17812721348632954</c:v>
                </c:pt>
                <c:pt idx="1163">
                  <c:v>0.17812721348632954</c:v>
                </c:pt>
                <c:pt idx="1164">
                  <c:v>0.17812721348632954</c:v>
                </c:pt>
                <c:pt idx="1165">
                  <c:v>0.1796182178778864</c:v>
                </c:pt>
                <c:pt idx="1166">
                  <c:v>0.1796182178778864</c:v>
                </c:pt>
                <c:pt idx="1167">
                  <c:v>0.17997945884686214</c:v>
                </c:pt>
                <c:pt idx="1168">
                  <c:v>0.18155900269159939</c:v>
                </c:pt>
                <c:pt idx="1169">
                  <c:v>0.18155900269159939</c:v>
                </c:pt>
                <c:pt idx="1170">
                  <c:v>0.18181045473863156</c:v>
                </c:pt>
                <c:pt idx="1171">
                  <c:v>0.18181045473863156</c:v>
                </c:pt>
                <c:pt idx="1172">
                  <c:v>0.18371936534919961</c:v>
                </c:pt>
                <c:pt idx="1173">
                  <c:v>0.18371936534919961</c:v>
                </c:pt>
                <c:pt idx="1174">
                  <c:v>0.18371936534919961</c:v>
                </c:pt>
                <c:pt idx="1175">
                  <c:v>0.1841656041932285</c:v>
                </c:pt>
                <c:pt idx="1176">
                  <c:v>0.18426476838079045</c:v>
                </c:pt>
                <c:pt idx="1177">
                  <c:v>0.18462246777163899</c:v>
                </c:pt>
                <c:pt idx="1178">
                  <c:v>0.18462246777163899</c:v>
                </c:pt>
                <c:pt idx="1179">
                  <c:v>0.18462246777163899</c:v>
                </c:pt>
                <c:pt idx="1180">
                  <c:v>0.18496245927185156</c:v>
                </c:pt>
                <c:pt idx="1181">
                  <c:v>0.18676866411673038</c:v>
                </c:pt>
                <c:pt idx="1182">
                  <c:v>0.18751593710157247</c:v>
                </c:pt>
                <c:pt idx="1183">
                  <c:v>0.18756551919535344</c:v>
                </c:pt>
                <c:pt idx="1184">
                  <c:v>0.18871653208669775</c:v>
                </c:pt>
                <c:pt idx="1185">
                  <c:v>0.18893965150871228</c:v>
                </c:pt>
                <c:pt idx="1186">
                  <c:v>0.18967275818104545</c:v>
                </c:pt>
                <c:pt idx="1187">
                  <c:v>0.18967275818104545</c:v>
                </c:pt>
                <c:pt idx="1188">
                  <c:v>0.18967275818104545</c:v>
                </c:pt>
                <c:pt idx="1189">
                  <c:v>0.18967275818104545</c:v>
                </c:pt>
                <c:pt idx="1190">
                  <c:v>0.18967275818104545</c:v>
                </c:pt>
                <c:pt idx="1191">
                  <c:v>0.18967275818104545</c:v>
                </c:pt>
                <c:pt idx="1192">
                  <c:v>0.19014732965009207</c:v>
                </c:pt>
                <c:pt idx="1193">
                  <c:v>0.19042711432214193</c:v>
                </c:pt>
                <c:pt idx="1194">
                  <c:v>0.19042711432214193</c:v>
                </c:pt>
                <c:pt idx="1195">
                  <c:v>0.19108938943193085</c:v>
                </c:pt>
                <c:pt idx="1196">
                  <c:v>0.19108938943193085</c:v>
                </c:pt>
                <c:pt idx="1197">
                  <c:v>0.19108938943193085</c:v>
                </c:pt>
                <c:pt idx="1198">
                  <c:v>0.19305142371440717</c:v>
                </c:pt>
                <c:pt idx="1199">
                  <c:v>0.19329933418331208</c:v>
                </c:pt>
                <c:pt idx="1200">
                  <c:v>0.19329933418331208</c:v>
                </c:pt>
                <c:pt idx="1201">
                  <c:v>0.19329933418331208</c:v>
                </c:pt>
                <c:pt idx="1202">
                  <c:v>0.19329933418331208</c:v>
                </c:pt>
                <c:pt idx="1203">
                  <c:v>0.19509491429380932</c:v>
                </c:pt>
                <c:pt idx="1204">
                  <c:v>0.1955659441847287</c:v>
                </c:pt>
                <c:pt idx="1205">
                  <c:v>0.1955659441847287</c:v>
                </c:pt>
                <c:pt idx="1206">
                  <c:v>0.1955659441847287</c:v>
                </c:pt>
                <c:pt idx="1207">
                  <c:v>0.1955659441847287</c:v>
                </c:pt>
                <c:pt idx="1208">
                  <c:v>0.19563677574727301</c:v>
                </c:pt>
                <c:pt idx="1209">
                  <c:v>0.19574656466921658</c:v>
                </c:pt>
                <c:pt idx="1210">
                  <c:v>0.19593780988808615</c:v>
                </c:pt>
                <c:pt idx="1211">
                  <c:v>0.19707111488879445</c:v>
                </c:pt>
                <c:pt idx="1212">
                  <c:v>0.19986187845303865</c:v>
                </c:pt>
                <c:pt idx="1213">
                  <c:v>0.19986187845303865</c:v>
                </c:pt>
                <c:pt idx="1214">
                  <c:v>0.19986187845303865</c:v>
                </c:pt>
                <c:pt idx="1215">
                  <c:v>0.19986187845303865</c:v>
                </c:pt>
                <c:pt idx="1216">
                  <c:v>0.19986187845303865</c:v>
                </c:pt>
                <c:pt idx="1217">
                  <c:v>0.20070477404731546</c:v>
                </c:pt>
                <c:pt idx="1218">
                  <c:v>0.20091372715682104</c:v>
                </c:pt>
                <c:pt idx="1219">
                  <c:v>0.20091372715682104</c:v>
                </c:pt>
                <c:pt idx="1220">
                  <c:v>0.20091372715682104</c:v>
                </c:pt>
                <c:pt idx="1221">
                  <c:v>0.20287576143929736</c:v>
                </c:pt>
                <c:pt idx="1222">
                  <c:v>0.20314846295509276</c:v>
                </c:pt>
                <c:pt idx="1223">
                  <c:v>0.20381782122113615</c:v>
                </c:pt>
                <c:pt idx="1224">
                  <c:v>0.20381782122113615</c:v>
                </c:pt>
                <c:pt idx="1225">
                  <c:v>0.20582943759739336</c:v>
                </c:pt>
                <c:pt idx="1226">
                  <c:v>0.20972163195920099</c:v>
                </c:pt>
                <c:pt idx="1227">
                  <c:v>0.20972163195920099</c:v>
                </c:pt>
                <c:pt idx="1228">
                  <c:v>0.21023161920951977</c:v>
                </c:pt>
                <c:pt idx="1229">
                  <c:v>0.21137554894460966</c:v>
                </c:pt>
                <c:pt idx="1230">
                  <c:v>0.21137554894460966</c:v>
                </c:pt>
                <c:pt idx="1231">
                  <c:v>0.21448859611843041</c:v>
                </c:pt>
                <c:pt idx="1232">
                  <c:v>0.21554398640034</c:v>
                </c:pt>
                <c:pt idx="1233">
                  <c:v>0.21554398640034</c:v>
                </c:pt>
                <c:pt idx="1234">
                  <c:v>0.21635500779147185</c:v>
                </c:pt>
                <c:pt idx="1235">
                  <c:v>0.21635500779147185</c:v>
                </c:pt>
                <c:pt idx="1236">
                  <c:v>0.21835245785522028</c:v>
                </c:pt>
                <c:pt idx="1237">
                  <c:v>0.21835245785522028</c:v>
                </c:pt>
                <c:pt idx="1238">
                  <c:v>0.21835245785522028</c:v>
                </c:pt>
                <c:pt idx="1239">
                  <c:v>0.21939368182462099</c:v>
                </c:pt>
                <c:pt idx="1240">
                  <c:v>0.21939368182462099</c:v>
                </c:pt>
                <c:pt idx="1241">
                  <c:v>0.22050219577843885</c:v>
                </c:pt>
                <c:pt idx="1242">
                  <c:v>0.22398002549936252</c:v>
                </c:pt>
                <c:pt idx="1243">
                  <c:v>0.22464938376540583</c:v>
                </c:pt>
                <c:pt idx="1244">
                  <c:v>0.22499291684374562</c:v>
                </c:pt>
                <c:pt idx="1245">
                  <c:v>0.2252797846720499</c:v>
                </c:pt>
                <c:pt idx="1246">
                  <c:v>0.2252797846720499</c:v>
                </c:pt>
                <c:pt idx="1247">
                  <c:v>0.22591726873494827</c:v>
                </c:pt>
                <c:pt idx="1248">
                  <c:v>0.22617934551636207</c:v>
                </c:pt>
                <c:pt idx="1249">
                  <c:v>0.22756056098597538</c:v>
                </c:pt>
                <c:pt idx="1250">
                  <c:v>0.22899490012749682</c:v>
                </c:pt>
                <c:pt idx="1251">
                  <c:v>0.22899490012749682</c:v>
                </c:pt>
                <c:pt idx="1252">
                  <c:v>0.22899490012749682</c:v>
                </c:pt>
                <c:pt idx="1253">
                  <c:v>0.2291259385182037</c:v>
                </c:pt>
                <c:pt idx="1254">
                  <c:v>0.22914010483071262</c:v>
                </c:pt>
                <c:pt idx="1255">
                  <c:v>0.22914010483071262</c:v>
                </c:pt>
                <c:pt idx="1256">
                  <c:v>0.22914010483071262</c:v>
                </c:pt>
                <c:pt idx="1257">
                  <c:v>0.22914010483071262</c:v>
                </c:pt>
                <c:pt idx="1258">
                  <c:v>0.22950842895594281</c:v>
                </c:pt>
                <c:pt idx="1259">
                  <c:v>0.22950842895594281</c:v>
                </c:pt>
                <c:pt idx="1260">
                  <c:v>0.22950842895594281</c:v>
                </c:pt>
                <c:pt idx="1261">
                  <c:v>0.23067714973792322</c:v>
                </c:pt>
                <c:pt idx="1262">
                  <c:v>0.23067714973792322</c:v>
                </c:pt>
                <c:pt idx="1263">
                  <c:v>0.23067714973792322</c:v>
                </c:pt>
                <c:pt idx="1264">
                  <c:v>0.23205128205128209</c:v>
                </c:pt>
                <c:pt idx="1265">
                  <c:v>0.23254710298909193</c:v>
                </c:pt>
                <c:pt idx="1266">
                  <c:v>0.2331243802238277</c:v>
                </c:pt>
                <c:pt idx="1267">
                  <c:v>0.23354582802096616</c:v>
                </c:pt>
                <c:pt idx="1268">
                  <c:v>0.23354582802096616</c:v>
                </c:pt>
                <c:pt idx="1269">
                  <c:v>0.23354582802096616</c:v>
                </c:pt>
                <c:pt idx="1270">
                  <c:v>0.23474996458421876</c:v>
                </c:pt>
                <c:pt idx="1271">
                  <c:v>0.23474996458421876</c:v>
                </c:pt>
                <c:pt idx="1272">
                  <c:v>0.23478892194361806</c:v>
                </c:pt>
                <c:pt idx="1273">
                  <c:v>0.23612055531945034</c:v>
                </c:pt>
                <c:pt idx="1274">
                  <c:v>0.23731406714832132</c:v>
                </c:pt>
                <c:pt idx="1275">
                  <c:v>0.23733177503895733</c:v>
                </c:pt>
                <c:pt idx="1276">
                  <c:v>0.23733177503895733</c:v>
                </c:pt>
                <c:pt idx="1277">
                  <c:v>0.23733177503895733</c:v>
                </c:pt>
                <c:pt idx="1278">
                  <c:v>0.23733177503895733</c:v>
                </c:pt>
                <c:pt idx="1279">
                  <c:v>0.23748052132030034</c:v>
                </c:pt>
                <c:pt idx="1280">
                  <c:v>0.23748052132030034</c:v>
                </c:pt>
                <c:pt idx="1281">
                  <c:v>0.24276455588610282</c:v>
                </c:pt>
                <c:pt idx="1282">
                  <c:v>0.24379515512112199</c:v>
                </c:pt>
                <c:pt idx="1283">
                  <c:v>0.24379515512112199</c:v>
                </c:pt>
                <c:pt idx="1284">
                  <c:v>0.24633446663833408</c:v>
                </c:pt>
                <c:pt idx="1285">
                  <c:v>0.24633446663833408</c:v>
                </c:pt>
                <c:pt idx="1286">
                  <c:v>0.2475669358266043</c:v>
                </c:pt>
                <c:pt idx="1287">
                  <c:v>0.24797775888936105</c:v>
                </c:pt>
                <c:pt idx="1288">
                  <c:v>0.24831066723331915</c:v>
                </c:pt>
                <c:pt idx="1289">
                  <c:v>0.25041436464088396</c:v>
                </c:pt>
                <c:pt idx="1290">
                  <c:v>0.2534601218302876</c:v>
                </c:pt>
                <c:pt idx="1291">
                  <c:v>0.2534601218302876</c:v>
                </c:pt>
                <c:pt idx="1292">
                  <c:v>0.2534601218302876</c:v>
                </c:pt>
                <c:pt idx="1293">
                  <c:v>0.2534601218302876</c:v>
                </c:pt>
                <c:pt idx="1294">
                  <c:v>0.2561021391131888</c:v>
                </c:pt>
                <c:pt idx="1295">
                  <c:v>0.2561021391131888</c:v>
                </c:pt>
                <c:pt idx="1296">
                  <c:v>0.2561021391131888</c:v>
                </c:pt>
                <c:pt idx="1297">
                  <c:v>0.25611276384757048</c:v>
                </c:pt>
                <c:pt idx="1298">
                  <c:v>0.26003683241252301</c:v>
                </c:pt>
                <c:pt idx="1299">
                  <c:v>0.26144638050715402</c:v>
                </c:pt>
                <c:pt idx="1300">
                  <c:v>0.26144638050715402</c:v>
                </c:pt>
                <c:pt idx="1301">
                  <c:v>0.26144638050715402</c:v>
                </c:pt>
                <c:pt idx="1302">
                  <c:v>0.26336237427397652</c:v>
                </c:pt>
                <c:pt idx="1303">
                  <c:v>0.2640033999150021</c:v>
                </c:pt>
                <c:pt idx="1304">
                  <c:v>0.2640033999150021</c:v>
                </c:pt>
                <c:pt idx="1305">
                  <c:v>0.2640033999150021</c:v>
                </c:pt>
                <c:pt idx="1306">
                  <c:v>0.26778226377673886</c:v>
                </c:pt>
                <c:pt idx="1307">
                  <c:v>0.26922722765264201</c:v>
                </c:pt>
                <c:pt idx="1308">
                  <c:v>0.27171695707607313</c:v>
                </c:pt>
                <c:pt idx="1309">
                  <c:v>0.27192591018557866</c:v>
                </c:pt>
                <c:pt idx="1310">
                  <c:v>0.2724323558577702</c:v>
                </c:pt>
                <c:pt idx="1311">
                  <c:v>0.2724323558577702</c:v>
                </c:pt>
                <c:pt idx="1312">
                  <c:v>0.27576852245360539</c:v>
                </c:pt>
                <c:pt idx="1313">
                  <c:v>0.27576852245360539</c:v>
                </c:pt>
                <c:pt idx="1314">
                  <c:v>0.27915427114322144</c:v>
                </c:pt>
                <c:pt idx="1315">
                  <c:v>0.28266397506728996</c:v>
                </c:pt>
                <c:pt idx="1316">
                  <c:v>0.28266397506728996</c:v>
                </c:pt>
                <c:pt idx="1317">
                  <c:v>0.28283042923926899</c:v>
                </c:pt>
                <c:pt idx="1318">
                  <c:v>0.28380790480237988</c:v>
                </c:pt>
                <c:pt idx="1319">
                  <c:v>0.28380790480237988</c:v>
                </c:pt>
                <c:pt idx="1320">
                  <c:v>0.28401685791188547</c:v>
                </c:pt>
                <c:pt idx="1321">
                  <c:v>0.28421164470888222</c:v>
                </c:pt>
                <c:pt idx="1322">
                  <c:v>0.28421164470888222</c:v>
                </c:pt>
                <c:pt idx="1323">
                  <c:v>0.28421164470888222</c:v>
                </c:pt>
                <c:pt idx="1324">
                  <c:v>0.28500495820937816</c:v>
                </c:pt>
                <c:pt idx="1325">
                  <c:v>0.2867474146479671</c:v>
                </c:pt>
                <c:pt idx="1326">
                  <c:v>0.28755843603909903</c:v>
                </c:pt>
                <c:pt idx="1327">
                  <c:v>0.28755843603909903</c:v>
                </c:pt>
                <c:pt idx="1328">
                  <c:v>0.29927751806204844</c:v>
                </c:pt>
                <c:pt idx="1329">
                  <c:v>0.29927751806204844</c:v>
                </c:pt>
                <c:pt idx="1330">
                  <c:v>0.30502195778438873</c:v>
                </c:pt>
                <c:pt idx="1331">
                  <c:v>0.30575152287859469</c:v>
                </c:pt>
                <c:pt idx="1332">
                  <c:v>0.30584714548802949</c:v>
                </c:pt>
                <c:pt idx="1333">
                  <c:v>0.31193157671058225</c:v>
                </c:pt>
                <c:pt idx="1334">
                  <c:v>0.31420172829012605</c:v>
                </c:pt>
                <c:pt idx="1335">
                  <c:v>0.31898285876186433</c:v>
                </c:pt>
                <c:pt idx="1336">
                  <c:v>0.31898285876186433</c:v>
                </c:pt>
                <c:pt idx="1337">
                  <c:v>0.31898285876186433</c:v>
                </c:pt>
                <c:pt idx="1338">
                  <c:v>0.31898285876186433</c:v>
                </c:pt>
                <c:pt idx="1339">
                  <c:v>0.31970888227794297</c:v>
                </c:pt>
                <c:pt idx="1340">
                  <c:v>0.31970888227794297</c:v>
                </c:pt>
                <c:pt idx="1341">
                  <c:v>0.31976200594985116</c:v>
                </c:pt>
                <c:pt idx="1342">
                  <c:v>0.31976200594985116</c:v>
                </c:pt>
                <c:pt idx="1343">
                  <c:v>0.31976200594985116</c:v>
                </c:pt>
                <c:pt idx="1344">
                  <c:v>0.31976200594985116</c:v>
                </c:pt>
                <c:pt idx="1345">
                  <c:v>0.32435543278084711</c:v>
                </c:pt>
                <c:pt idx="1346">
                  <c:v>0.32435543278084711</c:v>
                </c:pt>
                <c:pt idx="1347">
                  <c:v>0.32729494262643433</c:v>
                </c:pt>
                <c:pt idx="1348">
                  <c:v>0.34285663691741031</c:v>
                </c:pt>
                <c:pt idx="1349">
                  <c:v>0.34412098030882565</c:v>
                </c:pt>
                <c:pt idx="1350">
                  <c:v>0.34651508712282197</c:v>
                </c:pt>
                <c:pt idx="1351">
                  <c:v>0.34651508712282197</c:v>
                </c:pt>
                <c:pt idx="1352">
                  <c:v>0.34827525145204707</c:v>
                </c:pt>
                <c:pt idx="1353">
                  <c:v>0.35021957784388719</c:v>
                </c:pt>
                <c:pt idx="1354">
                  <c:v>0.35021957784388719</c:v>
                </c:pt>
                <c:pt idx="1355">
                  <c:v>0.35021957784388719</c:v>
                </c:pt>
                <c:pt idx="1356">
                  <c:v>0.35021957784388719</c:v>
                </c:pt>
                <c:pt idx="1357">
                  <c:v>0.35354511970534064</c:v>
                </c:pt>
                <c:pt idx="1358">
                  <c:v>0.35631817537894883</c:v>
                </c:pt>
                <c:pt idx="1359">
                  <c:v>0.35631817537894883</c:v>
                </c:pt>
                <c:pt idx="1360">
                  <c:v>0.35631817537894883</c:v>
                </c:pt>
                <c:pt idx="1361">
                  <c:v>0.35631817537894883</c:v>
                </c:pt>
                <c:pt idx="1362">
                  <c:v>0.35631817537894883</c:v>
                </c:pt>
                <c:pt idx="1363">
                  <c:v>0.35844666383340418</c:v>
                </c:pt>
                <c:pt idx="1364">
                  <c:v>0.35844666383340418</c:v>
                </c:pt>
                <c:pt idx="1365">
                  <c:v>0.36418047882136284</c:v>
                </c:pt>
                <c:pt idx="1366">
                  <c:v>0.36418047882136284</c:v>
                </c:pt>
                <c:pt idx="1367">
                  <c:v>0.37436605751522883</c:v>
                </c:pt>
                <c:pt idx="1368">
                  <c:v>0.37623601076639751</c:v>
                </c:pt>
                <c:pt idx="1369">
                  <c:v>0.37669287434480808</c:v>
                </c:pt>
                <c:pt idx="1370">
                  <c:v>0.37669287434480808</c:v>
                </c:pt>
                <c:pt idx="1371">
                  <c:v>0.37669287434480808</c:v>
                </c:pt>
                <c:pt idx="1372">
                  <c:v>0.37971384048732115</c:v>
                </c:pt>
                <c:pt idx="1373">
                  <c:v>0.37971384048732115</c:v>
                </c:pt>
                <c:pt idx="1374">
                  <c:v>0.37971384048732115</c:v>
                </c:pt>
                <c:pt idx="1375">
                  <c:v>0.3842506020682816</c:v>
                </c:pt>
                <c:pt idx="1376">
                  <c:v>0.39027836804079902</c:v>
                </c:pt>
                <c:pt idx="1377">
                  <c:v>0.39251310383907073</c:v>
                </c:pt>
                <c:pt idx="1378">
                  <c:v>0.39251310383907073</c:v>
                </c:pt>
                <c:pt idx="1379">
                  <c:v>0.3979777588893611</c:v>
                </c:pt>
                <c:pt idx="1380">
                  <c:v>0.3979777588893611</c:v>
                </c:pt>
                <c:pt idx="1381">
                  <c:v>0.3979777588893611</c:v>
                </c:pt>
                <c:pt idx="1382">
                  <c:v>0.43835174953959483</c:v>
                </c:pt>
                <c:pt idx="1383">
                  <c:v>0.46266468338291544</c:v>
                </c:pt>
                <c:pt idx="1384">
                  <c:v>0.46266468338291544</c:v>
                </c:pt>
                <c:pt idx="1385">
                  <c:v>0.46315342116447095</c:v>
                </c:pt>
                <c:pt idx="1386">
                  <c:v>0.46404944043065594</c:v>
                </c:pt>
                <c:pt idx="1387">
                  <c:v>0.48227440147329648</c:v>
                </c:pt>
                <c:pt idx="1388">
                  <c:v>0.49163833404164892</c:v>
                </c:pt>
                <c:pt idx="1389">
                  <c:v>0.49163833404164892</c:v>
                </c:pt>
                <c:pt idx="1390">
                  <c:v>0.49163833404164892</c:v>
                </c:pt>
                <c:pt idx="1391">
                  <c:v>0.50464300892477687</c:v>
                </c:pt>
                <c:pt idx="1392">
                  <c:v>0.50464300892477687</c:v>
                </c:pt>
                <c:pt idx="1393">
                  <c:v>0.50464300892477687</c:v>
                </c:pt>
                <c:pt idx="1394">
                  <c:v>0.50464300892477687</c:v>
                </c:pt>
                <c:pt idx="1395">
                  <c:v>0.50464300892477687</c:v>
                </c:pt>
                <c:pt idx="1396">
                  <c:v>0.53238419039524021</c:v>
                </c:pt>
                <c:pt idx="1397">
                  <c:v>0.53521745289701095</c:v>
                </c:pt>
                <c:pt idx="1398">
                  <c:v>0.53660575152287859</c:v>
                </c:pt>
                <c:pt idx="1399">
                  <c:v>0.53660575152287859</c:v>
                </c:pt>
                <c:pt idx="1400">
                  <c:v>0.54219436180762159</c:v>
                </c:pt>
                <c:pt idx="1401">
                  <c:v>0.54219436180762159</c:v>
                </c:pt>
                <c:pt idx="1402">
                  <c:v>0.54958563535911609</c:v>
                </c:pt>
                <c:pt idx="1403">
                  <c:v>0.55312721348632954</c:v>
                </c:pt>
                <c:pt idx="1404">
                  <c:v>0.56006162345941357</c:v>
                </c:pt>
                <c:pt idx="1405">
                  <c:v>0.57604476554752793</c:v>
                </c:pt>
                <c:pt idx="1406">
                  <c:v>0.5884332058365207</c:v>
                </c:pt>
                <c:pt idx="1407">
                  <c:v>0.5884332058365207</c:v>
                </c:pt>
                <c:pt idx="1408">
                  <c:v>0.5884332058365207</c:v>
                </c:pt>
                <c:pt idx="1409">
                  <c:v>0.59561198470038257</c:v>
                </c:pt>
                <c:pt idx="1410">
                  <c:v>0.59561198470038257</c:v>
                </c:pt>
                <c:pt idx="1411">
                  <c:v>0.59752443688907764</c:v>
                </c:pt>
                <c:pt idx="1412">
                  <c:v>0.59752443688907764</c:v>
                </c:pt>
                <c:pt idx="1413">
                  <c:v>0.60283680407989793</c:v>
                </c:pt>
                <c:pt idx="1414">
                  <c:v>0.61175449780422153</c:v>
                </c:pt>
                <c:pt idx="1415">
                  <c:v>0.63467559144354724</c:v>
                </c:pt>
                <c:pt idx="1416">
                  <c:v>0.63467559144354724</c:v>
                </c:pt>
                <c:pt idx="1417">
                  <c:v>0.63467559144354724</c:v>
                </c:pt>
                <c:pt idx="1418">
                  <c:v>0.6469825754356141</c:v>
                </c:pt>
                <c:pt idx="1419">
                  <c:v>0.6469825754356141</c:v>
                </c:pt>
                <c:pt idx="1420">
                  <c:v>0.6469825754356141</c:v>
                </c:pt>
                <c:pt idx="1421">
                  <c:v>0.66078056381923767</c:v>
                </c:pt>
                <c:pt idx="1422">
                  <c:v>0.66078056381923767</c:v>
                </c:pt>
                <c:pt idx="1423">
                  <c:v>0.66078056381923767</c:v>
                </c:pt>
                <c:pt idx="1424">
                  <c:v>0.66078056381923767</c:v>
                </c:pt>
                <c:pt idx="1425">
                  <c:v>0.6860957642725598</c:v>
                </c:pt>
                <c:pt idx="1426">
                  <c:v>0.69938730698399199</c:v>
                </c:pt>
                <c:pt idx="1427">
                  <c:v>0.69938730698399199</c:v>
                </c:pt>
                <c:pt idx="1428">
                  <c:v>0.69938730698399199</c:v>
                </c:pt>
              </c:numCache>
            </c:numRef>
          </c:xVal>
          <c:yVal>
            <c:numRef>
              <c:f>CURE!$AO$4:$AO$5326</c:f>
              <c:numCache>
                <c:formatCode>0.0</c:formatCode>
                <c:ptCount val="5323"/>
                <c:pt idx="0">
                  <c:v>0.89704270598136127</c:v>
                </c:pt>
                <c:pt idx="1">
                  <c:v>10.596845878023077</c:v>
                </c:pt>
                <c:pt idx="2">
                  <c:v>10.605282476569162</c:v>
                </c:pt>
                <c:pt idx="3">
                  <c:v>10.792195120488399</c:v>
                </c:pt>
                <c:pt idx="4">
                  <c:v>11.346454587366946</c:v>
                </c:pt>
                <c:pt idx="5">
                  <c:v>13.041507021665632</c:v>
                </c:pt>
                <c:pt idx="6">
                  <c:v>14.37391430284498</c:v>
                </c:pt>
                <c:pt idx="7">
                  <c:v>14.374516055055254</c:v>
                </c:pt>
                <c:pt idx="8">
                  <c:v>14.388069179674858</c:v>
                </c:pt>
                <c:pt idx="9">
                  <c:v>14.410427678078458</c:v>
                </c:pt>
                <c:pt idx="10">
                  <c:v>18.181396296282742</c:v>
                </c:pt>
                <c:pt idx="11">
                  <c:v>18.457150431883537</c:v>
                </c:pt>
                <c:pt idx="12">
                  <c:v>19.137631593802915</c:v>
                </c:pt>
                <c:pt idx="13">
                  <c:v>19.13817841098632</c:v>
                </c:pt>
                <c:pt idx="14">
                  <c:v>30.762645105389584</c:v>
                </c:pt>
                <c:pt idx="15">
                  <c:v>31.310521837579646</c:v>
                </c:pt>
                <c:pt idx="16">
                  <c:v>31.313399539954016</c:v>
                </c:pt>
                <c:pt idx="17">
                  <c:v>32.925158943726423</c:v>
                </c:pt>
                <c:pt idx="18">
                  <c:v>33.109882741634529</c:v>
                </c:pt>
                <c:pt idx="19">
                  <c:v>33.143218011301109</c:v>
                </c:pt>
                <c:pt idx="20">
                  <c:v>33.243517424466219</c:v>
                </c:pt>
                <c:pt idx="21">
                  <c:v>33.341505295042637</c:v>
                </c:pt>
                <c:pt idx="22">
                  <c:v>34.037261257554903</c:v>
                </c:pt>
                <c:pt idx="23">
                  <c:v>34.305476011392244</c:v>
                </c:pt>
                <c:pt idx="24">
                  <c:v>34.343347728133772</c:v>
                </c:pt>
                <c:pt idx="25">
                  <c:v>34.346186588268793</c:v>
                </c:pt>
                <c:pt idx="26">
                  <c:v>34.40435165777658</c:v>
                </c:pt>
                <c:pt idx="27">
                  <c:v>34.450977597371107</c:v>
                </c:pt>
                <c:pt idx="28">
                  <c:v>34.756307834091601</c:v>
                </c:pt>
                <c:pt idx="29">
                  <c:v>34.759896669411027</c:v>
                </c:pt>
                <c:pt idx="30">
                  <c:v>34.783976616181242</c:v>
                </c:pt>
                <c:pt idx="31">
                  <c:v>35.01886181953126</c:v>
                </c:pt>
                <c:pt idx="32">
                  <c:v>35.521736670848945</c:v>
                </c:pt>
                <c:pt idx="33">
                  <c:v>35.702338241818907</c:v>
                </c:pt>
                <c:pt idx="34">
                  <c:v>36.268780656806989</c:v>
                </c:pt>
                <c:pt idx="35">
                  <c:v>37.166483399772865</c:v>
                </c:pt>
                <c:pt idx="36">
                  <c:v>37.812247385467145</c:v>
                </c:pt>
                <c:pt idx="37">
                  <c:v>38.782384333097262</c:v>
                </c:pt>
                <c:pt idx="38">
                  <c:v>39.142876035442512</c:v>
                </c:pt>
                <c:pt idx="39">
                  <c:v>39.620591738745844</c:v>
                </c:pt>
                <c:pt idx="40">
                  <c:v>39.645476007306435</c:v>
                </c:pt>
                <c:pt idx="41">
                  <c:v>39.703924311485302</c:v>
                </c:pt>
                <c:pt idx="42">
                  <c:v>39.796258424308817</c:v>
                </c:pt>
                <c:pt idx="43">
                  <c:v>40.599188798998291</c:v>
                </c:pt>
                <c:pt idx="44">
                  <c:v>40.61204653443523</c:v>
                </c:pt>
                <c:pt idx="45">
                  <c:v>40.951700906557221</c:v>
                </c:pt>
                <c:pt idx="46">
                  <c:v>41.692784286490877</c:v>
                </c:pt>
                <c:pt idx="47">
                  <c:v>42.683180602585345</c:v>
                </c:pt>
                <c:pt idx="48">
                  <c:v>42.688112650755443</c:v>
                </c:pt>
                <c:pt idx="49">
                  <c:v>42.919031655997458</c:v>
                </c:pt>
                <c:pt idx="50">
                  <c:v>42.995997501183737</c:v>
                </c:pt>
                <c:pt idx="51">
                  <c:v>44.1188188487261</c:v>
                </c:pt>
                <c:pt idx="52">
                  <c:v>44.243796476188763</c:v>
                </c:pt>
                <c:pt idx="53">
                  <c:v>44.562293327843285</c:v>
                </c:pt>
                <c:pt idx="54">
                  <c:v>44.688606301442427</c:v>
                </c:pt>
                <c:pt idx="55">
                  <c:v>44.865474511440226</c:v>
                </c:pt>
                <c:pt idx="56">
                  <c:v>47.040706434178574</c:v>
                </c:pt>
                <c:pt idx="57">
                  <c:v>47.061632515734672</c:v>
                </c:pt>
                <c:pt idx="58">
                  <c:v>47.17560791628275</c:v>
                </c:pt>
                <c:pt idx="59">
                  <c:v>47.47606680665595</c:v>
                </c:pt>
                <c:pt idx="60">
                  <c:v>48.173589758604102</c:v>
                </c:pt>
                <c:pt idx="61">
                  <c:v>51.90781686791177</c:v>
                </c:pt>
                <c:pt idx="62">
                  <c:v>52.07312432594015</c:v>
                </c:pt>
                <c:pt idx="63">
                  <c:v>52.105391881395626</c:v>
                </c:pt>
                <c:pt idx="64">
                  <c:v>52.106196563420248</c:v>
                </c:pt>
                <c:pt idx="65">
                  <c:v>52.108779545308181</c:v>
                </c:pt>
                <c:pt idx="66">
                  <c:v>52.113889051549101</c:v>
                </c:pt>
                <c:pt idx="67">
                  <c:v>52.241302913604194</c:v>
                </c:pt>
                <c:pt idx="68">
                  <c:v>52.241807349509941</c:v>
                </c:pt>
                <c:pt idx="69">
                  <c:v>52.245010607556004</c:v>
                </c:pt>
                <c:pt idx="70">
                  <c:v>52.371969570965419</c:v>
                </c:pt>
                <c:pt idx="71">
                  <c:v>52.567736967994946</c:v>
                </c:pt>
                <c:pt idx="72">
                  <c:v>54.081916216394333</c:v>
                </c:pt>
                <c:pt idx="73">
                  <c:v>54.308372903589081</c:v>
                </c:pt>
                <c:pt idx="74">
                  <c:v>54.580807447385318</c:v>
                </c:pt>
                <c:pt idx="75">
                  <c:v>54.581293986997309</c:v>
                </c:pt>
                <c:pt idx="76">
                  <c:v>54.582443180244745</c:v>
                </c:pt>
                <c:pt idx="77">
                  <c:v>54.60426910093765</c:v>
                </c:pt>
                <c:pt idx="78">
                  <c:v>54.80598452517382</c:v>
                </c:pt>
                <c:pt idx="79">
                  <c:v>55.073283662485153</c:v>
                </c:pt>
                <c:pt idx="80">
                  <c:v>55.360502825798079</c:v>
                </c:pt>
                <c:pt idx="81">
                  <c:v>55.693187826342388</c:v>
                </c:pt>
                <c:pt idx="82">
                  <c:v>55.695111708058043</c:v>
                </c:pt>
                <c:pt idx="83">
                  <c:v>55.711616182008591</c:v>
                </c:pt>
                <c:pt idx="84">
                  <c:v>55.727329184907944</c:v>
                </c:pt>
                <c:pt idx="85">
                  <c:v>55.754170106084629</c:v>
                </c:pt>
                <c:pt idx="86">
                  <c:v>55.77969920961975</c:v>
                </c:pt>
                <c:pt idx="87">
                  <c:v>55.867198458730343</c:v>
                </c:pt>
                <c:pt idx="88">
                  <c:v>56.556168537339317</c:v>
                </c:pt>
                <c:pt idx="89">
                  <c:v>56.592899691298065</c:v>
                </c:pt>
                <c:pt idx="90">
                  <c:v>62.732230045802844</c:v>
                </c:pt>
                <c:pt idx="91">
                  <c:v>62.746739089368511</c:v>
                </c:pt>
                <c:pt idx="92">
                  <c:v>63.225453979809721</c:v>
                </c:pt>
                <c:pt idx="93">
                  <c:v>64.378903402169584</c:v>
                </c:pt>
                <c:pt idx="94">
                  <c:v>64.38223710592591</c:v>
                </c:pt>
                <c:pt idx="95">
                  <c:v>64.568886669502547</c:v>
                </c:pt>
                <c:pt idx="96">
                  <c:v>64.56895924646345</c:v>
                </c:pt>
                <c:pt idx="97">
                  <c:v>64.569192221371495</c:v>
                </c:pt>
                <c:pt idx="98">
                  <c:v>64.628828046794936</c:v>
                </c:pt>
                <c:pt idx="99">
                  <c:v>64.660644290830817</c:v>
                </c:pt>
                <c:pt idx="100">
                  <c:v>64.66394942905886</c:v>
                </c:pt>
                <c:pt idx="101">
                  <c:v>64.721135789335463</c:v>
                </c:pt>
                <c:pt idx="102">
                  <c:v>64.724615482196157</c:v>
                </c:pt>
                <c:pt idx="103">
                  <c:v>64.821856660846294</c:v>
                </c:pt>
                <c:pt idx="104">
                  <c:v>64.937695103933919</c:v>
                </c:pt>
                <c:pt idx="105">
                  <c:v>65.553933987275201</c:v>
                </c:pt>
                <c:pt idx="106">
                  <c:v>65.918212830045448</c:v>
                </c:pt>
                <c:pt idx="107">
                  <c:v>67.470613933587856</c:v>
                </c:pt>
                <c:pt idx="108">
                  <c:v>67.592196742507582</c:v>
                </c:pt>
                <c:pt idx="109">
                  <c:v>67.596524111809074</c:v>
                </c:pt>
                <c:pt idx="110">
                  <c:v>67.687243510658192</c:v>
                </c:pt>
                <c:pt idx="111">
                  <c:v>67.792569554583082</c:v>
                </c:pt>
                <c:pt idx="112">
                  <c:v>67.793053049919664</c:v>
                </c:pt>
                <c:pt idx="113">
                  <c:v>67.984562727940599</c:v>
                </c:pt>
                <c:pt idx="114">
                  <c:v>68.229588196327015</c:v>
                </c:pt>
                <c:pt idx="115">
                  <c:v>68.372231142120825</c:v>
                </c:pt>
                <c:pt idx="116">
                  <c:v>68.558449750763245</c:v>
                </c:pt>
                <c:pt idx="117">
                  <c:v>68.942274772761124</c:v>
                </c:pt>
                <c:pt idx="118">
                  <c:v>69.688862907501417</c:v>
                </c:pt>
                <c:pt idx="119">
                  <c:v>72.268735702711666</c:v>
                </c:pt>
                <c:pt idx="120">
                  <c:v>74.952243810120137</c:v>
                </c:pt>
                <c:pt idx="121">
                  <c:v>75.244129579382445</c:v>
                </c:pt>
                <c:pt idx="122">
                  <c:v>75.477947482511652</c:v>
                </c:pt>
                <c:pt idx="123">
                  <c:v>75.488311067371058</c:v>
                </c:pt>
                <c:pt idx="124">
                  <c:v>75.519308612288825</c:v>
                </c:pt>
                <c:pt idx="125">
                  <c:v>75.51938147669064</c:v>
                </c:pt>
                <c:pt idx="126">
                  <c:v>75.520132296631402</c:v>
                </c:pt>
                <c:pt idx="127">
                  <c:v>75.524250806038069</c:v>
                </c:pt>
                <c:pt idx="128">
                  <c:v>75.529018368378033</c:v>
                </c:pt>
                <c:pt idx="129">
                  <c:v>75.537584382226242</c:v>
                </c:pt>
                <c:pt idx="130">
                  <c:v>75.538992474263125</c:v>
                </c:pt>
                <c:pt idx="131">
                  <c:v>75.549956067554774</c:v>
                </c:pt>
                <c:pt idx="132">
                  <c:v>75.615504573582228</c:v>
                </c:pt>
                <c:pt idx="133">
                  <c:v>75.638127132839529</c:v>
                </c:pt>
                <c:pt idx="134">
                  <c:v>75.638141769766946</c:v>
                </c:pt>
                <c:pt idx="135">
                  <c:v>75.936125304031179</c:v>
                </c:pt>
                <c:pt idx="136">
                  <c:v>75.937241935803158</c:v>
                </c:pt>
                <c:pt idx="137">
                  <c:v>75.943105613036849</c:v>
                </c:pt>
                <c:pt idx="138">
                  <c:v>75.992992552684171</c:v>
                </c:pt>
                <c:pt idx="139">
                  <c:v>76.019301923559425</c:v>
                </c:pt>
                <c:pt idx="140">
                  <c:v>76.065962015210175</c:v>
                </c:pt>
                <c:pt idx="141">
                  <c:v>76.088614907308596</c:v>
                </c:pt>
                <c:pt idx="142">
                  <c:v>76.095707539205861</c:v>
                </c:pt>
                <c:pt idx="143">
                  <c:v>76.102799484893367</c:v>
                </c:pt>
                <c:pt idx="144">
                  <c:v>76.104676176087551</c:v>
                </c:pt>
                <c:pt idx="145">
                  <c:v>76.169595646094493</c:v>
                </c:pt>
                <c:pt idx="146">
                  <c:v>76.238057328928505</c:v>
                </c:pt>
                <c:pt idx="147">
                  <c:v>76.645632521962284</c:v>
                </c:pt>
                <c:pt idx="148">
                  <c:v>78.556995491514442</c:v>
                </c:pt>
                <c:pt idx="149">
                  <c:v>78.55809246902875</c:v>
                </c:pt>
                <c:pt idx="150">
                  <c:v>78.559583271874814</c:v>
                </c:pt>
                <c:pt idx="151">
                  <c:v>78.565314995438655</c:v>
                </c:pt>
                <c:pt idx="152">
                  <c:v>80.228682936764827</c:v>
                </c:pt>
                <c:pt idx="153">
                  <c:v>80.337804990859667</c:v>
                </c:pt>
                <c:pt idx="154">
                  <c:v>80.355241368801799</c:v>
                </c:pt>
                <c:pt idx="155">
                  <c:v>80.355700231897316</c:v>
                </c:pt>
                <c:pt idx="156">
                  <c:v>81.21640333188698</c:v>
                </c:pt>
                <c:pt idx="157">
                  <c:v>81.325157812487205</c:v>
                </c:pt>
                <c:pt idx="158">
                  <c:v>81.430302165589751</c:v>
                </c:pt>
                <c:pt idx="159">
                  <c:v>81.479785626287281</c:v>
                </c:pt>
                <c:pt idx="160">
                  <c:v>81.482187268165617</c:v>
                </c:pt>
                <c:pt idx="161">
                  <c:v>81.557260278979044</c:v>
                </c:pt>
                <c:pt idx="162">
                  <c:v>81.569843696648647</c:v>
                </c:pt>
                <c:pt idx="163">
                  <c:v>83.994644440307653</c:v>
                </c:pt>
                <c:pt idx="164">
                  <c:v>84.040193088205896</c:v>
                </c:pt>
                <c:pt idx="165">
                  <c:v>85.245192299568231</c:v>
                </c:pt>
                <c:pt idx="166">
                  <c:v>85.399665902620953</c:v>
                </c:pt>
                <c:pt idx="167">
                  <c:v>85.439573273912671</c:v>
                </c:pt>
                <c:pt idx="168">
                  <c:v>85.439574245181461</c:v>
                </c:pt>
                <c:pt idx="169">
                  <c:v>85.441856822038545</c:v>
                </c:pt>
                <c:pt idx="170">
                  <c:v>85.44953460109781</c:v>
                </c:pt>
                <c:pt idx="171">
                  <c:v>85.759868996550694</c:v>
                </c:pt>
                <c:pt idx="172">
                  <c:v>86.075937086703448</c:v>
                </c:pt>
                <c:pt idx="173">
                  <c:v>87.08499429997066</c:v>
                </c:pt>
                <c:pt idx="174">
                  <c:v>87.917805434747123</c:v>
                </c:pt>
                <c:pt idx="175">
                  <c:v>90.75209251647604</c:v>
                </c:pt>
                <c:pt idx="176">
                  <c:v>90.754337535329796</c:v>
                </c:pt>
                <c:pt idx="177">
                  <c:v>90.759735359511922</c:v>
                </c:pt>
                <c:pt idx="178">
                  <c:v>91.029832660797908</c:v>
                </c:pt>
                <c:pt idx="179">
                  <c:v>91.069226761932782</c:v>
                </c:pt>
                <c:pt idx="180">
                  <c:v>91.072306389523675</c:v>
                </c:pt>
                <c:pt idx="181">
                  <c:v>91.325225858436923</c:v>
                </c:pt>
                <c:pt idx="182">
                  <c:v>91.911780412656611</c:v>
                </c:pt>
                <c:pt idx="183">
                  <c:v>91.956116542907878</c:v>
                </c:pt>
                <c:pt idx="184">
                  <c:v>91.981933451420829</c:v>
                </c:pt>
                <c:pt idx="185">
                  <c:v>96.896121918804866</c:v>
                </c:pt>
                <c:pt idx="186">
                  <c:v>100.94287757940907</c:v>
                </c:pt>
                <c:pt idx="187">
                  <c:v>102.80092171889846</c:v>
                </c:pt>
                <c:pt idx="188">
                  <c:v>102.80759769770168</c:v>
                </c:pt>
                <c:pt idx="189">
                  <c:v>102.81180596955647</c:v>
                </c:pt>
                <c:pt idx="190">
                  <c:v>102.90281157465671</c:v>
                </c:pt>
                <c:pt idx="191">
                  <c:v>102.90631167792604</c:v>
                </c:pt>
                <c:pt idx="192">
                  <c:v>102.93270778967248</c:v>
                </c:pt>
                <c:pt idx="193">
                  <c:v>103.22660672741195</c:v>
                </c:pt>
                <c:pt idx="194">
                  <c:v>103.30702112347356</c:v>
                </c:pt>
                <c:pt idx="195">
                  <c:v>103.5311664422982</c:v>
                </c:pt>
                <c:pt idx="196">
                  <c:v>103.87042767469306</c:v>
                </c:pt>
                <c:pt idx="197">
                  <c:v>103.87063616373128</c:v>
                </c:pt>
                <c:pt idx="198">
                  <c:v>103.87235219353251</c:v>
                </c:pt>
                <c:pt idx="199">
                  <c:v>103.87602330045934</c:v>
                </c:pt>
                <c:pt idx="200">
                  <c:v>104.05698111574215</c:v>
                </c:pt>
                <c:pt idx="201">
                  <c:v>104.05698773242841</c:v>
                </c:pt>
                <c:pt idx="202">
                  <c:v>104.34901970898503</c:v>
                </c:pt>
                <c:pt idx="203">
                  <c:v>104.4235400945487</c:v>
                </c:pt>
                <c:pt idx="204">
                  <c:v>104.57491455292484</c:v>
                </c:pt>
                <c:pt idx="205">
                  <c:v>104.86450618491274</c:v>
                </c:pt>
                <c:pt idx="206">
                  <c:v>105.29918724299365</c:v>
                </c:pt>
                <c:pt idx="207">
                  <c:v>106.67645529206337</c:v>
                </c:pt>
                <c:pt idx="208">
                  <c:v>106.6768512570012</c:v>
                </c:pt>
                <c:pt idx="209">
                  <c:v>106.70411459726037</c:v>
                </c:pt>
                <c:pt idx="210">
                  <c:v>107.41122388087159</c:v>
                </c:pt>
                <c:pt idx="211">
                  <c:v>107.4233370020264</c:v>
                </c:pt>
                <c:pt idx="212">
                  <c:v>107.61145734489625</c:v>
                </c:pt>
                <c:pt idx="213">
                  <c:v>107.62113483148309</c:v>
                </c:pt>
                <c:pt idx="214">
                  <c:v>107.64085974557608</c:v>
                </c:pt>
                <c:pt idx="215">
                  <c:v>107.64465265592686</c:v>
                </c:pt>
                <c:pt idx="216">
                  <c:v>113.3960437050428</c:v>
                </c:pt>
                <c:pt idx="217">
                  <c:v>113.64669939515201</c:v>
                </c:pt>
                <c:pt idx="218">
                  <c:v>113.64751292361633</c:v>
                </c:pt>
                <c:pt idx="219">
                  <c:v>113.78461097441419</c:v>
                </c:pt>
                <c:pt idx="220">
                  <c:v>113.88275091354959</c:v>
                </c:pt>
                <c:pt idx="221">
                  <c:v>113.97743689603027</c:v>
                </c:pt>
                <c:pt idx="222">
                  <c:v>114.30429073175159</c:v>
                </c:pt>
                <c:pt idx="223">
                  <c:v>114.30469477080041</c:v>
                </c:pt>
                <c:pt idx="224">
                  <c:v>114.30535037598709</c:v>
                </c:pt>
                <c:pt idx="225">
                  <c:v>114.30894664659805</c:v>
                </c:pt>
                <c:pt idx="226">
                  <c:v>114.33062945308207</c:v>
                </c:pt>
                <c:pt idx="227">
                  <c:v>114.33601058760532</c:v>
                </c:pt>
                <c:pt idx="228">
                  <c:v>114.34699950959761</c:v>
                </c:pt>
                <c:pt idx="229">
                  <c:v>114.39954734844335</c:v>
                </c:pt>
                <c:pt idx="230">
                  <c:v>114.4639335486054</c:v>
                </c:pt>
                <c:pt idx="231">
                  <c:v>114.90056311769409</c:v>
                </c:pt>
                <c:pt idx="232">
                  <c:v>114.91874211024935</c:v>
                </c:pt>
                <c:pt idx="233">
                  <c:v>114.9510135029103</c:v>
                </c:pt>
                <c:pt idx="234">
                  <c:v>115.4976423792874</c:v>
                </c:pt>
                <c:pt idx="235">
                  <c:v>115.50766876713</c:v>
                </c:pt>
                <c:pt idx="236">
                  <c:v>115.51542806001837</c:v>
                </c:pt>
                <c:pt idx="237">
                  <c:v>115.52704800722665</c:v>
                </c:pt>
                <c:pt idx="238">
                  <c:v>115.63910782242199</c:v>
                </c:pt>
                <c:pt idx="239">
                  <c:v>115.65733522891455</c:v>
                </c:pt>
                <c:pt idx="240">
                  <c:v>115.70202533411751</c:v>
                </c:pt>
                <c:pt idx="241">
                  <c:v>115.70515275793112</c:v>
                </c:pt>
                <c:pt idx="242">
                  <c:v>115.73737361596716</c:v>
                </c:pt>
                <c:pt idx="243">
                  <c:v>115.83010598998816</c:v>
                </c:pt>
                <c:pt idx="244">
                  <c:v>115.83617121781538</c:v>
                </c:pt>
                <c:pt idx="245">
                  <c:v>115.93397781422773</c:v>
                </c:pt>
                <c:pt idx="246">
                  <c:v>115.94018959375255</c:v>
                </c:pt>
                <c:pt idx="247">
                  <c:v>115.95486042670052</c:v>
                </c:pt>
                <c:pt idx="248">
                  <c:v>115.96976376994844</c:v>
                </c:pt>
                <c:pt idx="249">
                  <c:v>115.98631006557261</c:v>
                </c:pt>
                <c:pt idx="250">
                  <c:v>116.05313724222894</c:v>
                </c:pt>
                <c:pt idx="251">
                  <c:v>116.262286973103</c:v>
                </c:pt>
                <c:pt idx="252">
                  <c:v>116.26844838213914</c:v>
                </c:pt>
                <c:pt idx="253">
                  <c:v>116.63407115580719</c:v>
                </c:pt>
                <c:pt idx="254">
                  <c:v>116.6341371630896</c:v>
                </c:pt>
                <c:pt idx="255">
                  <c:v>116.63414111198757</c:v>
                </c:pt>
                <c:pt idx="256">
                  <c:v>116.71808180959249</c:v>
                </c:pt>
                <c:pt idx="257">
                  <c:v>116.78164164831642</c:v>
                </c:pt>
                <c:pt idx="258">
                  <c:v>116.80169250545872</c:v>
                </c:pt>
                <c:pt idx="259">
                  <c:v>116.95925104085701</c:v>
                </c:pt>
                <c:pt idx="260">
                  <c:v>117.63672082716627</c:v>
                </c:pt>
                <c:pt idx="261">
                  <c:v>118.08682039113602</c:v>
                </c:pt>
                <c:pt idx="262">
                  <c:v>119.3772464168933</c:v>
                </c:pt>
                <c:pt idx="263">
                  <c:v>120.44213000607745</c:v>
                </c:pt>
                <c:pt idx="264">
                  <c:v>121.12561132549006</c:v>
                </c:pt>
                <c:pt idx="265">
                  <c:v>121.14040257469178</c:v>
                </c:pt>
                <c:pt idx="266">
                  <c:v>121.15657515365366</c:v>
                </c:pt>
                <c:pt idx="267">
                  <c:v>121.1635774620939</c:v>
                </c:pt>
                <c:pt idx="268">
                  <c:v>121.16575435189263</c:v>
                </c:pt>
                <c:pt idx="269">
                  <c:v>121.17592582200339</c:v>
                </c:pt>
                <c:pt idx="270">
                  <c:v>121.20753924994666</c:v>
                </c:pt>
                <c:pt idx="271">
                  <c:v>121.36252323666866</c:v>
                </c:pt>
                <c:pt idx="272">
                  <c:v>121.94760048148531</c:v>
                </c:pt>
                <c:pt idx="273">
                  <c:v>122.24315288724759</c:v>
                </c:pt>
                <c:pt idx="274">
                  <c:v>123.60987885197808</c:v>
                </c:pt>
                <c:pt idx="275">
                  <c:v>126.58834616739131</c:v>
                </c:pt>
                <c:pt idx="276">
                  <c:v>126.58855521450509</c:v>
                </c:pt>
                <c:pt idx="277">
                  <c:v>129.72188547372869</c:v>
                </c:pt>
                <c:pt idx="278">
                  <c:v>130.89873663302538</c:v>
                </c:pt>
                <c:pt idx="279">
                  <c:v>131.83005581937141</c:v>
                </c:pt>
                <c:pt idx="280">
                  <c:v>133.76364920654055</c:v>
                </c:pt>
                <c:pt idx="281">
                  <c:v>134.15118755763083</c:v>
                </c:pt>
                <c:pt idx="282">
                  <c:v>134.39631249169307</c:v>
                </c:pt>
                <c:pt idx="283">
                  <c:v>134.39651148884471</c:v>
                </c:pt>
                <c:pt idx="284">
                  <c:v>134.40863277684841</c:v>
                </c:pt>
                <c:pt idx="285">
                  <c:v>134.4833980642648</c:v>
                </c:pt>
                <c:pt idx="286">
                  <c:v>134.84964184039379</c:v>
                </c:pt>
                <c:pt idx="287">
                  <c:v>134.85490264602441</c:v>
                </c:pt>
                <c:pt idx="288">
                  <c:v>135.07829944495023</c:v>
                </c:pt>
                <c:pt idx="289">
                  <c:v>135.13595412863381</c:v>
                </c:pt>
                <c:pt idx="290">
                  <c:v>135.51590318934271</c:v>
                </c:pt>
                <c:pt idx="291">
                  <c:v>135.52219877976174</c:v>
                </c:pt>
                <c:pt idx="292">
                  <c:v>135.72965023751703</c:v>
                </c:pt>
                <c:pt idx="293">
                  <c:v>135.77904049789745</c:v>
                </c:pt>
                <c:pt idx="294">
                  <c:v>135.91803973612275</c:v>
                </c:pt>
                <c:pt idx="295">
                  <c:v>136.93436725702247</c:v>
                </c:pt>
                <c:pt idx="296">
                  <c:v>136.94026097022063</c:v>
                </c:pt>
                <c:pt idx="297">
                  <c:v>136.98270579872622</c:v>
                </c:pt>
                <c:pt idx="298">
                  <c:v>137.01735902369239</c:v>
                </c:pt>
                <c:pt idx="299">
                  <c:v>137.0760856045934</c:v>
                </c:pt>
                <c:pt idx="300">
                  <c:v>137.32316485949684</c:v>
                </c:pt>
                <c:pt idx="301">
                  <c:v>137.94651292225839</c:v>
                </c:pt>
                <c:pt idx="302">
                  <c:v>138.5111093677003</c:v>
                </c:pt>
                <c:pt idx="303">
                  <c:v>138.86496727891051</c:v>
                </c:pt>
                <c:pt idx="304">
                  <c:v>138.86675334424157</c:v>
                </c:pt>
                <c:pt idx="305">
                  <c:v>139.09955299946324</c:v>
                </c:pt>
                <c:pt idx="306">
                  <c:v>139.10045783579255</c:v>
                </c:pt>
                <c:pt idx="307">
                  <c:v>139.10047342340076</c:v>
                </c:pt>
                <c:pt idx="308">
                  <c:v>139.2538724416282</c:v>
                </c:pt>
                <c:pt idx="309">
                  <c:v>139.5579045130327</c:v>
                </c:pt>
                <c:pt idx="310">
                  <c:v>140.7522100506427</c:v>
                </c:pt>
                <c:pt idx="311">
                  <c:v>140.78310008488319</c:v>
                </c:pt>
                <c:pt idx="312">
                  <c:v>141.01746520943715</c:v>
                </c:pt>
                <c:pt idx="313">
                  <c:v>141.29742543357887</c:v>
                </c:pt>
                <c:pt idx="314">
                  <c:v>142.28367910210545</c:v>
                </c:pt>
                <c:pt idx="315">
                  <c:v>142.3759409096734</c:v>
                </c:pt>
                <c:pt idx="316">
                  <c:v>142.47218769521047</c:v>
                </c:pt>
                <c:pt idx="317">
                  <c:v>142.50207454481162</c:v>
                </c:pt>
                <c:pt idx="318">
                  <c:v>143.07614635798166</c:v>
                </c:pt>
                <c:pt idx="319">
                  <c:v>144.42059520040985</c:v>
                </c:pt>
                <c:pt idx="320">
                  <c:v>144.75601146999242</c:v>
                </c:pt>
                <c:pt idx="321">
                  <c:v>144.91238337165433</c:v>
                </c:pt>
                <c:pt idx="322">
                  <c:v>145.74504445445899</c:v>
                </c:pt>
                <c:pt idx="323">
                  <c:v>146.60731669951554</c:v>
                </c:pt>
                <c:pt idx="324">
                  <c:v>146.68487204211772</c:v>
                </c:pt>
                <c:pt idx="325">
                  <c:v>146.90463772968948</c:v>
                </c:pt>
                <c:pt idx="326">
                  <c:v>147.42576247470288</c:v>
                </c:pt>
                <c:pt idx="327">
                  <c:v>147.59782739472845</c:v>
                </c:pt>
                <c:pt idx="328">
                  <c:v>147.64925803624052</c:v>
                </c:pt>
                <c:pt idx="329">
                  <c:v>152.3926969900119</c:v>
                </c:pt>
                <c:pt idx="330">
                  <c:v>152.39588413768885</c:v>
                </c:pt>
                <c:pt idx="331">
                  <c:v>152.39610342423362</c:v>
                </c:pt>
                <c:pt idx="332">
                  <c:v>152.40666159087399</c:v>
                </c:pt>
                <c:pt idx="333">
                  <c:v>156.96992623771598</c:v>
                </c:pt>
                <c:pt idx="334">
                  <c:v>157.04494140571822</c:v>
                </c:pt>
                <c:pt idx="335">
                  <c:v>157.15516885048433</c:v>
                </c:pt>
                <c:pt idx="336">
                  <c:v>157.35998203871367</c:v>
                </c:pt>
                <c:pt idx="337">
                  <c:v>157.37819793155512</c:v>
                </c:pt>
                <c:pt idx="338">
                  <c:v>157.37886710990111</c:v>
                </c:pt>
                <c:pt idx="339">
                  <c:v>157.38052847824591</c:v>
                </c:pt>
                <c:pt idx="340">
                  <c:v>157.43314242244981</c:v>
                </c:pt>
                <c:pt idx="341">
                  <c:v>157.57125203711342</c:v>
                </c:pt>
                <c:pt idx="342">
                  <c:v>162.11385081664051</c:v>
                </c:pt>
                <c:pt idx="343">
                  <c:v>162.13930700458576</c:v>
                </c:pt>
                <c:pt idx="344">
                  <c:v>162.28405426703071</c:v>
                </c:pt>
                <c:pt idx="345">
                  <c:v>162.72962338967199</c:v>
                </c:pt>
                <c:pt idx="346">
                  <c:v>162.73948940236016</c:v>
                </c:pt>
                <c:pt idx="347">
                  <c:v>163.08167353107117</c:v>
                </c:pt>
                <c:pt idx="348">
                  <c:v>163.13414327387613</c:v>
                </c:pt>
                <c:pt idx="349">
                  <c:v>163.19810107039251</c:v>
                </c:pt>
                <c:pt idx="350">
                  <c:v>163.54383481853381</c:v>
                </c:pt>
                <c:pt idx="351">
                  <c:v>166.91150171623229</c:v>
                </c:pt>
                <c:pt idx="352">
                  <c:v>166.91217856184036</c:v>
                </c:pt>
                <c:pt idx="353">
                  <c:v>167.04123436576165</c:v>
                </c:pt>
                <c:pt idx="354">
                  <c:v>167.06941336950541</c:v>
                </c:pt>
                <c:pt idx="355">
                  <c:v>167.08638611654575</c:v>
                </c:pt>
                <c:pt idx="356">
                  <c:v>167.08921821734143</c:v>
                </c:pt>
                <c:pt idx="357">
                  <c:v>167.13439158667563</c:v>
                </c:pt>
                <c:pt idx="358">
                  <c:v>167.47592231650253</c:v>
                </c:pt>
                <c:pt idx="359">
                  <c:v>173.45862293111344</c:v>
                </c:pt>
                <c:pt idx="360">
                  <c:v>173.46092173441627</c:v>
                </c:pt>
                <c:pt idx="361">
                  <c:v>173.49288659238121</c:v>
                </c:pt>
                <c:pt idx="362">
                  <c:v>173.4932827854289</c:v>
                </c:pt>
                <c:pt idx="363">
                  <c:v>173.49591367470487</c:v>
                </c:pt>
                <c:pt idx="364">
                  <c:v>173.49992687401786</c:v>
                </c:pt>
                <c:pt idx="365">
                  <c:v>173.50239013766159</c:v>
                </c:pt>
                <c:pt idx="366">
                  <c:v>174.4902363005755</c:v>
                </c:pt>
                <c:pt idx="367">
                  <c:v>174.73485465271906</c:v>
                </c:pt>
                <c:pt idx="368">
                  <c:v>174.74848525744432</c:v>
                </c:pt>
                <c:pt idx="369">
                  <c:v>174.93680624360826</c:v>
                </c:pt>
                <c:pt idx="370">
                  <c:v>175.01266206960617</c:v>
                </c:pt>
                <c:pt idx="371">
                  <c:v>175.19930620929296</c:v>
                </c:pt>
                <c:pt idx="372">
                  <c:v>175.47567126599114</c:v>
                </c:pt>
                <c:pt idx="373">
                  <c:v>175.47574773766885</c:v>
                </c:pt>
                <c:pt idx="374">
                  <c:v>175.75526040204102</c:v>
                </c:pt>
                <c:pt idx="375">
                  <c:v>175.77711214249538</c:v>
                </c:pt>
                <c:pt idx="376">
                  <c:v>175.79241126351266</c:v>
                </c:pt>
                <c:pt idx="377">
                  <c:v>175.79765358502138</c:v>
                </c:pt>
                <c:pt idx="378">
                  <c:v>175.79975074003517</c:v>
                </c:pt>
                <c:pt idx="379">
                  <c:v>175.81201826875159</c:v>
                </c:pt>
                <c:pt idx="380">
                  <c:v>176.01887482550737</c:v>
                </c:pt>
                <c:pt idx="381">
                  <c:v>176.23808671564817</c:v>
                </c:pt>
                <c:pt idx="382">
                  <c:v>177.47864508843139</c:v>
                </c:pt>
                <c:pt idx="383">
                  <c:v>177.89520561395204</c:v>
                </c:pt>
                <c:pt idx="384">
                  <c:v>178.4208734477007</c:v>
                </c:pt>
                <c:pt idx="385">
                  <c:v>179.6789685786417</c:v>
                </c:pt>
                <c:pt idx="386">
                  <c:v>179.68558974273989</c:v>
                </c:pt>
                <c:pt idx="387">
                  <c:v>179.96846528127028</c:v>
                </c:pt>
                <c:pt idx="388">
                  <c:v>180.15026561721643</c:v>
                </c:pt>
                <c:pt idx="389">
                  <c:v>180.15587849577071</c:v>
                </c:pt>
                <c:pt idx="390">
                  <c:v>180.67220908636332</c:v>
                </c:pt>
                <c:pt idx="391">
                  <c:v>181.33001042752068</c:v>
                </c:pt>
                <c:pt idx="392">
                  <c:v>181.36929710393156</c:v>
                </c:pt>
                <c:pt idx="393">
                  <c:v>181.37090616366407</c:v>
                </c:pt>
                <c:pt idx="394">
                  <c:v>181.41725984426486</c:v>
                </c:pt>
                <c:pt idx="395">
                  <c:v>181.43049885062484</c:v>
                </c:pt>
                <c:pt idx="396">
                  <c:v>181.44481439346563</c:v>
                </c:pt>
                <c:pt idx="397">
                  <c:v>181.44569714691886</c:v>
                </c:pt>
                <c:pt idx="398">
                  <c:v>181.46465670365254</c:v>
                </c:pt>
                <c:pt idx="399">
                  <c:v>181.47442138019142</c:v>
                </c:pt>
                <c:pt idx="400">
                  <c:v>181.57686939357495</c:v>
                </c:pt>
                <c:pt idx="401">
                  <c:v>181.58090755840973</c:v>
                </c:pt>
                <c:pt idx="402">
                  <c:v>181.62751441497838</c:v>
                </c:pt>
                <c:pt idx="403">
                  <c:v>181.66191268260189</c:v>
                </c:pt>
                <c:pt idx="404">
                  <c:v>181.68269242699139</c:v>
                </c:pt>
                <c:pt idx="405">
                  <c:v>181.79596189724893</c:v>
                </c:pt>
                <c:pt idx="406">
                  <c:v>181.79813043191902</c:v>
                </c:pt>
                <c:pt idx="407">
                  <c:v>181.80029893386563</c:v>
                </c:pt>
                <c:pt idx="408">
                  <c:v>181.80037877879053</c:v>
                </c:pt>
                <c:pt idx="409">
                  <c:v>181.83605017656885</c:v>
                </c:pt>
                <c:pt idx="410">
                  <c:v>181.95206789345357</c:v>
                </c:pt>
                <c:pt idx="411">
                  <c:v>182.31022399725938</c:v>
                </c:pt>
                <c:pt idx="412">
                  <c:v>182.3621715236834</c:v>
                </c:pt>
                <c:pt idx="413">
                  <c:v>182.40816749754063</c:v>
                </c:pt>
                <c:pt idx="414">
                  <c:v>182.43608992849968</c:v>
                </c:pt>
                <c:pt idx="415">
                  <c:v>182.67581932309818</c:v>
                </c:pt>
                <c:pt idx="416">
                  <c:v>182.87467218040121</c:v>
                </c:pt>
                <c:pt idx="417">
                  <c:v>182.89079371500307</c:v>
                </c:pt>
                <c:pt idx="418">
                  <c:v>183.34208241357527</c:v>
                </c:pt>
                <c:pt idx="419">
                  <c:v>183.43368182066777</c:v>
                </c:pt>
                <c:pt idx="420">
                  <c:v>183.91089923326791</c:v>
                </c:pt>
                <c:pt idx="421">
                  <c:v>184.27095475105921</c:v>
                </c:pt>
                <c:pt idx="422">
                  <c:v>184.33961863000403</c:v>
                </c:pt>
                <c:pt idx="423">
                  <c:v>184.34755197785532</c:v>
                </c:pt>
                <c:pt idx="424">
                  <c:v>184.34906202056021</c:v>
                </c:pt>
                <c:pt idx="425">
                  <c:v>184.34907239064322</c:v>
                </c:pt>
                <c:pt idx="426">
                  <c:v>184.3969922315508</c:v>
                </c:pt>
                <c:pt idx="427">
                  <c:v>185.03276371716382</c:v>
                </c:pt>
                <c:pt idx="428">
                  <c:v>187.04276293948288</c:v>
                </c:pt>
                <c:pt idx="429">
                  <c:v>188.18921765014213</c:v>
                </c:pt>
                <c:pt idx="430">
                  <c:v>188.39430881700153</c:v>
                </c:pt>
                <c:pt idx="431">
                  <c:v>188.40707243872546</c:v>
                </c:pt>
                <c:pt idx="432">
                  <c:v>188.40772630531674</c:v>
                </c:pt>
                <c:pt idx="433">
                  <c:v>188.43736412244098</c:v>
                </c:pt>
                <c:pt idx="434">
                  <c:v>188.44854281306303</c:v>
                </c:pt>
                <c:pt idx="435">
                  <c:v>188.46092461037546</c:v>
                </c:pt>
                <c:pt idx="436">
                  <c:v>188.76262869652194</c:v>
                </c:pt>
                <c:pt idx="437">
                  <c:v>189.25393416805306</c:v>
                </c:pt>
                <c:pt idx="438">
                  <c:v>190.33594271110641</c:v>
                </c:pt>
                <c:pt idx="439">
                  <c:v>190.34034059052104</c:v>
                </c:pt>
                <c:pt idx="440">
                  <c:v>190.35709619010603</c:v>
                </c:pt>
                <c:pt idx="441">
                  <c:v>190.40342547209468</c:v>
                </c:pt>
                <c:pt idx="442">
                  <c:v>190.82463756744349</c:v>
                </c:pt>
                <c:pt idx="443">
                  <c:v>203.63393422475158</c:v>
                </c:pt>
                <c:pt idx="444">
                  <c:v>203.66856110616735</c:v>
                </c:pt>
                <c:pt idx="445">
                  <c:v>203.88727599070481</c:v>
                </c:pt>
                <c:pt idx="446">
                  <c:v>203.91086485346989</c:v>
                </c:pt>
                <c:pt idx="447">
                  <c:v>204.48747825220298</c:v>
                </c:pt>
                <c:pt idx="448">
                  <c:v>204.50767679004437</c:v>
                </c:pt>
                <c:pt idx="449">
                  <c:v>205.75163485442252</c:v>
                </c:pt>
                <c:pt idx="450">
                  <c:v>205.75225965520141</c:v>
                </c:pt>
                <c:pt idx="451">
                  <c:v>205.77332662971645</c:v>
                </c:pt>
                <c:pt idx="452">
                  <c:v>205.79674888844107</c:v>
                </c:pt>
                <c:pt idx="453">
                  <c:v>205.83085634435341</c:v>
                </c:pt>
                <c:pt idx="454">
                  <c:v>211.44803049380485</c:v>
                </c:pt>
                <c:pt idx="455">
                  <c:v>211.44828291082624</c:v>
                </c:pt>
                <c:pt idx="456">
                  <c:v>211.4527896659452</c:v>
                </c:pt>
                <c:pt idx="457">
                  <c:v>211.45945854964606</c:v>
                </c:pt>
                <c:pt idx="458">
                  <c:v>211.46573996271374</c:v>
                </c:pt>
                <c:pt idx="459">
                  <c:v>211.5104712838413</c:v>
                </c:pt>
                <c:pt idx="460">
                  <c:v>211.51052879079592</c:v>
                </c:pt>
                <c:pt idx="461">
                  <c:v>211.51501651261012</c:v>
                </c:pt>
                <c:pt idx="462">
                  <c:v>211.54800456396472</c:v>
                </c:pt>
                <c:pt idx="463">
                  <c:v>211.65838762077473</c:v>
                </c:pt>
                <c:pt idx="464">
                  <c:v>212.66778115684014</c:v>
                </c:pt>
                <c:pt idx="465">
                  <c:v>212.74407488882821</c:v>
                </c:pt>
                <c:pt idx="466">
                  <c:v>212.98733494300765</c:v>
                </c:pt>
                <c:pt idx="467">
                  <c:v>212.98764089185667</c:v>
                </c:pt>
                <c:pt idx="468">
                  <c:v>212.98810872597943</c:v>
                </c:pt>
                <c:pt idx="469">
                  <c:v>213.00641365851303</c:v>
                </c:pt>
                <c:pt idx="470">
                  <c:v>213.1411098866827</c:v>
                </c:pt>
                <c:pt idx="471">
                  <c:v>213.83161068359004</c:v>
                </c:pt>
                <c:pt idx="472">
                  <c:v>213.85147906622765</c:v>
                </c:pt>
                <c:pt idx="473">
                  <c:v>213.9240219529666</c:v>
                </c:pt>
                <c:pt idx="474">
                  <c:v>214.31508423654387</c:v>
                </c:pt>
                <c:pt idx="475">
                  <c:v>214.31534412988819</c:v>
                </c:pt>
                <c:pt idx="476">
                  <c:v>214.34959056584759</c:v>
                </c:pt>
                <c:pt idx="477">
                  <c:v>214.34985258950684</c:v>
                </c:pt>
                <c:pt idx="478">
                  <c:v>214.36422334911867</c:v>
                </c:pt>
                <c:pt idx="479">
                  <c:v>214.3656452498071</c:v>
                </c:pt>
                <c:pt idx="480">
                  <c:v>214.36617024457124</c:v>
                </c:pt>
                <c:pt idx="481">
                  <c:v>214.38414927879884</c:v>
                </c:pt>
                <c:pt idx="482">
                  <c:v>214.40353498331098</c:v>
                </c:pt>
                <c:pt idx="483">
                  <c:v>214.50508094594085</c:v>
                </c:pt>
                <c:pt idx="484">
                  <c:v>214.59202713134221</c:v>
                </c:pt>
                <c:pt idx="485">
                  <c:v>215.58868812672466</c:v>
                </c:pt>
                <c:pt idx="486">
                  <c:v>215.58950604288952</c:v>
                </c:pt>
                <c:pt idx="487">
                  <c:v>215.97263806935149</c:v>
                </c:pt>
                <c:pt idx="488">
                  <c:v>216.05134775662691</c:v>
                </c:pt>
                <c:pt idx="489">
                  <c:v>216.12203584824726</c:v>
                </c:pt>
                <c:pt idx="490">
                  <c:v>216.16318243473529</c:v>
                </c:pt>
                <c:pt idx="491">
                  <c:v>216.54284731668557</c:v>
                </c:pt>
                <c:pt idx="492">
                  <c:v>218.04042108511663</c:v>
                </c:pt>
                <c:pt idx="493">
                  <c:v>218.09181420649207</c:v>
                </c:pt>
                <c:pt idx="494">
                  <c:v>218.09309833474967</c:v>
                </c:pt>
                <c:pt idx="495">
                  <c:v>218.12734942525347</c:v>
                </c:pt>
                <c:pt idx="496">
                  <c:v>218.13130920693018</c:v>
                </c:pt>
                <c:pt idx="497">
                  <c:v>218.13741880978142</c:v>
                </c:pt>
                <c:pt idx="498">
                  <c:v>218.24578212226837</c:v>
                </c:pt>
                <c:pt idx="499">
                  <c:v>218.25066357585197</c:v>
                </c:pt>
                <c:pt idx="500">
                  <c:v>218.25525951966472</c:v>
                </c:pt>
                <c:pt idx="501">
                  <c:v>218.54396874087283</c:v>
                </c:pt>
                <c:pt idx="502">
                  <c:v>218.77945256541034</c:v>
                </c:pt>
                <c:pt idx="503">
                  <c:v>219.25647948924424</c:v>
                </c:pt>
                <c:pt idx="504">
                  <c:v>219.26301408574923</c:v>
                </c:pt>
                <c:pt idx="505">
                  <c:v>219.26322306129421</c:v>
                </c:pt>
                <c:pt idx="506">
                  <c:v>219.34539284946553</c:v>
                </c:pt>
                <c:pt idx="507">
                  <c:v>219.47180972247025</c:v>
                </c:pt>
                <c:pt idx="508">
                  <c:v>219.51330415263541</c:v>
                </c:pt>
                <c:pt idx="509">
                  <c:v>219.52792901144844</c:v>
                </c:pt>
                <c:pt idx="510">
                  <c:v>219.55478887728995</c:v>
                </c:pt>
                <c:pt idx="511">
                  <c:v>219.76879540993784</c:v>
                </c:pt>
                <c:pt idx="512">
                  <c:v>220.9544112463372</c:v>
                </c:pt>
                <c:pt idx="513">
                  <c:v>220.95469376254795</c:v>
                </c:pt>
                <c:pt idx="514">
                  <c:v>220.95617632130654</c:v>
                </c:pt>
                <c:pt idx="515">
                  <c:v>220.9620717367003</c:v>
                </c:pt>
                <c:pt idx="516">
                  <c:v>225.61989215544864</c:v>
                </c:pt>
                <c:pt idx="517">
                  <c:v>225.62164220839358</c:v>
                </c:pt>
                <c:pt idx="518">
                  <c:v>225.77969809280251</c:v>
                </c:pt>
                <c:pt idx="519">
                  <c:v>225.80171691026629</c:v>
                </c:pt>
                <c:pt idx="520">
                  <c:v>225.80299355098603</c:v>
                </c:pt>
                <c:pt idx="521">
                  <c:v>225.83305895611369</c:v>
                </c:pt>
                <c:pt idx="522">
                  <c:v>225.86128760703969</c:v>
                </c:pt>
                <c:pt idx="523">
                  <c:v>225.86186885514587</c:v>
                </c:pt>
                <c:pt idx="524">
                  <c:v>225.87634496554671</c:v>
                </c:pt>
                <c:pt idx="525">
                  <c:v>225.88125275442394</c:v>
                </c:pt>
                <c:pt idx="526">
                  <c:v>225.92134894587142</c:v>
                </c:pt>
                <c:pt idx="527">
                  <c:v>225.95086735711959</c:v>
                </c:pt>
                <c:pt idx="528">
                  <c:v>226.0582451722367</c:v>
                </c:pt>
                <c:pt idx="529">
                  <c:v>226.38840718386174</c:v>
                </c:pt>
                <c:pt idx="530">
                  <c:v>227.02541184591095</c:v>
                </c:pt>
                <c:pt idx="531">
                  <c:v>227.07573429245386</c:v>
                </c:pt>
                <c:pt idx="532">
                  <c:v>227.08685059338706</c:v>
                </c:pt>
                <c:pt idx="533">
                  <c:v>227.20022469928912</c:v>
                </c:pt>
                <c:pt idx="534">
                  <c:v>227.25285947179833</c:v>
                </c:pt>
                <c:pt idx="535">
                  <c:v>227.45370990785307</c:v>
                </c:pt>
                <c:pt idx="536">
                  <c:v>227.54992704010627</c:v>
                </c:pt>
                <c:pt idx="537">
                  <c:v>227.61219313563387</c:v>
                </c:pt>
                <c:pt idx="538">
                  <c:v>227.6133024243731</c:v>
                </c:pt>
                <c:pt idx="539">
                  <c:v>228.27182279006072</c:v>
                </c:pt>
                <c:pt idx="540">
                  <c:v>228.34919321381588</c:v>
                </c:pt>
                <c:pt idx="541">
                  <c:v>228.35492783619878</c:v>
                </c:pt>
                <c:pt idx="542">
                  <c:v>228.35545131970383</c:v>
                </c:pt>
                <c:pt idx="543">
                  <c:v>228.38157159175509</c:v>
                </c:pt>
                <c:pt idx="544">
                  <c:v>228.98773055073255</c:v>
                </c:pt>
                <c:pt idx="545">
                  <c:v>228.99977856587276</c:v>
                </c:pt>
                <c:pt idx="546">
                  <c:v>229.00554539565246</c:v>
                </c:pt>
                <c:pt idx="547">
                  <c:v>229.00837947937481</c:v>
                </c:pt>
                <c:pt idx="548">
                  <c:v>229.03745967424837</c:v>
                </c:pt>
                <c:pt idx="549">
                  <c:v>229.03776074987661</c:v>
                </c:pt>
                <c:pt idx="550">
                  <c:v>229.05805255427407</c:v>
                </c:pt>
                <c:pt idx="551">
                  <c:v>229.05815837086749</c:v>
                </c:pt>
                <c:pt idx="552">
                  <c:v>229.07034797202633</c:v>
                </c:pt>
                <c:pt idx="553">
                  <c:v>229.13761154101502</c:v>
                </c:pt>
                <c:pt idx="554">
                  <c:v>229.27091034600045</c:v>
                </c:pt>
                <c:pt idx="555">
                  <c:v>229.27883993471966</c:v>
                </c:pt>
                <c:pt idx="556">
                  <c:v>229.27893348556873</c:v>
                </c:pt>
                <c:pt idx="557">
                  <c:v>229.27989746792002</c:v>
                </c:pt>
                <c:pt idx="558">
                  <c:v>229.29089704197804</c:v>
                </c:pt>
                <c:pt idx="559">
                  <c:v>229.30010075580975</c:v>
                </c:pt>
                <c:pt idx="560">
                  <c:v>229.30895623723072</c:v>
                </c:pt>
                <c:pt idx="561">
                  <c:v>229.84700355663321</c:v>
                </c:pt>
                <c:pt idx="562">
                  <c:v>229.86372791857281</c:v>
                </c:pt>
                <c:pt idx="563">
                  <c:v>229.96177934075342</c:v>
                </c:pt>
                <c:pt idx="564">
                  <c:v>229.96276456339447</c:v>
                </c:pt>
                <c:pt idx="565">
                  <c:v>229.96307110232013</c:v>
                </c:pt>
                <c:pt idx="566">
                  <c:v>230.01237330207954</c:v>
                </c:pt>
                <c:pt idx="567">
                  <c:v>232.02864512470728</c:v>
                </c:pt>
                <c:pt idx="568">
                  <c:v>246.0542883545688</c:v>
                </c:pt>
                <c:pt idx="569">
                  <c:v>262.45291897859806</c:v>
                </c:pt>
                <c:pt idx="570">
                  <c:v>262.4529975398857</c:v>
                </c:pt>
                <c:pt idx="571">
                  <c:v>262.45349643512651</c:v>
                </c:pt>
                <c:pt idx="572">
                  <c:v>262.47077201851414</c:v>
                </c:pt>
                <c:pt idx="573">
                  <c:v>262.47126940073019</c:v>
                </c:pt>
                <c:pt idx="574">
                  <c:v>262.47358621552075</c:v>
                </c:pt>
                <c:pt idx="575">
                  <c:v>262.51582131258891</c:v>
                </c:pt>
                <c:pt idx="576">
                  <c:v>262.51876731880623</c:v>
                </c:pt>
                <c:pt idx="577">
                  <c:v>262.52742898745151</c:v>
                </c:pt>
                <c:pt idx="578">
                  <c:v>262.54838870861846</c:v>
                </c:pt>
                <c:pt idx="579">
                  <c:v>262.5499525010423</c:v>
                </c:pt>
                <c:pt idx="580">
                  <c:v>262.55589040684316</c:v>
                </c:pt>
                <c:pt idx="581">
                  <c:v>262.57439443737837</c:v>
                </c:pt>
                <c:pt idx="582">
                  <c:v>262.59259260854736</c:v>
                </c:pt>
                <c:pt idx="583">
                  <c:v>262.59271021833428</c:v>
                </c:pt>
                <c:pt idx="584">
                  <c:v>262.60050967626097</c:v>
                </c:pt>
                <c:pt idx="585">
                  <c:v>262.80379239878863</c:v>
                </c:pt>
                <c:pt idx="586">
                  <c:v>262.80834903135298</c:v>
                </c:pt>
                <c:pt idx="587">
                  <c:v>262.81060533547219</c:v>
                </c:pt>
                <c:pt idx="588">
                  <c:v>262.82311154166098</c:v>
                </c:pt>
                <c:pt idx="589">
                  <c:v>262.82554168083152</c:v>
                </c:pt>
                <c:pt idx="590">
                  <c:v>262.85692786901853</c:v>
                </c:pt>
                <c:pt idx="591">
                  <c:v>262.87419424221133</c:v>
                </c:pt>
                <c:pt idx="592">
                  <c:v>262.89470823399637</c:v>
                </c:pt>
                <c:pt idx="593">
                  <c:v>262.9496145787927</c:v>
                </c:pt>
                <c:pt idx="594">
                  <c:v>263.01497885835568</c:v>
                </c:pt>
                <c:pt idx="595">
                  <c:v>263.01643244539571</c:v>
                </c:pt>
                <c:pt idx="596">
                  <c:v>263.04184101670393</c:v>
                </c:pt>
                <c:pt idx="597">
                  <c:v>263.17227592611749</c:v>
                </c:pt>
                <c:pt idx="598">
                  <c:v>263.1769137357465</c:v>
                </c:pt>
                <c:pt idx="599">
                  <c:v>263.19149307224751</c:v>
                </c:pt>
                <c:pt idx="600">
                  <c:v>267.84186090011684</c:v>
                </c:pt>
                <c:pt idx="601">
                  <c:v>267.8419111541906</c:v>
                </c:pt>
                <c:pt idx="602">
                  <c:v>268.35126473494114</c:v>
                </c:pt>
                <c:pt idx="603">
                  <c:v>268.35453363628864</c:v>
                </c:pt>
                <c:pt idx="604">
                  <c:v>268.36489826041964</c:v>
                </c:pt>
                <c:pt idx="605">
                  <c:v>268.3921729189247</c:v>
                </c:pt>
                <c:pt idx="606">
                  <c:v>268.39711216515292</c:v>
                </c:pt>
                <c:pt idx="607">
                  <c:v>268.40825005133229</c:v>
                </c:pt>
                <c:pt idx="608">
                  <c:v>268.79263234598784</c:v>
                </c:pt>
                <c:pt idx="609">
                  <c:v>268.80207179800806</c:v>
                </c:pt>
                <c:pt idx="610">
                  <c:v>268.80292973079378</c:v>
                </c:pt>
                <c:pt idx="611">
                  <c:v>268.82885172610855</c:v>
                </c:pt>
                <c:pt idx="612">
                  <c:v>268.91966559444393</c:v>
                </c:pt>
                <c:pt idx="613">
                  <c:v>300.39805881429794</c:v>
                </c:pt>
                <c:pt idx="614">
                  <c:v>300.41719533448384</c:v>
                </c:pt>
                <c:pt idx="615">
                  <c:v>300.43203067937912</c:v>
                </c:pt>
                <c:pt idx="616">
                  <c:v>300.45236599251757</c:v>
                </c:pt>
                <c:pt idx="617">
                  <c:v>300.54522466345537</c:v>
                </c:pt>
                <c:pt idx="618">
                  <c:v>300.56076312858778</c:v>
                </c:pt>
                <c:pt idx="619">
                  <c:v>300.66238904775361</c:v>
                </c:pt>
                <c:pt idx="620">
                  <c:v>300.88323690586537</c:v>
                </c:pt>
                <c:pt idx="621">
                  <c:v>301.18156913528856</c:v>
                </c:pt>
                <c:pt idx="622">
                  <c:v>301.71045789415064</c:v>
                </c:pt>
                <c:pt idx="623">
                  <c:v>301.7431594377727</c:v>
                </c:pt>
                <c:pt idx="624">
                  <c:v>301.74531248087902</c:v>
                </c:pt>
                <c:pt idx="625">
                  <c:v>301.74535277408097</c:v>
                </c:pt>
                <c:pt idx="626">
                  <c:v>301.7454549387428</c:v>
                </c:pt>
                <c:pt idx="627">
                  <c:v>301.81261796196321</c:v>
                </c:pt>
                <c:pt idx="628">
                  <c:v>301.93326577295528</c:v>
                </c:pt>
                <c:pt idx="629">
                  <c:v>301.98272503606597</c:v>
                </c:pt>
                <c:pt idx="630">
                  <c:v>301.98598930197045</c:v>
                </c:pt>
                <c:pt idx="631">
                  <c:v>301.99914640778388</c:v>
                </c:pt>
                <c:pt idx="632">
                  <c:v>302.00139099550489</c:v>
                </c:pt>
                <c:pt idx="633">
                  <c:v>302.02200734451009</c:v>
                </c:pt>
                <c:pt idx="634">
                  <c:v>302.11162830106429</c:v>
                </c:pt>
                <c:pt idx="635">
                  <c:v>302.21008384114168</c:v>
                </c:pt>
                <c:pt idx="636">
                  <c:v>307.99286519311613</c:v>
                </c:pt>
                <c:pt idx="637">
                  <c:v>308.12278088836007</c:v>
                </c:pt>
                <c:pt idx="638">
                  <c:v>308.12382895909246</c:v>
                </c:pt>
                <c:pt idx="639">
                  <c:v>308.12394801818004</c:v>
                </c:pt>
                <c:pt idx="640">
                  <c:v>308.14975307571831</c:v>
                </c:pt>
                <c:pt idx="641">
                  <c:v>308.16179328634962</c:v>
                </c:pt>
                <c:pt idx="642">
                  <c:v>308.35050541517091</c:v>
                </c:pt>
                <c:pt idx="643">
                  <c:v>308.67789977093594</c:v>
                </c:pt>
                <c:pt idx="644">
                  <c:v>308.69253328947059</c:v>
                </c:pt>
                <c:pt idx="645">
                  <c:v>308.72063230543279</c:v>
                </c:pt>
                <c:pt idx="646">
                  <c:v>308.72148436677236</c:v>
                </c:pt>
                <c:pt idx="647">
                  <c:v>308.73284453845105</c:v>
                </c:pt>
                <c:pt idx="648">
                  <c:v>308.73445085620762</c:v>
                </c:pt>
                <c:pt idx="649">
                  <c:v>309.15189272702708</c:v>
                </c:pt>
                <c:pt idx="650">
                  <c:v>309.1587063074528</c:v>
                </c:pt>
                <c:pt idx="651">
                  <c:v>309.20815488504542</c:v>
                </c:pt>
                <c:pt idx="652">
                  <c:v>309.21741039479303</c:v>
                </c:pt>
                <c:pt idx="653">
                  <c:v>309.24439270400819</c:v>
                </c:pt>
                <c:pt idx="654">
                  <c:v>309.35539650103431</c:v>
                </c:pt>
                <c:pt idx="655">
                  <c:v>309.46629910316159</c:v>
                </c:pt>
                <c:pt idx="656">
                  <c:v>309.71228690693403</c:v>
                </c:pt>
                <c:pt idx="657">
                  <c:v>309.74409556842517</c:v>
                </c:pt>
                <c:pt idx="658">
                  <c:v>309.76499785728987</c:v>
                </c:pt>
                <c:pt idx="659">
                  <c:v>309.82835600940581</c:v>
                </c:pt>
                <c:pt idx="660">
                  <c:v>309.82968563668283</c:v>
                </c:pt>
                <c:pt idx="661">
                  <c:v>310.6086675555955</c:v>
                </c:pt>
                <c:pt idx="662">
                  <c:v>311.11331091281806</c:v>
                </c:pt>
                <c:pt idx="663">
                  <c:v>311.12342162359562</c:v>
                </c:pt>
                <c:pt idx="664">
                  <c:v>311.13518428358117</c:v>
                </c:pt>
                <c:pt idx="665">
                  <c:v>311.13626219115184</c:v>
                </c:pt>
                <c:pt idx="666">
                  <c:v>311.14720031605464</c:v>
                </c:pt>
                <c:pt idx="667">
                  <c:v>311.1848342016068</c:v>
                </c:pt>
                <c:pt idx="668">
                  <c:v>311.19407544853459</c:v>
                </c:pt>
                <c:pt idx="669">
                  <c:v>311.19885266077193</c:v>
                </c:pt>
                <c:pt idx="670">
                  <c:v>311.35081728036431</c:v>
                </c:pt>
                <c:pt idx="671">
                  <c:v>311.35212539021762</c:v>
                </c:pt>
                <c:pt idx="672">
                  <c:v>311.35215458651169</c:v>
                </c:pt>
                <c:pt idx="673">
                  <c:v>311.36457996878158</c:v>
                </c:pt>
                <c:pt idx="674">
                  <c:v>311.36704332309165</c:v>
                </c:pt>
                <c:pt idx="675">
                  <c:v>311.36950662682608</c:v>
                </c:pt>
                <c:pt idx="676">
                  <c:v>311.43495051898026</c:v>
                </c:pt>
                <c:pt idx="677">
                  <c:v>311.43513298891037</c:v>
                </c:pt>
                <c:pt idx="678">
                  <c:v>311.43872519197134</c:v>
                </c:pt>
                <c:pt idx="679">
                  <c:v>311.52601598681468</c:v>
                </c:pt>
                <c:pt idx="680">
                  <c:v>311.86710481252004</c:v>
                </c:pt>
                <c:pt idx="681">
                  <c:v>312.28960280219781</c:v>
                </c:pt>
                <c:pt idx="682">
                  <c:v>312.29180450124937</c:v>
                </c:pt>
                <c:pt idx="683">
                  <c:v>312.30376734855832</c:v>
                </c:pt>
                <c:pt idx="684">
                  <c:v>312.31326837710674</c:v>
                </c:pt>
                <c:pt idx="685">
                  <c:v>312.87808958881209</c:v>
                </c:pt>
                <c:pt idx="686">
                  <c:v>313.37963897981786</c:v>
                </c:pt>
                <c:pt idx="687">
                  <c:v>313.45252194683138</c:v>
                </c:pt>
                <c:pt idx="688">
                  <c:v>313.48473867296599</c:v>
                </c:pt>
                <c:pt idx="689">
                  <c:v>313.49519892896194</c:v>
                </c:pt>
                <c:pt idx="690">
                  <c:v>313.50267251264398</c:v>
                </c:pt>
                <c:pt idx="691">
                  <c:v>313.86423939631436</c:v>
                </c:pt>
                <c:pt idx="692">
                  <c:v>313.86489426406729</c:v>
                </c:pt>
                <c:pt idx="693">
                  <c:v>313.86514662191661</c:v>
                </c:pt>
                <c:pt idx="694">
                  <c:v>314.02547176574012</c:v>
                </c:pt>
                <c:pt idx="695">
                  <c:v>314.02707275028666</c:v>
                </c:pt>
                <c:pt idx="696">
                  <c:v>314.14191059357199</c:v>
                </c:pt>
                <c:pt idx="697">
                  <c:v>314.25303131176048</c:v>
                </c:pt>
                <c:pt idx="698">
                  <c:v>314.26328500967645</c:v>
                </c:pt>
                <c:pt idx="699">
                  <c:v>314.3920351227693</c:v>
                </c:pt>
                <c:pt idx="700">
                  <c:v>314.58279285556341</c:v>
                </c:pt>
                <c:pt idx="701">
                  <c:v>314.61414422206093</c:v>
                </c:pt>
                <c:pt idx="702">
                  <c:v>315.1094170322699</c:v>
                </c:pt>
                <c:pt idx="703">
                  <c:v>315.37936730794274</c:v>
                </c:pt>
                <c:pt idx="704">
                  <c:v>315.94224290141898</c:v>
                </c:pt>
                <c:pt idx="705">
                  <c:v>317.94810573003969</c:v>
                </c:pt>
                <c:pt idx="706">
                  <c:v>317.94891239062554</c:v>
                </c:pt>
                <c:pt idx="707">
                  <c:v>317.95797471789524</c:v>
                </c:pt>
                <c:pt idx="708">
                  <c:v>317.96775559064002</c:v>
                </c:pt>
                <c:pt idx="709">
                  <c:v>318.00472870535418</c:v>
                </c:pt>
                <c:pt idx="710">
                  <c:v>318.03858753866876</c:v>
                </c:pt>
                <c:pt idx="711">
                  <c:v>318.18534573903787</c:v>
                </c:pt>
                <c:pt idx="712">
                  <c:v>318.19012473770539</c:v>
                </c:pt>
                <c:pt idx="713">
                  <c:v>318.20743717329435</c:v>
                </c:pt>
                <c:pt idx="714">
                  <c:v>318.27642411812087</c:v>
                </c:pt>
                <c:pt idx="715">
                  <c:v>318.32739410281067</c:v>
                </c:pt>
                <c:pt idx="716">
                  <c:v>318.69519936484613</c:v>
                </c:pt>
                <c:pt idx="717">
                  <c:v>318.69540430960194</c:v>
                </c:pt>
                <c:pt idx="718">
                  <c:v>318.78143768741853</c:v>
                </c:pt>
                <c:pt idx="719">
                  <c:v>319.88592627260886</c:v>
                </c:pt>
                <c:pt idx="720">
                  <c:v>319.8865781544971</c:v>
                </c:pt>
                <c:pt idx="721">
                  <c:v>319.90240947980504</c:v>
                </c:pt>
                <c:pt idx="722">
                  <c:v>319.98042426601609</c:v>
                </c:pt>
                <c:pt idx="723">
                  <c:v>320.02060395994545</c:v>
                </c:pt>
                <c:pt idx="724">
                  <c:v>320.16001119898255</c:v>
                </c:pt>
                <c:pt idx="725">
                  <c:v>320.22488782522458</c:v>
                </c:pt>
                <c:pt idx="726">
                  <c:v>320.40047648887997</c:v>
                </c:pt>
                <c:pt idx="727">
                  <c:v>320.5360453049866</c:v>
                </c:pt>
                <c:pt idx="728">
                  <c:v>320.53654947170378</c:v>
                </c:pt>
                <c:pt idx="729">
                  <c:v>320.54339975335881</c:v>
                </c:pt>
                <c:pt idx="730">
                  <c:v>320.70871757745653</c:v>
                </c:pt>
                <c:pt idx="731">
                  <c:v>320.71076827770707</c:v>
                </c:pt>
                <c:pt idx="732">
                  <c:v>322.63796939919786</c:v>
                </c:pt>
                <c:pt idx="733">
                  <c:v>322.84328067953697</c:v>
                </c:pt>
                <c:pt idx="734">
                  <c:v>322.84396856930266</c:v>
                </c:pt>
                <c:pt idx="735">
                  <c:v>322.85257617988663</c:v>
                </c:pt>
                <c:pt idx="736">
                  <c:v>322.86800205419615</c:v>
                </c:pt>
                <c:pt idx="737">
                  <c:v>322.97966239060531</c:v>
                </c:pt>
                <c:pt idx="738">
                  <c:v>323.28955154898927</c:v>
                </c:pt>
                <c:pt idx="739">
                  <c:v>323.28980301262584</c:v>
                </c:pt>
                <c:pt idx="740">
                  <c:v>323.29427808801819</c:v>
                </c:pt>
                <c:pt idx="741">
                  <c:v>323.30392798447588</c:v>
                </c:pt>
                <c:pt idx="742">
                  <c:v>323.35783515992483</c:v>
                </c:pt>
                <c:pt idx="743">
                  <c:v>324.47005201012081</c:v>
                </c:pt>
                <c:pt idx="744">
                  <c:v>324.60969076155175</c:v>
                </c:pt>
                <c:pt idx="745">
                  <c:v>325.15876117523453</c:v>
                </c:pt>
                <c:pt idx="746">
                  <c:v>325.17506429833253</c:v>
                </c:pt>
                <c:pt idx="747">
                  <c:v>325.18241823902616</c:v>
                </c:pt>
                <c:pt idx="748">
                  <c:v>325.1971197455477</c:v>
                </c:pt>
                <c:pt idx="749">
                  <c:v>325.24707663882907</c:v>
                </c:pt>
                <c:pt idx="750">
                  <c:v>325.42901355950193</c:v>
                </c:pt>
                <c:pt idx="751">
                  <c:v>325.43444586401131</c:v>
                </c:pt>
                <c:pt idx="752">
                  <c:v>325.51539757058799</c:v>
                </c:pt>
                <c:pt idx="753">
                  <c:v>325.51579501239235</c:v>
                </c:pt>
                <c:pt idx="754">
                  <c:v>325.51698302842402</c:v>
                </c:pt>
                <c:pt idx="755">
                  <c:v>325.52610806658822</c:v>
                </c:pt>
                <c:pt idx="756">
                  <c:v>325.60705500241011</c:v>
                </c:pt>
                <c:pt idx="757">
                  <c:v>325.62191629600181</c:v>
                </c:pt>
                <c:pt idx="758">
                  <c:v>325.65594278499884</c:v>
                </c:pt>
                <c:pt idx="759">
                  <c:v>325.6759221786711</c:v>
                </c:pt>
                <c:pt idx="760">
                  <c:v>325.67736832442705</c:v>
                </c:pt>
                <c:pt idx="761">
                  <c:v>325.68536065506424</c:v>
                </c:pt>
                <c:pt idx="762">
                  <c:v>325.71684794866155</c:v>
                </c:pt>
                <c:pt idx="763">
                  <c:v>325.73165993454921</c:v>
                </c:pt>
                <c:pt idx="764">
                  <c:v>325.77089177148491</c:v>
                </c:pt>
                <c:pt idx="765">
                  <c:v>325.92206927318085</c:v>
                </c:pt>
                <c:pt idx="766">
                  <c:v>325.92256045052483</c:v>
                </c:pt>
                <c:pt idx="767">
                  <c:v>325.95016281261945</c:v>
                </c:pt>
                <c:pt idx="768">
                  <c:v>325.95023980703888</c:v>
                </c:pt>
                <c:pt idx="769">
                  <c:v>325.95048696238734</c:v>
                </c:pt>
                <c:pt idx="770">
                  <c:v>325.96185883306964</c:v>
                </c:pt>
                <c:pt idx="771">
                  <c:v>325.97091073443835</c:v>
                </c:pt>
                <c:pt idx="772">
                  <c:v>325.97110483246399</c:v>
                </c:pt>
                <c:pt idx="773">
                  <c:v>325.97412063254797</c:v>
                </c:pt>
                <c:pt idx="774">
                  <c:v>326.01658973383002</c:v>
                </c:pt>
                <c:pt idx="775">
                  <c:v>326.11781193398332</c:v>
                </c:pt>
                <c:pt idx="776">
                  <c:v>326.11986003369742</c:v>
                </c:pt>
                <c:pt idx="777">
                  <c:v>326.12826251085227</c:v>
                </c:pt>
                <c:pt idx="778">
                  <c:v>326.28654711316631</c:v>
                </c:pt>
                <c:pt idx="779">
                  <c:v>326.28705099134606</c:v>
                </c:pt>
                <c:pt idx="780">
                  <c:v>326.29023389719538</c:v>
                </c:pt>
                <c:pt idx="781">
                  <c:v>326.34106736305017</c:v>
                </c:pt>
                <c:pt idx="782">
                  <c:v>326.43693720930344</c:v>
                </c:pt>
                <c:pt idx="783">
                  <c:v>326.63451343098393</c:v>
                </c:pt>
                <c:pt idx="784">
                  <c:v>326.637693356196</c:v>
                </c:pt>
                <c:pt idx="785">
                  <c:v>326.65831329118174</c:v>
                </c:pt>
                <c:pt idx="786">
                  <c:v>327.39123059536922</c:v>
                </c:pt>
                <c:pt idx="787">
                  <c:v>327.40121179190936</c:v>
                </c:pt>
                <c:pt idx="788">
                  <c:v>327.40436520138843</c:v>
                </c:pt>
                <c:pt idx="789">
                  <c:v>327.40751851606944</c:v>
                </c:pt>
                <c:pt idx="790">
                  <c:v>327.46808494493212</c:v>
                </c:pt>
                <c:pt idx="791">
                  <c:v>327.50805914858319</c:v>
                </c:pt>
                <c:pt idx="792">
                  <c:v>327.88568015193169</c:v>
                </c:pt>
                <c:pt idx="793">
                  <c:v>327.97388795466361</c:v>
                </c:pt>
                <c:pt idx="794">
                  <c:v>327.97429597604071</c:v>
                </c:pt>
                <c:pt idx="795">
                  <c:v>327.9866846650346</c:v>
                </c:pt>
                <c:pt idx="796">
                  <c:v>327.98957603492278</c:v>
                </c:pt>
                <c:pt idx="797">
                  <c:v>328.00473511394301</c:v>
                </c:pt>
                <c:pt idx="798">
                  <c:v>328.00498101492775</c:v>
                </c:pt>
                <c:pt idx="799">
                  <c:v>328.00834304913889</c:v>
                </c:pt>
                <c:pt idx="800">
                  <c:v>328.06102172980582</c:v>
                </c:pt>
                <c:pt idx="801">
                  <c:v>328.17500334438881</c:v>
                </c:pt>
                <c:pt idx="802">
                  <c:v>328.18008239021992</c:v>
                </c:pt>
                <c:pt idx="803">
                  <c:v>328.18016427155686</c:v>
                </c:pt>
                <c:pt idx="804">
                  <c:v>328.18139246083473</c:v>
                </c:pt>
                <c:pt idx="805">
                  <c:v>328.19404737452851</c:v>
                </c:pt>
                <c:pt idx="806">
                  <c:v>328.1950890059187</c:v>
                </c:pt>
                <c:pt idx="807">
                  <c:v>328.20307318336046</c:v>
                </c:pt>
                <c:pt idx="808">
                  <c:v>328.38952116122846</c:v>
                </c:pt>
                <c:pt idx="809">
                  <c:v>328.38977469195942</c:v>
                </c:pt>
                <c:pt idx="810">
                  <c:v>328.42829572025187</c:v>
                </c:pt>
                <c:pt idx="811">
                  <c:v>328.42948439864813</c:v>
                </c:pt>
                <c:pt idx="812">
                  <c:v>328.7695615670317</c:v>
                </c:pt>
                <c:pt idx="813">
                  <c:v>328.81385250722701</c:v>
                </c:pt>
                <c:pt idx="814">
                  <c:v>328.81415312829989</c:v>
                </c:pt>
                <c:pt idx="815">
                  <c:v>328.83293580400976</c:v>
                </c:pt>
                <c:pt idx="816">
                  <c:v>330.1749006303159</c:v>
                </c:pt>
                <c:pt idx="817">
                  <c:v>330.18242946323562</c:v>
                </c:pt>
                <c:pt idx="818">
                  <c:v>330.18242947727509</c:v>
                </c:pt>
                <c:pt idx="819">
                  <c:v>330.18327585590862</c:v>
                </c:pt>
                <c:pt idx="820">
                  <c:v>330.2343035206448</c:v>
                </c:pt>
                <c:pt idx="821">
                  <c:v>330.25429030849608</c:v>
                </c:pt>
                <c:pt idx="822">
                  <c:v>330.25497342469708</c:v>
                </c:pt>
                <c:pt idx="823">
                  <c:v>330.35711935615188</c:v>
                </c:pt>
                <c:pt idx="824">
                  <c:v>330.35925031627659</c:v>
                </c:pt>
                <c:pt idx="825">
                  <c:v>332.55903396660813</c:v>
                </c:pt>
                <c:pt idx="826">
                  <c:v>332.57891441229691</c:v>
                </c:pt>
                <c:pt idx="827">
                  <c:v>332.58058829066766</c:v>
                </c:pt>
                <c:pt idx="828">
                  <c:v>333.27469659740194</c:v>
                </c:pt>
                <c:pt idx="829">
                  <c:v>333.27936058503985</c:v>
                </c:pt>
                <c:pt idx="830">
                  <c:v>333.28459274421613</c:v>
                </c:pt>
                <c:pt idx="831">
                  <c:v>333.30595238517941</c:v>
                </c:pt>
                <c:pt idx="832">
                  <c:v>333.31302501333732</c:v>
                </c:pt>
                <c:pt idx="833">
                  <c:v>333.36449580615175</c:v>
                </c:pt>
                <c:pt idx="834">
                  <c:v>333.36473101164938</c:v>
                </c:pt>
                <c:pt idx="835">
                  <c:v>333.37004993897165</c:v>
                </c:pt>
                <c:pt idx="836">
                  <c:v>333.3891099950128</c:v>
                </c:pt>
                <c:pt idx="837">
                  <c:v>333.48075237105911</c:v>
                </c:pt>
                <c:pt idx="838">
                  <c:v>333.48816273662578</c:v>
                </c:pt>
                <c:pt idx="839">
                  <c:v>333.48835329315887</c:v>
                </c:pt>
                <c:pt idx="840">
                  <c:v>333.53606454270289</c:v>
                </c:pt>
                <c:pt idx="841">
                  <c:v>333.53659939357124</c:v>
                </c:pt>
                <c:pt idx="842">
                  <c:v>333.54273623526234</c:v>
                </c:pt>
                <c:pt idx="843">
                  <c:v>333.54290550339056</c:v>
                </c:pt>
                <c:pt idx="844">
                  <c:v>333.56724328527383</c:v>
                </c:pt>
                <c:pt idx="845">
                  <c:v>333.56819883933633</c:v>
                </c:pt>
                <c:pt idx="846">
                  <c:v>333.5759614112331</c:v>
                </c:pt>
                <c:pt idx="847">
                  <c:v>333.58220866247933</c:v>
                </c:pt>
                <c:pt idx="848">
                  <c:v>333.59345120039472</c:v>
                </c:pt>
                <c:pt idx="849">
                  <c:v>333.60678673368608</c:v>
                </c:pt>
                <c:pt idx="850">
                  <c:v>333.68271511578604</c:v>
                </c:pt>
                <c:pt idx="851">
                  <c:v>333.69140540472353</c:v>
                </c:pt>
                <c:pt idx="852">
                  <c:v>333.91663554331245</c:v>
                </c:pt>
                <c:pt idx="853">
                  <c:v>333.93727782678548</c:v>
                </c:pt>
                <c:pt idx="854">
                  <c:v>333.93894474508016</c:v>
                </c:pt>
                <c:pt idx="855">
                  <c:v>333.98888732741966</c:v>
                </c:pt>
                <c:pt idx="856">
                  <c:v>334.19375596777132</c:v>
                </c:pt>
                <c:pt idx="857">
                  <c:v>334.22774155324561</c:v>
                </c:pt>
                <c:pt idx="858">
                  <c:v>334.232792679211</c:v>
                </c:pt>
                <c:pt idx="859">
                  <c:v>334.23532974362132</c:v>
                </c:pt>
                <c:pt idx="860">
                  <c:v>334.30335590434549</c:v>
                </c:pt>
                <c:pt idx="861">
                  <c:v>334.55099768886703</c:v>
                </c:pt>
                <c:pt idx="862">
                  <c:v>334.78953259320281</c:v>
                </c:pt>
                <c:pt idx="863">
                  <c:v>334.79164264106385</c:v>
                </c:pt>
                <c:pt idx="864">
                  <c:v>334.79203446614434</c:v>
                </c:pt>
                <c:pt idx="865">
                  <c:v>334.7963284667826</c:v>
                </c:pt>
                <c:pt idx="866">
                  <c:v>334.81981871209626</c:v>
                </c:pt>
                <c:pt idx="867">
                  <c:v>334.83576745131529</c:v>
                </c:pt>
                <c:pt idx="868">
                  <c:v>334.86548778446752</c:v>
                </c:pt>
                <c:pt idx="869">
                  <c:v>334.97500226162936</c:v>
                </c:pt>
                <c:pt idx="870">
                  <c:v>335.5871334360088</c:v>
                </c:pt>
                <c:pt idx="871">
                  <c:v>336.21922051032135</c:v>
                </c:pt>
                <c:pt idx="872">
                  <c:v>336.23178367152479</c:v>
                </c:pt>
                <c:pt idx="873">
                  <c:v>336.3424984226595</c:v>
                </c:pt>
                <c:pt idx="874">
                  <c:v>336.39006319710063</c:v>
                </c:pt>
                <c:pt idx="875">
                  <c:v>337.20763590593072</c:v>
                </c:pt>
                <c:pt idx="876">
                  <c:v>337.41493832097132</c:v>
                </c:pt>
                <c:pt idx="877">
                  <c:v>337.50161635721696</c:v>
                </c:pt>
                <c:pt idx="878">
                  <c:v>337.50333626392967</c:v>
                </c:pt>
                <c:pt idx="879">
                  <c:v>337.50793863997853</c:v>
                </c:pt>
                <c:pt idx="880">
                  <c:v>337.50818721590815</c:v>
                </c:pt>
                <c:pt idx="881">
                  <c:v>337.52863949514261</c:v>
                </c:pt>
                <c:pt idx="882">
                  <c:v>337.52891442503073</c:v>
                </c:pt>
                <c:pt idx="883">
                  <c:v>337.61550652864247</c:v>
                </c:pt>
                <c:pt idx="884">
                  <c:v>337.61698757794215</c:v>
                </c:pt>
                <c:pt idx="885">
                  <c:v>337.61726154834503</c:v>
                </c:pt>
                <c:pt idx="886">
                  <c:v>337.66537004254934</c:v>
                </c:pt>
                <c:pt idx="887">
                  <c:v>337.88407982803528</c:v>
                </c:pt>
                <c:pt idx="888">
                  <c:v>337.88536208519781</c:v>
                </c:pt>
                <c:pt idx="889">
                  <c:v>337.90540740778414</c:v>
                </c:pt>
                <c:pt idx="890">
                  <c:v>337.94925765101885</c:v>
                </c:pt>
                <c:pt idx="891">
                  <c:v>338.02135873974419</c:v>
                </c:pt>
                <c:pt idx="892">
                  <c:v>338.02767159527042</c:v>
                </c:pt>
                <c:pt idx="893">
                  <c:v>338.84749692142634</c:v>
                </c:pt>
                <c:pt idx="894">
                  <c:v>338.85406478965587</c:v>
                </c:pt>
                <c:pt idx="895">
                  <c:v>338.85433751761741</c:v>
                </c:pt>
                <c:pt idx="896">
                  <c:v>338.8565822762688</c:v>
                </c:pt>
                <c:pt idx="897">
                  <c:v>338.86598520043492</c:v>
                </c:pt>
                <c:pt idx="898">
                  <c:v>338.97519975534118</c:v>
                </c:pt>
                <c:pt idx="899">
                  <c:v>339.08276231931143</c:v>
                </c:pt>
                <c:pt idx="900">
                  <c:v>339.1552984463861</c:v>
                </c:pt>
                <c:pt idx="901">
                  <c:v>339.38143585517338</c:v>
                </c:pt>
                <c:pt idx="902">
                  <c:v>339.38255753395947</c:v>
                </c:pt>
                <c:pt idx="903">
                  <c:v>339.40342259940957</c:v>
                </c:pt>
                <c:pt idx="904">
                  <c:v>339.81593679830911</c:v>
                </c:pt>
                <c:pt idx="905">
                  <c:v>339.92465748700658</c:v>
                </c:pt>
                <c:pt idx="906">
                  <c:v>339.93591591714136</c:v>
                </c:pt>
                <c:pt idx="907">
                  <c:v>339.9412545870257</c:v>
                </c:pt>
                <c:pt idx="908">
                  <c:v>339.94213330513202</c:v>
                </c:pt>
                <c:pt idx="909">
                  <c:v>339.94221996748291</c:v>
                </c:pt>
                <c:pt idx="910">
                  <c:v>339.94253260064841</c:v>
                </c:pt>
                <c:pt idx="911">
                  <c:v>339.94300068130059</c:v>
                </c:pt>
                <c:pt idx="912">
                  <c:v>339.95090085427938</c:v>
                </c:pt>
                <c:pt idx="913">
                  <c:v>339.95385959917974</c:v>
                </c:pt>
                <c:pt idx="914">
                  <c:v>340.05167356072343</c:v>
                </c:pt>
                <c:pt idx="915">
                  <c:v>340.45375251897639</c:v>
                </c:pt>
                <c:pt idx="916">
                  <c:v>340.45403684015105</c:v>
                </c:pt>
                <c:pt idx="917">
                  <c:v>340.57586884930913</c:v>
                </c:pt>
                <c:pt idx="918">
                  <c:v>340.97691969675401</c:v>
                </c:pt>
                <c:pt idx="919">
                  <c:v>340.9861553623075</c:v>
                </c:pt>
                <c:pt idx="920">
                  <c:v>341.02184036059708</c:v>
                </c:pt>
                <c:pt idx="921">
                  <c:v>341.02291878019861</c:v>
                </c:pt>
                <c:pt idx="922">
                  <c:v>341.03178000234578</c:v>
                </c:pt>
                <c:pt idx="923">
                  <c:v>341.03179352909694</c:v>
                </c:pt>
                <c:pt idx="924">
                  <c:v>341.03312794207523</c:v>
                </c:pt>
                <c:pt idx="925">
                  <c:v>341.10185531510587</c:v>
                </c:pt>
                <c:pt idx="926">
                  <c:v>341.10320941883839</c:v>
                </c:pt>
                <c:pt idx="927">
                  <c:v>341.14023002440848</c:v>
                </c:pt>
                <c:pt idx="928">
                  <c:v>341.14358635468625</c:v>
                </c:pt>
                <c:pt idx="929">
                  <c:v>341.40633280831332</c:v>
                </c:pt>
                <c:pt idx="930">
                  <c:v>341.7691612643028</c:v>
                </c:pt>
                <c:pt idx="931">
                  <c:v>341.78291422365061</c:v>
                </c:pt>
                <c:pt idx="932">
                  <c:v>341.78297961197933</c:v>
                </c:pt>
                <c:pt idx="933">
                  <c:v>341.78299165951535</c:v>
                </c:pt>
                <c:pt idx="934">
                  <c:v>341.7866362811302</c:v>
                </c:pt>
                <c:pt idx="935">
                  <c:v>341.79244053131708</c:v>
                </c:pt>
                <c:pt idx="936">
                  <c:v>341.80587265267246</c:v>
                </c:pt>
                <c:pt idx="937">
                  <c:v>341.80649714055011</c:v>
                </c:pt>
                <c:pt idx="938">
                  <c:v>341.81015529146771</c:v>
                </c:pt>
                <c:pt idx="939">
                  <c:v>341.82789072361464</c:v>
                </c:pt>
                <c:pt idx="940">
                  <c:v>341.83163296218345</c:v>
                </c:pt>
                <c:pt idx="941">
                  <c:v>341.87080918887693</c:v>
                </c:pt>
                <c:pt idx="942">
                  <c:v>341.89591394166769</c:v>
                </c:pt>
                <c:pt idx="943">
                  <c:v>341.9035175082156</c:v>
                </c:pt>
                <c:pt idx="944">
                  <c:v>342.02759525124725</c:v>
                </c:pt>
                <c:pt idx="945">
                  <c:v>342.83588451655652</c:v>
                </c:pt>
                <c:pt idx="946">
                  <c:v>342.85259682807919</c:v>
                </c:pt>
                <c:pt idx="947">
                  <c:v>342.87058096024572</c:v>
                </c:pt>
                <c:pt idx="948">
                  <c:v>342.87683421579254</c:v>
                </c:pt>
                <c:pt idx="949">
                  <c:v>342.88251881205036</c:v>
                </c:pt>
                <c:pt idx="950">
                  <c:v>342.88830475880559</c:v>
                </c:pt>
                <c:pt idx="951">
                  <c:v>342.92080204272565</c:v>
                </c:pt>
                <c:pt idx="952">
                  <c:v>343.05057671385555</c:v>
                </c:pt>
                <c:pt idx="953">
                  <c:v>343.05115716650016</c:v>
                </c:pt>
                <c:pt idx="954">
                  <c:v>343.05403971495065</c:v>
                </c:pt>
                <c:pt idx="955">
                  <c:v>343.06479129786038</c:v>
                </c:pt>
                <c:pt idx="956">
                  <c:v>343.15095835594002</c:v>
                </c:pt>
                <c:pt idx="957">
                  <c:v>343.27956006287394</c:v>
                </c:pt>
                <c:pt idx="958">
                  <c:v>343.28049437561992</c:v>
                </c:pt>
                <c:pt idx="959">
                  <c:v>343.2867392677058</c:v>
                </c:pt>
                <c:pt idx="960">
                  <c:v>343.28972071296329</c:v>
                </c:pt>
                <c:pt idx="961">
                  <c:v>343.54775558870926</c:v>
                </c:pt>
                <c:pt idx="962">
                  <c:v>343.64631146295289</c:v>
                </c:pt>
                <c:pt idx="963">
                  <c:v>343.65221032458783</c:v>
                </c:pt>
                <c:pt idx="964">
                  <c:v>343.68026808962156</c:v>
                </c:pt>
                <c:pt idx="965">
                  <c:v>343.70533281976105</c:v>
                </c:pt>
                <c:pt idx="966">
                  <c:v>343.79124390968485</c:v>
                </c:pt>
                <c:pt idx="967">
                  <c:v>343.79478864579505</c:v>
                </c:pt>
                <c:pt idx="968">
                  <c:v>343.79657376420153</c:v>
                </c:pt>
                <c:pt idx="969">
                  <c:v>343.99207750503166</c:v>
                </c:pt>
                <c:pt idx="970">
                  <c:v>344.0230485294536</c:v>
                </c:pt>
                <c:pt idx="971">
                  <c:v>344.50281711860117</c:v>
                </c:pt>
                <c:pt idx="972">
                  <c:v>344.70812978257294</c:v>
                </c:pt>
                <c:pt idx="973">
                  <c:v>344.74261756872954</c:v>
                </c:pt>
                <c:pt idx="974">
                  <c:v>344.93661403225968</c:v>
                </c:pt>
                <c:pt idx="975">
                  <c:v>345.00708193633426</c:v>
                </c:pt>
                <c:pt idx="976">
                  <c:v>345.01992789499707</c:v>
                </c:pt>
                <c:pt idx="977">
                  <c:v>345.02074831958066</c:v>
                </c:pt>
                <c:pt idx="978">
                  <c:v>345.12443763923284</c:v>
                </c:pt>
                <c:pt idx="979">
                  <c:v>345.97918439484209</c:v>
                </c:pt>
                <c:pt idx="980">
                  <c:v>348.02499406996429</c:v>
                </c:pt>
                <c:pt idx="981">
                  <c:v>348.98160783315177</c:v>
                </c:pt>
                <c:pt idx="982">
                  <c:v>349.03451654329194</c:v>
                </c:pt>
                <c:pt idx="983">
                  <c:v>349.04061809168638</c:v>
                </c:pt>
                <c:pt idx="984">
                  <c:v>349.10959388469445</c:v>
                </c:pt>
                <c:pt idx="985">
                  <c:v>349.29244009063865</c:v>
                </c:pt>
                <c:pt idx="986">
                  <c:v>349.29623199329814</c:v>
                </c:pt>
                <c:pt idx="987">
                  <c:v>350.02056328888187</c:v>
                </c:pt>
                <c:pt idx="988">
                  <c:v>350.31461315637262</c:v>
                </c:pt>
                <c:pt idx="989">
                  <c:v>350.3383639497535</c:v>
                </c:pt>
                <c:pt idx="990">
                  <c:v>350.54689121079622</c:v>
                </c:pt>
                <c:pt idx="991">
                  <c:v>350.58922455024924</c:v>
                </c:pt>
                <c:pt idx="992">
                  <c:v>350.59063697907027</c:v>
                </c:pt>
                <c:pt idx="993">
                  <c:v>350.60135271073693</c:v>
                </c:pt>
                <c:pt idx="994">
                  <c:v>350.61999235464208</c:v>
                </c:pt>
                <c:pt idx="995">
                  <c:v>350.62987845455962</c:v>
                </c:pt>
                <c:pt idx="996">
                  <c:v>350.63238342658343</c:v>
                </c:pt>
                <c:pt idx="997">
                  <c:v>350.64422064744099</c:v>
                </c:pt>
                <c:pt idx="998">
                  <c:v>350.64753796166679</c:v>
                </c:pt>
                <c:pt idx="999">
                  <c:v>350.65715835448447</c:v>
                </c:pt>
                <c:pt idx="1000">
                  <c:v>350.670118916729</c:v>
                </c:pt>
                <c:pt idx="1001">
                  <c:v>350.67015148339459</c:v>
                </c:pt>
                <c:pt idx="1002">
                  <c:v>350.6704519791063</c:v>
                </c:pt>
                <c:pt idx="1003">
                  <c:v>350.69068963175846</c:v>
                </c:pt>
                <c:pt idx="1004">
                  <c:v>350.96208810298924</c:v>
                </c:pt>
                <c:pt idx="1005">
                  <c:v>351.06548859692816</c:v>
                </c:pt>
                <c:pt idx="1006">
                  <c:v>351.13468876394205</c:v>
                </c:pt>
                <c:pt idx="1007">
                  <c:v>351.13566759641884</c:v>
                </c:pt>
                <c:pt idx="1008">
                  <c:v>351.18560386799055</c:v>
                </c:pt>
                <c:pt idx="1009">
                  <c:v>351.27920793744175</c:v>
                </c:pt>
                <c:pt idx="1010">
                  <c:v>351.29127075567067</c:v>
                </c:pt>
                <c:pt idx="1011">
                  <c:v>352.65281224929578</c:v>
                </c:pt>
                <c:pt idx="1012">
                  <c:v>352.71999055436004</c:v>
                </c:pt>
                <c:pt idx="1013">
                  <c:v>353.10770792718711</c:v>
                </c:pt>
                <c:pt idx="1014">
                  <c:v>353.1364813610956</c:v>
                </c:pt>
                <c:pt idx="1015">
                  <c:v>353.13707636103999</c:v>
                </c:pt>
                <c:pt idx="1016">
                  <c:v>353.13782690925706</c:v>
                </c:pt>
                <c:pt idx="1017">
                  <c:v>353.14394657573342</c:v>
                </c:pt>
                <c:pt idx="1018">
                  <c:v>353.14394689876428</c:v>
                </c:pt>
                <c:pt idx="1019">
                  <c:v>353.1549550722051</c:v>
                </c:pt>
                <c:pt idx="1020">
                  <c:v>353.25757750892069</c:v>
                </c:pt>
                <c:pt idx="1021">
                  <c:v>353.34389023669536</c:v>
                </c:pt>
                <c:pt idx="1022">
                  <c:v>353.43570744006803</c:v>
                </c:pt>
                <c:pt idx="1023">
                  <c:v>353.65747724898341</c:v>
                </c:pt>
                <c:pt idx="1024">
                  <c:v>354.03294263361312</c:v>
                </c:pt>
                <c:pt idx="1025">
                  <c:v>354.13039015242833</c:v>
                </c:pt>
                <c:pt idx="1026">
                  <c:v>354.43976634807865</c:v>
                </c:pt>
                <c:pt idx="1027">
                  <c:v>354.66107451477473</c:v>
                </c:pt>
                <c:pt idx="1028">
                  <c:v>354.6635204804852</c:v>
                </c:pt>
                <c:pt idx="1029">
                  <c:v>354.66434191344558</c:v>
                </c:pt>
                <c:pt idx="1030">
                  <c:v>354.78270675312098</c:v>
                </c:pt>
                <c:pt idx="1031">
                  <c:v>354.78823448126542</c:v>
                </c:pt>
                <c:pt idx="1032">
                  <c:v>354.88048375155483</c:v>
                </c:pt>
                <c:pt idx="1033">
                  <c:v>354.88078790610638</c:v>
                </c:pt>
                <c:pt idx="1034">
                  <c:v>354.8987747628484</c:v>
                </c:pt>
                <c:pt idx="1035">
                  <c:v>354.90874470343573</c:v>
                </c:pt>
                <c:pt idx="1036">
                  <c:v>354.91567084723408</c:v>
                </c:pt>
                <c:pt idx="1037">
                  <c:v>354.9521084880468</c:v>
                </c:pt>
                <c:pt idx="1038">
                  <c:v>354.955143507446</c:v>
                </c:pt>
                <c:pt idx="1039">
                  <c:v>355.28732584358477</c:v>
                </c:pt>
                <c:pt idx="1040">
                  <c:v>355.28824610041164</c:v>
                </c:pt>
                <c:pt idx="1041">
                  <c:v>355.49895608894877</c:v>
                </c:pt>
                <c:pt idx="1042">
                  <c:v>355.88695988684555</c:v>
                </c:pt>
                <c:pt idx="1043">
                  <c:v>355.88768491634988</c:v>
                </c:pt>
                <c:pt idx="1044">
                  <c:v>355.92417363438074</c:v>
                </c:pt>
                <c:pt idx="1045">
                  <c:v>355.92635559381722</c:v>
                </c:pt>
                <c:pt idx="1046">
                  <c:v>356.66141687931486</c:v>
                </c:pt>
                <c:pt idx="1047">
                  <c:v>358.42394726087031</c:v>
                </c:pt>
                <c:pt idx="1048">
                  <c:v>358.45510736794853</c:v>
                </c:pt>
                <c:pt idx="1049">
                  <c:v>358.46320382123929</c:v>
                </c:pt>
                <c:pt idx="1050">
                  <c:v>358.50064294112354</c:v>
                </c:pt>
                <c:pt idx="1051">
                  <c:v>358.50434422471994</c:v>
                </c:pt>
                <c:pt idx="1052">
                  <c:v>358.50493931695138</c:v>
                </c:pt>
                <c:pt idx="1053">
                  <c:v>358.52601967366007</c:v>
                </c:pt>
                <c:pt idx="1054">
                  <c:v>358.52743589900194</c:v>
                </c:pt>
                <c:pt idx="1055">
                  <c:v>358.59797751007665</c:v>
                </c:pt>
                <c:pt idx="1056">
                  <c:v>358.59802530419466</c:v>
                </c:pt>
                <c:pt idx="1057">
                  <c:v>358.67217462801011</c:v>
                </c:pt>
                <c:pt idx="1058">
                  <c:v>358.67345332795151</c:v>
                </c:pt>
                <c:pt idx="1059">
                  <c:v>358.6734765731369</c:v>
                </c:pt>
                <c:pt idx="1060">
                  <c:v>358.68952289245516</c:v>
                </c:pt>
                <c:pt idx="1061">
                  <c:v>358.7512512176632</c:v>
                </c:pt>
                <c:pt idx="1062">
                  <c:v>358.99027144896871</c:v>
                </c:pt>
                <c:pt idx="1063">
                  <c:v>359.01190103625606</c:v>
                </c:pt>
                <c:pt idx="1064">
                  <c:v>359.45802068177335</c:v>
                </c:pt>
                <c:pt idx="1065">
                  <c:v>359.48487876320013</c:v>
                </c:pt>
                <c:pt idx="1066">
                  <c:v>359.53629756446173</c:v>
                </c:pt>
                <c:pt idx="1067">
                  <c:v>359.54162139287229</c:v>
                </c:pt>
                <c:pt idx="1068">
                  <c:v>359.57530277337571</c:v>
                </c:pt>
                <c:pt idx="1069">
                  <c:v>359.70961056847244</c:v>
                </c:pt>
                <c:pt idx="1070">
                  <c:v>359.89170193386178</c:v>
                </c:pt>
                <c:pt idx="1071">
                  <c:v>359.91948278253506</c:v>
                </c:pt>
                <c:pt idx="1072">
                  <c:v>359.93338725369546</c:v>
                </c:pt>
                <c:pt idx="1073">
                  <c:v>359.96997094641443</c:v>
                </c:pt>
                <c:pt idx="1074">
                  <c:v>359.97062795612811</c:v>
                </c:pt>
                <c:pt idx="1075">
                  <c:v>360.34181007982124</c:v>
                </c:pt>
                <c:pt idx="1076">
                  <c:v>361.60897535985185</c:v>
                </c:pt>
                <c:pt idx="1077">
                  <c:v>361.60995469189243</c:v>
                </c:pt>
                <c:pt idx="1078">
                  <c:v>361.67304143269178</c:v>
                </c:pt>
                <c:pt idx="1079">
                  <c:v>361.8191641313357</c:v>
                </c:pt>
                <c:pt idx="1080">
                  <c:v>361.9927419378659</c:v>
                </c:pt>
                <c:pt idx="1081">
                  <c:v>362.11414273334515</c:v>
                </c:pt>
                <c:pt idx="1082">
                  <c:v>362.40621877201681</c:v>
                </c:pt>
                <c:pt idx="1083">
                  <c:v>363.08445526338301</c:v>
                </c:pt>
                <c:pt idx="1084">
                  <c:v>363.1585463984203</c:v>
                </c:pt>
                <c:pt idx="1085">
                  <c:v>363.15863902269155</c:v>
                </c:pt>
                <c:pt idx="1086">
                  <c:v>363.16309869270611</c:v>
                </c:pt>
                <c:pt idx="1087">
                  <c:v>363.17765408972235</c:v>
                </c:pt>
                <c:pt idx="1088">
                  <c:v>363.22734397215891</c:v>
                </c:pt>
                <c:pt idx="1089">
                  <c:v>363.2391748349113</c:v>
                </c:pt>
                <c:pt idx="1090">
                  <c:v>363.61363676761783</c:v>
                </c:pt>
                <c:pt idx="1091">
                  <c:v>363.82556582025114</c:v>
                </c:pt>
                <c:pt idx="1092">
                  <c:v>365.52928486853921</c:v>
                </c:pt>
                <c:pt idx="1093">
                  <c:v>389.09410783835074</c:v>
                </c:pt>
                <c:pt idx="1094">
                  <c:v>389.09432548296087</c:v>
                </c:pt>
                <c:pt idx="1095">
                  <c:v>389.12932553567811</c:v>
                </c:pt>
                <c:pt idx="1096">
                  <c:v>389.17085070772532</c:v>
                </c:pt>
                <c:pt idx="1097">
                  <c:v>389.17129825098817</c:v>
                </c:pt>
                <c:pt idx="1098">
                  <c:v>389.1875558077071</c:v>
                </c:pt>
                <c:pt idx="1099">
                  <c:v>389.18765347568672</c:v>
                </c:pt>
                <c:pt idx="1100">
                  <c:v>389.18765601657429</c:v>
                </c:pt>
                <c:pt idx="1101">
                  <c:v>389.18983423829798</c:v>
                </c:pt>
                <c:pt idx="1102">
                  <c:v>389.19319548883965</c:v>
                </c:pt>
                <c:pt idx="1103">
                  <c:v>389.19557541357028</c:v>
                </c:pt>
                <c:pt idx="1104">
                  <c:v>389.19847993827443</c:v>
                </c:pt>
                <c:pt idx="1105">
                  <c:v>389.32784945075372</c:v>
                </c:pt>
                <c:pt idx="1106">
                  <c:v>389.33336810424993</c:v>
                </c:pt>
                <c:pt idx="1107">
                  <c:v>389.33341110169255</c:v>
                </c:pt>
                <c:pt idx="1108">
                  <c:v>389.33385415758693</c:v>
                </c:pt>
                <c:pt idx="1109">
                  <c:v>389.33397065705668</c:v>
                </c:pt>
                <c:pt idx="1110">
                  <c:v>394.68770810174686</c:v>
                </c:pt>
                <c:pt idx="1111">
                  <c:v>394.68871701669588</c:v>
                </c:pt>
                <c:pt idx="1112">
                  <c:v>394.73924391989357</c:v>
                </c:pt>
                <c:pt idx="1113">
                  <c:v>394.74584267942504</c:v>
                </c:pt>
                <c:pt idx="1114">
                  <c:v>394.74659189573526</c:v>
                </c:pt>
                <c:pt idx="1115">
                  <c:v>394.74674663642855</c:v>
                </c:pt>
                <c:pt idx="1116">
                  <c:v>394.75492279142327</c:v>
                </c:pt>
                <c:pt idx="1117">
                  <c:v>394.76049681458221</c:v>
                </c:pt>
                <c:pt idx="1118">
                  <c:v>394.78541315681082</c:v>
                </c:pt>
                <c:pt idx="1119">
                  <c:v>394.79287088835491</c:v>
                </c:pt>
                <c:pt idx="1120">
                  <c:v>394.80201539940026</c:v>
                </c:pt>
                <c:pt idx="1121">
                  <c:v>394.8051672466691</c:v>
                </c:pt>
                <c:pt idx="1122">
                  <c:v>394.80633068145193</c:v>
                </c:pt>
                <c:pt idx="1123">
                  <c:v>394.81152039879106</c:v>
                </c:pt>
                <c:pt idx="1124">
                  <c:v>394.87668791021878</c:v>
                </c:pt>
                <c:pt idx="1125">
                  <c:v>394.87668802737517</c:v>
                </c:pt>
                <c:pt idx="1126">
                  <c:v>394.87693953738415</c:v>
                </c:pt>
                <c:pt idx="1127">
                  <c:v>394.87841290736662</c:v>
                </c:pt>
                <c:pt idx="1128">
                  <c:v>394.88427322700682</c:v>
                </c:pt>
                <c:pt idx="1129">
                  <c:v>394.88438851155053</c:v>
                </c:pt>
                <c:pt idx="1130">
                  <c:v>394.88673064014495</c:v>
                </c:pt>
                <c:pt idx="1131">
                  <c:v>394.88673326204372</c:v>
                </c:pt>
                <c:pt idx="1132">
                  <c:v>394.90414775968196</c:v>
                </c:pt>
                <c:pt idx="1133">
                  <c:v>394.9507236563511</c:v>
                </c:pt>
                <c:pt idx="1134">
                  <c:v>394.98274231062248</c:v>
                </c:pt>
                <c:pt idx="1135">
                  <c:v>394.99577813785135</c:v>
                </c:pt>
                <c:pt idx="1136">
                  <c:v>394.99603177264646</c:v>
                </c:pt>
                <c:pt idx="1137">
                  <c:v>394.99617157903839</c:v>
                </c:pt>
                <c:pt idx="1138">
                  <c:v>395.00259441984991</c:v>
                </c:pt>
                <c:pt idx="1139">
                  <c:v>395.00274685002023</c:v>
                </c:pt>
                <c:pt idx="1140">
                  <c:v>395.00277446910985</c:v>
                </c:pt>
                <c:pt idx="1141">
                  <c:v>395.1123692486259</c:v>
                </c:pt>
                <c:pt idx="1142">
                  <c:v>395.12387665511892</c:v>
                </c:pt>
                <c:pt idx="1143">
                  <c:v>395.12899482451485</c:v>
                </c:pt>
                <c:pt idx="1144">
                  <c:v>395.14116074960577</c:v>
                </c:pt>
                <c:pt idx="1145">
                  <c:v>395.14123981731711</c:v>
                </c:pt>
                <c:pt idx="1146">
                  <c:v>395.1413204123902</c:v>
                </c:pt>
                <c:pt idx="1147">
                  <c:v>395.14250619334786</c:v>
                </c:pt>
                <c:pt idx="1148">
                  <c:v>395.14265185568667</c:v>
                </c:pt>
                <c:pt idx="1149">
                  <c:v>395.14648038535887</c:v>
                </c:pt>
                <c:pt idx="1150">
                  <c:v>395.16012606152361</c:v>
                </c:pt>
                <c:pt idx="1151">
                  <c:v>395.16118739715728</c:v>
                </c:pt>
                <c:pt idx="1152">
                  <c:v>395.16121114984077</c:v>
                </c:pt>
                <c:pt idx="1153">
                  <c:v>395.16123490238112</c:v>
                </c:pt>
                <c:pt idx="1154">
                  <c:v>395.18883736390643</c:v>
                </c:pt>
                <c:pt idx="1155">
                  <c:v>395.23282276254048</c:v>
                </c:pt>
                <c:pt idx="1156">
                  <c:v>395.23331994606411</c:v>
                </c:pt>
                <c:pt idx="1157">
                  <c:v>395.23465407078214</c:v>
                </c:pt>
                <c:pt idx="1158">
                  <c:v>395.2381214659008</c:v>
                </c:pt>
                <c:pt idx="1159">
                  <c:v>395.38623336008169</c:v>
                </c:pt>
                <c:pt idx="1160">
                  <c:v>395.39941727897155</c:v>
                </c:pt>
                <c:pt idx="1161">
                  <c:v>395.41129881172537</c:v>
                </c:pt>
                <c:pt idx="1162">
                  <c:v>395.41144916842234</c:v>
                </c:pt>
                <c:pt idx="1163">
                  <c:v>395.41713481161025</c:v>
                </c:pt>
                <c:pt idx="1164">
                  <c:v>395.43687361565554</c:v>
                </c:pt>
                <c:pt idx="1165">
                  <c:v>395.4369639212922</c:v>
                </c:pt>
                <c:pt idx="1166">
                  <c:v>395.45615341082163</c:v>
                </c:pt>
                <c:pt idx="1167">
                  <c:v>395.45864313024424</c:v>
                </c:pt>
                <c:pt idx="1168">
                  <c:v>395.45907686937687</c:v>
                </c:pt>
                <c:pt idx="1169">
                  <c:v>396.27292036116035</c:v>
                </c:pt>
                <c:pt idx="1170">
                  <c:v>396.27113788181941</c:v>
                </c:pt>
                <c:pt idx="1171">
                  <c:v>396.26616332485537</c:v>
                </c:pt>
                <c:pt idx="1172">
                  <c:v>396.26468169624661</c:v>
                </c:pt>
                <c:pt idx="1173">
                  <c:v>396.26322709530371</c:v>
                </c:pt>
                <c:pt idx="1174">
                  <c:v>396.25512900472671</c:v>
                </c:pt>
                <c:pt idx="1175">
                  <c:v>396.25417460624089</c:v>
                </c:pt>
                <c:pt idx="1176">
                  <c:v>396.19710737370292</c:v>
                </c:pt>
                <c:pt idx="1177">
                  <c:v>396.1951973406305</c:v>
                </c:pt>
                <c:pt idx="1178">
                  <c:v>396.1574800856589</c:v>
                </c:pt>
                <c:pt idx="1179">
                  <c:v>396.1541464614437</c:v>
                </c:pt>
                <c:pt idx="1180">
                  <c:v>396.15227581917497</c:v>
                </c:pt>
                <c:pt idx="1181">
                  <c:v>396.15183037846117</c:v>
                </c:pt>
                <c:pt idx="1182">
                  <c:v>396.15180721510632</c:v>
                </c:pt>
                <c:pt idx="1183">
                  <c:v>396.15144423040363</c:v>
                </c:pt>
                <c:pt idx="1184">
                  <c:v>396.15000905516365</c:v>
                </c:pt>
                <c:pt idx="1185">
                  <c:v>396.15000805857682</c:v>
                </c:pt>
                <c:pt idx="1186">
                  <c:v>396.14995782318476</c:v>
                </c:pt>
                <c:pt idx="1187">
                  <c:v>396.1493920825348</c:v>
                </c:pt>
                <c:pt idx="1188">
                  <c:v>396.12188437465903</c:v>
                </c:pt>
                <c:pt idx="1189">
                  <c:v>396.11817115205719</c:v>
                </c:pt>
                <c:pt idx="1190">
                  <c:v>395.997682420937</c:v>
                </c:pt>
                <c:pt idx="1191">
                  <c:v>395.91530990620993</c:v>
                </c:pt>
                <c:pt idx="1192">
                  <c:v>395.91368727917387</c:v>
                </c:pt>
                <c:pt idx="1193">
                  <c:v>395.91136562981922</c:v>
                </c:pt>
                <c:pt idx="1194">
                  <c:v>395.90571529426984</c:v>
                </c:pt>
                <c:pt idx="1195">
                  <c:v>395.90557537453361</c:v>
                </c:pt>
                <c:pt idx="1196">
                  <c:v>395.9054167391061</c:v>
                </c:pt>
                <c:pt idx="1197">
                  <c:v>395.8993796171552</c:v>
                </c:pt>
                <c:pt idx="1198">
                  <c:v>395.88067348279424</c:v>
                </c:pt>
                <c:pt idx="1199">
                  <c:v>395.87440944206168</c:v>
                </c:pt>
                <c:pt idx="1200">
                  <c:v>395.85472850520631</c:v>
                </c:pt>
                <c:pt idx="1201">
                  <c:v>395.38338554537506</c:v>
                </c:pt>
                <c:pt idx="1202">
                  <c:v>391.92351051370645</c:v>
                </c:pt>
                <c:pt idx="1203">
                  <c:v>391.92166160143188</c:v>
                </c:pt>
                <c:pt idx="1204">
                  <c:v>391.92070542989291</c:v>
                </c:pt>
                <c:pt idx="1205">
                  <c:v>391.91851633252355</c:v>
                </c:pt>
                <c:pt idx="1206">
                  <c:v>391.91409316932391</c:v>
                </c:pt>
                <c:pt idx="1207">
                  <c:v>391.60419945974064</c:v>
                </c:pt>
                <c:pt idx="1208">
                  <c:v>391.60370159981926</c:v>
                </c:pt>
                <c:pt idx="1209">
                  <c:v>391.58332212169813</c:v>
                </c:pt>
                <c:pt idx="1210">
                  <c:v>388.67718301036115</c:v>
                </c:pt>
                <c:pt idx="1211">
                  <c:v>388.67636573699247</c:v>
                </c:pt>
                <c:pt idx="1212">
                  <c:v>388.67510544187229</c:v>
                </c:pt>
                <c:pt idx="1213">
                  <c:v>388.674968231636</c:v>
                </c:pt>
                <c:pt idx="1214">
                  <c:v>388.67481010079752</c:v>
                </c:pt>
                <c:pt idx="1215">
                  <c:v>388.59298292750515</c:v>
                </c:pt>
                <c:pt idx="1216">
                  <c:v>387.97827979042711</c:v>
                </c:pt>
                <c:pt idx="1217">
                  <c:v>387.97821496510198</c:v>
                </c:pt>
                <c:pt idx="1218">
                  <c:v>387.97800679852622</c:v>
                </c:pt>
                <c:pt idx="1219">
                  <c:v>387.97459143197869</c:v>
                </c:pt>
                <c:pt idx="1220">
                  <c:v>387.96303876127428</c:v>
                </c:pt>
                <c:pt idx="1221">
                  <c:v>387.86353192526514</c:v>
                </c:pt>
                <c:pt idx="1222">
                  <c:v>387.86101399949541</c:v>
                </c:pt>
                <c:pt idx="1223">
                  <c:v>387.85838360582682</c:v>
                </c:pt>
                <c:pt idx="1224">
                  <c:v>387.85469607489955</c:v>
                </c:pt>
                <c:pt idx="1225">
                  <c:v>387.85181161777433</c:v>
                </c:pt>
                <c:pt idx="1226">
                  <c:v>387.85060622401556</c:v>
                </c:pt>
                <c:pt idx="1227">
                  <c:v>385.39344118818974</c:v>
                </c:pt>
                <c:pt idx="1228">
                  <c:v>385.06603431517482</c:v>
                </c:pt>
                <c:pt idx="1229">
                  <c:v>385.05263739590436</c:v>
                </c:pt>
                <c:pt idx="1230">
                  <c:v>385.05023131138842</c:v>
                </c:pt>
                <c:pt idx="1231">
                  <c:v>385.03529320965561</c:v>
                </c:pt>
                <c:pt idx="1232">
                  <c:v>384.9657608655877</c:v>
                </c:pt>
                <c:pt idx="1233">
                  <c:v>384.91274404319819</c:v>
                </c:pt>
                <c:pt idx="1234">
                  <c:v>384.90593421914235</c:v>
                </c:pt>
                <c:pt idx="1235">
                  <c:v>384.79903698182221</c:v>
                </c:pt>
                <c:pt idx="1236">
                  <c:v>384.79876574747806</c:v>
                </c:pt>
                <c:pt idx="1237">
                  <c:v>384.793989119456</c:v>
                </c:pt>
                <c:pt idx="1238">
                  <c:v>384.78411454439612</c:v>
                </c:pt>
                <c:pt idx="1239">
                  <c:v>384.78395236425206</c:v>
                </c:pt>
                <c:pt idx="1240">
                  <c:v>384.78101224293545</c:v>
                </c:pt>
                <c:pt idx="1241">
                  <c:v>384.77162016334734</c:v>
                </c:pt>
                <c:pt idx="1242">
                  <c:v>384.73450235685402</c:v>
                </c:pt>
                <c:pt idx="1243">
                  <c:v>384.73259541624338</c:v>
                </c:pt>
                <c:pt idx="1244">
                  <c:v>384.73169071546783</c:v>
                </c:pt>
                <c:pt idx="1245">
                  <c:v>384.72813511568239</c:v>
                </c:pt>
                <c:pt idx="1246">
                  <c:v>384.71333596379873</c:v>
                </c:pt>
                <c:pt idx="1247">
                  <c:v>384.69723421970707</c:v>
                </c:pt>
                <c:pt idx="1248">
                  <c:v>384.69461144026178</c:v>
                </c:pt>
                <c:pt idx="1249">
                  <c:v>384.66998897629543</c:v>
                </c:pt>
                <c:pt idx="1250">
                  <c:v>384.66813530337794</c:v>
                </c:pt>
                <c:pt idx="1251">
                  <c:v>384.5406460070563</c:v>
                </c:pt>
                <c:pt idx="1252">
                  <c:v>384.50330921543321</c:v>
                </c:pt>
                <c:pt idx="1253">
                  <c:v>384.5032748788733</c:v>
                </c:pt>
                <c:pt idx="1254">
                  <c:v>384.50189790264778</c:v>
                </c:pt>
                <c:pt idx="1255">
                  <c:v>384.46579126231194</c:v>
                </c:pt>
                <c:pt idx="1256">
                  <c:v>384.46308920536035</c:v>
                </c:pt>
                <c:pt idx="1257">
                  <c:v>384.45160213934423</c:v>
                </c:pt>
                <c:pt idx="1258">
                  <c:v>384.45037336040269</c:v>
                </c:pt>
                <c:pt idx="1259">
                  <c:v>384.44258105090285</c:v>
                </c:pt>
                <c:pt idx="1260">
                  <c:v>384.27805740966039</c:v>
                </c:pt>
                <c:pt idx="1261">
                  <c:v>384.2676743621974</c:v>
                </c:pt>
                <c:pt idx="1262">
                  <c:v>384.24614723200779</c:v>
                </c:pt>
                <c:pt idx="1263">
                  <c:v>384.12933978892033</c:v>
                </c:pt>
                <c:pt idx="1264">
                  <c:v>384.12753875839809</c:v>
                </c:pt>
                <c:pt idx="1265">
                  <c:v>384.12744368405049</c:v>
                </c:pt>
                <c:pt idx="1266">
                  <c:v>384.12673691175195</c:v>
                </c:pt>
                <c:pt idx="1267">
                  <c:v>384.11507547325323</c:v>
                </c:pt>
                <c:pt idx="1268">
                  <c:v>384.10809192824803</c:v>
                </c:pt>
                <c:pt idx="1269">
                  <c:v>384.10404671983162</c:v>
                </c:pt>
                <c:pt idx="1270">
                  <c:v>384.09820129958842</c:v>
                </c:pt>
                <c:pt idx="1271">
                  <c:v>383.92975484954167</c:v>
                </c:pt>
                <c:pt idx="1272">
                  <c:v>383.92904337966678</c:v>
                </c:pt>
                <c:pt idx="1273">
                  <c:v>383.92842069810899</c:v>
                </c:pt>
                <c:pt idx="1274">
                  <c:v>380.77681889852732</c:v>
                </c:pt>
                <c:pt idx="1275">
                  <c:v>380.77646732165596</c:v>
                </c:pt>
                <c:pt idx="1276">
                  <c:v>380.76826599200757</c:v>
                </c:pt>
                <c:pt idx="1277">
                  <c:v>380.72848024138653</c:v>
                </c:pt>
                <c:pt idx="1278">
                  <c:v>380.68438326146952</c:v>
                </c:pt>
                <c:pt idx="1279">
                  <c:v>380.59038210492969</c:v>
                </c:pt>
                <c:pt idx="1280">
                  <c:v>380.31785334808296</c:v>
                </c:pt>
                <c:pt idx="1281">
                  <c:v>380.31732638823348</c:v>
                </c:pt>
                <c:pt idx="1282">
                  <c:v>380.31721010194605</c:v>
                </c:pt>
                <c:pt idx="1283">
                  <c:v>380.31693747382212</c:v>
                </c:pt>
                <c:pt idx="1284">
                  <c:v>380.3161027097612</c:v>
                </c:pt>
                <c:pt idx="1285">
                  <c:v>380.24499886720497</c:v>
                </c:pt>
                <c:pt idx="1286">
                  <c:v>380.2370758429405</c:v>
                </c:pt>
                <c:pt idx="1287">
                  <c:v>380.18569303761979</c:v>
                </c:pt>
                <c:pt idx="1288">
                  <c:v>380.18446921019006</c:v>
                </c:pt>
                <c:pt idx="1289">
                  <c:v>380.18129059227334</c:v>
                </c:pt>
                <c:pt idx="1290">
                  <c:v>380.17537210138556</c:v>
                </c:pt>
                <c:pt idx="1291">
                  <c:v>380.17340487344484</c:v>
                </c:pt>
                <c:pt idx="1292">
                  <c:v>380.1668068802108</c:v>
                </c:pt>
                <c:pt idx="1293">
                  <c:v>380.14776405794953</c:v>
                </c:pt>
                <c:pt idx="1294">
                  <c:v>380.13774692182136</c:v>
                </c:pt>
                <c:pt idx="1295">
                  <c:v>380.13745817447005</c:v>
                </c:pt>
                <c:pt idx="1296">
                  <c:v>380.10502131291389</c:v>
                </c:pt>
                <c:pt idx="1297">
                  <c:v>380.08251712248273</c:v>
                </c:pt>
                <c:pt idx="1298">
                  <c:v>380.07831354730109</c:v>
                </c:pt>
                <c:pt idx="1299">
                  <c:v>380.01090518156343</c:v>
                </c:pt>
                <c:pt idx="1300">
                  <c:v>379.95754984526894</c:v>
                </c:pt>
                <c:pt idx="1301">
                  <c:v>379.78408811886618</c:v>
                </c:pt>
                <c:pt idx="1302">
                  <c:v>379.78407345599584</c:v>
                </c:pt>
                <c:pt idx="1303">
                  <c:v>379.78271400198469</c:v>
                </c:pt>
                <c:pt idx="1304">
                  <c:v>379.76831311778841</c:v>
                </c:pt>
                <c:pt idx="1305">
                  <c:v>379.72591359131616</c:v>
                </c:pt>
                <c:pt idx="1306">
                  <c:v>379.71803377494331</c:v>
                </c:pt>
                <c:pt idx="1307">
                  <c:v>379.71189524309807</c:v>
                </c:pt>
                <c:pt idx="1308">
                  <c:v>379.70950918754716</c:v>
                </c:pt>
                <c:pt idx="1309">
                  <c:v>379.70500118326362</c:v>
                </c:pt>
                <c:pt idx="1310">
                  <c:v>379.69338370868428</c:v>
                </c:pt>
                <c:pt idx="1311">
                  <c:v>379.677270795639</c:v>
                </c:pt>
                <c:pt idx="1312">
                  <c:v>379.65898543955706</c:v>
                </c:pt>
                <c:pt idx="1313">
                  <c:v>379.65846660872057</c:v>
                </c:pt>
                <c:pt idx="1314">
                  <c:v>379.63393257703456</c:v>
                </c:pt>
                <c:pt idx="1315">
                  <c:v>379.63069260190372</c:v>
                </c:pt>
                <c:pt idx="1316">
                  <c:v>379.60962030771975</c:v>
                </c:pt>
                <c:pt idx="1317">
                  <c:v>379.601872851417</c:v>
                </c:pt>
                <c:pt idx="1318">
                  <c:v>379.60086188716184</c:v>
                </c:pt>
                <c:pt idx="1319">
                  <c:v>379.58458482063355</c:v>
                </c:pt>
                <c:pt idx="1320">
                  <c:v>379.57646241046467</c:v>
                </c:pt>
                <c:pt idx="1321">
                  <c:v>379.56664676894496</c:v>
                </c:pt>
                <c:pt idx="1322">
                  <c:v>379.54559948231895</c:v>
                </c:pt>
                <c:pt idx="1323">
                  <c:v>378.82405631214141</c:v>
                </c:pt>
                <c:pt idx="1324">
                  <c:v>378.80064542936321</c:v>
                </c:pt>
                <c:pt idx="1325">
                  <c:v>378.74251302197325</c:v>
                </c:pt>
                <c:pt idx="1326">
                  <c:v>378.74224902795237</c:v>
                </c:pt>
                <c:pt idx="1327">
                  <c:v>378.71537725585222</c:v>
                </c:pt>
                <c:pt idx="1328">
                  <c:v>378.67505345540491</c:v>
                </c:pt>
                <c:pt idx="1329">
                  <c:v>378.6678433206572</c:v>
                </c:pt>
                <c:pt idx="1330">
                  <c:v>378.6484427953194</c:v>
                </c:pt>
                <c:pt idx="1331">
                  <c:v>378.47347531770441</c:v>
                </c:pt>
                <c:pt idx="1332">
                  <c:v>378.45601762571192</c:v>
                </c:pt>
                <c:pt idx="1333">
                  <c:v>378.45339347827371</c:v>
                </c:pt>
                <c:pt idx="1334">
                  <c:v>378.45283691650735</c:v>
                </c:pt>
                <c:pt idx="1335">
                  <c:v>378.44968448010468</c:v>
                </c:pt>
                <c:pt idx="1336">
                  <c:v>378.4460530523105</c:v>
                </c:pt>
                <c:pt idx="1337">
                  <c:v>378.44134573205929</c:v>
                </c:pt>
                <c:pt idx="1338">
                  <c:v>378.44056686983163</c:v>
                </c:pt>
                <c:pt idx="1339">
                  <c:v>378.42799438852927</c:v>
                </c:pt>
                <c:pt idx="1340">
                  <c:v>378.39174453410612</c:v>
                </c:pt>
                <c:pt idx="1341">
                  <c:v>378.39060940984581</c:v>
                </c:pt>
                <c:pt idx="1342">
                  <c:v>378.38876743724353</c:v>
                </c:pt>
                <c:pt idx="1343">
                  <c:v>378.38741091353057</c:v>
                </c:pt>
                <c:pt idx="1344">
                  <c:v>378.38605433709239</c:v>
                </c:pt>
                <c:pt idx="1345">
                  <c:v>378.31901020419741</c:v>
                </c:pt>
                <c:pt idx="1346">
                  <c:v>378.31845230475369</c:v>
                </c:pt>
                <c:pt idx="1347">
                  <c:v>378.31826941643783</c:v>
                </c:pt>
                <c:pt idx="1348">
                  <c:v>378.24349612920793</c:v>
                </c:pt>
                <c:pt idx="1349">
                  <c:v>378.23342469791447</c:v>
                </c:pt>
                <c:pt idx="1350">
                  <c:v>378.23318712706458</c:v>
                </c:pt>
                <c:pt idx="1351">
                  <c:v>378.22719549955258</c:v>
                </c:pt>
                <c:pt idx="1352">
                  <c:v>378.1855814025227</c:v>
                </c:pt>
                <c:pt idx="1353">
                  <c:v>378.18438058834283</c:v>
                </c:pt>
                <c:pt idx="1354">
                  <c:v>378.15637851668617</c:v>
                </c:pt>
                <c:pt idx="1355">
                  <c:v>378.15549656256763</c:v>
                </c:pt>
                <c:pt idx="1356">
                  <c:v>378.0387898290661</c:v>
                </c:pt>
                <c:pt idx="1357">
                  <c:v>376.38459231895678</c:v>
                </c:pt>
                <c:pt idx="1358">
                  <c:v>376.33130327603084</c:v>
                </c:pt>
                <c:pt idx="1359">
                  <c:v>376.31746113170556</c:v>
                </c:pt>
                <c:pt idx="1360">
                  <c:v>376.31621954063411</c:v>
                </c:pt>
                <c:pt idx="1361">
                  <c:v>376.31505333740705</c:v>
                </c:pt>
                <c:pt idx="1362">
                  <c:v>376.31482755221214</c:v>
                </c:pt>
                <c:pt idx="1363">
                  <c:v>376.30040903995183</c:v>
                </c:pt>
                <c:pt idx="1364">
                  <c:v>376.20984495361012</c:v>
                </c:pt>
                <c:pt idx="1365">
                  <c:v>376.20964127412384</c:v>
                </c:pt>
                <c:pt idx="1366">
                  <c:v>376.18028393242258</c:v>
                </c:pt>
                <c:pt idx="1367">
                  <c:v>294.40869237630739</c:v>
                </c:pt>
                <c:pt idx="1368">
                  <c:v>294.40577925946974</c:v>
                </c:pt>
                <c:pt idx="1369">
                  <c:v>294.40409176282799</c:v>
                </c:pt>
                <c:pt idx="1370">
                  <c:v>294.3752084197593</c:v>
                </c:pt>
                <c:pt idx="1371">
                  <c:v>294.19316837155111</c:v>
                </c:pt>
                <c:pt idx="1372">
                  <c:v>294.18339606019975</c:v>
                </c:pt>
                <c:pt idx="1373">
                  <c:v>294.12309184648973</c:v>
                </c:pt>
                <c:pt idx="1374">
                  <c:v>294.12159669528069</c:v>
                </c:pt>
                <c:pt idx="1375">
                  <c:v>278.85119919562294</c:v>
                </c:pt>
                <c:pt idx="1376">
                  <c:v>258.680085078003</c:v>
                </c:pt>
                <c:pt idx="1377">
                  <c:v>258.67411235983133</c:v>
                </c:pt>
                <c:pt idx="1378">
                  <c:v>258.6660937356416</c:v>
                </c:pt>
                <c:pt idx="1379">
                  <c:v>258.62586685109335</c:v>
                </c:pt>
                <c:pt idx="1380">
                  <c:v>253.26102585566207</c:v>
                </c:pt>
                <c:pt idx="1381">
                  <c:v>181.1226389533029</c:v>
                </c:pt>
                <c:pt idx="1382">
                  <c:v>181.12091243106488</c:v>
                </c:pt>
                <c:pt idx="1383">
                  <c:v>181.11778729900428</c:v>
                </c:pt>
                <c:pt idx="1384">
                  <c:v>180.26324831340639</c:v>
                </c:pt>
                <c:pt idx="1385">
                  <c:v>180.25718461775151</c:v>
                </c:pt>
                <c:pt idx="1386">
                  <c:v>180.25529101887028</c:v>
                </c:pt>
                <c:pt idx="1387">
                  <c:v>178.65525822337796</c:v>
                </c:pt>
                <c:pt idx="1388">
                  <c:v>178.65318012237597</c:v>
                </c:pt>
                <c:pt idx="1389">
                  <c:v>178.55740219024617</c:v>
                </c:pt>
                <c:pt idx="1390">
                  <c:v>178.45777481272589</c:v>
                </c:pt>
                <c:pt idx="1391">
                  <c:v>178.42420576242671</c:v>
                </c:pt>
                <c:pt idx="1392">
                  <c:v>178.34749572887054</c:v>
                </c:pt>
                <c:pt idx="1393">
                  <c:v>177.96284599032691</c:v>
                </c:pt>
                <c:pt idx="1394">
                  <c:v>177.09712287589048</c:v>
                </c:pt>
                <c:pt idx="1395">
                  <c:v>175.90815934411782</c:v>
                </c:pt>
                <c:pt idx="1396">
                  <c:v>175.90501328237181</c:v>
                </c:pt>
                <c:pt idx="1397">
                  <c:v>175.90456227438406</c:v>
                </c:pt>
                <c:pt idx="1398">
                  <c:v>175.57245563477724</c:v>
                </c:pt>
                <c:pt idx="1399">
                  <c:v>175.57204082148755</c:v>
                </c:pt>
                <c:pt idx="1400">
                  <c:v>175.3366843543665</c:v>
                </c:pt>
                <c:pt idx="1401">
                  <c:v>175.30361594555319</c:v>
                </c:pt>
                <c:pt idx="1402">
                  <c:v>175.30002900591469</c:v>
                </c:pt>
                <c:pt idx="1403">
                  <c:v>145.46550221367372</c:v>
                </c:pt>
                <c:pt idx="1404">
                  <c:v>145.46102422614578</c:v>
                </c:pt>
                <c:pt idx="1405">
                  <c:v>68.812535670380299</c:v>
                </c:pt>
                <c:pt idx="1406">
                  <c:v>68.75881055780863</c:v>
                </c:pt>
                <c:pt idx="1407">
                  <c:v>66.934705638027765</c:v>
                </c:pt>
                <c:pt idx="1408">
                  <c:v>59.911782947007644</c:v>
                </c:pt>
                <c:pt idx="1409">
                  <c:v>59.504687204737607</c:v>
                </c:pt>
                <c:pt idx="1410">
                  <c:v>58.817486682166425</c:v>
                </c:pt>
                <c:pt idx="1411">
                  <c:v>58.801078487312353</c:v>
                </c:pt>
                <c:pt idx="1412">
                  <c:v>58.678937918140463</c:v>
                </c:pt>
                <c:pt idx="1413">
                  <c:v>58.6039969423244</c:v>
                </c:pt>
                <c:pt idx="1414">
                  <c:v>55.67823722626563</c:v>
                </c:pt>
                <c:pt idx="1415">
                  <c:v>55.334519147561878</c:v>
                </c:pt>
                <c:pt idx="1416">
                  <c:v>55.163355611555048</c:v>
                </c:pt>
                <c:pt idx="1417">
                  <c:v>47.310908505850527</c:v>
                </c:pt>
                <c:pt idx="1418">
                  <c:v>42.796937058072501</c:v>
                </c:pt>
                <c:pt idx="1419">
                  <c:v>33.891874465267847</c:v>
                </c:pt>
                <c:pt idx="1420">
                  <c:v>29.898424767611466</c:v>
                </c:pt>
                <c:pt idx="1421">
                  <c:v>29.483861854278967</c:v>
                </c:pt>
                <c:pt idx="1422">
                  <c:v>28.816957250674893</c:v>
                </c:pt>
                <c:pt idx="1423">
                  <c:v>28.474623057357729</c:v>
                </c:pt>
                <c:pt idx="1424">
                  <c:v>27.937423638875543</c:v>
                </c:pt>
                <c:pt idx="1425">
                  <c:v>7.1439182059851314</c:v>
                </c:pt>
                <c:pt idx="1426">
                  <c:v>7.0707985344159381</c:v>
                </c:pt>
                <c:pt idx="1427">
                  <c:v>5.0086901147223317</c:v>
                </c:pt>
                <c:pt idx="1428">
                  <c:v>0</c:v>
                </c:pt>
              </c:numCache>
            </c:numRef>
          </c:yVal>
        </c:ser>
        <c:ser>
          <c:idx val="2"/>
          <c:order val="2"/>
          <c:tx>
            <c:v>Lower</c:v>
          </c:tx>
          <c:marker>
            <c:symbol val="none"/>
          </c:marker>
          <c:xVal>
            <c:numRef>
              <c:f>CURE!$AM$4:$AM$5326</c:f>
              <c:numCache>
                <c:formatCode>0.000</c:formatCode>
                <c:ptCount val="5323"/>
                <c:pt idx="0">
                  <c:v>2.6313925485196201E-3</c:v>
                </c:pt>
                <c:pt idx="1">
                  <c:v>2.6313925485196201E-3</c:v>
                </c:pt>
                <c:pt idx="2">
                  <c:v>2.6313925485196201E-3</c:v>
                </c:pt>
                <c:pt idx="3">
                  <c:v>2.7447230485904517E-3</c:v>
                </c:pt>
                <c:pt idx="4">
                  <c:v>2.7447230485904517E-3</c:v>
                </c:pt>
                <c:pt idx="5">
                  <c:v>2.7447230485904517E-3</c:v>
                </c:pt>
                <c:pt idx="6">
                  <c:v>2.8261793455163619E-3</c:v>
                </c:pt>
                <c:pt idx="7">
                  <c:v>4.2428105964017566E-3</c:v>
                </c:pt>
                <c:pt idx="8">
                  <c:v>4.5969684091231051E-3</c:v>
                </c:pt>
                <c:pt idx="9">
                  <c:v>4.5969684091231051E-3</c:v>
                </c:pt>
                <c:pt idx="10">
                  <c:v>4.7669641592293531E-3</c:v>
                </c:pt>
                <c:pt idx="11">
                  <c:v>5.1211219719507015E-3</c:v>
                </c:pt>
                <c:pt idx="12">
                  <c:v>5.6948576285592864E-3</c:v>
                </c:pt>
                <c:pt idx="13">
                  <c:v>6.810454738631534E-3</c:v>
                </c:pt>
                <c:pt idx="14">
                  <c:v>6.810454738631534E-3</c:v>
                </c:pt>
                <c:pt idx="15">
                  <c:v>6.810454738631534E-3</c:v>
                </c:pt>
                <c:pt idx="16">
                  <c:v>6.9344099730840056E-3</c:v>
                </c:pt>
                <c:pt idx="17">
                  <c:v>6.9344099730840056E-3</c:v>
                </c:pt>
                <c:pt idx="18">
                  <c:v>8.3014591301884127E-3</c:v>
                </c:pt>
                <c:pt idx="19">
                  <c:v>8.3829154271143243E-3</c:v>
                </c:pt>
                <c:pt idx="20">
                  <c:v>8.3829154271143243E-3</c:v>
                </c:pt>
                <c:pt idx="21">
                  <c:v>8.3829154271143243E-3</c:v>
                </c:pt>
                <c:pt idx="22">
                  <c:v>8.3829154271143243E-3</c:v>
                </c:pt>
                <c:pt idx="23">
                  <c:v>8.3829154271143243E-3</c:v>
                </c:pt>
                <c:pt idx="24">
                  <c:v>8.4077064740048172E-3</c:v>
                </c:pt>
                <c:pt idx="25">
                  <c:v>8.4537469896585928E-3</c:v>
                </c:pt>
                <c:pt idx="26">
                  <c:v>8.4537469896585928E-3</c:v>
                </c:pt>
                <c:pt idx="27">
                  <c:v>8.4537469896585928E-3</c:v>
                </c:pt>
                <c:pt idx="28">
                  <c:v>8.4537469896585928E-3</c:v>
                </c:pt>
                <c:pt idx="29">
                  <c:v>9.1337299900835812E-3</c:v>
                </c:pt>
                <c:pt idx="30">
                  <c:v>9.1337299900835812E-3</c:v>
                </c:pt>
                <c:pt idx="31">
                  <c:v>9.7570477404731563E-3</c:v>
                </c:pt>
                <c:pt idx="32">
                  <c:v>9.7570477404731563E-3</c:v>
                </c:pt>
                <c:pt idx="33">
                  <c:v>9.7570477404731563E-3</c:v>
                </c:pt>
                <c:pt idx="34">
                  <c:v>1.0518487037824055E-2</c:v>
                </c:pt>
                <c:pt idx="35">
                  <c:v>1.1056806913160504E-2</c:v>
                </c:pt>
                <c:pt idx="36">
                  <c:v>1.1155971100722481E-2</c:v>
                </c:pt>
                <c:pt idx="37">
                  <c:v>1.1269301600793313E-2</c:v>
                </c:pt>
                <c:pt idx="38">
                  <c:v>1.1269301600793313E-2</c:v>
                </c:pt>
                <c:pt idx="39">
                  <c:v>1.1393256835245787E-2</c:v>
                </c:pt>
                <c:pt idx="40">
                  <c:v>1.1393256835245787E-2</c:v>
                </c:pt>
                <c:pt idx="41">
                  <c:v>1.1393256835245787E-2</c:v>
                </c:pt>
                <c:pt idx="42">
                  <c:v>1.1499504179062191E-2</c:v>
                </c:pt>
                <c:pt idx="43">
                  <c:v>1.1499504179062191E-2</c:v>
                </c:pt>
                <c:pt idx="44">
                  <c:v>1.2044907210653068E-2</c:v>
                </c:pt>
                <c:pt idx="45">
                  <c:v>1.2044907210653068E-2</c:v>
                </c:pt>
                <c:pt idx="46">
                  <c:v>1.2090947726306841E-2</c:v>
                </c:pt>
                <c:pt idx="47">
                  <c:v>1.2090947726306841E-2</c:v>
                </c:pt>
                <c:pt idx="48">
                  <c:v>1.2349482929593425E-2</c:v>
                </c:pt>
                <c:pt idx="49">
                  <c:v>1.2399065023374416E-2</c:v>
                </c:pt>
                <c:pt idx="50">
                  <c:v>1.2399065023374416E-2</c:v>
                </c:pt>
                <c:pt idx="51">
                  <c:v>1.259385182037116E-2</c:v>
                </c:pt>
                <c:pt idx="52">
                  <c:v>1.259385182037116E-2</c:v>
                </c:pt>
                <c:pt idx="53">
                  <c:v>1.311446380507154E-2</c:v>
                </c:pt>
                <c:pt idx="54">
                  <c:v>1.311446380507154E-2</c:v>
                </c:pt>
                <c:pt idx="55">
                  <c:v>1.311446380507154E-2</c:v>
                </c:pt>
                <c:pt idx="56">
                  <c:v>1.311446380507154E-2</c:v>
                </c:pt>
                <c:pt idx="57">
                  <c:v>1.3681116305425697E-2</c:v>
                </c:pt>
                <c:pt idx="58">
                  <c:v>1.3681116305425697E-2</c:v>
                </c:pt>
                <c:pt idx="59">
                  <c:v>1.3681116305425697E-2</c:v>
                </c:pt>
                <c:pt idx="60">
                  <c:v>1.3681116305425697E-2</c:v>
                </c:pt>
                <c:pt idx="61">
                  <c:v>1.3681116305425697E-2</c:v>
                </c:pt>
                <c:pt idx="62">
                  <c:v>1.3681116305425697E-2</c:v>
                </c:pt>
                <c:pt idx="63">
                  <c:v>1.3840487321150305E-2</c:v>
                </c:pt>
                <c:pt idx="64">
                  <c:v>1.4297350899560841E-2</c:v>
                </c:pt>
                <c:pt idx="65">
                  <c:v>1.4297350899560841E-2</c:v>
                </c:pt>
                <c:pt idx="66">
                  <c:v>1.4297350899560841E-2</c:v>
                </c:pt>
                <c:pt idx="67">
                  <c:v>1.4442555602776595E-2</c:v>
                </c:pt>
                <c:pt idx="68">
                  <c:v>1.4453180337158238E-2</c:v>
                </c:pt>
                <c:pt idx="69">
                  <c:v>1.4453180337158238E-2</c:v>
                </c:pt>
                <c:pt idx="70">
                  <c:v>1.4453180337158238E-2</c:v>
                </c:pt>
                <c:pt idx="71">
                  <c:v>1.4453180337158238E-2</c:v>
                </c:pt>
                <c:pt idx="72">
                  <c:v>1.4453180337158238E-2</c:v>
                </c:pt>
                <c:pt idx="73">
                  <c:v>1.4453180337158238E-2</c:v>
                </c:pt>
                <c:pt idx="74">
                  <c:v>1.4453180337158238E-2</c:v>
                </c:pt>
                <c:pt idx="75">
                  <c:v>1.4580677149737924E-2</c:v>
                </c:pt>
                <c:pt idx="76">
                  <c:v>1.4580677149737924E-2</c:v>
                </c:pt>
                <c:pt idx="77">
                  <c:v>1.4580677149737924E-2</c:v>
                </c:pt>
                <c:pt idx="78">
                  <c:v>1.4580677149737924E-2</c:v>
                </c:pt>
                <c:pt idx="79">
                  <c:v>1.4580677149737924E-2</c:v>
                </c:pt>
                <c:pt idx="80">
                  <c:v>1.4580677149737924E-2</c:v>
                </c:pt>
                <c:pt idx="81">
                  <c:v>1.4580677149737924E-2</c:v>
                </c:pt>
                <c:pt idx="82">
                  <c:v>1.4591301884119563E-2</c:v>
                </c:pt>
                <c:pt idx="83">
                  <c:v>1.4736506587335317E-2</c:v>
                </c:pt>
                <c:pt idx="84">
                  <c:v>1.4839212353024506E-2</c:v>
                </c:pt>
                <c:pt idx="85">
                  <c:v>1.4839212353024506E-2</c:v>
                </c:pt>
                <c:pt idx="86">
                  <c:v>1.4927751806204844E-2</c:v>
                </c:pt>
                <c:pt idx="87">
                  <c:v>1.5041082306275676E-2</c:v>
                </c:pt>
                <c:pt idx="88">
                  <c:v>1.5041082306275676E-2</c:v>
                </c:pt>
                <c:pt idx="89">
                  <c:v>1.5041082306275676E-2</c:v>
                </c:pt>
                <c:pt idx="90">
                  <c:v>1.5041082306275676E-2</c:v>
                </c:pt>
                <c:pt idx="91">
                  <c:v>1.5983142088114462E-2</c:v>
                </c:pt>
                <c:pt idx="92">
                  <c:v>1.5983142088114462E-2</c:v>
                </c:pt>
                <c:pt idx="93">
                  <c:v>1.5983142088114462E-2</c:v>
                </c:pt>
                <c:pt idx="94">
                  <c:v>1.6015016291259385E-2</c:v>
                </c:pt>
                <c:pt idx="95">
                  <c:v>1.6015016291259385E-2</c:v>
                </c:pt>
                <c:pt idx="96">
                  <c:v>1.6365632525853522E-2</c:v>
                </c:pt>
                <c:pt idx="97">
                  <c:v>1.6365632525853522E-2</c:v>
                </c:pt>
                <c:pt idx="98">
                  <c:v>1.6365632525853522E-2</c:v>
                </c:pt>
                <c:pt idx="99">
                  <c:v>1.6673749822921094E-2</c:v>
                </c:pt>
                <c:pt idx="100">
                  <c:v>1.794163479246352E-2</c:v>
                </c:pt>
                <c:pt idx="101">
                  <c:v>1.794163479246352E-2</c:v>
                </c:pt>
                <c:pt idx="102">
                  <c:v>1.794163479246352E-2</c:v>
                </c:pt>
                <c:pt idx="103">
                  <c:v>1.794163479246352E-2</c:v>
                </c:pt>
                <c:pt idx="104">
                  <c:v>1.795934268309959E-2</c:v>
                </c:pt>
                <c:pt idx="105">
                  <c:v>1.818954526136847E-2</c:v>
                </c:pt>
                <c:pt idx="106">
                  <c:v>1.818954526136847E-2</c:v>
                </c:pt>
                <c:pt idx="107">
                  <c:v>1.818954526136847E-2</c:v>
                </c:pt>
                <c:pt idx="108">
                  <c:v>1.8515370449072109E-2</c:v>
                </c:pt>
                <c:pt idx="109">
                  <c:v>1.8515370449072109E-2</c:v>
                </c:pt>
                <c:pt idx="110">
                  <c:v>1.8515370449072109E-2</c:v>
                </c:pt>
                <c:pt idx="111">
                  <c:v>1.8515370449072109E-2</c:v>
                </c:pt>
                <c:pt idx="112">
                  <c:v>1.8515370449072109E-2</c:v>
                </c:pt>
                <c:pt idx="113">
                  <c:v>1.8515370449072109E-2</c:v>
                </c:pt>
                <c:pt idx="114">
                  <c:v>1.8515370449072109E-2</c:v>
                </c:pt>
                <c:pt idx="115">
                  <c:v>1.8515370449072109E-2</c:v>
                </c:pt>
                <c:pt idx="116">
                  <c:v>1.8515370449072109E-2</c:v>
                </c:pt>
                <c:pt idx="117">
                  <c:v>1.8515370449072109E-2</c:v>
                </c:pt>
                <c:pt idx="118">
                  <c:v>1.8515370449072109E-2</c:v>
                </c:pt>
                <c:pt idx="119">
                  <c:v>1.8515370449072109E-2</c:v>
                </c:pt>
                <c:pt idx="120">
                  <c:v>1.8515370449072109E-2</c:v>
                </c:pt>
                <c:pt idx="121">
                  <c:v>1.8515370449072109E-2</c:v>
                </c:pt>
                <c:pt idx="122">
                  <c:v>1.8550786230344243E-2</c:v>
                </c:pt>
                <c:pt idx="123">
                  <c:v>1.8568494120980307E-2</c:v>
                </c:pt>
                <c:pt idx="124">
                  <c:v>1.8568494120980307E-2</c:v>
                </c:pt>
                <c:pt idx="125">
                  <c:v>1.8646408839779006E-2</c:v>
                </c:pt>
                <c:pt idx="126">
                  <c:v>1.8646408839779006E-2</c:v>
                </c:pt>
                <c:pt idx="127">
                  <c:v>1.8646408839779006E-2</c:v>
                </c:pt>
                <c:pt idx="128">
                  <c:v>1.8646408839779006E-2</c:v>
                </c:pt>
                <c:pt idx="129">
                  <c:v>1.8646408839779006E-2</c:v>
                </c:pt>
                <c:pt idx="130">
                  <c:v>1.8646408839779006E-2</c:v>
                </c:pt>
                <c:pt idx="131">
                  <c:v>1.8646408839779006E-2</c:v>
                </c:pt>
                <c:pt idx="132">
                  <c:v>1.8646408839779006E-2</c:v>
                </c:pt>
                <c:pt idx="133">
                  <c:v>1.8646408839779006E-2</c:v>
                </c:pt>
                <c:pt idx="134">
                  <c:v>1.8646408839779006E-2</c:v>
                </c:pt>
                <c:pt idx="135">
                  <c:v>1.8667658308542286E-2</c:v>
                </c:pt>
                <c:pt idx="136">
                  <c:v>1.8706615667941635E-2</c:v>
                </c:pt>
                <c:pt idx="137">
                  <c:v>1.8706615667941635E-2</c:v>
                </c:pt>
                <c:pt idx="138">
                  <c:v>1.8706615667941635E-2</c:v>
                </c:pt>
                <c:pt idx="139">
                  <c:v>1.8706615667941635E-2</c:v>
                </c:pt>
                <c:pt idx="140">
                  <c:v>1.8706615667941635E-2</c:v>
                </c:pt>
                <c:pt idx="141">
                  <c:v>1.8706615667941635E-2</c:v>
                </c:pt>
                <c:pt idx="142">
                  <c:v>1.9000566652500352E-2</c:v>
                </c:pt>
                <c:pt idx="143">
                  <c:v>1.9000566652500352E-2</c:v>
                </c:pt>
                <c:pt idx="144">
                  <c:v>1.9000566652500352E-2</c:v>
                </c:pt>
                <c:pt idx="145">
                  <c:v>1.9000566652500352E-2</c:v>
                </c:pt>
                <c:pt idx="146">
                  <c:v>1.9000566652500352E-2</c:v>
                </c:pt>
                <c:pt idx="147">
                  <c:v>1.9000566652500352E-2</c:v>
                </c:pt>
                <c:pt idx="148">
                  <c:v>1.9000566652500352E-2</c:v>
                </c:pt>
                <c:pt idx="149">
                  <c:v>1.9085564527553479E-2</c:v>
                </c:pt>
                <c:pt idx="150">
                  <c:v>1.9085564527553479E-2</c:v>
                </c:pt>
                <c:pt idx="151">
                  <c:v>1.9085564527553479E-2</c:v>
                </c:pt>
                <c:pt idx="152">
                  <c:v>1.9085564527553479E-2</c:v>
                </c:pt>
                <c:pt idx="153">
                  <c:v>1.9085564527553479E-2</c:v>
                </c:pt>
                <c:pt idx="154">
                  <c:v>1.9085564527553479E-2</c:v>
                </c:pt>
                <c:pt idx="155">
                  <c:v>1.9085564527553479E-2</c:v>
                </c:pt>
                <c:pt idx="156">
                  <c:v>1.9085564527553479E-2</c:v>
                </c:pt>
                <c:pt idx="157">
                  <c:v>1.9255560277659726E-2</c:v>
                </c:pt>
                <c:pt idx="158">
                  <c:v>1.9255560277659726E-2</c:v>
                </c:pt>
                <c:pt idx="159">
                  <c:v>1.9740756481087973E-2</c:v>
                </c:pt>
                <c:pt idx="160">
                  <c:v>1.9740756481087973E-2</c:v>
                </c:pt>
                <c:pt idx="161">
                  <c:v>1.9740756481087973E-2</c:v>
                </c:pt>
                <c:pt idx="162">
                  <c:v>1.9740756481087973E-2</c:v>
                </c:pt>
                <c:pt idx="163">
                  <c:v>1.9740756481087973E-2</c:v>
                </c:pt>
                <c:pt idx="164">
                  <c:v>1.9740756481087973E-2</c:v>
                </c:pt>
                <c:pt idx="165">
                  <c:v>1.9740756481087973E-2</c:v>
                </c:pt>
                <c:pt idx="166">
                  <c:v>1.9868253293667655E-2</c:v>
                </c:pt>
                <c:pt idx="167">
                  <c:v>1.9868253293667655E-2</c:v>
                </c:pt>
                <c:pt idx="168">
                  <c:v>1.9868253293667655E-2</c:v>
                </c:pt>
                <c:pt idx="169">
                  <c:v>1.9970959059356849E-2</c:v>
                </c:pt>
                <c:pt idx="170">
                  <c:v>2.018699532511687E-2</c:v>
                </c:pt>
                <c:pt idx="171">
                  <c:v>2.018699532511687E-2</c:v>
                </c:pt>
                <c:pt idx="172">
                  <c:v>2.018699532511687E-2</c:v>
                </c:pt>
                <c:pt idx="173">
                  <c:v>2.018699532511687E-2</c:v>
                </c:pt>
                <c:pt idx="174">
                  <c:v>2.018699532511687E-2</c:v>
                </c:pt>
                <c:pt idx="175">
                  <c:v>2.018699532511687E-2</c:v>
                </c:pt>
                <c:pt idx="176">
                  <c:v>2.0505737356566085E-2</c:v>
                </c:pt>
                <c:pt idx="177">
                  <c:v>2.0505737356566085E-2</c:v>
                </c:pt>
                <c:pt idx="178">
                  <c:v>2.0505737356566085E-2</c:v>
                </c:pt>
                <c:pt idx="179">
                  <c:v>2.0505737356566085E-2</c:v>
                </c:pt>
                <c:pt idx="180">
                  <c:v>2.0682816262926763E-2</c:v>
                </c:pt>
                <c:pt idx="181">
                  <c:v>2.0824479388015297E-2</c:v>
                </c:pt>
                <c:pt idx="182">
                  <c:v>2.1083014591301883E-2</c:v>
                </c:pt>
                <c:pt idx="183">
                  <c:v>2.1274259810171413E-2</c:v>
                </c:pt>
                <c:pt idx="184">
                  <c:v>2.1500920810313073E-2</c:v>
                </c:pt>
                <c:pt idx="185">
                  <c:v>2.1500920810313073E-2</c:v>
                </c:pt>
                <c:pt idx="186">
                  <c:v>2.1500920810313073E-2</c:v>
                </c:pt>
                <c:pt idx="187">
                  <c:v>2.1500920810313073E-2</c:v>
                </c:pt>
                <c:pt idx="188">
                  <c:v>2.1554044482221278E-2</c:v>
                </c:pt>
                <c:pt idx="189">
                  <c:v>2.1571752372857349E-2</c:v>
                </c:pt>
                <c:pt idx="190">
                  <c:v>2.1571752372857349E-2</c:v>
                </c:pt>
                <c:pt idx="191">
                  <c:v>2.1777163904235727E-2</c:v>
                </c:pt>
                <c:pt idx="192">
                  <c:v>2.1777163904235727E-2</c:v>
                </c:pt>
                <c:pt idx="193">
                  <c:v>2.1777163904235727E-2</c:v>
                </c:pt>
                <c:pt idx="194">
                  <c:v>2.1801954951126221E-2</c:v>
                </c:pt>
                <c:pt idx="195">
                  <c:v>2.1801954951126221E-2</c:v>
                </c:pt>
                <c:pt idx="196">
                  <c:v>2.1801954951126221E-2</c:v>
                </c:pt>
                <c:pt idx="197">
                  <c:v>2.1932993341833122E-2</c:v>
                </c:pt>
                <c:pt idx="198">
                  <c:v>2.1932993341833122E-2</c:v>
                </c:pt>
                <c:pt idx="199">
                  <c:v>2.1932993341833122E-2</c:v>
                </c:pt>
                <c:pt idx="200">
                  <c:v>2.1932993341833122E-2</c:v>
                </c:pt>
                <c:pt idx="201">
                  <c:v>2.1932993341833122E-2</c:v>
                </c:pt>
                <c:pt idx="202">
                  <c:v>2.1932993341833122E-2</c:v>
                </c:pt>
                <c:pt idx="203">
                  <c:v>2.1932993341833122E-2</c:v>
                </c:pt>
                <c:pt idx="204">
                  <c:v>2.2081739623176087E-2</c:v>
                </c:pt>
                <c:pt idx="205">
                  <c:v>2.2081739623176087E-2</c:v>
                </c:pt>
                <c:pt idx="206">
                  <c:v>2.2081739623176087E-2</c:v>
                </c:pt>
                <c:pt idx="207">
                  <c:v>2.2081739623176087E-2</c:v>
                </c:pt>
                <c:pt idx="208">
                  <c:v>2.2265901685791185E-2</c:v>
                </c:pt>
                <c:pt idx="209">
                  <c:v>2.2265901685791185E-2</c:v>
                </c:pt>
                <c:pt idx="210">
                  <c:v>2.2265901685791185E-2</c:v>
                </c:pt>
                <c:pt idx="211">
                  <c:v>2.2319025357699394E-2</c:v>
                </c:pt>
                <c:pt idx="212">
                  <c:v>2.2319025357699394E-2</c:v>
                </c:pt>
                <c:pt idx="213">
                  <c:v>2.2319025357699394E-2</c:v>
                </c:pt>
                <c:pt idx="214">
                  <c:v>2.2319025357699394E-2</c:v>
                </c:pt>
                <c:pt idx="215">
                  <c:v>2.2319025357699394E-2</c:v>
                </c:pt>
                <c:pt idx="216">
                  <c:v>2.2319025357699394E-2</c:v>
                </c:pt>
                <c:pt idx="217">
                  <c:v>2.2382773763989231E-2</c:v>
                </c:pt>
                <c:pt idx="218">
                  <c:v>2.2790055248618785E-2</c:v>
                </c:pt>
                <c:pt idx="219">
                  <c:v>2.2790055248618785E-2</c:v>
                </c:pt>
                <c:pt idx="220">
                  <c:v>2.2790055248618785E-2</c:v>
                </c:pt>
                <c:pt idx="221">
                  <c:v>2.2790055248618785E-2</c:v>
                </c:pt>
                <c:pt idx="222">
                  <c:v>2.2790055248618785E-2</c:v>
                </c:pt>
                <c:pt idx="223">
                  <c:v>2.3370874061481799E-2</c:v>
                </c:pt>
                <c:pt idx="224">
                  <c:v>2.3370874061481799E-2</c:v>
                </c:pt>
                <c:pt idx="225">
                  <c:v>2.3370874061481799E-2</c:v>
                </c:pt>
                <c:pt idx="226">
                  <c:v>2.3370874061481799E-2</c:v>
                </c:pt>
                <c:pt idx="227">
                  <c:v>2.3370874061481799E-2</c:v>
                </c:pt>
                <c:pt idx="228">
                  <c:v>2.3370874061481799E-2</c:v>
                </c:pt>
                <c:pt idx="229">
                  <c:v>2.3370874061481799E-2</c:v>
                </c:pt>
                <c:pt idx="230">
                  <c:v>2.3370874061481799E-2</c:v>
                </c:pt>
                <c:pt idx="231">
                  <c:v>2.3370874061481799E-2</c:v>
                </c:pt>
                <c:pt idx="232">
                  <c:v>2.3370874061481799E-2</c:v>
                </c:pt>
                <c:pt idx="233">
                  <c:v>2.3370874061481799E-2</c:v>
                </c:pt>
                <c:pt idx="234">
                  <c:v>2.3370874061481799E-2</c:v>
                </c:pt>
                <c:pt idx="235">
                  <c:v>2.3590451905369032E-2</c:v>
                </c:pt>
                <c:pt idx="236">
                  <c:v>2.3725031874203144E-2</c:v>
                </c:pt>
                <c:pt idx="237">
                  <c:v>2.3725031874203144E-2</c:v>
                </c:pt>
                <c:pt idx="238">
                  <c:v>2.3725031874203144E-2</c:v>
                </c:pt>
                <c:pt idx="239">
                  <c:v>2.3725031874203144E-2</c:v>
                </c:pt>
                <c:pt idx="240">
                  <c:v>2.3725031874203144E-2</c:v>
                </c:pt>
                <c:pt idx="241">
                  <c:v>2.4121688624451056E-2</c:v>
                </c:pt>
                <c:pt idx="242">
                  <c:v>2.4121688624451056E-2</c:v>
                </c:pt>
                <c:pt idx="243">
                  <c:v>2.4121688624451056E-2</c:v>
                </c:pt>
                <c:pt idx="244">
                  <c:v>2.4121688624451056E-2</c:v>
                </c:pt>
                <c:pt idx="245">
                  <c:v>2.4121688624451056E-2</c:v>
                </c:pt>
                <c:pt idx="246">
                  <c:v>2.4164187561977617E-2</c:v>
                </c:pt>
                <c:pt idx="247">
                  <c:v>2.4164187561977617E-2</c:v>
                </c:pt>
                <c:pt idx="248">
                  <c:v>2.4164187561977617E-2</c:v>
                </c:pt>
                <c:pt idx="249">
                  <c:v>2.4164187561977617E-2</c:v>
                </c:pt>
                <c:pt idx="250">
                  <c:v>2.4164187561977617E-2</c:v>
                </c:pt>
                <c:pt idx="251">
                  <c:v>2.4164187561977617E-2</c:v>
                </c:pt>
                <c:pt idx="252">
                  <c:v>2.427043490579402E-2</c:v>
                </c:pt>
                <c:pt idx="253">
                  <c:v>2.4408556452755345E-2</c:v>
                </c:pt>
                <c:pt idx="254">
                  <c:v>2.4518345374698967E-2</c:v>
                </c:pt>
                <c:pt idx="255">
                  <c:v>2.4518345374698967E-2</c:v>
                </c:pt>
                <c:pt idx="256">
                  <c:v>2.4518345374698967E-2</c:v>
                </c:pt>
                <c:pt idx="257">
                  <c:v>2.4518345374698967E-2</c:v>
                </c:pt>
                <c:pt idx="258">
                  <c:v>2.4518345374698967E-2</c:v>
                </c:pt>
                <c:pt idx="259">
                  <c:v>2.4518345374698967E-2</c:v>
                </c:pt>
                <c:pt idx="260">
                  <c:v>2.4518345374698967E-2</c:v>
                </c:pt>
                <c:pt idx="261">
                  <c:v>2.4518345374698967E-2</c:v>
                </c:pt>
                <c:pt idx="262">
                  <c:v>2.4854795296784242E-2</c:v>
                </c:pt>
                <c:pt idx="263">
                  <c:v>2.4854795296784242E-2</c:v>
                </c:pt>
                <c:pt idx="264">
                  <c:v>2.4922085281201298E-2</c:v>
                </c:pt>
                <c:pt idx="265">
                  <c:v>2.4978750531236719E-2</c:v>
                </c:pt>
                <c:pt idx="266">
                  <c:v>2.5007083156254425E-2</c:v>
                </c:pt>
                <c:pt idx="267">
                  <c:v>2.5435614109647255E-2</c:v>
                </c:pt>
                <c:pt idx="268">
                  <c:v>2.5435614109647255E-2</c:v>
                </c:pt>
                <c:pt idx="269">
                  <c:v>2.5435614109647255E-2</c:v>
                </c:pt>
                <c:pt idx="270">
                  <c:v>2.5435614109647255E-2</c:v>
                </c:pt>
                <c:pt idx="271">
                  <c:v>2.5435614109647255E-2</c:v>
                </c:pt>
                <c:pt idx="272">
                  <c:v>2.5435614109647255E-2</c:v>
                </c:pt>
                <c:pt idx="273">
                  <c:v>2.5435614109647255E-2</c:v>
                </c:pt>
                <c:pt idx="274">
                  <c:v>2.5435614109647255E-2</c:v>
                </c:pt>
                <c:pt idx="275">
                  <c:v>2.5796855078623036E-2</c:v>
                </c:pt>
                <c:pt idx="276">
                  <c:v>2.5910185578693862E-2</c:v>
                </c:pt>
                <c:pt idx="277">
                  <c:v>2.5910185578693862E-2</c:v>
                </c:pt>
                <c:pt idx="278">
                  <c:v>2.6019974500637484E-2</c:v>
                </c:pt>
                <c:pt idx="279">
                  <c:v>2.6019974500637484E-2</c:v>
                </c:pt>
                <c:pt idx="280">
                  <c:v>2.6019974500637484E-2</c:v>
                </c:pt>
                <c:pt idx="281">
                  <c:v>2.623246918827029E-2</c:v>
                </c:pt>
                <c:pt idx="282">
                  <c:v>2.6274968125796858E-2</c:v>
                </c:pt>
                <c:pt idx="283">
                  <c:v>2.6491004391556879E-2</c:v>
                </c:pt>
                <c:pt idx="284">
                  <c:v>2.6491004391556879E-2</c:v>
                </c:pt>
                <c:pt idx="285">
                  <c:v>2.6491004391556879E-2</c:v>
                </c:pt>
                <c:pt idx="286">
                  <c:v>2.6579543844737211E-2</c:v>
                </c:pt>
                <c:pt idx="287">
                  <c:v>2.6586627000991642E-2</c:v>
                </c:pt>
                <c:pt idx="288">
                  <c:v>2.6586627000991642E-2</c:v>
                </c:pt>
                <c:pt idx="289">
                  <c:v>2.6689332766680837E-2</c:v>
                </c:pt>
                <c:pt idx="290">
                  <c:v>2.6689332766680837E-2</c:v>
                </c:pt>
                <c:pt idx="291">
                  <c:v>2.6689332766680837E-2</c:v>
                </c:pt>
                <c:pt idx="292">
                  <c:v>2.6696415922935264E-2</c:v>
                </c:pt>
                <c:pt idx="293">
                  <c:v>2.6710582235444109E-2</c:v>
                </c:pt>
                <c:pt idx="294">
                  <c:v>2.6788496954242812E-2</c:v>
                </c:pt>
                <c:pt idx="295">
                  <c:v>2.6788496954242812E-2</c:v>
                </c:pt>
                <c:pt idx="296">
                  <c:v>2.6912452188695288E-2</c:v>
                </c:pt>
                <c:pt idx="297">
                  <c:v>2.6912452188695288E-2</c:v>
                </c:pt>
                <c:pt idx="298">
                  <c:v>2.6912452188695288E-2</c:v>
                </c:pt>
                <c:pt idx="299">
                  <c:v>2.6912452188695288E-2</c:v>
                </c:pt>
                <c:pt idx="300">
                  <c:v>2.6912452188695288E-2</c:v>
                </c:pt>
                <c:pt idx="301">
                  <c:v>2.7015157954384472E-2</c:v>
                </c:pt>
                <c:pt idx="302">
                  <c:v>2.7015157954384472E-2</c:v>
                </c:pt>
                <c:pt idx="303">
                  <c:v>2.7015157954384472E-2</c:v>
                </c:pt>
                <c:pt idx="304">
                  <c:v>2.7192236860745147E-2</c:v>
                </c:pt>
                <c:pt idx="305">
                  <c:v>2.7192236860745147E-2</c:v>
                </c:pt>
                <c:pt idx="306">
                  <c:v>2.7224111063890073E-2</c:v>
                </c:pt>
                <c:pt idx="307">
                  <c:v>2.7224111063890073E-2</c:v>
                </c:pt>
                <c:pt idx="308">
                  <c:v>2.7231194220144497E-2</c:v>
                </c:pt>
                <c:pt idx="309">
                  <c:v>2.7231194220144497E-2</c:v>
                </c:pt>
                <c:pt idx="310">
                  <c:v>2.7231194220144497E-2</c:v>
                </c:pt>
                <c:pt idx="311">
                  <c:v>2.7390565235869104E-2</c:v>
                </c:pt>
                <c:pt idx="312">
                  <c:v>2.7390565235869104E-2</c:v>
                </c:pt>
                <c:pt idx="313">
                  <c:v>2.7390565235869104E-2</c:v>
                </c:pt>
                <c:pt idx="314">
                  <c:v>2.8438872361524294E-2</c:v>
                </c:pt>
                <c:pt idx="315">
                  <c:v>2.8467204986542007E-2</c:v>
                </c:pt>
                <c:pt idx="316">
                  <c:v>2.8467204986542007E-2</c:v>
                </c:pt>
                <c:pt idx="317">
                  <c:v>2.8467204986542007E-2</c:v>
                </c:pt>
                <c:pt idx="318">
                  <c:v>2.8467204986542007E-2</c:v>
                </c:pt>
                <c:pt idx="319">
                  <c:v>2.8467204986542007E-2</c:v>
                </c:pt>
                <c:pt idx="320">
                  <c:v>2.8941776455588611E-2</c:v>
                </c:pt>
                <c:pt idx="321">
                  <c:v>2.8941776455588611E-2</c:v>
                </c:pt>
                <c:pt idx="322">
                  <c:v>2.8941776455588611E-2</c:v>
                </c:pt>
                <c:pt idx="323">
                  <c:v>2.9299475846437176E-2</c:v>
                </c:pt>
                <c:pt idx="324">
                  <c:v>2.9975917268734945E-2</c:v>
                </c:pt>
                <c:pt idx="325">
                  <c:v>3.0939226519337011E-2</c:v>
                </c:pt>
                <c:pt idx="326">
                  <c:v>3.10667233319167E-2</c:v>
                </c:pt>
                <c:pt idx="327">
                  <c:v>3.1661708457288565E-2</c:v>
                </c:pt>
                <c:pt idx="328">
                  <c:v>3.1803371582377109E-2</c:v>
                </c:pt>
                <c:pt idx="329">
                  <c:v>3.1813996316758748E-2</c:v>
                </c:pt>
                <c:pt idx="330">
                  <c:v>3.2058365207536479E-2</c:v>
                </c:pt>
                <c:pt idx="331">
                  <c:v>3.2122113613826324E-2</c:v>
                </c:pt>
                <c:pt idx="332">
                  <c:v>3.2122113613826324E-2</c:v>
                </c:pt>
                <c:pt idx="333">
                  <c:v>3.2196486754497808E-2</c:v>
                </c:pt>
                <c:pt idx="334">
                  <c:v>3.2331066723331921E-2</c:v>
                </c:pt>
                <c:pt idx="335">
                  <c:v>3.2331066723331921E-2</c:v>
                </c:pt>
                <c:pt idx="336">
                  <c:v>3.239127355149455E-2</c:v>
                </c:pt>
                <c:pt idx="337">
                  <c:v>3.2600226661000146E-2</c:v>
                </c:pt>
                <c:pt idx="338">
                  <c:v>3.2812721348632952E-2</c:v>
                </c:pt>
                <c:pt idx="339">
                  <c:v>3.2812721348632952E-2</c:v>
                </c:pt>
                <c:pt idx="340">
                  <c:v>3.3336874911460541E-2</c:v>
                </c:pt>
                <c:pt idx="341">
                  <c:v>3.3347499645842188E-2</c:v>
                </c:pt>
                <c:pt idx="342">
                  <c:v>3.3453746989658591E-2</c:v>
                </c:pt>
                <c:pt idx="343">
                  <c:v>3.4073523161920957E-2</c:v>
                </c:pt>
                <c:pt idx="344">
                  <c:v>3.4073523161920957E-2</c:v>
                </c:pt>
                <c:pt idx="345">
                  <c:v>3.4866836662416772E-2</c:v>
                </c:pt>
                <c:pt idx="346">
                  <c:v>3.5313075506445669E-2</c:v>
                </c:pt>
                <c:pt idx="347">
                  <c:v>3.5313075506445669E-2</c:v>
                </c:pt>
                <c:pt idx="348">
                  <c:v>3.5313075506445669E-2</c:v>
                </c:pt>
                <c:pt idx="349">
                  <c:v>3.538744864711716E-2</c:v>
                </c:pt>
                <c:pt idx="350">
                  <c:v>3.562473438164046E-2</c:v>
                </c:pt>
                <c:pt idx="351">
                  <c:v>3.562473438164046E-2</c:v>
                </c:pt>
                <c:pt idx="352">
                  <c:v>3.5745148037965718E-2</c:v>
                </c:pt>
                <c:pt idx="353">
                  <c:v>3.5745148037965718E-2</c:v>
                </c:pt>
                <c:pt idx="354">
                  <c:v>3.5745148037965718E-2</c:v>
                </c:pt>
                <c:pt idx="355">
                  <c:v>3.5755772772347358E-2</c:v>
                </c:pt>
                <c:pt idx="356">
                  <c:v>3.6361382632100862E-2</c:v>
                </c:pt>
                <c:pt idx="357">
                  <c:v>3.6361382632100862E-2</c:v>
                </c:pt>
                <c:pt idx="358">
                  <c:v>3.6361382632100862E-2</c:v>
                </c:pt>
                <c:pt idx="359">
                  <c:v>3.6439297350899562E-2</c:v>
                </c:pt>
                <c:pt idx="360">
                  <c:v>3.6651792038532374E-2</c:v>
                </c:pt>
                <c:pt idx="361">
                  <c:v>3.750177078906361E-2</c:v>
                </c:pt>
                <c:pt idx="362">
                  <c:v>3.7753222836095765E-2</c:v>
                </c:pt>
                <c:pt idx="363">
                  <c:v>3.7802804929876754E-2</c:v>
                </c:pt>
                <c:pt idx="364">
                  <c:v>3.7820512820512818E-2</c:v>
                </c:pt>
                <c:pt idx="365">
                  <c:v>3.7820512820512818E-2</c:v>
                </c:pt>
                <c:pt idx="366">
                  <c:v>3.7820512820512818E-2</c:v>
                </c:pt>
                <c:pt idx="367">
                  <c:v>3.9279643008924774E-2</c:v>
                </c:pt>
                <c:pt idx="368">
                  <c:v>3.988171129055107E-2</c:v>
                </c:pt>
                <c:pt idx="369">
                  <c:v>3.988171129055107E-2</c:v>
                </c:pt>
                <c:pt idx="370">
                  <c:v>4.0214619634509147E-2</c:v>
                </c:pt>
                <c:pt idx="371">
                  <c:v>4.0214619634509147E-2</c:v>
                </c:pt>
                <c:pt idx="372">
                  <c:v>4.0214619634509147E-2</c:v>
                </c:pt>
                <c:pt idx="373">
                  <c:v>4.0271284884544553E-2</c:v>
                </c:pt>
                <c:pt idx="374">
                  <c:v>4.1241677291401053E-2</c:v>
                </c:pt>
                <c:pt idx="375">
                  <c:v>4.1241677291401053E-2</c:v>
                </c:pt>
                <c:pt idx="376">
                  <c:v>4.1241677291401053E-2</c:v>
                </c:pt>
                <c:pt idx="377">
                  <c:v>4.1588751947867972E-2</c:v>
                </c:pt>
                <c:pt idx="378">
                  <c:v>4.1588751947867972E-2</c:v>
                </c:pt>
                <c:pt idx="379">
                  <c:v>4.1588751947867972E-2</c:v>
                </c:pt>
                <c:pt idx="380">
                  <c:v>4.1857911885536191E-2</c:v>
                </c:pt>
                <c:pt idx="381">
                  <c:v>4.1900410823062763E-2</c:v>
                </c:pt>
                <c:pt idx="382">
                  <c:v>4.1957076073098169E-2</c:v>
                </c:pt>
                <c:pt idx="383">
                  <c:v>4.1974783963734247E-2</c:v>
                </c:pt>
                <c:pt idx="384">
                  <c:v>4.1974783963734247E-2</c:v>
                </c:pt>
                <c:pt idx="385">
                  <c:v>4.1978325541861462E-2</c:v>
                </c:pt>
                <c:pt idx="386">
                  <c:v>4.2243943901402473E-2</c:v>
                </c:pt>
                <c:pt idx="387">
                  <c:v>4.2243943901402473E-2</c:v>
                </c:pt>
                <c:pt idx="388">
                  <c:v>4.2243943901402473E-2</c:v>
                </c:pt>
                <c:pt idx="389">
                  <c:v>4.2725598526703504E-2</c:v>
                </c:pt>
                <c:pt idx="390">
                  <c:v>4.3062048448788776E-2</c:v>
                </c:pt>
                <c:pt idx="391">
                  <c:v>4.3083297917552055E-2</c:v>
                </c:pt>
                <c:pt idx="392">
                  <c:v>4.3178920526986832E-2</c:v>
                </c:pt>
                <c:pt idx="393">
                  <c:v>4.3830570902394103E-2</c:v>
                </c:pt>
                <c:pt idx="394">
                  <c:v>4.3830570902394103E-2</c:v>
                </c:pt>
                <c:pt idx="395">
                  <c:v>4.3830570902394103E-2</c:v>
                </c:pt>
                <c:pt idx="396">
                  <c:v>4.3830570902394103E-2</c:v>
                </c:pt>
                <c:pt idx="397">
                  <c:v>4.3830570902394103E-2</c:v>
                </c:pt>
                <c:pt idx="398">
                  <c:v>4.3830570902394103E-2</c:v>
                </c:pt>
                <c:pt idx="399">
                  <c:v>4.3830570902394103E-2</c:v>
                </c:pt>
                <c:pt idx="400">
                  <c:v>4.3830570902394103E-2</c:v>
                </c:pt>
                <c:pt idx="401">
                  <c:v>4.3940359824337721E-2</c:v>
                </c:pt>
                <c:pt idx="402">
                  <c:v>4.3940359824337721E-2</c:v>
                </c:pt>
                <c:pt idx="403">
                  <c:v>4.3940359824337721E-2</c:v>
                </c:pt>
                <c:pt idx="404">
                  <c:v>4.4468054965292533E-2</c:v>
                </c:pt>
                <c:pt idx="405">
                  <c:v>4.4468054965292533E-2</c:v>
                </c:pt>
                <c:pt idx="406">
                  <c:v>4.4613259668508293E-2</c:v>
                </c:pt>
                <c:pt idx="407">
                  <c:v>4.4613259668508293E-2</c:v>
                </c:pt>
                <c:pt idx="408">
                  <c:v>4.4673466496670915E-2</c:v>
                </c:pt>
                <c:pt idx="409">
                  <c:v>4.4673466496670915E-2</c:v>
                </c:pt>
                <c:pt idx="410">
                  <c:v>4.4673466496670915E-2</c:v>
                </c:pt>
                <c:pt idx="411">
                  <c:v>4.4673466496670915E-2</c:v>
                </c:pt>
                <c:pt idx="412">
                  <c:v>4.4715965434197487E-2</c:v>
                </c:pt>
                <c:pt idx="413">
                  <c:v>4.4715965434197487E-2</c:v>
                </c:pt>
                <c:pt idx="414">
                  <c:v>4.4715965434197487E-2</c:v>
                </c:pt>
                <c:pt idx="415">
                  <c:v>4.4839920668649946E-2</c:v>
                </c:pt>
                <c:pt idx="416">
                  <c:v>4.4839920668649946E-2</c:v>
                </c:pt>
                <c:pt idx="417">
                  <c:v>4.4839920668649946E-2</c:v>
                </c:pt>
                <c:pt idx="418">
                  <c:v>4.4839920668649946E-2</c:v>
                </c:pt>
                <c:pt idx="419">
                  <c:v>4.4839920668649946E-2</c:v>
                </c:pt>
                <c:pt idx="420">
                  <c:v>4.4839920668649946E-2</c:v>
                </c:pt>
                <c:pt idx="421">
                  <c:v>4.4839920668649946E-2</c:v>
                </c:pt>
                <c:pt idx="422">
                  <c:v>4.5101997450063748E-2</c:v>
                </c:pt>
                <c:pt idx="423">
                  <c:v>4.5675733106672341E-2</c:v>
                </c:pt>
                <c:pt idx="424">
                  <c:v>4.5675733106672341E-2</c:v>
                </c:pt>
                <c:pt idx="425">
                  <c:v>4.5675733106672341E-2</c:v>
                </c:pt>
                <c:pt idx="426">
                  <c:v>4.5796146762997592E-2</c:v>
                </c:pt>
                <c:pt idx="427">
                  <c:v>4.5796146762997592E-2</c:v>
                </c:pt>
                <c:pt idx="428">
                  <c:v>4.6104264060065167E-2</c:v>
                </c:pt>
                <c:pt idx="429">
                  <c:v>4.693299334183311E-2</c:v>
                </c:pt>
                <c:pt idx="430">
                  <c:v>4.6954242810596389E-2</c:v>
                </c:pt>
                <c:pt idx="431">
                  <c:v>4.7014449638759039E-2</c:v>
                </c:pt>
                <c:pt idx="432">
                  <c:v>4.7014449638759039E-2</c:v>
                </c:pt>
                <c:pt idx="433">
                  <c:v>4.7014449638759039E-2</c:v>
                </c:pt>
                <c:pt idx="434">
                  <c:v>4.7014449638759039E-2</c:v>
                </c:pt>
                <c:pt idx="435">
                  <c:v>4.7014449638759039E-2</c:v>
                </c:pt>
                <c:pt idx="436">
                  <c:v>4.7014449638759039E-2</c:v>
                </c:pt>
                <c:pt idx="437">
                  <c:v>4.7014449638759039E-2</c:v>
                </c:pt>
                <c:pt idx="438">
                  <c:v>4.8200878311375546E-2</c:v>
                </c:pt>
                <c:pt idx="439">
                  <c:v>4.8229210936393249E-2</c:v>
                </c:pt>
                <c:pt idx="440">
                  <c:v>4.8229210936393249E-2</c:v>
                </c:pt>
                <c:pt idx="441">
                  <c:v>4.8229210936393249E-2</c:v>
                </c:pt>
                <c:pt idx="442">
                  <c:v>4.8229210936393249E-2</c:v>
                </c:pt>
                <c:pt idx="443">
                  <c:v>4.8229210936393249E-2</c:v>
                </c:pt>
                <c:pt idx="444">
                  <c:v>4.8346083014591305E-2</c:v>
                </c:pt>
                <c:pt idx="445">
                  <c:v>4.8448788780280486E-2</c:v>
                </c:pt>
                <c:pt idx="446">
                  <c:v>4.8700240827312648E-2</c:v>
                </c:pt>
                <c:pt idx="447">
                  <c:v>4.8700240827312648E-2</c:v>
                </c:pt>
                <c:pt idx="448">
                  <c:v>4.8997733389998584E-2</c:v>
                </c:pt>
                <c:pt idx="449">
                  <c:v>4.8997733389998584E-2</c:v>
                </c:pt>
                <c:pt idx="450">
                  <c:v>4.9706049015441282E-2</c:v>
                </c:pt>
                <c:pt idx="451">
                  <c:v>4.9706049015441282E-2</c:v>
                </c:pt>
                <c:pt idx="452">
                  <c:v>5.0308117297067571E-2</c:v>
                </c:pt>
                <c:pt idx="453">
                  <c:v>5.0336449922085288E-2</c:v>
                </c:pt>
                <c:pt idx="454">
                  <c:v>5.0456863578410546E-2</c:v>
                </c:pt>
                <c:pt idx="455">
                  <c:v>5.0630400906644009E-2</c:v>
                </c:pt>
                <c:pt idx="456">
                  <c:v>5.0630400906644009E-2</c:v>
                </c:pt>
                <c:pt idx="457">
                  <c:v>5.0630400906644009E-2</c:v>
                </c:pt>
                <c:pt idx="458">
                  <c:v>5.0630400906644009E-2</c:v>
                </c:pt>
                <c:pt idx="459">
                  <c:v>5.0630400906644009E-2</c:v>
                </c:pt>
                <c:pt idx="460">
                  <c:v>5.0888936109930581E-2</c:v>
                </c:pt>
                <c:pt idx="461">
                  <c:v>5.1062473438164044E-2</c:v>
                </c:pt>
                <c:pt idx="462">
                  <c:v>5.1062473438164044E-2</c:v>
                </c:pt>
                <c:pt idx="463">
                  <c:v>5.1062473438164044E-2</c:v>
                </c:pt>
                <c:pt idx="464">
                  <c:v>5.1062473438164044E-2</c:v>
                </c:pt>
                <c:pt idx="465">
                  <c:v>5.1062473438164044E-2</c:v>
                </c:pt>
                <c:pt idx="466">
                  <c:v>5.1062473438164044E-2</c:v>
                </c:pt>
                <c:pt idx="467">
                  <c:v>5.1062473438164044E-2</c:v>
                </c:pt>
                <c:pt idx="468">
                  <c:v>5.1522878594701789E-2</c:v>
                </c:pt>
                <c:pt idx="469">
                  <c:v>5.1802663266751661E-2</c:v>
                </c:pt>
                <c:pt idx="470">
                  <c:v>5.1802663266751661E-2</c:v>
                </c:pt>
                <c:pt idx="471">
                  <c:v>5.1802663266751661E-2</c:v>
                </c:pt>
                <c:pt idx="472">
                  <c:v>5.1841620626151011E-2</c:v>
                </c:pt>
                <c:pt idx="473">
                  <c:v>5.1841620626151011E-2</c:v>
                </c:pt>
                <c:pt idx="474">
                  <c:v>5.1841620626151011E-2</c:v>
                </c:pt>
                <c:pt idx="475">
                  <c:v>5.2305567360815979E-2</c:v>
                </c:pt>
                <c:pt idx="476">
                  <c:v>5.2475563110922226E-2</c:v>
                </c:pt>
                <c:pt idx="477">
                  <c:v>5.2613684657883554E-2</c:v>
                </c:pt>
                <c:pt idx="478">
                  <c:v>5.2613684657883554E-2</c:v>
                </c:pt>
                <c:pt idx="479">
                  <c:v>5.2613684657883554E-2</c:v>
                </c:pt>
                <c:pt idx="480">
                  <c:v>5.3109505595693447E-2</c:v>
                </c:pt>
                <c:pt idx="481">
                  <c:v>5.3109505595693447E-2</c:v>
                </c:pt>
                <c:pt idx="482">
                  <c:v>5.3109505595693447E-2</c:v>
                </c:pt>
                <c:pt idx="483">
                  <c:v>5.3293667658308549E-2</c:v>
                </c:pt>
                <c:pt idx="484">
                  <c:v>5.3293667658308549E-2</c:v>
                </c:pt>
                <c:pt idx="485">
                  <c:v>5.3293667658308549E-2</c:v>
                </c:pt>
                <c:pt idx="486">
                  <c:v>5.4065731690041079E-2</c:v>
                </c:pt>
                <c:pt idx="487">
                  <c:v>5.4065731690041079E-2</c:v>
                </c:pt>
                <c:pt idx="488">
                  <c:v>5.4086981158804358E-2</c:v>
                </c:pt>
                <c:pt idx="489">
                  <c:v>5.4086981158804358E-2</c:v>
                </c:pt>
                <c:pt idx="490">
                  <c:v>5.4161354299475849E-2</c:v>
                </c:pt>
                <c:pt idx="491">
                  <c:v>5.4161354299475849E-2</c:v>
                </c:pt>
                <c:pt idx="492">
                  <c:v>5.4455305284034555E-2</c:v>
                </c:pt>
                <c:pt idx="493">
                  <c:v>5.4455305284034555E-2</c:v>
                </c:pt>
                <c:pt idx="494">
                  <c:v>5.4554469471596548E-2</c:v>
                </c:pt>
                <c:pt idx="495">
                  <c:v>5.5089247768805784E-2</c:v>
                </c:pt>
                <c:pt idx="496">
                  <c:v>5.5089247768805784E-2</c:v>
                </c:pt>
                <c:pt idx="497">
                  <c:v>5.5181328800113331E-2</c:v>
                </c:pt>
                <c:pt idx="498">
                  <c:v>5.5358407706474017E-2</c:v>
                </c:pt>
                <c:pt idx="499">
                  <c:v>5.5871936534919953E-2</c:v>
                </c:pt>
                <c:pt idx="500">
                  <c:v>5.6325258535203281E-2</c:v>
                </c:pt>
                <c:pt idx="501">
                  <c:v>5.6325258535203281E-2</c:v>
                </c:pt>
                <c:pt idx="502">
                  <c:v>5.6817537894885965E-2</c:v>
                </c:pt>
                <c:pt idx="503">
                  <c:v>5.6817537894885972E-2</c:v>
                </c:pt>
                <c:pt idx="504">
                  <c:v>5.6884827879303018E-2</c:v>
                </c:pt>
                <c:pt idx="505">
                  <c:v>5.699461680124665E-2</c:v>
                </c:pt>
                <c:pt idx="506">
                  <c:v>5.699461680124665E-2</c:v>
                </c:pt>
                <c:pt idx="507">
                  <c:v>5.699461680124665E-2</c:v>
                </c:pt>
                <c:pt idx="508">
                  <c:v>5.7122113613826325E-2</c:v>
                </c:pt>
                <c:pt idx="509">
                  <c:v>5.7122113613826325E-2</c:v>
                </c:pt>
                <c:pt idx="510">
                  <c:v>5.7122113613826325E-2</c:v>
                </c:pt>
                <c:pt idx="511">
                  <c:v>5.7433772489021109E-2</c:v>
                </c:pt>
                <c:pt idx="512">
                  <c:v>5.7433772489021109E-2</c:v>
                </c:pt>
                <c:pt idx="513">
                  <c:v>5.8057090239410677E-2</c:v>
                </c:pt>
                <c:pt idx="514">
                  <c:v>5.8057090239410677E-2</c:v>
                </c:pt>
                <c:pt idx="515">
                  <c:v>5.8057090239410677E-2</c:v>
                </c:pt>
                <c:pt idx="516">
                  <c:v>5.8057090239410677E-2</c:v>
                </c:pt>
                <c:pt idx="517">
                  <c:v>5.8382915427114317E-2</c:v>
                </c:pt>
                <c:pt idx="518">
                  <c:v>5.8453746989658585E-2</c:v>
                </c:pt>
                <c:pt idx="519">
                  <c:v>5.866978325541862E-2</c:v>
                </c:pt>
                <c:pt idx="520">
                  <c:v>5.8914152146196344E-2</c:v>
                </c:pt>
                <c:pt idx="521">
                  <c:v>5.8914152146196344E-2</c:v>
                </c:pt>
                <c:pt idx="522">
                  <c:v>5.8914152146196344E-2</c:v>
                </c:pt>
                <c:pt idx="523">
                  <c:v>5.8914152146196344E-2</c:v>
                </c:pt>
                <c:pt idx="524">
                  <c:v>5.8914152146196344E-2</c:v>
                </c:pt>
                <c:pt idx="525">
                  <c:v>5.9197478396373418E-2</c:v>
                </c:pt>
                <c:pt idx="526">
                  <c:v>5.9905794021816124E-2</c:v>
                </c:pt>
                <c:pt idx="527">
                  <c:v>6.0897435897435903E-2</c:v>
                </c:pt>
                <c:pt idx="528">
                  <c:v>6.0908060631817543E-2</c:v>
                </c:pt>
                <c:pt idx="529">
                  <c:v>6.0908060631817543E-2</c:v>
                </c:pt>
                <c:pt idx="530">
                  <c:v>6.0908060631817543E-2</c:v>
                </c:pt>
                <c:pt idx="531">
                  <c:v>6.1410964725881853E-2</c:v>
                </c:pt>
                <c:pt idx="532">
                  <c:v>6.1410964725881853E-2</c:v>
                </c:pt>
                <c:pt idx="533">
                  <c:v>6.1410964725881853E-2</c:v>
                </c:pt>
                <c:pt idx="534">
                  <c:v>6.1410964725881853E-2</c:v>
                </c:pt>
                <c:pt idx="535">
                  <c:v>6.1410964725881853E-2</c:v>
                </c:pt>
                <c:pt idx="536">
                  <c:v>6.1492421022807768E-2</c:v>
                </c:pt>
                <c:pt idx="537">
                  <c:v>6.1644708882277945E-2</c:v>
                </c:pt>
                <c:pt idx="538">
                  <c:v>6.2314067148321294E-2</c:v>
                </c:pt>
                <c:pt idx="539">
                  <c:v>6.2314067148321294E-2</c:v>
                </c:pt>
                <c:pt idx="540">
                  <c:v>6.2484062898427548E-2</c:v>
                </c:pt>
                <c:pt idx="541">
                  <c:v>6.2491146054681972E-2</c:v>
                </c:pt>
                <c:pt idx="542">
                  <c:v>6.2491146054681972E-2</c:v>
                </c:pt>
                <c:pt idx="543">
                  <c:v>6.2491146054681972E-2</c:v>
                </c:pt>
                <c:pt idx="544">
                  <c:v>6.2491146054681972E-2</c:v>
                </c:pt>
                <c:pt idx="545">
                  <c:v>6.2491146054681972E-2</c:v>
                </c:pt>
                <c:pt idx="546">
                  <c:v>6.2547811304717385E-2</c:v>
                </c:pt>
                <c:pt idx="547">
                  <c:v>6.2547811304717385E-2</c:v>
                </c:pt>
                <c:pt idx="548">
                  <c:v>6.2547811304717385E-2</c:v>
                </c:pt>
                <c:pt idx="549">
                  <c:v>6.3054256976908904E-2</c:v>
                </c:pt>
                <c:pt idx="550">
                  <c:v>6.3118005383198755E-2</c:v>
                </c:pt>
                <c:pt idx="551">
                  <c:v>6.3118005383198755E-2</c:v>
                </c:pt>
                <c:pt idx="552">
                  <c:v>6.3231335883269582E-2</c:v>
                </c:pt>
                <c:pt idx="553">
                  <c:v>6.3231335883269582E-2</c:v>
                </c:pt>
                <c:pt idx="554">
                  <c:v>6.3231335883269582E-2</c:v>
                </c:pt>
                <c:pt idx="555">
                  <c:v>6.3500495820937822E-2</c:v>
                </c:pt>
                <c:pt idx="556">
                  <c:v>6.3528828445955518E-2</c:v>
                </c:pt>
                <c:pt idx="557">
                  <c:v>6.3528828445955518E-2</c:v>
                </c:pt>
                <c:pt idx="558">
                  <c:v>6.3528828445955518E-2</c:v>
                </c:pt>
                <c:pt idx="559">
                  <c:v>6.3528828445955518E-2</c:v>
                </c:pt>
                <c:pt idx="560">
                  <c:v>6.3528828445955518E-2</c:v>
                </c:pt>
                <c:pt idx="561">
                  <c:v>6.4389431930868393E-2</c:v>
                </c:pt>
                <c:pt idx="562">
                  <c:v>6.4616092931010061E-2</c:v>
                </c:pt>
                <c:pt idx="563">
                  <c:v>6.4616092931010061E-2</c:v>
                </c:pt>
                <c:pt idx="564">
                  <c:v>6.4669216602918259E-2</c:v>
                </c:pt>
                <c:pt idx="565">
                  <c:v>6.5203994900127502E-2</c:v>
                </c:pt>
                <c:pt idx="566">
                  <c:v>6.5246493837654046E-2</c:v>
                </c:pt>
                <c:pt idx="567">
                  <c:v>6.5632525853520321E-2</c:v>
                </c:pt>
                <c:pt idx="568">
                  <c:v>6.5632525853520321E-2</c:v>
                </c:pt>
                <c:pt idx="569">
                  <c:v>6.5632525853520321E-2</c:v>
                </c:pt>
                <c:pt idx="570">
                  <c:v>6.5696274259810172E-2</c:v>
                </c:pt>
                <c:pt idx="571">
                  <c:v>6.5696274259810172E-2</c:v>
                </c:pt>
                <c:pt idx="572">
                  <c:v>6.5696274259810172E-2</c:v>
                </c:pt>
                <c:pt idx="573">
                  <c:v>6.578835529111772E-2</c:v>
                </c:pt>
                <c:pt idx="574">
                  <c:v>6.578835529111772E-2</c:v>
                </c:pt>
                <c:pt idx="575">
                  <c:v>6.578835529111772E-2</c:v>
                </c:pt>
                <c:pt idx="576">
                  <c:v>6.578835529111772E-2</c:v>
                </c:pt>
                <c:pt idx="577">
                  <c:v>6.578835529111772E-2</c:v>
                </c:pt>
                <c:pt idx="578">
                  <c:v>6.578835529111772E-2</c:v>
                </c:pt>
                <c:pt idx="579">
                  <c:v>6.578835529111772E-2</c:v>
                </c:pt>
                <c:pt idx="580">
                  <c:v>6.578835529111772E-2</c:v>
                </c:pt>
                <c:pt idx="581">
                  <c:v>6.678708032299191E-2</c:v>
                </c:pt>
                <c:pt idx="582">
                  <c:v>6.7091656041932277E-2</c:v>
                </c:pt>
                <c:pt idx="583">
                  <c:v>6.7091656041932277E-2</c:v>
                </c:pt>
                <c:pt idx="584">
                  <c:v>6.7091656041932277E-2</c:v>
                </c:pt>
                <c:pt idx="585">
                  <c:v>6.7091656041932277E-2</c:v>
                </c:pt>
                <c:pt idx="586">
                  <c:v>6.7190820229494269E-2</c:v>
                </c:pt>
                <c:pt idx="587">
                  <c:v>6.7562685932851682E-2</c:v>
                </c:pt>
                <c:pt idx="588">
                  <c:v>6.764414222977759E-2</c:v>
                </c:pt>
                <c:pt idx="589">
                  <c:v>6.764414222977759E-2</c:v>
                </c:pt>
                <c:pt idx="590">
                  <c:v>6.764414222977759E-2</c:v>
                </c:pt>
                <c:pt idx="591">
                  <c:v>6.7668933276668092E-2</c:v>
                </c:pt>
                <c:pt idx="592">
                  <c:v>6.7668933276668092E-2</c:v>
                </c:pt>
                <c:pt idx="593">
                  <c:v>6.7668933276668092E-2</c:v>
                </c:pt>
                <c:pt idx="594">
                  <c:v>6.7668933276668092E-2</c:v>
                </c:pt>
                <c:pt idx="595">
                  <c:v>6.7668933276668092E-2</c:v>
                </c:pt>
                <c:pt idx="596">
                  <c:v>6.7668933276668092E-2</c:v>
                </c:pt>
                <c:pt idx="597">
                  <c:v>6.7668933276668092E-2</c:v>
                </c:pt>
                <c:pt idx="598">
                  <c:v>6.7668933276668092E-2</c:v>
                </c:pt>
                <c:pt idx="599">
                  <c:v>6.7668933276668092E-2</c:v>
                </c:pt>
                <c:pt idx="600">
                  <c:v>6.7668933276668092E-2</c:v>
                </c:pt>
                <c:pt idx="601">
                  <c:v>6.8317042073948148E-2</c:v>
                </c:pt>
                <c:pt idx="602">
                  <c:v>6.872786513670491E-2</c:v>
                </c:pt>
                <c:pt idx="603">
                  <c:v>6.9329933418331213E-2</c:v>
                </c:pt>
                <c:pt idx="604">
                  <c:v>6.954951126221845E-2</c:v>
                </c:pt>
                <c:pt idx="605">
                  <c:v>6.954951126221845E-2</c:v>
                </c:pt>
                <c:pt idx="606">
                  <c:v>6.9900127496812584E-2</c:v>
                </c:pt>
                <c:pt idx="607">
                  <c:v>6.9900127496812584E-2</c:v>
                </c:pt>
                <c:pt idx="608">
                  <c:v>6.9900127496812584E-2</c:v>
                </c:pt>
                <c:pt idx="609">
                  <c:v>7.0208244793880159E-2</c:v>
                </c:pt>
                <c:pt idx="610">
                  <c:v>7.0208244793880159E-2</c:v>
                </c:pt>
                <c:pt idx="611">
                  <c:v>7.0208244793880159E-2</c:v>
                </c:pt>
                <c:pt idx="612">
                  <c:v>7.0208244793880159E-2</c:v>
                </c:pt>
                <c:pt idx="613">
                  <c:v>7.0434905794021813E-2</c:v>
                </c:pt>
                <c:pt idx="614">
                  <c:v>7.1146762997591734E-2</c:v>
                </c:pt>
                <c:pt idx="615">
                  <c:v>7.150092081031309E-2</c:v>
                </c:pt>
                <c:pt idx="616">
                  <c:v>7.1561127638475705E-2</c:v>
                </c:pt>
                <c:pt idx="617">
                  <c:v>7.1561127638475705E-2</c:v>
                </c:pt>
                <c:pt idx="618">
                  <c:v>7.1575293950984553E-2</c:v>
                </c:pt>
                <c:pt idx="619">
                  <c:v>7.1709873919818673E-2</c:v>
                </c:pt>
                <c:pt idx="620">
                  <c:v>7.1904660716815422E-2</c:v>
                </c:pt>
                <c:pt idx="621">
                  <c:v>7.1904660716815422E-2</c:v>
                </c:pt>
                <c:pt idx="622">
                  <c:v>7.2418189545261358E-2</c:v>
                </c:pt>
                <c:pt idx="623">
                  <c:v>7.2418189545261358E-2</c:v>
                </c:pt>
                <c:pt idx="624">
                  <c:v>7.3023799405014869E-2</c:v>
                </c:pt>
                <c:pt idx="625">
                  <c:v>7.4695424281059644E-2</c:v>
                </c:pt>
                <c:pt idx="626">
                  <c:v>7.4695424281059644E-2</c:v>
                </c:pt>
                <c:pt idx="627">
                  <c:v>7.4695424281059644E-2</c:v>
                </c:pt>
                <c:pt idx="628">
                  <c:v>7.4695424281059644E-2</c:v>
                </c:pt>
                <c:pt idx="629">
                  <c:v>7.4695424281059644E-2</c:v>
                </c:pt>
                <c:pt idx="630">
                  <c:v>7.6529961750956221E-2</c:v>
                </c:pt>
                <c:pt idx="631">
                  <c:v>7.6529961750956221E-2</c:v>
                </c:pt>
                <c:pt idx="632">
                  <c:v>7.6529961750956221E-2</c:v>
                </c:pt>
                <c:pt idx="633">
                  <c:v>7.6593710157246059E-2</c:v>
                </c:pt>
                <c:pt idx="634">
                  <c:v>7.7064740048165464E-2</c:v>
                </c:pt>
                <c:pt idx="635">
                  <c:v>7.7064740048165464E-2</c:v>
                </c:pt>
                <c:pt idx="636">
                  <c:v>7.7064740048165464E-2</c:v>
                </c:pt>
                <c:pt idx="637">
                  <c:v>7.7532228360957647E-2</c:v>
                </c:pt>
                <c:pt idx="638">
                  <c:v>7.7723473579827146E-2</c:v>
                </c:pt>
                <c:pt idx="639">
                  <c:v>7.7723473579827146E-2</c:v>
                </c:pt>
                <c:pt idx="640">
                  <c:v>7.7723473579827146E-2</c:v>
                </c:pt>
                <c:pt idx="641">
                  <c:v>7.7723473579827146E-2</c:v>
                </c:pt>
                <c:pt idx="642">
                  <c:v>7.7723473579827146E-2</c:v>
                </c:pt>
                <c:pt idx="643">
                  <c:v>7.7723473579827146E-2</c:v>
                </c:pt>
                <c:pt idx="644">
                  <c:v>7.902677433064173E-2</c:v>
                </c:pt>
                <c:pt idx="645">
                  <c:v>7.9306559002691596E-2</c:v>
                </c:pt>
                <c:pt idx="646">
                  <c:v>7.9306559002691596E-2</c:v>
                </c:pt>
                <c:pt idx="647">
                  <c:v>7.9306559002691596E-2</c:v>
                </c:pt>
                <c:pt idx="648">
                  <c:v>7.9458846862161758E-2</c:v>
                </c:pt>
                <c:pt idx="649">
                  <c:v>7.9458846862161758E-2</c:v>
                </c:pt>
                <c:pt idx="650">
                  <c:v>7.9752797846720513E-2</c:v>
                </c:pt>
                <c:pt idx="651">
                  <c:v>7.9752797846720513E-2</c:v>
                </c:pt>
                <c:pt idx="652">
                  <c:v>7.9752797846720513E-2</c:v>
                </c:pt>
                <c:pt idx="653">
                  <c:v>7.9752797846720513E-2</c:v>
                </c:pt>
                <c:pt idx="654">
                  <c:v>7.9752797846720513E-2</c:v>
                </c:pt>
                <c:pt idx="655">
                  <c:v>7.9752797846720513E-2</c:v>
                </c:pt>
                <c:pt idx="656">
                  <c:v>7.9752797846720513E-2</c:v>
                </c:pt>
                <c:pt idx="657">
                  <c:v>7.9752797846720513E-2</c:v>
                </c:pt>
                <c:pt idx="658">
                  <c:v>7.9752797846720513E-2</c:v>
                </c:pt>
                <c:pt idx="659">
                  <c:v>7.9752797846720513E-2</c:v>
                </c:pt>
                <c:pt idx="660">
                  <c:v>7.9752797846720513E-2</c:v>
                </c:pt>
                <c:pt idx="661">
                  <c:v>7.9752797846720513E-2</c:v>
                </c:pt>
                <c:pt idx="662">
                  <c:v>7.9752797846720513E-2</c:v>
                </c:pt>
                <c:pt idx="663">
                  <c:v>8.0000708315625432E-2</c:v>
                </c:pt>
                <c:pt idx="664">
                  <c:v>8.0581527128488442E-2</c:v>
                </c:pt>
                <c:pt idx="665">
                  <c:v>8.1013599660008512E-2</c:v>
                </c:pt>
                <c:pt idx="666">
                  <c:v>8.1013599660008512E-2</c:v>
                </c:pt>
                <c:pt idx="667">
                  <c:v>8.1013599660008512E-2</c:v>
                </c:pt>
                <c:pt idx="668">
                  <c:v>8.1013599660008512E-2</c:v>
                </c:pt>
                <c:pt idx="669">
                  <c:v>8.1821079473013175E-2</c:v>
                </c:pt>
                <c:pt idx="670">
                  <c:v>8.1821079473013175E-2</c:v>
                </c:pt>
                <c:pt idx="671">
                  <c:v>8.1845870519903663E-2</c:v>
                </c:pt>
                <c:pt idx="672">
                  <c:v>8.1969825754356157E-2</c:v>
                </c:pt>
                <c:pt idx="673">
                  <c:v>8.235231619209521E-2</c:v>
                </c:pt>
                <c:pt idx="674">
                  <c:v>8.3195211786372E-2</c:v>
                </c:pt>
                <c:pt idx="675">
                  <c:v>8.3195211786372E-2</c:v>
                </c:pt>
                <c:pt idx="676">
                  <c:v>8.3195211786372E-2</c:v>
                </c:pt>
                <c:pt idx="677">
                  <c:v>8.3322708598951689E-2</c:v>
                </c:pt>
                <c:pt idx="678">
                  <c:v>8.3928318458705201E-2</c:v>
                </c:pt>
                <c:pt idx="679">
                  <c:v>8.3928318458705201E-2</c:v>
                </c:pt>
                <c:pt idx="680">
                  <c:v>8.4031024224394388E-2</c:v>
                </c:pt>
                <c:pt idx="681">
                  <c:v>8.4031024224394388E-2</c:v>
                </c:pt>
                <c:pt idx="682">
                  <c:v>8.4296642583935391E-2</c:v>
                </c:pt>
                <c:pt idx="683">
                  <c:v>8.510058081881286E-2</c:v>
                </c:pt>
                <c:pt idx="684">
                  <c:v>8.510058081881286E-2</c:v>
                </c:pt>
                <c:pt idx="685">
                  <c:v>8.5893894319308689E-2</c:v>
                </c:pt>
                <c:pt idx="686">
                  <c:v>8.5893894319308689E-2</c:v>
                </c:pt>
                <c:pt idx="687">
                  <c:v>8.6070973225669381E-2</c:v>
                </c:pt>
                <c:pt idx="688">
                  <c:v>8.6070973225669381E-2</c:v>
                </c:pt>
                <c:pt idx="689">
                  <c:v>8.6070973225669381E-2</c:v>
                </c:pt>
                <c:pt idx="690">
                  <c:v>8.7420314492137705E-2</c:v>
                </c:pt>
                <c:pt idx="691">
                  <c:v>8.7955092789346934E-2</c:v>
                </c:pt>
                <c:pt idx="692">
                  <c:v>8.8146338008216446E-2</c:v>
                </c:pt>
                <c:pt idx="693">
                  <c:v>8.8288001133304997E-2</c:v>
                </c:pt>
                <c:pt idx="694">
                  <c:v>8.8560702649100445E-2</c:v>
                </c:pt>
                <c:pt idx="695">
                  <c:v>8.8723615242952261E-2</c:v>
                </c:pt>
                <c:pt idx="696">
                  <c:v>8.8946734664966706E-2</c:v>
                </c:pt>
                <c:pt idx="697">
                  <c:v>8.8946734664966706E-2</c:v>
                </c:pt>
                <c:pt idx="698">
                  <c:v>8.9060065165037561E-2</c:v>
                </c:pt>
                <c:pt idx="699">
                  <c:v>8.9060065165037561E-2</c:v>
                </c:pt>
                <c:pt idx="700">
                  <c:v>8.9060065165037561E-2</c:v>
                </c:pt>
                <c:pt idx="701">
                  <c:v>8.9060065165037561E-2</c:v>
                </c:pt>
                <c:pt idx="702">
                  <c:v>8.9060065165037561E-2</c:v>
                </c:pt>
                <c:pt idx="703">
                  <c:v>9.0313783822071128E-2</c:v>
                </c:pt>
                <c:pt idx="704">
                  <c:v>9.0313783822071128E-2</c:v>
                </c:pt>
                <c:pt idx="705">
                  <c:v>9.0313783822071128E-2</c:v>
                </c:pt>
                <c:pt idx="706">
                  <c:v>9.0497945884686237E-2</c:v>
                </c:pt>
                <c:pt idx="707">
                  <c:v>9.0579402181612118E-2</c:v>
                </c:pt>
                <c:pt idx="708">
                  <c:v>9.0579402181612118E-2</c:v>
                </c:pt>
                <c:pt idx="709">
                  <c:v>9.0579402181612118E-2</c:v>
                </c:pt>
                <c:pt idx="710">
                  <c:v>9.0579402181612118E-2</c:v>
                </c:pt>
                <c:pt idx="711">
                  <c:v>9.0579402181612118E-2</c:v>
                </c:pt>
                <c:pt idx="712">
                  <c:v>9.0841478963025926E-2</c:v>
                </c:pt>
                <c:pt idx="713">
                  <c:v>9.0841478963025926E-2</c:v>
                </c:pt>
                <c:pt idx="714">
                  <c:v>9.0841478963025926E-2</c:v>
                </c:pt>
                <c:pt idx="715">
                  <c:v>9.1004391556877742E-2</c:v>
                </c:pt>
                <c:pt idx="716">
                  <c:v>9.1670208244793897E-2</c:v>
                </c:pt>
                <c:pt idx="717">
                  <c:v>9.1670208244793897E-2</c:v>
                </c:pt>
                <c:pt idx="718">
                  <c:v>9.1670208244793897E-2</c:v>
                </c:pt>
                <c:pt idx="719">
                  <c:v>9.1670208244793897E-2</c:v>
                </c:pt>
                <c:pt idx="720">
                  <c:v>9.1670208244793897E-2</c:v>
                </c:pt>
                <c:pt idx="721">
                  <c:v>9.1670208244793897E-2</c:v>
                </c:pt>
                <c:pt idx="722">
                  <c:v>9.1744581385465374E-2</c:v>
                </c:pt>
                <c:pt idx="723">
                  <c:v>9.1861453463663395E-2</c:v>
                </c:pt>
                <c:pt idx="724">
                  <c:v>9.1861453463663395E-2</c:v>
                </c:pt>
                <c:pt idx="725">
                  <c:v>9.1861453463663395E-2</c:v>
                </c:pt>
                <c:pt idx="726">
                  <c:v>9.1861453463663395E-2</c:v>
                </c:pt>
                <c:pt idx="727">
                  <c:v>9.1861453463663395E-2</c:v>
                </c:pt>
                <c:pt idx="728">
                  <c:v>9.1861453463663395E-2</c:v>
                </c:pt>
                <c:pt idx="729">
                  <c:v>9.2665391698540864E-2</c:v>
                </c:pt>
                <c:pt idx="730">
                  <c:v>9.2665391698540864E-2</c:v>
                </c:pt>
                <c:pt idx="731">
                  <c:v>9.2665391698540864E-2</c:v>
                </c:pt>
                <c:pt idx="732">
                  <c:v>9.2665391698540864E-2</c:v>
                </c:pt>
                <c:pt idx="733">
                  <c:v>9.2665391698540864E-2</c:v>
                </c:pt>
                <c:pt idx="734">
                  <c:v>9.3079756339424863E-2</c:v>
                </c:pt>
                <c:pt idx="735">
                  <c:v>9.3186003683241259E-2</c:v>
                </c:pt>
                <c:pt idx="736">
                  <c:v>9.3299334183312099E-2</c:v>
                </c:pt>
                <c:pt idx="737">
                  <c:v>9.3299334183312099E-2</c:v>
                </c:pt>
                <c:pt idx="738">
                  <c:v>9.3302875761439294E-2</c:v>
                </c:pt>
                <c:pt idx="739">
                  <c:v>9.3919110355574459E-2</c:v>
                </c:pt>
                <c:pt idx="740">
                  <c:v>9.3919110355574459E-2</c:v>
                </c:pt>
                <c:pt idx="741">
                  <c:v>9.3965150871228226E-2</c:v>
                </c:pt>
                <c:pt idx="742">
                  <c:v>9.4259101855786939E-2</c:v>
                </c:pt>
                <c:pt idx="743">
                  <c:v>9.4259101855786939E-2</c:v>
                </c:pt>
                <c:pt idx="744">
                  <c:v>9.4262643433914148E-2</c:v>
                </c:pt>
                <c:pt idx="745">
                  <c:v>9.4262643433914148E-2</c:v>
                </c:pt>
                <c:pt idx="746">
                  <c:v>9.4429097605893186E-2</c:v>
                </c:pt>
                <c:pt idx="747">
                  <c:v>9.4542428105964013E-2</c:v>
                </c:pt>
                <c:pt idx="748">
                  <c:v>9.4542428105964013E-2</c:v>
                </c:pt>
                <c:pt idx="749">
                  <c:v>9.4542428105964013E-2</c:v>
                </c:pt>
                <c:pt idx="750">
                  <c:v>9.4542428105964013E-2</c:v>
                </c:pt>
                <c:pt idx="751">
                  <c:v>9.4542428105964013E-2</c:v>
                </c:pt>
                <c:pt idx="752">
                  <c:v>9.4542428105964013E-2</c:v>
                </c:pt>
                <c:pt idx="753">
                  <c:v>9.4542428105964013E-2</c:v>
                </c:pt>
                <c:pt idx="754">
                  <c:v>9.480804646550503E-2</c:v>
                </c:pt>
                <c:pt idx="755">
                  <c:v>9.4967417481229624E-2</c:v>
                </c:pt>
                <c:pt idx="756">
                  <c:v>9.5176370590735235E-2</c:v>
                </c:pt>
                <c:pt idx="757">
                  <c:v>9.5176370590735235E-2</c:v>
                </c:pt>
                <c:pt idx="758">
                  <c:v>9.5176370590735235E-2</c:v>
                </c:pt>
                <c:pt idx="759">
                  <c:v>9.5176370590735235E-2</c:v>
                </c:pt>
                <c:pt idx="760">
                  <c:v>9.5247202153279503E-2</c:v>
                </c:pt>
                <c:pt idx="761">
                  <c:v>9.5247202153279503E-2</c:v>
                </c:pt>
                <c:pt idx="762">
                  <c:v>9.5247202153279503E-2</c:v>
                </c:pt>
                <c:pt idx="763">
                  <c:v>9.5247202153279503E-2</c:v>
                </c:pt>
                <c:pt idx="764">
                  <c:v>9.5325116872078189E-2</c:v>
                </c:pt>
                <c:pt idx="765">
                  <c:v>9.5505737356566103E-2</c:v>
                </c:pt>
                <c:pt idx="766">
                  <c:v>9.6015724606884831E-2</c:v>
                </c:pt>
                <c:pt idx="767">
                  <c:v>9.6015724606884831E-2</c:v>
                </c:pt>
                <c:pt idx="768">
                  <c:v>9.6061765122538612E-2</c:v>
                </c:pt>
                <c:pt idx="769">
                  <c:v>9.6061765122538612E-2</c:v>
                </c:pt>
                <c:pt idx="770">
                  <c:v>9.6061765122538612E-2</c:v>
                </c:pt>
                <c:pt idx="771">
                  <c:v>9.6061765122538612E-2</c:v>
                </c:pt>
                <c:pt idx="772">
                  <c:v>9.6061765122538612E-2</c:v>
                </c:pt>
                <c:pt idx="773">
                  <c:v>9.6061765122538612E-2</c:v>
                </c:pt>
                <c:pt idx="774">
                  <c:v>9.6061765122538612E-2</c:v>
                </c:pt>
                <c:pt idx="775">
                  <c:v>9.6061765122538612E-2</c:v>
                </c:pt>
                <c:pt idx="776">
                  <c:v>9.6203428247627149E-2</c:v>
                </c:pt>
                <c:pt idx="777">
                  <c:v>9.6773622326108505E-2</c:v>
                </c:pt>
                <c:pt idx="778">
                  <c:v>9.6773622326108505E-2</c:v>
                </c:pt>
                <c:pt idx="779">
                  <c:v>9.6993200169995741E-2</c:v>
                </c:pt>
                <c:pt idx="780">
                  <c:v>9.6993200169995741E-2</c:v>
                </c:pt>
                <c:pt idx="781">
                  <c:v>9.6993200169995741E-2</c:v>
                </c:pt>
                <c:pt idx="782">
                  <c:v>9.6993200169995741E-2</c:v>
                </c:pt>
                <c:pt idx="783">
                  <c:v>9.6993200169995741E-2</c:v>
                </c:pt>
                <c:pt idx="784">
                  <c:v>9.7280067998300038E-2</c:v>
                </c:pt>
                <c:pt idx="785">
                  <c:v>9.7280067998300038E-2</c:v>
                </c:pt>
                <c:pt idx="786">
                  <c:v>9.7280067998300038E-2</c:v>
                </c:pt>
                <c:pt idx="787">
                  <c:v>9.7627142654766963E-2</c:v>
                </c:pt>
                <c:pt idx="788">
                  <c:v>9.7892761014307966E-2</c:v>
                </c:pt>
                <c:pt idx="789">
                  <c:v>9.7892761014307966E-2</c:v>
                </c:pt>
                <c:pt idx="790">
                  <c:v>9.875690607734805E-2</c:v>
                </c:pt>
                <c:pt idx="791">
                  <c:v>9.8870236577418905E-2</c:v>
                </c:pt>
                <c:pt idx="792">
                  <c:v>9.8870236577418905E-2</c:v>
                </c:pt>
                <c:pt idx="793">
                  <c:v>9.8923360249327102E-2</c:v>
                </c:pt>
                <c:pt idx="794">
                  <c:v>9.9114605468196629E-2</c:v>
                </c:pt>
                <c:pt idx="795">
                  <c:v>9.9114605468196629E-2</c:v>
                </c:pt>
                <c:pt idx="796">
                  <c:v>9.9114605468196629E-2</c:v>
                </c:pt>
                <c:pt idx="797">
                  <c:v>9.9114605468196629E-2</c:v>
                </c:pt>
                <c:pt idx="798">
                  <c:v>9.9302309108938946E-2</c:v>
                </c:pt>
                <c:pt idx="799">
                  <c:v>9.9985833687491157E-2</c:v>
                </c:pt>
                <c:pt idx="800">
                  <c:v>9.9996458421872797E-2</c:v>
                </c:pt>
                <c:pt idx="801">
                  <c:v>0.10016645417197903</c:v>
                </c:pt>
                <c:pt idx="802">
                  <c:v>0.1002904094064315</c:v>
                </c:pt>
                <c:pt idx="803">
                  <c:v>0.10094914293809322</c:v>
                </c:pt>
                <c:pt idx="804">
                  <c:v>0.10094914293809322</c:v>
                </c:pt>
                <c:pt idx="805">
                  <c:v>0.10094914293809322</c:v>
                </c:pt>
                <c:pt idx="806">
                  <c:v>0.10094914293809322</c:v>
                </c:pt>
                <c:pt idx="807">
                  <c:v>0.10094914293809322</c:v>
                </c:pt>
                <c:pt idx="808">
                  <c:v>0.10134934126646836</c:v>
                </c:pt>
                <c:pt idx="809">
                  <c:v>0.10156537753222836</c:v>
                </c:pt>
                <c:pt idx="810">
                  <c:v>0.10156537753222836</c:v>
                </c:pt>
                <c:pt idx="811">
                  <c:v>0.10171058223544412</c:v>
                </c:pt>
                <c:pt idx="812">
                  <c:v>0.10171058223544412</c:v>
                </c:pt>
                <c:pt idx="813">
                  <c:v>0.10207536478254711</c:v>
                </c:pt>
                <c:pt idx="814">
                  <c:v>0.10207536478254711</c:v>
                </c:pt>
                <c:pt idx="815">
                  <c:v>0.10301034140813146</c:v>
                </c:pt>
                <c:pt idx="816">
                  <c:v>0.10339283184587053</c:v>
                </c:pt>
                <c:pt idx="817">
                  <c:v>0.10383198753364499</c:v>
                </c:pt>
                <c:pt idx="818">
                  <c:v>0.10383198753364499</c:v>
                </c:pt>
                <c:pt idx="819">
                  <c:v>0.10385323700240827</c:v>
                </c:pt>
                <c:pt idx="820">
                  <c:v>0.10385323700240827</c:v>
                </c:pt>
                <c:pt idx="821">
                  <c:v>0.10385323700240827</c:v>
                </c:pt>
                <c:pt idx="822">
                  <c:v>0.10423218586202013</c:v>
                </c:pt>
                <c:pt idx="823">
                  <c:v>0.10423218586202013</c:v>
                </c:pt>
                <c:pt idx="824">
                  <c:v>0.10423218586202013</c:v>
                </c:pt>
                <c:pt idx="825">
                  <c:v>0.10423218586202013</c:v>
                </c:pt>
                <c:pt idx="826">
                  <c:v>0.10423218586202013</c:v>
                </c:pt>
                <c:pt idx="827">
                  <c:v>0.10488383623742739</c:v>
                </c:pt>
                <c:pt idx="828">
                  <c:v>0.10488383623742739</c:v>
                </c:pt>
                <c:pt idx="829">
                  <c:v>0.10505383198753365</c:v>
                </c:pt>
                <c:pt idx="830">
                  <c:v>0.10505383198753365</c:v>
                </c:pt>
                <c:pt idx="831">
                  <c:v>0.10505383198753365</c:v>
                </c:pt>
                <c:pt idx="832">
                  <c:v>0.10505383198753365</c:v>
                </c:pt>
                <c:pt idx="833">
                  <c:v>0.10505383198753365</c:v>
                </c:pt>
                <c:pt idx="834">
                  <c:v>0.10505383198753365</c:v>
                </c:pt>
                <c:pt idx="835">
                  <c:v>0.10505383198753365</c:v>
                </c:pt>
                <c:pt idx="836">
                  <c:v>0.10505383198753365</c:v>
                </c:pt>
                <c:pt idx="837">
                  <c:v>0.10505383198753365</c:v>
                </c:pt>
                <c:pt idx="838">
                  <c:v>0.10505383198753365</c:v>
                </c:pt>
                <c:pt idx="839">
                  <c:v>0.10526986825329367</c:v>
                </c:pt>
                <c:pt idx="840">
                  <c:v>0.10526986825329367</c:v>
                </c:pt>
                <c:pt idx="841">
                  <c:v>0.10526986825329367</c:v>
                </c:pt>
                <c:pt idx="842">
                  <c:v>0.105308825612693</c:v>
                </c:pt>
                <c:pt idx="843">
                  <c:v>0.10533361665958352</c:v>
                </c:pt>
                <c:pt idx="844">
                  <c:v>0.10533361665958352</c:v>
                </c:pt>
                <c:pt idx="845">
                  <c:v>0.10534424139396513</c:v>
                </c:pt>
                <c:pt idx="846">
                  <c:v>0.10548236294092649</c:v>
                </c:pt>
                <c:pt idx="847">
                  <c:v>0.10573735656608584</c:v>
                </c:pt>
                <c:pt idx="848">
                  <c:v>0.10573735656608584</c:v>
                </c:pt>
                <c:pt idx="849">
                  <c:v>0.10573735656608584</c:v>
                </c:pt>
                <c:pt idx="850">
                  <c:v>0.10581172970675735</c:v>
                </c:pt>
                <c:pt idx="851">
                  <c:v>0.10614817962884261</c:v>
                </c:pt>
                <c:pt idx="852">
                  <c:v>0.1063252585352033</c:v>
                </c:pt>
                <c:pt idx="853">
                  <c:v>0.10659441847287152</c:v>
                </c:pt>
                <c:pt idx="854">
                  <c:v>0.10723190253576996</c:v>
                </c:pt>
                <c:pt idx="855">
                  <c:v>0.10723190253576996</c:v>
                </c:pt>
                <c:pt idx="856">
                  <c:v>0.10742314775463947</c:v>
                </c:pt>
                <c:pt idx="857">
                  <c:v>0.10781626292676018</c:v>
                </c:pt>
                <c:pt idx="858">
                  <c:v>0.10781626292676018</c:v>
                </c:pt>
                <c:pt idx="859">
                  <c:v>0.10800396656750247</c:v>
                </c:pt>
                <c:pt idx="860">
                  <c:v>0.10895665108372291</c:v>
                </c:pt>
                <c:pt idx="861">
                  <c:v>0.10895665108372291</c:v>
                </c:pt>
                <c:pt idx="862">
                  <c:v>0.10895665108372291</c:v>
                </c:pt>
                <c:pt idx="863">
                  <c:v>0.10899915002124948</c:v>
                </c:pt>
                <c:pt idx="864">
                  <c:v>0.10919039524011898</c:v>
                </c:pt>
                <c:pt idx="865">
                  <c:v>0.10936039099022522</c:v>
                </c:pt>
                <c:pt idx="866">
                  <c:v>0.10936039099022522</c:v>
                </c:pt>
                <c:pt idx="867">
                  <c:v>0.10936039099022522</c:v>
                </c:pt>
                <c:pt idx="868">
                  <c:v>0.10936039099022522</c:v>
                </c:pt>
                <c:pt idx="869">
                  <c:v>0.10936039099022522</c:v>
                </c:pt>
                <c:pt idx="870">
                  <c:v>0.10936039099022522</c:v>
                </c:pt>
                <c:pt idx="871">
                  <c:v>0.10936039099022522</c:v>
                </c:pt>
                <c:pt idx="872">
                  <c:v>0.10936039099022522</c:v>
                </c:pt>
                <c:pt idx="873">
                  <c:v>0.10953746989658592</c:v>
                </c:pt>
                <c:pt idx="874">
                  <c:v>0.1097110072248194</c:v>
                </c:pt>
                <c:pt idx="875">
                  <c:v>0.11001558294375975</c:v>
                </c:pt>
                <c:pt idx="876">
                  <c:v>0.1107947301317467</c:v>
                </c:pt>
                <c:pt idx="877">
                  <c:v>0.1107947301317467</c:v>
                </c:pt>
                <c:pt idx="878">
                  <c:v>0.11114180478821362</c:v>
                </c:pt>
                <c:pt idx="879">
                  <c:v>0.11114180478821362</c:v>
                </c:pt>
                <c:pt idx="880">
                  <c:v>0.11114180478821362</c:v>
                </c:pt>
                <c:pt idx="881">
                  <c:v>0.11114180478821362</c:v>
                </c:pt>
                <c:pt idx="882">
                  <c:v>0.1124734381640459</c:v>
                </c:pt>
                <c:pt idx="883">
                  <c:v>0.1124734381640459</c:v>
                </c:pt>
                <c:pt idx="884">
                  <c:v>0.1124734381640459</c:v>
                </c:pt>
                <c:pt idx="885">
                  <c:v>0.1124734381640459</c:v>
                </c:pt>
                <c:pt idx="886">
                  <c:v>0.1124734381640459</c:v>
                </c:pt>
                <c:pt idx="887">
                  <c:v>0.1124734381640459</c:v>
                </c:pt>
                <c:pt idx="888">
                  <c:v>0.11255135288284462</c:v>
                </c:pt>
                <c:pt idx="889">
                  <c:v>0.11268593285167872</c:v>
                </c:pt>
                <c:pt idx="890">
                  <c:v>0.11272843178920527</c:v>
                </c:pt>
                <c:pt idx="891">
                  <c:v>0.11272843178920527</c:v>
                </c:pt>
                <c:pt idx="892">
                  <c:v>0.11272843178920527</c:v>
                </c:pt>
                <c:pt idx="893">
                  <c:v>0.11272843178920527</c:v>
                </c:pt>
                <c:pt idx="894">
                  <c:v>0.11272843178920527</c:v>
                </c:pt>
                <c:pt idx="895">
                  <c:v>0.11329508428955945</c:v>
                </c:pt>
                <c:pt idx="896">
                  <c:v>0.11329508428955945</c:v>
                </c:pt>
                <c:pt idx="897">
                  <c:v>0.11329508428955945</c:v>
                </c:pt>
                <c:pt idx="898">
                  <c:v>0.11362799263351751</c:v>
                </c:pt>
                <c:pt idx="899">
                  <c:v>0.11362799263351751</c:v>
                </c:pt>
                <c:pt idx="900">
                  <c:v>0.115179203853237</c:v>
                </c:pt>
                <c:pt idx="901">
                  <c:v>0.115179203853237</c:v>
                </c:pt>
                <c:pt idx="902">
                  <c:v>0.1161531378382207</c:v>
                </c:pt>
                <c:pt idx="903">
                  <c:v>0.11623459413514661</c:v>
                </c:pt>
                <c:pt idx="904">
                  <c:v>0.11624521886952824</c:v>
                </c:pt>
                <c:pt idx="905">
                  <c:v>0.11660645983850405</c:v>
                </c:pt>
                <c:pt idx="906">
                  <c:v>0.11726165179203854</c:v>
                </c:pt>
                <c:pt idx="907">
                  <c:v>0.11726165179203854</c:v>
                </c:pt>
                <c:pt idx="908">
                  <c:v>0.1176158096047599</c:v>
                </c:pt>
                <c:pt idx="909">
                  <c:v>0.1176158096047599</c:v>
                </c:pt>
                <c:pt idx="910">
                  <c:v>0.1176158096047599</c:v>
                </c:pt>
                <c:pt idx="911">
                  <c:v>0.1176158096047599</c:v>
                </c:pt>
                <c:pt idx="912">
                  <c:v>0.1176158096047599</c:v>
                </c:pt>
                <c:pt idx="913">
                  <c:v>0.11827454313642158</c:v>
                </c:pt>
                <c:pt idx="914">
                  <c:v>0.11827454313642158</c:v>
                </c:pt>
                <c:pt idx="915">
                  <c:v>0.11827454313642158</c:v>
                </c:pt>
                <c:pt idx="916">
                  <c:v>0.11847287151154554</c:v>
                </c:pt>
                <c:pt idx="917">
                  <c:v>0.11847287151154554</c:v>
                </c:pt>
                <c:pt idx="918">
                  <c:v>0.1192980592151863</c:v>
                </c:pt>
                <c:pt idx="919">
                  <c:v>0.11936534919960333</c:v>
                </c:pt>
                <c:pt idx="920">
                  <c:v>0.11936534919960333</c:v>
                </c:pt>
                <c:pt idx="921">
                  <c:v>0.11936534919960333</c:v>
                </c:pt>
                <c:pt idx="922">
                  <c:v>0.11936534919960333</c:v>
                </c:pt>
                <c:pt idx="923">
                  <c:v>0.11936534919960333</c:v>
                </c:pt>
                <c:pt idx="924">
                  <c:v>0.11965575860603482</c:v>
                </c:pt>
                <c:pt idx="925">
                  <c:v>0.12004887377815557</c:v>
                </c:pt>
                <c:pt idx="926">
                  <c:v>0.12045615526278507</c:v>
                </c:pt>
                <c:pt idx="927">
                  <c:v>0.12074302309108939</c:v>
                </c:pt>
                <c:pt idx="928">
                  <c:v>0.12094843462246777</c:v>
                </c:pt>
                <c:pt idx="929">
                  <c:v>0.12133092506020682</c:v>
                </c:pt>
                <c:pt idx="930">
                  <c:v>0.12133092506020682</c:v>
                </c:pt>
                <c:pt idx="931">
                  <c:v>0.12185507862303442</c:v>
                </c:pt>
                <c:pt idx="932">
                  <c:v>0.12185507862303442</c:v>
                </c:pt>
                <c:pt idx="933">
                  <c:v>0.12185507862303442</c:v>
                </c:pt>
                <c:pt idx="934">
                  <c:v>0.12185507862303442</c:v>
                </c:pt>
                <c:pt idx="935">
                  <c:v>0.12185507862303442</c:v>
                </c:pt>
                <c:pt idx="936">
                  <c:v>0.12185507862303442</c:v>
                </c:pt>
                <c:pt idx="937">
                  <c:v>0.12185507862303442</c:v>
                </c:pt>
                <c:pt idx="938">
                  <c:v>0.12201799121688625</c:v>
                </c:pt>
                <c:pt idx="939">
                  <c:v>0.12201799121688625</c:v>
                </c:pt>
                <c:pt idx="940">
                  <c:v>0.12201799121688625</c:v>
                </c:pt>
                <c:pt idx="941">
                  <c:v>0.12201799121688625</c:v>
                </c:pt>
                <c:pt idx="942">
                  <c:v>0.12201799121688625</c:v>
                </c:pt>
                <c:pt idx="943">
                  <c:v>0.12201799121688625</c:v>
                </c:pt>
                <c:pt idx="944">
                  <c:v>0.12278297209236438</c:v>
                </c:pt>
                <c:pt idx="945">
                  <c:v>0.12309108938943193</c:v>
                </c:pt>
                <c:pt idx="946">
                  <c:v>0.1232469188270293</c:v>
                </c:pt>
                <c:pt idx="947">
                  <c:v>0.1232469188270293</c:v>
                </c:pt>
                <c:pt idx="948">
                  <c:v>0.1232469188270293</c:v>
                </c:pt>
                <c:pt idx="949">
                  <c:v>0.12360815979600509</c:v>
                </c:pt>
                <c:pt idx="950">
                  <c:v>0.12360815979600509</c:v>
                </c:pt>
                <c:pt idx="951">
                  <c:v>0.12360815979600509</c:v>
                </c:pt>
                <c:pt idx="952">
                  <c:v>0.12360815979600509</c:v>
                </c:pt>
                <c:pt idx="953">
                  <c:v>0.12376044765547528</c:v>
                </c:pt>
                <c:pt idx="954">
                  <c:v>0.12412168862445107</c:v>
                </c:pt>
                <c:pt idx="955">
                  <c:v>0.12412168862445107</c:v>
                </c:pt>
                <c:pt idx="956">
                  <c:v>0.12418543703074089</c:v>
                </c:pt>
                <c:pt idx="957">
                  <c:v>0.12418543703074089</c:v>
                </c:pt>
                <c:pt idx="958">
                  <c:v>0.12424564385890355</c:v>
                </c:pt>
                <c:pt idx="959">
                  <c:v>0.12424564385890355</c:v>
                </c:pt>
                <c:pt idx="960">
                  <c:v>0.12490437739056523</c:v>
                </c:pt>
                <c:pt idx="961">
                  <c:v>0.12516645417197902</c:v>
                </c:pt>
                <c:pt idx="962">
                  <c:v>0.12516645417197902</c:v>
                </c:pt>
                <c:pt idx="963">
                  <c:v>0.12743306417339564</c:v>
                </c:pt>
                <c:pt idx="964">
                  <c:v>0.12743660575152288</c:v>
                </c:pt>
                <c:pt idx="965">
                  <c:v>0.12743660575152288</c:v>
                </c:pt>
                <c:pt idx="966">
                  <c:v>0.12808825612693017</c:v>
                </c:pt>
                <c:pt idx="967">
                  <c:v>0.12808825612693017</c:v>
                </c:pt>
                <c:pt idx="968">
                  <c:v>0.12858761864286727</c:v>
                </c:pt>
                <c:pt idx="969">
                  <c:v>0.12858761864286727</c:v>
                </c:pt>
                <c:pt idx="970">
                  <c:v>0.1294411389715257</c:v>
                </c:pt>
                <c:pt idx="971">
                  <c:v>0.1294411389715257</c:v>
                </c:pt>
                <c:pt idx="972">
                  <c:v>0.13005029040940641</c:v>
                </c:pt>
                <c:pt idx="973">
                  <c:v>0.13043986400339994</c:v>
                </c:pt>
                <c:pt idx="974">
                  <c:v>0.13043986400339994</c:v>
                </c:pt>
                <c:pt idx="975">
                  <c:v>0.1312473438164046</c:v>
                </c:pt>
                <c:pt idx="976">
                  <c:v>0.1314350474571469</c:v>
                </c:pt>
                <c:pt idx="977">
                  <c:v>0.1314350474571469</c:v>
                </c:pt>
                <c:pt idx="978">
                  <c:v>0.1314350474571469</c:v>
                </c:pt>
                <c:pt idx="979">
                  <c:v>0.1314350474571469</c:v>
                </c:pt>
                <c:pt idx="980">
                  <c:v>0.1314350474571469</c:v>
                </c:pt>
                <c:pt idx="981">
                  <c:v>0.1314350474571469</c:v>
                </c:pt>
                <c:pt idx="982">
                  <c:v>0.13263564244227227</c:v>
                </c:pt>
                <c:pt idx="983">
                  <c:v>0.13278793030174249</c:v>
                </c:pt>
                <c:pt idx="984">
                  <c:v>0.13331208386457005</c:v>
                </c:pt>
                <c:pt idx="985">
                  <c:v>0.13349624592718515</c:v>
                </c:pt>
                <c:pt idx="986">
                  <c:v>0.13404164895877602</c:v>
                </c:pt>
                <c:pt idx="987">
                  <c:v>0.13456934409973084</c:v>
                </c:pt>
                <c:pt idx="988">
                  <c:v>0.13546182178778862</c:v>
                </c:pt>
                <c:pt idx="989">
                  <c:v>0.13546182178778862</c:v>
                </c:pt>
                <c:pt idx="990">
                  <c:v>0.13546182178778862</c:v>
                </c:pt>
                <c:pt idx="991">
                  <c:v>0.13599305850687066</c:v>
                </c:pt>
                <c:pt idx="992">
                  <c:v>0.13616305425697692</c:v>
                </c:pt>
                <c:pt idx="993">
                  <c:v>0.13616305425697692</c:v>
                </c:pt>
                <c:pt idx="994">
                  <c:v>0.13616305425697692</c:v>
                </c:pt>
                <c:pt idx="995">
                  <c:v>0.13631888369457432</c:v>
                </c:pt>
                <c:pt idx="996">
                  <c:v>0.136761580960476</c:v>
                </c:pt>
                <c:pt idx="997">
                  <c:v>0.136761580960476</c:v>
                </c:pt>
                <c:pt idx="998">
                  <c:v>0.136761580960476</c:v>
                </c:pt>
                <c:pt idx="999">
                  <c:v>0.13678637200736649</c:v>
                </c:pt>
                <c:pt idx="1000">
                  <c:v>0.13693157671058223</c:v>
                </c:pt>
                <c:pt idx="1001">
                  <c:v>0.13696699249185437</c:v>
                </c:pt>
                <c:pt idx="1002">
                  <c:v>0.13700240827312651</c:v>
                </c:pt>
                <c:pt idx="1003">
                  <c:v>0.13700240827312651</c:v>
                </c:pt>
                <c:pt idx="1004">
                  <c:v>0.13700949142938093</c:v>
                </c:pt>
                <c:pt idx="1005">
                  <c:v>0.13715115455446947</c:v>
                </c:pt>
                <c:pt idx="1006">
                  <c:v>0.13782759597676725</c:v>
                </c:pt>
                <c:pt idx="1007">
                  <c:v>0.13785947017991215</c:v>
                </c:pt>
                <c:pt idx="1008">
                  <c:v>0.13785947017991215</c:v>
                </c:pt>
                <c:pt idx="1009">
                  <c:v>0.13785947017991215</c:v>
                </c:pt>
                <c:pt idx="1010">
                  <c:v>0.13785947017991215</c:v>
                </c:pt>
                <c:pt idx="1011">
                  <c:v>0.13785947017991215</c:v>
                </c:pt>
                <c:pt idx="1012">
                  <c:v>0.13803300750814562</c:v>
                </c:pt>
                <c:pt idx="1013">
                  <c:v>0.13803300750814562</c:v>
                </c:pt>
                <c:pt idx="1014">
                  <c:v>0.13803300750814562</c:v>
                </c:pt>
                <c:pt idx="1015">
                  <c:v>0.13892194361807622</c:v>
                </c:pt>
                <c:pt idx="1016">
                  <c:v>0.13892194361807622</c:v>
                </c:pt>
                <c:pt idx="1017">
                  <c:v>0.13892194361807622</c:v>
                </c:pt>
                <c:pt idx="1018">
                  <c:v>0.13892194361807622</c:v>
                </c:pt>
                <c:pt idx="1019">
                  <c:v>0.13909193936818245</c:v>
                </c:pt>
                <c:pt idx="1020">
                  <c:v>0.13955588610284742</c:v>
                </c:pt>
                <c:pt idx="1021">
                  <c:v>0.13955588610284742</c:v>
                </c:pt>
                <c:pt idx="1022">
                  <c:v>0.13955588610284742</c:v>
                </c:pt>
                <c:pt idx="1023">
                  <c:v>0.13955588610284742</c:v>
                </c:pt>
                <c:pt idx="1024">
                  <c:v>0.13955588610284742</c:v>
                </c:pt>
                <c:pt idx="1025">
                  <c:v>0.13957359399348349</c:v>
                </c:pt>
                <c:pt idx="1026">
                  <c:v>0.14021816121263633</c:v>
                </c:pt>
                <c:pt idx="1027">
                  <c:v>0.14021816121263633</c:v>
                </c:pt>
                <c:pt idx="1028">
                  <c:v>0.14059002691599376</c:v>
                </c:pt>
                <c:pt idx="1029">
                  <c:v>0.14059002691599376</c:v>
                </c:pt>
                <c:pt idx="1030">
                  <c:v>0.14059002691599376</c:v>
                </c:pt>
                <c:pt idx="1031">
                  <c:v>0.14223331916702084</c:v>
                </c:pt>
                <c:pt idx="1032">
                  <c:v>0.14223331916702084</c:v>
                </c:pt>
                <c:pt idx="1033">
                  <c:v>0.14250956226094347</c:v>
                </c:pt>
                <c:pt idx="1034">
                  <c:v>0.14250956226094347</c:v>
                </c:pt>
                <c:pt idx="1035">
                  <c:v>0.14250956226094347</c:v>
                </c:pt>
                <c:pt idx="1036">
                  <c:v>0.14250956226094347</c:v>
                </c:pt>
                <c:pt idx="1037">
                  <c:v>0.14284955376115599</c:v>
                </c:pt>
                <c:pt idx="1038">
                  <c:v>0.14306913160504323</c:v>
                </c:pt>
                <c:pt idx="1039">
                  <c:v>0.14306913160504323</c:v>
                </c:pt>
                <c:pt idx="1040">
                  <c:v>0.1437526561835954</c:v>
                </c:pt>
                <c:pt idx="1041">
                  <c:v>0.1437526561835954</c:v>
                </c:pt>
                <c:pt idx="1042">
                  <c:v>0.1437526561835954</c:v>
                </c:pt>
                <c:pt idx="1043">
                  <c:v>0.14462034282476272</c:v>
                </c:pt>
                <c:pt idx="1044">
                  <c:v>0.14647612976342259</c:v>
                </c:pt>
                <c:pt idx="1045">
                  <c:v>0.14647612976342259</c:v>
                </c:pt>
                <c:pt idx="1046">
                  <c:v>0.14647612976342259</c:v>
                </c:pt>
                <c:pt idx="1047">
                  <c:v>0.14647612976342259</c:v>
                </c:pt>
                <c:pt idx="1048">
                  <c:v>0.14717027907635644</c:v>
                </c:pt>
                <c:pt idx="1049">
                  <c:v>0.14733673324833546</c:v>
                </c:pt>
                <c:pt idx="1050">
                  <c:v>0.14733673324833546</c:v>
                </c:pt>
                <c:pt idx="1051">
                  <c:v>0.14733673324833546</c:v>
                </c:pt>
                <c:pt idx="1052">
                  <c:v>0.14770505737356562</c:v>
                </c:pt>
                <c:pt idx="1053">
                  <c:v>0.14770505737356562</c:v>
                </c:pt>
                <c:pt idx="1054">
                  <c:v>0.14865774188978609</c:v>
                </c:pt>
                <c:pt idx="1055">
                  <c:v>0.14871440713982154</c:v>
                </c:pt>
                <c:pt idx="1056">
                  <c:v>0.14895523445247202</c:v>
                </c:pt>
                <c:pt idx="1057">
                  <c:v>0.14895523445247202</c:v>
                </c:pt>
                <c:pt idx="1058">
                  <c:v>0.1499256268593285</c:v>
                </c:pt>
                <c:pt idx="1059">
                  <c:v>0.15016645417197905</c:v>
                </c:pt>
                <c:pt idx="1060">
                  <c:v>0.15016645417197905</c:v>
                </c:pt>
                <c:pt idx="1061">
                  <c:v>0.15016645417197905</c:v>
                </c:pt>
                <c:pt idx="1062">
                  <c:v>0.15037186570335742</c:v>
                </c:pt>
                <c:pt idx="1063">
                  <c:v>0.15074018982858764</c:v>
                </c:pt>
                <c:pt idx="1064">
                  <c:v>0.15074018982858764</c:v>
                </c:pt>
                <c:pt idx="1065">
                  <c:v>0.15163266751664545</c:v>
                </c:pt>
                <c:pt idx="1066">
                  <c:v>0.15169995750106249</c:v>
                </c:pt>
                <c:pt idx="1067">
                  <c:v>0.15171412381357133</c:v>
                </c:pt>
                <c:pt idx="1068">
                  <c:v>0.1521249468763281</c:v>
                </c:pt>
                <c:pt idx="1069">
                  <c:v>0.1521249468763281</c:v>
                </c:pt>
                <c:pt idx="1070">
                  <c:v>0.1521249468763281</c:v>
                </c:pt>
                <c:pt idx="1071">
                  <c:v>0.15276597251735374</c:v>
                </c:pt>
                <c:pt idx="1072">
                  <c:v>0.15339637342399776</c:v>
                </c:pt>
                <c:pt idx="1073">
                  <c:v>0.15339637342399776</c:v>
                </c:pt>
                <c:pt idx="1074">
                  <c:v>0.15339637342399776</c:v>
                </c:pt>
                <c:pt idx="1075">
                  <c:v>0.15381782122113613</c:v>
                </c:pt>
                <c:pt idx="1076">
                  <c:v>0.15381782122113613</c:v>
                </c:pt>
                <c:pt idx="1077">
                  <c:v>0.1549086272843179</c:v>
                </c:pt>
                <c:pt idx="1078">
                  <c:v>0.15546819662841763</c:v>
                </c:pt>
                <c:pt idx="1079">
                  <c:v>0.15546819662841763</c:v>
                </c:pt>
                <c:pt idx="1080">
                  <c:v>0.15546819662841763</c:v>
                </c:pt>
                <c:pt idx="1081">
                  <c:v>0.15546819662841763</c:v>
                </c:pt>
                <c:pt idx="1082">
                  <c:v>0.15583297917552061</c:v>
                </c:pt>
                <c:pt idx="1083">
                  <c:v>0.15583297917552061</c:v>
                </c:pt>
                <c:pt idx="1084">
                  <c:v>0.15607026491004394</c:v>
                </c:pt>
                <c:pt idx="1085">
                  <c:v>0.15613755489446096</c:v>
                </c:pt>
                <c:pt idx="1086">
                  <c:v>0.15613755489446096</c:v>
                </c:pt>
                <c:pt idx="1087">
                  <c:v>0.1564350474571469</c:v>
                </c:pt>
                <c:pt idx="1088">
                  <c:v>0.15667941634792465</c:v>
                </c:pt>
                <c:pt idx="1089">
                  <c:v>0.15667941634792465</c:v>
                </c:pt>
                <c:pt idx="1090">
                  <c:v>0.15667941634792465</c:v>
                </c:pt>
                <c:pt idx="1091">
                  <c:v>0.15667941634792465</c:v>
                </c:pt>
                <c:pt idx="1092">
                  <c:v>0.15667941634792465</c:v>
                </c:pt>
                <c:pt idx="1093">
                  <c:v>0.15667941634792465</c:v>
                </c:pt>
                <c:pt idx="1094">
                  <c:v>0.15694149312933842</c:v>
                </c:pt>
                <c:pt idx="1095">
                  <c:v>0.15694149312933842</c:v>
                </c:pt>
                <c:pt idx="1096">
                  <c:v>0.15694149312933842</c:v>
                </c:pt>
                <c:pt idx="1097">
                  <c:v>0.15715752939509844</c:v>
                </c:pt>
                <c:pt idx="1098">
                  <c:v>0.15737710723898568</c:v>
                </c:pt>
                <c:pt idx="1099">
                  <c:v>0.15737710723898568</c:v>
                </c:pt>
                <c:pt idx="1100">
                  <c:v>0.15771001558294376</c:v>
                </c:pt>
                <c:pt idx="1101">
                  <c:v>0.15827666808329791</c:v>
                </c:pt>
                <c:pt idx="1102">
                  <c:v>0.15827666808329791</c:v>
                </c:pt>
                <c:pt idx="1103">
                  <c:v>0.15868394956792747</c:v>
                </c:pt>
                <c:pt idx="1104">
                  <c:v>0.15902394106813994</c:v>
                </c:pt>
                <c:pt idx="1105">
                  <c:v>0.15943830570902393</c:v>
                </c:pt>
                <c:pt idx="1106">
                  <c:v>0.15990579402181615</c:v>
                </c:pt>
                <c:pt idx="1107">
                  <c:v>0.16045119705340699</c:v>
                </c:pt>
                <c:pt idx="1108">
                  <c:v>0.16045119705340699</c:v>
                </c:pt>
                <c:pt idx="1109">
                  <c:v>0.16045119705340699</c:v>
                </c:pt>
                <c:pt idx="1110">
                  <c:v>0.16046536336591585</c:v>
                </c:pt>
                <c:pt idx="1111">
                  <c:v>0.16055390281909615</c:v>
                </c:pt>
                <c:pt idx="1112">
                  <c:v>0.16055390281909615</c:v>
                </c:pt>
                <c:pt idx="1113">
                  <c:v>0.16055390281909615</c:v>
                </c:pt>
                <c:pt idx="1114">
                  <c:v>0.16065306700665818</c:v>
                </c:pt>
                <c:pt idx="1115">
                  <c:v>0.16065660858478539</c:v>
                </c:pt>
                <c:pt idx="1116">
                  <c:v>0.16116305425697691</c:v>
                </c:pt>
                <c:pt idx="1117">
                  <c:v>0.16116305425697691</c:v>
                </c:pt>
                <c:pt idx="1118">
                  <c:v>0.16116305425697691</c:v>
                </c:pt>
                <c:pt idx="1119">
                  <c:v>0.16187136988241962</c:v>
                </c:pt>
                <c:pt idx="1120">
                  <c:v>0.16187136988241962</c:v>
                </c:pt>
                <c:pt idx="1121">
                  <c:v>0.16187136988241962</c:v>
                </c:pt>
                <c:pt idx="1122">
                  <c:v>0.16342258110213909</c:v>
                </c:pt>
                <c:pt idx="1123">
                  <c:v>0.16342258110213909</c:v>
                </c:pt>
                <c:pt idx="1124">
                  <c:v>0.16342258110213909</c:v>
                </c:pt>
                <c:pt idx="1125">
                  <c:v>0.16616730415072953</c:v>
                </c:pt>
                <c:pt idx="1126">
                  <c:v>0.16648250460405156</c:v>
                </c:pt>
                <c:pt idx="1127">
                  <c:v>0.16648250460405156</c:v>
                </c:pt>
                <c:pt idx="1128">
                  <c:v>0.16648250460405156</c:v>
                </c:pt>
                <c:pt idx="1129">
                  <c:v>0.16703144921376964</c:v>
                </c:pt>
                <c:pt idx="1130">
                  <c:v>0.16703144921376964</c:v>
                </c:pt>
                <c:pt idx="1131">
                  <c:v>0.1677610143079756</c:v>
                </c:pt>
                <c:pt idx="1132">
                  <c:v>0.1677610143079756</c:v>
                </c:pt>
                <c:pt idx="1133">
                  <c:v>0.1677610143079756</c:v>
                </c:pt>
                <c:pt idx="1134">
                  <c:v>0.16788851112055531</c:v>
                </c:pt>
                <c:pt idx="1135">
                  <c:v>0.16882348774613964</c:v>
                </c:pt>
                <c:pt idx="1136">
                  <c:v>0.17017991216886244</c:v>
                </c:pt>
                <c:pt idx="1137">
                  <c:v>0.17181966284176226</c:v>
                </c:pt>
                <c:pt idx="1138">
                  <c:v>0.17181966284176226</c:v>
                </c:pt>
                <c:pt idx="1139">
                  <c:v>0.17199320016999575</c:v>
                </c:pt>
                <c:pt idx="1140">
                  <c:v>0.17199320016999575</c:v>
                </c:pt>
                <c:pt idx="1141">
                  <c:v>0.17217027907635643</c:v>
                </c:pt>
                <c:pt idx="1142">
                  <c:v>0.17217027907635643</c:v>
                </c:pt>
                <c:pt idx="1143">
                  <c:v>0.17241464796713415</c:v>
                </c:pt>
                <c:pt idx="1144">
                  <c:v>0.17241464796713415</c:v>
                </c:pt>
                <c:pt idx="1145">
                  <c:v>0.17433418331208386</c:v>
                </c:pt>
                <c:pt idx="1146">
                  <c:v>0.17433418331208386</c:v>
                </c:pt>
                <c:pt idx="1147">
                  <c:v>0.17433418331208386</c:v>
                </c:pt>
                <c:pt idx="1148">
                  <c:v>0.17464938376540587</c:v>
                </c:pt>
                <c:pt idx="1149">
                  <c:v>0.17464938376540587</c:v>
                </c:pt>
                <c:pt idx="1150">
                  <c:v>0.17464938376540587</c:v>
                </c:pt>
                <c:pt idx="1151">
                  <c:v>0.17464938376540587</c:v>
                </c:pt>
                <c:pt idx="1152">
                  <c:v>0.17482646267176655</c:v>
                </c:pt>
                <c:pt idx="1153">
                  <c:v>0.17482646267176655</c:v>
                </c:pt>
                <c:pt idx="1154">
                  <c:v>0.17535061623459411</c:v>
                </c:pt>
                <c:pt idx="1155">
                  <c:v>0.17535061623459411</c:v>
                </c:pt>
                <c:pt idx="1156">
                  <c:v>0.17572956509420595</c:v>
                </c:pt>
                <c:pt idx="1157">
                  <c:v>0.17572956509420595</c:v>
                </c:pt>
                <c:pt idx="1158">
                  <c:v>0.17607309817254568</c:v>
                </c:pt>
                <c:pt idx="1159">
                  <c:v>0.1763741323133588</c:v>
                </c:pt>
                <c:pt idx="1160">
                  <c:v>0.17714619634509135</c:v>
                </c:pt>
                <c:pt idx="1161">
                  <c:v>0.17714619634509135</c:v>
                </c:pt>
                <c:pt idx="1162">
                  <c:v>0.17812721348632954</c:v>
                </c:pt>
                <c:pt idx="1163">
                  <c:v>0.17812721348632954</c:v>
                </c:pt>
                <c:pt idx="1164">
                  <c:v>0.17812721348632954</c:v>
                </c:pt>
                <c:pt idx="1165">
                  <c:v>0.1796182178778864</c:v>
                </c:pt>
                <c:pt idx="1166">
                  <c:v>0.1796182178778864</c:v>
                </c:pt>
                <c:pt idx="1167">
                  <c:v>0.17997945884686214</c:v>
                </c:pt>
                <c:pt idx="1168">
                  <c:v>0.18155900269159939</c:v>
                </c:pt>
                <c:pt idx="1169">
                  <c:v>0.18155900269159939</c:v>
                </c:pt>
                <c:pt idx="1170">
                  <c:v>0.18181045473863156</c:v>
                </c:pt>
                <c:pt idx="1171">
                  <c:v>0.18181045473863156</c:v>
                </c:pt>
                <c:pt idx="1172">
                  <c:v>0.18371936534919961</c:v>
                </c:pt>
                <c:pt idx="1173">
                  <c:v>0.18371936534919961</c:v>
                </c:pt>
                <c:pt idx="1174">
                  <c:v>0.18371936534919961</c:v>
                </c:pt>
                <c:pt idx="1175">
                  <c:v>0.1841656041932285</c:v>
                </c:pt>
                <c:pt idx="1176">
                  <c:v>0.18426476838079045</c:v>
                </c:pt>
                <c:pt idx="1177">
                  <c:v>0.18462246777163899</c:v>
                </c:pt>
                <c:pt idx="1178">
                  <c:v>0.18462246777163899</c:v>
                </c:pt>
                <c:pt idx="1179">
                  <c:v>0.18462246777163899</c:v>
                </c:pt>
                <c:pt idx="1180">
                  <c:v>0.18496245927185156</c:v>
                </c:pt>
                <c:pt idx="1181">
                  <c:v>0.18676866411673038</c:v>
                </c:pt>
                <c:pt idx="1182">
                  <c:v>0.18751593710157247</c:v>
                </c:pt>
                <c:pt idx="1183">
                  <c:v>0.18756551919535344</c:v>
                </c:pt>
                <c:pt idx="1184">
                  <c:v>0.18871653208669775</c:v>
                </c:pt>
                <c:pt idx="1185">
                  <c:v>0.18893965150871228</c:v>
                </c:pt>
                <c:pt idx="1186">
                  <c:v>0.18967275818104545</c:v>
                </c:pt>
                <c:pt idx="1187">
                  <c:v>0.18967275818104545</c:v>
                </c:pt>
                <c:pt idx="1188">
                  <c:v>0.18967275818104545</c:v>
                </c:pt>
                <c:pt idx="1189">
                  <c:v>0.18967275818104545</c:v>
                </c:pt>
                <c:pt idx="1190">
                  <c:v>0.18967275818104545</c:v>
                </c:pt>
                <c:pt idx="1191">
                  <c:v>0.18967275818104545</c:v>
                </c:pt>
                <c:pt idx="1192">
                  <c:v>0.19014732965009207</c:v>
                </c:pt>
                <c:pt idx="1193">
                  <c:v>0.19042711432214193</c:v>
                </c:pt>
                <c:pt idx="1194">
                  <c:v>0.19042711432214193</c:v>
                </c:pt>
                <c:pt idx="1195">
                  <c:v>0.19108938943193085</c:v>
                </c:pt>
                <c:pt idx="1196">
                  <c:v>0.19108938943193085</c:v>
                </c:pt>
                <c:pt idx="1197">
                  <c:v>0.19108938943193085</c:v>
                </c:pt>
                <c:pt idx="1198">
                  <c:v>0.19305142371440717</c:v>
                </c:pt>
                <c:pt idx="1199">
                  <c:v>0.19329933418331208</c:v>
                </c:pt>
                <c:pt idx="1200">
                  <c:v>0.19329933418331208</c:v>
                </c:pt>
                <c:pt idx="1201">
                  <c:v>0.19329933418331208</c:v>
                </c:pt>
                <c:pt idx="1202">
                  <c:v>0.19329933418331208</c:v>
                </c:pt>
                <c:pt idx="1203">
                  <c:v>0.19509491429380932</c:v>
                </c:pt>
                <c:pt idx="1204">
                  <c:v>0.1955659441847287</c:v>
                </c:pt>
                <c:pt idx="1205">
                  <c:v>0.1955659441847287</c:v>
                </c:pt>
                <c:pt idx="1206">
                  <c:v>0.1955659441847287</c:v>
                </c:pt>
                <c:pt idx="1207">
                  <c:v>0.1955659441847287</c:v>
                </c:pt>
                <c:pt idx="1208">
                  <c:v>0.19563677574727301</c:v>
                </c:pt>
                <c:pt idx="1209">
                  <c:v>0.19574656466921658</c:v>
                </c:pt>
                <c:pt idx="1210">
                  <c:v>0.19593780988808615</c:v>
                </c:pt>
                <c:pt idx="1211">
                  <c:v>0.19707111488879445</c:v>
                </c:pt>
                <c:pt idx="1212">
                  <c:v>0.19986187845303865</c:v>
                </c:pt>
                <c:pt idx="1213">
                  <c:v>0.19986187845303865</c:v>
                </c:pt>
                <c:pt idx="1214">
                  <c:v>0.19986187845303865</c:v>
                </c:pt>
                <c:pt idx="1215">
                  <c:v>0.19986187845303865</c:v>
                </c:pt>
                <c:pt idx="1216">
                  <c:v>0.19986187845303865</c:v>
                </c:pt>
                <c:pt idx="1217">
                  <c:v>0.20070477404731546</c:v>
                </c:pt>
                <c:pt idx="1218">
                  <c:v>0.20091372715682104</c:v>
                </c:pt>
                <c:pt idx="1219">
                  <c:v>0.20091372715682104</c:v>
                </c:pt>
                <c:pt idx="1220">
                  <c:v>0.20091372715682104</c:v>
                </c:pt>
                <c:pt idx="1221">
                  <c:v>0.20287576143929736</c:v>
                </c:pt>
                <c:pt idx="1222">
                  <c:v>0.20314846295509276</c:v>
                </c:pt>
                <c:pt idx="1223">
                  <c:v>0.20381782122113615</c:v>
                </c:pt>
                <c:pt idx="1224">
                  <c:v>0.20381782122113615</c:v>
                </c:pt>
                <c:pt idx="1225">
                  <c:v>0.20582943759739336</c:v>
                </c:pt>
                <c:pt idx="1226">
                  <c:v>0.20972163195920099</c:v>
                </c:pt>
                <c:pt idx="1227">
                  <c:v>0.20972163195920099</c:v>
                </c:pt>
                <c:pt idx="1228">
                  <c:v>0.21023161920951977</c:v>
                </c:pt>
                <c:pt idx="1229">
                  <c:v>0.21137554894460966</c:v>
                </c:pt>
                <c:pt idx="1230">
                  <c:v>0.21137554894460966</c:v>
                </c:pt>
                <c:pt idx="1231">
                  <c:v>0.21448859611843041</c:v>
                </c:pt>
                <c:pt idx="1232">
                  <c:v>0.21554398640034</c:v>
                </c:pt>
                <c:pt idx="1233">
                  <c:v>0.21554398640034</c:v>
                </c:pt>
                <c:pt idx="1234">
                  <c:v>0.21635500779147185</c:v>
                </c:pt>
                <c:pt idx="1235">
                  <c:v>0.21635500779147185</c:v>
                </c:pt>
                <c:pt idx="1236">
                  <c:v>0.21835245785522028</c:v>
                </c:pt>
                <c:pt idx="1237">
                  <c:v>0.21835245785522028</c:v>
                </c:pt>
                <c:pt idx="1238">
                  <c:v>0.21835245785522028</c:v>
                </c:pt>
                <c:pt idx="1239">
                  <c:v>0.21939368182462099</c:v>
                </c:pt>
                <c:pt idx="1240">
                  <c:v>0.21939368182462099</c:v>
                </c:pt>
                <c:pt idx="1241">
                  <c:v>0.22050219577843885</c:v>
                </c:pt>
                <c:pt idx="1242">
                  <c:v>0.22398002549936252</c:v>
                </c:pt>
                <c:pt idx="1243">
                  <c:v>0.22464938376540583</c:v>
                </c:pt>
                <c:pt idx="1244">
                  <c:v>0.22499291684374562</c:v>
                </c:pt>
                <c:pt idx="1245">
                  <c:v>0.2252797846720499</c:v>
                </c:pt>
                <c:pt idx="1246">
                  <c:v>0.2252797846720499</c:v>
                </c:pt>
                <c:pt idx="1247">
                  <c:v>0.22591726873494827</c:v>
                </c:pt>
                <c:pt idx="1248">
                  <c:v>0.22617934551636207</c:v>
                </c:pt>
                <c:pt idx="1249">
                  <c:v>0.22756056098597538</c:v>
                </c:pt>
                <c:pt idx="1250">
                  <c:v>0.22899490012749682</c:v>
                </c:pt>
                <c:pt idx="1251">
                  <c:v>0.22899490012749682</c:v>
                </c:pt>
                <c:pt idx="1252">
                  <c:v>0.22899490012749682</c:v>
                </c:pt>
                <c:pt idx="1253">
                  <c:v>0.2291259385182037</c:v>
                </c:pt>
                <c:pt idx="1254">
                  <c:v>0.22914010483071262</c:v>
                </c:pt>
                <c:pt idx="1255">
                  <c:v>0.22914010483071262</c:v>
                </c:pt>
                <c:pt idx="1256">
                  <c:v>0.22914010483071262</c:v>
                </c:pt>
                <c:pt idx="1257">
                  <c:v>0.22914010483071262</c:v>
                </c:pt>
                <c:pt idx="1258">
                  <c:v>0.22950842895594281</c:v>
                </c:pt>
                <c:pt idx="1259">
                  <c:v>0.22950842895594281</c:v>
                </c:pt>
                <c:pt idx="1260">
                  <c:v>0.22950842895594281</c:v>
                </c:pt>
                <c:pt idx="1261">
                  <c:v>0.23067714973792322</c:v>
                </c:pt>
                <c:pt idx="1262">
                  <c:v>0.23067714973792322</c:v>
                </c:pt>
                <c:pt idx="1263">
                  <c:v>0.23067714973792322</c:v>
                </c:pt>
                <c:pt idx="1264">
                  <c:v>0.23205128205128209</c:v>
                </c:pt>
                <c:pt idx="1265">
                  <c:v>0.23254710298909193</c:v>
                </c:pt>
                <c:pt idx="1266">
                  <c:v>0.2331243802238277</c:v>
                </c:pt>
                <c:pt idx="1267">
                  <c:v>0.23354582802096616</c:v>
                </c:pt>
                <c:pt idx="1268">
                  <c:v>0.23354582802096616</c:v>
                </c:pt>
                <c:pt idx="1269">
                  <c:v>0.23354582802096616</c:v>
                </c:pt>
                <c:pt idx="1270">
                  <c:v>0.23474996458421876</c:v>
                </c:pt>
                <c:pt idx="1271">
                  <c:v>0.23474996458421876</c:v>
                </c:pt>
                <c:pt idx="1272">
                  <c:v>0.23478892194361806</c:v>
                </c:pt>
                <c:pt idx="1273">
                  <c:v>0.23612055531945034</c:v>
                </c:pt>
                <c:pt idx="1274">
                  <c:v>0.23731406714832132</c:v>
                </c:pt>
                <c:pt idx="1275">
                  <c:v>0.23733177503895733</c:v>
                </c:pt>
                <c:pt idx="1276">
                  <c:v>0.23733177503895733</c:v>
                </c:pt>
                <c:pt idx="1277">
                  <c:v>0.23733177503895733</c:v>
                </c:pt>
                <c:pt idx="1278">
                  <c:v>0.23733177503895733</c:v>
                </c:pt>
                <c:pt idx="1279">
                  <c:v>0.23748052132030034</c:v>
                </c:pt>
                <c:pt idx="1280">
                  <c:v>0.23748052132030034</c:v>
                </c:pt>
                <c:pt idx="1281">
                  <c:v>0.24276455588610282</c:v>
                </c:pt>
                <c:pt idx="1282">
                  <c:v>0.24379515512112199</c:v>
                </c:pt>
                <c:pt idx="1283">
                  <c:v>0.24379515512112199</c:v>
                </c:pt>
                <c:pt idx="1284">
                  <c:v>0.24633446663833408</c:v>
                </c:pt>
                <c:pt idx="1285">
                  <c:v>0.24633446663833408</c:v>
                </c:pt>
                <c:pt idx="1286">
                  <c:v>0.2475669358266043</c:v>
                </c:pt>
                <c:pt idx="1287">
                  <c:v>0.24797775888936105</c:v>
                </c:pt>
                <c:pt idx="1288">
                  <c:v>0.24831066723331915</c:v>
                </c:pt>
                <c:pt idx="1289">
                  <c:v>0.25041436464088396</c:v>
                </c:pt>
                <c:pt idx="1290">
                  <c:v>0.2534601218302876</c:v>
                </c:pt>
                <c:pt idx="1291">
                  <c:v>0.2534601218302876</c:v>
                </c:pt>
                <c:pt idx="1292">
                  <c:v>0.2534601218302876</c:v>
                </c:pt>
                <c:pt idx="1293">
                  <c:v>0.2534601218302876</c:v>
                </c:pt>
                <c:pt idx="1294">
                  <c:v>0.2561021391131888</c:v>
                </c:pt>
                <c:pt idx="1295">
                  <c:v>0.2561021391131888</c:v>
                </c:pt>
                <c:pt idx="1296">
                  <c:v>0.2561021391131888</c:v>
                </c:pt>
                <c:pt idx="1297">
                  <c:v>0.25611276384757048</c:v>
                </c:pt>
                <c:pt idx="1298">
                  <c:v>0.26003683241252301</c:v>
                </c:pt>
                <c:pt idx="1299">
                  <c:v>0.26144638050715402</c:v>
                </c:pt>
                <c:pt idx="1300">
                  <c:v>0.26144638050715402</c:v>
                </c:pt>
                <c:pt idx="1301">
                  <c:v>0.26144638050715402</c:v>
                </c:pt>
                <c:pt idx="1302">
                  <c:v>0.26336237427397652</c:v>
                </c:pt>
                <c:pt idx="1303">
                  <c:v>0.2640033999150021</c:v>
                </c:pt>
                <c:pt idx="1304">
                  <c:v>0.2640033999150021</c:v>
                </c:pt>
                <c:pt idx="1305">
                  <c:v>0.2640033999150021</c:v>
                </c:pt>
                <c:pt idx="1306">
                  <c:v>0.26778226377673886</c:v>
                </c:pt>
                <c:pt idx="1307">
                  <c:v>0.26922722765264201</c:v>
                </c:pt>
                <c:pt idx="1308">
                  <c:v>0.27171695707607313</c:v>
                </c:pt>
                <c:pt idx="1309">
                  <c:v>0.27192591018557866</c:v>
                </c:pt>
                <c:pt idx="1310">
                  <c:v>0.2724323558577702</c:v>
                </c:pt>
                <c:pt idx="1311">
                  <c:v>0.2724323558577702</c:v>
                </c:pt>
                <c:pt idx="1312">
                  <c:v>0.27576852245360539</c:v>
                </c:pt>
                <c:pt idx="1313">
                  <c:v>0.27576852245360539</c:v>
                </c:pt>
                <c:pt idx="1314">
                  <c:v>0.27915427114322144</c:v>
                </c:pt>
                <c:pt idx="1315">
                  <c:v>0.28266397506728996</c:v>
                </c:pt>
                <c:pt idx="1316">
                  <c:v>0.28266397506728996</c:v>
                </c:pt>
                <c:pt idx="1317">
                  <c:v>0.28283042923926899</c:v>
                </c:pt>
                <c:pt idx="1318">
                  <c:v>0.28380790480237988</c:v>
                </c:pt>
                <c:pt idx="1319">
                  <c:v>0.28380790480237988</c:v>
                </c:pt>
                <c:pt idx="1320">
                  <c:v>0.28401685791188547</c:v>
                </c:pt>
                <c:pt idx="1321">
                  <c:v>0.28421164470888222</c:v>
                </c:pt>
                <c:pt idx="1322">
                  <c:v>0.28421164470888222</c:v>
                </c:pt>
                <c:pt idx="1323">
                  <c:v>0.28421164470888222</c:v>
                </c:pt>
                <c:pt idx="1324">
                  <c:v>0.28500495820937816</c:v>
                </c:pt>
                <c:pt idx="1325">
                  <c:v>0.2867474146479671</c:v>
                </c:pt>
                <c:pt idx="1326">
                  <c:v>0.28755843603909903</c:v>
                </c:pt>
                <c:pt idx="1327">
                  <c:v>0.28755843603909903</c:v>
                </c:pt>
                <c:pt idx="1328">
                  <c:v>0.29927751806204844</c:v>
                </c:pt>
                <c:pt idx="1329">
                  <c:v>0.29927751806204844</c:v>
                </c:pt>
                <c:pt idx="1330">
                  <c:v>0.30502195778438873</c:v>
                </c:pt>
                <c:pt idx="1331">
                  <c:v>0.30575152287859469</c:v>
                </c:pt>
                <c:pt idx="1332">
                  <c:v>0.30584714548802949</c:v>
                </c:pt>
                <c:pt idx="1333">
                  <c:v>0.31193157671058225</c:v>
                </c:pt>
                <c:pt idx="1334">
                  <c:v>0.31420172829012605</c:v>
                </c:pt>
                <c:pt idx="1335">
                  <c:v>0.31898285876186433</c:v>
                </c:pt>
                <c:pt idx="1336">
                  <c:v>0.31898285876186433</c:v>
                </c:pt>
                <c:pt idx="1337">
                  <c:v>0.31898285876186433</c:v>
                </c:pt>
                <c:pt idx="1338">
                  <c:v>0.31898285876186433</c:v>
                </c:pt>
                <c:pt idx="1339">
                  <c:v>0.31970888227794297</c:v>
                </c:pt>
                <c:pt idx="1340">
                  <c:v>0.31970888227794297</c:v>
                </c:pt>
                <c:pt idx="1341">
                  <c:v>0.31976200594985116</c:v>
                </c:pt>
                <c:pt idx="1342">
                  <c:v>0.31976200594985116</c:v>
                </c:pt>
                <c:pt idx="1343">
                  <c:v>0.31976200594985116</c:v>
                </c:pt>
                <c:pt idx="1344">
                  <c:v>0.31976200594985116</c:v>
                </c:pt>
                <c:pt idx="1345">
                  <c:v>0.32435543278084711</c:v>
                </c:pt>
                <c:pt idx="1346">
                  <c:v>0.32435543278084711</c:v>
                </c:pt>
                <c:pt idx="1347">
                  <c:v>0.32729494262643433</c:v>
                </c:pt>
                <c:pt idx="1348">
                  <c:v>0.34285663691741031</c:v>
                </c:pt>
                <c:pt idx="1349">
                  <c:v>0.34412098030882565</c:v>
                </c:pt>
                <c:pt idx="1350">
                  <c:v>0.34651508712282197</c:v>
                </c:pt>
                <c:pt idx="1351">
                  <c:v>0.34651508712282197</c:v>
                </c:pt>
                <c:pt idx="1352">
                  <c:v>0.34827525145204707</c:v>
                </c:pt>
                <c:pt idx="1353">
                  <c:v>0.35021957784388719</c:v>
                </c:pt>
                <c:pt idx="1354">
                  <c:v>0.35021957784388719</c:v>
                </c:pt>
                <c:pt idx="1355">
                  <c:v>0.35021957784388719</c:v>
                </c:pt>
                <c:pt idx="1356">
                  <c:v>0.35021957784388719</c:v>
                </c:pt>
                <c:pt idx="1357">
                  <c:v>0.35354511970534064</c:v>
                </c:pt>
                <c:pt idx="1358">
                  <c:v>0.35631817537894883</c:v>
                </c:pt>
                <c:pt idx="1359">
                  <c:v>0.35631817537894883</c:v>
                </c:pt>
                <c:pt idx="1360">
                  <c:v>0.35631817537894883</c:v>
                </c:pt>
                <c:pt idx="1361">
                  <c:v>0.35631817537894883</c:v>
                </c:pt>
                <c:pt idx="1362">
                  <c:v>0.35631817537894883</c:v>
                </c:pt>
                <c:pt idx="1363">
                  <c:v>0.35844666383340418</c:v>
                </c:pt>
                <c:pt idx="1364">
                  <c:v>0.35844666383340418</c:v>
                </c:pt>
                <c:pt idx="1365">
                  <c:v>0.36418047882136284</c:v>
                </c:pt>
                <c:pt idx="1366">
                  <c:v>0.36418047882136284</c:v>
                </c:pt>
                <c:pt idx="1367">
                  <c:v>0.37436605751522883</c:v>
                </c:pt>
                <c:pt idx="1368">
                  <c:v>0.37623601076639751</c:v>
                </c:pt>
                <c:pt idx="1369">
                  <c:v>0.37669287434480808</c:v>
                </c:pt>
                <c:pt idx="1370">
                  <c:v>0.37669287434480808</c:v>
                </c:pt>
                <c:pt idx="1371">
                  <c:v>0.37669287434480808</c:v>
                </c:pt>
                <c:pt idx="1372">
                  <c:v>0.37971384048732115</c:v>
                </c:pt>
                <c:pt idx="1373">
                  <c:v>0.37971384048732115</c:v>
                </c:pt>
                <c:pt idx="1374">
                  <c:v>0.37971384048732115</c:v>
                </c:pt>
                <c:pt idx="1375">
                  <c:v>0.3842506020682816</c:v>
                </c:pt>
                <c:pt idx="1376">
                  <c:v>0.39027836804079902</c:v>
                </c:pt>
                <c:pt idx="1377">
                  <c:v>0.39251310383907073</c:v>
                </c:pt>
                <c:pt idx="1378">
                  <c:v>0.39251310383907073</c:v>
                </c:pt>
                <c:pt idx="1379">
                  <c:v>0.3979777588893611</c:v>
                </c:pt>
                <c:pt idx="1380">
                  <c:v>0.3979777588893611</c:v>
                </c:pt>
                <c:pt idx="1381">
                  <c:v>0.3979777588893611</c:v>
                </c:pt>
                <c:pt idx="1382">
                  <c:v>0.43835174953959483</c:v>
                </c:pt>
                <c:pt idx="1383">
                  <c:v>0.46266468338291544</c:v>
                </c:pt>
                <c:pt idx="1384">
                  <c:v>0.46266468338291544</c:v>
                </c:pt>
                <c:pt idx="1385">
                  <c:v>0.46315342116447095</c:v>
                </c:pt>
                <c:pt idx="1386">
                  <c:v>0.46404944043065594</c:v>
                </c:pt>
                <c:pt idx="1387">
                  <c:v>0.48227440147329648</c:v>
                </c:pt>
                <c:pt idx="1388">
                  <c:v>0.49163833404164892</c:v>
                </c:pt>
                <c:pt idx="1389">
                  <c:v>0.49163833404164892</c:v>
                </c:pt>
                <c:pt idx="1390">
                  <c:v>0.49163833404164892</c:v>
                </c:pt>
                <c:pt idx="1391">
                  <c:v>0.50464300892477687</c:v>
                </c:pt>
                <c:pt idx="1392">
                  <c:v>0.50464300892477687</c:v>
                </c:pt>
                <c:pt idx="1393">
                  <c:v>0.50464300892477687</c:v>
                </c:pt>
                <c:pt idx="1394">
                  <c:v>0.50464300892477687</c:v>
                </c:pt>
                <c:pt idx="1395">
                  <c:v>0.50464300892477687</c:v>
                </c:pt>
                <c:pt idx="1396">
                  <c:v>0.53238419039524021</c:v>
                </c:pt>
                <c:pt idx="1397">
                  <c:v>0.53521745289701095</c:v>
                </c:pt>
                <c:pt idx="1398">
                  <c:v>0.53660575152287859</c:v>
                </c:pt>
                <c:pt idx="1399">
                  <c:v>0.53660575152287859</c:v>
                </c:pt>
                <c:pt idx="1400">
                  <c:v>0.54219436180762159</c:v>
                </c:pt>
                <c:pt idx="1401">
                  <c:v>0.54219436180762159</c:v>
                </c:pt>
                <c:pt idx="1402">
                  <c:v>0.54958563535911609</c:v>
                </c:pt>
                <c:pt idx="1403">
                  <c:v>0.55312721348632954</c:v>
                </c:pt>
                <c:pt idx="1404">
                  <c:v>0.56006162345941357</c:v>
                </c:pt>
                <c:pt idx="1405">
                  <c:v>0.57604476554752793</c:v>
                </c:pt>
                <c:pt idx="1406">
                  <c:v>0.5884332058365207</c:v>
                </c:pt>
                <c:pt idx="1407">
                  <c:v>0.5884332058365207</c:v>
                </c:pt>
                <c:pt idx="1408">
                  <c:v>0.5884332058365207</c:v>
                </c:pt>
                <c:pt idx="1409">
                  <c:v>0.59561198470038257</c:v>
                </c:pt>
                <c:pt idx="1410">
                  <c:v>0.59561198470038257</c:v>
                </c:pt>
                <c:pt idx="1411">
                  <c:v>0.59752443688907764</c:v>
                </c:pt>
                <c:pt idx="1412">
                  <c:v>0.59752443688907764</c:v>
                </c:pt>
                <c:pt idx="1413">
                  <c:v>0.60283680407989793</c:v>
                </c:pt>
                <c:pt idx="1414">
                  <c:v>0.61175449780422153</c:v>
                </c:pt>
                <c:pt idx="1415">
                  <c:v>0.63467559144354724</c:v>
                </c:pt>
                <c:pt idx="1416">
                  <c:v>0.63467559144354724</c:v>
                </c:pt>
                <c:pt idx="1417">
                  <c:v>0.63467559144354724</c:v>
                </c:pt>
                <c:pt idx="1418">
                  <c:v>0.6469825754356141</c:v>
                </c:pt>
                <c:pt idx="1419">
                  <c:v>0.6469825754356141</c:v>
                </c:pt>
                <c:pt idx="1420">
                  <c:v>0.6469825754356141</c:v>
                </c:pt>
                <c:pt idx="1421">
                  <c:v>0.66078056381923767</c:v>
                </c:pt>
                <c:pt idx="1422">
                  <c:v>0.66078056381923767</c:v>
                </c:pt>
                <c:pt idx="1423">
                  <c:v>0.66078056381923767</c:v>
                </c:pt>
                <c:pt idx="1424">
                  <c:v>0.66078056381923767</c:v>
                </c:pt>
                <c:pt idx="1425">
                  <c:v>0.6860957642725598</c:v>
                </c:pt>
                <c:pt idx="1426">
                  <c:v>0.69938730698399199</c:v>
                </c:pt>
                <c:pt idx="1427">
                  <c:v>0.69938730698399199</c:v>
                </c:pt>
                <c:pt idx="1428">
                  <c:v>0.69938730698399199</c:v>
                </c:pt>
              </c:numCache>
            </c:numRef>
          </c:xVal>
          <c:yVal>
            <c:numRef>
              <c:f>CURE!$AP$4:$AP$5326</c:f>
              <c:numCache>
                <c:formatCode>0.0</c:formatCode>
                <c:ptCount val="5323"/>
                <c:pt idx="0">
                  <c:v>-0.89704270598136127</c:v>
                </c:pt>
                <c:pt idx="1">
                  <c:v>-10.596845878023077</c:v>
                </c:pt>
                <c:pt idx="2">
                  <c:v>-10.605282476569162</c:v>
                </c:pt>
                <c:pt idx="3">
                  <c:v>-10.792195120488399</c:v>
                </c:pt>
                <c:pt idx="4">
                  <c:v>-11.346454587366946</c:v>
                </c:pt>
                <c:pt idx="5">
                  <c:v>-13.041507021665632</c:v>
                </c:pt>
                <c:pt idx="6">
                  <c:v>-14.37391430284498</c:v>
                </c:pt>
                <c:pt idx="7">
                  <c:v>-14.374516055055254</c:v>
                </c:pt>
                <c:pt idx="8">
                  <c:v>-14.388069179674858</c:v>
                </c:pt>
                <c:pt idx="9">
                  <c:v>-14.410427678078458</c:v>
                </c:pt>
                <c:pt idx="10">
                  <c:v>-18.181396296282742</c:v>
                </c:pt>
                <c:pt idx="11">
                  <c:v>-18.457150431883537</c:v>
                </c:pt>
                <c:pt idx="12">
                  <c:v>-19.137631593802915</c:v>
                </c:pt>
                <c:pt idx="13">
                  <c:v>-19.13817841098632</c:v>
                </c:pt>
                <c:pt idx="14">
                  <c:v>-30.762645105389584</c:v>
                </c:pt>
                <c:pt idx="15">
                  <c:v>-31.310521837579646</c:v>
                </c:pt>
                <c:pt idx="16">
                  <c:v>-31.313399539954016</c:v>
                </c:pt>
                <c:pt idx="17">
                  <c:v>-32.925158943726423</c:v>
                </c:pt>
                <c:pt idx="18">
                  <c:v>-33.109882741634529</c:v>
                </c:pt>
                <c:pt idx="19">
                  <c:v>-33.143218011301109</c:v>
                </c:pt>
                <c:pt idx="20">
                  <c:v>-33.243517424466219</c:v>
                </c:pt>
                <c:pt idx="21">
                  <c:v>-33.341505295042637</c:v>
                </c:pt>
                <c:pt idx="22">
                  <c:v>-34.037261257554903</c:v>
                </c:pt>
                <c:pt idx="23">
                  <c:v>-34.305476011392244</c:v>
                </c:pt>
                <c:pt idx="24">
                  <c:v>-34.343347728133772</c:v>
                </c:pt>
                <c:pt idx="25">
                  <c:v>-34.346186588268793</c:v>
                </c:pt>
                <c:pt idx="26">
                  <c:v>-34.40435165777658</c:v>
                </c:pt>
                <c:pt idx="27">
                  <c:v>-34.450977597371107</c:v>
                </c:pt>
                <c:pt idx="28">
                  <c:v>-34.756307834091601</c:v>
                </c:pt>
                <c:pt idx="29">
                  <c:v>-34.759896669411027</c:v>
                </c:pt>
                <c:pt idx="30">
                  <c:v>-34.783976616181242</c:v>
                </c:pt>
                <c:pt idx="31">
                  <c:v>-35.01886181953126</c:v>
                </c:pt>
                <c:pt idx="32">
                  <c:v>-35.521736670848945</c:v>
                </c:pt>
                <c:pt idx="33">
                  <c:v>-35.702338241818907</c:v>
                </c:pt>
                <c:pt idx="34">
                  <c:v>-36.268780656806989</c:v>
                </c:pt>
                <c:pt idx="35">
                  <c:v>-37.166483399772865</c:v>
                </c:pt>
                <c:pt idx="36">
                  <c:v>-37.812247385467145</c:v>
                </c:pt>
                <c:pt idx="37">
                  <c:v>-38.782384333097262</c:v>
                </c:pt>
                <c:pt idx="38">
                  <c:v>-39.142876035442512</c:v>
                </c:pt>
                <c:pt idx="39">
                  <c:v>-39.620591738745844</c:v>
                </c:pt>
                <c:pt idx="40">
                  <c:v>-39.645476007306435</c:v>
                </c:pt>
                <c:pt idx="41">
                  <c:v>-39.703924311485302</c:v>
                </c:pt>
                <c:pt idx="42">
                  <c:v>-39.796258424308817</c:v>
                </c:pt>
                <c:pt idx="43">
                  <c:v>-40.599188798998291</c:v>
                </c:pt>
                <c:pt idx="44">
                  <c:v>-40.61204653443523</c:v>
                </c:pt>
                <c:pt idx="45">
                  <c:v>-40.951700906557221</c:v>
                </c:pt>
                <c:pt idx="46">
                  <c:v>-41.692784286490877</c:v>
                </c:pt>
                <c:pt idx="47">
                  <c:v>-42.683180602585345</c:v>
                </c:pt>
                <c:pt idx="48">
                  <c:v>-42.688112650755443</c:v>
                </c:pt>
                <c:pt idx="49">
                  <c:v>-42.919031655997458</c:v>
                </c:pt>
                <c:pt idx="50">
                  <c:v>-42.995997501183737</c:v>
                </c:pt>
                <c:pt idx="51">
                  <c:v>-44.1188188487261</c:v>
                </c:pt>
                <c:pt idx="52">
                  <c:v>-44.243796476188763</c:v>
                </c:pt>
                <c:pt idx="53">
                  <c:v>-44.562293327843285</c:v>
                </c:pt>
                <c:pt idx="54">
                  <c:v>-44.688606301442427</c:v>
                </c:pt>
                <c:pt idx="55">
                  <c:v>-44.865474511440226</c:v>
                </c:pt>
                <c:pt idx="56">
                  <c:v>-47.040706434178574</c:v>
                </c:pt>
                <c:pt idx="57">
                  <c:v>-47.061632515734672</c:v>
                </c:pt>
                <c:pt idx="58">
                  <c:v>-47.17560791628275</c:v>
                </c:pt>
                <c:pt idx="59">
                  <c:v>-47.47606680665595</c:v>
                </c:pt>
                <c:pt idx="60">
                  <c:v>-48.173589758604102</c:v>
                </c:pt>
                <c:pt idx="61">
                  <c:v>-51.90781686791177</c:v>
                </c:pt>
                <c:pt idx="62">
                  <c:v>-52.07312432594015</c:v>
                </c:pt>
                <c:pt idx="63">
                  <c:v>-52.105391881395626</c:v>
                </c:pt>
                <c:pt idx="64">
                  <c:v>-52.106196563420248</c:v>
                </c:pt>
                <c:pt idx="65">
                  <c:v>-52.108779545308181</c:v>
                </c:pt>
                <c:pt idx="66">
                  <c:v>-52.113889051549101</c:v>
                </c:pt>
                <c:pt idx="67">
                  <c:v>-52.241302913604194</c:v>
                </c:pt>
                <c:pt idx="68">
                  <c:v>-52.241807349509941</c:v>
                </c:pt>
                <c:pt idx="69">
                  <c:v>-52.245010607556004</c:v>
                </c:pt>
                <c:pt idx="70">
                  <c:v>-52.371969570965419</c:v>
                </c:pt>
                <c:pt idx="71">
                  <c:v>-52.567736967994946</c:v>
                </c:pt>
                <c:pt idx="72">
                  <c:v>-54.081916216394333</c:v>
                </c:pt>
                <c:pt idx="73">
                  <c:v>-54.308372903589081</c:v>
                </c:pt>
                <c:pt idx="74">
                  <c:v>-54.580807447385318</c:v>
                </c:pt>
                <c:pt idx="75">
                  <c:v>-54.581293986997309</c:v>
                </c:pt>
                <c:pt idx="76">
                  <c:v>-54.582443180244745</c:v>
                </c:pt>
                <c:pt idx="77">
                  <c:v>-54.60426910093765</c:v>
                </c:pt>
                <c:pt idx="78">
                  <c:v>-54.80598452517382</c:v>
                </c:pt>
                <c:pt idx="79">
                  <c:v>-55.073283662485153</c:v>
                </c:pt>
                <c:pt idx="80">
                  <c:v>-55.360502825798079</c:v>
                </c:pt>
                <c:pt idx="81">
                  <c:v>-55.693187826342388</c:v>
                </c:pt>
                <c:pt idx="82">
                  <c:v>-55.695111708058043</c:v>
                </c:pt>
                <c:pt idx="83">
                  <c:v>-55.711616182008591</c:v>
                </c:pt>
                <c:pt idx="84">
                  <c:v>-55.727329184907944</c:v>
                </c:pt>
                <c:pt idx="85">
                  <c:v>-55.754170106084629</c:v>
                </c:pt>
                <c:pt idx="86">
                  <c:v>-55.77969920961975</c:v>
                </c:pt>
                <c:pt idx="87">
                  <c:v>-55.867198458730343</c:v>
                </c:pt>
                <c:pt idx="88">
                  <c:v>-56.556168537339317</c:v>
                </c:pt>
                <c:pt idx="89">
                  <c:v>-56.592899691298065</c:v>
                </c:pt>
                <c:pt idx="90">
                  <c:v>-62.732230045802844</c:v>
                </c:pt>
                <c:pt idx="91">
                  <c:v>-62.746739089368511</c:v>
                </c:pt>
                <c:pt idx="92">
                  <c:v>-63.225453979809721</c:v>
                </c:pt>
                <c:pt idx="93">
                  <c:v>-64.378903402169584</c:v>
                </c:pt>
                <c:pt idx="94">
                  <c:v>-64.38223710592591</c:v>
                </c:pt>
                <c:pt idx="95">
                  <c:v>-64.568886669502547</c:v>
                </c:pt>
                <c:pt idx="96">
                  <c:v>-64.56895924646345</c:v>
                </c:pt>
                <c:pt idx="97">
                  <c:v>-64.569192221371495</c:v>
                </c:pt>
                <c:pt idx="98">
                  <c:v>-64.628828046794936</c:v>
                </c:pt>
                <c:pt idx="99">
                  <c:v>-64.660644290830817</c:v>
                </c:pt>
                <c:pt idx="100">
                  <c:v>-64.66394942905886</c:v>
                </c:pt>
                <c:pt idx="101">
                  <c:v>-64.721135789335463</c:v>
                </c:pt>
                <c:pt idx="102">
                  <c:v>-64.724615482196157</c:v>
                </c:pt>
                <c:pt idx="103">
                  <c:v>-64.821856660846294</c:v>
                </c:pt>
                <c:pt idx="104">
                  <c:v>-64.937695103933919</c:v>
                </c:pt>
                <c:pt idx="105">
                  <c:v>-65.553933987275201</c:v>
                </c:pt>
                <c:pt idx="106">
                  <c:v>-65.918212830045448</c:v>
                </c:pt>
                <c:pt idx="107">
                  <c:v>-67.470613933587856</c:v>
                </c:pt>
                <c:pt idx="108">
                  <c:v>-67.592196742507582</c:v>
                </c:pt>
                <c:pt idx="109">
                  <c:v>-67.596524111809074</c:v>
                </c:pt>
                <c:pt idx="110">
                  <c:v>-67.687243510658192</c:v>
                </c:pt>
                <c:pt idx="111">
                  <c:v>-67.792569554583082</c:v>
                </c:pt>
                <c:pt idx="112">
                  <c:v>-67.793053049919664</c:v>
                </c:pt>
                <c:pt idx="113">
                  <c:v>-67.984562727940599</c:v>
                </c:pt>
                <c:pt idx="114">
                  <c:v>-68.229588196327015</c:v>
                </c:pt>
                <c:pt idx="115">
                  <c:v>-68.372231142120825</c:v>
                </c:pt>
                <c:pt idx="116">
                  <c:v>-68.558449750763245</c:v>
                </c:pt>
                <c:pt idx="117">
                  <c:v>-68.942274772761124</c:v>
                </c:pt>
                <c:pt idx="118">
                  <c:v>-69.688862907501417</c:v>
                </c:pt>
                <c:pt idx="119">
                  <c:v>-72.268735702711666</c:v>
                </c:pt>
                <c:pt idx="120">
                  <c:v>-74.952243810120137</c:v>
                </c:pt>
                <c:pt idx="121">
                  <c:v>-75.244129579382445</c:v>
                </c:pt>
                <c:pt idx="122">
                  <c:v>-75.477947482511652</c:v>
                </c:pt>
                <c:pt idx="123">
                  <c:v>-75.488311067371058</c:v>
                </c:pt>
                <c:pt idx="124">
                  <c:v>-75.519308612288825</c:v>
                </c:pt>
                <c:pt idx="125">
                  <c:v>-75.51938147669064</c:v>
                </c:pt>
                <c:pt idx="126">
                  <c:v>-75.520132296631402</c:v>
                </c:pt>
                <c:pt idx="127">
                  <c:v>-75.524250806038069</c:v>
                </c:pt>
                <c:pt idx="128">
                  <c:v>-75.529018368378033</c:v>
                </c:pt>
                <c:pt idx="129">
                  <c:v>-75.537584382226242</c:v>
                </c:pt>
                <c:pt idx="130">
                  <c:v>-75.538992474263125</c:v>
                </c:pt>
                <c:pt idx="131">
                  <c:v>-75.549956067554774</c:v>
                </c:pt>
                <c:pt idx="132">
                  <c:v>-75.615504573582228</c:v>
                </c:pt>
                <c:pt idx="133">
                  <c:v>-75.638127132839529</c:v>
                </c:pt>
                <c:pt idx="134">
                  <c:v>-75.638141769766946</c:v>
                </c:pt>
                <c:pt idx="135">
                  <c:v>-75.936125304031179</c:v>
                </c:pt>
                <c:pt idx="136">
                  <c:v>-75.937241935803158</c:v>
                </c:pt>
                <c:pt idx="137">
                  <c:v>-75.943105613036849</c:v>
                </c:pt>
                <c:pt idx="138">
                  <c:v>-75.992992552684171</c:v>
                </c:pt>
                <c:pt idx="139">
                  <c:v>-76.019301923559425</c:v>
                </c:pt>
                <c:pt idx="140">
                  <c:v>-76.065962015210175</c:v>
                </c:pt>
                <c:pt idx="141">
                  <c:v>-76.088614907308596</c:v>
                </c:pt>
                <c:pt idx="142">
                  <c:v>-76.095707539205861</c:v>
                </c:pt>
                <c:pt idx="143">
                  <c:v>-76.102799484893367</c:v>
                </c:pt>
                <c:pt idx="144">
                  <c:v>-76.104676176087551</c:v>
                </c:pt>
                <c:pt idx="145">
                  <c:v>-76.169595646094493</c:v>
                </c:pt>
                <c:pt idx="146">
                  <c:v>-76.238057328928505</c:v>
                </c:pt>
                <c:pt idx="147">
                  <c:v>-76.645632521962284</c:v>
                </c:pt>
                <c:pt idx="148">
                  <c:v>-78.556995491514442</c:v>
                </c:pt>
                <c:pt idx="149">
                  <c:v>-78.55809246902875</c:v>
                </c:pt>
                <c:pt idx="150">
                  <c:v>-78.559583271874814</c:v>
                </c:pt>
                <c:pt idx="151">
                  <c:v>-78.565314995438655</c:v>
                </c:pt>
                <c:pt idx="152">
                  <c:v>-80.228682936764827</c:v>
                </c:pt>
                <c:pt idx="153">
                  <c:v>-80.337804990859667</c:v>
                </c:pt>
                <c:pt idx="154">
                  <c:v>-80.355241368801799</c:v>
                </c:pt>
                <c:pt idx="155">
                  <c:v>-80.355700231897316</c:v>
                </c:pt>
                <c:pt idx="156">
                  <c:v>-81.21640333188698</c:v>
                </c:pt>
                <c:pt idx="157">
                  <c:v>-81.325157812487205</c:v>
                </c:pt>
                <c:pt idx="158">
                  <c:v>-81.430302165589751</c:v>
                </c:pt>
                <c:pt idx="159">
                  <c:v>-81.479785626287281</c:v>
                </c:pt>
                <c:pt idx="160">
                  <c:v>-81.482187268165617</c:v>
                </c:pt>
                <c:pt idx="161">
                  <c:v>-81.557260278979044</c:v>
                </c:pt>
                <c:pt idx="162">
                  <c:v>-81.569843696648647</c:v>
                </c:pt>
                <c:pt idx="163">
                  <c:v>-83.994644440307653</c:v>
                </c:pt>
                <c:pt idx="164">
                  <c:v>-84.040193088205896</c:v>
                </c:pt>
                <c:pt idx="165">
                  <c:v>-85.245192299568231</c:v>
                </c:pt>
                <c:pt idx="166">
                  <c:v>-85.399665902620953</c:v>
                </c:pt>
                <c:pt idx="167">
                  <c:v>-85.439573273912671</c:v>
                </c:pt>
                <c:pt idx="168">
                  <c:v>-85.439574245181461</c:v>
                </c:pt>
                <c:pt idx="169">
                  <c:v>-85.441856822038545</c:v>
                </c:pt>
                <c:pt idx="170">
                  <c:v>-85.44953460109781</c:v>
                </c:pt>
                <c:pt idx="171">
                  <c:v>-85.759868996550694</c:v>
                </c:pt>
                <c:pt idx="172">
                  <c:v>-86.075937086703448</c:v>
                </c:pt>
                <c:pt idx="173">
                  <c:v>-87.08499429997066</c:v>
                </c:pt>
                <c:pt idx="174">
                  <c:v>-87.917805434747123</c:v>
                </c:pt>
                <c:pt idx="175">
                  <c:v>-90.75209251647604</c:v>
                </c:pt>
                <c:pt idx="176">
                  <c:v>-90.754337535329796</c:v>
                </c:pt>
                <c:pt idx="177">
                  <c:v>-90.759735359511922</c:v>
                </c:pt>
                <c:pt idx="178">
                  <c:v>-91.029832660797908</c:v>
                </c:pt>
                <c:pt idx="179">
                  <c:v>-91.069226761932782</c:v>
                </c:pt>
                <c:pt idx="180">
                  <c:v>-91.072306389523675</c:v>
                </c:pt>
                <c:pt idx="181">
                  <c:v>-91.325225858436923</c:v>
                </c:pt>
                <c:pt idx="182">
                  <c:v>-91.911780412656611</c:v>
                </c:pt>
                <c:pt idx="183">
                  <c:v>-91.956116542907878</c:v>
                </c:pt>
                <c:pt idx="184">
                  <c:v>-91.981933451420829</c:v>
                </c:pt>
                <c:pt idx="185">
                  <c:v>-96.896121918804866</c:v>
                </c:pt>
                <c:pt idx="186">
                  <c:v>-100.94287757940907</c:v>
                </c:pt>
                <c:pt idx="187">
                  <c:v>-102.80092171889846</c:v>
                </c:pt>
                <c:pt idx="188">
                  <c:v>-102.80759769770168</c:v>
                </c:pt>
                <c:pt idx="189">
                  <c:v>-102.81180596955647</c:v>
                </c:pt>
                <c:pt idx="190">
                  <c:v>-102.90281157465671</c:v>
                </c:pt>
                <c:pt idx="191">
                  <c:v>-102.90631167792604</c:v>
                </c:pt>
                <c:pt idx="192">
                  <c:v>-102.93270778967248</c:v>
                </c:pt>
                <c:pt idx="193">
                  <c:v>-103.22660672741195</c:v>
                </c:pt>
                <c:pt idx="194">
                  <c:v>-103.30702112347356</c:v>
                </c:pt>
                <c:pt idx="195">
                  <c:v>-103.5311664422982</c:v>
                </c:pt>
                <c:pt idx="196">
                  <c:v>-103.87042767469306</c:v>
                </c:pt>
                <c:pt idx="197">
                  <c:v>-103.87063616373128</c:v>
                </c:pt>
                <c:pt idx="198">
                  <c:v>-103.87235219353251</c:v>
                </c:pt>
                <c:pt idx="199">
                  <c:v>-103.87602330045934</c:v>
                </c:pt>
                <c:pt idx="200">
                  <c:v>-104.05698111574215</c:v>
                </c:pt>
                <c:pt idx="201">
                  <c:v>-104.05698773242841</c:v>
                </c:pt>
                <c:pt idx="202">
                  <c:v>-104.34901970898503</c:v>
                </c:pt>
                <c:pt idx="203">
                  <c:v>-104.4235400945487</c:v>
                </c:pt>
                <c:pt idx="204">
                  <c:v>-104.57491455292484</c:v>
                </c:pt>
                <c:pt idx="205">
                  <c:v>-104.86450618491274</c:v>
                </c:pt>
                <c:pt idx="206">
                  <c:v>-105.29918724299365</c:v>
                </c:pt>
                <c:pt idx="207">
                  <c:v>-106.67645529206337</c:v>
                </c:pt>
                <c:pt idx="208">
                  <c:v>-106.6768512570012</c:v>
                </c:pt>
                <c:pt idx="209">
                  <c:v>-106.70411459726037</c:v>
                </c:pt>
                <c:pt idx="210">
                  <c:v>-107.41122388087159</c:v>
                </c:pt>
                <c:pt idx="211">
                  <c:v>-107.4233370020264</c:v>
                </c:pt>
                <c:pt idx="212">
                  <c:v>-107.61145734489625</c:v>
                </c:pt>
                <c:pt idx="213">
                  <c:v>-107.62113483148309</c:v>
                </c:pt>
                <c:pt idx="214">
                  <c:v>-107.64085974557608</c:v>
                </c:pt>
                <c:pt idx="215">
                  <c:v>-107.64465265592686</c:v>
                </c:pt>
                <c:pt idx="216">
                  <c:v>-113.3960437050428</c:v>
                </c:pt>
                <c:pt idx="217">
                  <c:v>-113.64669939515201</c:v>
                </c:pt>
                <c:pt idx="218">
                  <c:v>-113.64751292361633</c:v>
                </c:pt>
                <c:pt idx="219">
                  <c:v>-113.78461097441419</c:v>
                </c:pt>
                <c:pt idx="220">
                  <c:v>-113.88275091354959</c:v>
                </c:pt>
                <c:pt idx="221">
                  <c:v>-113.97743689603027</c:v>
                </c:pt>
                <c:pt idx="222">
                  <c:v>-114.30429073175159</c:v>
                </c:pt>
                <c:pt idx="223">
                  <c:v>-114.30469477080041</c:v>
                </c:pt>
                <c:pt idx="224">
                  <c:v>-114.30535037598709</c:v>
                </c:pt>
                <c:pt idx="225">
                  <c:v>-114.30894664659805</c:v>
                </c:pt>
                <c:pt idx="226">
                  <c:v>-114.33062945308207</c:v>
                </c:pt>
                <c:pt idx="227">
                  <c:v>-114.33601058760532</c:v>
                </c:pt>
                <c:pt idx="228">
                  <c:v>-114.34699950959761</c:v>
                </c:pt>
                <c:pt idx="229">
                  <c:v>-114.39954734844335</c:v>
                </c:pt>
                <c:pt idx="230">
                  <c:v>-114.4639335486054</c:v>
                </c:pt>
                <c:pt idx="231">
                  <c:v>-114.90056311769409</c:v>
                </c:pt>
                <c:pt idx="232">
                  <c:v>-114.91874211024935</c:v>
                </c:pt>
                <c:pt idx="233">
                  <c:v>-114.9510135029103</c:v>
                </c:pt>
                <c:pt idx="234">
                  <c:v>-115.4976423792874</c:v>
                </c:pt>
                <c:pt idx="235">
                  <c:v>-115.50766876713</c:v>
                </c:pt>
                <c:pt idx="236">
                  <c:v>-115.51542806001837</c:v>
                </c:pt>
                <c:pt idx="237">
                  <c:v>-115.52704800722665</c:v>
                </c:pt>
                <c:pt idx="238">
                  <c:v>-115.63910782242199</c:v>
                </c:pt>
                <c:pt idx="239">
                  <c:v>-115.65733522891455</c:v>
                </c:pt>
                <c:pt idx="240">
                  <c:v>-115.70202533411751</c:v>
                </c:pt>
                <c:pt idx="241">
                  <c:v>-115.70515275793112</c:v>
                </c:pt>
                <c:pt idx="242">
                  <c:v>-115.73737361596716</c:v>
                </c:pt>
                <c:pt idx="243">
                  <c:v>-115.83010598998816</c:v>
                </c:pt>
                <c:pt idx="244">
                  <c:v>-115.83617121781538</c:v>
                </c:pt>
                <c:pt idx="245">
                  <c:v>-115.93397781422773</c:v>
                </c:pt>
                <c:pt idx="246">
                  <c:v>-115.94018959375255</c:v>
                </c:pt>
                <c:pt idx="247">
                  <c:v>-115.95486042670052</c:v>
                </c:pt>
                <c:pt idx="248">
                  <c:v>-115.96976376994844</c:v>
                </c:pt>
                <c:pt idx="249">
                  <c:v>-115.98631006557261</c:v>
                </c:pt>
                <c:pt idx="250">
                  <c:v>-116.05313724222894</c:v>
                </c:pt>
                <c:pt idx="251">
                  <c:v>-116.262286973103</c:v>
                </c:pt>
                <c:pt idx="252">
                  <c:v>-116.26844838213914</c:v>
                </c:pt>
                <c:pt idx="253">
                  <c:v>-116.63407115580719</c:v>
                </c:pt>
                <c:pt idx="254">
                  <c:v>-116.6341371630896</c:v>
                </c:pt>
                <c:pt idx="255">
                  <c:v>-116.63414111198757</c:v>
                </c:pt>
                <c:pt idx="256">
                  <c:v>-116.71808180959249</c:v>
                </c:pt>
                <c:pt idx="257">
                  <c:v>-116.78164164831642</c:v>
                </c:pt>
                <c:pt idx="258">
                  <c:v>-116.80169250545872</c:v>
                </c:pt>
                <c:pt idx="259">
                  <c:v>-116.95925104085701</c:v>
                </c:pt>
                <c:pt idx="260">
                  <c:v>-117.63672082716627</c:v>
                </c:pt>
                <c:pt idx="261">
                  <c:v>-118.08682039113602</c:v>
                </c:pt>
                <c:pt idx="262">
                  <c:v>-119.3772464168933</c:v>
                </c:pt>
                <c:pt idx="263">
                  <c:v>-120.44213000607745</c:v>
                </c:pt>
                <c:pt idx="264">
                  <c:v>-121.12561132549006</c:v>
                </c:pt>
                <c:pt idx="265">
                  <c:v>-121.14040257469178</c:v>
                </c:pt>
                <c:pt idx="266">
                  <c:v>-121.15657515365366</c:v>
                </c:pt>
                <c:pt idx="267">
                  <c:v>-121.1635774620939</c:v>
                </c:pt>
                <c:pt idx="268">
                  <c:v>-121.16575435189263</c:v>
                </c:pt>
                <c:pt idx="269">
                  <c:v>-121.17592582200339</c:v>
                </c:pt>
                <c:pt idx="270">
                  <c:v>-121.20753924994666</c:v>
                </c:pt>
                <c:pt idx="271">
                  <c:v>-121.36252323666866</c:v>
                </c:pt>
                <c:pt idx="272">
                  <c:v>-121.94760048148531</c:v>
                </c:pt>
                <c:pt idx="273">
                  <c:v>-122.24315288724759</c:v>
                </c:pt>
                <c:pt idx="274">
                  <c:v>-123.60987885197808</c:v>
                </c:pt>
                <c:pt idx="275">
                  <c:v>-126.58834616739131</c:v>
                </c:pt>
                <c:pt idx="276">
                  <c:v>-126.58855521450509</c:v>
                </c:pt>
                <c:pt idx="277">
                  <c:v>-129.72188547372869</c:v>
                </c:pt>
                <c:pt idx="278">
                  <c:v>-130.89873663302538</c:v>
                </c:pt>
                <c:pt idx="279">
                  <c:v>-131.83005581937141</c:v>
                </c:pt>
                <c:pt idx="280">
                  <c:v>-133.76364920654055</c:v>
                </c:pt>
                <c:pt idx="281">
                  <c:v>-134.15118755763083</c:v>
                </c:pt>
                <c:pt idx="282">
                  <c:v>-134.39631249169307</c:v>
                </c:pt>
                <c:pt idx="283">
                  <c:v>-134.39651148884471</c:v>
                </c:pt>
                <c:pt idx="284">
                  <c:v>-134.40863277684841</c:v>
                </c:pt>
                <c:pt idx="285">
                  <c:v>-134.4833980642648</c:v>
                </c:pt>
                <c:pt idx="286">
                  <c:v>-134.84964184039379</c:v>
                </c:pt>
                <c:pt idx="287">
                  <c:v>-134.85490264602441</c:v>
                </c:pt>
                <c:pt idx="288">
                  <c:v>-135.07829944495023</c:v>
                </c:pt>
                <c:pt idx="289">
                  <c:v>-135.13595412863381</c:v>
                </c:pt>
                <c:pt idx="290">
                  <c:v>-135.51590318934271</c:v>
                </c:pt>
                <c:pt idx="291">
                  <c:v>-135.52219877976174</c:v>
                </c:pt>
                <c:pt idx="292">
                  <c:v>-135.72965023751703</c:v>
                </c:pt>
                <c:pt idx="293">
                  <c:v>-135.77904049789745</c:v>
                </c:pt>
                <c:pt idx="294">
                  <c:v>-135.91803973612275</c:v>
                </c:pt>
                <c:pt idx="295">
                  <c:v>-136.93436725702247</c:v>
                </c:pt>
                <c:pt idx="296">
                  <c:v>-136.94026097022063</c:v>
                </c:pt>
                <c:pt idx="297">
                  <c:v>-136.98270579872622</c:v>
                </c:pt>
                <c:pt idx="298">
                  <c:v>-137.01735902369239</c:v>
                </c:pt>
                <c:pt idx="299">
                  <c:v>-137.0760856045934</c:v>
                </c:pt>
                <c:pt idx="300">
                  <c:v>-137.32316485949684</c:v>
                </c:pt>
                <c:pt idx="301">
                  <c:v>-137.94651292225839</c:v>
                </c:pt>
                <c:pt idx="302">
                  <c:v>-138.5111093677003</c:v>
                </c:pt>
                <c:pt idx="303">
                  <c:v>-138.86496727891051</c:v>
                </c:pt>
                <c:pt idx="304">
                  <c:v>-138.86675334424157</c:v>
                </c:pt>
                <c:pt idx="305">
                  <c:v>-139.09955299946324</c:v>
                </c:pt>
                <c:pt idx="306">
                  <c:v>-139.10045783579255</c:v>
                </c:pt>
                <c:pt idx="307">
                  <c:v>-139.10047342340076</c:v>
                </c:pt>
                <c:pt idx="308">
                  <c:v>-139.2538724416282</c:v>
                </c:pt>
                <c:pt idx="309">
                  <c:v>-139.5579045130327</c:v>
                </c:pt>
                <c:pt idx="310">
                  <c:v>-140.7522100506427</c:v>
                </c:pt>
                <c:pt idx="311">
                  <c:v>-140.78310008488319</c:v>
                </c:pt>
                <c:pt idx="312">
                  <c:v>-141.01746520943715</c:v>
                </c:pt>
                <c:pt idx="313">
                  <c:v>-141.29742543357887</c:v>
                </c:pt>
                <c:pt idx="314">
                  <c:v>-142.28367910210545</c:v>
                </c:pt>
                <c:pt idx="315">
                  <c:v>-142.3759409096734</c:v>
                </c:pt>
                <c:pt idx="316">
                  <c:v>-142.47218769521047</c:v>
                </c:pt>
                <c:pt idx="317">
                  <c:v>-142.50207454481162</c:v>
                </c:pt>
                <c:pt idx="318">
                  <c:v>-143.07614635798166</c:v>
                </c:pt>
                <c:pt idx="319">
                  <c:v>-144.42059520040985</c:v>
                </c:pt>
                <c:pt idx="320">
                  <c:v>-144.75601146999242</c:v>
                </c:pt>
                <c:pt idx="321">
                  <c:v>-144.91238337165433</c:v>
                </c:pt>
                <c:pt idx="322">
                  <c:v>-145.74504445445899</c:v>
                </c:pt>
                <c:pt idx="323">
                  <c:v>-146.60731669951554</c:v>
                </c:pt>
                <c:pt idx="324">
                  <c:v>-146.68487204211772</c:v>
                </c:pt>
                <c:pt idx="325">
                  <c:v>-146.90463772968948</c:v>
                </c:pt>
                <c:pt idx="326">
                  <c:v>-147.42576247470288</c:v>
                </c:pt>
                <c:pt idx="327">
                  <c:v>-147.59782739472845</c:v>
                </c:pt>
                <c:pt idx="328">
                  <c:v>-147.64925803624052</c:v>
                </c:pt>
                <c:pt idx="329">
                  <c:v>-152.3926969900119</c:v>
                </c:pt>
                <c:pt idx="330">
                  <c:v>-152.39588413768885</c:v>
                </c:pt>
                <c:pt idx="331">
                  <c:v>-152.39610342423362</c:v>
                </c:pt>
                <c:pt idx="332">
                  <c:v>-152.40666159087399</c:v>
                </c:pt>
                <c:pt idx="333">
                  <c:v>-156.96992623771598</c:v>
                </c:pt>
                <c:pt idx="334">
                  <c:v>-157.04494140571822</c:v>
                </c:pt>
                <c:pt idx="335">
                  <c:v>-157.15516885048433</c:v>
                </c:pt>
                <c:pt idx="336">
                  <c:v>-157.35998203871367</c:v>
                </c:pt>
                <c:pt idx="337">
                  <c:v>-157.37819793155512</c:v>
                </c:pt>
                <c:pt idx="338">
                  <c:v>-157.37886710990111</c:v>
                </c:pt>
                <c:pt idx="339">
                  <c:v>-157.38052847824591</c:v>
                </c:pt>
                <c:pt idx="340">
                  <c:v>-157.43314242244981</c:v>
                </c:pt>
                <c:pt idx="341">
                  <c:v>-157.57125203711342</c:v>
                </c:pt>
                <c:pt idx="342">
                  <c:v>-162.11385081664051</c:v>
                </c:pt>
                <c:pt idx="343">
                  <c:v>-162.13930700458576</c:v>
                </c:pt>
                <c:pt idx="344">
                  <c:v>-162.28405426703071</c:v>
                </c:pt>
                <c:pt idx="345">
                  <c:v>-162.72962338967199</c:v>
                </c:pt>
                <c:pt idx="346">
                  <c:v>-162.73948940236016</c:v>
                </c:pt>
                <c:pt idx="347">
                  <c:v>-163.08167353107117</c:v>
                </c:pt>
                <c:pt idx="348">
                  <c:v>-163.13414327387613</c:v>
                </c:pt>
                <c:pt idx="349">
                  <c:v>-163.19810107039251</c:v>
                </c:pt>
                <c:pt idx="350">
                  <c:v>-163.54383481853381</c:v>
                </c:pt>
                <c:pt idx="351">
                  <c:v>-166.91150171623229</c:v>
                </c:pt>
                <c:pt idx="352">
                  <c:v>-166.91217856184036</c:v>
                </c:pt>
                <c:pt idx="353">
                  <c:v>-167.04123436576165</c:v>
                </c:pt>
                <c:pt idx="354">
                  <c:v>-167.06941336950541</c:v>
                </c:pt>
                <c:pt idx="355">
                  <c:v>-167.08638611654575</c:v>
                </c:pt>
                <c:pt idx="356">
                  <c:v>-167.08921821734143</c:v>
                </c:pt>
                <c:pt idx="357">
                  <c:v>-167.13439158667563</c:v>
                </c:pt>
                <c:pt idx="358">
                  <c:v>-167.47592231650253</c:v>
                </c:pt>
                <c:pt idx="359">
                  <c:v>-173.45862293111344</c:v>
                </c:pt>
                <c:pt idx="360">
                  <c:v>-173.46092173441627</c:v>
                </c:pt>
                <c:pt idx="361">
                  <c:v>-173.49288659238121</c:v>
                </c:pt>
                <c:pt idx="362">
                  <c:v>-173.4932827854289</c:v>
                </c:pt>
                <c:pt idx="363">
                  <c:v>-173.49591367470487</c:v>
                </c:pt>
                <c:pt idx="364">
                  <c:v>-173.49992687401786</c:v>
                </c:pt>
                <c:pt idx="365">
                  <c:v>-173.50239013766159</c:v>
                </c:pt>
                <c:pt idx="366">
                  <c:v>-174.4902363005755</c:v>
                </c:pt>
                <c:pt idx="367">
                  <c:v>-174.73485465271906</c:v>
                </c:pt>
                <c:pt idx="368">
                  <c:v>-174.74848525744432</c:v>
                </c:pt>
                <c:pt idx="369">
                  <c:v>-174.93680624360826</c:v>
                </c:pt>
                <c:pt idx="370">
                  <c:v>-175.01266206960617</c:v>
                </c:pt>
                <c:pt idx="371">
                  <c:v>-175.19930620929296</c:v>
                </c:pt>
                <c:pt idx="372">
                  <c:v>-175.47567126599114</c:v>
                </c:pt>
                <c:pt idx="373">
                  <c:v>-175.47574773766885</c:v>
                </c:pt>
                <c:pt idx="374">
                  <c:v>-175.75526040204102</c:v>
                </c:pt>
                <c:pt idx="375">
                  <c:v>-175.77711214249538</c:v>
                </c:pt>
                <c:pt idx="376">
                  <c:v>-175.79241126351266</c:v>
                </c:pt>
                <c:pt idx="377">
                  <c:v>-175.79765358502138</c:v>
                </c:pt>
                <c:pt idx="378">
                  <c:v>-175.79975074003517</c:v>
                </c:pt>
                <c:pt idx="379">
                  <c:v>-175.81201826875159</c:v>
                </c:pt>
                <c:pt idx="380">
                  <c:v>-176.01887482550737</c:v>
                </c:pt>
                <c:pt idx="381">
                  <c:v>-176.23808671564817</c:v>
                </c:pt>
                <c:pt idx="382">
                  <c:v>-177.47864508843139</c:v>
                </c:pt>
                <c:pt idx="383">
                  <c:v>-177.89520561395204</c:v>
                </c:pt>
                <c:pt idx="384">
                  <c:v>-178.4208734477007</c:v>
                </c:pt>
                <c:pt idx="385">
                  <c:v>-179.6789685786417</c:v>
                </c:pt>
                <c:pt idx="386">
                  <c:v>-179.68558974273989</c:v>
                </c:pt>
                <c:pt idx="387">
                  <c:v>-179.96846528127028</c:v>
                </c:pt>
                <c:pt idx="388">
                  <c:v>-180.15026561721643</c:v>
                </c:pt>
                <c:pt idx="389">
                  <c:v>-180.15587849577071</c:v>
                </c:pt>
                <c:pt idx="390">
                  <c:v>-180.67220908636332</c:v>
                </c:pt>
                <c:pt idx="391">
                  <c:v>-181.33001042752068</c:v>
                </c:pt>
                <c:pt idx="392">
                  <c:v>-181.36929710393156</c:v>
                </c:pt>
                <c:pt idx="393">
                  <c:v>-181.37090616366407</c:v>
                </c:pt>
                <c:pt idx="394">
                  <c:v>-181.41725984426486</c:v>
                </c:pt>
                <c:pt idx="395">
                  <c:v>-181.43049885062484</c:v>
                </c:pt>
                <c:pt idx="396">
                  <c:v>-181.44481439346563</c:v>
                </c:pt>
                <c:pt idx="397">
                  <c:v>-181.44569714691886</c:v>
                </c:pt>
                <c:pt idx="398">
                  <c:v>-181.46465670365254</c:v>
                </c:pt>
                <c:pt idx="399">
                  <c:v>-181.47442138019142</c:v>
                </c:pt>
                <c:pt idx="400">
                  <c:v>-181.57686939357495</c:v>
                </c:pt>
                <c:pt idx="401">
                  <c:v>-181.58090755840973</c:v>
                </c:pt>
                <c:pt idx="402">
                  <c:v>-181.62751441497838</c:v>
                </c:pt>
                <c:pt idx="403">
                  <c:v>-181.66191268260189</c:v>
                </c:pt>
                <c:pt idx="404">
                  <c:v>-181.68269242699139</c:v>
                </c:pt>
                <c:pt idx="405">
                  <c:v>-181.79596189724893</c:v>
                </c:pt>
                <c:pt idx="406">
                  <c:v>-181.79813043191902</c:v>
                </c:pt>
                <c:pt idx="407">
                  <c:v>-181.80029893386563</c:v>
                </c:pt>
                <c:pt idx="408">
                  <c:v>-181.80037877879053</c:v>
                </c:pt>
                <c:pt idx="409">
                  <c:v>-181.83605017656885</c:v>
                </c:pt>
                <c:pt idx="410">
                  <c:v>-181.95206789345357</c:v>
                </c:pt>
                <c:pt idx="411">
                  <c:v>-182.31022399725938</c:v>
                </c:pt>
                <c:pt idx="412">
                  <c:v>-182.3621715236834</c:v>
                </c:pt>
                <c:pt idx="413">
                  <c:v>-182.40816749754063</c:v>
                </c:pt>
                <c:pt idx="414">
                  <c:v>-182.43608992849968</c:v>
                </c:pt>
                <c:pt idx="415">
                  <c:v>-182.67581932309818</c:v>
                </c:pt>
                <c:pt idx="416">
                  <c:v>-182.87467218040121</c:v>
                </c:pt>
                <c:pt idx="417">
                  <c:v>-182.89079371500307</c:v>
                </c:pt>
                <c:pt idx="418">
                  <c:v>-183.34208241357527</c:v>
                </c:pt>
                <c:pt idx="419">
                  <c:v>-183.43368182066777</c:v>
                </c:pt>
                <c:pt idx="420">
                  <c:v>-183.91089923326791</c:v>
                </c:pt>
                <c:pt idx="421">
                  <c:v>-184.27095475105921</c:v>
                </c:pt>
                <c:pt idx="422">
                  <c:v>-184.33961863000403</c:v>
                </c:pt>
                <c:pt idx="423">
                  <c:v>-184.34755197785532</c:v>
                </c:pt>
                <c:pt idx="424">
                  <c:v>-184.34906202056021</c:v>
                </c:pt>
                <c:pt idx="425">
                  <c:v>-184.34907239064322</c:v>
                </c:pt>
                <c:pt idx="426">
                  <c:v>-184.3969922315508</c:v>
                </c:pt>
                <c:pt idx="427">
                  <c:v>-185.03276371716382</c:v>
                </c:pt>
                <c:pt idx="428">
                  <c:v>-187.04276293948288</c:v>
                </c:pt>
                <c:pt idx="429">
                  <c:v>-188.18921765014213</c:v>
                </c:pt>
                <c:pt idx="430">
                  <c:v>-188.39430881700153</c:v>
                </c:pt>
                <c:pt idx="431">
                  <c:v>-188.40707243872546</c:v>
                </c:pt>
                <c:pt idx="432">
                  <c:v>-188.40772630531674</c:v>
                </c:pt>
                <c:pt idx="433">
                  <c:v>-188.43736412244098</c:v>
                </c:pt>
                <c:pt idx="434">
                  <c:v>-188.44854281306303</c:v>
                </c:pt>
                <c:pt idx="435">
                  <c:v>-188.46092461037546</c:v>
                </c:pt>
                <c:pt idx="436">
                  <c:v>-188.76262869652194</c:v>
                </c:pt>
                <c:pt idx="437">
                  <c:v>-189.25393416805306</c:v>
                </c:pt>
                <c:pt idx="438">
                  <c:v>-190.33594271110641</c:v>
                </c:pt>
                <c:pt idx="439">
                  <c:v>-190.34034059052104</c:v>
                </c:pt>
                <c:pt idx="440">
                  <c:v>-190.35709619010603</c:v>
                </c:pt>
                <c:pt idx="441">
                  <c:v>-190.40342547209468</c:v>
                </c:pt>
                <c:pt idx="442">
                  <c:v>-190.82463756744349</c:v>
                </c:pt>
                <c:pt idx="443">
                  <c:v>-203.63393422475158</c:v>
                </c:pt>
                <c:pt idx="444">
                  <c:v>-203.66856110616735</c:v>
                </c:pt>
                <c:pt idx="445">
                  <c:v>-203.88727599070481</c:v>
                </c:pt>
                <c:pt idx="446">
                  <c:v>-203.91086485346989</c:v>
                </c:pt>
                <c:pt idx="447">
                  <c:v>-204.48747825220298</c:v>
                </c:pt>
                <c:pt idx="448">
                  <c:v>-204.50767679004437</c:v>
                </c:pt>
                <c:pt idx="449">
                  <c:v>-205.75163485442252</c:v>
                </c:pt>
                <c:pt idx="450">
                  <c:v>-205.75225965520141</c:v>
                </c:pt>
                <c:pt idx="451">
                  <c:v>-205.77332662971645</c:v>
                </c:pt>
                <c:pt idx="452">
                  <c:v>-205.79674888844107</c:v>
                </c:pt>
                <c:pt idx="453">
                  <c:v>-205.83085634435341</c:v>
                </c:pt>
                <c:pt idx="454">
                  <c:v>-211.44803049380485</c:v>
                </c:pt>
                <c:pt idx="455">
                  <c:v>-211.44828291082624</c:v>
                </c:pt>
                <c:pt idx="456">
                  <c:v>-211.4527896659452</c:v>
                </c:pt>
                <c:pt idx="457">
                  <c:v>-211.45945854964606</c:v>
                </c:pt>
                <c:pt idx="458">
                  <c:v>-211.46573996271374</c:v>
                </c:pt>
                <c:pt idx="459">
                  <c:v>-211.5104712838413</c:v>
                </c:pt>
                <c:pt idx="460">
                  <c:v>-211.51052879079592</c:v>
                </c:pt>
                <c:pt idx="461">
                  <c:v>-211.51501651261012</c:v>
                </c:pt>
                <c:pt idx="462">
                  <c:v>-211.54800456396472</c:v>
                </c:pt>
                <c:pt idx="463">
                  <c:v>-211.65838762077473</c:v>
                </c:pt>
                <c:pt idx="464">
                  <c:v>-212.66778115684014</c:v>
                </c:pt>
                <c:pt idx="465">
                  <c:v>-212.74407488882821</c:v>
                </c:pt>
                <c:pt idx="466">
                  <c:v>-212.98733494300765</c:v>
                </c:pt>
                <c:pt idx="467">
                  <c:v>-212.98764089185667</c:v>
                </c:pt>
                <c:pt idx="468">
                  <c:v>-212.98810872597943</c:v>
                </c:pt>
                <c:pt idx="469">
                  <c:v>-213.00641365851303</c:v>
                </c:pt>
                <c:pt idx="470">
                  <c:v>-213.1411098866827</c:v>
                </c:pt>
                <c:pt idx="471">
                  <c:v>-213.83161068359004</c:v>
                </c:pt>
                <c:pt idx="472">
                  <c:v>-213.85147906622765</c:v>
                </c:pt>
                <c:pt idx="473">
                  <c:v>-213.9240219529666</c:v>
                </c:pt>
                <c:pt idx="474">
                  <c:v>-214.31508423654387</c:v>
                </c:pt>
                <c:pt idx="475">
                  <c:v>-214.31534412988819</c:v>
                </c:pt>
                <c:pt idx="476">
                  <c:v>-214.34959056584759</c:v>
                </c:pt>
                <c:pt idx="477">
                  <c:v>-214.34985258950684</c:v>
                </c:pt>
                <c:pt idx="478">
                  <c:v>-214.36422334911867</c:v>
                </c:pt>
                <c:pt idx="479">
                  <c:v>-214.3656452498071</c:v>
                </c:pt>
                <c:pt idx="480">
                  <c:v>-214.36617024457124</c:v>
                </c:pt>
                <c:pt idx="481">
                  <c:v>-214.38414927879884</c:v>
                </c:pt>
                <c:pt idx="482">
                  <c:v>-214.40353498331098</c:v>
                </c:pt>
                <c:pt idx="483">
                  <c:v>-214.50508094594085</c:v>
                </c:pt>
                <c:pt idx="484">
                  <c:v>-214.59202713134221</c:v>
                </c:pt>
                <c:pt idx="485">
                  <c:v>-215.58868812672466</c:v>
                </c:pt>
                <c:pt idx="486">
                  <c:v>-215.58950604288952</c:v>
                </c:pt>
                <c:pt idx="487">
                  <c:v>-215.97263806935149</c:v>
                </c:pt>
                <c:pt idx="488">
                  <c:v>-216.05134775662691</c:v>
                </c:pt>
                <c:pt idx="489">
                  <c:v>-216.12203584824726</c:v>
                </c:pt>
                <c:pt idx="490">
                  <c:v>-216.16318243473529</c:v>
                </c:pt>
                <c:pt idx="491">
                  <c:v>-216.54284731668557</c:v>
                </c:pt>
                <c:pt idx="492">
                  <c:v>-218.04042108511663</c:v>
                </c:pt>
                <c:pt idx="493">
                  <c:v>-218.09181420649207</c:v>
                </c:pt>
                <c:pt idx="494">
                  <c:v>-218.09309833474967</c:v>
                </c:pt>
                <c:pt idx="495">
                  <c:v>-218.12734942525347</c:v>
                </c:pt>
                <c:pt idx="496">
                  <c:v>-218.13130920693018</c:v>
                </c:pt>
                <c:pt idx="497">
                  <c:v>-218.13741880978142</c:v>
                </c:pt>
                <c:pt idx="498">
                  <c:v>-218.24578212226837</c:v>
                </c:pt>
                <c:pt idx="499">
                  <c:v>-218.25066357585197</c:v>
                </c:pt>
                <c:pt idx="500">
                  <c:v>-218.25525951966472</c:v>
                </c:pt>
                <c:pt idx="501">
                  <c:v>-218.54396874087283</c:v>
                </c:pt>
                <c:pt idx="502">
                  <c:v>-218.77945256541034</c:v>
                </c:pt>
                <c:pt idx="503">
                  <c:v>-219.25647948924424</c:v>
                </c:pt>
                <c:pt idx="504">
                  <c:v>-219.26301408574923</c:v>
                </c:pt>
                <c:pt idx="505">
                  <c:v>-219.26322306129421</c:v>
                </c:pt>
                <c:pt idx="506">
                  <c:v>-219.34539284946553</c:v>
                </c:pt>
                <c:pt idx="507">
                  <c:v>-219.47180972247025</c:v>
                </c:pt>
                <c:pt idx="508">
                  <c:v>-219.51330415263541</c:v>
                </c:pt>
                <c:pt idx="509">
                  <c:v>-219.52792901144844</c:v>
                </c:pt>
                <c:pt idx="510">
                  <c:v>-219.55478887728995</c:v>
                </c:pt>
                <c:pt idx="511">
                  <c:v>-219.76879540993784</c:v>
                </c:pt>
                <c:pt idx="512">
                  <c:v>-220.9544112463372</c:v>
                </c:pt>
                <c:pt idx="513">
                  <c:v>-220.95469376254795</c:v>
                </c:pt>
                <c:pt idx="514">
                  <c:v>-220.95617632130654</c:v>
                </c:pt>
                <c:pt idx="515">
                  <c:v>-220.9620717367003</c:v>
                </c:pt>
                <c:pt idx="516">
                  <c:v>-225.61989215544864</c:v>
                </c:pt>
                <c:pt idx="517">
                  <c:v>-225.62164220839358</c:v>
                </c:pt>
                <c:pt idx="518">
                  <c:v>-225.77969809280251</c:v>
                </c:pt>
                <c:pt idx="519">
                  <c:v>-225.80171691026629</c:v>
                </c:pt>
                <c:pt idx="520">
                  <c:v>-225.80299355098603</c:v>
                </c:pt>
                <c:pt idx="521">
                  <c:v>-225.83305895611369</c:v>
                </c:pt>
                <c:pt idx="522">
                  <c:v>-225.86128760703969</c:v>
                </c:pt>
                <c:pt idx="523">
                  <c:v>-225.86186885514587</c:v>
                </c:pt>
                <c:pt idx="524">
                  <c:v>-225.87634496554671</c:v>
                </c:pt>
                <c:pt idx="525">
                  <c:v>-225.88125275442394</c:v>
                </c:pt>
                <c:pt idx="526">
                  <c:v>-225.92134894587142</c:v>
                </c:pt>
                <c:pt idx="527">
                  <c:v>-225.95086735711959</c:v>
                </c:pt>
                <c:pt idx="528">
                  <c:v>-226.0582451722367</c:v>
                </c:pt>
                <c:pt idx="529">
                  <c:v>-226.38840718386174</c:v>
                </c:pt>
                <c:pt idx="530">
                  <c:v>-227.02541184591095</c:v>
                </c:pt>
                <c:pt idx="531">
                  <c:v>-227.07573429245386</c:v>
                </c:pt>
                <c:pt idx="532">
                  <c:v>-227.08685059338706</c:v>
                </c:pt>
                <c:pt idx="533">
                  <c:v>-227.20022469928912</c:v>
                </c:pt>
                <c:pt idx="534">
                  <c:v>-227.25285947179833</c:v>
                </c:pt>
                <c:pt idx="535">
                  <c:v>-227.45370990785307</c:v>
                </c:pt>
                <c:pt idx="536">
                  <c:v>-227.54992704010627</c:v>
                </c:pt>
                <c:pt idx="537">
                  <c:v>-227.61219313563387</c:v>
                </c:pt>
                <c:pt idx="538">
                  <c:v>-227.6133024243731</c:v>
                </c:pt>
                <c:pt idx="539">
                  <c:v>-228.27182279006072</c:v>
                </c:pt>
                <c:pt idx="540">
                  <c:v>-228.34919321381588</c:v>
                </c:pt>
                <c:pt idx="541">
                  <c:v>-228.35492783619878</c:v>
                </c:pt>
                <c:pt idx="542">
                  <c:v>-228.35545131970383</c:v>
                </c:pt>
                <c:pt idx="543">
                  <c:v>-228.38157159175509</c:v>
                </c:pt>
                <c:pt idx="544">
                  <c:v>-228.98773055073255</c:v>
                </c:pt>
                <c:pt idx="545">
                  <c:v>-228.99977856587276</c:v>
                </c:pt>
                <c:pt idx="546">
                  <c:v>-229.00554539565246</c:v>
                </c:pt>
                <c:pt idx="547">
                  <c:v>-229.00837947937481</c:v>
                </c:pt>
                <c:pt idx="548">
                  <c:v>-229.03745967424837</c:v>
                </c:pt>
                <c:pt idx="549">
                  <c:v>-229.03776074987661</c:v>
                </c:pt>
                <c:pt idx="550">
                  <c:v>-229.05805255427407</c:v>
                </c:pt>
                <c:pt idx="551">
                  <c:v>-229.05815837086749</c:v>
                </c:pt>
                <c:pt idx="552">
                  <c:v>-229.07034797202633</c:v>
                </c:pt>
                <c:pt idx="553">
                  <c:v>-229.13761154101502</c:v>
                </c:pt>
                <c:pt idx="554">
                  <c:v>-229.27091034600045</c:v>
                </c:pt>
                <c:pt idx="555">
                  <c:v>-229.27883993471966</c:v>
                </c:pt>
                <c:pt idx="556">
                  <c:v>-229.27893348556873</c:v>
                </c:pt>
                <c:pt idx="557">
                  <c:v>-229.27989746792002</c:v>
                </c:pt>
                <c:pt idx="558">
                  <c:v>-229.29089704197804</c:v>
                </c:pt>
                <c:pt idx="559">
                  <c:v>-229.30010075580975</c:v>
                </c:pt>
                <c:pt idx="560">
                  <c:v>-229.30895623723072</c:v>
                </c:pt>
                <c:pt idx="561">
                  <c:v>-229.84700355663321</c:v>
                </c:pt>
                <c:pt idx="562">
                  <c:v>-229.86372791857281</c:v>
                </c:pt>
                <c:pt idx="563">
                  <c:v>-229.96177934075342</c:v>
                </c:pt>
                <c:pt idx="564">
                  <c:v>-229.96276456339447</c:v>
                </c:pt>
                <c:pt idx="565">
                  <c:v>-229.96307110232013</c:v>
                </c:pt>
                <c:pt idx="566">
                  <c:v>-230.01237330207954</c:v>
                </c:pt>
                <c:pt idx="567">
                  <c:v>-232.02864512470728</c:v>
                </c:pt>
                <c:pt idx="568">
                  <c:v>-246.0542883545688</c:v>
                </c:pt>
                <c:pt idx="569">
                  <c:v>-262.45291897859806</c:v>
                </c:pt>
                <c:pt idx="570">
                  <c:v>-262.4529975398857</c:v>
                </c:pt>
                <c:pt idx="571">
                  <c:v>-262.45349643512651</c:v>
                </c:pt>
                <c:pt idx="572">
                  <c:v>-262.47077201851414</c:v>
                </c:pt>
                <c:pt idx="573">
                  <c:v>-262.47126940073019</c:v>
                </c:pt>
                <c:pt idx="574">
                  <c:v>-262.47358621552075</c:v>
                </c:pt>
                <c:pt idx="575">
                  <c:v>-262.51582131258891</c:v>
                </c:pt>
                <c:pt idx="576">
                  <c:v>-262.51876731880623</c:v>
                </c:pt>
                <c:pt idx="577">
                  <c:v>-262.52742898745151</c:v>
                </c:pt>
                <c:pt idx="578">
                  <c:v>-262.54838870861846</c:v>
                </c:pt>
                <c:pt idx="579">
                  <c:v>-262.5499525010423</c:v>
                </c:pt>
                <c:pt idx="580">
                  <c:v>-262.55589040684316</c:v>
                </c:pt>
                <c:pt idx="581">
                  <c:v>-262.57439443737837</c:v>
                </c:pt>
                <c:pt idx="582">
                  <c:v>-262.59259260854736</c:v>
                </c:pt>
                <c:pt idx="583">
                  <c:v>-262.59271021833428</c:v>
                </c:pt>
                <c:pt idx="584">
                  <c:v>-262.60050967626097</c:v>
                </c:pt>
                <c:pt idx="585">
                  <c:v>-262.80379239878863</c:v>
                </c:pt>
                <c:pt idx="586">
                  <c:v>-262.80834903135298</c:v>
                </c:pt>
                <c:pt idx="587">
                  <c:v>-262.81060533547219</c:v>
                </c:pt>
                <c:pt idx="588">
                  <c:v>-262.82311154166098</c:v>
                </c:pt>
                <c:pt idx="589">
                  <c:v>-262.82554168083152</c:v>
                </c:pt>
                <c:pt idx="590">
                  <c:v>-262.85692786901853</c:v>
                </c:pt>
                <c:pt idx="591">
                  <c:v>-262.87419424221133</c:v>
                </c:pt>
                <c:pt idx="592">
                  <c:v>-262.89470823399637</c:v>
                </c:pt>
                <c:pt idx="593">
                  <c:v>-262.9496145787927</c:v>
                </c:pt>
                <c:pt idx="594">
                  <c:v>-263.01497885835568</c:v>
                </c:pt>
                <c:pt idx="595">
                  <c:v>-263.01643244539571</c:v>
                </c:pt>
                <c:pt idx="596">
                  <c:v>-263.04184101670393</c:v>
                </c:pt>
                <c:pt idx="597">
                  <c:v>-263.17227592611749</c:v>
                </c:pt>
                <c:pt idx="598">
                  <c:v>-263.1769137357465</c:v>
                </c:pt>
                <c:pt idx="599">
                  <c:v>-263.19149307224751</c:v>
                </c:pt>
                <c:pt idx="600">
                  <c:v>-267.84186090011684</c:v>
                </c:pt>
                <c:pt idx="601">
                  <c:v>-267.8419111541906</c:v>
                </c:pt>
                <c:pt idx="602">
                  <c:v>-268.35126473494114</c:v>
                </c:pt>
                <c:pt idx="603">
                  <c:v>-268.35453363628864</c:v>
                </c:pt>
                <c:pt idx="604">
                  <c:v>-268.36489826041964</c:v>
                </c:pt>
                <c:pt idx="605">
                  <c:v>-268.3921729189247</c:v>
                </c:pt>
                <c:pt idx="606">
                  <c:v>-268.39711216515292</c:v>
                </c:pt>
                <c:pt idx="607">
                  <c:v>-268.40825005133229</c:v>
                </c:pt>
                <c:pt idx="608">
                  <c:v>-268.79263234598784</c:v>
                </c:pt>
                <c:pt idx="609">
                  <c:v>-268.80207179800806</c:v>
                </c:pt>
                <c:pt idx="610">
                  <c:v>-268.80292973079378</c:v>
                </c:pt>
                <c:pt idx="611">
                  <c:v>-268.82885172610855</c:v>
                </c:pt>
                <c:pt idx="612">
                  <c:v>-268.91966559444393</c:v>
                </c:pt>
                <c:pt idx="613">
                  <c:v>-300.39805881429794</c:v>
                </c:pt>
                <c:pt idx="614">
                  <c:v>-300.41719533448384</c:v>
                </c:pt>
                <c:pt idx="615">
                  <c:v>-300.43203067937912</c:v>
                </c:pt>
                <c:pt idx="616">
                  <c:v>-300.45236599251757</c:v>
                </c:pt>
                <c:pt idx="617">
                  <c:v>-300.54522466345537</c:v>
                </c:pt>
                <c:pt idx="618">
                  <c:v>-300.56076312858778</c:v>
                </c:pt>
                <c:pt idx="619">
                  <c:v>-300.66238904775361</c:v>
                </c:pt>
                <c:pt idx="620">
                  <c:v>-300.88323690586537</c:v>
                </c:pt>
                <c:pt idx="621">
                  <c:v>-301.18156913528856</c:v>
                </c:pt>
                <c:pt idx="622">
                  <c:v>-301.71045789415064</c:v>
                </c:pt>
                <c:pt idx="623">
                  <c:v>-301.7431594377727</c:v>
                </c:pt>
                <c:pt idx="624">
                  <c:v>-301.74531248087902</c:v>
                </c:pt>
                <c:pt idx="625">
                  <c:v>-301.74535277408097</c:v>
                </c:pt>
                <c:pt idx="626">
                  <c:v>-301.7454549387428</c:v>
                </c:pt>
                <c:pt idx="627">
                  <c:v>-301.81261796196321</c:v>
                </c:pt>
                <c:pt idx="628">
                  <c:v>-301.93326577295528</c:v>
                </c:pt>
                <c:pt idx="629">
                  <c:v>-301.98272503606597</c:v>
                </c:pt>
                <c:pt idx="630">
                  <c:v>-301.98598930197045</c:v>
                </c:pt>
                <c:pt idx="631">
                  <c:v>-301.99914640778388</c:v>
                </c:pt>
                <c:pt idx="632">
                  <c:v>-302.00139099550489</c:v>
                </c:pt>
                <c:pt idx="633">
                  <c:v>-302.02200734451009</c:v>
                </c:pt>
                <c:pt idx="634">
                  <c:v>-302.11162830106429</c:v>
                </c:pt>
                <c:pt idx="635">
                  <c:v>-302.21008384114168</c:v>
                </c:pt>
                <c:pt idx="636">
                  <c:v>-307.99286519311613</c:v>
                </c:pt>
                <c:pt idx="637">
                  <c:v>-308.12278088836007</c:v>
                </c:pt>
                <c:pt idx="638">
                  <c:v>-308.12382895909246</c:v>
                </c:pt>
                <c:pt idx="639">
                  <c:v>-308.12394801818004</c:v>
                </c:pt>
                <c:pt idx="640">
                  <c:v>-308.14975307571831</c:v>
                </c:pt>
                <c:pt idx="641">
                  <c:v>-308.16179328634962</c:v>
                </c:pt>
                <c:pt idx="642">
                  <c:v>-308.35050541517091</c:v>
                </c:pt>
                <c:pt idx="643">
                  <c:v>-308.67789977093594</c:v>
                </c:pt>
                <c:pt idx="644">
                  <c:v>-308.69253328947059</c:v>
                </c:pt>
                <c:pt idx="645">
                  <c:v>-308.72063230543279</c:v>
                </c:pt>
                <c:pt idx="646">
                  <c:v>-308.72148436677236</c:v>
                </c:pt>
                <c:pt idx="647">
                  <c:v>-308.73284453845105</c:v>
                </c:pt>
                <c:pt idx="648">
                  <c:v>-308.73445085620762</c:v>
                </c:pt>
                <c:pt idx="649">
                  <c:v>-309.15189272702708</c:v>
                </c:pt>
                <c:pt idx="650">
                  <c:v>-309.1587063074528</c:v>
                </c:pt>
                <c:pt idx="651">
                  <c:v>-309.20815488504542</c:v>
                </c:pt>
                <c:pt idx="652">
                  <c:v>-309.21741039479303</c:v>
                </c:pt>
                <c:pt idx="653">
                  <c:v>-309.24439270400819</c:v>
                </c:pt>
                <c:pt idx="654">
                  <c:v>-309.35539650103431</c:v>
                </c:pt>
                <c:pt idx="655">
                  <c:v>-309.46629910316159</c:v>
                </c:pt>
                <c:pt idx="656">
                  <c:v>-309.71228690693403</c:v>
                </c:pt>
                <c:pt idx="657">
                  <c:v>-309.74409556842517</c:v>
                </c:pt>
                <c:pt idx="658">
                  <c:v>-309.76499785728987</c:v>
                </c:pt>
                <c:pt idx="659">
                  <c:v>-309.82835600940581</c:v>
                </c:pt>
                <c:pt idx="660">
                  <c:v>-309.82968563668283</c:v>
                </c:pt>
                <c:pt idx="661">
                  <c:v>-310.6086675555955</c:v>
                </c:pt>
                <c:pt idx="662">
                  <c:v>-311.11331091281806</c:v>
                </c:pt>
                <c:pt idx="663">
                  <c:v>-311.12342162359562</c:v>
                </c:pt>
                <c:pt idx="664">
                  <c:v>-311.13518428358117</c:v>
                </c:pt>
                <c:pt idx="665">
                  <c:v>-311.13626219115184</c:v>
                </c:pt>
                <c:pt idx="666">
                  <c:v>-311.14720031605464</c:v>
                </c:pt>
                <c:pt idx="667">
                  <c:v>-311.1848342016068</c:v>
                </c:pt>
                <c:pt idx="668">
                  <c:v>-311.19407544853459</c:v>
                </c:pt>
                <c:pt idx="669">
                  <c:v>-311.19885266077193</c:v>
                </c:pt>
                <c:pt idx="670">
                  <c:v>-311.35081728036431</c:v>
                </c:pt>
                <c:pt idx="671">
                  <c:v>-311.35212539021762</c:v>
                </c:pt>
                <c:pt idx="672">
                  <c:v>-311.35215458651169</c:v>
                </c:pt>
                <c:pt idx="673">
                  <c:v>-311.36457996878158</c:v>
                </c:pt>
                <c:pt idx="674">
                  <c:v>-311.36704332309165</c:v>
                </c:pt>
                <c:pt idx="675">
                  <c:v>-311.36950662682608</c:v>
                </c:pt>
                <c:pt idx="676">
                  <c:v>-311.43495051898026</c:v>
                </c:pt>
                <c:pt idx="677">
                  <c:v>-311.43513298891037</c:v>
                </c:pt>
                <c:pt idx="678">
                  <c:v>-311.43872519197134</c:v>
                </c:pt>
                <c:pt idx="679">
                  <c:v>-311.52601598681468</c:v>
                </c:pt>
                <c:pt idx="680">
                  <c:v>-311.86710481252004</c:v>
                </c:pt>
                <c:pt idx="681">
                  <c:v>-312.28960280219781</c:v>
                </c:pt>
                <c:pt idx="682">
                  <c:v>-312.29180450124937</c:v>
                </c:pt>
                <c:pt idx="683">
                  <c:v>-312.30376734855832</c:v>
                </c:pt>
                <c:pt idx="684">
                  <c:v>-312.31326837710674</c:v>
                </c:pt>
                <c:pt idx="685">
                  <c:v>-312.87808958881209</c:v>
                </c:pt>
                <c:pt idx="686">
                  <c:v>-313.37963897981786</c:v>
                </c:pt>
                <c:pt idx="687">
                  <c:v>-313.45252194683138</c:v>
                </c:pt>
                <c:pt idx="688">
                  <c:v>-313.48473867296599</c:v>
                </c:pt>
                <c:pt idx="689">
                  <c:v>-313.49519892896194</c:v>
                </c:pt>
                <c:pt idx="690">
                  <c:v>-313.50267251264398</c:v>
                </c:pt>
                <c:pt idx="691">
                  <c:v>-313.86423939631436</c:v>
                </c:pt>
                <c:pt idx="692">
                  <c:v>-313.86489426406729</c:v>
                </c:pt>
                <c:pt idx="693">
                  <c:v>-313.86514662191661</c:v>
                </c:pt>
                <c:pt idx="694">
                  <c:v>-314.02547176574012</c:v>
                </c:pt>
                <c:pt idx="695">
                  <c:v>-314.02707275028666</c:v>
                </c:pt>
                <c:pt idx="696">
                  <c:v>-314.14191059357199</c:v>
                </c:pt>
                <c:pt idx="697">
                  <c:v>-314.25303131176048</c:v>
                </c:pt>
                <c:pt idx="698">
                  <c:v>-314.26328500967645</c:v>
                </c:pt>
                <c:pt idx="699">
                  <c:v>-314.3920351227693</c:v>
                </c:pt>
                <c:pt idx="700">
                  <c:v>-314.58279285556341</c:v>
                </c:pt>
                <c:pt idx="701">
                  <c:v>-314.61414422206093</c:v>
                </c:pt>
                <c:pt idx="702">
                  <c:v>-315.1094170322699</c:v>
                </c:pt>
                <c:pt idx="703">
                  <c:v>-315.37936730794274</c:v>
                </c:pt>
                <c:pt idx="704">
                  <c:v>-315.94224290141898</c:v>
                </c:pt>
                <c:pt idx="705">
                  <c:v>-317.94810573003969</c:v>
                </c:pt>
                <c:pt idx="706">
                  <c:v>-317.94891239062554</c:v>
                </c:pt>
                <c:pt idx="707">
                  <c:v>-317.95797471789524</c:v>
                </c:pt>
                <c:pt idx="708">
                  <c:v>-317.96775559064002</c:v>
                </c:pt>
                <c:pt idx="709">
                  <c:v>-318.00472870535418</c:v>
                </c:pt>
                <c:pt idx="710">
                  <c:v>-318.03858753866876</c:v>
                </c:pt>
                <c:pt idx="711">
                  <c:v>-318.18534573903787</c:v>
                </c:pt>
                <c:pt idx="712">
                  <c:v>-318.19012473770539</c:v>
                </c:pt>
                <c:pt idx="713">
                  <c:v>-318.20743717329435</c:v>
                </c:pt>
                <c:pt idx="714">
                  <c:v>-318.27642411812087</c:v>
                </c:pt>
                <c:pt idx="715">
                  <c:v>-318.32739410281067</c:v>
                </c:pt>
                <c:pt idx="716">
                  <c:v>-318.69519936484613</c:v>
                </c:pt>
                <c:pt idx="717">
                  <c:v>-318.69540430960194</c:v>
                </c:pt>
                <c:pt idx="718">
                  <c:v>-318.78143768741853</c:v>
                </c:pt>
                <c:pt idx="719">
                  <c:v>-319.88592627260886</c:v>
                </c:pt>
                <c:pt idx="720">
                  <c:v>-319.8865781544971</c:v>
                </c:pt>
                <c:pt idx="721">
                  <c:v>-319.90240947980504</c:v>
                </c:pt>
                <c:pt idx="722">
                  <c:v>-319.98042426601609</c:v>
                </c:pt>
                <c:pt idx="723">
                  <c:v>-320.02060395994545</c:v>
                </c:pt>
                <c:pt idx="724">
                  <c:v>-320.16001119898255</c:v>
                </c:pt>
                <c:pt idx="725">
                  <c:v>-320.22488782522458</c:v>
                </c:pt>
                <c:pt idx="726">
                  <c:v>-320.40047648887997</c:v>
                </c:pt>
                <c:pt idx="727">
                  <c:v>-320.5360453049866</c:v>
                </c:pt>
                <c:pt idx="728">
                  <c:v>-320.53654947170378</c:v>
                </c:pt>
                <c:pt idx="729">
                  <c:v>-320.54339975335881</c:v>
                </c:pt>
                <c:pt idx="730">
                  <c:v>-320.70871757745653</c:v>
                </c:pt>
                <c:pt idx="731">
                  <c:v>-320.71076827770707</c:v>
                </c:pt>
                <c:pt idx="732">
                  <c:v>-322.63796939919786</c:v>
                </c:pt>
                <c:pt idx="733">
                  <c:v>-322.84328067953697</c:v>
                </c:pt>
                <c:pt idx="734">
                  <c:v>-322.84396856930266</c:v>
                </c:pt>
                <c:pt idx="735">
                  <c:v>-322.85257617988663</c:v>
                </c:pt>
                <c:pt idx="736">
                  <c:v>-322.86800205419615</c:v>
                </c:pt>
                <c:pt idx="737">
                  <c:v>-322.97966239060531</c:v>
                </c:pt>
                <c:pt idx="738">
                  <c:v>-323.28955154898927</c:v>
                </c:pt>
                <c:pt idx="739">
                  <c:v>-323.28980301262584</c:v>
                </c:pt>
                <c:pt idx="740">
                  <c:v>-323.29427808801819</c:v>
                </c:pt>
                <c:pt idx="741">
                  <c:v>-323.30392798447588</c:v>
                </c:pt>
                <c:pt idx="742">
                  <c:v>-323.35783515992483</c:v>
                </c:pt>
                <c:pt idx="743">
                  <c:v>-324.47005201012081</c:v>
                </c:pt>
                <c:pt idx="744">
                  <c:v>-324.60969076155175</c:v>
                </c:pt>
                <c:pt idx="745">
                  <c:v>-325.15876117523453</c:v>
                </c:pt>
                <c:pt idx="746">
                  <c:v>-325.17506429833253</c:v>
                </c:pt>
                <c:pt idx="747">
                  <c:v>-325.18241823902616</c:v>
                </c:pt>
                <c:pt idx="748">
                  <c:v>-325.1971197455477</c:v>
                </c:pt>
                <c:pt idx="749">
                  <c:v>-325.24707663882907</c:v>
                </c:pt>
                <c:pt idx="750">
                  <c:v>-325.42901355950193</c:v>
                </c:pt>
                <c:pt idx="751">
                  <c:v>-325.43444586401131</c:v>
                </c:pt>
                <c:pt idx="752">
                  <c:v>-325.51539757058799</c:v>
                </c:pt>
                <c:pt idx="753">
                  <c:v>-325.51579501239235</c:v>
                </c:pt>
                <c:pt idx="754">
                  <c:v>-325.51698302842402</c:v>
                </c:pt>
                <c:pt idx="755">
                  <c:v>-325.52610806658822</c:v>
                </c:pt>
                <c:pt idx="756">
                  <c:v>-325.60705500241011</c:v>
                </c:pt>
                <c:pt idx="757">
                  <c:v>-325.62191629600181</c:v>
                </c:pt>
                <c:pt idx="758">
                  <c:v>-325.65594278499884</c:v>
                </c:pt>
                <c:pt idx="759">
                  <c:v>-325.6759221786711</c:v>
                </c:pt>
                <c:pt idx="760">
                  <c:v>-325.67736832442705</c:v>
                </c:pt>
                <c:pt idx="761">
                  <c:v>-325.68536065506424</c:v>
                </c:pt>
                <c:pt idx="762">
                  <c:v>-325.71684794866155</c:v>
                </c:pt>
                <c:pt idx="763">
                  <c:v>-325.73165993454921</c:v>
                </c:pt>
                <c:pt idx="764">
                  <c:v>-325.77089177148491</c:v>
                </c:pt>
                <c:pt idx="765">
                  <c:v>-325.92206927318085</c:v>
                </c:pt>
                <c:pt idx="766">
                  <c:v>-325.92256045052483</c:v>
                </c:pt>
                <c:pt idx="767">
                  <c:v>-325.95016281261945</c:v>
                </c:pt>
                <c:pt idx="768">
                  <c:v>-325.95023980703888</c:v>
                </c:pt>
                <c:pt idx="769">
                  <c:v>-325.95048696238734</c:v>
                </c:pt>
                <c:pt idx="770">
                  <c:v>-325.96185883306964</c:v>
                </c:pt>
                <c:pt idx="771">
                  <c:v>-325.97091073443835</c:v>
                </c:pt>
                <c:pt idx="772">
                  <c:v>-325.97110483246399</c:v>
                </c:pt>
                <c:pt idx="773">
                  <c:v>-325.97412063254797</c:v>
                </c:pt>
                <c:pt idx="774">
                  <c:v>-326.01658973383002</c:v>
                </c:pt>
                <c:pt idx="775">
                  <c:v>-326.11781193398332</c:v>
                </c:pt>
                <c:pt idx="776">
                  <c:v>-326.11986003369742</c:v>
                </c:pt>
                <c:pt idx="777">
                  <c:v>-326.12826251085227</c:v>
                </c:pt>
                <c:pt idx="778">
                  <c:v>-326.28654711316631</c:v>
                </c:pt>
                <c:pt idx="779">
                  <c:v>-326.28705099134606</c:v>
                </c:pt>
                <c:pt idx="780">
                  <c:v>-326.29023389719538</c:v>
                </c:pt>
                <c:pt idx="781">
                  <c:v>-326.34106736305017</c:v>
                </c:pt>
                <c:pt idx="782">
                  <c:v>-326.43693720930344</c:v>
                </c:pt>
                <c:pt idx="783">
                  <c:v>-326.63451343098393</c:v>
                </c:pt>
                <c:pt idx="784">
                  <c:v>-326.637693356196</c:v>
                </c:pt>
                <c:pt idx="785">
                  <c:v>-326.65831329118174</c:v>
                </c:pt>
                <c:pt idx="786">
                  <c:v>-327.39123059536922</c:v>
                </c:pt>
                <c:pt idx="787">
                  <c:v>-327.40121179190936</c:v>
                </c:pt>
                <c:pt idx="788">
                  <c:v>-327.40436520138843</c:v>
                </c:pt>
                <c:pt idx="789">
                  <c:v>-327.40751851606944</c:v>
                </c:pt>
                <c:pt idx="790">
                  <c:v>-327.46808494493212</c:v>
                </c:pt>
                <c:pt idx="791">
                  <c:v>-327.50805914858319</c:v>
                </c:pt>
                <c:pt idx="792">
                  <c:v>-327.88568015193169</c:v>
                </c:pt>
                <c:pt idx="793">
                  <c:v>-327.97388795466361</c:v>
                </c:pt>
                <c:pt idx="794">
                  <c:v>-327.97429597604071</c:v>
                </c:pt>
                <c:pt idx="795">
                  <c:v>-327.9866846650346</c:v>
                </c:pt>
                <c:pt idx="796">
                  <c:v>-327.98957603492278</c:v>
                </c:pt>
                <c:pt idx="797">
                  <c:v>-328.00473511394301</c:v>
                </c:pt>
                <c:pt idx="798">
                  <c:v>-328.00498101492775</c:v>
                </c:pt>
                <c:pt idx="799">
                  <c:v>-328.00834304913889</c:v>
                </c:pt>
                <c:pt idx="800">
                  <c:v>-328.06102172980582</c:v>
                </c:pt>
                <c:pt idx="801">
                  <c:v>-328.17500334438881</c:v>
                </c:pt>
                <c:pt idx="802">
                  <c:v>-328.18008239021992</c:v>
                </c:pt>
                <c:pt idx="803">
                  <c:v>-328.18016427155686</c:v>
                </c:pt>
                <c:pt idx="804">
                  <c:v>-328.18139246083473</c:v>
                </c:pt>
                <c:pt idx="805">
                  <c:v>-328.19404737452851</c:v>
                </c:pt>
                <c:pt idx="806">
                  <c:v>-328.1950890059187</c:v>
                </c:pt>
                <c:pt idx="807">
                  <c:v>-328.20307318336046</c:v>
                </c:pt>
                <c:pt idx="808">
                  <c:v>-328.38952116122846</c:v>
                </c:pt>
                <c:pt idx="809">
                  <c:v>-328.38977469195942</c:v>
                </c:pt>
                <c:pt idx="810">
                  <c:v>-328.42829572025187</c:v>
                </c:pt>
                <c:pt idx="811">
                  <c:v>-328.42948439864813</c:v>
                </c:pt>
                <c:pt idx="812">
                  <c:v>-328.7695615670317</c:v>
                </c:pt>
                <c:pt idx="813">
                  <c:v>-328.81385250722701</c:v>
                </c:pt>
                <c:pt idx="814">
                  <c:v>-328.81415312829989</c:v>
                </c:pt>
                <c:pt idx="815">
                  <c:v>-328.83293580400976</c:v>
                </c:pt>
                <c:pt idx="816">
                  <c:v>-330.1749006303159</c:v>
                </c:pt>
                <c:pt idx="817">
                  <c:v>-330.18242946323562</c:v>
                </c:pt>
                <c:pt idx="818">
                  <c:v>-330.18242947727509</c:v>
                </c:pt>
                <c:pt idx="819">
                  <c:v>-330.18327585590862</c:v>
                </c:pt>
                <c:pt idx="820">
                  <c:v>-330.2343035206448</c:v>
                </c:pt>
                <c:pt idx="821">
                  <c:v>-330.25429030849608</c:v>
                </c:pt>
                <c:pt idx="822">
                  <c:v>-330.25497342469708</c:v>
                </c:pt>
                <c:pt idx="823">
                  <c:v>-330.35711935615188</c:v>
                </c:pt>
                <c:pt idx="824">
                  <c:v>-330.35925031627659</c:v>
                </c:pt>
                <c:pt idx="825">
                  <c:v>-332.55903396660813</c:v>
                </c:pt>
                <c:pt idx="826">
                  <c:v>-332.57891441229691</c:v>
                </c:pt>
                <c:pt idx="827">
                  <c:v>-332.58058829066766</c:v>
                </c:pt>
                <c:pt idx="828">
                  <c:v>-333.27469659740194</c:v>
                </c:pt>
                <c:pt idx="829">
                  <c:v>-333.27936058503985</c:v>
                </c:pt>
                <c:pt idx="830">
                  <c:v>-333.28459274421613</c:v>
                </c:pt>
                <c:pt idx="831">
                  <c:v>-333.30595238517941</c:v>
                </c:pt>
                <c:pt idx="832">
                  <c:v>-333.31302501333732</c:v>
                </c:pt>
                <c:pt idx="833">
                  <c:v>-333.36449580615175</c:v>
                </c:pt>
                <c:pt idx="834">
                  <c:v>-333.36473101164938</c:v>
                </c:pt>
                <c:pt idx="835">
                  <c:v>-333.37004993897165</c:v>
                </c:pt>
                <c:pt idx="836">
                  <c:v>-333.3891099950128</c:v>
                </c:pt>
                <c:pt idx="837">
                  <c:v>-333.48075237105911</c:v>
                </c:pt>
                <c:pt idx="838">
                  <c:v>-333.48816273662578</c:v>
                </c:pt>
                <c:pt idx="839">
                  <c:v>-333.48835329315887</c:v>
                </c:pt>
                <c:pt idx="840">
                  <c:v>-333.53606454270289</c:v>
                </c:pt>
                <c:pt idx="841">
                  <c:v>-333.53659939357124</c:v>
                </c:pt>
                <c:pt idx="842">
                  <c:v>-333.54273623526234</c:v>
                </c:pt>
                <c:pt idx="843">
                  <c:v>-333.54290550339056</c:v>
                </c:pt>
                <c:pt idx="844">
                  <c:v>-333.56724328527383</c:v>
                </c:pt>
                <c:pt idx="845">
                  <c:v>-333.56819883933633</c:v>
                </c:pt>
                <c:pt idx="846">
                  <c:v>-333.5759614112331</c:v>
                </c:pt>
                <c:pt idx="847">
                  <c:v>-333.58220866247933</c:v>
                </c:pt>
                <c:pt idx="848">
                  <c:v>-333.59345120039472</c:v>
                </c:pt>
                <c:pt idx="849">
                  <c:v>-333.60678673368608</c:v>
                </c:pt>
                <c:pt idx="850">
                  <c:v>-333.68271511578604</c:v>
                </c:pt>
                <c:pt idx="851">
                  <c:v>-333.69140540472353</c:v>
                </c:pt>
                <c:pt idx="852">
                  <c:v>-333.91663554331245</c:v>
                </c:pt>
                <c:pt idx="853">
                  <c:v>-333.93727782678548</c:v>
                </c:pt>
                <c:pt idx="854">
                  <c:v>-333.93894474508016</c:v>
                </c:pt>
                <c:pt idx="855">
                  <c:v>-333.98888732741966</c:v>
                </c:pt>
                <c:pt idx="856">
                  <c:v>-334.19375596777132</c:v>
                </c:pt>
                <c:pt idx="857">
                  <c:v>-334.22774155324561</c:v>
                </c:pt>
                <c:pt idx="858">
                  <c:v>-334.232792679211</c:v>
                </c:pt>
                <c:pt idx="859">
                  <c:v>-334.23532974362132</c:v>
                </c:pt>
                <c:pt idx="860">
                  <c:v>-334.30335590434549</c:v>
                </c:pt>
                <c:pt idx="861">
                  <c:v>-334.55099768886703</c:v>
                </c:pt>
                <c:pt idx="862">
                  <c:v>-334.78953259320281</c:v>
                </c:pt>
                <c:pt idx="863">
                  <c:v>-334.79164264106385</c:v>
                </c:pt>
                <c:pt idx="864">
                  <c:v>-334.79203446614434</c:v>
                </c:pt>
                <c:pt idx="865">
                  <c:v>-334.7963284667826</c:v>
                </c:pt>
                <c:pt idx="866">
                  <c:v>-334.81981871209626</c:v>
                </c:pt>
                <c:pt idx="867">
                  <c:v>-334.83576745131529</c:v>
                </c:pt>
                <c:pt idx="868">
                  <c:v>-334.86548778446752</c:v>
                </c:pt>
                <c:pt idx="869">
                  <c:v>-334.97500226162936</c:v>
                </c:pt>
                <c:pt idx="870">
                  <c:v>-335.5871334360088</c:v>
                </c:pt>
                <c:pt idx="871">
                  <c:v>-336.21922051032135</c:v>
                </c:pt>
                <c:pt idx="872">
                  <c:v>-336.23178367152479</c:v>
                </c:pt>
                <c:pt idx="873">
                  <c:v>-336.3424984226595</c:v>
                </c:pt>
                <c:pt idx="874">
                  <c:v>-336.39006319710063</c:v>
                </c:pt>
                <c:pt idx="875">
                  <c:v>-337.20763590593072</c:v>
                </c:pt>
                <c:pt idx="876">
                  <c:v>-337.41493832097132</c:v>
                </c:pt>
                <c:pt idx="877">
                  <c:v>-337.50161635721696</c:v>
                </c:pt>
                <c:pt idx="878">
                  <c:v>-337.50333626392967</c:v>
                </c:pt>
                <c:pt idx="879">
                  <c:v>-337.50793863997853</c:v>
                </c:pt>
                <c:pt idx="880">
                  <c:v>-337.50818721590815</c:v>
                </c:pt>
                <c:pt idx="881">
                  <c:v>-337.52863949514261</c:v>
                </c:pt>
                <c:pt idx="882">
                  <c:v>-337.52891442503073</c:v>
                </c:pt>
                <c:pt idx="883">
                  <c:v>-337.61550652864247</c:v>
                </c:pt>
                <c:pt idx="884">
                  <c:v>-337.61698757794215</c:v>
                </c:pt>
                <c:pt idx="885">
                  <c:v>-337.61726154834503</c:v>
                </c:pt>
                <c:pt idx="886">
                  <c:v>-337.66537004254934</c:v>
                </c:pt>
                <c:pt idx="887">
                  <c:v>-337.88407982803528</c:v>
                </c:pt>
                <c:pt idx="888">
                  <c:v>-337.88536208519781</c:v>
                </c:pt>
                <c:pt idx="889">
                  <c:v>-337.90540740778414</c:v>
                </c:pt>
                <c:pt idx="890">
                  <c:v>-337.94925765101885</c:v>
                </c:pt>
                <c:pt idx="891">
                  <c:v>-338.02135873974419</c:v>
                </c:pt>
                <c:pt idx="892">
                  <c:v>-338.02767159527042</c:v>
                </c:pt>
                <c:pt idx="893">
                  <c:v>-338.84749692142634</c:v>
                </c:pt>
                <c:pt idx="894">
                  <c:v>-338.85406478965587</c:v>
                </c:pt>
                <c:pt idx="895">
                  <c:v>-338.85433751761741</c:v>
                </c:pt>
                <c:pt idx="896">
                  <c:v>-338.8565822762688</c:v>
                </c:pt>
                <c:pt idx="897">
                  <c:v>-338.86598520043492</c:v>
                </c:pt>
                <c:pt idx="898">
                  <c:v>-338.97519975534118</c:v>
                </c:pt>
                <c:pt idx="899">
                  <c:v>-339.08276231931143</c:v>
                </c:pt>
                <c:pt idx="900">
                  <c:v>-339.1552984463861</c:v>
                </c:pt>
                <c:pt idx="901">
                  <c:v>-339.38143585517338</c:v>
                </c:pt>
                <c:pt idx="902">
                  <c:v>-339.38255753395947</c:v>
                </c:pt>
                <c:pt idx="903">
                  <c:v>-339.40342259940957</c:v>
                </c:pt>
                <c:pt idx="904">
                  <c:v>-339.81593679830911</c:v>
                </c:pt>
                <c:pt idx="905">
                  <c:v>-339.92465748700658</c:v>
                </c:pt>
                <c:pt idx="906">
                  <c:v>-339.93591591714136</c:v>
                </c:pt>
                <c:pt idx="907">
                  <c:v>-339.9412545870257</c:v>
                </c:pt>
                <c:pt idx="908">
                  <c:v>-339.94213330513202</c:v>
                </c:pt>
                <c:pt idx="909">
                  <c:v>-339.94221996748291</c:v>
                </c:pt>
                <c:pt idx="910">
                  <c:v>-339.94253260064841</c:v>
                </c:pt>
                <c:pt idx="911">
                  <c:v>-339.94300068130059</c:v>
                </c:pt>
                <c:pt idx="912">
                  <c:v>-339.95090085427938</c:v>
                </c:pt>
                <c:pt idx="913">
                  <c:v>-339.95385959917974</c:v>
                </c:pt>
                <c:pt idx="914">
                  <c:v>-340.05167356072343</c:v>
                </c:pt>
                <c:pt idx="915">
                  <c:v>-340.45375251897639</c:v>
                </c:pt>
                <c:pt idx="916">
                  <c:v>-340.45403684015105</c:v>
                </c:pt>
                <c:pt idx="917">
                  <c:v>-340.57586884930913</c:v>
                </c:pt>
                <c:pt idx="918">
                  <c:v>-340.97691969675401</c:v>
                </c:pt>
                <c:pt idx="919">
                  <c:v>-340.9861553623075</c:v>
                </c:pt>
                <c:pt idx="920">
                  <c:v>-341.02184036059708</c:v>
                </c:pt>
                <c:pt idx="921">
                  <c:v>-341.02291878019861</c:v>
                </c:pt>
                <c:pt idx="922">
                  <c:v>-341.03178000234578</c:v>
                </c:pt>
                <c:pt idx="923">
                  <c:v>-341.03179352909694</c:v>
                </c:pt>
                <c:pt idx="924">
                  <c:v>-341.03312794207523</c:v>
                </c:pt>
                <c:pt idx="925">
                  <c:v>-341.10185531510587</c:v>
                </c:pt>
                <c:pt idx="926">
                  <c:v>-341.10320941883839</c:v>
                </c:pt>
                <c:pt idx="927">
                  <c:v>-341.14023002440848</c:v>
                </c:pt>
                <c:pt idx="928">
                  <c:v>-341.14358635468625</c:v>
                </c:pt>
                <c:pt idx="929">
                  <c:v>-341.40633280831332</c:v>
                </c:pt>
                <c:pt idx="930">
                  <c:v>-341.7691612643028</c:v>
                </c:pt>
                <c:pt idx="931">
                  <c:v>-341.78291422365061</c:v>
                </c:pt>
                <c:pt idx="932">
                  <c:v>-341.78297961197933</c:v>
                </c:pt>
                <c:pt idx="933">
                  <c:v>-341.78299165951535</c:v>
                </c:pt>
                <c:pt idx="934">
                  <c:v>-341.7866362811302</c:v>
                </c:pt>
                <c:pt idx="935">
                  <c:v>-341.79244053131708</c:v>
                </c:pt>
                <c:pt idx="936">
                  <c:v>-341.80587265267246</c:v>
                </c:pt>
                <c:pt idx="937">
                  <c:v>-341.80649714055011</c:v>
                </c:pt>
                <c:pt idx="938">
                  <c:v>-341.81015529146771</c:v>
                </c:pt>
                <c:pt idx="939">
                  <c:v>-341.82789072361464</c:v>
                </c:pt>
                <c:pt idx="940">
                  <c:v>-341.83163296218345</c:v>
                </c:pt>
                <c:pt idx="941">
                  <c:v>-341.87080918887693</c:v>
                </c:pt>
                <c:pt idx="942">
                  <c:v>-341.89591394166769</c:v>
                </c:pt>
                <c:pt idx="943">
                  <c:v>-341.9035175082156</c:v>
                </c:pt>
                <c:pt idx="944">
                  <c:v>-342.02759525124725</c:v>
                </c:pt>
                <c:pt idx="945">
                  <c:v>-342.83588451655652</c:v>
                </c:pt>
                <c:pt idx="946">
                  <c:v>-342.85259682807919</c:v>
                </c:pt>
                <c:pt idx="947">
                  <c:v>-342.87058096024572</c:v>
                </c:pt>
                <c:pt idx="948">
                  <c:v>-342.87683421579254</c:v>
                </c:pt>
                <c:pt idx="949">
                  <c:v>-342.88251881205036</c:v>
                </c:pt>
                <c:pt idx="950">
                  <c:v>-342.88830475880559</c:v>
                </c:pt>
                <c:pt idx="951">
                  <c:v>-342.92080204272565</c:v>
                </c:pt>
                <c:pt idx="952">
                  <c:v>-343.05057671385555</c:v>
                </c:pt>
                <c:pt idx="953">
                  <c:v>-343.05115716650016</c:v>
                </c:pt>
                <c:pt idx="954">
                  <c:v>-343.05403971495065</c:v>
                </c:pt>
                <c:pt idx="955">
                  <c:v>-343.06479129786038</c:v>
                </c:pt>
                <c:pt idx="956">
                  <c:v>-343.15095835594002</c:v>
                </c:pt>
                <c:pt idx="957">
                  <c:v>-343.27956006287394</c:v>
                </c:pt>
                <c:pt idx="958">
                  <c:v>-343.28049437561992</c:v>
                </c:pt>
                <c:pt idx="959">
                  <c:v>-343.2867392677058</c:v>
                </c:pt>
                <c:pt idx="960">
                  <c:v>-343.28972071296329</c:v>
                </c:pt>
                <c:pt idx="961">
                  <c:v>-343.54775558870926</c:v>
                </c:pt>
                <c:pt idx="962">
                  <c:v>-343.64631146295289</c:v>
                </c:pt>
                <c:pt idx="963">
                  <c:v>-343.65221032458783</c:v>
                </c:pt>
                <c:pt idx="964">
                  <c:v>-343.68026808962156</c:v>
                </c:pt>
                <c:pt idx="965">
                  <c:v>-343.70533281976105</c:v>
                </c:pt>
                <c:pt idx="966">
                  <c:v>-343.79124390968485</c:v>
                </c:pt>
                <c:pt idx="967">
                  <c:v>-343.79478864579505</c:v>
                </c:pt>
                <c:pt idx="968">
                  <c:v>-343.79657376420153</c:v>
                </c:pt>
                <c:pt idx="969">
                  <c:v>-343.99207750503166</c:v>
                </c:pt>
                <c:pt idx="970">
                  <c:v>-344.0230485294536</c:v>
                </c:pt>
                <c:pt idx="971">
                  <c:v>-344.50281711860117</c:v>
                </c:pt>
                <c:pt idx="972">
                  <c:v>-344.70812978257294</c:v>
                </c:pt>
                <c:pt idx="973">
                  <c:v>-344.74261756872954</c:v>
                </c:pt>
                <c:pt idx="974">
                  <c:v>-344.93661403225968</c:v>
                </c:pt>
                <c:pt idx="975">
                  <c:v>-345.00708193633426</c:v>
                </c:pt>
                <c:pt idx="976">
                  <c:v>-345.01992789499707</c:v>
                </c:pt>
                <c:pt idx="977">
                  <c:v>-345.02074831958066</c:v>
                </c:pt>
                <c:pt idx="978">
                  <c:v>-345.12443763923284</c:v>
                </c:pt>
                <c:pt idx="979">
                  <c:v>-345.97918439484209</c:v>
                </c:pt>
                <c:pt idx="980">
                  <c:v>-348.02499406996429</c:v>
                </c:pt>
                <c:pt idx="981">
                  <c:v>-348.98160783315177</c:v>
                </c:pt>
                <c:pt idx="982">
                  <c:v>-349.03451654329194</c:v>
                </c:pt>
                <c:pt idx="983">
                  <c:v>-349.04061809168638</c:v>
                </c:pt>
                <c:pt idx="984">
                  <c:v>-349.10959388469445</c:v>
                </c:pt>
                <c:pt idx="985">
                  <c:v>-349.29244009063865</c:v>
                </c:pt>
                <c:pt idx="986">
                  <c:v>-349.29623199329814</c:v>
                </c:pt>
                <c:pt idx="987">
                  <c:v>-350.02056328888187</c:v>
                </c:pt>
                <c:pt idx="988">
                  <c:v>-350.31461315637262</c:v>
                </c:pt>
                <c:pt idx="989">
                  <c:v>-350.3383639497535</c:v>
                </c:pt>
                <c:pt idx="990">
                  <c:v>-350.54689121079622</c:v>
                </c:pt>
                <c:pt idx="991">
                  <c:v>-350.58922455024924</c:v>
                </c:pt>
                <c:pt idx="992">
                  <c:v>-350.59063697907027</c:v>
                </c:pt>
                <c:pt idx="993">
                  <c:v>-350.60135271073693</c:v>
                </c:pt>
                <c:pt idx="994">
                  <c:v>-350.61999235464208</c:v>
                </c:pt>
                <c:pt idx="995">
                  <c:v>-350.62987845455962</c:v>
                </c:pt>
                <c:pt idx="996">
                  <c:v>-350.63238342658343</c:v>
                </c:pt>
                <c:pt idx="997">
                  <c:v>-350.64422064744099</c:v>
                </c:pt>
                <c:pt idx="998">
                  <c:v>-350.64753796166679</c:v>
                </c:pt>
                <c:pt idx="999">
                  <c:v>-350.65715835448447</c:v>
                </c:pt>
                <c:pt idx="1000">
                  <c:v>-350.670118916729</c:v>
                </c:pt>
                <c:pt idx="1001">
                  <c:v>-350.67015148339459</c:v>
                </c:pt>
                <c:pt idx="1002">
                  <c:v>-350.6704519791063</c:v>
                </c:pt>
                <c:pt idx="1003">
                  <c:v>-350.69068963175846</c:v>
                </c:pt>
                <c:pt idx="1004">
                  <c:v>-350.96208810298924</c:v>
                </c:pt>
                <c:pt idx="1005">
                  <c:v>-351.06548859692816</c:v>
                </c:pt>
                <c:pt idx="1006">
                  <c:v>-351.13468876394205</c:v>
                </c:pt>
                <c:pt idx="1007">
                  <c:v>-351.13566759641884</c:v>
                </c:pt>
                <c:pt idx="1008">
                  <c:v>-351.18560386799055</c:v>
                </c:pt>
                <c:pt idx="1009">
                  <c:v>-351.27920793744175</c:v>
                </c:pt>
                <c:pt idx="1010">
                  <c:v>-351.29127075567067</c:v>
                </c:pt>
                <c:pt idx="1011">
                  <c:v>-352.65281224929578</c:v>
                </c:pt>
                <c:pt idx="1012">
                  <c:v>-352.71999055436004</c:v>
                </c:pt>
                <c:pt idx="1013">
                  <c:v>-353.10770792718711</c:v>
                </c:pt>
                <c:pt idx="1014">
                  <c:v>-353.1364813610956</c:v>
                </c:pt>
                <c:pt idx="1015">
                  <c:v>-353.13707636103999</c:v>
                </c:pt>
                <c:pt idx="1016">
                  <c:v>-353.13782690925706</c:v>
                </c:pt>
                <c:pt idx="1017">
                  <c:v>-353.14394657573342</c:v>
                </c:pt>
                <c:pt idx="1018">
                  <c:v>-353.14394689876428</c:v>
                </c:pt>
                <c:pt idx="1019">
                  <c:v>-353.1549550722051</c:v>
                </c:pt>
                <c:pt idx="1020">
                  <c:v>-353.25757750892069</c:v>
                </c:pt>
                <c:pt idx="1021">
                  <c:v>-353.34389023669536</c:v>
                </c:pt>
                <c:pt idx="1022">
                  <c:v>-353.43570744006803</c:v>
                </c:pt>
                <c:pt idx="1023">
                  <c:v>-353.65747724898341</c:v>
                </c:pt>
                <c:pt idx="1024">
                  <c:v>-354.03294263361312</c:v>
                </c:pt>
                <c:pt idx="1025">
                  <c:v>-354.13039015242833</c:v>
                </c:pt>
                <c:pt idx="1026">
                  <c:v>-354.43976634807865</c:v>
                </c:pt>
                <c:pt idx="1027">
                  <c:v>-354.66107451477473</c:v>
                </c:pt>
                <c:pt idx="1028">
                  <c:v>-354.6635204804852</c:v>
                </c:pt>
                <c:pt idx="1029">
                  <c:v>-354.66434191344558</c:v>
                </c:pt>
                <c:pt idx="1030">
                  <c:v>-354.78270675312098</c:v>
                </c:pt>
                <c:pt idx="1031">
                  <c:v>-354.78823448126542</c:v>
                </c:pt>
                <c:pt idx="1032">
                  <c:v>-354.88048375155483</c:v>
                </c:pt>
                <c:pt idx="1033">
                  <c:v>-354.88078790610638</c:v>
                </c:pt>
                <c:pt idx="1034">
                  <c:v>-354.8987747628484</c:v>
                </c:pt>
                <c:pt idx="1035">
                  <c:v>-354.90874470343573</c:v>
                </c:pt>
                <c:pt idx="1036">
                  <c:v>-354.91567084723408</c:v>
                </c:pt>
                <c:pt idx="1037">
                  <c:v>-354.9521084880468</c:v>
                </c:pt>
                <c:pt idx="1038">
                  <c:v>-354.955143507446</c:v>
                </c:pt>
                <c:pt idx="1039">
                  <c:v>-355.28732584358477</c:v>
                </c:pt>
                <c:pt idx="1040">
                  <c:v>-355.28824610041164</c:v>
                </c:pt>
                <c:pt idx="1041">
                  <c:v>-355.49895608894877</c:v>
                </c:pt>
                <c:pt idx="1042">
                  <c:v>-355.88695988684555</c:v>
                </c:pt>
                <c:pt idx="1043">
                  <c:v>-355.88768491634988</c:v>
                </c:pt>
                <c:pt idx="1044">
                  <c:v>-355.92417363438074</c:v>
                </c:pt>
                <c:pt idx="1045">
                  <c:v>-355.92635559381722</c:v>
                </c:pt>
                <c:pt idx="1046">
                  <c:v>-356.66141687931486</c:v>
                </c:pt>
                <c:pt idx="1047">
                  <c:v>-358.42394726087031</c:v>
                </c:pt>
                <c:pt idx="1048">
                  <c:v>-358.45510736794853</c:v>
                </c:pt>
                <c:pt idx="1049">
                  <c:v>-358.46320382123929</c:v>
                </c:pt>
                <c:pt idx="1050">
                  <c:v>-358.50064294112354</c:v>
                </c:pt>
                <c:pt idx="1051">
                  <c:v>-358.50434422471994</c:v>
                </c:pt>
                <c:pt idx="1052">
                  <c:v>-358.50493931695138</c:v>
                </c:pt>
                <c:pt idx="1053">
                  <c:v>-358.52601967366007</c:v>
                </c:pt>
                <c:pt idx="1054">
                  <c:v>-358.52743589900194</c:v>
                </c:pt>
                <c:pt idx="1055">
                  <c:v>-358.59797751007665</c:v>
                </c:pt>
                <c:pt idx="1056">
                  <c:v>-358.59802530419466</c:v>
                </c:pt>
                <c:pt idx="1057">
                  <c:v>-358.67217462801011</c:v>
                </c:pt>
                <c:pt idx="1058">
                  <c:v>-358.67345332795151</c:v>
                </c:pt>
                <c:pt idx="1059">
                  <c:v>-358.6734765731369</c:v>
                </c:pt>
                <c:pt idx="1060">
                  <c:v>-358.68952289245516</c:v>
                </c:pt>
                <c:pt idx="1061">
                  <c:v>-358.7512512176632</c:v>
                </c:pt>
                <c:pt idx="1062">
                  <c:v>-358.99027144896871</c:v>
                </c:pt>
                <c:pt idx="1063">
                  <c:v>-359.01190103625606</c:v>
                </c:pt>
                <c:pt idx="1064">
                  <c:v>-359.45802068177335</c:v>
                </c:pt>
                <c:pt idx="1065">
                  <c:v>-359.48487876320013</c:v>
                </c:pt>
                <c:pt idx="1066">
                  <c:v>-359.53629756446173</c:v>
                </c:pt>
                <c:pt idx="1067">
                  <c:v>-359.54162139287229</c:v>
                </c:pt>
                <c:pt idx="1068">
                  <c:v>-359.57530277337571</c:v>
                </c:pt>
                <c:pt idx="1069">
                  <c:v>-359.70961056847244</c:v>
                </c:pt>
                <c:pt idx="1070">
                  <c:v>-359.89170193386178</c:v>
                </c:pt>
                <c:pt idx="1071">
                  <c:v>-359.91948278253506</c:v>
                </c:pt>
                <c:pt idx="1072">
                  <c:v>-359.93338725369546</c:v>
                </c:pt>
                <c:pt idx="1073">
                  <c:v>-359.96997094641443</c:v>
                </c:pt>
                <c:pt idx="1074">
                  <c:v>-359.97062795612811</c:v>
                </c:pt>
                <c:pt idx="1075">
                  <c:v>-360.34181007982124</c:v>
                </c:pt>
                <c:pt idx="1076">
                  <c:v>-361.60897535985185</c:v>
                </c:pt>
                <c:pt idx="1077">
                  <c:v>-361.60995469189243</c:v>
                </c:pt>
                <c:pt idx="1078">
                  <c:v>-361.67304143269178</c:v>
                </c:pt>
                <c:pt idx="1079">
                  <c:v>-361.8191641313357</c:v>
                </c:pt>
                <c:pt idx="1080">
                  <c:v>-361.9927419378659</c:v>
                </c:pt>
                <c:pt idx="1081">
                  <c:v>-362.11414273334515</c:v>
                </c:pt>
                <c:pt idx="1082">
                  <c:v>-362.40621877201681</c:v>
                </c:pt>
                <c:pt idx="1083">
                  <c:v>-363.08445526338301</c:v>
                </c:pt>
                <c:pt idx="1084">
                  <c:v>-363.1585463984203</c:v>
                </c:pt>
                <c:pt idx="1085">
                  <c:v>-363.15863902269155</c:v>
                </c:pt>
                <c:pt idx="1086">
                  <c:v>-363.16309869270611</c:v>
                </c:pt>
                <c:pt idx="1087">
                  <c:v>-363.17765408972235</c:v>
                </c:pt>
                <c:pt idx="1088">
                  <c:v>-363.22734397215891</c:v>
                </c:pt>
                <c:pt idx="1089">
                  <c:v>-363.2391748349113</c:v>
                </c:pt>
                <c:pt idx="1090">
                  <c:v>-363.61363676761783</c:v>
                </c:pt>
                <c:pt idx="1091">
                  <c:v>-363.82556582025114</c:v>
                </c:pt>
                <c:pt idx="1092">
                  <c:v>-365.52928486853921</c:v>
                </c:pt>
                <c:pt idx="1093">
                  <c:v>-389.09410783835074</c:v>
                </c:pt>
                <c:pt idx="1094">
                  <c:v>-389.09432548296087</c:v>
                </c:pt>
                <c:pt idx="1095">
                  <c:v>-389.12932553567811</c:v>
                </c:pt>
                <c:pt idx="1096">
                  <c:v>-389.17085070772532</c:v>
                </c:pt>
                <c:pt idx="1097">
                  <c:v>-389.17129825098817</c:v>
                </c:pt>
                <c:pt idx="1098">
                  <c:v>-389.1875558077071</c:v>
                </c:pt>
                <c:pt idx="1099">
                  <c:v>-389.18765347568672</c:v>
                </c:pt>
                <c:pt idx="1100">
                  <c:v>-389.18765601657429</c:v>
                </c:pt>
                <c:pt idx="1101">
                  <c:v>-389.18983423829798</c:v>
                </c:pt>
                <c:pt idx="1102">
                  <c:v>-389.19319548883965</c:v>
                </c:pt>
                <c:pt idx="1103">
                  <c:v>-389.19557541357028</c:v>
                </c:pt>
                <c:pt idx="1104">
                  <c:v>-389.19847993827443</c:v>
                </c:pt>
                <c:pt idx="1105">
                  <c:v>-389.32784945075372</c:v>
                </c:pt>
                <c:pt idx="1106">
                  <c:v>-389.33336810424993</c:v>
                </c:pt>
                <c:pt idx="1107">
                  <c:v>-389.33341110169255</c:v>
                </c:pt>
                <c:pt idx="1108">
                  <c:v>-389.33385415758693</c:v>
                </c:pt>
                <c:pt idx="1109">
                  <c:v>-389.33397065705668</c:v>
                </c:pt>
                <c:pt idx="1110">
                  <c:v>-394.68770810174686</c:v>
                </c:pt>
                <c:pt idx="1111">
                  <c:v>-394.68871701669588</c:v>
                </c:pt>
                <c:pt idx="1112">
                  <c:v>-394.73924391989357</c:v>
                </c:pt>
                <c:pt idx="1113">
                  <c:v>-394.74584267942504</c:v>
                </c:pt>
                <c:pt idx="1114">
                  <c:v>-394.74659189573526</c:v>
                </c:pt>
                <c:pt idx="1115">
                  <c:v>-394.74674663642855</c:v>
                </c:pt>
                <c:pt idx="1116">
                  <c:v>-394.75492279142327</c:v>
                </c:pt>
                <c:pt idx="1117">
                  <c:v>-394.76049681458221</c:v>
                </c:pt>
                <c:pt idx="1118">
                  <c:v>-394.78541315681082</c:v>
                </c:pt>
                <c:pt idx="1119">
                  <c:v>-394.79287088835491</c:v>
                </c:pt>
                <c:pt idx="1120">
                  <c:v>-394.80201539940026</c:v>
                </c:pt>
                <c:pt idx="1121">
                  <c:v>-394.8051672466691</c:v>
                </c:pt>
                <c:pt idx="1122">
                  <c:v>-394.80633068145193</c:v>
                </c:pt>
                <c:pt idx="1123">
                  <c:v>-394.81152039879106</c:v>
                </c:pt>
                <c:pt idx="1124">
                  <c:v>-394.87668791021878</c:v>
                </c:pt>
                <c:pt idx="1125">
                  <c:v>-394.87668802737517</c:v>
                </c:pt>
                <c:pt idx="1126">
                  <c:v>-394.87693953738415</c:v>
                </c:pt>
                <c:pt idx="1127">
                  <c:v>-394.87841290736662</c:v>
                </c:pt>
                <c:pt idx="1128">
                  <c:v>-394.88427322700682</c:v>
                </c:pt>
                <c:pt idx="1129">
                  <c:v>-394.88438851155053</c:v>
                </c:pt>
                <c:pt idx="1130">
                  <c:v>-394.88673064014495</c:v>
                </c:pt>
                <c:pt idx="1131">
                  <c:v>-394.88673326204372</c:v>
                </c:pt>
                <c:pt idx="1132">
                  <c:v>-394.90414775968196</c:v>
                </c:pt>
                <c:pt idx="1133">
                  <c:v>-394.9507236563511</c:v>
                </c:pt>
                <c:pt idx="1134">
                  <c:v>-394.98274231062248</c:v>
                </c:pt>
                <c:pt idx="1135">
                  <c:v>-394.99577813785135</c:v>
                </c:pt>
                <c:pt idx="1136">
                  <c:v>-394.99603177264646</c:v>
                </c:pt>
                <c:pt idx="1137">
                  <c:v>-394.99617157903839</c:v>
                </c:pt>
                <c:pt idx="1138">
                  <c:v>-395.00259441984991</c:v>
                </c:pt>
                <c:pt idx="1139">
                  <c:v>-395.00274685002023</c:v>
                </c:pt>
                <c:pt idx="1140">
                  <c:v>-395.00277446910985</c:v>
                </c:pt>
                <c:pt idx="1141">
                  <c:v>-395.1123692486259</c:v>
                </c:pt>
                <c:pt idx="1142">
                  <c:v>-395.12387665511892</c:v>
                </c:pt>
                <c:pt idx="1143">
                  <c:v>-395.12899482451485</c:v>
                </c:pt>
                <c:pt idx="1144">
                  <c:v>-395.14116074960577</c:v>
                </c:pt>
                <c:pt idx="1145">
                  <c:v>-395.14123981731711</c:v>
                </c:pt>
                <c:pt idx="1146">
                  <c:v>-395.1413204123902</c:v>
                </c:pt>
                <c:pt idx="1147">
                  <c:v>-395.14250619334786</c:v>
                </c:pt>
                <c:pt idx="1148">
                  <c:v>-395.14265185568667</c:v>
                </c:pt>
                <c:pt idx="1149">
                  <c:v>-395.14648038535887</c:v>
                </c:pt>
                <c:pt idx="1150">
                  <c:v>-395.16012606152361</c:v>
                </c:pt>
                <c:pt idx="1151">
                  <c:v>-395.16118739715728</c:v>
                </c:pt>
                <c:pt idx="1152">
                  <c:v>-395.16121114984077</c:v>
                </c:pt>
                <c:pt idx="1153">
                  <c:v>-395.16123490238112</c:v>
                </c:pt>
                <c:pt idx="1154">
                  <c:v>-395.18883736390643</c:v>
                </c:pt>
                <c:pt idx="1155">
                  <c:v>-395.23282276254048</c:v>
                </c:pt>
                <c:pt idx="1156">
                  <c:v>-395.23331994606411</c:v>
                </c:pt>
                <c:pt idx="1157">
                  <c:v>-395.23465407078214</c:v>
                </c:pt>
                <c:pt idx="1158">
                  <c:v>-395.2381214659008</c:v>
                </c:pt>
                <c:pt idx="1159">
                  <c:v>-395.38623336008169</c:v>
                </c:pt>
                <c:pt idx="1160">
                  <c:v>-395.39941727897155</c:v>
                </c:pt>
                <c:pt idx="1161">
                  <c:v>-395.41129881172537</c:v>
                </c:pt>
                <c:pt idx="1162">
                  <c:v>-395.41144916842234</c:v>
                </c:pt>
                <c:pt idx="1163">
                  <c:v>-395.41713481161025</c:v>
                </c:pt>
                <c:pt idx="1164">
                  <c:v>-395.43687361565554</c:v>
                </c:pt>
                <c:pt idx="1165">
                  <c:v>-395.4369639212922</c:v>
                </c:pt>
                <c:pt idx="1166">
                  <c:v>-395.45615341082163</c:v>
                </c:pt>
                <c:pt idx="1167">
                  <c:v>-395.45864313024424</c:v>
                </c:pt>
                <c:pt idx="1168">
                  <c:v>-395.45907686937687</c:v>
                </c:pt>
                <c:pt idx="1169">
                  <c:v>-396.27292036116035</c:v>
                </c:pt>
                <c:pt idx="1170">
                  <c:v>-396.27113788181941</c:v>
                </c:pt>
                <c:pt idx="1171">
                  <c:v>-396.26616332485537</c:v>
                </c:pt>
                <c:pt idx="1172">
                  <c:v>-396.26468169624661</c:v>
                </c:pt>
                <c:pt idx="1173">
                  <c:v>-396.26322709530371</c:v>
                </c:pt>
                <c:pt idx="1174">
                  <c:v>-396.25512900472671</c:v>
                </c:pt>
                <c:pt idx="1175">
                  <c:v>-396.25417460624089</c:v>
                </c:pt>
                <c:pt idx="1176">
                  <c:v>-396.19710737370292</c:v>
                </c:pt>
                <c:pt idx="1177">
                  <c:v>-396.1951973406305</c:v>
                </c:pt>
                <c:pt idx="1178">
                  <c:v>-396.1574800856589</c:v>
                </c:pt>
                <c:pt idx="1179">
                  <c:v>-396.1541464614437</c:v>
                </c:pt>
                <c:pt idx="1180">
                  <c:v>-396.15227581917497</c:v>
                </c:pt>
                <c:pt idx="1181">
                  <c:v>-396.15183037846117</c:v>
                </c:pt>
                <c:pt idx="1182">
                  <c:v>-396.15180721510632</c:v>
                </c:pt>
                <c:pt idx="1183">
                  <c:v>-396.15144423040363</c:v>
                </c:pt>
                <c:pt idx="1184">
                  <c:v>-396.15000905516365</c:v>
                </c:pt>
                <c:pt idx="1185">
                  <c:v>-396.15000805857682</c:v>
                </c:pt>
                <c:pt idx="1186">
                  <c:v>-396.14995782318476</c:v>
                </c:pt>
                <c:pt idx="1187">
                  <c:v>-396.1493920825348</c:v>
                </c:pt>
                <c:pt idx="1188">
                  <c:v>-396.12188437465903</c:v>
                </c:pt>
                <c:pt idx="1189">
                  <c:v>-396.11817115205719</c:v>
                </c:pt>
                <c:pt idx="1190">
                  <c:v>-395.997682420937</c:v>
                </c:pt>
                <c:pt idx="1191">
                  <c:v>-395.91530990620993</c:v>
                </c:pt>
                <c:pt idx="1192">
                  <c:v>-395.91368727917387</c:v>
                </c:pt>
                <c:pt idx="1193">
                  <c:v>-395.91136562981922</c:v>
                </c:pt>
                <c:pt idx="1194">
                  <c:v>-395.90571529426984</c:v>
                </c:pt>
                <c:pt idx="1195">
                  <c:v>-395.90557537453361</c:v>
                </c:pt>
                <c:pt idx="1196">
                  <c:v>-395.9054167391061</c:v>
                </c:pt>
                <c:pt idx="1197">
                  <c:v>-395.8993796171552</c:v>
                </c:pt>
                <c:pt idx="1198">
                  <c:v>-395.88067348279424</c:v>
                </c:pt>
                <c:pt idx="1199">
                  <c:v>-395.87440944206168</c:v>
                </c:pt>
                <c:pt idx="1200">
                  <c:v>-395.85472850520631</c:v>
                </c:pt>
                <c:pt idx="1201">
                  <c:v>-395.38338554537506</c:v>
                </c:pt>
                <c:pt idx="1202">
                  <c:v>-391.92351051370645</c:v>
                </c:pt>
                <c:pt idx="1203">
                  <c:v>-391.92166160143188</c:v>
                </c:pt>
                <c:pt idx="1204">
                  <c:v>-391.92070542989291</c:v>
                </c:pt>
                <c:pt idx="1205">
                  <c:v>-391.91851633252355</c:v>
                </c:pt>
                <c:pt idx="1206">
                  <c:v>-391.91409316932391</c:v>
                </c:pt>
                <c:pt idx="1207">
                  <c:v>-391.60419945974064</c:v>
                </c:pt>
                <c:pt idx="1208">
                  <c:v>-391.60370159981926</c:v>
                </c:pt>
                <c:pt idx="1209">
                  <c:v>-391.58332212169813</c:v>
                </c:pt>
                <c:pt idx="1210">
                  <c:v>-388.67718301036115</c:v>
                </c:pt>
                <c:pt idx="1211">
                  <c:v>-388.67636573699247</c:v>
                </c:pt>
                <c:pt idx="1212">
                  <c:v>-388.67510544187229</c:v>
                </c:pt>
                <c:pt idx="1213">
                  <c:v>-388.674968231636</c:v>
                </c:pt>
                <c:pt idx="1214">
                  <c:v>-388.67481010079752</c:v>
                </c:pt>
                <c:pt idx="1215">
                  <c:v>-388.59298292750515</c:v>
                </c:pt>
                <c:pt idx="1216">
                  <c:v>-387.97827979042711</c:v>
                </c:pt>
                <c:pt idx="1217">
                  <c:v>-387.97821496510198</c:v>
                </c:pt>
                <c:pt idx="1218">
                  <c:v>-387.97800679852622</c:v>
                </c:pt>
                <c:pt idx="1219">
                  <c:v>-387.97459143197869</c:v>
                </c:pt>
                <c:pt idx="1220">
                  <c:v>-387.96303876127428</c:v>
                </c:pt>
                <c:pt idx="1221">
                  <c:v>-387.86353192526514</c:v>
                </c:pt>
                <c:pt idx="1222">
                  <c:v>-387.86101399949541</c:v>
                </c:pt>
                <c:pt idx="1223">
                  <c:v>-387.85838360582682</c:v>
                </c:pt>
                <c:pt idx="1224">
                  <c:v>-387.85469607489955</c:v>
                </c:pt>
                <c:pt idx="1225">
                  <c:v>-387.85181161777433</c:v>
                </c:pt>
                <c:pt idx="1226">
                  <c:v>-387.85060622401556</c:v>
                </c:pt>
                <c:pt idx="1227">
                  <c:v>-385.39344118818974</c:v>
                </c:pt>
                <c:pt idx="1228">
                  <c:v>-385.06603431517482</c:v>
                </c:pt>
                <c:pt idx="1229">
                  <c:v>-385.05263739590436</c:v>
                </c:pt>
                <c:pt idx="1230">
                  <c:v>-385.05023131138842</c:v>
                </c:pt>
                <c:pt idx="1231">
                  <c:v>-385.03529320965561</c:v>
                </c:pt>
                <c:pt idx="1232">
                  <c:v>-384.9657608655877</c:v>
                </c:pt>
                <c:pt idx="1233">
                  <c:v>-384.91274404319819</c:v>
                </c:pt>
                <c:pt idx="1234">
                  <c:v>-384.90593421914235</c:v>
                </c:pt>
                <c:pt idx="1235">
                  <c:v>-384.79903698182221</c:v>
                </c:pt>
                <c:pt idx="1236">
                  <c:v>-384.79876574747806</c:v>
                </c:pt>
                <c:pt idx="1237">
                  <c:v>-384.793989119456</c:v>
                </c:pt>
                <c:pt idx="1238">
                  <c:v>-384.78411454439612</c:v>
                </c:pt>
                <c:pt idx="1239">
                  <c:v>-384.78395236425206</c:v>
                </c:pt>
                <c:pt idx="1240">
                  <c:v>-384.78101224293545</c:v>
                </c:pt>
                <c:pt idx="1241">
                  <c:v>-384.77162016334734</c:v>
                </c:pt>
                <c:pt idx="1242">
                  <c:v>-384.73450235685402</c:v>
                </c:pt>
                <c:pt idx="1243">
                  <c:v>-384.73259541624338</c:v>
                </c:pt>
                <c:pt idx="1244">
                  <c:v>-384.73169071546783</c:v>
                </c:pt>
                <c:pt idx="1245">
                  <c:v>-384.72813511568239</c:v>
                </c:pt>
                <c:pt idx="1246">
                  <c:v>-384.71333596379873</c:v>
                </c:pt>
                <c:pt idx="1247">
                  <c:v>-384.69723421970707</c:v>
                </c:pt>
                <c:pt idx="1248">
                  <c:v>-384.69461144026178</c:v>
                </c:pt>
                <c:pt idx="1249">
                  <c:v>-384.66998897629543</c:v>
                </c:pt>
                <c:pt idx="1250">
                  <c:v>-384.66813530337794</c:v>
                </c:pt>
                <c:pt idx="1251">
                  <c:v>-384.5406460070563</c:v>
                </c:pt>
                <c:pt idx="1252">
                  <c:v>-384.50330921543321</c:v>
                </c:pt>
                <c:pt idx="1253">
                  <c:v>-384.5032748788733</c:v>
                </c:pt>
                <c:pt idx="1254">
                  <c:v>-384.50189790264778</c:v>
                </c:pt>
                <c:pt idx="1255">
                  <c:v>-384.46579126231194</c:v>
                </c:pt>
                <c:pt idx="1256">
                  <c:v>-384.46308920536035</c:v>
                </c:pt>
                <c:pt idx="1257">
                  <c:v>-384.45160213934423</c:v>
                </c:pt>
                <c:pt idx="1258">
                  <c:v>-384.45037336040269</c:v>
                </c:pt>
                <c:pt idx="1259">
                  <c:v>-384.44258105090285</c:v>
                </c:pt>
                <c:pt idx="1260">
                  <c:v>-384.27805740966039</c:v>
                </c:pt>
                <c:pt idx="1261">
                  <c:v>-384.2676743621974</c:v>
                </c:pt>
                <c:pt idx="1262">
                  <c:v>-384.24614723200779</c:v>
                </c:pt>
                <c:pt idx="1263">
                  <c:v>-384.12933978892033</c:v>
                </c:pt>
                <c:pt idx="1264">
                  <c:v>-384.12753875839809</c:v>
                </c:pt>
                <c:pt idx="1265">
                  <c:v>-384.12744368405049</c:v>
                </c:pt>
                <c:pt idx="1266">
                  <c:v>-384.12673691175195</c:v>
                </c:pt>
                <c:pt idx="1267">
                  <c:v>-384.11507547325323</c:v>
                </c:pt>
                <c:pt idx="1268">
                  <c:v>-384.10809192824803</c:v>
                </c:pt>
                <c:pt idx="1269">
                  <c:v>-384.10404671983162</c:v>
                </c:pt>
                <c:pt idx="1270">
                  <c:v>-384.09820129958842</c:v>
                </c:pt>
                <c:pt idx="1271">
                  <c:v>-383.92975484954167</c:v>
                </c:pt>
                <c:pt idx="1272">
                  <c:v>-383.92904337966678</c:v>
                </c:pt>
                <c:pt idx="1273">
                  <c:v>-383.92842069810899</c:v>
                </c:pt>
                <c:pt idx="1274">
                  <c:v>-380.77681889852732</c:v>
                </c:pt>
                <c:pt idx="1275">
                  <c:v>-380.77646732165596</c:v>
                </c:pt>
                <c:pt idx="1276">
                  <c:v>-380.76826599200757</c:v>
                </c:pt>
                <c:pt idx="1277">
                  <c:v>-380.72848024138653</c:v>
                </c:pt>
                <c:pt idx="1278">
                  <c:v>-380.68438326146952</c:v>
                </c:pt>
                <c:pt idx="1279">
                  <c:v>-380.59038210492969</c:v>
                </c:pt>
                <c:pt idx="1280">
                  <c:v>-380.31785334808296</c:v>
                </c:pt>
                <c:pt idx="1281">
                  <c:v>-380.31732638823348</c:v>
                </c:pt>
                <c:pt idx="1282">
                  <c:v>-380.31721010194605</c:v>
                </c:pt>
                <c:pt idx="1283">
                  <c:v>-380.31693747382212</c:v>
                </c:pt>
                <c:pt idx="1284">
                  <c:v>-380.3161027097612</c:v>
                </c:pt>
                <c:pt idx="1285">
                  <c:v>-380.24499886720497</c:v>
                </c:pt>
                <c:pt idx="1286">
                  <c:v>-380.2370758429405</c:v>
                </c:pt>
                <c:pt idx="1287">
                  <c:v>-380.18569303761979</c:v>
                </c:pt>
                <c:pt idx="1288">
                  <c:v>-380.18446921019006</c:v>
                </c:pt>
                <c:pt idx="1289">
                  <c:v>-380.18129059227334</c:v>
                </c:pt>
                <c:pt idx="1290">
                  <c:v>-380.17537210138556</c:v>
                </c:pt>
                <c:pt idx="1291">
                  <c:v>-380.17340487344484</c:v>
                </c:pt>
                <c:pt idx="1292">
                  <c:v>-380.1668068802108</c:v>
                </c:pt>
                <c:pt idx="1293">
                  <c:v>-380.14776405794953</c:v>
                </c:pt>
                <c:pt idx="1294">
                  <c:v>-380.13774692182136</c:v>
                </c:pt>
                <c:pt idx="1295">
                  <c:v>-380.13745817447005</c:v>
                </c:pt>
                <c:pt idx="1296">
                  <c:v>-380.10502131291389</c:v>
                </c:pt>
                <c:pt idx="1297">
                  <c:v>-380.08251712248273</c:v>
                </c:pt>
                <c:pt idx="1298">
                  <c:v>-380.07831354730109</c:v>
                </c:pt>
                <c:pt idx="1299">
                  <c:v>-380.01090518156343</c:v>
                </c:pt>
                <c:pt idx="1300">
                  <c:v>-379.95754984526894</c:v>
                </c:pt>
                <c:pt idx="1301">
                  <c:v>-379.78408811886618</c:v>
                </c:pt>
                <c:pt idx="1302">
                  <c:v>-379.78407345599584</c:v>
                </c:pt>
                <c:pt idx="1303">
                  <c:v>-379.78271400198469</c:v>
                </c:pt>
                <c:pt idx="1304">
                  <c:v>-379.76831311778841</c:v>
                </c:pt>
                <c:pt idx="1305">
                  <c:v>-379.72591359131616</c:v>
                </c:pt>
                <c:pt idx="1306">
                  <c:v>-379.71803377494331</c:v>
                </c:pt>
                <c:pt idx="1307">
                  <c:v>-379.71189524309807</c:v>
                </c:pt>
                <c:pt idx="1308">
                  <c:v>-379.70950918754716</c:v>
                </c:pt>
                <c:pt idx="1309">
                  <c:v>-379.70500118326362</c:v>
                </c:pt>
                <c:pt idx="1310">
                  <c:v>-379.69338370868428</c:v>
                </c:pt>
                <c:pt idx="1311">
                  <c:v>-379.677270795639</c:v>
                </c:pt>
                <c:pt idx="1312">
                  <c:v>-379.65898543955706</c:v>
                </c:pt>
                <c:pt idx="1313">
                  <c:v>-379.65846660872057</c:v>
                </c:pt>
                <c:pt idx="1314">
                  <c:v>-379.63393257703456</c:v>
                </c:pt>
                <c:pt idx="1315">
                  <c:v>-379.63069260190372</c:v>
                </c:pt>
                <c:pt idx="1316">
                  <c:v>-379.60962030771975</c:v>
                </c:pt>
                <c:pt idx="1317">
                  <c:v>-379.601872851417</c:v>
                </c:pt>
                <c:pt idx="1318">
                  <c:v>-379.60086188716184</c:v>
                </c:pt>
                <c:pt idx="1319">
                  <c:v>-379.58458482063355</c:v>
                </c:pt>
                <c:pt idx="1320">
                  <c:v>-379.57646241046467</c:v>
                </c:pt>
                <c:pt idx="1321">
                  <c:v>-379.56664676894496</c:v>
                </c:pt>
                <c:pt idx="1322">
                  <c:v>-379.54559948231895</c:v>
                </c:pt>
                <c:pt idx="1323">
                  <c:v>-378.82405631214141</c:v>
                </c:pt>
                <c:pt idx="1324">
                  <c:v>-378.80064542936321</c:v>
                </c:pt>
                <c:pt idx="1325">
                  <c:v>-378.74251302197325</c:v>
                </c:pt>
                <c:pt idx="1326">
                  <c:v>-378.74224902795237</c:v>
                </c:pt>
                <c:pt idx="1327">
                  <c:v>-378.71537725585222</c:v>
                </c:pt>
                <c:pt idx="1328">
                  <c:v>-378.67505345540491</c:v>
                </c:pt>
                <c:pt idx="1329">
                  <c:v>-378.6678433206572</c:v>
                </c:pt>
                <c:pt idx="1330">
                  <c:v>-378.6484427953194</c:v>
                </c:pt>
                <c:pt idx="1331">
                  <c:v>-378.47347531770441</c:v>
                </c:pt>
                <c:pt idx="1332">
                  <c:v>-378.45601762571192</c:v>
                </c:pt>
                <c:pt idx="1333">
                  <c:v>-378.45339347827371</c:v>
                </c:pt>
                <c:pt idx="1334">
                  <c:v>-378.45283691650735</c:v>
                </c:pt>
                <c:pt idx="1335">
                  <c:v>-378.44968448010468</c:v>
                </c:pt>
                <c:pt idx="1336">
                  <c:v>-378.4460530523105</c:v>
                </c:pt>
                <c:pt idx="1337">
                  <c:v>-378.44134573205929</c:v>
                </c:pt>
                <c:pt idx="1338">
                  <c:v>-378.44056686983163</c:v>
                </c:pt>
                <c:pt idx="1339">
                  <c:v>-378.42799438852927</c:v>
                </c:pt>
                <c:pt idx="1340">
                  <c:v>-378.39174453410612</c:v>
                </c:pt>
                <c:pt idx="1341">
                  <c:v>-378.39060940984581</c:v>
                </c:pt>
                <c:pt idx="1342">
                  <c:v>-378.38876743724353</c:v>
                </c:pt>
                <c:pt idx="1343">
                  <c:v>-378.38741091353057</c:v>
                </c:pt>
                <c:pt idx="1344">
                  <c:v>-378.38605433709239</c:v>
                </c:pt>
                <c:pt idx="1345">
                  <c:v>-378.31901020419741</c:v>
                </c:pt>
                <c:pt idx="1346">
                  <c:v>-378.31845230475369</c:v>
                </c:pt>
                <c:pt idx="1347">
                  <c:v>-378.31826941643783</c:v>
                </c:pt>
                <c:pt idx="1348">
                  <c:v>-378.24349612920793</c:v>
                </c:pt>
                <c:pt idx="1349">
                  <c:v>-378.23342469791447</c:v>
                </c:pt>
                <c:pt idx="1350">
                  <c:v>-378.23318712706458</c:v>
                </c:pt>
                <c:pt idx="1351">
                  <c:v>-378.22719549955258</c:v>
                </c:pt>
                <c:pt idx="1352">
                  <c:v>-378.1855814025227</c:v>
                </c:pt>
                <c:pt idx="1353">
                  <c:v>-378.18438058834283</c:v>
                </c:pt>
                <c:pt idx="1354">
                  <c:v>-378.15637851668617</c:v>
                </c:pt>
                <c:pt idx="1355">
                  <c:v>-378.15549656256763</c:v>
                </c:pt>
                <c:pt idx="1356">
                  <c:v>-378.0387898290661</c:v>
                </c:pt>
                <c:pt idx="1357">
                  <c:v>-376.38459231895678</c:v>
                </c:pt>
                <c:pt idx="1358">
                  <c:v>-376.33130327603084</c:v>
                </c:pt>
                <c:pt idx="1359">
                  <c:v>-376.31746113170556</c:v>
                </c:pt>
                <c:pt idx="1360">
                  <c:v>-376.31621954063411</c:v>
                </c:pt>
                <c:pt idx="1361">
                  <c:v>-376.31505333740705</c:v>
                </c:pt>
                <c:pt idx="1362">
                  <c:v>-376.31482755221214</c:v>
                </c:pt>
                <c:pt idx="1363">
                  <c:v>-376.30040903995183</c:v>
                </c:pt>
                <c:pt idx="1364">
                  <c:v>-376.20984495361012</c:v>
                </c:pt>
                <c:pt idx="1365">
                  <c:v>-376.20964127412384</c:v>
                </c:pt>
                <c:pt idx="1366">
                  <c:v>-376.18028393242258</c:v>
                </c:pt>
                <c:pt idx="1367">
                  <c:v>-294.40869237630739</c:v>
                </c:pt>
                <c:pt idx="1368">
                  <c:v>-294.40577925946974</c:v>
                </c:pt>
                <c:pt idx="1369">
                  <c:v>-294.40409176282799</c:v>
                </c:pt>
                <c:pt idx="1370">
                  <c:v>-294.3752084197593</c:v>
                </c:pt>
                <c:pt idx="1371">
                  <c:v>-294.19316837155111</c:v>
                </c:pt>
                <c:pt idx="1372">
                  <c:v>-294.18339606019975</c:v>
                </c:pt>
                <c:pt idx="1373">
                  <c:v>-294.12309184648973</c:v>
                </c:pt>
                <c:pt idx="1374">
                  <c:v>-294.12159669528069</c:v>
                </c:pt>
                <c:pt idx="1375">
                  <c:v>-278.85119919562294</c:v>
                </c:pt>
                <c:pt idx="1376">
                  <c:v>-258.680085078003</c:v>
                </c:pt>
                <c:pt idx="1377">
                  <c:v>-258.67411235983133</c:v>
                </c:pt>
                <c:pt idx="1378">
                  <c:v>-258.6660937356416</c:v>
                </c:pt>
                <c:pt idx="1379">
                  <c:v>-258.62586685109335</c:v>
                </c:pt>
                <c:pt idx="1380">
                  <c:v>-253.26102585566207</c:v>
                </c:pt>
                <c:pt idx="1381">
                  <c:v>-181.1226389533029</c:v>
                </c:pt>
                <c:pt idx="1382">
                  <c:v>-181.12091243106488</c:v>
                </c:pt>
                <c:pt idx="1383">
                  <c:v>-181.11778729900428</c:v>
                </c:pt>
                <c:pt idx="1384">
                  <c:v>-180.26324831340639</c:v>
                </c:pt>
                <c:pt idx="1385">
                  <c:v>-180.25718461775151</c:v>
                </c:pt>
                <c:pt idx="1386">
                  <c:v>-180.25529101887028</c:v>
                </c:pt>
                <c:pt idx="1387">
                  <c:v>-178.65525822337796</c:v>
                </c:pt>
                <c:pt idx="1388">
                  <c:v>-178.65318012237597</c:v>
                </c:pt>
                <c:pt idx="1389">
                  <c:v>-178.55740219024617</c:v>
                </c:pt>
                <c:pt idx="1390">
                  <c:v>-178.45777481272589</c:v>
                </c:pt>
                <c:pt idx="1391">
                  <c:v>-178.42420576242671</c:v>
                </c:pt>
                <c:pt idx="1392">
                  <c:v>-178.34749572887054</c:v>
                </c:pt>
                <c:pt idx="1393">
                  <c:v>-177.96284599032691</c:v>
                </c:pt>
                <c:pt idx="1394">
                  <c:v>-177.09712287589048</c:v>
                </c:pt>
                <c:pt idx="1395">
                  <c:v>-175.90815934411782</c:v>
                </c:pt>
                <c:pt idx="1396">
                  <c:v>-175.90501328237181</c:v>
                </c:pt>
                <c:pt idx="1397">
                  <c:v>-175.90456227438406</c:v>
                </c:pt>
                <c:pt idx="1398">
                  <c:v>-175.57245563477724</c:v>
                </c:pt>
                <c:pt idx="1399">
                  <c:v>-175.57204082148755</c:v>
                </c:pt>
                <c:pt idx="1400">
                  <c:v>-175.3366843543665</c:v>
                </c:pt>
                <c:pt idx="1401">
                  <c:v>-175.30361594555319</c:v>
                </c:pt>
                <c:pt idx="1402">
                  <c:v>-175.30002900591469</c:v>
                </c:pt>
                <c:pt idx="1403">
                  <c:v>-145.46550221367372</c:v>
                </c:pt>
                <c:pt idx="1404">
                  <c:v>-145.46102422614578</c:v>
                </c:pt>
                <c:pt idx="1405">
                  <c:v>-68.812535670380299</c:v>
                </c:pt>
                <c:pt idx="1406">
                  <c:v>-68.75881055780863</c:v>
                </c:pt>
                <c:pt idx="1407">
                  <c:v>-66.934705638027765</c:v>
                </c:pt>
                <c:pt idx="1408">
                  <c:v>-59.911782947007644</c:v>
                </c:pt>
                <c:pt idx="1409">
                  <c:v>-59.504687204737607</c:v>
                </c:pt>
                <c:pt idx="1410">
                  <c:v>-58.817486682166425</c:v>
                </c:pt>
                <c:pt idx="1411">
                  <c:v>-58.801078487312353</c:v>
                </c:pt>
                <c:pt idx="1412">
                  <c:v>-58.678937918140463</c:v>
                </c:pt>
                <c:pt idx="1413">
                  <c:v>-58.6039969423244</c:v>
                </c:pt>
                <c:pt idx="1414">
                  <c:v>-55.67823722626563</c:v>
                </c:pt>
                <c:pt idx="1415">
                  <c:v>-55.334519147561878</c:v>
                </c:pt>
                <c:pt idx="1416">
                  <c:v>-55.163355611555048</c:v>
                </c:pt>
                <c:pt idx="1417">
                  <c:v>-47.310908505850527</c:v>
                </c:pt>
                <c:pt idx="1418">
                  <c:v>-42.796937058072501</c:v>
                </c:pt>
                <c:pt idx="1419">
                  <c:v>-33.891874465267847</c:v>
                </c:pt>
                <c:pt idx="1420">
                  <c:v>-29.898424767611466</c:v>
                </c:pt>
                <c:pt idx="1421">
                  <c:v>-29.483861854278967</c:v>
                </c:pt>
                <c:pt idx="1422">
                  <c:v>-28.816957250674893</c:v>
                </c:pt>
                <c:pt idx="1423">
                  <c:v>-28.474623057357729</c:v>
                </c:pt>
                <c:pt idx="1424">
                  <c:v>-27.937423638875543</c:v>
                </c:pt>
                <c:pt idx="1425">
                  <c:v>-7.1439182059851314</c:v>
                </c:pt>
                <c:pt idx="1426">
                  <c:v>-7.0707985344159381</c:v>
                </c:pt>
                <c:pt idx="1427">
                  <c:v>-5.0086901147223317</c:v>
                </c:pt>
                <c:pt idx="1428">
                  <c:v>0</c:v>
                </c:pt>
              </c:numCache>
            </c:numRef>
          </c:yVal>
        </c:ser>
        <c:axId val="100213120"/>
        <c:axId val="100215040"/>
      </c:scatterChart>
      <c:valAx>
        <c:axId val="1002131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Normalized AADT, X</a:t>
                </a:r>
                <a:r>
                  <a:rPr lang="en-US" baseline="-25000"/>
                  <a:t>2</a:t>
                </a:r>
              </a:p>
            </c:rich>
          </c:tx>
          <c:layout/>
        </c:title>
        <c:numFmt formatCode="#,##0.0" sourceLinked="0"/>
        <c:tickLblPos val="nextTo"/>
        <c:spPr>
          <a:ln w="19050">
            <a:solidFill>
              <a:schemeClr val="tx1"/>
            </a:solidFill>
          </a:ln>
        </c:spPr>
        <c:crossAx val="100215040"/>
        <c:crosses val="autoZero"/>
        <c:crossBetween val="midCat"/>
      </c:valAx>
      <c:valAx>
        <c:axId val="100215040"/>
        <c:scaling>
          <c:orientation val="minMax"/>
        </c:scaling>
        <c:axPos val="l"/>
        <c:minorGridlines>
          <c:spPr>
            <a:ln>
              <a:solidFill>
                <a:sysClr val="window" lastClr="FFFFFF"/>
              </a:solidFill>
            </a:ln>
          </c:spPr>
        </c:minorGridlines>
        <c:numFmt formatCode="#,##0" sourceLinked="0"/>
        <c:tickLblPos val="nextTo"/>
        <c:spPr>
          <a:ln w="19050">
            <a:solidFill>
              <a:sysClr val="windowText" lastClr="000000"/>
            </a:solidFill>
          </a:ln>
        </c:spPr>
        <c:crossAx val="100213120"/>
        <c:crosses val="autoZero"/>
        <c:crossBetween val="midCat"/>
      </c:valAx>
    </c:plotArea>
    <c:plotVisOnly val="1"/>
  </c:chart>
  <c:spPr>
    <a:ln>
      <a:noFill/>
    </a:ln>
  </c:spPr>
  <c:printSettings>
    <c:headerFooter/>
    <c:pageMargins b="0.75000000000000833" l="0.70000000000000062" r="0.70000000000000062" t="0.75000000000000833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chart" Target="../charts/chart1.xml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2" Type="http://schemas.openxmlformats.org/officeDocument/2006/relationships/image" Target="../media/image2.emf"/><Relationship Id="rId16" Type="http://schemas.openxmlformats.org/officeDocument/2006/relationships/image" Target="../media/image14.emf"/><Relationship Id="rId1" Type="http://schemas.openxmlformats.org/officeDocument/2006/relationships/image" Target="../media/image1.png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3.emf"/><Relationship Id="rId10" Type="http://schemas.openxmlformats.org/officeDocument/2006/relationships/image" Target="../media/image10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chart" Target="../charts/chart2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7.png"/><Relationship Id="rId7" Type="http://schemas.openxmlformats.org/officeDocument/2006/relationships/chart" Target="../charts/chart6.xml"/><Relationship Id="rId2" Type="http://schemas.openxmlformats.org/officeDocument/2006/relationships/image" Target="../media/image16.png"/><Relationship Id="rId1" Type="http://schemas.openxmlformats.org/officeDocument/2006/relationships/image" Target="../media/image15.png"/><Relationship Id="rId6" Type="http://schemas.openxmlformats.org/officeDocument/2006/relationships/chart" Target="../charts/chart5.xml"/><Relationship Id="rId5" Type="http://schemas.openxmlformats.org/officeDocument/2006/relationships/chart" Target="../charts/chart4.xml"/><Relationship Id="rId4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47</xdr:col>
      <xdr:colOff>800100</xdr:colOff>
      <xdr:row>3</xdr:row>
      <xdr:rowOff>28575</xdr:rowOff>
    </xdr:from>
    <xdr:to>
      <xdr:col>47</xdr:col>
      <xdr:colOff>933450</xdr:colOff>
      <xdr:row>4</xdr:row>
      <xdr:rowOff>9525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21915120" y="760095"/>
          <a:ext cx="0" cy="232410"/>
        </a:xfrm>
        <a:prstGeom prst="rect">
          <a:avLst/>
        </a:prstGeom>
        <a:noFill/>
      </xdr:spPr>
    </xdr:pic>
    <xdr:clientData/>
  </xdr:twoCellAnchor>
  <xdr:twoCellAnchor editAs="oneCell">
    <xdr:from>
      <xdr:col>70</xdr:col>
      <xdr:colOff>541021</xdr:colOff>
      <xdr:row>3</xdr:row>
      <xdr:rowOff>45720</xdr:rowOff>
    </xdr:from>
    <xdr:to>
      <xdr:col>73</xdr:col>
      <xdr:colOff>534535</xdr:colOff>
      <xdr:row>3</xdr:row>
      <xdr:rowOff>225720</xdr:rowOff>
    </xdr:to>
    <xdr:pic>
      <xdr:nvPicPr>
        <xdr:cNvPr id="3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35716" r="35716" b="33725"/>
        <a:stretch>
          <a:fillRect/>
        </a:stretch>
      </xdr:blipFill>
      <xdr:spPr bwMode="auto">
        <a:xfrm>
          <a:off x="33063181" y="777240"/>
          <a:ext cx="1685154" cy="180000"/>
        </a:xfrm>
        <a:prstGeom prst="rect">
          <a:avLst/>
        </a:prstGeom>
        <a:noFill/>
      </xdr:spPr>
    </xdr:pic>
    <xdr:clientData/>
  </xdr:twoCellAnchor>
  <xdr:twoCellAnchor editAs="oneCell">
    <xdr:from>
      <xdr:col>63</xdr:col>
      <xdr:colOff>64749</xdr:colOff>
      <xdr:row>4</xdr:row>
      <xdr:rowOff>0</xdr:rowOff>
    </xdr:from>
    <xdr:to>
      <xdr:col>65</xdr:col>
      <xdr:colOff>358140</xdr:colOff>
      <xdr:row>4</xdr:row>
      <xdr:rowOff>228600</xdr:rowOff>
    </xdr:to>
    <xdr:pic>
      <xdr:nvPicPr>
        <xdr:cNvPr id="4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 l="41164" r="41164" b="30266"/>
        <a:stretch>
          <a:fillRect/>
        </a:stretch>
      </xdr:blipFill>
      <xdr:spPr bwMode="auto">
        <a:xfrm>
          <a:off x="28738809" y="982980"/>
          <a:ext cx="1040151" cy="228600"/>
        </a:xfrm>
        <a:prstGeom prst="rect">
          <a:avLst/>
        </a:prstGeom>
        <a:noFill/>
      </xdr:spPr>
    </xdr:pic>
    <xdr:clientData/>
  </xdr:twoCellAnchor>
  <xdr:twoCellAnchor editAs="oneCell">
    <xdr:from>
      <xdr:col>74</xdr:col>
      <xdr:colOff>45720</xdr:colOff>
      <xdr:row>4</xdr:row>
      <xdr:rowOff>38100</xdr:rowOff>
    </xdr:from>
    <xdr:to>
      <xdr:col>74</xdr:col>
      <xdr:colOff>647658</xdr:colOff>
      <xdr:row>4</xdr:row>
      <xdr:rowOff>218100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 l="45402" r="45402" b="37672"/>
        <a:stretch>
          <a:fillRect/>
        </a:stretch>
      </xdr:blipFill>
      <xdr:spPr bwMode="auto">
        <a:xfrm>
          <a:off x="34168080" y="1021080"/>
          <a:ext cx="601938" cy="1800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49394</xdr:colOff>
      <xdr:row>1</xdr:row>
      <xdr:rowOff>30479</xdr:rowOff>
    </xdr:from>
    <xdr:to>
      <xdr:col>6</xdr:col>
      <xdr:colOff>15240</xdr:colOff>
      <xdr:row>2</xdr:row>
      <xdr:rowOff>30848</xdr:rowOff>
    </xdr:to>
    <xdr:pic>
      <xdr:nvPicPr>
        <xdr:cNvPr id="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 l="27847" r="27847" b="24591"/>
        <a:stretch>
          <a:fillRect/>
        </a:stretch>
      </xdr:blipFill>
      <xdr:spPr bwMode="auto">
        <a:xfrm>
          <a:off x="49394" y="304799"/>
          <a:ext cx="2990986" cy="244209"/>
        </a:xfrm>
        <a:prstGeom prst="rect">
          <a:avLst/>
        </a:prstGeom>
        <a:noFill/>
      </xdr:spPr>
    </xdr:pic>
    <xdr:clientData/>
  </xdr:twoCellAnchor>
  <xdr:twoCellAnchor editAs="oneCell">
    <xdr:from>
      <xdr:col>31</xdr:col>
      <xdr:colOff>16962</xdr:colOff>
      <xdr:row>4</xdr:row>
      <xdr:rowOff>83820</xdr:rowOff>
    </xdr:from>
    <xdr:to>
      <xdr:col>31</xdr:col>
      <xdr:colOff>883920</xdr:colOff>
      <xdr:row>5</xdr:row>
      <xdr:rowOff>50678</xdr:rowOff>
    </xdr:to>
    <xdr:pic>
      <xdr:nvPicPr>
        <xdr:cNvPr id="7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 l="41770" r="42375" b="23374"/>
        <a:stretch>
          <a:fillRect/>
        </a:stretch>
      </xdr:blipFill>
      <xdr:spPr bwMode="auto">
        <a:xfrm>
          <a:off x="13100502" y="1066800"/>
          <a:ext cx="866958" cy="233558"/>
        </a:xfrm>
        <a:prstGeom prst="rect">
          <a:avLst/>
        </a:prstGeom>
        <a:noFill/>
      </xdr:spPr>
    </xdr:pic>
    <xdr:clientData/>
  </xdr:twoCellAnchor>
  <xdr:twoCellAnchor editAs="oneCell">
    <xdr:from>
      <xdr:col>31</xdr:col>
      <xdr:colOff>1754</xdr:colOff>
      <xdr:row>3</xdr:row>
      <xdr:rowOff>30480</xdr:rowOff>
    </xdr:from>
    <xdr:to>
      <xdr:col>31</xdr:col>
      <xdr:colOff>800100</xdr:colOff>
      <xdr:row>3</xdr:row>
      <xdr:rowOff>240851</xdr:rowOff>
    </xdr:to>
    <xdr:pic>
      <xdr:nvPicPr>
        <xdr:cNvPr id="9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 l="41770" r="41770" b="25385"/>
        <a:stretch>
          <a:fillRect/>
        </a:stretch>
      </xdr:blipFill>
      <xdr:spPr bwMode="auto">
        <a:xfrm>
          <a:off x="13085294" y="762000"/>
          <a:ext cx="798346" cy="210371"/>
        </a:xfrm>
        <a:prstGeom prst="rect">
          <a:avLst/>
        </a:prstGeom>
        <a:noFill/>
      </xdr:spPr>
    </xdr:pic>
    <xdr:clientData/>
  </xdr:twoCellAnchor>
  <xdr:twoCellAnchor editAs="oneCell">
    <xdr:from>
      <xdr:col>36</xdr:col>
      <xdr:colOff>219941</xdr:colOff>
      <xdr:row>3</xdr:row>
      <xdr:rowOff>15239</xdr:rowOff>
    </xdr:from>
    <xdr:to>
      <xdr:col>39</xdr:col>
      <xdr:colOff>229481</xdr:colOff>
      <xdr:row>3</xdr:row>
      <xdr:rowOff>195239</xdr:rowOff>
    </xdr:to>
    <xdr:pic>
      <xdr:nvPicPr>
        <xdr:cNvPr id="10" name="Picture 3"/>
        <xdr:cNvPicPr>
          <a:picLocks noChangeArrowheads="1"/>
        </xdr:cNvPicPr>
      </xdr:nvPicPr>
      <xdr:blipFill>
        <a:blip xmlns:r="http://schemas.openxmlformats.org/officeDocument/2006/relationships" r:embed="rId8" cstate="print"/>
        <a:srcRect l="38138" r="38743" b="38077"/>
        <a:stretch>
          <a:fillRect/>
        </a:stretch>
      </xdr:blipFill>
      <xdr:spPr bwMode="auto">
        <a:xfrm>
          <a:off x="16229561" y="746759"/>
          <a:ext cx="1404000" cy="180000"/>
        </a:xfrm>
        <a:prstGeom prst="rect">
          <a:avLst/>
        </a:prstGeom>
        <a:noFill/>
      </xdr:spPr>
    </xdr:pic>
    <xdr:clientData/>
  </xdr:twoCellAnchor>
  <xdr:twoCellAnchor editAs="oneCell">
    <xdr:from>
      <xdr:col>73</xdr:col>
      <xdr:colOff>84217</xdr:colOff>
      <xdr:row>4</xdr:row>
      <xdr:rowOff>121919</xdr:rowOff>
    </xdr:from>
    <xdr:to>
      <xdr:col>73</xdr:col>
      <xdr:colOff>504748</xdr:colOff>
      <xdr:row>5</xdr:row>
      <xdr:rowOff>71219</xdr:rowOff>
    </xdr:to>
    <xdr:pic>
      <xdr:nvPicPr>
        <xdr:cNvPr id="11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 l="46613" r="46613" b="33725"/>
        <a:stretch>
          <a:fillRect/>
        </a:stretch>
      </xdr:blipFill>
      <xdr:spPr bwMode="auto">
        <a:xfrm>
          <a:off x="33894157" y="1104899"/>
          <a:ext cx="420531" cy="216000"/>
        </a:xfrm>
        <a:prstGeom prst="rect">
          <a:avLst/>
        </a:prstGeom>
        <a:noFill/>
      </xdr:spPr>
    </xdr:pic>
    <xdr:clientData/>
  </xdr:twoCellAnchor>
  <xdr:twoCellAnchor editAs="oneCell">
    <xdr:from>
      <xdr:col>74</xdr:col>
      <xdr:colOff>238024</xdr:colOff>
      <xdr:row>1</xdr:row>
      <xdr:rowOff>15239</xdr:rowOff>
    </xdr:from>
    <xdr:to>
      <xdr:col>74</xdr:col>
      <xdr:colOff>469331</xdr:colOff>
      <xdr:row>1</xdr:row>
      <xdr:rowOff>231239</xdr:rowOff>
    </xdr:to>
    <xdr:pic>
      <xdr:nvPicPr>
        <xdr:cNvPr id="12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 l="48429" r="48429" b="38077"/>
        <a:stretch>
          <a:fillRect/>
        </a:stretch>
      </xdr:blipFill>
      <xdr:spPr bwMode="auto">
        <a:xfrm>
          <a:off x="34657564" y="289559"/>
          <a:ext cx="231307" cy="21600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57135</xdr:colOff>
      <xdr:row>1</xdr:row>
      <xdr:rowOff>22860</xdr:rowOff>
    </xdr:from>
    <xdr:to>
      <xdr:col>10</xdr:col>
      <xdr:colOff>177555</xdr:colOff>
      <xdr:row>2</xdr:row>
      <xdr:rowOff>12578</xdr:rowOff>
    </xdr:to>
    <xdr:pic>
      <xdr:nvPicPr>
        <xdr:cNvPr id="13" name="Picture 7"/>
        <xdr:cNvPicPr>
          <a:picLocks noChangeArrowheads="1"/>
        </xdr:cNvPicPr>
      </xdr:nvPicPr>
      <xdr:blipFill>
        <a:blip xmlns:r="http://schemas.openxmlformats.org/officeDocument/2006/relationships" r:embed="rId11" cstate="print"/>
        <a:srcRect l="41164" r="41164" b="23374"/>
        <a:stretch>
          <a:fillRect/>
        </a:stretch>
      </xdr:blipFill>
      <xdr:spPr bwMode="auto">
        <a:xfrm>
          <a:off x="3486135" y="297180"/>
          <a:ext cx="1332000" cy="233558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91735</xdr:colOff>
      <xdr:row>1</xdr:row>
      <xdr:rowOff>228600</xdr:rowOff>
    </xdr:from>
    <xdr:to>
      <xdr:col>14</xdr:col>
      <xdr:colOff>252715</xdr:colOff>
      <xdr:row>3</xdr:row>
      <xdr:rowOff>23400</xdr:rowOff>
    </xdr:to>
    <xdr:pic>
      <xdr:nvPicPr>
        <xdr:cNvPr id="16" name="Picture 2"/>
        <xdr:cNvPicPr>
          <a:picLocks noChangeArrowheads="1"/>
        </xdr:cNvPicPr>
      </xdr:nvPicPr>
      <xdr:blipFill>
        <a:blip xmlns:r="http://schemas.openxmlformats.org/officeDocument/2006/relationships" r:embed="rId12" cstate="print"/>
        <a:srcRect l="26636" r="26636" b="23374"/>
        <a:stretch>
          <a:fillRect/>
        </a:stretch>
      </xdr:blipFill>
      <xdr:spPr bwMode="auto">
        <a:xfrm>
          <a:off x="3520735" y="502920"/>
          <a:ext cx="2988000" cy="252000"/>
        </a:xfrm>
        <a:prstGeom prst="rect">
          <a:avLst/>
        </a:prstGeom>
        <a:noFill/>
      </xdr:spPr>
    </xdr:pic>
    <xdr:clientData/>
  </xdr:twoCellAnchor>
  <xdr:twoCellAnchor editAs="oneCell">
    <xdr:from>
      <xdr:col>35</xdr:col>
      <xdr:colOff>297181</xdr:colOff>
      <xdr:row>4</xdr:row>
      <xdr:rowOff>30480</xdr:rowOff>
    </xdr:from>
    <xdr:to>
      <xdr:col>42</xdr:col>
      <xdr:colOff>7620</xdr:colOff>
      <xdr:row>4</xdr:row>
      <xdr:rowOff>246480</xdr:rowOff>
    </xdr:to>
    <xdr:pic>
      <xdr:nvPicPr>
        <xdr:cNvPr id="17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 l="26636" r="26636" b="23374"/>
        <a:stretch>
          <a:fillRect/>
        </a:stretch>
      </xdr:blipFill>
      <xdr:spPr bwMode="auto">
        <a:xfrm>
          <a:off x="15811501" y="1013460"/>
          <a:ext cx="2948939" cy="216000"/>
        </a:xfrm>
        <a:prstGeom prst="rect">
          <a:avLst/>
        </a:prstGeom>
        <a:noFill/>
      </xdr:spPr>
    </xdr:pic>
    <xdr:clientData/>
  </xdr:twoCellAnchor>
  <xdr:twoCellAnchor editAs="oneCell">
    <xdr:from>
      <xdr:col>82</xdr:col>
      <xdr:colOff>238024</xdr:colOff>
      <xdr:row>8</xdr:row>
      <xdr:rowOff>15239</xdr:rowOff>
    </xdr:from>
    <xdr:to>
      <xdr:col>82</xdr:col>
      <xdr:colOff>469331</xdr:colOff>
      <xdr:row>8</xdr:row>
      <xdr:rowOff>185519</xdr:rowOff>
    </xdr:to>
    <xdr:pic>
      <xdr:nvPicPr>
        <xdr:cNvPr id="18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 l="48429" r="48429" b="38077"/>
        <a:stretch>
          <a:fillRect/>
        </a:stretch>
      </xdr:blipFill>
      <xdr:spPr bwMode="auto">
        <a:xfrm>
          <a:off x="34307044" y="289559"/>
          <a:ext cx="231307" cy="216000"/>
        </a:xfrm>
        <a:prstGeom prst="rect">
          <a:avLst/>
        </a:prstGeom>
        <a:noFill/>
      </xdr:spPr>
    </xdr:pic>
    <xdr:clientData/>
  </xdr:twoCellAnchor>
  <xdr:twoCellAnchor>
    <xdr:from>
      <xdr:col>77</xdr:col>
      <xdr:colOff>746760</xdr:colOff>
      <xdr:row>18</xdr:row>
      <xdr:rowOff>167640</xdr:rowOff>
    </xdr:from>
    <xdr:to>
      <xdr:col>85</xdr:col>
      <xdr:colOff>289560</xdr:colOff>
      <xdr:row>33</xdr:row>
      <xdr:rowOff>167640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91</xdr:col>
      <xdr:colOff>327660</xdr:colOff>
      <xdr:row>19</xdr:row>
      <xdr:rowOff>68580</xdr:rowOff>
    </xdr:from>
    <xdr:to>
      <xdr:col>99</xdr:col>
      <xdr:colOff>22860</xdr:colOff>
      <xdr:row>34</xdr:row>
      <xdr:rowOff>68580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 editAs="oneCell">
    <xdr:from>
      <xdr:col>0</xdr:col>
      <xdr:colOff>0</xdr:colOff>
      <xdr:row>2</xdr:row>
      <xdr:rowOff>15240</xdr:rowOff>
    </xdr:from>
    <xdr:to>
      <xdr:col>6</xdr:col>
      <xdr:colOff>327660</xdr:colOff>
      <xdr:row>2</xdr:row>
      <xdr:rowOff>198120</xdr:rowOff>
    </xdr:to>
    <xdr:pic>
      <xdr:nvPicPr>
        <xdr:cNvPr id="2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 l="6659" r="38744" b="38077"/>
        <a:stretch>
          <a:fillRect/>
        </a:stretch>
      </xdr:blipFill>
      <xdr:spPr bwMode="auto">
        <a:xfrm>
          <a:off x="0" y="533400"/>
          <a:ext cx="3352800" cy="182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68580</xdr:colOff>
      <xdr:row>3</xdr:row>
      <xdr:rowOff>15240</xdr:rowOff>
    </xdr:from>
    <xdr:to>
      <xdr:col>13</xdr:col>
      <xdr:colOff>237420</xdr:colOff>
      <xdr:row>3</xdr:row>
      <xdr:rowOff>248086</xdr:rowOff>
    </xdr:to>
    <xdr:pic>
      <xdr:nvPicPr>
        <xdr:cNvPr id="22" name="Picture 9"/>
        <xdr:cNvPicPr>
          <a:picLocks noChangeArrowheads="1"/>
        </xdr:cNvPicPr>
      </xdr:nvPicPr>
      <xdr:blipFill>
        <a:blip xmlns:r="http://schemas.openxmlformats.org/officeDocument/2006/relationships" r:embed="rId16" cstate="print"/>
        <a:srcRect l="32084" r="32084" b="23607"/>
        <a:stretch>
          <a:fillRect/>
        </a:stretch>
      </xdr:blipFill>
      <xdr:spPr bwMode="auto">
        <a:xfrm>
          <a:off x="3497580" y="746760"/>
          <a:ext cx="2592000" cy="232846"/>
        </a:xfrm>
        <a:prstGeom prst="rect">
          <a:avLst/>
        </a:prstGeom>
        <a:noFill/>
      </xdr:spPr>
    </xdr:pic>
    <xdr:clientData/>
  </xdr:twoCellAnchor>
  <xdr:twoCellAnchor editAs="oneCell">
    <xdr:from>
      <xdr:col>83</xdr:col>
      <xdr:colOff>137160</xdr:colOff>
      <xdr:row>8</xdr:row>
      <xdr:rowOff>30480</xdr:rowOff>
    </xdr:from>
    <xdr:to>
      <xdr:col>83</xdr:col>
      <xdr:colOff>739098</xdr:colOff>
      <xdr:row>8</xdr:row>
      <xdr:rowOff>210480</xdr:rowOff>
    </xdr:to>
    <xdr:pic>
      <xdr:nvPicPr>
        <xdr:cNvPr id="24" name="Picture 23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 l="45402" r="45402" b="37672"/>
        <a:stretch>
          <a:fillRect/>
        </a:stretch>
      </xdr:blipFill>
      <xdr:spPr bwMode="auto">
        <a:xfrm>
          <a:off x="40355520" y="1950720"/>
          <a:ext cx="601938" cy="1800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257175</xdr:colOff>
      <xdr:row>1</xdr:row>
      <xdr:rowOff>171449</xdr:rowOff>
    </xdr:from>
    <xdr:to>
      <xdr:col>9</xdr:col>
      <xdr:colOff>464820</xdr:colOff>
      <xdr:row>3</xdr:row>
      <xdr:rowOff>9524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7359015" y="461009"/>
          <a:ext cx="207645" cy="272415"/>
        </a:xfrm>
        <a:prstGeom prst="rect">
          <a:avLst/>
        </a:prstGeom>
        <a:noFill/>
      </xdr:spPr>
    </xdr:pic>
    <xdr:clientData/>
  </xdr:twoCellAnchor>
  <xdr:twoCellAnchor>
    <xdr:from>
      <xdr:col>10</xdr:col>
      <xdr:colOff>28574</xdr:colOff>
      <xdr:row>1</xdr:row>
      <xdr:rowOff>28575</xdr:rowOff>
    </xdr:from>
    <xdr:to>
      <xdr:col>10</xdr:col>
      <xdr:colOff>883919</xdr:colOff>
      <xdr:row>3</xdr:row>
      <xdr:rowOff>38100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8029574" y="318135"/>
          <a:ext cx="855345" cy="443865"/>
        </a:xfrm>
        <a:prstGeom prst="rect">
          <a:avLst/>
        </a:prstGeom>
        <a:noFill/>
      </xdr:spPr>
    </xdr:pic>
    <xdr:clientData/>
  </xdr:twoCellAnchor>
  <xdr:twoCellAnchor>
    <xdr:from>
      <xdr:col>11</xdr:col>
      <xdr:colOff>108585</xdr:colOff>
      <xdr:row>0</xdr:row>
      <xdr:rowOff>104775</xdr:rowOff>
    </xdr:from>
    <xdr:to>
      <xdr:col>11</xdr:col>
      <xdr:colOff>1318260</xdr:colOff>
      <xdr:row>3</xdr:row>
      <xdr:rowOff>28575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9092565" y="104775"/>
          <a:ext cx="1209675" cy="647700"/>
        </a:xfrm>
        <a:prstGeom prst="rect">
          <a:avLst/>
        </a:prstGeom>
        <a:noFill/>
      </xdr:spPr>
    </xdr:pic>
    <xdr:clientData/>
  </xdr:twoCellAnchor>
  <xdr:twoCellAnchor>
    <xdr:from>
      <xdr:col>15</xdr:col>
      <xdr:colOff>0</xdr:colOff>
      <xdr:row>3</xdr:row>
      <xdr:rowOff>0</xdr:rowOff>
    </xdr:from>
    <xdr:to>
      <xdr:col>22</xdr:col>
      <xdr:colOff>304800</xdr:colOff>
      <xdr:row>17</xdr:row>
      <xdr:rowOff>78105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68580</xdr:colOff>
      <xdr:row>19</xdr:row>
      <xdr:rowOff>99060</xdr:rowOff>
    </xdr:from>
    <xdr:to>
      <xdr:col>22</xdr:col>
      <xdr:colOff>373380</xdr:colOff>
      <xdr:row>33</xdr:row>
      <xdr:rowOff>139065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43</xdr:col>
      <xdr:colOff>0</xdr:colOff>
      <xdr:row>3</xdr:row>
      <xdr:rowOff>0</xdr:rowOff>
    </xdr:from>
    <xdr:to>
      <xdr:col>50</xdr:col>
      <xdr:colOff>304800</xdr:colOff>
      <xdr:row>17</xdr:row>
      <xdr:rowOff>78105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43</xdr:col>
      <xdr:colOff>0</xdr:colOff>
      <xdr:row>18</xdr:row>
      <xdr:rowOff>0</xdr:rowOff>
    </xdr:from>
    <xdr:to>
      <xdr:col>50</xdr:col>
      <xdr:colOff>304800</xdr:colOff>
      <xdr:row>32</xdr:row>
      <xdr:rowOff>40005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M1436"/>
  <sheetViews>
    <sheetView tabSelected="1" topLeftCell="BV1" workbookViewId="0">
      <selection activeCell="CA2" sqref="CA2"/>
    </sheetView>
  </sheetViews>
  <sheetFormatPr defaultRowHeight="14.4"/>
  <cols>
    <col min="1" max="1" width="9.5546875" bestFit="1" customWidth="1"/>
    <col min="2" max="2" width="11" customWidth="1"/>
    <col min="3" max="16" width="5.88671875" customWidth="1"/>
    <col min="17" max="29" width="5.44140625" customWidth="1"/>
    <col min="30" max="30" width="7.6640625" customWidth="1"/>
    <col min="31" max="31" width="9.33203125" bestFit="1" customWidth="1"/>
    <col min="32" max="32" width="13.77734375" customWidth="1"/>
    <col min="33" max="37" width="7.21875" customWidth="1"/>
    <col min="38" max="45" width="6.5546875" customWidth="1"/>
    <col min="46" max="58" width="7.109375" customWidth="1"/>
    <col min="59" max="59" width="10" customWidth="1"/>
    <col min="60" max="60" width="6.21875" customWidth="1"/>
    <col min="61" max="63" width="5.44140625" style="2" customWidth="1"/>
    <col min="64" max="68" width="5.44140625" customWidth="1"/>
    <col min="69" max="69" width="8.21875" customWidth="1"/>
    <col min="70" max="70" width="10.44140625" customWidth="1"/>
    <col min="71" max="71" width="8.21875" customWidth="1"/>
    <col min="72" max="72" width="6.109375" customWidth="1"/>
    <col min="73" max="73" width="10.33203125" customWidth="1"/>
    <col min="75" max="75" width="9.5546875" bestFit="1" customWidth="1"/>
    <col min="76" max="76" width="11.109375" bestFit="1" customWidth="1"/>
    <col min="77" max="77" width="12.6640625" bestFit="1" customWidth="1"/>
    <col min="78" max="78" width="15.33203125" customWidth="1"/>
    <col min="84" max="84" width="13" customWidth="1"/>
    <col min="85" max="85" width="12" customWidth="1"/>
  </cols>
  <sheetData>
    <row r="1" spans="1:91" ht="21.6" thickTop="1">
      <c r="A1" s="1" t="s">
        <v>0</v>
      </c>
      <c r="BS1" s="3"/>
      <c r="BT1" s="4" t="s">
        <v>1</v>
      </c>
      <c r="BU1" s="4" t="s">
        <v>2</v>
      </c>
      <c r="BV1" s="4" t="s">
        <v>2</v>
      </c>
      <c r="BW1" s="5"/>
    </row>
    <row r="2" spans="1:91" ht="19.2" thickBot="1"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H2" s="7"/>
      <c r="AI2" s="7"/>
      <c r="AJ2" s="2"/>
      <c r="AK2" s="2"/>
      <c r="AL2" s="2"/>
      <c r="AM2" s="2"/>
      <c r="AN2" s="2"/>
      <c r="AO2" s="2"/>
      <c r="AP2" s="2"/>
      <c r="AQ2" s="2"/>
      <c r="AR2" s="2"/>
      <c r="AS2" s="2"/>
      <c r="AT2" s="7"/>
      <c r="AU2" s="7"/>
      <c r="AY2" s="7"/>
      <c r="AZ2" s="7"/>
      <c r="BA2" s="7"/>
      <c r="BB2" s="7"/>
      <c r="BK2" s="7"/>
      <c r="BS2" s="8" t="s">
        <v>3</v>
      </c>
      <c r="BT2" s="9" t="s">
        <v>4</v>
      </c>
      <c r="BU2" s="9" t="s">
        <v>5</v>
      </c>
      <c r="BV2" s="9" t="s">
        <v>6</v>
      </c>
      <c r="BW2" s="10"/>
    </row>
    <row r="3" spans="1:91" ht="16.8" thickTop="1" thickBot="1">
      <c r="A3" s="11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148" t="s">
        <v>7</v>
      </c>
      <c r="R3" s="149"/>
      <c r="S3" s="149"/>
      <c r="T3" s="149"/>
      <c r="U3" s="149"/>
      <c r="V3" s="149"/>
      <c r="W3" s="149"/>
      <c r="X3" s="149"/>
      <c r="Y3" s="149"/>
      <c r="Z3" s="149"/>
      <c r="AA3" s="149"/>
      <c r="AB3" s="149"/>
      <c r="AC3" s="150"/>
      <c r="AD3" s="12" t="s">
        <v>8</v>
      </c>
      <c r="AE3" s="6"/>
      <c r="AH3" s="13"/>
      <c r="AI3" s="13"/>
      <c r="AJ3" s="2"/>
      <c r="AK3" s="2"/>
      <c r="AL3" s="2"/>
      <c r="AM3" s="2"/>
      <c r="AN3" s="2"/>
      <c r="AO3" s="2"/>
      <c r="AP3" s="2"/>
      <c r="AQ3" s="2"/>
      <c r="AR3" s="2"/>
      <c r="AS3" s="2"/>
      <c r="AT3" s="151" t="s">
        <v>9</v>
      </c>
      <c r="AU3" s="152"/>
      <c r="AV3" s="152"/>
      <c r="AW3" s="152"/>
      <c r="AX3" s="152"/>
      <c r="AY3" s="152"/>
      <c r="AZ3" s="152"/>
      <c r="BA3" s="152"/>
      <c r="BB3" s="152"/>
      <c r="BC3" s="152"/>
      <c r="BD3" s="152"/>
      <c r="BE3" s="152"/>
      <c r="BF3" s="153"/>
      <c r="BG3" s="14" t="s">
        <v>8</v>
      </c>
      <c r="BJ3"/>
      <c r="BK3" s="13"/>
      <c r="BS3" s="15">
        <v>46.117769017468468</v>
      </c>
      <c r="BT3" s="16">
        <v>0.92368301563931021</v>
      </c>
      <c r="BU3" s="16">
        <v>0.73851527554393859</v>
      </c>
      <c r="BV3" s="17">
        <v>0.12539141637907364</v>
      </c>
      <c r="BW3" s="18">
        <v>35.37880296328354</v>
      </c>
    </row>
    <row r="4" spans="1:91" s="19" customFormat="1" ht="19.8" customHeight="1" thickTop="1" thickBot="1">
      <c r="B4" s="20"/>
      <c r="D4" s="21"/>
      <c r="E4" s="21"/>
      <c r="F4" s="21"/>
      <c r="H4" s="21"/>
      <c r="I4" s="21"/>
      <c r="J4" s="21"/>
      <c r="K4" s="21"/>
      <c r="L4" s="21"/>
      <c r="M4" s="21"/>
      <c r="N4" s="21"/>
      <c r="O4" s="21"/>
      <c r="P4" s="21"/>
      <c r="Q4" s="22">
        <f t="shared" ref="Q4:AC4" si="0">SUM(Q7:Q1435)</f>
        <v>851</v>
      </c>
      <c r="R4" s="23">
        <f t="shared" si="0"/>
        <v>843</v>
      </c>
      <c r="S4" s="23">
        <f t="shared" si="0"/>
        <v>813</v>
      </c>
      <c r="T4" s="23">
        <f t="shared" si="0"/>
        <v>764</v>
      </c>
      <c r="U4" s="23">
        <f t="shared" si="0"/>
        <v>761</v>
      </c>
      <c r="V4" s="23">
        <f t="shared" si="0"/>
        <v>832</v>
      </c>
      <c r="W4" s="23">
        <f t="shared" si="0"/>
        <v>748</v>
      </c>
      <c r="X4" s="23">
        <f t="shared" si="0"/>
        <v>855</v>
      </c>
      <c r="Y4" s="23">
        <f t="shared" si="0"/>
        <v>892</v>
      </c>
      <c r="Z4" s="23">
        <f t="shared" si="0"/>
        <v>1025</v>
      </c>
      <c r="AA4" s="23">
        <f t="shared" si="0"/>
        <v>1045</v>
      </c>
      <c r="AB4" s="23">
        <f t="shared" si="0"/>
        <v>901</v>
      </c>
      <c r="AC4" s="24">
        <f t="shared" si="0"/>
        <v>943</v>
      </c>
      <c r="AD4" s="25">
        <f>SUM(Q4:AC4)</f>
        <v>11273</v>
      </c>
      <c r="AE4" s="26"/>
      <c r="AF4" s="27"/>
      <c r="AG4" s="20"/>
      <c r="AH4" s="20"/>
      <c r="AI4" s="20"/>
      <c r="AJ4" s="20"/>
      <c r="AK4" s="27"/>
      <c r="AL4" s="28"/>
      <c r="AM4" s="28"/>
      <c r="AN4" s="28"/>
      <c r="AO4" s="28"/>
      <c r="AP4" s="28"/>
      <c r="AQ4" s="28"/>
      <c r="AR4" s="28"/>
      <c r="AS4" s="29"/>
      <c r="AT4" s="30">
        <f t="shared" ref="AT4:BG4" si="1">SUM(AT7:AT1435)</f>
        <v>725.66868958676184</v>
      </c>
      <c r="AU4" s="31">
        <f t="shared" si="1"/>
        <v>725.66868958676184</v>
      </c>
      <c r="AV4" s="31">
        <f t="shared" si="1"/>
        <v>733.67729665555237</v>
      </c>
      <c r="AW4" s="31">
        <f t="shared" si="1"/>
        <v>746.03080560916965</v>
      </c>
      <c r="AX4" s="31">
        <f t="shared" si="1"/>
        <v>770.71020905477212</v>
      </c>
      <c r="AY4" s="31">
        <f t="shared" si="1"/>
        <v>795.25201076114547</v>
      </c>
      <c r="AZ4" s="31">
        <f t="shared" si="1"/>
        <v>872.84209410946266</v>
      </c>
      <c r="BA4" s="31">
        <f t="shared" si="1"/>
        <v>909.24318426956438</v>
      </c>
      <c r="BB4" s="31">
        <f t="shared" si="1"/>
        <v>964.42641397856767</v>
      </c>
      <c r="BC4" s="31">
        <f t="shared" si="1"/>
        <v>996.21782057743553</v>
      </c>
      <c r="BD4" s="31">
        <f t="shared" si="1"/>
        <v>972.71921813941196</v>
      </c>
      <c r="BE4" s="31">
        <f t="shared" si="1"/>
        <v>1013.2118349545954</v>
      </c>
      <c r="BF4" s="32">
        <f t="shared" si="1"/>
        <v>1047.3317326632716</v>
      </c>
      <c r="BG4" s="29">
        <f t="shared" si="1"/>
        <v>11272.999999946454</v>
      </c>
      <c r="BH4" s="27"/>
      <c r="BI4" s="33"/>
      <c r="BJ4" s="27"/>
      <c r="BK4" s="34"/>
      <c r="BL4" s="35"/>
      <c r="BM4" s="35"/>
      <c r="BN4" s="35"/>
      <c r="BO4" s="35"/>
      <c r="BP4" s="35"/>
      <c r="BQ4" s="35"/>
      <c r="BR4" s="35"/>
      <c r="BS4" s="35"/>
      <c r="BU4" s="27"/>
      <c r="BV4" s="27"/>
      <c r="BW4" s="69">
        <f>SUM(BW7:BW1435)</f>
        <v>-7673.9805571202642</v>
      </c>
      <c r="BX4" s="118">
        <f>SUM(BX7:BX1435)</f>
        <v>6197.9417649343932</v>
      </c>
      <c r="BY4" s="119" t="s">
        <v>45</v>
      </c>
    </row>
    <row r="5" spans="1:91" s="41" customFormat="1" ht="21" customHeight="1" thickTop="1">
      <c r="A5" s="36" t="s">
        <v>10</v>
      </c>
      <c r="B5" s="156" t="s">
        <v>11</v>
      </c>
      <c r="C5" s="158" t="s">
        <v>12</v>
      </c>
      <c r="D5" s="158"/>
      <c r="E5" s="158"/>
      <c r="F5" s="158"/>
      <c r="G5" s="158"/>
      <c r="H5" s="158"/>
      <c r="I5" s="158"/>
      <c r="J5" s="158"/>
      <c r="K5" s="158"/>
      <c r="L5" s="158"/>
      <c r="M5" s="158"/>
      <c r="N5" s="158"/>
      <c r="O5" s="158"/>
      <c r="P5" s="38" t="s">
        <v>25</v>
      </c>
      <c r="Q5" s="159" t="s">
        <v>13</v>
      </c>
      <c r="R5" s="159"/>
      <c r="S5" s="159"/>
      <c r="T5" s="159"/>
      <c r="U5" s="159"/>
      <c r="V5" s="159"/>
      <c r="W5" s="159"/>
      <c r="X5" s="159"/>
      <c r="Y5" s="159"/>
      <c r="Z5" s="159"/>
      <c r="AA5" s="159"/>
      <c r="AB5" s="159"/>
      <c r="AC5" s="159"/>
      <c r="AD5" s="160" t="s">
        <v>14</v>
      </c>
      <c r="AE5" s="37" t="s">
        <v>15</v>
      </c>
      <c r="AF5" s="162"/>
      <c r="AG5" s="154"/>
      <c r="AH5" s="154"/>
      <c r="AI5" s="154"/>
      <c r="AJ5" s="154"/>
      <c r="AK5" s="154"/>
      <c r="AL5" s="38"/>
      <c r="AM5" s="38"/>
      <c r="AN5" s="38"/>
      <c r="AO5" s="38"/>
      <c r="AP5" s="38"/>
      <c r="AQ5" s="38"/>
      <c r="AR5" s="38"/>
      <c r="AS5" s="38"/>
      <c r="AT5" s="155" t="s">
        <v>16</v>
      </c>
      <c r="AU5" s="155"/>
      <c r="AV5" s="155"/>
      <c r="AW5" s="155"/>
      <c r="AX5" s="155"/>
      <c r="AY5" s="155"/>
      <c r="AZ5" s="155"/>
      <c r="BA5" s="155"/>
      <c r="BB5" s="155"/>
      <c r="BC5" s="155"/>
      <c r="BD5" s="155"/>
      <c r="BE5" s="155"/>
      <c r="BF5" s="155"/>
      <c r="BG5" s="143" t="s">
        <v>17</v>
      </c>
      <c r="BH5" s="145"/>
      <c r="BI5" s="145"/>
      <c r="BJ5" s="145"/>
      <c r="BK5" s="145"/>
      <c r="BL5" s="145"/>
      <c r="BM5" s="39"/>
      <c r="BN5" s="39"/>
      <c r="BO5" s="39"/>
      <c r="BP5" s="39"/>
      <c r="BQ5" s="39"/>
      <c r="BR5" s="39"/>
      <c r="BS5" s="39"/>
      <c r="BT5" s="39"/>
      <c r="BU5" s="39"/>
      <c r="BV5" s="146"/>
      <c r="BW5" s="40"/>
    </row>
    <row r="6" spans="1:91" s="41" customFormat="1" ht="18.600000000000001" thickBot="1">
      <c r="A6" s="42" t="s">
        <v>18</v>
      </c>
      <c r="B6" s="157"/>
      <c r="C6" s="43">
        <v>1986</v>
      </c>
      <c r="D6" s="43">
        <v>1987</v>
      </c>
      <c r="E6" s="43">
        <v>1988</v>
      </c>
      <c r="F6" s="43">
        <v>1989</v>
      </c>
      <c r="G6" s="43">
        <v>1990</v>
      </c>
      <c r="H6" s="43">
        <v>1991</v>
      </c>
      <c r="I6" s="43">
        <v>1992</v>
      </c>
      <c r="J6" s="43">
        <v>1993</v>
      </c>
      <c r="K6" s="43">
        <v>1994</v>
      </c>
      <c r="L6" s="43">
        <v>1995</v>
      </c>
      <c r="M6" s="43">
        <v>1996</v>
      </c>
      <c r="N6" s="43">
        <v>1997</v>
      </c>
      <c r="O6" s="43">
        <v>1998</v>
      </c>
      <c r="P6" s="116" t="s">
        <v>44</v>
      </c>
      <c r="Q6" s="44">
        <v>1986</v>
      </c>
      <c r="R6" s="44">
        <v>1987</v>
      </c>
      <c r="S6" s="44">
        <v>1988</v>
      </c>
      <c r="T6" s="44">
        <v>1989</v>
      </c>
      <c r="U6" s="44">
        <v>1990</v>
      </c>
      <c r="V6" s="44">
        <v>1991</v>
      </c>
      <c r="W6" s="44">
        <v>1992</v>
      </c>
      <c r="X6" s="44">
        <v>1993</v>
      </c>
      <c r="Y6" s="44">
        <v>1994</v>
      </c>
      <c r="Z6" s="44">
        <v>1995</v>
      </c>
      <c r="AA6" s="44">
        <v>1996</v>
      </c>
      <c r="AB6" s="44">
        <v>1997</v>
      </c>
      <c r="AC6" s="44">
        <v>1998</v>
      </c>
      <c r="AD6" s="161"/>
      <c r="AE6" s="45" t="s">
        <v>19</v>
      </c>
      <c r="AF6" s="163"/>
      <c r="AG6" s="43">
        <v>1986</v>
      </c>
      <c r="AH6" s="43">
        <v>1987</v>
      </c>
      <c r="AI6" s="43">
        <v>1988</v>
      </c>
      <c r="AJ6" s="43">
        <v>1989</v>
      </c>
      <c r="AK6" s="43">
        <v>1990</v>
      </c>
      <c r="AL6" s="43">
        <v>1991</v>
      </c>
      <c r="AM6" s="43">
        <v>1992</v>
      </c>
      <c r="AN6" s="43">
        <v>1993</v>
      </c>
      <c r="AO6" s="43">
        <v>1994</v>
      </c>
      <c r="AP6" s="43">
        <v>1995</v>
      </c>
      <c r="AQ6" s="43">
        <v>1996</v>
      </c>
      <c r="AR6" s="43">
        <v>1997</v>
      </c>
      <c r="AS6" s="43">
        <v>1998</v>
      </c>
      <c r="AT6" s="46">
        <v>1986</v>
      </c>
      <c r="AU6" s="46">
        <v>1987</v>
      </c>
      <c r="AV6" s="46">
        <v>1988</v>
      </c>
      <c r="AW6" s="46">
        <v>1989</v>
      </c>
      <c r="AX6" s="46">
        <v>1990</v>
      </c>
      <c r="AY6" s="46">
        <v>1991</v>
      </c>
      <c r="AZ6" s="46">
        <v>1992</v>
      </c>
      <c r="BA6" s="46">
        <v>1993</v>
      </c>
      <c r="BB6" s="46">
        <v>1994</v>
      </c>
      <c r="BC6" s="46">
        <v>1995</v>
      </c>
      <c r="BD6" s="46">
        <v>1996</v>
      </c>
      <c r="BE6" s="46">
        <v>1997</v>
      </c>
      <c r="BF6" s="46">
        <v>1998</v>
      </c>
      <c r="BG6" s="144"/>
      <c r="BH6" s="44">
        <v>1986</v>
      </c>
      <c r="BI6" s="44">
        <v>1987</v>
      </c>
      <c r="BJ6" s="44">
        <v>1988</v>
      </c>
      <c r="BK6" s="44">
        <v>1989</v>
      </c>
      <c r="BL6" s="44">
        <v>1990</v>
      </c>
      <c r="BM6" s="44">
        <v>1991</v>
      </c>
      <c r="BN6" s="44">
        <v>1992</v>
      </c>
      <c r="BO6" s="44">
        <v>1993</v>
      </c>
      <c r="BP6" s="44">
        <v>1994</v>
      </c>
      <c r="BQ6" s="44">
        <v>1995</v>
      </c>
      <c r="BR6" s="44">
        <v>1996</v>
      </c>
      <c r="BS6" s="44">
        <v>1997</v>
      </c>
      <c r="BT6" s="44">
        <v>1998</v>
      </c>
      <c r="BU6" s="47" t="s">
        <v>17</v>
      </c>
      <c r="BV6" s="147"/>
      <c r="BW6" s="48" t="s">
        <v>20</v>
      </c>
      <c r="BX6" s="41" t="s">
        <v>23</v>
      </c>
    </row>
    <row r="7" spans="1:91" ht="15.6" thickTop="1" thickBot="1">
      <c r="A7" s="49">
        <v>3895</v>
      </c>
      <c r="B7" s="86">
        <v>0.45187436676798381</v>
      </c>
      <c r="C7" s="60">
        <v>8.2872928176795577E-3</v>
      </c>
      <c r="D7" s="60">
        <v>8.2872928176795577E-3</v>
      </c>
      <c r="E7" s="60">
        <v>1.1049723756906077E-2</v>
      </c>
      <c r="F7" s="60">
        <v>1.1049723756906077E-2</v>
      </c>
      <c r="G7" s="60">
        <v>1.289134438305709E-2</v>
      </c>
      <c r="H7" s="60">
        <v>1.2430939226519336E-2</v>
      </c>
      <c r="I7" s="60">
        <v>1.2615101289134439E-2</v>
      </c>
      <c r="J7" s="60">
        <v>1.3812154696132596E-2</v>
      </c>
      <c r="K7" s="60">
        <v>1.289134438305709E-2</v>
      </c>
      <c r="L7" s="60">
        <v>1.289134438305709E-2</v>
      </c>
      <c r="M7" s="60">
        <v>1.3029465930018417E-2</v>
      </c>
      <c r="N7" s="60">
        <v>1.3674033149171271E-2</v>
      </c>
      <c r="O7" s="60">
        <v>1.427255985267035E-2</v>
      </c>
      <c r="P7" s="117">
        <v>1.2090947726306841E-2</v>
      </c>
      <c r="Q7" s="61">
        <v>2</v>
      </c>
      <c r="R7" s="61">
        <v>4</v>
      </c>
      <c r="S7" s="61">
        <v>0</v>
      </c>
      <c r="T7" s="61">
        <v>0</v>
      </c>
      <c r="U7" s="61">
        <v>1</v>
      </c>
      <c r="V7" s="61">
        <v>2</v>
      </c>
      <c r="W7" s="61">
        <v>0</v>
      </c>
      <c r="X7" s="61">
        <v>1</v>
      </c>
      <c r="Y7" s="61">
        <v>5</v>
      </c>
      <c r="Z7" s="61">
        <v>1</v>
      </c>
      <c r="AA7" s="61">
        <v>1</v>
      </c>
      <c r="AB7" s="61">
        <v>0</v>
      </c>
      <c r="AC7" s="61">
        <v>0</v>
      </c>
      <c r="AD7" s="50">
        <f t="shared" ref="AD7:AD17" si="2">SUM(Q7:AC7)</f>
        <v>17</v>
      </c>
      <c r="AE7" s="51" t="s">
        <v>22</v>
      </c>
      <c r="AF7" s="52">
        <f t="shared" ref="AF7:AF70" si="3">B7^$BT$3</f>
        <v>0.48011548613779909</v>
      </c>
      <c r="AG7" s="53">
        <f>IF(C7=0,0,C7^$BU$3*(1+$BV$3*C7))</f>
        <v>2.905139792250086E-2</v>
      </c>
      <c r="AH7" s="53">
        <f t="shared" ref="AH7:AH70" si="4">IF(D7=0,0,D7^$BU$3*(1+$BV$3*D7))</f>
        <v>2.905139792250086E-2</v>
      </c>
      <c r="AI7" s="53">
        <f t="shared" ref="AI7:AI70" si="5">IF(E7=0,0,E7^$BU$3*(1+$BV$3*E7))</f>
        <v>3.5940693388042635E-2</v>
      </c>
      <c r="AJ7" s="53">
        <f t="shared" ref="AJ7:AJ70" si="6">IF(F7=0,0,F7^$BU$3*(1+$BV$3*F7))</f>
        <v>3.5940693388042635E-2</v>
      </c>
      <c r="AK7" s="53">
        <f t="shared" ref="AK7:AK70" si="7">IF(G7=0,0,G7^$BU$3*(1+$BV$3*G7))</f>
        <v>4.0283557499926639E-2</v>
      </c>
      <c r="AL7" s="53">
        <f t="shared" ref="AL7:AL70" si="8">IF(H7=0,0,H7^$BU$3*(1+$BV$3*H7))</f>
        <v>3.9213759117695819E-2</v>
      </c>
      <c r="AM7" s="53">
        <f t="shared" ref="AM7:AM70" si="9">IF(I7=0,0,I7^$BU$3*(1+$BV$3*I7))</f>
        <v>3.964288368809122E-2</v>
      </c>
      <c r="AN7" s="53">
        <f t="shared" ref="AN7:AN70" si="10">IF(J7=0,0,J7^$BU$3*(1+$BV$3*J7))</f>
        <v>4.2394173758404388E-2</v>
      </c>
      <c r="AO7" s="53">
        <f t="shared" ref="AO7:AO70" si="11">IF(K7=0,0,K7^$BU$3*(1+$BV$3*K7))</f>
        <v>4.0283557499926639E-2</v>
      </c>
      <c r="AP7" s="53">
        <f t="shared" ref="AP7:AP70" si="12">IF(L7=0,0,L7^$BU$3*(1+$BV$3*L7))</f>
        <v>4.0283557499926639E-2</v>
      </c>
      <c r="AQ7" s="53">
        <f t="shared" ref="AQ7:AQ70" si="13">IF(M7=0,0,M7^$BU$3*(1+$BV$3*M7))</f>
        <v>4.0602565291645562E-2</v>
      </c>
      <c r="AR7" s="53">
        <f t="shared" ref="AR7:AR70" si="14">IF(N7=0,0,N7^$BU$3*(1+$BV$3*N7))</f>
        <v>4.2079947694341861E-2</v>
      </c>
      <c r="AS7" s="53">
        <f t="shared" ref="AS7:AS70" si="15">IF(O7=0,0,O7^$BU$3*(1+$BV$3*O7))</f>
        <v>4.3435816070718052E-2</v>
      </c>
      <c r="AT7" s="54">
        <f t="shared" ref="AT7:AT70" si="16">IF($BS$3&lt;0,0,$BS$3*$AF7*AG7)</f>
        <v>0.64325184300297911</v>
      </c>
      <c r="AU7" s="54">
        <f t="shared" ref="AU7:AU70" si="17">IF($BS$3&lt;0,0,$BS$3*$AF7*AH7)</f>
        <v>0.64325184300297911</v>
      </c>
      <c r="AV7" s="54">
        <f t="shared" ref="AV7:AV70" si="18">IF($BS$3&lt;0,0,$BS$3*$AF7*AI7)</f>
        <v>0.79579362488293104</v>
      </c>
      <c r="AW7" s="54">
        <f t="shared" ref="AW7:AW70" si="19">IF($BS$3&lt;0,0,$BS$3*$AF7*AJ7)</f>
        <v>0.79579362488293104</v>
      </c>
      <c r="AX7" s="54">
        <f t="shared" ref="AX7:AX70" si="20">IF($BS$3&lt;0,0,$BS$3*$AF7*AK7)</f>
        <v>0.89195269272996291</v>
      </c>
      <c r="AY7" s="54">
        <f t="shared" ref="AY7:AY70" si="21">IF($BS$3&lt;0,0,$BS$3*$AF7*AL7)</f>
        <v>0.86826537197358045</v>
      </c>
      <c r="AZ7" s="54">
        <f t="shared" ref="AZ7:AZ70" si="22">IF($BS$3&lt;0,0,$BS$3*$AF7*AM7)</f>
        <v>0.87776698602744019</v>
      </c>
      <c r="BA7" s="54">
        <f t="shared" ref="BA7:BA70" si="23">IF($BS$3&lt;0,0,$BS$3*$AF7*AN7)</f>
        <v>0.93868565207875676</v>
      </c>
      <c r="BB7" s="54">
        <f t="shared" ref="BB7:BB70" si="24">IF($BS$3&lt;0,0,$BS$3*$AF7*AO7)</f>
        <v>0.89195269272996291</v>
      </c>
      <c r="BC7" s="54">
        <f t="shared" ref="BC7:BC70" si="25">IF($BS$3&lt;0,0,$BS$3*$AF7*AP7)</f>
        <v>0.89195269272996291</v>
      </c>
      <c r="BD7" s="54">
        <f t="shared" ref="BD7:BD70" si="26">IF($BS$3&lt;0,0,$BS$3*$AF7*AQ7)</f>
        <v>0.89901611702723483</v>
      </c>
      <c r="BE7" s="54">
        <f t="shared" ref="BE7:BE70" si="27">IF($BS$3&lt;0,0,$BS$3*$AF7*AR7)</f>
        <v>0.93172810410233931</v>
      </c>
      <c r="BF7" s="54">
        <f t="shared" ref="BF7:BF70" si="28">IF($BS$3&lt;0,0,$BS$3*$AF7*AS7)</f>
        <v>0.96174954521508982</v>
      </c>
      <c r="BG7" s="55">
        <f t="shared" ref="BG7:BG17" si="29">SUM(AT7:BF7)</f>
        <v>11.031160790386151</v>
      </c>
      <c r="BH7" s="56">
        <f t="shared" ref="BH7" si="30">IF(AT7&lt;=0,"",Q7*LN(AT7))</f>
        <v>-0.88243792536357091</v>
      </c>
      <c r="BI7" s="56">
        <f t="shared" ref="BI7:BI70" si="31">IF(AU7&lt;=0,"",R7*LN(AU7))</f>
        <v>-1.7648758507271418</v>
      </c>
      <c r="BJ7" s="56">
        <f t="shared" ref="BJ7:BJ70" si="32">IF(AV7&lt;=0,"",S7*LN(AV7))</f>
        <v>0</v>
      </c>
      <c r="BK7" s="56">
        <f t="shared" ref="BK7:BK70" si="33">IF(AW7&lt;=0,"",T7*LN(AW7))</f>
        <v>0</v>
      </c>
      <c r="BL7" s="56">
        <f t="shared" ref="BL7:BL70" si="34">IF(AX7&lt;=0,"",U7*LN(AX7))</f>
        <v>-0.11434218286463138</v>
      </c>
      <c r="BM7" s="56">
        <f t="shared" ref="BM7:BM70" si="35">IF(AY7&lt;=0,"",V7*LN(AY7))</f>
        <v>-0.28251576593386263</v>
      </c>
      <c r="BN7" s="56">
        <f t="shared" ref="BN7:BN70" si="36">IF(AZ7&lt;=0,"",W7*LN(AZ7))</f>
        <v>0</v>
      </c>
      <c r="BO7" s="56">
        <f t="shared" ref="BO7:BO70" si="37">IF(BA7&lt;=0,"",X7*LN(BA7))</f>
        <v>-6.3274624640679691E-2</v>
      </c>
      <c r="BP7" s="56">
        <f t="shared" ref="BP7:BP70" si="38">IF(BB7&lt;=0,"",Y7*LN(BB7))</f>
        <v>-0.5717109143231569</v>
      </c>
      <c r="BQ7" s="56">
        <f t="shared" ref="BQ7:BQ70" si="39">IF(BC7&lt;=0,"",Z7*LN(BC7))</f>
        <v>-0.11434218286463138</v>
      </c>
      <c r="BR7" s="56">
        <f t="shared" ref="BR7:BR70" si="40">IF(BD7&lt;=0,"",AA7*LN(BD7))</f>
        <v>-0.10645431694348038</v>
      </c>
      <c r="BS7" s="56">
        <f t="shared" ref="BS7:BS70" si="41">IF(BE7&lt;=0,"",AB7*LN(BE7))</f>
        <v>0</v>
      </c>
      <c r="BT7" s="56">
        <f t="shared" ref="BT7:BT70" si="42">IF(BF7&lt;=0,"",AC7*LN(BF7))</f>
        <v>0</v>
      </c>
      <c r="BU7" s="57">
        <f t="shared" ref="BU7:BU17" si="43">SUM(BH7:BT7)</f>
        <v>-3.8999537636611552</v>
      </c>
      <c r="BV7" s="58">
        <f t="shared" ref="BV7:BV16" si="44">$BW$3*B7</f>
        <v>15.98677418604302</v>
      </c>
      <c r="BW7" s="59">
        <f t="shared" ref="BW7:BW70" si="45">IF(BV7&lt;=0,"",BV7*LN(BV7)+BU7+GAMMALN(AD7+BV7)-GAMMALN(BV7)-(AD7+BV7)*LN(BG7+BV7))</f>
        <v>-14.680460718381767</v>
      </c>
      <c r="BX7" s="68">
        <f t="shared" ref="BX7:BX70" si="46">ABS(AD7-BG7)</f>
        <v>5.968839209613849</v>
      </c>
    </row>
    <row r="8" spans="1:91" ht="18.600000000000001" thickTop="1">
      <c r="A8" s="49">
        <v>3896</v>
      </c>
      <c r="B8" s="86">
        <v>0.2649442755825735</v>
      </c>
      <c r="C8" s="60">
        <v>8.2872928176795577E-3</v>
      </c>
      <c r="D8" s="60">
        <v>8.2872928176795577E-3</v>
      </c>
      <c r="E8" s="60">
        <v>1.1049723756906077E-2</v>
      </c>
      <c r="F8" s="60">
        <v>1.1049723756906077E-2</v>
      </c>
      <c r="G8" s="60">
        <v>1.289134438305709E-2</v>
      </c>
      <c r="H8" s="60">
        <v>1.2430939226519336E-2</v>
      </c>
      <c r="I8" s="60">
        <v>1.2615101289134439E-2</v>
      </c>
      <c r="J8" s="60">
        <v>1.3812154696132596E-2</v>
      </c>
      <c r="K8" s="60">
        <v>1.289134438305709E-2</v>
      </c>
      <c r="L8" s="60">
        <v>1.289134438305709E-2</v>
      </c>
      <c r="M8" s="60">
        <v>1.3029465930018417E-2</v>
      </c>
      <c r="N8" s="60">
        <v>1.3674033149171271E-2</v>
      </c>
      <c r="O8" s="60">
        <v>1.427255985267035E-2</v>
      </c>
      <c r="P8" s="117">
        <v>1.2090947726306841E-2</v>
      </c>
      <c r="Q8" s="61">
        <v>0</v>
      </c>
      <c r="R8" s="61">
        <v>0</v>
      </c>
      <c r="S8" s="61">
        <v>0</v>
      </c>
      <c r="T8" s="61">
        <v>0</v>
      </c>
      <c r="U8" s="61">
        <v>0</v>
      </c>
      <c r="V8" s="61">
        <v>0</v>
      </c>
      <c r="W8" s="61">
        <v>0</v>
      </c>
      <c r="X8" s="61">
        <v>1</v>
      </c>
      <c r="Y8" s="61">
        <v>0</v>
      </c>
      <c r="Z8" s="61">
        <v>1</v>
      </c>
      <c r="AA8" s="61">
        <v>0</v>
      </c>
      <c r="AB8" s="61">
        <v>1</v>
      </c>
      <c r="AC8" s="61">
        <v>1</v>
      </c>
      <c r="AD8" s="50">
        <f t="shared" si="2"/>
        <v>4</v>
      </c>
      <c r="AE8" s="51" t="s">
        <v>22</v>
      </c>
      <c r="AF8" s="52">
        <f t="shared" si="3"/>
        <v>0.29320923607847721</v>
      </c>
      <c r="AG8" s="53">
        <f t="shared" ref="AG8:AG71" si="47">IF(C8=0,0,C8^$BU$3*(1+$BV$3*C8))</f>
        <v>2.905139792250086E-2</v>
      </c>
      <c r="AH8" s="53">
        <f t="shared" si="4"/>
        <v>2.905139792250086E-2</v>
      </c>
      <c r="AI8" s="53">
        <f t="shared" si="5"/>
        <v>3.5940693388042635E-2</v>
      </c>
      <c r="AJ8" s="53">
        <f t="shared" si="6"/>
        <v>3.5940693388042635E-2</v>
      </c>
      <c r="AK8" s="53">
        <f t="shared" si="7"/>
        <v>4.0283557499926639E-2</v>
      </c>
      <c r="AL8" s="53">
        <f t="shared" si="8"/>
        <v>3.9213759117695819E-2</v>
      </c>
      <c r="AM8" s="53">
        <f t="shared" si="9"/>
        <v>3.964288368809122E-2</v>
      </c>
      <c r="AN8" s="53">
        <f t="shared" si="10"/>
        <v>4.2394173758404388E-2</v>
      </c>
      <c r="AO8" s="53">
        <f t="shared" si="11"/>
        <v>4.0283557499926639E-2</v>
      </c>
      <c r="AP8" s="53">
        <f t="shared" si="12"/>
        <v>4.0283557499926639E-2</v>
      </c>
      <c r="AQ8" s="53">
        <f t="shared" si="13"/>
        <v>4.0602565291645562E-2</v>
      </c>
      <c r="AR8" s="53">
        <f t="shared" si="14"/>
        <v>4.2079947694341861E-2</v>
      </c>
      <c r="AS8" s="53">
        <f t="shared" si="15"/>
        <v>4.3435816070718052E-2</v>
      </c>
      <c r="AT8" s="54">
        <f t="shared" si="16"/>
        <v>0.39283752959146051</v>
      </c>
      <c r="AU8" s="54">
        <f t="shared" si="17"/>
        <v>0.39283752959146051</v>
      </c>
      <c r="AV8" s="54">
        <f t="shared" si="18"/>
        <v>0.48599565638896458</v>
      </c>
      <c r="AW8" s="54">
        <f t="shared" si="19"/>
        <v>0.48599565638896458</v>
      </c>
      <c r="AX8" s="54">
        <f t="shared" si="20"/>
        <v>0.54472054162908456</v>
      </c>
      <c r="AY8" s="54">
        <f t="shared" si="21"/>
        <v>0.53025456120509273</v>
      </c>
      <c r="AZ8" s="54">
        <f t="shared" si="22"/>
        <v>0.5360572505135669</v>
      </c>
      <c r="BA8" s="54">
        <f t="shared" si="23"/>
        <v>0.57326062355931739</v>
      </c>
      <c r="BB8" s="54">
        <f t="shared" si="24"/>
        <v>0.54472054162908456</v>
      </c>
      <c r="BC8" s="54">
        <f t="shared" si="25"/>
        <v>0.54472054162908456</v>
      </c>
      <c r="BD8" s="54">
        <f t="shared" si="26"/>
        <v>0.54903421469754055</v>
      </c>
      <c r="BE8" s="54">
        <f t="shared" si="27"/>
        <v>0.56901160975733567</v>
      </c>
      <c r="BF8" s="54">
        <f t="shared" si="28"/>
        <v>0.58734587321851905</v>
      </c>
      <c r="BG8" s="55">
        <f t="shared" si="29"/>
        <v>6.7367921297994755</v>
      </c>
      <c r="BH8" s="56">
        <f t="shared" ref="BH8:BH71" si="48">IF(AT8&lt;=0,"",Q8*LN(AT8))</f>
        <v>0</v>
      </c>
      <c r="BI8" s="56">
        <f t="shared" si="31"/>
        <v>0</v>
      </c>
      <c r="BJ8" s="56">
        <f t="shared" si="32"/>
        <v>0</v>
      </c>
      <c r="BK8" s="56">
        <f t="shared" si="33"/>
        <v>0</v>
      </c>
      <c r="BL8" s="56">
        <f t="shared" si="34"/>
        <v>0</v>
      </c>
      <c r="BM8" s="56">
        <f t="shared" si="35"/>
        <v>0</v>
      </c>
      <c r="BN8" s="56">
        <f t="shared" si="36"/>
        <v>0</v>
      </c>
      <c r="BO8" s="56">
        <f t="shared" si="37"/>
        <v>-0.55641482525828834</v>
      </c>
      <c r="BP8" s="56">
        <f t="shared" si="38"/>
        <v>0</v>
      </c>
      <c r="BQ8" s="56">
        <f t="shared" si="39"/>
        <v>-0.60748238348223993</v>
      </c>
      <c r="BR8" s="56">
        <f t="shared" si="40"/>
        <v>0</v>
      </c>
      <c r="BS8" s="56">
        <f t="shared" si="41"/>
        <v>-0.56385444127250961</v>
      </c>
      <c r="BT8" s="56">
        <f t="shared" si="42"/>
        <v>-0.53214141083972755</v>
      </c>
      <c r="BU8" s="57">
        <f t="shared" si="43"/>
        <v>-2.2598930608527654</v>
      </c>
      <c r="BV8" s="58">
        <f t="shared" si="44"/>
        <v>9.3734113220857616</v>
      </c>
      <c r="BW8" s="59">
        <f t="shared" si="45"/>
        <v>-8.9301651803550541</v>
      </c>
      <c r="BX8" s="68">
        <f t="shared" si="46"/>
        <v>2.7367921297994755</v>
      </c>
      <c r="CA8" s="3"/>
      <c r="CB8" s="4" t="s">
        <v>1</v>
      </c>
      <c r="CC8" s="4" t="s">
        <v>2</v>
      </c>
      <c r="CD8" s="4" t="s">
        <v>2</v>
      </c>
      <c r="CE8" s="5"/>
      <c r="CH8" s="122"/>
    </row>
    <row r="9" spans="1:91" ht="19.2" thickBot="1">
      <c r="A9" s="49">
        <v>3897</v>
      </c>
      <c r="B9" s="86">
        <v>4.2046605876393112E-2</v>
      </c>
      <c r="C9" s="60">
        <v>0.11970534069981584</v>
      </c>
      <c r="D9" s="60">
        <v>0.11970534069981584</v>
      </c>
      <c r="E9" s="60">
        <v>0.10128913443830571</v>
      </c>
      <c r="F9" s="60">
        <v>0.10128913443830571</v>
      </c>
      <c r="G9" s="60">
        <v>0.11970534069981584</v>
      </c>
      <c r="H9" s="60">
        <v>0.10819521178637201</v>
      </c>
      <c r="I9" s="60">
        <v>0.13112338858195211</v>
      </c>
      <c r="J9" s="60">
        <v>0.15653775322283608</v>
      </c>
      <c r="K9" s="60">
        <v>0.15423572744014732</v>
      </c>
      <c r="L9" s="60">
        <v>0.15193370165745856</v>
      </c>
      <c r="M9" s="60">
        <v>0.15607734806629833</v>
      </c>
      <c r="N9" s="60">
        <v>0.16127992633517496</v>
      </c>
      <c r="O9" s="60">
        <v>0.16832412523020257</v>
      </c>
      <c r="P9" s="117">
        <v>0.13456934409973084</v>
      </c>
      <c r="Q9" s="61">
        <v>0</v>
      </c>
      <c r="R9" s="61">
        <v>0</v>
      </c>
      <c r="S9" s="61">
        <v>0</v>
      </c>
      <c r="T9" s="61">
        <v>1</v>
      </c>
      <c r="U9" s="61">
        <v>1</v>
      </c>
      <c r="V9" s="61">
        <v>3</v>
      </c>
      <c r="W9" s="61">
        <v>3</v>
      </c>
      <c r="X9" s="61">
        <v>3</v>
      </c>
      <c r="Y9" s="61">
        <v>2</v>
      </c>
      <c r="Z9" s="61">
        <v>3</v>
      </c>
      <c r="AA9" s="61">
        <v>2</v>
      </c>
      <c r="AB9" s="61">
        <v>2</v>
      </c>
      <c r="AC9" s="61">
        <v>4</v>
      </c>
      <c r="AD9" s="50">
        <f t="shared" si="2"/>
        <v>24</v>
      </c>
      <c r="AE9" s="51" t="s">
        <v>22</v>
      </c>
      <c r="AF9" s="52">
        <f t="shared" si="3"/>
        <v>5.355051453464639E-2</v>
      </c>
      <c r="AG9" s="53">
        <f t="shared" si="47"/>
        <v>0.21166209378943279</v>
      </c>
      <c r="AH9" s="53">
        <f t="shared" si="4"/>
        <v>0.21166209378943279</v>
      </c>
      <c r="AI9" s="53">
        <f t="shared" si="5"/>
        <v>0.18666982889630068</v>
      </c>
      <c r="AJ9" s="53">
        <f t="shared" si="6"/>
        <v>0.18666982889630068</v>
      </c>
      <c r="AK9" s="53">
        <f t="shared" si="7"/>
        <v>0.21166209378943279</v>
      </c>
      <c r="AL9" s="53">
        <f t="shared" si="8"/>
        <v>0.1961553876261849</v>
      </c>
      <c r="AM9" s="53">
        <f t="shared" si="9"/>
        <v>0.22671268342104706</v>
      </c>
      <c r="AN9" s="53">
        <f t="shared" si="10"/>
        <v>0.25921245300249446</v>
      </c>
      <c r="AO9" s="53">
        <f t="shared" si="11"/>
        <v>0.2563192409601428</v>
      </c>
      <c r="AP9" s="53">
        <f t="shared" si="12"/>
        <v>0.25341660198886867</v>
      </c>
      <c r="AQ9" s="53">
        <f t="shared" si="13"/>
        <v>0.25863455529649759</v>
      </c>
      <c r="AR9" s="53">
        <f t="shared" si="14"/>
        <v>0.26514358220940071</v>
      </c>
      <c r="AS9" s="53">
        <f t="shared" si="15"/>
        <v>0.27388501331937859</v>
      </c>
      <c r="AT9" s="54">
        <f t="shared" si="16"/>
        <v>0.52272711173330277</v>
      </c>
      <c r="AU9" s="54">
        <f t="shared" si="17"/>
        <v>0.52272711173330277</v>
      </c>
      <c r="AV9" s="54">
        <f t="shared" si="18"/>
        <v>0.46100545808540333</v>
      </c>
      <c r="AW9" s="54">
        <f t="shared" si="19"/>
        <v>0.46100545808540333</v>
      </c>
      <c r="AX9" s="54">
        <f t="shared" si="20"/>
        <v>0.52272711173330277</v>
      </c>
      <c r="AY9" s="54">
        <f t="shared" si="21"/>
        <v>0.4844312809584479</v>
      </c>
      <c r="AZ9" s="54">
        <f t="shared" si="22"/>
        <v>0.55989650331951457</v>
      </c>
      <c r="BA9" s="54">
        <f t="shared" si="23"/>
        <v>0.64015891772333544</v>
      </c>
      <c r="BB9" s="54">
        <f t="shared" si="24"/>
        <v>0.63301375371472912</v>
      </c>
      <c r="BC9" s="54">
        <f t="shared" si="25"/>
        <v>0.62584530867719645</v>
      </c>
      <c r="BD9" s="54">
        <f t="shared" si="26"/>
        <v>0.63873172406137735</v>
      </c>
      <c r="BE9" s="54">
        <f t="shared" si="27"/>
        <v>0.6548066138891282</v>
      </c>
      <c r="BF9" s="54">
        <f t="shared" si="28"/>
        <v>0.67639471667469409</v>
      </c>
      <c r="BG9" s="55">
        <f t="shared" si="29"/>
        <v>7.4034710703891369</v>
      </c>
      <c r="BH9" s="56">
        <f t="shared" si="48"/>
        <v>0</v>
      </c>
      <c r="BI9" s="56">
        <f t="shared" si="31"/>
        <v>0</v>
      </c>
      <c r="BJ9" s="56">
        <f t="shared" si="32"/>
        <v>0</v>
      </c>
      <c r="BK9" s="56">
        <f t="shared" si="33"/>
        <v>-0.77434539639092748</v>
      </c>
      <c r="BL9" s="56">
        <f t="shared" si="34"/>
        <v>-0.64869572597762315</v>
      </c>
      <c r="BM9" s="56">
        <f t="shared" si="35"/>
        <v>-2.1743390780337903</v>
      </c>
      <c r="BN9" s="56">
        <f t="shared" si="36"/>
        <v>-1.7400099835028946</v>
      </c>
      <c r="BO9" s="56">
        <f t="shared" si="37"/>
        <v>-1.338116473527813</v>
      </c>
      <c r="BP9" s="56">
        <f t="shared" si="38"/>
        <v>-0.91452625849326097</v>
      </c>
      <c r="BQ9" s="56">
        <f t="shared" si="39"/>
        <v>-1.4059561474746924</v>
      </c>
      <c r="BR9" s="56">
        <f t="shared" si="40"/>
        <v>-0.89654149982107523</v>
      </c>
      <c r="BS9" s="56">
        <f t="shared" si="41"/>
        <v>-0.84683066582270838</v>
      </c>
      <c r="BT9" s="56">
        <f t="shared" si="42"/>
        <v>-1.5639138917453352</v>
      </c>
      <c r="BU9" s="57">
        <f t="shared" si="43"/>
        <v>-12.30327512079012</v>
      </c>
      <c r="BV9" s="58">
        <f t="shared" si="44"/>
        <v>1.4875585845757517</v>
      </c>
      <c r="BW9" s="59">
        <f t="shared" si="45"/>
        <v>-10.93363356617737</v>
      </c>
      <c r="BX9" s="68">
        <f t="shared" si="46"/>
        <v>16.596528929610862</v>
      </c>
      <c r="CA9" s="8" t="s">
        <v>3</v>
      </c>
      <c r="CB9" s="9" t="s">
        <v>4</v>
      </c>
      <c r="CC9" s="9" t="s">
        <v>5</v>
      </c>
      <c r="CD9" s="9" t="s">
        <v>6</v>
      </c>
      <c r="CE9" s="10"/>
      <c r="CF9" s="169" t="s">
        <v>51</v>
      </c>
      <c r="CG9" s="119" t="s">
        <v>45</v>
      </c>
    </row>
    <row r="10" spans="1:91" ht="16.2" thickBot="1">
      <c r="A10" s="49">
        <v>3898</v>
      </c>
      <c r="B10" s="86">
        <v>7.8520770010131719E-2</v>
      </c>
      <c r="C10" s="60">
        <v>7.8268876611418042E-2</v>
      </c>
      <c r="D10" s="60">
        <v>7.8268876611418042E-2</v>
      </c>
      <c r="E10" s="60">
        <v>8.7476979742173111E-2</v>
      </c>
      <c r="F10" s="60">
        <v>8.7476979742173111E-2</v>
      </c>
      <c r="G10" s="60">
        <v>0.10359116022099447</v>
      </c>
      <c r="H10" s="60">
        <v>9.4383057090239406E-2</v>
      </c>
      <c r="I10" s="60">
        <v>0.11657458563535912</v>
      </c>
      <c r="J10" s="60">
        <v>0.1496316758747698</v>
      </c>
      <c r="K10" s="60">
        <v>0.14732965009208104</v>
      </c>
      <c r="L10" s="60">
        <v>0.14502762430939226</v>
      </c>
      <c r="M10" s="60">
        <v>0.14907918968692449</v>
      </c>
      <c r="N10" s="60">
        <v>0.15395948434622467</v>
      </c>
      <c r="O10" s="60">
        <v>0.16068139963167588</v>
      </c>
      <c r="P10" s="117">
        <v>0.11936534919960333</v>
      </c>
      <c r="Q10" s="61">
        <v>0</v>
      </c>
      <c r="R10" s="61">
        <v>0</v>
      </c>
      <c r="S10" s="61">
        <v>0</v>
      </c>
      <c r="T10" s="61">
        <v>0</v>
      </c>
      <c r="U10" s="61">
        <v>1</v>
      </c>
      <c r="V10" s="61">
        <v>0</v>
      </c>
      <c r="W10" s="61">
        <v>1</v>
      </c>
      <c r="X10" s="61">
        <v>0</v>
      </c>
      <c r="Y10" s="61">
        <v>2</v>
      </c>
      <c r="Z10" s="61">
        <v>2</v>
      </c>
      <c r="AA10" s="61">
        <v>2</v>
      </c>
      <c r="AB10" s="61">
        <v>2</v>
      </c>
      <c r="AC10" s="61">
        <v>2</v>
      </c>
      <c r="AD10" s="50">
        <f t="shared" si="2"/>
        <v>12</v>
      </c>
      <c r="AE10" s="51" t="s">
        <v>22</v>
      </c>
      <c r="AF10" s="52">
        <f t="shared" si="3"/>
        <v>9.534896795618894E-2</v>
      </c>
      <c r="AG10" s="53">
        <f t="shared" si="47"/>
        <v>0.1538651067888773</v>
      </c>
      <c r="AH10" s="53">
        <f t="shared" si="4"/>
        <v>0.1538651067888773</v>
      </c>
      <c r="AI10" s="53">
        <f t="shared" si="5"/>
        <v>0.16722845332014935</v>
      </c>
      <c r="AJ10" s="53">
        <f t="shared" si="6"/>
        <v>0.16722845332014935</v>
      </c>
      <c r="AK10" s="53">
        <f t="shared" si="7"/>
        <v>0.18984785273053276</v>
      </c>
      <c r="AL10" s="53">
        <f t="shared" si="8"/>
        <v>0.17703258561848068</v>
      </c>
      <c r="AM10" s="53">
        <f t="shared" si="9"/>
        <v>0.20747942507583539</v>
      </c>
      <c r="AN10" s="53">
        <f t="shared" si="10"/>
        <v>0.25050433437702008</v>
      </c>
      <c r="AO10" s="53">
        <f t="shared" si="11"/>
        <v>0.24758222929475052</v>
      </c>
      <c r="AP10" s="53">
        <f t="shared" si="12"/>
        <v>0.24465007042878845</v>
      </c>
      <c r="AQ10" s="53">
        <f t="shared" si="13"/>
        <v>0.24980393436179063</v>
      </c>
      <c r="AR10" s="53">
        <f t="shared" si="14"/>
        <v>0.25597142593749772</v>
      </c>
      <c r="AS10" s="53">
        <f t="shared" si="15"/>
        <v>0.26439709692439295</v>
      </c>
      <c r="AT10" s="54">
        <f t="shared" si="16"/>
        <v>0.67658821531359781</v>
      </c>
      <c r="AU10" s="54">
        <f t="shared" si="17"/>
        <v>0.67658821531359781</v>
      </c>
      <c r="AV10" s="54">
        <f t="shared" si="18"/>
        <v>0.73535061420249337</v>
      </c>
      <c r="AW10" s="54">
        <f t="shared" si="19"/>
        <v>0.73535061420249337</v>
      </c>
      <c r="AX10" s="54">
        <f t="shared" si="20"/>
        <v>0.8348144848482002</v>
      </c>
      <c r="AY10" s="54">
        <f t="shared" si="21"/>
        <v>0.7784621455487668</v>
      </c>
      <c r="AZ10" s="54">
        <f t="shared" si="22"/>
        <v>0.91234547491633455</v>
      </c>
      <c r="BA10" s="54">
        <f t="shared" si="23"/>
        <v>1.1015381203811756</v>
      </c>
      <c r="BB10" s="54">
        <f t="shared" si="24"/>
        <v>1.0886888012351243</v>
      </c>
      <c r="BC10" s="54">
        <f t="shared" si="25"/>
        <v>1.0757952727702245</v>
      </c>
      <c r="BD10" s="54">
        <f t="shared" si="26"/>
        <v>1.0984582642253551</v>
      </c>
      <c r="BE10" s="54">
        <f t="shared" si="27"/>
        <v>1.1255784619443545</v>
      </c>
      <c r="BF10" s="54">
        <f t="shared" si="28"/>
        <v>1.1626285106189063</v>
      </c>
      <c r="BG10" s="55">
        <f t="shared" si="29"/>
        <v>12.002187195520627</v>
      </c>
      <c r="BH10" s="56">
        <f t="shared" si="48"/>
        <v>0</v>
      </c>
      <c r="BI10" s="56">
        <f t="shared" si="31"/>
        <v>0</v>
      </c>
      <c r="BJ10" s="56">
        <f t="shared" si="32"/>
        <v>0</v>
      </c>
      <c r="BK10" s="56">
        <f t="shared" si="33"/>
        <v>0</v>
      </c>
      <c r="BL10" s="56">
        <f t="shared" si="34"/>
        <v>-0.18054575265003492</v>
      </c>
      <c r="BM10" s="56">
        <f t="shared" si="35"/>
        <v>0</v>
      </c>
      <c r="BN10" s="56">
        <f t="shared" si="36"/>
        <v>-9.1736550423001897E-2</v>
      </c>
      <c r="BO10" s="56">
        <f t="shared" si="37"/>
        <v>0</v>
      </c>
      <c r="BP10" s="56">
        <f t="shared" si="38"/>
        <v>0.16994807497547021</v>
      </c>
      <c r="BQ10" s="56">
        <f t="shared" si="39"/>
        <v>0.1461203533887423</v>
      </c>
      <c r="BR10" s="56">
        <f t="shared" si="40"/>
        <v>0.1878152373964668</v>
      </c>
      <c r="BS10" s="56">
        <f t="shared" si="41"/>
        <v>0.23659418380362077</v>
      </c>
      <c r="BT10" s="56">
        <f t="shared" si="42"/>
        <v>0.30136679827696433</v>
      </c>
      <c r="BU10" s="57">
        <f t="shared" si="43"/>
        <v>0.7695623447682276</v>
      </c>
      <c r="BV10" s="58">
        <f t="shared" si="44"/>
        <v>2.7779708507137535</v>
      </c>
      <c r="BW10" s="59">
        <f t="shared" si="45"/>
        <v>-12.092567697086722</v>
      </c>
      <c r="BX10" s="68">
        <f t="shared" si="46"/>
        <v>2.187195520626517E-3</v>
      </c>
      <c r="BZ10" s="113" t="s">
        <v>46</v>
      </c>
      <c r="CA10" s="15">
        <v>46.117769017468468</v>
      </c>
      <c r="CB10" s="16">
        <v>0.92368301563931021</v>
      </c>
      <c r="CC10" s="16">
        <v>0.73851527554393859</v>
      </c>
      <c r="CD10" s="17">
        <v>0.12539141637907364</v>
      </c>
      <c r="CE10" s="18">
        <v>35.37880296328354</v>
      </c>
      <c r="CF10" s="69">
        <v>-7673.9805571202642</v>
      </c>
      <c r="CG10" s="65">
        <v>6197.9417649343932</v>
      </c>
    </row>
    <row r="11" spans="1:91" ht="16.8" thickTop="1" thickBot="1">
      <c r="A11" s="49">
        <v>3899</v>
      </c>
      <c r="B11" s="86">
        <v>5.3191489361702135E-2</v>
      </c>
      <c r="C11" s="60">
        <v>7.8268876611418042E-2</v>
      </c>
      <c r="D11" s="60">
        <v>7.8268876611418042E-2</v>
      </c>
      <c r="E11" s="60">
        <v>8.7476979742173111E-2</v>
      </c>
      <c r="F11" s="60">
        <v>8.7476979742173111E-2</v>
      </c>
      <c r="G11" s="60">
        <v>0.10359116022099447</v>
      </c>
      <c r="H11" s="60">
        <v>9.4383057090239406E-2</v>
      </c>
      <c r="I11" s="60">
        <v>0.11657458563535912</v>
      </c>
      <c r="J11" s="60">
        <v>0.1496316758747698</v>
      </c>
      <c r="K11" s="60">
        <v>0.14732965009208104</v>
      </c>
      <c r="L11" s="60">
        <v>0.14502762430939226</v>
      </c>
      <c r="M11" s="60">
        <v>0.14907918968692449</v>
      </c>
      <c r="N11" s="60">
        <v>0.15395948434622467</v>
      </c>
      <c r="O11" s="60">
        <v>0.16068139963167588</v>
      </c>
      <c r="P11" s="117">
        <v>0.11936534919960333</v>
      </c>
      <c r="Q11" s="61">
        <v>0</v>
      </c>
      <c r="R11" s="61">
        <v>0</v>
      </c>
      <c r="S11" s="61">
        <v>0</v>
      </c>
      <c r="T11" s="61">
        <v>1</v>
      </c>
      <c r="U11" s="61">
        <v>0</v>
      </c>
      <c r="V11" s="61">
        <v>0</v>
      </c>
      <c r="W11" s="61">
        <v>2</v>
      </c>
      <c r="X11" s="61">
        <v>1</v>
      </c>
      <c r="Y11" s="61">
        <v>2</v>
      </c>
      <c r="Z11" s="61">
        <v>0</v>
      </c>
      <c r="AA11" s="61">
        <v>1</v>
      </c>
      <c r="AB11" s="61">
        <v>1</v>
      </c>
      <c r="AC11" s="61">
        <v>0</v>
      </c>
      <c r="AD11" s="50">
        <f t="shared" si="2"/>
        <v>8</v>
      </c>
      <c r="AE11" s="51" t="s">
        <v>22</v>
      </c>
      <c r="AF11" s="52">
        <f t="shared" si="3"/>
        <v>6.6539883382608689E-2</v>
      </c>
      <c r="AG11" s="53">
        <f t="shared" si="47"/>
        <v>0.1538651067888773</v>
      </c>
      <c r="AH11" s="53">
        <f t="shared" si="4"/>
        <v>0.1538651067888773</v>
      </c>
      <c r="AI11" s="53">
        <f t="shared" si="5"/>
        <v>0.16722845332014935</v>
      </c>
      <c r="AJ11" s="53">
        <f t="shared" si="6"/>
        <v>0.16722845332014935</v>
      </c>
      <c r="AK11" s="53">
        <f t="shared" si="7"/>
        <v>0.18984785273053276</v>
      </c>
      <c r="AL11" s="53">
        <f t="shared" si="8"/>
        <v>0.17703258561848068</v>
      </c>
      <c r="AM11" s="53">
        <f t="shared" si="9"/>
        <v>0.20747942507583539</v>
      </c>
      <c r="AN11" s="53">
        <f t="shared" si="10"/>
        <v>0.25050433437702008</v>
      </c>
      <c r="AO11" s="53">
        <f t="shared" si="11"/>
        <v>0.24758222929475052</v>
      </c>
      <c r="AP11" s="53">
        <f t="shared" si="12"/>
        <v>0.24465007042878845</v>
      </c>
      <c r="AQ11" s="53">
        <f t="shared" si="13"/>
        <v>0.24980393436179063</v>
      </c>
      <c r="AR11" s="53">
        <f t="shared" si="14"/>
        <v>0.25597142593749772</v>
      </c>
      <c r="AS11" s="53">
        <f t="shared" si="15"/>
        <v>0.26439709692439295</v>
      </c>
      <c r="AT11" s="54">
        <f t="shared" si="16"/>
        <v>0.47216138685108811</v>
      </c>
      <c r="AU11" s="54">
        <f t="shared" si="17"/>
        <v>0.47216138685108811</v>
      </c>
      <c r="AV11" s="54">
        <f t="shared" si="18"/>
        <v>0.51316910044423403</v>
      </c>
      <c r="AW11" s="54">
        <f t="shared" si="19"/>
        <v>0.51316910044423403</v>
      </c>
      <c r="AX11" s="54">
        <f t="shared" si="20"/>
        <v>0.58258059482547575</v>
      </c>
      <c r="AY11" s="54">
        <f t="shared" si="21"/>
        <v>0.54325475663659883</v>
      </c>
      <c r="AZ11" s="54">
        <f t="shared" si="22"/>
        <v>0.6366860890773095</v>
      </c>
      <c r="BA11" s="54">
        <f t="shared" si="23"/>
        <v>0.76871537933519773</v>
      </c>
      <c r="BB11" s="54">
        <f t="shared" si="24"/>
        <v>0.75974840029126056</v>
      </c>
      <c r="BC11" s="54">
        <f t="shared" si="25"/>
        <v>0.75075056949314456</v>
      </c>
      <c r="BD11" s="54">
        <f t="shared" si="26"/>
        <v>0.76656608213947275</v>
      </c>
      <c r="BE11" s="54">
        <f t="shared" si="27"/>
        <v>0.78549208450967856</v>
      </c>
      <c r="BF11" s="54">
        <f t="shared" si="28"/>
        <v>0.81134769648921679</v>
      </c>
      <c r="BG11" s="55">
        <f t="shared" si="29"/>
        <v>8.3758026273879995</v>
      </c>
      <c r="BH11" s="56">
        <f t="shared" si="48"/>
        <v>0</v>
      </c>
      <c r="BI11" s="56">
        <f t="shared" si="31"/>
        <v>0</v>
      </c>
      <c r="BJ11" s="56">
        <f t="shared" si="32"/>
        <v>0</v>
      </c>
      <c r="BK11" s="56">
        <f t="shared" si="33"/>
        <v>-0.66714985763198054</v>
      </c>
      <c r="BL11" s="56">
        <f t="shared" si="34"/>
        <v>0</v>
      </c>
      <c r="BM11" s="56">
        <f t="shared" si="35"/>
        <v>0</v>
      </c>
      <c r="BN11" s="56">
        <f t="shared" si="36"/>
        <v>-0.90295708134146202</v>
      </c>
      <c r="BO11" s="56">
        <f t="shared" si="37"/>
        <v>-0.26303449588664091</v>
      </c>
      <c r="BP11" s="56">
        <f t="shared" si="38"/>
        <v>-0.54953590551998832</v>
      </c>
      <c r="BQ11" s="56">
        <f t="shared" si="39"/>
        <v>0</v>
      </c>
      <c r="BR11" s="56">
        <f t="shared" si="40"/>
        <v>-0.26583437154949574</v>
      </c>
      <c r="BS11" s="56">
        <f t="shared" si="41"/>
        <v>-0.24144489834591881</v>
      </c>
      <c r="BT11" s="56">
        <f t="shared" si="42"/>
        <v>0</v>
      </c>
      <c r="BU11" s="57">
        <f t="shared" si="43"/>
        <v>-2.8899566102754868</v>
      </c>
      <c r="BV11" s="58">
        <f t="shared" si="44"/>
        <v>1.8818512214512524</v>
      </c>
      <c r="BW11" s="59">
        <f t="shared" si="45"/>
        <v>-12.123475586902865</v>
      </c>
      <c r="BX11" s="68">
        <f t="shared" si="46"/>
        <v>0.37580262738799952</v>
      </c>
      <c r="BZ11" s="41" t="s">
        <v>23</v>
      </c>
      <c r="CA11" s="15">
        <v>39.484763592029807</v>
      </c>
      <c r="CB11" s="16">
        <v>1.0704583916224559</v>
      </c>
      <c r="CC11" s="16">
        <v>0.68933424369708707</v>
      </c>
      <c r="CD11" s="17">
        <v>3.2729202333951584</v>
      </c>
      <c r="CE11" s="18">
        <v>36.864141502203879</v>
      </c>
      <c r="CF11" s="65">
        <v>-7742.8244867296808</v>
      </c>
      <c r="CG11" s="118">
        <v>5955.4925049299345</v>
      </c>
    </row>
    <row r="12" spans="1:91" ht="15" thickTop="1">
      <c r="A12" s="49">
        <v>3900</v>
      </c>
      <c r="B12" s="86">
        <v>1.6717325227963528E-2</v>
      </c>
      <c r="C12" s="60">
        <v>7.8268876611418042E-2</v>
      </c>
      <c r="D12" s="60">
        <v>7.8268876611418042E-2</v>
      </c>
      <c r="E12" s="60">
        <v>8.7476979742173111E-2</v>
      </c>
      <c r="F12" s="60">
        <v>8.7476979742173111E-2</v>
      </c>
      <c r="G12" s="60">
        <v>0.10359116022099447</v>
      </c>
      <c r="H12" s="60">
        <v>9.4383057090239406E-2</v>
      </c>
      <c r="I12" s="60">
        <v>0.11657458563535912</v>
      </c>
      <c r="J12" s="60">
        <v>0.1496316758747698</v>
      </c>
      <c r="K12" s="60">
        <v>0.14732965009208104</v>
      </c>
      <c r="L12" s="60">
        <v>0.14502762430939226</v>
      </c>
      <c r="M12" s="60">
        <v>0.14907918968692449</v>
      </c>
      <c r="N12" s="60">
        <v>0.15395948434622467</v>
      </c>
      <c r="O12" s="60">
        <v>0.16068139963167588</v>
      </c>
      <c r="P12" s="117">
        <v>0.11936534919960333</v>
      </c>
      <c r="Q12" s="61">
        <v>0</v>
      </c>
      <c r="R12" s="61">
        <v>0</v>
      </c>
      <c r="S12" s="61">
        <v>0</v>
      </c>
      <c r="T12" s="61">
        <v>0</v>
      </c>
      <c r="U12" s="61">
        <v>0</v>
      </c>
      <c r="V12" s="61">
        <v>0</v>
      </c>
      <c r="W12" s="61">
        <v>1</v>
      </c>
      <c r="X12" s="61">
        <v>0</v>
      </c>
      <c r="Y12" s="61">
        <v>0</v>
      </c>
      <c r="Z12" s="61">
        <v>0</v>
      </c>
      <c r="AA12" s="61">
        <v>1</v>
      </c>
      <c r="AB12" s="61">
        <v>2</v>
      </c>
      <c r="AC12" s="61">
        <v>1</v>
      </c>
      <c r="AD12" s="50">
        <f t="shared" si="2"/>
        <v>5</v>
      </c>
      <c r="AE12" s="51" t="s">
        <v>22</v>
      </c>
      <c r="AF12" s="52">
        <f t="shared" si="3"/>
        <v>2.2843852311210205E-2</v>
      </c>
      <c r="AG12" s="53">
        <f t="shared" si="47"/>
        <v>0.1538651067888773</v>
      </c>
      <c r="AH12" s="53">
        <f t="shared" si="4"/>
        <v>0.1538651067888773</v>
      </c>
      <c r="AI12" s="53">
        <f t="shared" si="5"/>
        <v>0.16722845332014935</v>
      </c>
      <c r="AJ12" s="53">
        <f t="shared" si="6"/>
        <v>0.16722845332014935</v>
      </c>
      <c r="AK12" s="53">
        <f t="shared" si="7"/>
        <v>0.18984785273053276</v>
      </c>
      <c r="AL12" s="53">
        <f t="shared" si="8"/>
        <v>0.17703258561848068</v>
      </c>
      <c r="AM12" s="53">
        <f t="shared" si="9"/>
        <v>0.20747942507583539</v>
      </c>
      <c r="AN12" s="53">
        <f t="shared" si="10"/>
        <v>0.25050433437702008</v>
      </c>
      <c r="AO12" s="53">
        <f t="shared" si="11"/>
        <v>0.24758222929475052</v>
      </c>
      <c r="AP12" s="53">
        <f t="shared" si="12"/>
        <v>0.24465007042878845</v>
      </c>
      <c r="AQ12" s="53">
        <f t="shared" si="13"/>
        <v>0.24980393436179063</v>
      </c>
      <c r="AR12" s="53">
        <f t="shared" si="14"/>
        <v>0.25597142593749772</v>
      </c>
      <c r="AS12" s="53">
        <f t="shared" si="15"/>
        <v>0.26439709692439295</v>
      </c>
      <c r="AT12" s="54">
        <f t="shared" si="16"/>
        <v>0.16209804466085889</v>
      </c>
      <c r="AU12" s="54">
        <f t="shared" si="17"/>
        <v>0.16209804466085889</v>
      </c>
      <c r="AV12" s="54">
        <f t="shared" si="18"/>
        <v>0.17617643051488449</v>
      </c>
      <c r="AW12" s="54">
        <f t="shared" si="19"/>
        <v>0.17617643051488449</v>
      </c>
      <c r="AX12" s="54">
        <f t="shared" si="20"/>
        <v>0.20000613753778429</v>
      </c>
      <c r="AY12" s="54">
        <f t="shared" si="21"/>
        <v>0.18650515746489085</v>
      </c>
      <c r="AZ12" s="54">
        <f t="shared" si="22"/>
        <v>0.21858113131718376</v>
      </c>
      <c r="BA12" s="54">
        <f t="shared" si="23"/>
        <v>0.26390819614028499</v>
      </c>
      <c r="BB12" s="54">
        <f t="shared" si="24"/>
        <v>0.26082973650759267</v>
      </c>
      <c r="BC12" s="54">
        <f t="shared" si="25"/>
        <v>0.25774068513833309</v>
      </c>
      <c r="BD12" s="54">
        <f t="shared" si="26"/>
        <v>0.26317031946818864</v>
      </c>
      <c r="BE12" s="54">
        <f t="shared" si="27"/>
        <v>0.26966781812625806</v>
      </c>
      <c r="BF12" s="54">
        <f t="shared" si="28"/>
        <v>0.27854432574019994</v>
      </c>
      <c r="BG12" s="55">
        <f t="shared" si="29"/>
        <v>2.8755024577922028</v>
      </c>
      <c r="BH12" s="56">
        <f t="shared" si="48"/>
        <v>0</v>
      </c>
      <c r="BI12" s="56">
        <f t="shared" si="31"/>
        <v>0</v>
      </c>
      <c r="BJ12" s="56">
        <f t="shared" si="32"/>
        <v>0</v>
      </c>
      <c r="BK12" s="56">
        <f t="shared" si="33"/>
        <v>0</v>
      </c>
      <c r="BL12" s="56">
        <f t="shared" si="34"/>
        <v>0</v>
      </c>
      <c r="BM12" s="56">
        <f t="shared" si="35"/>
        <v>0</v>
      </c>
      <c r="BN12" s="56">
        <f t="shared" si="36"/>
        <v>-1.5205980229890033</v>
      </c>
      <c r="BO12" s="56">
        <f t="shared" si="37"/>
        <v>0</v>
      </c>
      <c r="BP12" s="56">
        <f t="shared" si="38"/>
        <v>0</v>
      </c>
      <c r="BQ12" s="56">
        <f t="shared" si="39"/>
        <v>0</v>
      </c>
      <c r="BR12" s="56">
        <f t="shared" si="40"/>
        <v>-1.3349538538677681</v>
      </c>
      <c r="BS12" s="56">
        <f t="shared" si="41"/>
        <v>-2.6211287613283822</v>
      </c>
      <c r="BT12" s="56">
        <f t="shared" si="42"/>
        <v>-1.2781780734275192</v>
      </c>
      <c r="BU12" s="57">
        <f t="shared" si="43"/>
        <v>-6.7548587116126733</v>
      </c>
      <c r="BV12" s="58">
        <f t="shared" si="44"/>
        <v>0.59143895531325075</v>
      </c>
      <c r="BW12" s="59">
        <f t="shared" si="45"/>
        <v>-10.322762821635934</v>
      </c>
      <c r="BX12" s="68">
        <f t="shared" si="46"/>
        <v>2.1244975422077972</v>
      </c>
    </row>
    <row r="13" spans="1:91" ht="16.2" thickBot="1">
      <c r="A13" s="49">
        <v>3901</v>
      </c>
      <c r="B13" s="86">
        <v>5.8257345491388043E-2</v>
      </c>
      <c r="C13" s="60">
        <v>7.8268876611418042E-2</v>
      </c>
      <c r="D13" s="60">
        <v>7.8268876611418042E-2</v>
      </c>
      <c r="E13" s="60">
        <v>8.7476979742173111E-2</v>
      </c>
      <c r="F13" s="60">
        <v>8.7476979742173111E-2</v>
      </c>
      <c r="G13" s="60">
        <v>0.10359116022099447</v>
      </c>
      <c r="H13" s="60">
        <v>9.4383057090239406E-2</v>
      </c>
      <c r="I13" s="60">
        <v>0.11657458563535912</v>
      </c>
      <c r="J13" s="60">
        <v>0.1496316758747698</v>
      </c>
      <c r="K13" s="60">
        <v>0.14732965009208104</v>
      </c>
      <c r="L13" s="60">
        <v>0.14502762430939226</v>
      </c>
      <c r="M13" s="60">
        <v>0.14907918968692449</v>
      </c>
      <c r="N13" s="60">
        <v>0.15395948434622467</v>
      </c>
      <c r="O13" s="60">
        <v>0.16068139963167588</v>
      </c>
      <c r="P13" s="117">
        <v>0.11936534919960333</v>
      </c>
      <c r="Q13" s="61">
        <v>0</v>
      </c>
      <c r="R13" s="61">
        <v>0</v>
      </c>
      <c r="S13" s="61">
        <v>0</v>
      </c>
      <c r="T13" s="61">
        <v>1</v>
      </c>
      <c r="U13" s="61">
        <v>0</v>
      </c>
      <c r="V13" s="61">
        <v>1</v>
      </c>
      <c r="W13" s="61">
        <v>2</v>
      </c>
      <c r="X13" s="61">
        <v>2</v>
      </c>
      <c r="Y13" s="61">
        <v>2</v>
      </c>
      <c r="Z13" s="61">
        <v>1</v>
      </c>
      <c r="AA13" s="61">
        <v>1</v>
      </c>
      <c r="AB13" s="61">
        <v>0</v>
      </c>
      <c r="AC13" s="61">
        <v>1</v>
      </c>
      <c r="AD13" s="50">
        <f t="shared" si="2"/>
        <v>11</v>
      </c>
      <c r="AE13" s="51" t="s">
        <v>22</v>
      </c>
      <c r="AF13" s="52">
        <f t="shared" si="3"/>
        <v>7.2372804793583601E-2</v>
      </c>
      <c r="AG13" s="53">
        <f t="shared" si="47"/>
        <v>0.1538651067888773</v>
      </c>
      <c r="AH13" s="53">
        <f t="shared" si="4"/>
        <v>0.1538651067888773</v>
      </c>
      <c r="AI13" s="53">
        <f t="shared" si="5"/>
        <v>0.16722845332014935</v>
      </c>
      <c r="AJ13" s="53">
        <f t="shared" si="6"/>
        <v>0.16722845332014935</v>
      </c>
      <c r="AK13" s="53">
        <f t="shared" si="7"/>
        <v>0.18984785273053276</v>
      </c>
      <c r="AL13" s="53">
        <f t="shared" si="8"/>
        <v>0.17703258561848068</v>
      </c>
      <c r="AM13" s="53">
        <f t="shared" si="9"/>
        <v>0.20747942507583539</v>
      </c>
      <c r="AN13" s="53">
        <f t="shared" si="10"/>
        <v>0.25050433437702008</v>
      </c>
      <c r="AO13" s="53">
        <f t="shared" si="11"/>
        <v>0.24758222929475052</v>
      </c>
      <c r="AP13" s="53">
        <f t="shared" si="12"/>
        <v>0.24465007042878845</v>
      </c>
      <c r="AQ13" s="53">
        <f t="shared" si="13"/>
        <v>0.24980393436179063</v>
      </c>
      <c r="AR13" s="53">
        <f t="shared" si="14"/>
        <v>0.25597142593749772</v>
      </c>
      <c r="AS13" s="53">
        <f t="shared" si="15"/>
        <v>0.26439709692439295</v>
      </c>
      <c r="AT13" s="54">
        <f t="shared" si="16"/>
        <v>0.5135513040374946</v>
      </c>
      <c r="AU13" s="54">
        <f t="shared" si="17"/>
        <v>0.5135513040374946</v>
      </c>
      <c r="AV13" s="54">
        <f t="shared" si="18"/>
        <v>0.55815377551828527</v>
      </c>
      <c r="AW13" s="54">
        <f t="shared" si="19"/>
        <v>0.55815377551828527</v>
      </c>
      <c r="AX13" s="54">
        <f t="shared" si="20"/>
        <v>0.63364991825119399</v>
      </c>
      <c r="AY13" s="54">
        <f t="shared" si="21"/>
        <v>0.59087675626318359</v>
      </c>
      <c r="AZ13" s="54">
        <f t="shared" si="22"/>
        <v>0.69249832877864281</v>
      </c>
      <c r="BA13" s="54">
        <f t="shared" si="23"/>
        <v>0.83610137653160854</v>
      </c>
      <c r="BB13" s="54">
        <f t="shared" si="24"/>
        <v>0.82634834735655849</v>
      </c>
      <c r="BC13" s="54">
        <f t="shared" si="25"/>
        <v>0.81656176194622176</v>
      </c>
      <c r="BD13" s="54">
        <f t="shared" si="26"/>
        <v>0.83376367080562808</v>
      </c>
      <c r="BE13" s="54">
        <f t="shared" si="27"/>
        <v>0.85434873656514831</v>
      </c>
      <c r="BF13" s="54">
        <f t="shared" si="28"/>
        <v>0.88247086518166529</v>
      </c>
      <c r="BG13" s="55">
        <f t="shared" si="29"/>
        <v>9.1100299207914102</v>
      </c>
      <c r="BH13" s="56">
        <f t="shared" si="48"/>
        <v>0</v>
      </c>
      <c r="BI13" s="56">
        <f t="shared" si="31"/>
        <v>0</v>
      </c>
      <c r="BJ13" s="56">
        <f t="shared" si="32"/>
        <v>0</v>
      </c>
      <c r="BK13" s="56">
        <f t="shared" si="33"/>
        <v>-0.58312077120084427</v>
      </c>
      <c r="BL13" s="56">
        <f t="shared" si="34"/>
        <v>0</v>
      </c>
      <c r="BM13" s="56">
        <f t="shared" si="35"/>
        <v>-0.52614781756397921</v>
      </c>
      <c r="BN13" s="56">
        <f t="shared" si="36"/>
        <v>-0.73489890847918959</v>
      </c>
      <c r="BO13" s="56">
        <f t="shared" si="37"/>
        <v>-0.35801081891100961</v>
      </c>
      <c r="BP13" s="56">
        <f t="shared" si="38"/>
        <v>-0.3814777326577159</v>
      </c>
      <c r="BQ13" s="56">
        <f t="shared" si="39"/>
        <v>-0.20265272712222177</v>
      </c>
      <c r="BR13" s="56">
        <f t="shared" si="40"/>
        <v>-0.18180528511835961</v>
      </c>
      <c r="BS13" s="56">
        <f t="shared" si="41"/>
        <v>0</v>
      </c>
      <c r="BT13" s="56">
        <f t="shared" si="42"/>
        <v>-0.12502950467811089</v>
      </c>
      <c r="BU13" s="57">
        <f t="shared" si="43"/>
        <v>-3.0931435657314315</v>
      </c>
      <c r="BV13" s="58">
        <f t="shared" si="44"/>
        <v>2.0610751473037525</v>
      </c>
      <c r="BW13" s="59">
        <f t="shared" si="45"/>
        <v>-13.008578846844934</v>
      </c>
      <c r="BX13" s="68">
        <f t="shared" si="46"/>
        <v>1.8899700792085898</v>
      </c>
      <c r="CA13" s="44">
        <v>1986</v>
      </c>
      <c r="CB13" s="44">
        <v>1987</v>
      </c>
      <c r="CC13" s="44">
        <v>1988</v>
      </c>
      <c r="CD13" s="44">
        <v>1989</v>
      </c>
      <c r="CE13" s="44">
        <v>1990</v>
      </c>
      <c r="CF13" s="44">
        <v>1991</v>
      </c>
      <c r="CG13" s="44">
        <v>1992</v>
      </c>
      <c r="CH13" s="44">
        <v>1993</v>
      </c>
      <c r="CI13" s="44">
        <v>1994</v>
      </c>
      <c r="CJ13" s="44">
        <v>1995</v>
      </c>
      <c r="CK13" s="44">
        <v>1996</v>
      </c>
      <c r="CL13" s="44">
        <v>1997</v>
      </c>
      <c r="CM13" s="44">
        <v>1998</v>
      </c>
    </row>
    <row r="14" spans="1:91" ht="15" thickTop="1">
      <c r="A14" s="49">
        <v>3902</v>
      </c>
      <c r="B14" s="86">
        <v>3.0901722391084095E-2</v>
      </c>
      <c r="C14" s="60">
        <v>7.8268876611418042E-2</v>
      </c>
      <c r="D14" s="60">
        <v>7.8268876611418042E-2</v>
      </c>
      <c r="E14" s="60">
        <v>8.7476979742173111E-2</v>
      </c>
      <c r="F14" s="60">
        <v>8.7476979742173111E-2</v>
      </c>
      <c r="G14" s="60">
        <v>0.10359116022099447</v>
      </c>
      <c r="H14" s="60">
        <v>9.4383057090239406E-2</v>
      </c>
      <c r="I14" s="60">
        <v>0.11657458563535912</v>
      </c>
      <c r="J14" s="60">
        <v>0.1496316758747698</v>
      </c>
      <c r="K14" s="60">
        <v>0.14732965009208104</v>
      </c>
      <c r="L14" s="60">
        <v>0.14502762430939226</v>
      </c>
      <c r="M14" s="60">
        <v>0.14907918968692449</v>
      </c>
      <c r="N14" s="60">
        <v>0.15395948434622467</v>
      </c>
      <c r="O14" s="60">
        <v>0.16068139963167588</v>
      </c>
      <c r="P14" s="117">
        <v>0.11936534919960333</v>
      </c>
      <c r="Q14" s="61">
        <v>0</v>
      </c>
      <c r="R14" s="61">
        <v>0</v>
      </c>
      <c r="S14" s="61">
        <v>0</v>
      </c>
      <c r="T14" s="61">
        <v>0</v>
      </c>
      <c r="U14" s="61">
        <v>1</v>
      </c>
      <c r="V14" s="61">
        <v>0</v>
      </c>
      <c r="W14" s="61">
        <v>1</v>
      </c>
      <c r="X14" s="61">
        <v>0</v>
      </c>
      <c r="Y14" s="61">
        <v>0</v>
      </c>
      <c r="Z14" s="61">
        <v>0</v>
      </c>
      <c r="AA14" s="61">
        <v>0</v>
      </c>
      <c r="AB14" s="61">
        <v>0</v>
      </c>
      <c r="AC14" s="61">
        <v>0</v>
      </c>
      <c r="AD14" s="50">
        <f t="shared" si="2"/>
        <v>2</v>
      </c>
      <c r="AE14" s="51" t="s">
        <v>22</v>
      </c>
      <c r="AF14" s="52">
        <f t="shared" si="3"/>
        <v>4.0292355247697545E-2</v>
      </c>
      <c r="AG14" s="53">
        <f t="shared" si="47"/>
        <v>0.1538651067888773</v>
      </c>
      <c r="AH14" s="53">
        <f t="shared" si="4"/>
        <v>0.1538651067888773</v>
      </c>
      <c r="AI14" s="53">
        <f t="shared" si="5"/>
        <v>0.16722845332014935</v>
      </c>
      <c r="AJ14" s="53">
        <f t="shared" si="6"/>
        <v>0.16722845332014935</v>
      </c>
      <c r="AK14" s="53">
        <f t="shared" si="7"/>
        <v>0.18984785273053276</v>
      </c>
      <c r="AL14" s="53">
        <f t="shared" si="8"/>
        <v>0.17703258561848068</v>
      </c>
      <c r="AM14" s="53">
        <f t="shared" si="9"/>
        <v>0.20747942507583539</v>
      </c>
      <c r="AN14" s="53">
        <f t="shared" si="10"/>
        <v>0.25050433437702008</v>
      </c>
      <c r="AO14" s="53">
        <f t="shared" si="11"/>
        <v>0.24758222929475052</v>
      </c>
      <c r="AP14" s="53">
        <f t="shared" si="12"/>
        <v>0.24465007042878845</v>
      </c>
      <c r="AQ14" s="53">
        <f t="shared" si="13"/>
        <v>0.24980393436179063</v>
      </c>
      <c r="AR14" s="53">
        <f t="shared" si="14"/>
        <v>0.25597142593749772</v>
      </c>
      <c r="AS14" s="53">
        <f t="shared" si="15"/>
        <v>0.26439709692439295</v>
      </c>
      <c r="AT14" s="54">
        <f t="shared" si="16"/>
        <v>0.28591114630991316</v>
      </c>
      <c r="AU14" s="54">
        <f t="shared" si="17"/>
        <v>0.28591114630991316</v>
      </c>
      <c r="AV14" s="54">
        <f t="shared" si="18"/>
        <v>0.31074283040665335</v>
      </c>
      <c r="AW14" s="54">
        <f t="shared" si="19"/>
        <v>0.31074283040665335</v>
      </c>
      <c r="AX14" s="54">
        <f t="shared" si="20"/>
        <v>0.35277405209967982</v>
      </c>
      <c r="AY14" s="54">
        <f t="shared" si="21"/>
        <v>0.32896080563502128</v>
      </c>
      <c r="AZ14" s="54">
        <f t="shared" si="22"/>
        <v>0.38553692579922899</v>
      </c>
      <c r="BA14" s="54">
        <f t="shared" si="23"/>
        <v>0.46548553399836234</v>
      </c>
      <c r="BB14" s="54">
        <f t="shared" si="24"/>
        <v>0.46005569723325307</v>
      </c>
      <c r="BC14" s="54">
        <f t="shared" si="25"/>
        <v>0.45460717859230937</v>
      </c>
      <c r="BD14" s="54">
        <f t="shared" si="26"/>
        <v>0.46418405521991191</v>
      </c>
      <c r="BE14" s="54">
        <f t="shared" si="27"/>
        <v>0.47564444817753482</v>
      </c>
      <c r="BF14" s="54">
        <f t="shared" si="28"/>
        <v>0.49130097551221402</v>
      </c>
      <c r="BG14" s="55">
        <f t="shared" si="29"/>
        <v>5.0718576257006482</v>
      </c>
      <c r="BH14" s="56">
        <f t="shared" si="48"/>
        <v>0</v>
      </c>
      <c r="BI14" s="56">
        <f t="shared" si="31"/>
        <v>0</v>
      </c>
      <c r="BJ14" s="56">
        <f t="shared" si="32"/>
        <v>0</v>
      </c>
      <c r="BK14" s="56">
        <f t="shared" si="33"/>
        <v>0</v>
      </c>
      <c r="BL14" s="56">
        <f t="shared" si="34"/>
        <v>-1.0419275060246174</v>
      </c>
      <c r="BM14" s="56">
        <f t="shared" si="35"/>
        <v>0</v>
      </c>
      <c r="BN14" s="56">
        <f t="shared" si="36"/>
        <v>-0.95311830379758444</v>
      </c>
      <c r="BO14" s="56">
        <f t="shared" si="37"/>
        <v>0</v>
      </c>
      <c r="BP14" s="56">
        <f t="shared" si="38"/>
        <v>0</v>
      </c>
      <c r="BQ14" s="56">
        <f t="shared" si="39"/>
        <v>0</v>
      </c>
      <c r="BR14" s="56">
        <f t="shared" si="40"/>
        <v>0</v>
      </c>
      <c r="BS14" s="56">
        <f t="shared" si="41"/>
        <v>0</v>
      </c>
      <c r="BT14" s="56">
        <f t="shared" si="42"/>
        <v>0</v>
      </c>
      <c r="BU14" s="57">
        <f t="shared" si="43"/>
        <v>-1.9950458098222019</v>
      </c>
      <c r="BV14" s="58">
        <f t="shared" si="44"/>
        <v>1.0932659477002513</v>
      </c>
      <c r="BW14" s="59">
        <f t="shared" si="45"/>
        <v>-6.6960315716901748</v>
      </c>
      <c r="BX14" s="68">
        <f t="shared" si="46"/>
        <v>3.0718576257006482</v>
      </c>
      <c r="BZ14" t="s">
        <v>47</v>
      </c>
      <c r="CA14">
        <v>851</v>
      </c>
      <c r="CB14">
        <v>843</v>
      </c>
      <c r="CC14">
        <v>813</v>
      </c>
      <c r="CD14">
        <v>764</v>
      </c>
      <c r="CE14">
        <v>761</v>
      </c>
      <c r="CF14">
        <v>832</v>
      </c>
      <c r="CG14">
        <v>748</v>
      </c>
      <c r="CH14">
        <v>855</v>
      </c>
      <c r="CI14">
        <v>892</v>
      </c>
      <c r="CJ14">
        <v>1025</v>
      </c>
      <c r="CK14">
        <v>1045</v>
      </c>
      <c r="CL14">
        <v>901</v>
      </c>
      <c r="CM14">
        <v>943</v>
      </c>
    </row>
    <row r="15" spans="1:91">
      <c r="A15" s="49">
        <v>3903</v>
      </c>
      <c r="B15" s="86">
        <v>1.5197568389057751E-2</v>
      </c>
      <c r="C15" s="60">
        <v>4.834254143646409E-2</v>
      </c>
      <c r="D15" s="60">
        <v>4.834254143646409E-2</v>
      </c>
      <c r="E15" s="60">
        <v>6.9060773480662987E-2</v>
      </c>
      <c r="F15" s="60">
        <v>6.9060773480662987E-2</v>
      </c>
      <c r="G15" s="60">
        <v>8.0570902394106816E-2</v>
      </c>
      <c r="H15" s="60">
        <v>7.3664825046040522E-2</v>
      </c>
      <c r="I15" s="60">
        <v>8.743093922651933E-2</v>
      </c>
      <c r="J15" s="60">
        <v>0.1220073664825046</v>
      </c>
      <c r="K15" s="60">
        <v>0.11970534069981584</v>
      </c>
      <c r="L15" s="60">
        <v>0.11740331491712708</v>
      </c>
      <c r="M15" s="60">
        <v>0.12113259668508287</v>
      </c>
      <c r="N15" s="60">
        <v>0.1246316758747698</v>
      </c>
      <c r="O15" s="60">
        <v>0.13006445672191527</v>
      </c>
      <c r="P15" s="117">
        <v>9.3186003683241259E-2</v>
      </c>
      <c r="Q15" s="61">
        <v>0</v>
      </c>
      <c r="R15" s="61">
        <v>0</v>
      </c>
      <c r="S15" s="61">
        <v>0</v>
      </c>
      <c r="T15" s="61">
        <v>1</v>
      </c>
      <c r="U15" s="61">
        <v>0</v>
      </c>
      <c r="V15" s="61">
        <v>0</v>
      </c>
      <c r="W15" s="61">
        <v>0</v>
      </c>
      <c r="X15" s="61">
        <v>0</v>
      </c>
      <c r="Y15" s="61">
        <v>0</v>
      </c>
      <c r="Z15" s="61">
        <v>0</v>
      </c>
      <c r="AA15" s="61">
        <v>0</v>
      </c>
      <c r="AB15" s="61">
        <v>0</v>
      </c>
      <c r="AC15" s="61">
        <v>0</v>
      </c>
      <c r="AD15" s="50">
        <f t="shared" si="2"/>
        <v>1</v>
      </c>
      <c r="AE15" s="51" t="s">
        <v>22</v>
      </c>
      <c r="AF15" s="52">
        <f t="shared" si="3"/>
        <v>2.0918744883262813E-2</v>
      </c>
      <c r="AG15" s="53">
        <f t="shared" si="47"/>
        <v>0.1073944542169552</v>
      </c>
      <c r="AH15" s="53">
        <f t="shared" si="4"/>
        <v>0.1073944542169552</v>
      </c>
      <c r="AI15" s="53">
        <f t="shared" si="5"/>
        <v>0.1401197404391028</v>
      </c>
      <c r="AJ15" s="53">
        <f t="shared" si="6"/>
        <v>0.1401197404391028</v>
      </c>
      <c r="AK15" s="53">
        <f t="shared" si="7"/>
        <v>0.15723945514602239</v>
      </c>
      <c r="AL15" s="53">
        <f t="shared" si="8"/>
        <v>0.14704405240197735</v>
      </c>
      <c r="AM15" s="53">
        <f t="shared" si="9"/>
        <v>0.16716249386429563</v>
      </c>
      <c r="AN15" s="53">
        <f t="shared" si="10"/>
        <v>0.21472171352174196</v>
      </c>
      <c r="AO15" s="53">
        <f t="shared" si="11"/>
        <v>0.21166209378943279</v>
      </c>
      <c r="AP15" s="53">
        <f t="shared" si="12"/>
        <v>0.20858906634418145</v>
      </c>
      <c r="AQ15" s="53">
        <f t="shared" si="13"/>
        <v>0.21356061509422986</v>
      </c>
      <c r="AR15" s="53">
        <f t="shared" si="14"/>
        <v>0.21819376673839319</v>
      </c>
      <c r="AS15" s="53">
        <f t="shared" si="15"/>
        <v>0.22532966687636258</v>
      </c>
      <c r="AT15" s="54">
        <f t="shared" si="16"/>
        <v>0.1036062055564306</v>
      </c>
      <c r="AU15" s="54">
        <f t="shared" si="17"/>
        <v>0.1036062055564306</v>
      </c>
      <c r="AV15" s="54">
        <f t="shared" si="18"/>
        <v>0.13517713494888667</v>
      </c>
      <c r="AW15" s="54">
        <f t="shared" si="19"/>
        <v>0.13517713494888667</v>
      </c>
      <c r="AX15" s="54">
        <f t="shared" si="20"/>
        <v>0.1516929661798864</v>
      </c>
      <c r="AY15" s="54">
        <f t="shared" si="21"/>
        <v>0.14185719765597168</v>
      </c>
      <c r="AZ15" s="54">
        <f t="shared" si="22"/>
        <v>0.16126597808898296</v>
      </c>
      <c r="BA15" s="54">
        <f t="shared" si="23"/>
        <v>0.20714758644446252</v>
      </c>
      <c r="BB15" s="54">
        <f t="shared" si="24"/>
        <v>0.20419589221386705</v>
      </c>
      <c r="BC15" s="54">
        <f t="shared" si="25"/>
        <v>0.20123126321607848</v>
      </c>
      <c r="BD15" s="54">
        <f t="shared" si="26"/>
        <v>0.20602744478324558</v>
      </c>
      <c r="BE15" s="54">
        <f t="shared" si="27"/>
        <v>0.21049716591660664</v>
      </c>
      <c r="BF15" s="54">
        <f t="shared" si="28"/>
        <v>0.21738135320463042</v>
      </c>
      <c r="BG15" s="55">
        <f t="shared" si="29"/>
        <v>2.1788635287143663</v>
      </c>
      <c r="BH15" s="56">
        <f t="shared" si="48"/>
        <v>0</v>
      </c>
      <c r="BI15" s="56">
        <f t="shared" si="31"/>
        <v>0</v>
      </c>
      <c r="BJ15" s="56">
        <f t="shared" si="32"/>
        <v>0</v>
      </c>
      <c r="BK15" s="56">
        <f t="shared" si="33"/>
        <v>-2.0011692498762494</v>
      </c>
      <c r="BL15" s="56">
        <f t="shared" si="34"/>
        <v>0</v>
      </c>
      <c r="BM15" s="56">
        <f t="shared" si="35"/>
        <v>0</v>
      </c>
      <c r="BN15" s="56">
        <f t="shared" si="36"/>
        <v>0</v>
      </c>
      <c r="BO15" s="56">
        <f t="shared" si="37"/>
        <v>0</v>
      </c>
      <c r="BP15" s="56">
        <f t="shared" si="38"/>
        <v>0</v>
      </c>
      <c r="BQ15" s="56">
        <f t="shared" si="39"/>
        <v>0</v>
      </c>
      <c r="BR15" s="56">
        <f t="shared" si="40"/>
        <v>0</v>
      </c>
      <c r="BS15" s="56">
        <f t="shared" si="41"/>
        <v>0</v>
      </c>
      <c r="BT15" s="56">
        <f t="shared" si="42"/>
        <v>0</v>
      </c>
      <c r="BU15" s="57">
        <f t="shared" si="43"/>
        <v>-2.0011692498762494</v>
      </c>
      <c r="BV15" s="58">
        <f t="shared" si="44"/>
        <v>0.53767177755750062</v>
      </c>
      <c r="BW15" s="59">
        <f t="shared" si="45"/>
        <v>-4.4919888180445868</v>
      </c>
      <c r="BX15" s="68">
        <f t="shared" si="46"/>
        <v>1.1788635287143663</v>
      </c>
      <c r="BZ15" t="s">
        <v>35</v>
      </c>
      <c r="CA15" s="65">
        <v>676.95907348948538</v>
      </c>
      <c r="CB15" s="65">
        <v>676.95907348948538</v>
      </c>
      <c r="CC15" s="65">
        <v>685.111874430537</v>
      </c>
      <c r="CD15" s="65">
        <v>700.62311330111049</v>
      </c>
      <c r="CE15" s="65">
        <v>728.41607452165238</v>
      </c>
      <c r="CF15" s="65">
        <v>761.48381175285238</v>
      </c>
      <c r="CG15" s="65">
        <v>871.81123893743336</v>
      </c>
      <c r="CH15" s="65">
        <v>927.45143287629378</v>
      </c>
      <c r="CI15" s="65">
        <v>1002.1763072939605</v>
      </c>
      <c r="CJ15" s="65">
        <v>1045.9102064456927</v>
      </c>
      <c r="CK15" s="65">
        <v>1015.0113584842989</v>
      </c>
      <c r="CL15" s="65">
        <v>1065.549623526269</v>
      </c>
      <c r="CM15" s="65">
        <v>1115.5368108866346</v>
      </c>
    </row>
    <row r="16" spans="1:91">
      <c r="A16" s="49">
        <v>3904</v>
      </c>
      <c r="B16" s="86">
        <v>4.9138804457953399E-2</v>
      </c>
      <c r="C16" s="60">
        <v>4.834254143646409E-2</v>
      </c>
      <c r="D16" s="60">
        <v>4.834254143646409E-2</v>
      </c>
      <c r="E16" s="60">
        <v>5.5248618784530384E-2</v>
      </c>
      <c r="F16" s="60">
        <v>5.5248618784530384E-2</v>
      </c>
      <c r="G16" s="60">
        <v>6.4456721915285453E-2</v>
      </c>
      <c r="H16" s="60">
        <v>5.7550644567219152E-2</v>
      </c>
      <c r="I16" s="60">
        <v>7.0395948434622463E-2</v>
      </c>
      <c r="J16" s="60">
        <v>9.4383057090239406E-2</v>
      </c>
      <c r="K16" s="60">
        <v>9.2081031307550645E-2</v>
      </c>
      <c r="L16" s="60">
        <v>9.2081031307550645E-2</v>
      </c>
      <c r="M16" s="60">
        <v>9.3186003683241259E-2</v>
      </c>
      <c r="N16" s="60">
        <v>9.7744014732965012E-2</v>
      </c>
      <c r="O16" s="60">
        <v>0.10197974217311234</v>
      </c>
      <c r="P16" s="117">
        <v>7.4695424281059644E-2</v>
      </c>
      <c r="Q16" s="61">
        <v>0</v>
      </c>
      <c r="R16" s="61">
        <v>0</v>
      </c>
      <c r="S16" s="61">
        <v>0</v>
      </c>
      <c r="T16" s="61">
        <v>0</v>
      </c>
      <c r="U16" s="61">
        <v>1</v>
      </c>
      <c r="V16" s="61">
        <v>0</v>
      </c>
      <c r="W16" s="61">
        <v>1</v>
      </c>
      <c r="X16" s="61">
        <v>0</v>
      </c>
      <c r="Y16" s="61">
        <v>0</v>
      </c>
      <c r="Z16" s="61">
        <v>0</v>
      </c>
      <c r="AA16" s="61">
        <v>0</v>
      </c>
      <c r="AB16" s="61">
        <v>0</v>
      </c>
      <c r="AC16" s="61">
        <v>0</v>
      </c>
      <c r="AD16" s="50">
        <f t="shared" si="2"/>
        <v>2</v>
      </c>
      <c r="AE16" s="51" t="s">
        <v>22</v>
      </c>
      <c r="AF16" s="52">
        <f t="shared" si="3"/>
        <v>6.1843080643863985E-2</v>
      </c>
      <c r="AG16" s="53">
        <f t="shared" si="47"/>
        <v>0.1073944542169552</v>
      </c>
      <c r="AH16" s="53">
        <f t="shared" si="4"/>
        <v>0.1073944542169552</v>
      </c>
      <c r="AI16" s="53">
        <f t="shared" si="5"/>
        <v>0.11862697337814374</v>
      </c>
      <c r="AJ16" s="53">
        <f t="shared" si="6"/>
        <v>0.11862697337814374</v>
      </c>
      <c r="AK16" s="53">
        <f t="shared" si="7"/>
        <v>0.13308293966535642</v>
      </c>
      <c r="AL16" s="53">
        <f t="shared" si="8"/>
        <v>0.12229280203756672</v>
      </c>
      <c r="AM16" s="53">
        <f t="shared" si="9"/>
        <v>0.1421389370942378</v>
      </c>
      <c r="AN16" s="53">
        <f t="shared" si="10"/>
        <v>0.17703258561848068</v>
      </c>
      <c r="AO16" s="53">
        <f t="shared" si="11"/>
        <v>0.1737839089487313</v>
      </c>
      <c r="AP16" s="53">
        <f t="shared" si="12"/>
        <v>0.1737839089487313</v>
      </c>
      <c r="AQ16" s="53">
        <f t="shared" si="13"/>
        <v>0.17534562387922503</v>
      </c>
      <c r="AR16" s="53">
        <f t="shared" si="14"/>
        <v>0.18174255843495987</v>
      </c>
      <c r="AS16" s="53">
        <f t="shared" si="15"/>
        <v>0.18762498033883615</v>
      </c>
      <c r="AT16" s="54">
        <f t="shared" si="16"/>
        <v>0.30629595423564915</v>
      </c>
      <c r="AU16" s="54">
        <f t="shared" si="17"/>
        <v>0.30629595423564915</v>
      </c>
      <c r="AV16" s="54">
        <f t="shared" si="18"/>
        <v>0.33833182796890643</v>
      </c>
      <c r="AW16" s="54">
        <f t="shared" si="19"/>
        <v>0.33833182796890643</v>
      </c>
      <c r="AX16" s="54">
        <f t="shared" si="20"/>
        <v>0.37956118213458112</v>
      </c>
      <c r="AY16" s="54">
        <f t="shared" si="21"/>
        <v>0.34878700924888245</v>
      </c>
      <c r="AZ16" s="54">
        <f t="shared" si="22"/>
        <v>0.40538947461261943</v>
      </c>
      <c r="BA16" s="54">
        <f t="shared" si="23"/>
        <v>0.50490842509683309</v>
      </c>
      <c r="BB16" s="54">
        <f t="shared" si="24"/>
        <v>0.49564298836810045</v>
      </c>
      <c r="BC16" s="54">
        <f t="shared" si="25"/>
        <v>0.49564298836810045</v>
      </c>
      <c r="BD16" s="54">
        <f t="shared" si="26"/>
        <v>0.50009710071838342</v>
      </c>
      <c r="BE16" s="54">
        <f t="shared" si="27"/>
        <v>0.51834157328652519</v>
      </c>
      <c r="BF16" s="54">
        <f t="shared" si="28"/>
        <v>0.53511862237534136</v>
      </c>
      <c r="BG16" s="55">
        <f t="shared" si="29"/>
        <v>5.4727449286184777</v>
      </c>
      <c r="BH16" s="56">
        <f t="shared" si="48"/>
        <v>0</v>
      </c>
      <c r="BI16" s="56">
        <f t="shared" si="31"/>
        <v>0</v>
      </c>
      <c r="BJ16" s="56">
        <f t="shared" si="32"/>
        <v>0</v>
      </c>
      <c r="BK16" s="56">
        <f t="shared" si="33"/>
        <v>0</v>
      </c>
      <c r="BL16" s="56">
        <f t="shared" si="34"/>
        <v>-0.9687394773947049</v>
      </c>
      <c r="BM16" s="56">
        <f t="shared" si="35"/>
        <v>0</v>
      </c>
      <c r="BN16" s="56">
        <f t="shared" si="36"/>
        <v>-0.90290700826965942</v>
      </c>
      <c r="BO16" s="56">
        <f t="shared" si="37"/>
        <v>0</v>
      </c>
      <c r="BP16" s="56">
        <f t="shared" si="38"/>
        <v>0</v>
      </c>
      <c r="BQ16" s="56">
        <f t="shared" si="39"/>
        <v>0</v>
      </c>
      <c r="BR16" s="56">
        <f t="shared" si="40"/>
        <v>0</v>
      </c>
      <c r="BS16" s="56">
        <f t="shared" si="41"/>
        <v>0</v>
      </c>
      <c r="BT16" s="56">
        <f t="shared" si="42"/>
        <v>0</v>
      </c>
      <c r="BU16" s="57">
        <f t="shared" si="43"/>
        <v>-1.8716464856643644</v>
      </c>
      <c r="BV16" s="58">
        <f t="shared" si="44"/>
        <v>1.7384720807692522</v>
      </c>
      <c r="BW16" s="59">
        <f t="shared" si="45"/>
        <v>-6.7357196872202838</v>
      </c>
      <c r="BX16" s="68">
        <f t="shared" si="46"/>
        <v>3.4727449286184777</v>
      </c>
      <c r="BZ16" t="s">
        <v>48</v>
      </c>
      <c r="CA16" s="68">
        <f>CA14/CA15</f>
        <v>1.257092242834408</v>
      </c>
      <c r="CB16" s="68">
        <f t="shared" ref="CB16:CM16" si="49">CB14/CB15</f>
        <v>1.2452746894352595</v>
      </c>
      <c r="CC16" s="68">
        <f t="shared" si="49"/>
        <v>1.1866675069320076</v>
      </c>
      <c r="CD16" s="68">
        <f t="shared" si="49"/>
        <v>1.0904578874086497</v>
      </c>
      <c r="CE16" s="68">
        <f t="shared" si="49"/>
        <v>1.0447325733438066</v>
      </c>
      <c r="CF16" s="68">
        <f t="shared" si="49"/>
        <v>1.0926036603257883</v>
      </c>
      <c r="CG16" s="68">
        <f t="shared" si="49"/>
        <v>0.85798389214581017</v>
      </c>
      <c r="CH16" s="68">
        <f t="shared" si="49"/>
        <v>0.9218811569985923</v>
      </c>
      <c r="CI16" s="68">
        <f t="shared" si="49"/>
        <v>0.89006294951089548</v>
      </c>
      <c r="CJ16" s="68">
        <f t="shared" si="49"/>
        <v>0.98000764662508488</v>
      </c>
      <c r="CK16" s="68">
        <f t="shared" si="49"/>
        <v>1.0295451289929236</v>
      </c>
      <c r="CL16" s="68">
        <f t="shared" si="49"/>
        <v>0.84557300768244104</v>
      </c>
      <c r="CM16" s="68">
        <f t="shared" si="49"/>
        <v>0.84533292922041592</v>
      </c>
    </row>
    <row r="17" spans="1:90">
      <c r="A17" s="49">
        <v>3905</v>
      </c>
      <c r="B17" s="86">
        <v>7.3961499493414393E-2</v>
      </c>
      <c r="C17" s="60">
        <v>4.834254143646409E-2</v>
      </c>
      <c r="D17" s="60">
        <v>4.834254143646409E-2</v>
      </c>
      <c r="E17" s="60">
        <v>5.5248618784530384E-2</v>
      </c>
      <c r="F17" s="60">
        <v>5.5248618784530384E-2</v>
      </c>
      <c r="G17" s="60">
        <v>6.4456721915285453E-2</v>
      </c>
      <c r="H17" s="60">
        <v>5.7550644567219152E-2</v>
      </c>
      <c r="I17" s="60">
        <v>7.0395948434622463E-2</v>
      </c>
      <c r="J17" s="60">
        <v>9.4383057090239406E-2</v>
      </c>
      <c r="K17" s="60">
        <v>9.2081031307550645E-2</v>
      </c>
      <c r="L17" s="60">
        <v>9.2081031307550645E-2</v>
      </c>
      <c r="M17" s="60">
        <v>9.3186003683241259E-2</v>
      </c>
      <c r="N17" s="60">
        <v>9.7744014732965012E-2</v>
      </c>
      <c r="O17" s="60">
        <v>0.10197974217311234</v>
      </c>
      <c r="P17" s="117">
        <v>7.4695424281059644E-2</v>
      </c>
      <c r="Q17" s="61">
        <v>0</v>
      </c>
      <c r="R17" s="61">
        <v>0</v>
      </c>
      <c r="S17" s="61">
        <v>0</v>
      </c>
      <c r="T17" s="61">
        <v>0</v>
      </c>
      <c r="U17" s="61">
        <v>2</v>
      </c>
      <c r="V17" s="61">
        <v>2</v>
      </c>
      <c r="W17" s="61">
        <v>0</v>
      </c>
      <c r="X17" s="61">
        <v>0</v>
      </c>
      <c r="Y17" s="61">
        <v>0</v>
      </c>
      <c r="Z17" s="61">
        <v>0</v>
      </c>
      <c r="AA17" s="61">
        <v>0</v>
      </c>
      <c r="AB17" s="61">
        <v>0</v>
      </c>
      <c r="AC17" s="61">
        <v>1</v>
      </c>
      <c r="AD17" s="50">
        <f t="shared" si="2"/>
        <v>5</v>
      </c>
      <c r="AE17" s="51" t="s">
        <v>22</v>
      </c>
      <c r="AF17" s="52">
        <f t="shared" si="3"/>
        <v>9.0223522999016578E-2</v>
      </c>
      <c r="AG17" s="53">
        <f t="shared" si="47"/>
        <v>0.1073944542169552</v>
      </c>
      <c r="AH17" s="53">
        <f t="shared" si="4"/>
        <v>0.1073944542169552</v>
      </c>
      <c r="AI17" s="53">
        <f t="shared" si="5"/>
        <v>0.11862697337814374</v>
      </c>
      <c r="AJ17" s="53">
        <f t="shared" si="6"/>
        <v>0.11862697337814374</v>
      </c>
      <c r="AK17" s="53">
        <f t="shared" si="7"/>
        <v>0.13308293966535642</v>
      </c>
      <c r="AL17" s="53">
        <f t="shared" si="8"/>
        <v>0.12229280203756672</v>
      </c>
      <c r="AM17" s="53">
        <f t="shared" si="9"/>
        <v>0.1421389370942378</v>
      </c>
      <c r="AN17" s="53">
        <f t="shared" si="10"/>
        <v>0.17703258561848068</v>
      </c>
      <c r="AO17" s="53">
        <f t="shared" si="11"/>
        <v>0.1737839089487313</v>
      </c>
      <c r="AP17" s="53">
        <f t="shared" si="12"/>
        <v>0.1737839089487313</v>
      </c>
      <c r="AQ17" s="53">
        <f t="shared" si="13"/>
        <v>0.17534562387922503</v>
      </c>
      <c r="AR17" s="53">
        <f t="shared" si="14"/>
        <v>0.18174255843495987</v>
      </c>
      <c r="AS17" s="53">
        <f t="shared" si="15"/>
        <v>0.18762498033883615</v>
      </c>
      <c r="AT17" s="54">
        <f t="shared" si="16"/>
        <v>0.44685840006302713</v>
      </c>
      <c r="AU17" s="54">
        <f t="shared" si="17"/>
        <v>0.44685840006302713</v>
      </c>
      <c r="AV17" s="54">
        <f t="shared" si="18"/>
        <v>0.49359587433619645</v>
      </c>
      <c r="AW17" s="54">
        <f t="shared" si="19"/>
        <v>0.49359587433619645</v>
      </c>
      <c r="AX17" s="54">
        <f t="shared" si="20"/>
        <v>0.55374581423364289</v>
      </c>
      <c r="AY17" s="54">
        <f t="shared" si="21"/>
        <v>0.50884904864206604</v>
      </c>
      <c r="AZ17" s="54">
        <f t="shared" si="22"/>
        <v>0.59142698270319627</v>
      </c>
      <c r="BA17" s="54">
        <f t="shared" si="23"/>
        <v>0.73661622981650821</v>
      </c>
      <c r="BB17" s="54">
        <f t="shared" si="24"/>
        <v>0.72309878639216141</v>
      </c>
      <c r="BC17" s="54">
        <f t="shared" si="25"/>
        <v>0.72309878639216141</v>
      </c>
      <c r="BD17" s="54">
        <f t="shared" si="26"/>
        <v>0.72959693790550828</v>
      </c>
      <c r="BE17" s="54">
        <f t="shared" si="27"/>
        <v>0.75621399147429735</v>
      </c>
      <c r="BF17" s="54">
        <f t="shared" si="28"/>
        <v>0.78069020544295931</v>
      </c>
      <c r="BG17" s="55">
        <f t="shared" si="29"/>
        <v>7.9842453318009481</v>
      </c>
      <c r="BH17" s="56">
        <f t="shared" si="48"/>
        <v>0</v>
      </c>
      <c r="BI17" s="56">
        <f t="shared" si="31"/>
        <v>0</v>
      </c>
      <c r="BJ17" s="56">
        <f t="shared" si="32"/>
        <v>0</v>
      </c>
      <c r="BK17" s="56">
        <f t="shared" si="33"/>
        <v>0</v>
      </c>
      <c r="BL17" s="56">
        <f t="shared" si="34"/>
        <v>-1.1820990331947561</v>
      </c>
      <c r="BM17" s="56">
        <f t="shared" si="35"/>
        <v>-1.3512077419389512</v>
      </c>
      <c r="BN17" s="56">
        <f t="shared" si="36"/>
        <v>0</v>
      </c>
      <c r="BO17" s="56">
        <f t="shared" si="37"/>
        <v>0</v>
      </c>
      <c r="BP17" s="56">
        <f t="shared" si="38"/>
        <v>0</v>
      </c>
      <c r="BQ17" s="56">
        <f t="shared" si="39"/>
        <v>0</v>
      </c>
      <c r="BR17" s="56">
        <f t="shared" si="40"/>
        <v>0</v>
      </c>
      <c r="BS17" s="56">
        <f t="shared" si="41"/>
        <v>0</v>
      </c>
      <c r="BT17" s="56">
        <f t="shared" si="42"/>
        <v>-0.24757687179989307</v>
      </c>
      <c r="BU17" s="57">
        <f t="shared" si="43"/>
        <v>-2.7808836469336002</v>
      </c>
      <c r="BV17" s="58">
        <f t="shared" ref="BV17:BV80" si="50">$BW$3*B17</f>
        <v>2.6166693174465032</v>
      </c>
      <c r="BW17" s="59">
        <f t="shared" si="45"/>
        <v>-10.853944698758102</v>
      </c>
      <c r="BX17" s="68">
        <f t="shared" si="46"/>
        <v>2.9842453318009481</v>
      </c>
    </row>
    <row r="18" spans="1:90">
      <c r="A18" s="49">
        <v>3906</v>
      </c>
      <c r="B18" s="86">
        <v>7.29483282674772E-2</v>
      </c>
      <c r="C18" s="60">
        <v>4.834254143646409E-2</v>
      </c>
      <c r="D18" s="60">
        <v>4.834254143646409E-2</v>
      </c>
      <c r="E18" s="60">
        <v>5.5248618784530384E-2</v>
      </c>
      <c r="F18" s="60">
        <v>5.5248618784530384E-2</v>
      </c>
      <c r="G18" s="60">
        <v>6.4456721915285453E-2</v>
      </c>
      <c r="H18" s="60">
        <v>5.7550644567219152E-2</v>
      </c>
      <c r="I18" s="60">
        <v>7.0395948434622463E-2</v>
      </c>
      <c r="J18" s="60">
        <v>9.4383057090239406E-2</v>
      </c>
      <c r="K18" s="60">
        <v>9.2081031307550645E-2</v>
      </c>
      <c r="L18" s="60">
        <v>9.2081031307550645E-2</v>
      </c>
      <c r="M18" s="60">
        <v>9.3186003683241259E-2</v>
      </c>
      <c r="N18" s="60">
        <v>9.7744014732965012E-2</v>
      </c>
      <c r="O18" s="60">
        <v>0.10197974217311234</v>
      </c>
      <c r="P18" s="117">
        <v>7.4695424281059644E-2</v>
      </c>
      <c r="Q18" s="61">
        <v>0</v>
      </c>
      <c r="R18" s="61">
        <v>0</v>
      </c>
      <c r="S18" s="61">
        <v>0</v>
      </c>
      <c r="T18" s="61">
        <v>0</v>
      </c>
      <c r="U18" s="61">
        <v>1</v>
      </c>
      <c r="V18" s="61">
        <v>1</v>
      </c>
      <c r="W18" s="61">
        <v>0</v>
      </c>
      <c r="X18" s="61">
        <v>0</v>
      </c>
      <c r="Y18" s="61">
        <v>0</v>
      </c>
      <c r="Z18" s="61">
        <v>0</v>
      </c>
      <c r="AA18" s="61">
        <v>0</v>
      </c>
      <c r="AB18" s="61">
        <v>0</v>
      </c>
      <c r="AC18" s="61">
        <v>1</v>
      </c>
      <c r="AD18" s="50">
        <f t="shared" ref="AD18:AD81" si="51">SUM(Q18:AC18)</f>
        <v>3</v>
      </c>
      <c r="AE18" s="51" t="s">
        <v>22</v>
      </c>
      <c r="AF18" s="52">
        <f t="shared" si="3"/>
        <v>8.9081307741970803E-2</v>
      </c>
      <c r="AG18" s="53">
        <f t="shared" si="47"/>
        <v>0.1073944542169552</v>
      </c>
      <c r="AH18" s="53">
        <f t="shared" si="4"/>
        <v>0.1073944542169552</v>
      </c>
      <c r="AI18" s="53">
        <f t="shared" si="5"/>
        <v>0.11862697337814374</v>
      </c>
      <c r="AJ18" s="53">
        <f t="shared" si="6"/>
        <v>0.11862697337814374</v>
      </c>
      <c r="AK18" s="53">
        <f t="shared" si="7"/>
        <v>0.13308293966535642</v>
      </c>
      <c r="AL18" s="53">
        <f t="shared" si="8"/>
        <v>0.12229280203756672</v>
      </c>
      <c r="AM18" s="53">
        <f t="shared" si="9"/>
        <v>0.1421389370942378</v>
      </c>
      <c r="AN18" s="53">
        <f t="shared" si="10"/>
        <v>0.17703258561848068</v>
      </c>
      <c r="AO18" s="53">
        <f t="shared" si="11"/>
        <v>0.1737839089487313</v>
      </c>
      <c r="AP18" s="53">
        <f t="shared" si="12"/>
        <v>0.1737839089487313</v>
      </c>
      <c r="AQ18" s="53">
        <f t="shared" si="13"/>
        <v>0.17534562387922503</v>
      </c>
      <c r="AR18" s="53">
        <f t="shared" si="14"/>
        <v>0.18174255843495987</v>
      </c>
      <c r="AS18" s="53">
        <f t="shared" si="15"/>
        <v>0.18762498033883615</v>
      </c>
      <c r="AT18" s="54">
        <f t="shared" si="16"/>
        <v>0.44120124475224842</v>
      </c>
      <c r="AU18" s="54">
        <f t="shared" si="17"/>
        <v>0.44120124475224842</v>
      </c>
      <c r="AV18" s="54">
        <f t="shared" si="18"/>
        <v>0.48734703013524677</v>
      </c>
      <c r="AW18" s="54">
        <f t="shared" si="19"/>
        <v>0.48734703013524677</v>
      </c>
      <c r="AX18" s="54">
        <f t="shared" si="20"/>
        <v>0.54673548148982176</v>
      </c>
      <c r="AY18" s="54">
        <f t="shared" si="21"/>
        <v>0.50240710171323089</v>
      </c>
      <c r="AZ18" s="54">
        <f t="shared" si="22"/>
        <v>0.58393961244079251</v>
      </c>
      <c r="BA18" s="54">
        <f t="shared" si="23"/>
        <v>0.72729078709030115</v>
      </c>
      <c r="BB18" s="54">
        <f t="shared" si="24"/>
        <v>0.71394447232068126</v>
      </c>
      <c r="BC18" s="54">
        <f t="shared" si="25"/>
        <v>0.71394447232068126</v>
      </c>
      <c r="BD18" s="54">
        <f t="shared" si="26"/>
        <v>0.72036035828337774</v>
      </c>
      <c r="BE18" s="54">
        <f t="shared" si="27"/>
        <v>0.74664044424468146</v>
      </c>
      <c r="BF18" s="54">
        <f t="shared" si="28"/>
        <v>0.77080679329009016</v>
      </c>
      <c r="BG18" s="55">
        <f t="shared" ref="BG18:BG81" si="52">SUM(AT18:BF18)</f>
        <v>7.8831660729686472</v>
      </c>
      <c r="BH18" s="56">
        <f t="shared" si="48"/>
        <v>0</v>
      </c>
      <c r="BI18" s="56">
        <f t="shared" si="31"/>
        <v>0</v>
      </c>
      <c r="BJ18" s="56">
        <f t="shared" si="32"/>
        <v>0</v>
      </c>
      <c r="BK18" s="56">
        <f t="shared" si="33"/>
        <v>0</v>
      </c>
      <c r="BL18" s="56">
        <f t="shared" si="34"/>
        <v>-0.60379017398025825</v>
      </c>
      <c r="BM18" s="56">
        <f t="shared" si="35"/>
        <v>-0.68834452835235604</v>
      </c>
      <c r="BN18" s="56">
        <f t="shared" si="36"/>
        <v>0</v>
      </c>
      <c r="BO18" s="56">
        <f t="shared" si="37"/>
        <v>0</v>
      </c>
      <c r="BP18" s="56">
        <f t="shared" si="38"/>
        <v>0</v>
      </c>
      <c r="BQ18" s="56">
        <f t="shared" si="39"/>
        <v>0</v>
      </c>
      <c r="BR18" s="56">
        <f t="shared" si="40"/>
        <v>0</v>
      </c>
      <c r="BS18" s="56">
        <f t="shared" si="41"/>
        <v>0</v>
      </c>
      <c r="BT18" s="56">
        <f t="shared" si="42"/>
        <v>-0.26031752918277329</v>
      </c>
      <c r="BU18" s="57">
        <f t="shared" ref="BU18:BU81" si="53">SUM(BH18:BT18)</f>
        <v>-1.5524522315153875</v>
      </c>
      <c r="BV18" s="58">
        <f t="shared" si="50"/>
        <v>2.5808245322760026</v>
      </c>
      <c r="BW18" s="59">
        <f t="shared" si="45"/>
        <v>-8.463408977276643</v>
      </c>
      <c r="BX18" s="68">
        <f t="shared" si="46"/>
        <v>4.8831660729686472</v>
      </c>
    </row>
    <row r="19" spans="1:90">
      <c r="A19" s="49">
        <v>3907</v>
      </c>
      <c r="B19" s="86">
        <v>1.469098277608916E-2</v>
      </c>
      <c r="C19" s="60">
        <v>4.834254143646409E-2</v>
      </c>
      <c r="D19" s="60">
        <v>4.834254143646409E-2</v>
      </c>
      <c r="E19" s="60">
        <v>5.5248618784530384E-2</v>
      </c>
      <c r="F19" s="60">
        <v>5.5248618784530384E-2</v>
      </c>
      <c r="G19" s="60">
        <v>6.4456721915285453E-2</v>
      </c>
      <c r="H19" s="60">
        <v>5.7550644567219152E-2</v>
      </c>
      <c r="I19" s="60">
        <v>7.0395948434622463E-2</v>
      </c>
      <c r="J19" s="60">
        <v>9.4383057090239406E-2</v>
      </c>
      <c r="K19" s="60">
        <v>9.2081031307550645E-2</v>
      </c>
      <c r="L19" s="60">
        <v>9.2081031307550645E-2</v>
      </c>
      <c r="M19" s="60">
        <v>9.3186003683241259E-2</v>
      </c>
      <c r="N19" s="60">
        <v>9.7744014732965012E-2</v>
      </c>
      <c r="O19" s="60">
        <v>0.10197974217311234</v>
      </c>
      <c r="P19" s="117">
        <v>7.4695424281059644E-2</v>
      </c>
      <c r="Q19" s="61">
        <v>0</v>
      </c>
      <c r="R19" s="61">
        <v>0</v>
      </c>
      <c r="S19" s="61">
        <v>0</v>
      </c>
      <c r="T19" s="61">
        <v>0</v>
      </c>
      <c r="U19" s="61">
        <v>0</v>
      </c>
      <c r="V19" s="61">
        <v>0</v>
      </c>
      <c r="W19" s="61">
        <v>0</v>
      </c>
      <c r="X19" s="61">
        <v>1</v>
      </c>
      <c r="Y19" s="61">
        <v>0</v>
      </c>
      <c r="Z19" s="61">
        <v>1</v>
      </c>
      <c r="AA19" s="61">
        <v>0</v>
      </c>
      <c r="AB19" s="61">
        <v>0</v>
      </c>
      <c r="AC19" s="61">
        <v>0</v>
      </c>
      <c r="AD19" s="50">
        <f t="shared" si="51"/>
        <v>2</v>
      </c>
      <c r="AE19" s="51" t="s">
        <v>22</v>
      </c>
      <c r="AF19" s="52">
        <f t="shared" si="3"/>
        <v>2.027383936831707E-2</v>
      </c>
      <c r="AG19" s="53">
        <f t="shared" si="47"/>
        <v>0.1073944542169552</v>
      </c>
      <c r="AH19" s="53">
        <f t="shared" si="4"/>
        <v>0.1073944542169552</v>
      </c>
      <c r="AI19" s="53">
        <f t="shared" si="5"/>
        <v>0.11862697337814374</v>
      </c>
      <c r="AJ19" s="53">
        <f t="shared" si="6"/>
        <v>0.11862697337814374</v>
      </c>
      <c r="AK19" s="53">
        <f t="shared" si="7"/>
        <v>0.13308293966535642</v>
      </c>
      <c r="AL19" s="53">
        <f t="shared" si="8"/>
        <v>0.12229280203756672</v>
      </c>
      <c r="AM19" s="53">
        <f t="shared" si="9"/>
        <v>0.1421389370942378</v>
      </c>
      <c r="AN19" s="53">
        <f t="shared" si="10"/>
        <v>0.17703258561848068</v>
      </c>
      <c r="AO19" s="53">
        <f t="shared" si="11"/>
        <v>0.1737839089487313</v>
      </c>
      <c r="AP19" s="53">
        <f t="shared" si="12"/>
        <v>0.1737839089487313</v>
      </c>
      <c r="AQ19" s="53">
        <f t="shared" si="13"/>
        <v>0.17534562387922503</v>
      </c>
      <c r="AR19" s="53">
        <f t="shared" si="14"/>
        <v>0.18174255843495987</v>
      </c>
      <c r="AS19" s="53">
        <f t="shared" si="15"/>
        <v>0.18762498033883615</v>
      </c>
      <c r="AT19" s="54">
        <f t="shared" si="16"/>
        <v>0.10041212227281043</v>
      </c>
      <c r="AU19" s="54">
        <f t="shared" si="17"/>
        <v>0.10041212227281043</v>
      </c>
      <c r="AV19" s="54">
        <f t="shared" si="18"/>
        <v>0.11091435067621044</v>
      </c>
      <c r="AW19" s="54">
        <f t="shared" si="19"/>
        <v>0.11091435067621044</v>
      </c>
      <c r="AX19" s="54">
        <f t="shared" si="20"/>
        <v>0.12443045134441476</v>
      </c>
      <c r="AY19" s="54">
        <f t="shared" si="21"/>
        <v>0.11434184270328981</v>
      </c>
      <c r="AZ19" s="54">
        <f t="shared" si="22"/>
        <v>0.13289766622772789</v>
      </c>
      <c r="BA19" s="54">
        <f t="shared" si="23"/>
        <v>0.16552267771186452</v>
      </c>
      <c r="BB19" s="54">
        <f t="shared" si="24"/>
        <v>0.16248521622126735</v>
      </c>
      <c r="BC19" s="54">
        <f t="shared" si="25"/>
        <v>0.16248521622126735</v>
      </c>
      <c r="BD19" s="54">
        <f t="shared" si="26"/>
        <v>0.16394539507034661</v>
      </c>
      <c r="BE19" s="54">
        <f t="shared" si="27"/>
        <v>0.16992642807121272</v>
      </c>
      <c r="BF19" s="54">
        <f t="shared" si="28"/>
        <v>0.17542639985075206</v>
      </c>
      <c r="BG19" s="55">
        <f t="shared" si="52"/>
        <v>1.794114239320185</v>
      </c>
      <c r="BH19" s="56">
        <f t="shared" si="48"/>
        <v>0</v>
      </c>
      <c r="BI19" s="56">
        <f t="shared" si="31"/>
        <v>0</v>
      </c>
      <c r="BJ19" s="56">
        <f t="shared" si="32"/>
        <v>0</v>
      </c>
      <c r="BK19" s="56">
        <f t="shared" si="33"/>
        <v>0</v>
      </c>
      <c r="BL19" s="56">
        <f t="shared" si="34"/>
        <v>0</v>
      </c>
      <c r="BM19" s="56">
        <f t="shared" si="35"/>
        <v>0</v>
      </c>
      <c r="BN19" s="56">
        <f t="shared" si="36"/>
        <v>0</v>
      </c>
      <c r="BO19" s="56">
        <f t="shared" si="37"/>
        <v>-1.7986470681028164</v>
      </c>
      <c r="BP19" s="56">
        <f t="shared" si="38"/>
        <v>0</v>
      </c>
      <c r="BQ19" s="56">
        <f t="shared" si="39"/>
        <v>-1.8171682584509055</v>
      </c>
      <c r="BR19" s="56">
        <f t="shared" si="40"/>
        <v>0</v>
      </c>
      <c r="BS19" s="56">
        <f t="shared" si="41"/>
        <v>0</v>
      </c>
      <c r="BT19" s="56">
        <f t="shared" si="42"/>
        <v>0</v>
      </c>
      <c r="BU19" s="57">
        <f t="shared" si="53"/>
        <v>-3.6158153265537218</v>
      </c>
      <c r="BV19" s="58">
        <f t="shared" si="50"/>
        <v>0.51974938497225065</v>
      </c>
      <c r="BW19" s="59">
        <f t="shared" si="45"/>
        <v>-6.3056717113710707</v>
      </c>
      <c r="BX19" s="68">
        <f t="shared" si="46"/>
        <v>0.20588576067981501</v>
      </c>
    </row>
    <row r="20" spans="1:90">
      <c r="A20" s="49">
        <v>3908</v>
      </c>
      <c r="B20" s="86">
        <v>6.5856129685916923E-3</v>
      </c>
      <c r="C20" s="60">
        <v>4.834254143646409E-2</v>
      </c>
      <c r="D20" s="60">
        <v>4.834254143646409E-2</v>
      </c>
      <c r="E20" s="60">
        <v>5.5248618784530384E-2</v>
      </c>
      <c r="F20" s="60">
        <v>5.5248618784530384E-2</v>
      </c>
      <c r="G20" s="60">
        <v>6.4456721915285453E-2</v>
      </c>
      <c r="H20" s="60">
        <v>5.7550644567219152E-2</v>
      </c>
      <c r="I20" s="60">
        <v>7.0395948434622463E-2</v>
      </c>
      <c r="J20" s="60">
        <v>9.4383057090239406E-2</v>
      </c>
      <c r="K20" s="60">
        <v>9.2081031307550645E-2</v>
      </c>
      <c r="L20" s="60">
        <v>9.2081031307550645E-2</v>
      </c>
      <c r="M20" s="60">
        <v>9.3186003683241259E-2</v>
      </c>
      <c r="N20" s="60">
        <v>9.7744014732965012E-2</v>
      </c>
      <c r="O20" s="60">
        <v>0.10197974217311234</v>
      </c>
      <c r="P20" s="117">
        <v>7.4695424281059644E-2</v>
      </c>
      <c r="Q20" s="61">
        <v>0</v>
      </c>
      <c r="R20" s="61">
        <v>0</v>
      </c>
      <c r="S20" s="61">
        <v>0</v>
      </c>
      <c r="T20" s="61">
        <v>0</v>
      </c>
      <c r="U20" s="61">
        <v>0</v>
      </c>
      <c r="V20" s="61">
        <v>0</v>
      </c>
      <c r="W20" s="61">
        <v>0</v>
      </c>
      <c r="X20" s="61">
        <v>1</v>
      </c>
      <c r="Y20" s="61">
        <v>0</v>
      </c>
      <c r="Z20" s="61">
        <v>0</v>
      </c>
      <c r="AA20" s="61">
        <v>0</v>
      </c>
      <c r="AB20" s="61">
        <v>0</v>
      </c>
      <c r="AC20" s="61">
        <v>0</v>
      </c>
      <c r="AD20" s="50">
        <f t="shared" si="51"/>
        <v>1</v>
      </c>
      <c r="AE20" s="51" t="s">
        <v>22</v>
      </c>
      <c r="AF20" s="52">
        <f t="shared" si="3"/>
        <v>9.6621630807542727E-3</v>
      </c>
      <c r="AG20" s="53">
        <f t="shared" si="47"/>
        <v>0.1073944542169552</v>
      </c>
      <c r="AH20" s="53">
        <f t="shared" si="4"/>
        <v>0.1073944542169552</v>
      </c>
      <c r="AI20" s="53">
        <f t="shared" si="5"/>
        <v>0.11862697337814374</v>
      </c>
      <c r="AJ20" s="53">
        <f t="shared" si="6"/>
        <v>0.11862697337814374</v>
      </c>
      <c r="AK20" s="53">
        <f t="shared" si="7"/>
        <v>0.13308293966535642</v>
      </c>
      <c r="AL20" s="53">
        <f t="shared" si="8"/>
        <v>0.12229280203756672</v>
      </c>
      <c r="AM20" s="53">
        <f t="shared" si="9"/>
        <v>0.1421389370942378</v>
      </c>
      <c r="AN20" s="53">
        <f t="shared" si="10"/>
        <v>0.17703258561848068</v>
      </c>
      <c r="AO20" s="53">
        <f t="shared" si="11"/>
        <v>0.1737839089487313</v>
      </c>
      <c r="AP20" s="53">
        <f t="shared" si="12"/>
        <v>0.1737839089487313</v>
      </c>
      <c r="AQ20" s="53">
        <f t="shared" si="13"/>
        <v>0.17534562387922503</v>
      </c>
      <c r="AR20" s="53">
        <f t="shared" si="14"/>
        <v>0.18174255843495987</v>
      </c>
      <c r="AS20" s="53">
        <f t="shared" si="15"/>
        <v>0.18762498033883615</v>
      </c>
      <c r="AT20" s="54">
        <f t="shared" si="16"/>
        <v>4.785469012843762E-2</v>
      </c>
      <c r="AU20" s="54">
        <f t="shared" si="17"/>
        <v>4.785469012843762E-2</v>
      </c>
      <c r="AV20" s="54">
        <f t="shared" si="18"/>
        <v>5.2859871520155623E-2</v>
      </c>
      <c r="AW20" s="54">
        <f t="shared" si="19"/>
        <v>5.2859871520155623E-2</v>
      </c>
      <c r="AX20" s="54">
        <f t="shared" si="20"/>
        <v>5.9301412586924104E-2</v>
      </c>
      <c r="AY20" s="54">
        <f t="shared" si="21"/>
        <v>5.4493355258582565E-2</v>
      </c>
      <c r="AZ20" s="54">
        <f t="shared" si="22"/>
        <v>6.3336741542435723E-2</v>
      </c>
      <c r="BA20" s="54">
        <f t="shared" si="23"/>
        <v>7.888526078165943E-2</v>
      </c>
      <c r="BB20" s="54">
        <f t="shared" si="24"/>
        <v>7.7437658887391445E-2</v>
      </c>
      <c r="BC20" s="54">
        <f t="shared" si="25"/>
        <v>7.7437658887391445E-2</v>
      </c>
      <c r="BD20" s="54">
        <f t="shared" si="26"/>
        <v>7.8133555008030528E-2</v>
      </c>
      <c r="BE20" s="54">
        <f t="shared" si="27"/>
        <v>8.0984012447091247E-2</v>
      </c>
      <c r="BF20" s="54">
        <f t="shared" si="28"/>
        <v>8.3605204383558021E-2</v>
      </c>
      <c r="BG20" s="55">
        <f t="shared" si="52"/>
        <v>0.85504398308025098</v>
      </c>
      <c r="BH20" s="56">
        <f t="shared" si="48"/>
        <v>0</v>
      </c>
      <c r="BI20" s="56">
        <f t="shared" si="31"/>
        <v>0</v>
      </c>
      <c r="BJ20" s="56">
        <f t="shared" si="32"/>
        <v>0</v>
      </c>
      <c r="BK20" s="56">
        <f t="shared" si="33"/>
        <v>0</v>
      </c>
      <c r="BL20" s="56">
        <f t="shared" si="34"/>
        <v>0</v>
      </c>
      <c r="BM20" s="56">
        <f t="shared" si="35"/>
        <v>0</v>
      </c>
      <c r="BN20" s="56">
        <f t="shared" si="36"/>
        <v>0</v>
      </c>
      <c r="BO20" s="56">
        <f t="shared" si="37"/>
        <v>-2.5397608774322129</v>
      </c>
      <c r="BP20" s="56">
        <f t="shared" si="38"/>
        <v>0</v>
      </c>
      <c r="BQ20" s="56">
        <f t="shared" si="39"/>
        <v>0</v>
      </c>
      <c r="BR20" s="56">
        <f t="shared" si="40"/>
        <v>0</v>
      </c>
      <c r="BS20" s="56">
        <f t="shared" si="41"/>
        <v>0</v>
      </c>
      <c r="BT20" s="56">
        <f t="shared" si="42"/>
        <v>0</v>
      </c>
      <c r="BU20" s="57">
        <f t="shared" si="53"/>
        <v>-2.5397608774322129</v>
      </c>
      <c r="BV20" s="58">
        <f t="shared" si="50"/>
        <v>0.23299110360825029</v>
      </c>
      <c r="BW20" s="59">
        <f t="shared" si="45"/>
        <v>-4.4399584901885065</v>
      </c>
      <c r="BX20" s="68">
        <f t="shared" si="46"/>
        <v>0.14495601691974902</v>
      </c>
      <c r="CJ20" t="s">
        <v>34</v>
      </c>
      <c r="CK20" t="s">
        <v>49</v>
      </c>
      <c r="CL20" t="s">
        <v>50</v>
      </c>
    </row>
    <row r="21" spans="1:90">
      <c r="A21" s="49">
        <v>3909</v>
      </c>
      <c r="B21" s="86">
        <v>6.9908814589665649E-2</v>
      </c>
      <c r="C21" s="60">
        <v>4.834254143646409E-2</v>
      </c>
      <c r="D21" s="60">
        <v>4.834254143646409E-2</v>
      </c>
      <c r="E21" s="60">
        <v>6.9060773480662987E-2</v>
      </c>
      <c r="F21" s="60">
        <v>6.9060773480662987E-2</v>
      </c>
      <c r="G21" s="60">
        <v>8.0570902394106816E-2</v>
      </c>
      <c r="H21" s="60">
        <v>7.3664825046040522E-2</v>
      </c>
      <c r="I21" s="60">
        <v>8.743093922651933E-2</v>
      </c>
      <c r="J21" s="60">
        <v>7.1362799263351748E-2</v>
      </c>
      <c r="K21" s="60">
        <v>7.1362799263351748E-2</v>
      </c>
      <c r="L21" s="60">
        <v>7.5966850828729282E-2</v>
      </c>
      <c r="M21" s="60">
        <v>7.2237569060773485E-2</v>
      </c>
      <c r="N21" s="60">
        <v>8.0662983425414364E-2</v>
      </c>
      <c r="O21" s="60">
        <v>8.4162062615101285E-2</v>
      </c>
      <c r="P21" s="117">
        <v>7.1709873919818673E-2</v>
      </c>
      <c r="Q21" s="61">
        <v>0</v>
      </c>
      <c r="R21" s="61">
        <v>0</v>
      </c>
      <c r="S21" s="61">
        <v>0</v>
      </c>
      <c r="T21" s="61">
        <v>0</v>
      </c>
      <c r="U21" s="61">
        <v>0</v>
      </c>
      <c r="V21" s="61">
        <v>0</v>
      </c>
      <c r="W21" s="61">
        <v>0</v>
      </c>
      <c r="X21" s="61">
        <v>0</v>
      </c>
      <c r="Y21" s="61">
        <v>1</v>
      </c>
      <c r="Z21" s="61">
        <v>0</v>
      </c>
      <c r="AA21" s="61">
        <v>0</v>
      </c>
      <c r="AB21" s="61">
        <v>1</v>
      </c>
      <c r="AC21" s="61">
        <v>1</v>
      </c>
      <c r="AD21" s="50">
        <f t="shared" si="51"/>
        <v>3</v>
      </c>
      <c r="AE21" s="51" t="s">
        <v>22</v>
      </c>
      <c r="AF21" s="52">
        <f t="shared" si="3"/>
        <v>8.5647319629859442E-2</v>
      </c>
      <c r="AG21" s="53">
        <f t="shared" si="47"/>
        <v>0.1073944542169552</v>
      </c>
      <c r="AH21" s="53">
        <f t="shared" si="4"/>
        <v>0.1073944542169552</v>
      </c>
      <c r="AI21" s="53">
        <f t="shared" si="5"/>
        <v>0.1401197404391028</v>
      </c>
      <c r="AJ21" s="53">
        <f t="shared" si="6"/>
        <v>0.1401197404391028</v>
      </c>
      <c r="AK21" s="53">
        <f t="shared" si="7"/>
        <v>0.15723945514602239</v>
      </c>
      <c r="AL21" s="53">
        <f t="shared" si="8"/>
        <v>0.14704405240197735</v>
      </c>
      <c r="AM21" s="53">
        <f t="shared" si="9"/>
        <v>0.16716249386429563</v>
      </c>
      <c r="AN21" s="53">
        <f t="shared" si="10"/>
        <v>0.14359534879755556</v>
      </c>
      <c r="AO21" s="53">
        <f t="shared" si="11"/>
        <v>0.14359534879755556</v>
      </c>
      <c r="AP21" s="53">
        <f t="shared" si="12"/>
        <v>0.15046696065683696</v>
      </c>
      <c r="AQ21" s="53">
        <f t="shared" si="13"/>
        <v>0.14490896366828027</v>
      </c>
      <c r="AR21" s="53">
        <f t="shared" si="14"/>
        <v>0.15737394704270738</v>
      </c>
      <c r="AS21" s="53">
        <f t="shared" si="15"/>
        <v>0.16245803722895827</v>
      </c>
      <c r="AT21" s="54">
        <f t="shared" si="16"/>
        <v>0.42419341372762454</v>
      </c>
      <c r="AU21" s="54">
        <f t="shared" si="17"/>
        <v>0.42419341372762454</v>
      </c>
      <c r="AV21" s="54">
        <f t="shared" si="18"/>
        <v>0.5534538208780968</v>
      </c>
      <c r="AW21" s="54">
        <f t="shared" si="19"/>
        <v>0.5534538208780968</v>
      </c>
      <c r="AX21" s="54">
        <f t="shared" si="20"/>
        <v>0.62107435376800391</v>
      </c>
      <c r="AY21" s="54">
        <f t="shared" si="21"/>
        <v>0.58080390660331538</v>
      </c>
      <c r="AZ21" s="54">
        <f t="shared" si="22"/>
        <v>0.66026900026206059</v>
      </c>
      <c r="BA21" s="54">
        <f t="shared" si="23"/>
        <v>0.56718199879102649</v>
      </c>
      <c r="BB21" s="54">
        <f t="shared" si="24"/>
        <v>0.56718199879102649</v>
      </c>
      <c r="BC21" s="54">
        <f t="shared" si="25"/>
        <v>0.59432392631096365</v>
      </c>
      <c r="BD21" s="54">
        <f t="shared" si="26"/>
        <v>0.57237059796403778</v>
      </c>
      <c r="BE21" s="54">
        <f t="shared" si="27"/>
        <v>0.6216055783753589</v>
      </c>
      <c r="BF21" s="54">
        <f t="shared" si="28"/>
        <v>0.64168703963450457</v>
      </c>
      <c r="BG21" s="55">
        <f t="shared" si="52"/>
        <v>7.3817928697117408</v>
      </c>
      <c r="BH21" s="56">
        <f t="shared" si="48"/>
        <v>0</v>
      </c>
      <c r="BI21" s="56">
        <f t="shared" si="31"/>
        <v>0</v>
      </c>
      <c r="BJ21" s="56">
        <f t="shared" si="32"/>
        <v>0</v>
      </c>
      <c r="BK21" s="56">
        <f t="shared" si="33"/>
        <v>0</v>
      </c>
      <c r="BL21" s="56">
        <f t="shared" si="34"/>
        <v>0</v>
      </c>
      <c r="BM21" s="56">
        <f t="shared" si="35"/>
        <v>0</v>
      </c>
      <c r="BN21" s="56">
        <f t="shared" si="36"/>
        <v>0</v>
      </c>
      <c r="BO21" s="56">
        <f t="shared" si="37"/>
        <v>0</v>
      </c>
      <c r="BP21" s="56">
        <f t="shared" si="38"/>
        <v>-0.56707504123712382</v>
      </c>
      <c r="BQ21" s="56">
        <f t="shared" si="39"/>
        <v>0</v>
      </c>
      <c r="BR21" s="56">
        <f t="shared" si="40"/>
        <v>0</v>
      </c>
      <c r="BS21" s="56">
        <f t="shared" si="41"/>
        <v>-0.47544950574863459</v>
      </c>
      <c r="BT21" s="56">
        <f t="shared" si="42"/>
        <v>-0.44365457135263786</v>
      </c>
      <c r="BU21" s="57">
        <f t="shared" si="53"/>
        <v>-1.4861791183383963</v>
      </c>
      <c r="BV21" s="58">
        <f t="shared" si="50"/>
        <v>2.4732901767645026</v>
      </c>
      <c r="BW21" s="59">
        <f t="shared" si="45"/>
        <v>-8.120535826835793</v>
      </c>
      <c r="BX21" s="68">
        <f t="shared" si="46"/>
        <v>4.3817928697117408</v>
      </c>
      <c r="CJ21">
        <v>0</v>
      </c>
      <c r="CK21">
        <f>$CA$10*0.1^$CB$10*$CJ21^$CC$10*(1+$CD$10*$CJ21)</f>
        <v>0</v>
      </c>
      <c r="CL21">
        <f>$CA$11*0.1^$CB$11*$CJ21^$CC$11*(1+$CD$11*$CJ21)</f>
        <v>0</v>
      </c>
    </row>
    <row r="22" spans="1:90">
      <c r="A22" s="49">
        <v>3910</v>
      </c>
      <c r="B22" s="86">
        <v>2.6849037487335362E-2</v>
      </c>
      <c r="C22" s="60">
        <v>0.10128913443830571</v>
      </c>
      <c r="D22" s="60">
        <v>0.10128913443830571</v>
      </c>
      <c r="E22" s="60">
        <v>0.1151012891344383</v>
      </c>
      <c r="F22" s="60">
        <v>0.1151012891344383</v>
      </c>
      <c r="G22" s="60">
        <v>0.13351749539594843</v>
      </c>
      <c r="H22" s="60">
        <v>0.11970534069981584</v>
      </c>
      <c r="I22" s="60">
        <v>0.13600368324125231</v>
      </c>
      <c r="J22" s="60">
        <v>0.20027624309392264</v>
      </c>
      <c r="K22" s="60">
        <v>0.19567219152854512</v>
      </c>
      <c r="L22" s="60">
        <v>0.19337016574585636</v>
      </c>
      <c r="M22" s="60">
        <v>0.19802025782688767</v>
      </c>
      <c r="N22" s="60">
        <v>0.20529465930018417</v>
      </c>
      <c r="O22" s="60">
        <v>0.21427255985267035</v>
      </c>
      <c r="P22" s="117">
        <v>0.15607026491004394</v>
      </c>
      <c r="Q22" s="61">
        <v>0</v>
      </c>
      <c r="R22" s="61">
        <v>0</v>
      </c>
      <c r="S22" s="61">
        <v>0</v>
      </c>
      <c r="T22" s="61">
        <v>0</v>
      </c>
      <c r="U22" s="61">
        <v>0</v>
      </c>
      <c r="V22" s="61">
        <v>0</v>
      </c>
      <c r="W22" s="61">
        <v>0</v>
      </c>
      <c r="X22" s="61">
        <v>0</v>
      </c>
      <c r="Y22" s="61">
        <v>0</v>
      </c>
      <c r="Z22" s="61">
        <v>0</v>
      </c>
      <c r="AA22" s="61">
        <v>0</v>
      </c>
      <c r="AB22" s="61">
        <v>0</v>
      </c>
      <c r="AC22" s="61">
        <v>0</v>
      </c>
      <c r="AD22" s="50">
        <f t="shared" si="51"/>
        <v>0</v>
      </c>
      <c r="AE22" s="51" t="s">
        <v>22</v>
      </c>
      <c r="AF22" s="52">
        <f t="shared" si="3"/>
        <v>3.5385728699624808E-2</v>
      </c>
      <c r="AG22" s="53">
        <f t="shared" si="47"/>
        <v>0.18666982889630068</v>
      </c>
      <c r="AH22" s="53">
        <f t="shared" si="4"/>
        <v>0.18666982889630068</v>
      </c>
      <c r="AI22" s="53">
        <f t="shared" si="5"/>
        <v>0.20550226935724744</v>
      </c>
      <c r="AJ22" s="53">
        <f t="shared" si="6"/>
        <v>0.20550226935724744</v>
      </c>
      <c r="AK22" s="53">
        <f t="shared" si="7"/>
        <v>0.22983032304402787</v>
      </c>
      <c r="AL22" s="53">
        <f t="shared" si="8"/>
        <v>0.21166209378943279</v>
      </c>
      <c r="AM22" s="53">
        <f t="shared" si="9"/>
        <v>0.23305467334987107</v>
      </c>
      <c r="AN22" s="53">
        <f t="shared" si="10"/>
        <v>0.3126182865911516</v>
      </c>
      <c r="AO22" s="53">
        <f t="shared" si="11"/>
        <v>0.30712168656674721</v>
      </c>
      <c r="AP22" s="53">
        <f t="shared" si="12"/>
        <v>0.30436338508257743</v>
      </c>
      <c r="AQ22" s="53">
        <f t="shared" si="13"/>
        <v>0.30992824692359383</v>
      </c>
      <c r="AR22" s="53">
        <f t="shared" si="14"/>
        <v>0.31858007480749251</v>
      </c>
      <c r="AS22" s="53">
        <f t="shared" si="15"/>
        <v>0.32917222121795631</v>
      </c>
      <c r="AT22" s="54">
        <f t="shared" si="16"/>
        <v>0.30462852151125569</v>
      </c>
      <c r="AU22" s="54">
        <f t="shared" si="17"/>
        <v>0.30462852151125569</v>
      </c>
      <c r="AV22" s="54">
        <f t="shared" si="18"/>
        <v>0.33536138567032631</v>
      </c>
      <c r="AW22" s="54">
        <f t="shared" si="19"/>
        <v>0.33536138567032631</v>
      </c>
      <c r="AX22" s="54">
        <f t="shared" si="20"/>
        <v>0.37506260074974529</v>
      </c>
      <c r="AY22" s="54">
        <f t="shared" si="21"/>
        <v>0.34541367007343649</v>
      </c>
      <c r="AZ22" s="54">
        <f t="shared" si="22"/>
        <v>0.38032445303894963</v>
      </c>
      <c r="BA22" s="54">
        <f t="shared" si="23"/>
        <v>0.51016517776179193</v>
      </c>
      <c r="BB22" s="54">
        <f t="shared" si="24"/>
        <v>0.50119521647413667</v>
      </c>
      <c r="BC22" s="54">
        <f t="shared" si="25"/>
        <v>0.49669391431956239</v>
      </c>
      <c r="BD22" s="54">
        <f t="shared" si="26"/>
        <v>0.50577527280725332</v>
      </c>
      <c r="BE22" s="54">
        <f t="shared" si="27"/>
        <v>0.51989428471306076</v>
      </c>
      <c r="BF22" s="54">
        <f t="shared" si="28"/>
        <v>0.53717972349943699</v>
      </c>
      <c r="BG22" s="55">
        <f t="shared" si="52"/>
        <v>5.4516841278005383</v>
      </c>
      <c r="BH22" s="56">
        <f t="shared" si="48"/>
        <v>0</v>
      </c>
      <c r="BI22" s="56">
        <f t="shared" si="31"/>
        <v>0</v>
      </c>
      <c r="BJ22" s="56">
        <f t="shared" si="32"/>
        <v>0</v>
      </c>
      <c r="BK22" s="56">
        <f t="shared" si="33"/>
        <v>0</v>
      </c>
      <c r="BL22" s="56">
        <f t="shared" si="34"/>
        <v>0</v>
      </c>
      <c r="BM22" s="56">
        <f t="shared" si="35"/>
        <v>0</v>
      </c>
      <c r="BN22" s="56">
        <f t="shared" si="36"/>
        <v>0</v>
      </c>
      <c r="BO22" s="56">
        <f t="shared" si="37"/>
        <v>0</v>
      </c>
      <c r="BP22" s="56">
        <f t="shared" si="38"/>
        <v>0</v>
      </c>
      <c r="BQ22" s="56">
        <f t="shared" si="39"/>
        <v>0</v>
      </c>
      <c r="BR22" s="56">
        <f t="shared" si="40"/>
        <v>0</v>
      </c>
      <c r="BS22" s="56">
        <f t="shared" si="41"/>
        <v>0</v>
      </c>
      <c r="BT22" s="56">
        <f t="shared" si="42"/>
        <v>0</v>
      </c>
      <c r="BU22" s="57">
        <f t="shared" si="53"/>
        <v>0</v>
      </c>
      <c r="BV22" s="58">
        <f t="shared" si="50"/>
        <v>0.94988680701825112</v>
      </c>
      <c r="BW22" s="59">
        <f t="shared" si="45"/>
        <v>-1.8123421100503818</v>
      </c>
      <c r="BX22" s="68">
        <f t="shared" si="46"/>
        <v>5.4516841278005383</v>
      </c>
      <c r="CJ22">
        <v>0.05</v>
      </c>
      <c r="CK22">
        <f t="shared" ref="CK22:CK41" si="54">$CA$10*0.1^$CB$10*$CJ22^$CC$10*(1+$CD$10*$CJ22)</f>
        <v>0.60543718123589574</v>
      </c>
      <c r="CL22">
        <f t="shared" ref="CL22:CL41" si="55">$CA$11*0.1^$CB$11*$CJ22^$CC$11*(1+$CD$11*$CJ22)</f>
        <v>0.49539031037539527</v>
      </c>
    </row>
    <row r="23" spans="1:90">
      <c r="A23" s="49">
        <v>3911</v>
      </c>
      <c r="B23" s="86">
        <v>8.2573454913880448E-2</v>
      </c>
      <c r="C23" s="60">
        <v>3.4530386740331494E-2</v>
      </c>
      <c r="D23" s="60">
        <v>3.4530386740331494E-2</v>
      </c>
      <c r="E23" s="60">
        <v>3.591160220994475E-2</v>
      </c>
      <c r="F23" s="60">
        <v>3.5451197053406998E-2</v>
      </c>
      <c r="G23" s="60">
        <v>4.834254143646409E-2</v>
      </c>
      <c r="H23" s="60">
        <v>4.2817679558011051E-2</v>
      </c>
      <c r="I23" s="60">
        <v>4.8572744014732966E-2</v>
      </c>
      <c r="J23" s="60">
        <v>5.0644567219152857E-2</v>
      </c>
      <c r="K23" s="60">
        <v>4.834254143646409E-2</v>
      </c>
      <c r="L23" s="60">
        <v>4.834254143646409E-2</v>
      </c>
      <c r="M23" s="60">
        <v>4.894106813996317E-2</v>
      </c>
      <c r="N23" s="60">
        <v>5.1335174953959485E-2</v>
      </c>
      <c r="O23" s="60">
        <v>5.3545119705340698E-2</v>
      </c>
      <c r="P23" s="117">
        <v>4.4715965434197487E-2</v>
      </c>
      <c r="Q23" s="61">
        <v>0</v>
      </c>
      <c r="R23" s="61">
        <v>0</v>
      </c>
      <c r="S23" s="61">
        <v>0</v>
      </c>
      <c r="T23" s="61">
        <v>0</v>
      </c>
      <c r="U23" s="61">
        <v>0</v>
      </c>
      <c r="V23" s="61">
        <v>1</v>
      </c>
      <c r="W23" s="61">
        <v>0</v>
      </c>
      <c r="X23" s="61">
        <v>0</v>
      </c>
      <c r="Y23" s="61">
        <v>0</v>
      </c>
      <c r="Z23" s="61">
        <v>0</v>
      </c>
      <c r="AA23" s="61">
        <v>2</v>
      </c>
      <c r="AB23" s="61">
        <v>2</v>
      </c>
      <c r="AC23" s="61">
        <v>0</v>
      </c>
      <c r="AD23" s="50">
        <f t="shared" si="51"/>
        <v>5</v>
      </c>
      <c r="AE23" s="51" t="s">
        <v>22</v>
      </c>
      <c r="AF23" s="52">
        <f t="shared" si="3"/>
        <v>9.9885839962722336E-2</v>
      </c>
      <c r="AG23" s="53">
        <f t="shared" si="47"/>
        <v>8.3621083527984419E-2</v>
      </c>
      <c r="AH23" s="53">
        <f t="shared" si="4"/>
        <v>8.3621083527984419E-2</v>
      </c>
      <c r="AI23" s="53">
        <f t="shared" si="5"/>
        <v>8.6093439343142841E-2</v>
      </c>
      <c r="AJ23" s="53">
        <f t="shared" si="6"/>
        <v>8.5272019420817663E-2</v>
      </c>
      <c r="AK23" s="53">
        <f t="shared" si="7"/>
        <v>0.1073944542169552</v>
      </c>
      <c r="AL23" s="53">
        <f t="shared" si="8"/>
        <v>9.8120161361429398E-2</v>
      </c>
      <c r="AM23" s="53">
        <f t="shared" si="9"/>
        <v>0.10777498999797115</v>
      </c>
      <c r="AN23" s="53">
        <f t="shared" si="10"/>
        <v>0.11118007233197393</v>
      </c>
      <c r="AO23" s="53">
        <f t="shared" si="11"/>
        <v>0.1073944542169552</v>
      </c>
      <c r="AP23" s="53">
        <f t="shared" si="12"/>
        <v>0.1073944542169552</v>
      </c>
      <c r="AQ23" s="53">
        <f t="shared" si="13"/>
        <v>0.10838292105683334</v>
      </c>
      <c r="AR23" s="53">
        <f t="shared" si="14"/>
        <v>0.11230740773560892</v>
      </c>
      <c r="AS23" s="53">
        <f t="shared" si="15"/>
        <v>0.1158901093794838</v>
      </c>
      <c r="AT23" s="54">
        <f t="shared" si="16"/>
        <v>0.38520153271186836</v>
      </c>
      <c r="AU23" s="54">
        <f t="shared" si="17"/>
        <v>0.38520153271186836</v>
      </c>
      <c r="AV23" s="54">
        <f t="shared" si="18"/>
        <v>0.39659046967881656</v>
      </c>
      <c r="AW23" s="54">
        <f t="shared" si="19"/>
        <v>0.39280658887112724</v>
      </c>
      <c r="AX23" s="54">
        <f t="shared" si="20"/>
        <v>0.49471385234181325</v>
      </c>
      <c r="AY23" s="54">
        <f t="shared" si="21"/>
        <v>0.45199171012546996</v>
      </c>
      <c r="AZ23" s="54">
        <f t="shared" si="22"/>
        <v>0.49646679501984009</v>
      </c>
      <c r="BA23" s="54">
        <f t="shared" si="23"/>
        <v>0.51215234797765397</v>
      </c>
      <c r="BB23" s="54">
        <f t="shared" si="24"/>
        <v>0.49471385234181325</v>
      </c>
      <c r="BC23" s="54">
        <f t="shared" si="25"/>
        <v>0.49471385234181325</v>
      </c>
      <c r="BD23" s="54">
        <f t="shared" si="26"/>
        <v>0.49926723679572899</v>
      </c>
      <c r="BE23" s="54">
        <f t="shared" si="27"/>
        <v>0.51734543215020268</v>
      </c>
      <c r="BF23" s="54">
        <f t="shared" si="28"/>
        <v>0.53384919060733971</v>
      </c>
      <c r="BG23" s="55">
        <f t="shared" si="52"/>
        <v>6.0550143936753553</v>
      </c>
      <c r="BH23" s="56">
        <f t="shared" si="48"/>
        <v>0</v>
      </c>
      <c r="BI23" s="56">
        <f t="shared" si="31"/>
        <v>0</v>
      </c>
      <c r="BJ23" s="56">
        <f t="shared" si="32"/>
        <v>0</v>
      </c>
      <c r="BK23" s="56">
        <f t="shared" si="33"/>
        <v>0</v>
      </c>
      <c r="BL23" s="56">
        <f t="shared" si="34"/>
        <v>0</v>
      </c>
      <c r="BM23" s="56">
        <f t="shared" si="35"/>
        <v>-0.79409143974846985</v>
      </c>
      <c r="BN23" s="56">
        <f t="shared" si="36"/>
        <v>0</v>
      </c>
      <c r="BO23" s="56">
        <f t="shared" si="37"/>
        <v>0</v>
      </c>
      <c r="BP23" s="56">
        <f t="shared" si="38"/>
        <v>0</v>
      </c>
      <c r="BQ23" s="56">
        <f t="shared" si="39"/>
        <v>0</v>
      </c>
      <c r="BR23" s="56">
        <f t="shared" si="40"/>
        <v>-1.3892275638053448</v>
      </c>
      <c r="BS23" s="56">
        <f t="shared" si="41"/>
        <v>-1.3180889605845467</v>
      </c>
      <c r="BT23" s="56">
        <f t="shared" si="42"/>
        <v>0</v>
      </c>
      <c r="BU23" s="57">
        <f t="shared" si="53"/>
        <v>-3.5014079641383615</v>
      </c>
      <c r="BV23" s="58">
        <f t="shared" si="50"/>
        <v>2.9213499913957532</v>
      </c>
      <c r="BW23" s="59">
        <f t="shared" si="45"/>
        <v>-10.008501514198517</v>
      </c>
      <c r="BX23" s="68">
        <f t="shared" si="46"/>
        <v>1.0550143936753553</v>
      </c>
      <c r="CJ23">
        <v>0.1</v>
      </c>
      <c r="CK23">
        <f t="shared" si="54"/>
        <v>1.0164401680259261</v>
      </c>
      <c r="CL23">
        <f t="shared" si="55"/>
        <v>0.9111783479497142</v>
      </c>
    </row>
    <row r="24" spans="1:90">
      <c r="A24" s="49">
        <v>3912</v>
      </c>
      <c r="B24" s="86">
        <v>6.0790273556231005E-2</v>
      </c>
      <c r="C24" s="60">
        <v>3.4530386740331494E-2</v>
      </c>
      <c r="D24" s="60">
        <v>3.4530386740331494E-2</v>
      </c>
      <c r="E24" s="60">
        <v>3.591160220994475E-2</v>
      </c>
      <c r="F24" s="60">
        <v>3.5451197053406998E-2</v>
      </c>
      <c r="G24" s="60">
        <v>4.834254143646409E-2</v>
      </c>
      <c r="H24" s="60">
        <v>4.2817679558011051E-2</v>
      </c>
      <c r="I24" s="60">
        <v>4.8572744014732966E-2</v>
      </c>
      <c r="J24" s="60">
        <v>5.0644567219152857E-2</v>
      </c>
      <c r="K24" s="60">
        <v>4.834254143646409E-2</v>
      </c>
      <c r="L24" s="60">
        <v>4.834254143646409E-2</v>
      </c>
      <c r="M24" s="60">
        <v>4.894106813996317E-2</v>
      </c>
      <c r="N24" s="60">
        <v>5.1335174953959485E-2</v>
      </c>
      <c r="O24" s="60">
        <v>5.3545119705340698E-2</v>
      </c>
      <c r="P24" s="117">
        <v>4.4715965434197487E-2</v>
      </c>
      <c r="Q24" s="61">
        <v>0</v>
      </c>
      <c r="R24" s="61">
        <v>0</v>
      </c>
      <c r="S24" s="61">
        <v>0</v>
      </c>
      <c r="T24" s="61">
        <v>1</v>
      </c>
      <c r="U24" s="61">
        <v>0</v>
      </c>
      <c r="V24" s="61">
        <v>1</v>
      </c>
      <c r="W24" s="61">
        <v>0</v>
      </c>
      <c r="X24" s="61">
        <v>0</v>
      </c>
      <c r="Y24" s="61">
        <v>0</v>
      </c>
      <c r="Z24" s="61">
        <v>0</v>
      </c>
      <c r="AA24" s="61">
        <v>1</v>
      </c>
      <c r="AB24" s="61">
        <v>0</v>
      </c>
      <c r="AC24" s="61">
        <v>0</v>
      </c>
      <c r="AD24" s="50">
        <f t="shared" si="51"/>
        <v>3</v>
      </c>
      <c r="AE24" s="51" t="s">
        <v>22</v>
      </c>
      <c r="AF24" s="52">
        <f t="shared" si="3"/>
        <v>7.5274557614049817E-2</v>
      </c>
      <c r="AG24" s="53">
        <f t="shared" si="47"/>
        <v>8.3621083527984419E-2</v>
      </c>
      <c r="AH24" s="53">
        <f t="shared" si="4"/>
        <v>8.3621083527984419E-2</v>
      </c>
      <c r="AI24" s="53">
        <f t="shared" si="5"/>
        <v>8.6093439343142841E-2</v>
      </c>
      <c r="AJ24" s="53">
        <f t="shared" si="6"/>
        <v>8.5272019420817663E-2</v>
      </c>
      <c r="AK24" s="53">
        <f t="shared" si="7"/>
        <v>0.1073944542169552</v>
      </c>
      <c r="AL24" s="53">
        <f t="shared" si="8"/>
        <v>9.8120161361429398E-2</v>
      </c>
      <c r="AM24" s="53">
        <f t="shared" si="9"/>
        <v>0.10777498999797115</v>
      </c>
      <c r="AN24" s="53">
        <f t="shared" si="10"/>
        <v>0.11118007233197393</v>
      </c>
      <c r="AO24" s="53">
        <f t="shared" si="11"/>
        <v>0.1073944542169552</v>
      </c>
      <c r="AP24" s="53">
        <f t="shared" si="12"/>
        <v>0.1073944542169552</v>
      </c>
      <c r="AQ24" s="53">
        <f t="shared" si="13"/>
        <v>0.10838292105683334</v>
      </c>
      <c r="AR24" s="53">
        <f t="shared" si="14"/>
        <v>0.11230740773560892</v>
      </c>
      <c r="AS24" s="53">
        <f t="shared" si="15"/>
        <v>0.1158901093794838</v>
      </c>
      <c r="AT24" s="54">
        <f t="shared" si="16"/>
        <v>0.29029014500915412</v>
      </c>
      <c r="AU24" s="54">
        <f t="shared" si="17"/>
        <v>0.29029014500915412</v>
      </c>
      <c r="AV24" s="54">
        <f t="shared" si="18"/>
        <v>0.29887291502141278</v>
      </c>
      <c r="AW24" s="54">
        <f t="shared" si="19"/>
        <v>0.29602136014667374</v>
      </c>
      <c r="AX24" s="54">
        <f t="shared" si="20"/>
        <v>0.3728192744283893</v>
      </c>
      <c r="AY24" s="54">
        <f t="shared" si="21"/>
        <v>0.34062361629646648</v>
      </c>
      <c r="AZ24" s="54">
        <f t="shared" si="22"/>
        <v>0.37414030236048162</v>
      </c>
      <c r="BA24" s="54">
        <f t="shared" si="23"/>
        <v>0.38596102750302269</v>
      </c>
      <c r="BB24" s="54">
        <f t="shared" si="24"/>
        <v>0.3728192744283893</v>
      </c>
      <c r="BC24" s="54">
        <f t="shared" si="25"/>
        <v>0.3728192744283893</v>
      </c>
      <c r="BD24" s="54">
        <f t="shared" si="26"/>
        <v>0.37625073178553936</v>
      </c>
      <c r="BE24" s="54">
        <f t="shared" si="27"/>
        <v>0.38987456633782669</v>
      </c>
      <c r="BF24" s="54">
        <f t="shared" si="28"/>
        <v>0.4023118959662681</v>
      </c>
      <c r="BG24" s="55">
        <f t="shared" si="52"/>
        <v>4.5630945287211668</v>
      </c>
      <c r="BH24" s="56">
        <f t="shared" si="48"/>
        <v>0</v>
      </c>
      <c r="BI24" s="56">
        <f t="shared" si="31"/>
        <v>0</v>
      </c>
      <c r="BJ24" s="56">
        <f t="shared" si="32"/>
        <v>0</v>
      </c>
      <c r="BK24" s="56">
        <f t="shared" si="33"/>
        <v>-1.2173236646039944</v>
      </c>
      <c r="BL24" s="56">
        <f t="shared" si="34"/>
        <v>0</v>
      </c>
      <c r="BM24" s="56">
        <f t="shared" si="35"/>
        <v>-1.0769771758217852</v>
      </c>
      <c r="BN24" s="56">
        <f t="shared" si="36"/>
        <v>0</v>
      </c>
      <c r="BO24" s="56">
        <f t="shared" si="37"/>
        <v>0</v>
      </c>
      <c r="BP24" s="56">
        <f t="shared" si="38"/>
        <v>0</v>
      </c>
      <c r="BQ24" s="56">
        <f t="shared" si="39"/>
        <v>0</v>
      </c>
      <c r="BR24" s="56">
        <f t="shared" si="40"/>
        <v>-0.97749951797598789</v>
      </c>
      <c r="BS24" s="56">
        <f t="shared" si="41"/>
        <v>0</v>
      </c>
      <c r="BT24" s="56">
        <f t="shared" si="42"/>
        <v>0</v>
      </c>
      <c r="BU24" s="57">
        <f t="shared" si="53"/>
        <v>-3.2718003584017672</v>
      </c>
      <c r="BV24" s="58">
        <f t="shared" si="50"/>
        <v>2.1506871102300025</v>
      </c>
      <c r="BW24" s="59">
        <f t="shared" si="45"/>
        <v>-8.0958940908911039</v>
      </c>
      <c r="BX24" s="68">
        <f t="shared" si="46"/>
        <v>1.5630945287211668</v>
      </c>
      <c r="CJ24">
        <v>0.15</v>
      </c>
      <c r="CK24">
        <f t="shared" si="54"/>
        <v>1.3797764671642678</v>
      </c>
      <c r="CL24">
        <f t="shared" si="55"/>
        <v>1.353574723300635</v>
      </c>
    </row>
    <row r="25" spans="1:90">
      <c r="A25" s="49">
        <v>3913</v>
      </c>
      <c r="B25" s="86">
        <v>2.3302938196555222E-2</v>
      </c>
      <c r="C25" s="60">
        <v>3.4530386740331494E-2</v>
      </c>
      <c r="D25" s="60">
        <v>3.4530386740331494E-2</v>
      </c>
      <c r="E25" s="60">
        <v>3.591160220994475E-2</v>
      </c>
      <c r="F25" s="60">
        <v>3.5451197053406998E-2</v>
      </c>
      <c r="G25" s="60">
        <v>4.834254143646409E-2</v>
      </c>
      <c r="H25" s="60">
        <v>4.2817679558011051E-2</v>
      </c>
      <c r="I25" s="60">
        <v>4.8572744014732966E-2</v>
      </c>
      <c r="J25" s="60">
        <v>5.0644567219152857E-2</v>
      </c>
      <c r="K25" s="60">
        <v>4.834254143646409E-2</v>
      </c>
      <c r="L25" s="60">
        <v>4.834254143646409E-2</v>
      </c>
      <c r="M25" s="60">
        <v>4.894106813996317E-2</v>
      </c>
      <c r="N25" s="60">
        <v>5.1335174953959485E-2</v>
      </c>
      <c r="O25" s="60">
        <v>5.3545119705340698E-2</v>
      </c>
      <c r="P25" s="117">
        <v>4.4715965434197487E-2</v>
      </c>
      <c r="Q25" s="61">
        <v>0</v>
      </c>
      <c r="R25" s="61">
        <v>0</v>
      </c>
      <c r="S25" s="61">
        <v>0</v>
      </c>
      <c r="T25" s="61">
        <v>0</v>
      </c>
      <c r="U25" s="61">
        <v>0</v>
      </c>
      <c r="V25" s="61">
        <v>0</v>
      </c>
      <c r="W25" s="61">
        <v>0</v>
      </c>
      <c r="X25" s="61">
        <v>0</v>
      </c>
      <c r="Y25" s="61">
        <v>0</v>
      </c>
      <c r="Z25" s="61">
        <v>0</v>
      </c>
      <c r="AA25" s="61">
        <v>0</v>
      </c>
      <c r="AB25" s="61">
        <v>0</v>
      </c>
      <c r="AC25" s="61">
        <v>0</v>
      </c>
      <c r="AD25" s="50">
        <f t="shared" si="51"/>
        <v>0</v>
      </c>
      <c r="AE25" s="51" t="s">
        <v>22</v>
      </c>
      <c r="AF25" s="52">
        <f t="shared" si="3"/>
        <v>3.1045951642943815E-2</v>
      </c>
      <c r="AG25" s="53">
        <f t="shared" si="47"/>
        <v>8.3621083527984419E-2</v>
      </c>
      <c r="AH25" s="53">
        <f t="shared" si="4"/>
        <v>8.3621083527984419E-2</v>
      </c>
      <c r="AI25" s="53">
        <f t="shared" si="5"/>
        <v>8.6093439343142841E-2</v>
      </c>
      <c r="AJ25" s="53">
        <f t="shared" si="6"/>
        <v>8.5272019420817663E-2</v>
      </c>
      <c r="AK25" s="53">
        <f t="shared" si="7"/>
        <v>0.1073944542169552</v>
      </c>
      <c r="AL25" s="53">
        <f t="shared" si="8"/>
        <v>9.8120161361429398E-2</v>
      </c>
      <c r="AM25" s="53">
        <f t="shared" si="9"/>
        <v>0.10777498999797115</v>
      </c>
      <c r="AN25" s="53">
        <f t="shared" si="10"/>
        <v>0.11118007233197393</v>
      </c>
      <c r="AO25" s="53">
        <f t="shared" si="11"/>
        <v>0.1073944542169552</v>
      </c>
      <c r="AP25" s="53">
        <f t="shared" si="12"/>
        <v>0.1073944542169552</v>
      </c>
      <c r="AQ25" s="53">
        <f t="shared" si="13"/>
        <v>0.10838292105683334</v>
      </c>
      <c r="AR25" s="53">
        <f t="shared" si="14"/>
        <v>0.11230740773560892</v>
      </c>
      <c r="AS25" s="53">
        <f t="shared" si="15"/>
        <v>0.1158901093794838</v>
      </c>
      <c r="AT25" s="54">
        <f t="shared" si="16"/>
        <v>0.11972616100363791</v>
      </c>
      <c r="AU25" s="54">
        <f t="shared" si="17"/>
        <v>0.11972616100363791</v>
      </c>
      <c r="AV25" s="54">
        <f t="shared" si="18"/>
        <v>0.12326600595535846</v>
      </c>
      <c r="AW25" s="54">
        <f t="shared" si="19"/>
        <v>0.12208992153115952</v>
      </c>
      <c r="AX25" s="54">
        <f t="shared" si="20"/>
        <v>0.15376416059203535</v>
      </c>
      <c r="AY25" s="54">
        <f t="shared" si="21"/>
        <v>0.140485506061758</v>
      </c>
      <c r="AZ25" s="54">
        <f t="shared" si="22"/>
        <v>0.1543090003174177</v>
      </c>
      <c r="BA25" s="54">
        <f t="shared" si="23"/>
        <v>0.1591842951420181</v>
      </c>
      <c r="BB25" s="54">
        <f t="shared" si="24"/>
        <v>0.15376416059203535</v>
      </c>
      <c r="BC25" s="54">
        <f t="shared" si="25"/>
        <v>0.15376416059203535</v>
      </c>
      <c r="BD25" s="54">
        <f t="shared" si="26"/>
        <v>0.15517941778585539</v>
      </c>
      <c r="BE25" s="54">
        <f t="shared" si="27"/>
        <v>0.16079838018308951</v>
      </c>
      <c r="BF25" s="54">
        <f t="shared" si="28"/>
        <v>0.1659279850117451</v>
      </c>
      <c r="BG25" s="55">
        <f t="shared" si="52"/>
        <v>1.8819853157717836</v>
      </c>
      <c r="BH25" s="56">
        <f t="shared" si="48"/>
        <v>0</v>
      </c>
      <c r="BI25" s="56">
        <f t="shared" si="31"/>
        <v>0</v>
      </c>
      <c r="BJ25" s="56">
        <f t="shared" si="32"/>
        <v>0</v>
      </c>
      <c r="BK25" s="56">
        <f t="shared" si="33"/>
        <v>0</v>
      </c>
      <c r="BL25" s="56">
        <f t="shared" si="34"/>
        <v>0</v>
      </c>
      <c r="BM25" s="56">
        <f t="shared" si="35"/>
        <v>0</v>
      </c>
      <c r="BN25" s="56">
        <f t="shared" si="36"/>
        <v>0</v>
      </c>
      <c r="BO25" s="56">
        <f t="shared" si="37"/>
        <v>0</v>
      </c>
      <c r="BP25" s="56">
        <f t="shared" si="38"/>
        <v>0</v>
      </c>
      <c r="BQ25" s="56">
        <f t="shared" si="39"/>
        <v>0</v>
      </c>
      <c r="BR25" s="56">
        <f t="shared" si="40"/>
        <v>0</v>
      </c>
      <c r="BS25" s="56">
        <f t="shared" si="41"/>
        <v>0</v>
      </c>
      <c r="BT25" s="56">
        <f t="shared" si="42"/>
        <v>0</v>
      </c>
      <c r="BU25" s="57">
        <f t="shared" si="53"/>
        <v>0</v>
      </c>
      <c r="BV25" s="58">
        <f t="shared" si="50"/>
        <v>0.82443005892150112</v>
      </c>
      <c r="BW25" s="59">
        <f t="shared" si="45"/>
        <v>-0.97999010830763544</v>
      </c>
      <c r="BX25" s="68">
        <f t="shared" si="46"/>
        <v>1.8819853157717836</v>
      </c>
      <c r="CJ25">
        <v>0.2</v>
      </c>
      <c r="CK25">
        <f t="shared" si="54"/>
        <v>1.7168892513258485</v>
      </c>
      <c r="CL25">
        <f t="shared" si="55"/>
        <v>1.8316227273812593</v>
      </c>
    </row>
    <row r="26" spans="1:90">
      <c r="A26" s="49">
        <v>3914</v>
      </c>
      <c r="B26" s="86">
        <v>2.0263424518743669E-3</v>
      </c>
      <c r="C26" s="60">
        <v>7.5966850828729282E-2</v>
      </c>
      <c r="D26" s="60">
        <v>7.5966850828729282E-2</v>
      </c>
      <c r="E26" s="60">
        <v>9.668508287292818E-2</v>
      </c>
      <c r="F26" s="60">
        <v>9.668508287292818E-2</v>
      </c>
      <c r="G26" s="60">
        <v>0.11049723756906077</v>
      </c>
      <c r="H26" s="60">
        <v>0.13121546961325967</v>
      </c>
      <c r="I26" s="60">
        <v>0.14083793738489872</v>
      </c>
      <c r="J26" s="60">
        <v>0.1427255985267035</v>
      </c>
      <c r="K26" s="60">
        <v>0.24861878453038674</v>
      </c>
      <c r="L26" s="60">
        <v>0.22559852670349909</v>
      </c>
      <c r="M26" s="60">
        <v>0.25161141804788212</v>
      </c>
      <c r="N26" s="60">
        <v>0.23950276243093924</v>
      </c>
      <c r="O26" s="60">
        <v>0.24995395948434623</v>
      </c>
      <c r="P26" s="117">
        <v>0.16045119705340699</v>
      </c>
      <c r="Q26" s="61">
        <v>0</v>
      </c>
      <c r="R26" s="61">
        <v>0</v>
      </c>
      <c r="S26" s="61">
        <v>0</v>
      </c>
      <c r="T26" s="61">
        <v>0</v>
      </c>
      <c r="U26" s="61">
        <v>0</v>
      </c>
      <c r="V26" s="61">
        <v>0</v>
      </c>
      <c r="W26" s="61">
        <v>0</v>
      </c>
      <c r="X26" s="61">
        <v>0</v>
      </c>
      <c r="Y26" s="61">
        <v>0</v>
      </c>
      <c r="Z26" s="61">
        <v>0</v>
      </c>
      <c r="AA26" s="61">
        <v>0</v>
      </c>
      <c r="AB26" s="61">
        <v>0</v>
      </c>
      <c r="AC26" s="61">
        <v>0</v>
      </c>
      <c r="AD26" s="50">
        <f t="shared" si="51"/>
        <v>0</v>
      </c>
      <c r="AE26" s="51" t="s">
        <v>22</v>
      </c>
      <c r="AF26" s="52">
        <f t="shared" si="3"/>
        <v>3.2527927763516644E-3</v>
      </c>
      <c r="AG26" s="53">
        <f t="shared" si="47"/>
        <v>0.15046696065683696</v>
      </c>
      <c r="AH26" s="53">
        <f t="shared" si="4"/>
        <v>0.15046696065683696</v>
      </c>
      <c r="AI26" s="53">
        <f t="shared" si="5"/>
        <v>0.18026274165982084</v>
      </c>
      <c r="AJ26" s="53">
        <f t="shared" si="6"/>
        <v>0.18026274165982084</v>
      </c>
      <c r="AK26" s="53">
        <f t="shared" si="7"/>
        <v>0.19928583550856446</v>
      </c>
      <c r="AL26" s="53">
        <f t="shared" si="8"/>
        <v>0.22683282707997551</v>
      </c>
      <c r="AM26" s="53">
        <f t="shared" si="9"/>
        <v>0.23928700317126536</v>
      </c>
      <c r="AN26" s="53">
        <f t="shared" si="10"/>
        <v>0.24170763359238631</v>
      </c>
      <c r="AO26" s="53">
        <f t="shared" si="11"/>
        <v>0.3689137251680456</v>
      </c>
      <c r="AP26" s="53">
        <f t="shared" si="12"/>
        <v>0.34240789285449513</v>
      </c>
      <c r="AQ26" s="53">
        <f t="shared" si="13"/>
        <v>0.37232350321868007</v>
      </c>
      <c r="AR26" s="53">
        <f t="shared" si="14"/>
        <v>0.35847748772788285</v>
      </c>
      <c r="AS26" s="53">
        <f t="shared" si="15"/>
        <v>0.3704359825730516</v>
      </c>
      <c r="AT26" s="54">
        <f t="shared" si="16"/>
        <v>2.2571781378238023E-2</v>
      </c>
      <c r="AU26" s="54">
        <f t="shared" si="17"/>
        <v>2.2571781378238023E-2</v>
      </c>
      <c r="AV26" s="54">
        <f t="shared" si="18"/>
        <v>2.7041492548433386E-2</v>
      </c>
      <c r="AW26" s="54">
        <f t="shared" si="19"/>
        <v>2.7041492548433386E-2</v>
      </c>
      <c r="AX26" s="54">
        <f t="shared" si="20"/>
        <v>2.9895176264892735E-2</v>
      </c>
      <c r="AY26" s="54">
        <f t="shared" si="21"/>
        <v>3.4027543056005978E-2</v>
      </c>
      <c r="AZ26" s="54">
        <f t="shared" si="22"/>
        <v>3.5895813264638657E-2</v>
      </c>
      <c r="BA26" s="54">
        <f t="shared" si="23"/>
        <v>3.6258935776215563E-2</v>
      </c>
      <c r="BB26" s="54">
        <f t="shared" si="24"/>
        <v>5.5341318224109058E-2</v>
      </c>
      <c r="BC26" s="54">
        <f t="shared" si="25"/>
        <v>5.1365137342817939E-2</v>
      </c>
      <c r="BD26" s="54">
        <f t="shared" si="26"/>
        <v>5.5852824300733857E-2</v>
      </c>
      <c r="BE26" s="54">
        <f t="shared" si="27"/>
        <v>5.3775762112106655E-2</v>
      </c>
      <c r="BF26" s="54">
        <f t="shared" si="28"/>
        <v>5.5569674410724426E-2</v>
      </c>
      <c r="BG26" s="55">
        <f t="shared" si="52"/>
        <v>0.50720873260558774</v>
      </c>
      <c r="BH26" s="56">
        <f t="shared" si="48"/>
        <v>0</v>
      </c>
      <c r="BI26" s="56">
        <f t="shared" si="31"/>
        <v>0</v>
      </c>
      <c r="BJ26" s="56">
        <f t="shared" si="32"/>
        <v>0</v>
      </c>
      <c r="BK26" s="56">
        <f t="shared" si="33"/>
        <v>0</v>
      </c>
      <c r="BL26" s="56">
        <f t="shared" si="34"/>
        <v>0</v>
      </c>
      <c r="BM26" s="56">
        <f t="shared" si="35"/>
        <v>0</v>
      </c>
      <c r="BN26" s="56">
        <f t="shared" si="36"/>
        <v>0</v>
      </c>
      <c r="BO26" s="56">
        <f t="shared" si="37"/>
        <v>0</v>
      </c>
      <c r="BP26" s="56">
        <f t="shared" si="38"/>
        <v>0</v>
      </c>
      <c r="BQ26" s="56">
        <f t="shared" si="39"/>
        <v>0</v>
      </c>
      <c r="BR26" s="56">
        <f t="shared" si="40"/>
        <v>0</v>
      </c>
      <c r="BS26" s="56">
        <f t="shared" si="41"/>
        <v>0</v>
      </c>
      <c r="BT26" s="56">
        <f t="shared" si="42"/>
        <v>0</v>
      </c>
      <c r="BU26" s="57">
        <f t="shared" si="53"/>
        <v>0</v>
      </c>
      <c r="BV26" s="58">
        <f t="shared" si="50"/>
        <v>7.1689570341000083E-2</v>
      </c>
      <c r="BW26" s="59">
        <f t="shared" si="45"/>
        <v>-0.14974385149801087</v>
      </c>
      <c r="BX26" s="68">
        <f t="shared" si="46"/>
        <v>0.50720873260558774</v>
      </c>
      <c r="CJ26">
        <v>0.25</v>
      </c>
      <c r="CK26">
        <f t="shared" si="54"/>
        <v>2.036854200814548</v>
      </c>
      <c r="CL26">
        <f t="shared" si="55"/>
        <v>2.3474665621122268</v>
      </c>
    </row>
    <row r="27" spans="1:90">
      <c r="A27" s="49">
        <v>3915</v>
      </c>
      <c r="B27" s="86">
        <v>5.0658561296859173E-4</v>
      </c>
      <c r="C27" s="60">
        <v>7.5966850828729282E-2</v>
      </c>
      <c r="D27" s="60">
        <v>7.5966850828729282E-2</v>
      </c>
      <c r="E27" s="60">
        <v>9.668508287292818E-2</v>
      </c>
      <c r="F27" s="60">
        <v>9.668508287292818E-2</v>
      </c>
      <c r="G27" s="60">
        <v>0.11049723756906077</v>
      </c>
      <c r="H27" s="60">
        <v>0.13121546961325967</v>
      </c>
      <c r="I27" s="60">
        <v>0.14083793738489872</v>
      </c>
      <c r="J27" s="60">
        <v>0.1427255985267035</v>
      </c>
      <c r="K27" s="60">
        <v>0.24861878453038674</v>
      </c>
      <c r="L27" s="60">
        <v>0.22559852670349909</v>
      </c>
      <c r="M27" s="60">
        <v>0.25161141804788212</v>
      </c>
      <c r="N27" s="60">
        <v>0.23950276243093924</v>
      </c>
      <c r="O27" s="60">
        <v>0.24995395948434623</v>
      </c>
      <c r="P27" s="117">
        <v>0.16045119705340699</v>
      </c>
      <c r="Q27" s="61">
        <v>0</v>
      </c>
      <c r="R27" s="61">
        <v>0</v>
      </c>
      <c r="S27" s="61">
        <v>0</v>
      </c>
      <c r="T27" s="61">
        <v>0</v>
      </c>
      <c r="U27" s="61">
        <v>0</v>
      </c>
      <c r="V27" s="61">
        <v>0</v>
      </c>
      <c r="W27" s="61">
        <v>0</v>
      </c>
      <c r="X27" s="61">
        <v>0</v>
      </c>
      <c r="Y27" s="61">
        <v>0</v>
      </c>
      <c r="Z27" s="61">
        <v>0</v>
      </c>
      <c r="AA27" s="61">
        <v>0</v>
      </c>
      <c r="AB27" s="61">
        <v>0</v>
      </c>
      <c r="AC27" s="61">
        <v>0</v>
      </c>
      <c r="AD27" s="50">
        <f t="shared" si="51"/>
        <v>0</v>
      </c>
      <c r="AE27" s="51" t="s">
        <v>22</v>
      </c>
      <c r="AF27" s="52">
        <f t="shared" si="3"/>
        <v>9.039487497953802E-4</v>
      </c>
      <c r="AG27" s="53">
        <f t="shared" si="47"/>
        <v>0.15046696065683696</v>
      </c>
      <c r="AH27" s="53">
        <f t="shared" si="4"/>
        <v>0.15046696065683696</v>
      </c>
      <c r="AI27" s="53">
        <f t="shared" si="5"/>
        <v>0.18026274165982084</v>
      </c>
      <c r="AJ27" s="53">
        <f t="shared" si="6"/>
        <v>0.18026274165982084</v>
      </c>
      <c r="AK27" s="53">
        <f t="shared" si="7"/>
        <v>0.19928583550856446</v>
      </c>
      <c r="AL27" s="53">
        <f t="shared" si="8"/>
        <v>0.22683282707997551</v>
      </c>
      <c r="AM27" s="53">
        <f t="shared" si="9"/>
        <v>0.23928700317126536</v>
      </c>
      <c r="AN27" s="53">
        <f t="shared" si="10"/>
        <v>0.24170763359238631</v>
      </c>
      <c r="AO27" s="53">
        <f t="shared" si="11"/>
        <v>0.3689137251680456</v>
      </c>
      <c r="AP27" s="53">
        <f t="shared" si="12"/>
        <v>0.34240789285449513</v>
      </c>
      <c r="AQ27" s="53">
        <f t="shared" si="13"/>
        <v>0.37232350321868007</v>
      </c>
      <c r="AR27" s="53">
        <f t="shared" si="14"/>
        <v>0.35847748772788285</v>
      </c>
      <c r="AS27" s="53">
        <f t="shared" si="15"/>
        <v>0.3704359825730516</v>
      </c>
      <c r="AT27" s="54">
        <f t="shared" si="16"/>
        <v>6.2726816493972153E-3</v>
      </c>
      <c r="AU27" s="54">
        <f t="shared" si="17"/>
        <v>6.2726816493972153E-3</v>
      </c>
      <c r="AV27" s="54">
        <f t="shared" si="18"/>
        <v>7.5148111369006416E-3</v>
      </c>
      <c r="AW27" s="54">
        <f t="shared" si="19"/>
        <v>7.5148111369006416E-3</v>
      </c>
      <c r="AX27" s="54">
        <f t="shared" si="20"/>
        <v>8.3078477688554534E-3</v>
      </c>
      <c r="AY27" s="54">
        <f t="shared" si="21"/>
        <v>9.4562294984510426E-3</v>
      </c>
      <c r="AZ27" s="54">
        <f t="shared" si="22"/>
        <v>9.9754204323621917E-3</v>
      </c>
      <c r="BA27" s="54">
        <f t="shared" si="23"/>
        <v>1.0076331914565698E-2</v>
      </c>
      <c r="BB27" s="54">
        <f t="shared" si="24"/>
        <v>1.5379312135838104E-2</v>
      </c>
      <c r="BC27" s="54">
        <f t="shared" si="25"/>
        <v>1.4274334357132283E-2</v>
      </c>
      <c r="BD27" s="54">
        <f t="shared" si="26"/>
        <v>1.5521459302986059E-2</v>
      </c>
      <c r="BE27" s="54">
        <f t="shared" si="27"/>
        <v>1.4944245229496054E-2</v>
      </c>
      <c r="BF27" s="54">
        <f t="shared" si="28"/>
        <v>1.544277215422591E-2</v>
      </c>
      <c r="BG27" s="55">
        <f t="shared" si="52"/>
        <v>0.14095293836650849</v>
      </c>
      <c r="BH27" s="56">
        <f t="shared" si="48"/>
        <v>0</v>
      </c>
      <c r="BI27" s="56">
        <f t="shared" si="31"/>
        <v>0</v>
      </c>
      <c r="BJ27" s="56">
        <f t="shared" si="32"/>
        <v>0</v>
      </c>
      <c r="BK27" s="56">
        <f t="shared" si="33"/>
        <v>0</v>
      </c>
      <c r="BL27" s="56">
        <f t="shared" si="34"/>
        <v>0</v>
      </c>
      <c r="BM27" s="56">
        <f t="shared" si="35"/>
        <v>0</v>
      </c>
      <c r="BN27" s="56">
        <f t="shared" si="36"/>
        <v>0</v>
      </c>
      <c r="BO27" s="56">
        <f t="shared" si="37"/>
        <v>0</v>
      </c>
      <c r="BP27" s="56">
        <f t="shared" si="38"/>
        <v>0</v>
      </c>
      <c r="BQ27" s="56">
        <f t="shared" si="39"/>
        <v>0</v>
      </c>
      <c r="BR27" s="56">
        <f t="shared" si="40"/>
        <v>0</v>
      </c>
      <c r="BS27" s="56">
        <f t="shared" si="41"/>
        <v>0</v>
      </c>
      <c r="BT27" s="56">
        <f t="shared" si="42"/>
        <v>0</v>
      </c>
      <c r="BU27" s="57">
        <f t="shared" si="53"/>
        <v>0</v>
      </c>
      <c r="BV27" s="58">
        <f t="shared" si="50"/>
        <v>1.7922392585250021E-2</v>
      </c>
      <c r="BW27" s="59">
        <f t="shared" si="45"/>
        <v>-3.9107895458923084E-2</v>
      </c>
      <c r="BX27" s="68">
        <f t="shared" si="46"/>
        <v>0.14095293836650849</v>
      </c>
      <c r="CJ27">
        <v>0.3</v>
      </c>
      <c r="CK27">
        <f t="shared" si="54"/>
        <v>2.3445990778865915</v>
      </c>
      <c r="CL27">
        <f t="shared" si="55"/>
        <v>2.9014121134101396</v>
      </c>
    </row>
    <row r="28" spans="1:90">
      <c r="A28" s="49">
        <v>3916</v>
      </c>
      <c r="B28" s="86">
        <v>2.0263424518743669E-3</v>
      </c>
      <c r="C28" s="60">
        <v>7.5966850828729282E-2</v>
      </c>
      <c r="D28" s="60">
        <v>7.5966850828729282E-2</v>
      </c>
      <c r="E28" s="60">
        <v>9.668508287292818E-2</v>
      </c>
      <c r="F28" s="60">
        <v>9.668508287292818E-2</v>
      </c>
      <c r="G28" s="60">
        <v>0.11049723756906077</v>
      </c>
      <c r="H28" s="60">
        <v>0.13121546961325967</v>
      </c>
      <c r="I28" s="60">
        <v>0.14083793738489872</v>
      </c>
      <c r="J28" s="60">
        <v>0.1427255985267035</v>
      </c>
      <c r="K28" s="60">
        <v>0.24861878453038674</v>
      </c>
      <c r="L28" s="60">
        <v>0.22559852670349909</v>
      </c>
      <c r="M28" s="60">
        <v>0.25161141804788212</v>
      </c>
      <c r="N28" s="60">
        <v>0.23950276243093924</v>
      </c>
      <c r="O28" s="60">
        <v>0.24995395948434623</v>
      </c>
      <c r="P28" s="117">
        <v>0.16045119705340699</v>
      </c>
      <c r="Q28" s="61">
        <v>0</v>
      </c>
      <c r="R28" s="61">
        <v>0</v>
      </c>
      <c r="S28" s="61">
        <v>0</v>
      </c>
      <c r="T28" s="61">
        <v>1</v>
      </c>
      <c r="U28" s="61">
        <v>0</v>
      </c>
      <c r="V28" s="61">
        <v>0</v>
      </c>
      <c r="W28" s="61">
        <v>0</v>
      </c>
      <c r="X28" s="61">
        <v>0</v>
      </c>
      <c r="Y28" s="61">
        <v>0</v>
      </c>
      <c r="Z28" s="61">
        <v>0</v>
      </c>
      <c r="AA28" s="61">
        <v>0</v>
      </c>
      <c r="AB28" s="61">
        <v>0</v>
      </c>
      <c r="AC28" s="61">
        <v>0</v>
      </c>
      <c r="AD28" s="50">
        <f t="shared" si="51"/>
        <v>1</v>
      </c>
      <c r="AE28" s="51" t="s">
        <v>22</v>
      </c>
      <c r="AF28" s="52">
        <f t="shared" si="3"/>
        <v>3.2527927763516644E-3</v>
      </c>
      <c r="AG28" s="53">
        <f t="shared" si="47"/>
        <v>0.15046696065683696</v>
      </c>
      <c r="AH28" s="53">
        <f t="shared" si="4"/>
        <v>0.15046696065683696</v>
      </c>
      <c r="AI28" s="53">
        <f t="shared" si="5"/>
        <v>0.18026274165982084</v>
      </c>
      <c r="AJ28" s="53">
        <f t="shared" si="6"/>
        <v>0.18026274165982084</v>
      </c>
      <c r="AK28" s="53">
        <f t="shared" si="7"/>
        <v>0.19928583550856446</v>
      </c>
      <c r="AL28" s="53">
        <f t="shared" si="8"/>
        <v>0.22683282707997551</v>
      </c>
      <c r="AM28" s="53">
        <f t="shared" si="9"/>
        <v>0.23928700317126536</v>
      </c>
      <c r="AN28" s="53">
        <f t="shared" si="10"/>
        <v>0.24170763359238631</v>
      </c>
      <c r="AO28" s="53">
        <f t="shared" si="11"/>
        <v>0.3689137251680456</v>
      </c>
      <c r="AP28" s="53">
        <f t="shared" si="12"/>
        <v>0.34240789285449513</v>
      </c>
      <c r="AQ28" s="53">
        <f t="shared" si="13"/>
        <v>0.37232350321868007</v>
      </c>
      <c r="AR28" s="53">
        <f t="shared" si="14"/>
        <v>0.35847748772788285</v>
      </c>
      <c r="AS28" s="53">
        <f t="shared" si="15"/>
        <v>0.3704359825730516</v>
      </c>
      <c r="AT28" s="54">
        <f t="shared" si="16"/>
        <v>2.2571781378238023E-2</v>
      </c>
      <c r="AU28" s="54">
        <f t="shared" si="17"/>
        <v>2.2571781378238023E-2</v>
      </c>
      <c r="AV28" s="54">
        <f t="shared" si="18"/>
        <v>2.7041492548433386E-2</v>
      </c>
      <c r="AW28" s="54">
        <f t="shared" si="19"/>
        <v>2.7041492548433386E-2</v>
      </c>
      <c r="AX28" s="54">
        <f t="shared" si="20"/>
        <v>2.9895176264892735E-2</v>
      </c>
      <c r="AY28" s="54">
        <f t="shared" si="21"/>
        <v>3.4027543056005978E-2</v>
      </c>
      <c r="AZ28" s="54">
        <f t="shared" si="22"/>
        <v>3.5895813264638657E-2</v>
      </c>
      <c r="BA28" s="54">
        <f t="shared" si="23"/>
        <v>3.6258935776215563E-2</v>
      </c>
      <c r="BB28" s="54">
        <f t="shared" si="24"/>
        <v>5.5341318224109058E-2</v>
      </c>
      <c r="BC28" s="54">
        <f t="shared" si="25"/>
        <v>5.1365137342817939E-2</v>
      </c>
      <c r="BD28" s="54">
        <f t="shared" si="26"/>
        <v>5.5852824300733857E-2</v>
      </c>
      <c r="BE28" s="54">
        <f t="shared" si="27"/>
        <v>5.3775762112106655E-2</v>
      </c>
      <c r="BF28" s="54">
        <f t="shared" si="28"/>
        <v>5.5569674410724426E-2</v>
      </c>
      <c r="BG28" s="55">
        <f t="shared" si="52"/>
        <v>0.50720873260558774</v>
      </c>
      <c r="BH28" s="56">
        <f t="shared" si="48"/>
        <v>0</v>
      </c>
      <c r="BI28" s="56">
        <f t="shared" si="31"/>
        <v>0</v>
      </c>
      <c r="BJ28" s="56">
        <f t="shared" si="32"/>
        <v>0</v>
      </c>
      <c r="BK28" s="56">
        <f t="shared" si="33"/>
        <v>-3.6103828315336233</v>
      </c>
      <c r="BL28" s="56">
        <f t="shared" si="34"/>
        <v>0</v>
      </c>
      <c r="BM28" s="56">
        <f t="shared" si="35"/>
        <v>0</v>
      </c>
      <c r="BN28" s="56">
        <f t="shared" si="36"/>
        <v>0</v>
      </c>
      <c r="BO28" s="56">
        <f t="shared" si="37"/>
        <v>0</v>
      </c>
      <c r="BP28" s="56">
        <f t="shared" si="38"/>
        <v>0</v>
      </c>
      <c r="BQ28" s="56">
        <f t="shared" si="39"/>
        <v>0</v>
      </c>
      <c r="BR28" s="56">
        <f t="shared" si="40"/>
        <v>0</v>
      </c>
      <c r="BS28" s="56">
        <f t="shared" si="41"/>
        <v>0</v>
      </c>
      <c r="BT28" s="56">
        <f t="shared" si="42"/>
        <v>0</v>
      </c>
      <c r="BU28" s="57">
        <f t="shared" si="53"/>
        <v>-3.6103828315336233</v>
      </c>
      <c r="BV28" s="58">
        <f t="shared" si="50"/>
        <v>7.1689570341000083E-2</v>
      </c>
      <c r="BW28" s="59">
        <f t="shared" si="45"/>
        <v>-5.8489082281701634</v>
      </c>
      <c r="BX28" s="68">
        <f t="shared" si="46"/>
        <v>0.49279126739441226</v>
      </c>
      <c r="CJ28">
        <v>0.35</v>
      </c>
      <c r="CK28">
        <f t="shared" si="54"/>
        <v>2.6431757894958383</v>
      </c>
      <c r="CL28">
        <f t="shared" si="55"/>
        <v>3.4931290403847379</v>
      </c>
    </row>
    <row r="29" spans="1:90">
      <c r="A29" s="49">
        <v>3917</v>
      </c>
      <c r="B29" s="86">
        <v>2.532928064842959E-3</v>
      </c>
      <c r="C29" s="60">
        <v>7.5966850828729282E-2</v>
      </c>
      <c r="D29" s="60">
        <v>7.5966850828729282E-2</v>
      </c>
      <c r="E29" s="60">
        <v>9.898710865561694E-2</v>
      </c>
      <c r="F29" s="60">
        <v>9.898710865561694E-2</v>
      </c>
      <c r="G29" s="60">
        <v>0.1151012891344383</v>
      </c>
      <c r="H29" s="60">
        <v>0.1151012891344383</v>
      </c>
      <c r="I29" s="60">
        <v>0.12384898710865562</v>
      </c>
      <c r="J29" s="60">
        <v>0.12661141804788215</v>
      </c>
      <c r="K29" s="60">
        <v>0.1427255985267035</v>
      </c>
      <c r="L29" s="60">
        <v>0.13812154696132597</v>
      </c>
      <c r="M29" s="60">
        <v>0.14442909760589318</v>
      </c>
      <c r="N29" s="60">
        <v>0.1466390423572744</v>
      </c>
      <c r="O29" s="60">
        <v>0.15303867403314916</v>
      </c>
      <c r="P29" s="117">
        <v>0.11965575860603482</v>
      </c>
      <c r="Q29" s="61">
        <v>0</v>
      </c>
      <c r="R29" s="61">
        <v>0</v>
      </c>
      <c r="S29" s="61">
        <v>0</v>
      </c>
      <c r="T29" s="61">
        <v>0</v>
      </c>
      <c r="U29" s="61">
        <v>0</v>
      </c>
      <c r="V29" s="61">
        <v>0</v>
      </c>
      <c r="W29" s="61">
        <v>0</v>
      </c>
      <c r="X29" s="61">
        <v>0</v>
      </c>
      <c r="Y29" s="61">
        <v>0</v>
      </c>
      <c r="Z29" s="61">
        <v>0</v>
      </c>
      <c r="AA29" s="61">
        <v>0</v>
      </c>
      <c r="AB29" s="61">
        <v>0</v>
      </c>
      <c r="AC29" s="61">
        <v>0</v>
      </c>
      <c r="AD29" s="50">
        <f t="shared" si="51"/>
        <v>0</v>
      </c>
      <c r="AE29" s="51" t="s">
        <v>22</v>
      </c>
      <c r="AF29" s="52">
        <f t="shared" si="3"/>
        <v>3.9973348499534713E-3</v>
      </c>
      <c r="AG29" s="53">
        <f t="shared" si="47"/>
        <v>0.15046696065683696</v>
      </c>
      <c r="AH29" s="53">
        <f t="shared" si="4"/>
        <v>0.15046696065683696</v>
      </c>
      <c r="AI29" s="53">
        <f t="shared" si="5"/>
        <v>0.18347496915244943</v>
      </c>
      <c r="AJ29" s="53">
        <f t="shared" si="6"/>
        <v>0.18347496915244943</v>
      </c>
      <c r="AK29" s="53">
        <f t="shared" si="7"/>
        <v>0.20550226935724744</v>
      </c>
      <c r="AL29" s="53">
        <f t="shared" si="8"/>
        <v>0.20550226935724744</v>
      </c>
      <c r="AM29" s="53">
        <f t="shared" si="9"/>
        <v>0.21715998895523417</v>
      </c>
      <c r="AN29" s="53">
        <f t="shared" si="10"/>
        <v>0.22080210038043391</v>
      </c>
      <c r="AO29" s="53">
        <f t="shared" si="11"/>
        <v>0.24170763359238631</v>
      </c>
      <c r="AP29" s="53">
        <f t="shared" si="12"/>
        <v>0.23579098736269424</v>
      </c>
      <c r="AQ29" s="53">
        <f t="shared" si="13"/>
        <v>0.24388603483594365</v>
      </c>
      <c r="AR29" s="53">
        <f t="shared" si="14"/>
        <v>0.24670364732689609</v>
      </c>
      <c r="AS29" s="53">
        <f t="shared" si="15"/>
        <v>0.25481105776798452</v>
      </c>
      <c r="AT29" s="54">
        <f t="shared" si="16"/>
        <v>2.7738308134697812E-2</v>
      </c>
      <c r="AU29" s="54">
        <f t="shared" si="17"/>
        <v>2.7738308134697812E-2</v>
      </c>
      <c r="AV29" s="54">
        <f t="shared" si="18"/>
        <v>3.3823273940926574E-2</v>
      </c>
      <c r="AW29" s="54">
        <f t="shared" si="19"/>
        <v>3.3823273940926574E-2</v>
      </c>
      <c r="AX29" s="54">
        <f t="shared" si="20"/>
        <v>3.7883966320097169E-2</v>
      </c>
      <c r="AY29" s="54">
        <f t="shared" si="21"/>
        <v>3.7883966320097169E-2</v>
      </c>
      <c r="AZ29" s="54">
        <f t="shared" si="22"/>
        <v>4.0033045539516948E-2</v>
      </c>
      <c r="BA29" s="54">
        <f t="shared" si="23"/>
        <v>4.0704462098554772E-2</v>
      </c>
      <c r="BB29" s="54">
        <f t="shared" si="24"/>
        <v>4.4558358790705084E-2</v>
      </c>
      <c r="BC29" s="54">
        <f t="shared" si="25"/>
        <v>4.3467635913558039E-2</v>
      </c>
      <c r="BD29" s="54">
        <f t="shared" si="26"/>
        <v>4.4959943063232602E-2</v>
      </c>
      <c r="BE29" s="54">
        <f t="shared" si="27"/>
        <v>4.5479364756453734E-2</v>
      </c>
      <c r="BF29" s="54">
        <f t="shared" si="28"/>
        <v>4.6973950996567031E-2</v>
      </c>
      <c r="BG29" s="55">
        <f t="shared" si="52"/>
        <v>0.50506785795003128</v>
      </c>
      <c r="BH29" s="56">
        <f t="shared" si="48"/>
        <v>0</v>
      </c>
      <c r="BI29" s="56">
        <f t="shared" si="31"/>
        <v>0</v>
      </c>
      <c r="BJ29" s="56">
        <f t="shared" si="32"/>
        <v>0</v>
      </c>
      <c r="BK29" s="56">
        <f t="shared" si="33"/>
        <v>0</v>
      </c>
      <c r="BL29" s="56">
        <f t="shared" si="34"/>
        <v>0</v>
      </c>
      <c r="BM29" s="56">
        <f t="shared" si="35"/>
        <v>0</v>
      </c>
      <c r="BN29" s="56">
        <f t="shared" si="36"/>
        <v>0</v>
      </c>
      <c r="BO29" s="56">
        <f t="shared" si="37"/>
        <v>0</v>
      </c>
      <c r="BP29" s="56">
        <f t="shared" si="38"/>
        <v>0</v>
      </c>
      <c r="BQ29" s="56">
        <f t="shared" si="39"/>
        <v>0</v>
      </c>
      <c r="BR29" s="56">
        <f t="shared" si="40"/>
        <v>0</v>
      </c>
      <c r="BS29" s="56">
        <f t="shared" si="41"/>
        <v>0</v>
      </c>
      <c r="BT29" s="56">
        <f t="shared" si="42"/>
        <v>0</v>
      </c>
      <c r="BU29" s="57">
        <f t="shared" si="53"/>
        <v>0</v>
      </c>
      <c r="BV29" s="58">
        <f t="shared" si="50"/>
        <v>8.9611962926250122E-2</v>
      </c>
      <c r="BW29" s="59">
        <f t="shared" si="45"/>
        <v>-0.16959371520080713</v>
      </c>
      <c r="BX29" s="68">
        <f t="shared" si="46"/>
        <v>0.50506785795003128</v>
      </c>
      <c r="CJ29">
        <v>0.4</v>
      </c>
      <c r="CK29">
        <f t="shared" si="54"/>
        <v>2.9346380980305824</v>
      </c>
      <c r="CL29">
        <f t="shared" si="55"/>
        <v>4.122047799893231</v>
      </c>
    </row>
    <row r="30" spans="1:90">
      <c r="A30" s="49">
        <v>3918</v>
      </c>
      <c r="B30" s="86">
        <v>3.6980749746707196E-2</v>
      </c>
      <c r="C30" s="60">
        <v>8.7476979742173111E-2</v>
      </c>
      <c r="D30" s="60">
        <v>8.7476979742173111E-2</v>
      </c>
      <c r="E30" s="60">
        <v>0.10128913443830571</v>
      </c>
      <c r="F30" s="60">
        <v>0.10128913443830571</v>
      </c>
      <c r="G30" s="60">
        <v>0.12430939226519337</v>
      </c>
      <c r="H30" s="60">
        <v>0.11970534069981584</v>
      </c>
      <c r="I30" s="60">
        <v>0.16270718232044198</v>
      </c>
      <c r="J30" s="60">
        <v>0.1496316758747698</v>
      </c>
      <c r="K30" s="60">
        <v>0.19337016574585636</v>
      </c>
      <c r="L30" s="60">
        <v>0.21178637200736647</v>
      </c>
      <c r="M30" s="60">
        <v>0.19567219152854512</v>
      </c>
      <c r="N30" s="60">
        <v>0.22481583793738491</v>
      </c>
      <c r="O30" s="60">
        <v>0.23462246777163903</v>
      </c>
      <c r="P30" s="117">
        <v>0.15339637342399776</v>
      </c>
      <c r="Q30" s="61">
        <v>0</v>
      </c>
      <c r="R30" s="61">
        <v>1</v>
      </c>
      <c r="S30" s="61">
        <v>0</v>
      </c>
      <c r="T30" s="61">
        <v>0</v>
      </c>
      <c r="U30" s="61">
        <v>1</v>
      </c>
      <c r="V30" s="61">
        <v>0</v>
      </c>
      <c r="W30" s="61">
        <v>0</v>
      </c>
      <c r="X30" s="61">
        <v>0</v>
      </c>
      <c r="Y30" s="61">
        <v>0</v>
      </c>
      <c r="Z30" s="61">
        <v>0</v>
      </c>
      <c r="AA30" s="61">
        <v>1</v>
      </c>
      <c r="AB30" s="61">
        <v>1</v>
      </c>
      <c r="AC30" s="61">
        <v>1</v>
      </c>
      <c r="AD30" s="50">
        <f t="shared" si="51"/>
        <v>5</v>
      </c>
      <c r="AE30" s="51" t="s">
        <v>22</v>
      </c>
      <c r="AF30" s="52">
        <f t="shared" si="3"/>
        <v>4.7562369990695692E-2</v>
      </c>
      <c r="AG30" s="53">
        <f t="shared" si="47"/>
        <v>0.16722845332014935</v>
      </c>
      <c r="AH30" s="53">
        <f t="shared" si="4"/>
        <v>0.16722845332014935</v>
      </c>
      <c r="AI30" s="53">
        <f t="shared" si="5"/>
        <v>0.18666982889630068</v>
      </c>
      <c r="AJ30" s="53">
        <f t="shared" si="6"/>
        <v>0.18666982889630068</v>
      </c>
      <c r="AK30" s="53">
        <f t="shared" si="7"/>
        <v>0.21776827182542363</v>
      </c>
      <c r="AL30" s="53">
        <f t="shared" si="8"/>
        <v>0.21166209378943279</v>
      </c>
      <c r="AM30" s="53">
        <f t="shared" si="9"/>
        <v>0.26692125405948602</v>
      </c>
      <c r="AN30" s="53">
        <f t="shared" si="10"/>
        <v>0.25050433437702008</v>
      </c>
      <c r="AO30" s="53">
        <f t="shared" si="11"/>
        <v>0.30436338508257743</v>
      </c>
      <c r="AP30" s="53">
        <f t="shared" si="12"/>
        <v>0.32624819012596634</v>
      </c>
      <c r="AQ30" s="53">
        <f t="shared" si="13"/>
        <v>0.30712168656674721</v>
      </c>
      <c r="AR30" s="53">
        <f t="shared" si="14"/>
        <v>0.34149758172700184</v>
      </c>
      <c r="AS30" s="53">
        <f t="shared" si="15"/>
        <v>0.35285866098844165</v>
      </c>
      <c r="AT30" s="54">
        <f t="shared" si="16"/>
        <v>0.36681066125072981</v>
      </c>
      <c r="AU30" s="54">
        <f t="shared" si="17"/>
        <v>0.36681066125072981</v>
      </c>
      <c r="AV30" s="54">
        <f t="shared" si="18"/>
        <v>0.40945474297921047</v>
      </c>
      <c r="AW30" s="54">
        <f t="shared" si="19"/>
        <v>0.40945474297921047</v>
      </c>
      <c r="AX30" s="54">
        <f t="shared" si="20"/>
        <v>0.47766825681743968</v>
      </c>
      <c r="AY30" s="54">
        <f t="shared" si="21"/>
        <v>0.46427453608016483</v>
      </c>
      <c r="AZ30" s="54">
        <f t="shared" si="22"/>
        <v>0.58548386808309372</v>
      </c>
      <c r="BA30" s="54">
        <f t="shared" si="23"/>
        <v>0.54947384081281292</v>
      </c>
      <c r="BB30" s="54">
        <f t="shared" si="24"/>
        <v>0.66761207393884803</v>
      </c>
      <c r="BC30" s="54">
        <f t="shared" si="25"/>
        <v>0.71561574586147503</v>
      </c>
      <c r="BD30" s="54">
        <f t="shared" si="26"/>
        <v>0.67366232657976799</v>
      </c>
      <c r="BE30" s="54">
        <f t="shared" si="27"/>
        <v>0.74906483485196196</v>
      </c>
      <c r="BF30" s="54">
        <f t="shared" si="28"/>
        <v>0.77398502584620921</v>
      </c>
      <c r="BG30" s="55">
        <f t="shared" si="52"/>
        <v>7.2093713173316543</v>
      </c>
      <c r="BH30" s="56">
        <f t="shared" si="48"/>
        <v>0</v>
      </c>
      <c r="BI30" s="56">
        <f t="shared" si="31"/>
        <v>-1.0029094734531665</v>
      </c>
      <c r="BJ30" s="56">
        <f t="shared" si="32"/>
        <v>0</v>
      </c>
      <c r="BK30" s="56">
        <f t="shared" si="33"/>
        <v>0</v>
      </c>
      <c r="BL30" s="56">
        <f t="shared" si="34"/>
        <v>-0.73883881083088254</v>
      </c>
      <c r="BM30" s="56">
        <f t="shared" si="35"/>
        <v>0</v>
      </c>
      <c r="BN30" s="56">
        <f t="shared" si="36"/>
        <v>0</v>
      </c>
      <c r="BO30" s="56">
        <f t="shared" si="37"/>
        <v>0</v>
      </c>
      <c r="BP30" s="56">
        <f t="shared" si="38"/>
        <v>0</v>
      </c>
      <c r="BQ30" s="56">
        <f t="shared" si="39"/>
        <v>0</v>
      </c>
      <c r="BR30" s="56">
        <f t="shared" si="40"/>
        <v>-0.39502629275164186</v>
      </c>
      <c r="BS30" s="56">
        <f t="shared" si="41"/>
        <v>-0.28892973732605193</v>
      </c>
      <c r="BT30" s="56">
        <f t="shared" si="42"/>
        <v>-0.25620275203148102</v>
      </c>
      <c r="BU30" s="57">
        <f t="shared" si="53"/>
        <v>-2.6819070663932236</v>
      </c>
      <c r="BV30" s="58">
        <f t="shared" si="50"/>
        <v>1.3083346587232516</v>
      </c>
      <c r="BW30" s="59">
        <f t="shared" si="45"/>
        <v>-10.41211003106427</v>
      </c>
      <c r="BX30" s="68">
        <f t="shared" si="46"/>
        <v>2.2093713173316543</v>
      </c>
      <c r="CJ30">
        <v>0.45</v>
      </c>
      <c r="CK30">
        <f t="shared" si="54"/>
        <v>3.2204499637989015</v>
      </c>
      <c r="CL30">
        <f t="shared" si="55"/>
        <v>4.7875148075277103</v>
      </c>
    </row>
    <row r="31" spans="1:90">
      <c r="A31" s="49">
        <v>3919</v>
      </c>
      <c r="B31" s="86">
        <v>4.6099290780141848E-2</v>
      </c>
      <c r="C31" s="60">
        <v>8.7476979742173111E-2</v>
      </c>
      <c r="D31" s="60">
        <v>8.7476979742173111E-2</v>
      </c>
      <c r="E31" s="60">
        <v>0.10128913443830571</v>
      </c>
      <c r="F31" s="60">
        <v>0.10128913443830571</v>
      </c>
      <c r="G31" s="60">
        <v>0.12430939226519337</v>
      </c>
      <c r="H31" s="60">
        <v>0.11970534069981584</v>
      </c>
      <c r="I31" s="60">
        <v>0.16270718232044198</v>
      </c>
      <c r="J31" s="60">
        <v>0.1496316758747698</v>
      </c>
      <c r="K31" s="60">
        <v>0.19337016574585636</v>
      </c>
      <c r="L31" s="60">
        <v>0.21178637200736647</v>
      </c>
      <c r="M31" s="60">
        <v>0.19567219152854512</v>
      </c>
      <c r="N31" s="60">
        <v>0.22481583793738491</v>
      </c>
      <c r="O31" s="60">
        <v>0.23462246777163903</v>
      </c>
      <c r="P31" s="117">
        <v>0.15339637342399776</v>
      </c>
      <c r="Q31" s="61">
        <v>0</v>
      </c>
      <c r="R31" s="61">
        <v>0</v>
      </c>
      <c r="S31" s="61">
        <v>0</v>
      </c>
      <c r="T31" s="61">
        <v>0</v>
      </c>
      <c r="U31" s="61">
        <v>1</v>
      </c>
      <c r="V31" s="61">
        <v>0</v>
      </c>
      <c r="W31" s="61">
        <v>0</v>
      </c>
      <c r="X31" s="61">
        <v>0</v>
      </c>
      <c r="Y31" s="61">
        <v>1</v>
      </c>
      <c r="Z31" s="61">
        <v>0</v>
      </c>
      <c r="AA31" s="61">
        <v>1</v>
      </c>
      <c r="AB31" s="61">
        <v>0</v>
      </c>
      <c r="AC31" s="61">
        <v>2</v>
      </c>
      <c r="AD31" s="50">
        <f t="shared" si="51"/>
        <v>5</v>
      </c>
      <c r="AE31" s="51" t="s">
        <v>22</v>
      </c>
      <c r="AF31" s="52">
        <f t="shared" si="3"/>
        <v>5.830114303208566E-2</v>
      </c>
      <c r="AG31" s="53">
        <f t="shared" si="47"/>
        <v>0.16722845332014935</v>
      </c>
      <c r="AH31" s="53">
        <f t="shared" si="4"/>
        <v>0.16722845332014935</v>
      </c>
      <c r="AI31" s="53">
        <f t="shared" si="5"/>
        <v>0.18666982889630068</v>
      </c>
      <c r="AJ31" s="53">
        <f t="shared" si="6"/>
        <v>0.18666982889630068</v>
      </c>
      <c r="AK31" s="53">
        <f t="shared" si="7"/>
        <v>0.21776827182542363</v>
      </c>
      <c r="AL31" s="53">
        <f t="shared" si="8"/>
        <v>0.21166209378943279</v>
      </c>
      <c r="AM31" s="53">
        <f t="shared" si="9"/>
        <v>0.26692125405948602</v>
      </c>
      <c r="AN31" s="53">
        <f t="shared" si="10"/>
        <v>0.25050433437702008</v>
      </c>
      <c r="AO31" s="53">
        <f t="shared" si="11"/>
        <v>0.30436338508257743</v>
      </c>
      <c r="AP31" s="53">
        <f t="shared" si="12"/>
        <v>0.32624819012596634</v>
      </c>
      <c r="AQ31" s="53">
        <f t="shared" si="13"/>
        <v>0.30712168656674721</v>
      </c>
      <c r="AR31" s="53">
        <f t="shared" si="14"/>
        <v>0.34149758172700184</v>
      </c>
      <c r="AS31" s="53">
        <f t="shared" si="15"/>
        <v>0.35285866098844165</v>
      </c>
      <c r="AT31" s="54">
        <f t="shared" si="16"/>
        <v>0.44963026088599489</v>
      </c>
      <c r="AU31" s="54">
        <f t="shared" si="17"/>
        <v>0.44963026088599489</v>
      </c>
      <c r="AV31" s="54">
        <f t="shared" si="18"/>
        <v>0.50190264993663425</v>
      </c>
      <c r="AW31" s="54">
        <f t="shared" si="19"/>
        <v>0.50190264993663425</v>
      </c>
      <c r="AX31" s="54">
        <f t="shared" si="20"/>
        <v>0.5855176133579636</v>
      </c>
      <c r="AY31" s="54">
        <f t="shared" si="21"/>
        <v>0.56909981860575864</v>
      </c>
      <c r="AZ31" s="54">
        <f t="shared" si="22"/>
        <v>0.71767615328606826</v>
      </c>
      <c r="BA31" s="54">
        <f t="shared" si="23"/>
        <v>0.6735356751962539</v>
      </c>
      <c r="BB31" s="54">
        <f t="shared" si="24"/>
        <v>0.81834750918152899</v>
      </c>
      <c r="BC31" s="54">
        <f t="shared" si="25"/>
        <v>0.87718959260533391</v>
      </c>
      <c r="BD31" s="54">
        <f t="shared" si="26"/>
        <v>0.82576380581829301</v>
      </c>
      <c r="BE31" s="54">
        <f t="shared" si="27"/>
        <v>0.91819091617076654</v>
      </c>
      <c r="BF31" s="54">
        <f t="shared" si="28"/>
        <v>0.94873766184022579</v>
      </c>
      <c r="BG31" s="55">
        <f t="shared" si="52"/>
        <v>8.8371245677074519</v>
      </c>
      <c r="BH31" s="56">
        <f t="shared" si="48"/>
        <v>0</v>
      </c>
      <c r="BI31" s="56">
        <f t="shared" si="31"/>
        <v>0</v>
      </c>
      <c r="BJ31" s="56">
        <f t="shared" si="32"/>
        <v>0</v>
      </c>
      <c r="BK31" s="56">
        <f t="shared" si="33"/>
        <v>0</v>
      </c>
      <c r="BL31" s="56">
        <f t="shared" si="34"/>
        <v>-0.53525901380424346</v>
      </c>
      <c r="BM31" s="56">
        <f t="shared" si="35"/>
        <v>0</v>
      </c>
      <c r="BN31" s="56">
        <f t="shared" si="36"/>
        <v>0</v>
      </c>
      <c r="BO31" s="56">
        <f t="shared" si="37"/>
        <v>0</v>
      </c>
      <c r="BP31" s="56">
        <f t="shared" si="38"/>
        <v>-0.20046820474291194</v>
      </c>
      <c r="BQ31" s="56">
        <f t="shared" si="39"/>
        <v>0</v>
      </c>
      <c r="BR31" s="56">
        <f t="shared" si="40"/>
        <v>-0.19144649572500286</v>
      </c>
      <c r="BS31" s="56">
        <f t="shared" si="41"/>
        <v>0</v>
      </c>
      <c r="BT31" s="56">
        <f t="shared" si="42"/>
        <v>-0.10524591000968379</v>
      </c>
      <c r="BU31" s="57">
        <f t="shared" si="53"/>
        <v>-1.032419624281842</v>
      </c>
      <c r="BV31" s="58">
        <f t="shared" si="50"/>
        <v>1.6309377252577519</v>
      </c>
      <c r="BW31" s="59">
        <f t="shared" si="45"/>
        <v>-9.7992391993095751</v>
      </c>
      <c r="BX31" s="68">
        <f t="shared" si="46"/>
        <v>3.8371245677074519</v>
      </c>
      <c r="CJ31">
        <v>0.5</v>
      </c>
      <c r="CK31">
        <f t="shared" si="54"/>
        <v>3.5017001163719721</v>
      </c>
      <c r="CL31">
        <f t="shared" si="55"/>
        <v>5.4888589668049095</v>
      </c>
    </row>
    <row r="32" spans="1:90">
      <c r="A32" s="49">
        <v>3920</v>
      </c>
      <c r="B32" s="86">
        <v>6.231003039513678E-2</v>
      </c>
      <c r="C32" s="60">
        <v>8.7476979742173111E-2</v>
      </c>
      <c r="D32" s="60">
        <v>8.7476979742173111E-2</v>
      </c>
      <c r="E32" s="60">
        <v>0.10128913443830571</v>
      </c>
      <c r="F32" s="60">
        <v>0.10128913443830571</v>
      </c>
      <c r="G32" s="60">
        <v>0.12430939226519337</v>
      </c>
      <c r="H32" s="60">
        <v>0.11970534069981584</v>
      </c>
      <c r="I32" s="60">
        <v>0.16270718232044198</v>
      </c>
      <c r="J32" s="60">
        <v>0.1496316758747698</v>
      </c>
      <c r="K32" s="60">
        <v>0.19337016574585636</v>
      </c>
      <c r="L32" s="60">
        <v>0.21178637200736647</v>
      </c>
      <c r="M32" s="60">
        <v>0.19567219152854512</v>
      </c>
      <c r="N32" s="60">
        <v>0.22481583793738491</v>
      </c>
      <c r="O32" s="60">
        <v>0.23462246777163903</v>
      </c>
      <c r="P32" s="117">
        <v>0.15339637342399776</v>
      </c>
      <c r="Q32" s="61">
        <v>1</v>
      </c>
      <c r="R32" s="61">
        <v>0</v>
      </c>
      <c r="S32" s="61">
        <v>1</v>
      </c>
      <c r="T32" s="61">
        <v>0</v>
      </c>
      <c r="U32" s="61">
        <v>1</v>
      </c>
      <c r="V32" s="61">
        <v>2</v>
      </c>
      <c r="W32" s="61">
        <v>2</v>
      </c>
      <c r="X32" s="61">
        <v>2</v>
      </c>
      <c r="Y32" s="61">
        <v>0</v>
      </c>
      <c r="Z32" s="61">
        <v>0</v>
      </c>
      <c r="AA32" s="61">
        <v>1</v>
      </c>
      <c r="AB32" s="61">
        <v>0</v>
      </c>
      <c r="AC32" s="61">
        <v>1</v>
      </c>
      <c r="AD32" s="50">
        <f t="shared" si="51"/>
        <v>11</v>
      </c>
      <c r="AE32" s="51" t="s">
        <v>22</v>
      </c>
      <c r="AF32" s="52">
        <f t="shared" si="3"/>
        <v>7.701115983557183E-2</v>
      </c>
      <c r="AG32" s="53">
        <f t="shared" si="47"/>
        <v>0.16722845332014935</v>
      </c>
      <c r="AH32" s="53">
        <f t="shared" si="4"/>
        <v>0.16722845332014935</v>
      </c>
      <c r="AI32" s="53">
        <f t="shared" si="5"/>
        <v>0.18666982889630068</v>
      </c>
      <c r="AJ32" s="53">
        <f t="shared" si="6"/>
        <v>0.18666982889630068</v>
      </c>
      <c r="AK32" s="53">
        <f t="shared" si="7"/>
        <v>0.21776827182542363</v>
      </c>
      <c r="AL32" s="53">
        <f t="shared" si="8"/>
        <v>0.21166209378943279</v>
      </c>
      <c r="AM32" s="53">
        <f t="shared" si="9"/>
        <v>0.26692125405948602</v>
      </c>
      <c r="AN32" s="53">
        <f t="shared" si="10"/>
        <v>0.25050433437702008</v>
      </c>
      <c r="AO32" s="53">
        <f t="shared" si="11"/>
        <v>0.30436338508257743</v>
      </c>
      <c r="AP32" s="53">
        <f t="shared" si="12"/>
        <v>0.32624819012596634</v>
      </c>
      <c r="AQ32" s="53">
        <f t="shared" si="13"/>
        <v>0.30712168656674721</v>
      </c>
      <c r="AR32" s="53">
        <f t="shared" si="14"/>
        <v>0.34149758172700184</v>
      </c>
      <c r="AS32" s="53">
        <f t="shared" si="15"/>
        <v>0.35285866098844165</v>
      </c>
      <c r="AT32" s="54">
        <f t="shared" si="16"/>
        <v>0.59392571203869393</v>
      </c>
      <c r="AU32" s="54">
        <f t="shared" si="17"/>
        <v>0.59392571203869393</v>
      </c>
      <c r="AV32" s="54">
        <f t="shared" si="18"/>
        <v>0.66297336871929358</v>
      </c>
      <c r="AW32" s="54">
        <f t="shared" si="19"/>
        <v>0.66297336871929358</v>
      </c>
      <c r="AX32" s="54">
        <f t="shared" si="20"/>
        <v>0.77342206625412013</v>
      </c>
      <c r="AY32" s="54">
        <f t="shared" si="21"/>
        <v>0.75173546887276455</v>
      </c>
      <c r="AZ32" s="54">
        <f t="shared" si="22"/>
        <v>0.94799295650987114</v>
      </c>
      <c r="BA32" s="54">
        <f t="shared" si="23"/>
        <v>0.88968690560581842</v>
      </c>
      <c r="BB32" s="54">
        <f t="shared" si="24"/>
        <v>1.0809717880820471</v>
      </c>
      <c r="BC32" s="54">
        <f t="shared" si="25"/>
        <v>1.1586974870295756</v>
      </c>
      <c r="BD32" s="54">
        <f t="shared" si="26"/>
        <v>1.0907681244140386</v>
      </c>
      <c r="BE32" s="54">
        <f t="shared" si="27"/>
        <v>1.2128569651864582</v>
      </c>
      <c r="BF32" s="54">
        <f t="shared" si="28"/>
        <v>1.2532067798018018</v>
      </c>
      <c r="BG32" s="55">
        <f t="shared" si="52"/>
        <v>11.673136703272471</v>
      </c>
      <c r="BH32" s="56">
        <f t="shared" si="48"/>
        <v>-0.52100103134855746</v>
      </c>
      <c r="BI32" s="56">
        <f t="shared" si="31"/>
        <v>0</v>
      </c>
      <c r="BJ32" s="56">
        <f t="shared" si="32"/>
        <v>-0.41102045744722676</v>
      </c>
      <c r="BK32" s="56">
        <f t="shared" si="33"/>
        <v>0</v>
      </c>
      <c r="BL32" s="56">
        <f t="shared" si="34"/>
        <v>-0.25693036872627345</v>
      </c>
      <c r="BM32" s="56">
        <f t="shared" si="35"/>
        <v>-0.57074157406784498</v>
      </c>
      <c r="BN32" s="56">
        <f t="shared" si="36"/>
        <v>-0.10681641319324947</v>
      </c>
      <c r="BO32" s="56">
        <f t="shared" si="37"/>
        <v>-0.23377133920643561</v>
      </c>
      <c r="BP32" s="56">
        <f t="shared" si="38"/>
        <v>0</v>
      </c>
      <c r="BQ32" s="56">
        <f t="shared" si="39"/>
        <v>0</v>
      </c>
      <c r="BR32" s="56">
        <f t="shared" si="40"/>
        <v>8.6882149352967106E-2</v>
      </c>
      <c r="BS32" s="56">
        <f t="shared" si="41"/>
        <v>0</v>
      </c>
      <c r="BT32" s="56">
        <f t="shared" si="42"/>
        <v>0.22570569007312796</v>
      </c>
      <c r="BU32" s="57">
        <f t="shared" si="53"/>
        <v>-1.7876933445634928</v>
      </c>
      <c r="BV32" s="58">
        <f t="shared" si="50"/>
        <v>2.2044542879857527</v>
      </c>
      <c r="BW32" s="59">
        <f t="shared" si="45"/>
        <v>-14.370517799238186</v>
      </c>
      <c r="BX32" s="68">
        <f t="shared" si="46"/>
        <v>0.67313670327247088</v>
      </c>
      <c r="CJ32">
        <v>0.55000000000000004</v>
      </c>
      <c r="CK32">
        <f t="shared" si="54"/>
        <v>3.7792250395904734</v>
      </c>
      <c r="CL32">
        <f t="shared" si="55"/>
        <v>6.2254213892194237</v>
      </c>
    </row>
    <row r="33" spans="1:90">
      <c r="A33" s="49">
        <v>3921</v>
      </c>
      <c r="B33" s="86">
        <v>0.14539007092198583</v>
      </c>
      <c r="C33" s="60">
        <v>8.7476979742173111E-2</v>
      </c>
      <c r="D33" s="60">
        <v>8.7476979742173111E-2</v>
      </c>
      <c r="E33" s="60">
        <v>0.10128913443830571</v>
      </c>
      <c r="F33" s="60">
        <v>0.10128913443830571</v>
      </c>
      <c r="G33" s="60">
        <v>0.12430939226519337</v>
      </c>
      <c r="H33" s="60">
        <v>0.12186924493554328</v>
      </c>
      <c r="I33" s="60">
        <v>0.16500920810313074</v>
      </c>
      <c r="J33" s="60">
        <v>0.14746777163904234</v>
      </c>
      <c r="K33" s="60">
        <v>0.137292817679558</v>
      </c>
      <c r="L33" s="60">
        <v>0.17941988950276244</v>
      </c>
      <c r="M33" s="60">
        <v>0.13895027624309392</v>
      </c>
      <c r="N33" s="60">
        <v>0.19046961325966852</v>
      </c>
      <c r="O33" s="60">
        <v>0.19880294659300185</v>
      </c>
      <c r="P33" s="117">
        <v>0.13700949142938093</v>
      </c>
      <c r="Q33" s="61">
        <v>2</v>
      </c>
      <c r="R33" s="61">
        <v>2</v>
      </c>
      <c r="S33" s="61">
        <v>4</v>
      </c>
      <c r="T33" s="61">
        <v>3</v>
      </c>
      <c r="U33" s="61">
        <v>4</v>
      </c>
      <c r="V33" s="61">
        <v>2</v>
      </c>
      <c r="W33" s="61">
        <v>1</v>
      </c>
      <c r="X33" s="61">
        <v>2</v>
      </c>
      <c r="Y33" s="61">
        <v>2</v>
      </c>
      <c r="Z33" s="61">
        <v>2</v>
      </c>
      <c r="AA33" s="61">
        <v>3</v>
      </c>
      <c r="AB33" s="61">
        <v>2</v>
      </c>
      <c r="AC33" s="61">
        <v>3</v>
      </c>
      <c r="AD33" s="50">
        <f t="shared" si="51"/>
        <v>32</v>
      </c>
      <c r="AE33" s="51" t="s">
        <v>22</v>
      </c>
      <c r="AF33" s="52">
        <f t="shared" si="3"/>
        <v>0.1684409068522206</v>
      </c>
      <c r="AG33" s="53">
        <f t="shared" si="47"/>
        <v>0.16722845332014935</v>
      </c>
      <c r="AH33" s="53">
        <f t="shared" si="4"/>
        <v>0.16722845332014935</v>
      </c>
      <c r="AI33" s="53">
        <f t="shared" si="5"/>
        <v>0.18666982889630068</v>
      </c>
      <c r="AJ33" s="53">
        <f t="shared" si="6"/>
        <v>0.18666982889630068</v>
      </c>
      <c r="AK33" s="53">
        <f t="shared" si="7"/>
        <v>0.21776827182542363</v>
      </c>
      <c r="AL33" s="53">
        <f t="shared" si="8"/>
        <v>0.21453850804809393</v>
      </c>
      <c r="AM33" s="53">
        <f t="shared" si="9"/>
        <v>0.2697814049470541</v>
      </c>
      <c r="AN33" s="53">
        <f t="shared" si="10"/>
        <v>0.24775783692379438</v>
      </c>
      <c r="AO33" s="53">
        <f t="shared" si="11"/>
        <v>0.23472137580328029</v>
      </c>
      <c r="AP33" s="53">
        <f t="shared" si="12"/>
        <v>0.28749770033104299</v>
      </c>
      <c r="AQ33" s="53">
        <f t="shared" si="13"/>
        <v>0.23685917314259719</v>
      </c>
      <c r="AR33" s="53">
        <f t="shared" si="14"/>
        <v>0.30087819748639488</v>
      </c>
      <c r="AS33" s="53">
        <f t="shared" si="15"/>
        <v>0.31086223762540449</v>
      </c>
      <c r="AT33" s="54">
        <f t="shared" si="16"/>
        <v>1.2990504980349464</v>
      </c>
      <c r="AU33" s="54">
        <f t="shared" si="17"/>
        <v>1.2990504980349464</v>
      </c>
      <c r="AV33" s="54">
        <f t="shared" si="18"/>
        <v>1.4500734138322595</v>
      </c>
      <c r="AW33" s="54">
        <f t="shared" si="19"/>
        <v>1.4500734138322595</v>
      </c>
      <c r="AX33" s="54">
        <f t="shared" si="20"/>
        <v>1.6916498140985945</v>
      </c>
      <c r="AY33" s="54">
        <f t="shared" si="21"/>
        <v>1.6665606252663383</v>
      </c>
      <c r="AZ33" s="54">
        <f t="shared" si="22"/>
        <v>2.0956940131838873</v>
      </c>
      <c r="BA33" s="54">
        <f t="shared" si="23"/>
        <v>1.9246123196018128</v>
      </c>
      <c r="BB33" s="54">
        <f t="shared" si="24"/>
        <v>1.8233435404258438</v>
      </c>
      <c r="BC33" s="54">
        <f t="shared" si="25"/>
        <v>2.2333163010480543</v>
      </c>
      <c r="BD33" s="54">
        <f t="shared" si="26"/>
        <v>1.8399502042034535</v>
      </c>
      <c r="BE33" s="54">
        <f t="shared" si="27"/>
        <v>2.33725759302627</v>
      </c>
      <c r="BF33" s="54">
        <f t="shared" si="28"/>
        <v>2.4148148032825381</v>
      </c>
      <c r="BG33" s="55">
        <f t="shared" si="52"/>
        <v>23.525447037871206</v>
      </c>
      <c r="BH33" s="56">
        <f t="shared" si="48"/>
        <v>0.52326722295726025</v>
      </c>
      <c r="BI33" s="56">
        <f t="shared" si="31"/>
        <v>0.52326722295726025</v>
      </c>
      <c r="BJ33" s="56">
        <f t="shared" si="32"/>
        <v>1.4864567415198429</v>
      </c>
      <c r="BK33" s="56">
        <f t="shared" si="33"/>
        <v>1.114842556139882</v>
      </c>
      <c r="BL33" s="56">
        <f t="shared" si="34"/>
        <v>2.1028170964036561</v>
      </c>
      <c r="BM33" s="56">
        <f t="shared" si="35"/>
        <v>1.0215239938032954</v>
      </c>
      <c r="BN33" s="56">
        <f t="shared" si="36"/>
        <v>0.73988476972540163</v>
      </c>
      <c r="BO33" s="56">
        <f t="shared" si="37"/>
        <v>1.3094491100858587</v>
      </c>
      <c r="BP33" s="56">
        <f t="shared" si="38"/>
        <v>1.2013438515797585</v>
      </c>
      <c r="BQ33" s="56">
        <f t="shared" si="39"/>
        <v>1.606975222606672</v>
      </c>
      <c r="BR33" s="56">
        <f t="shared" si="40"/>
        <v>1.8292155249653423</v>
      </c>
      <c r="BS33" s="56">
        <f t="shared" si="41"/>
        <v>1.6979565465699002</v>
      </c>
      <c r="BT33" s="56">
        <f t="shared" si="42"/>
        <v>2.6448677944579262</v>
      </c>
      <c r="BU33" s="57">
        <f t="shared" si="53"/>
        <v>17.801867653772057</v>
      </c>
      <c r="BV33" s="58">
        <f t="shared" si="50"/>
        <v>5.143726671966756</v>
      </c>
      <c r="BW33" s="59">
        <f t="shared" si="45"/>
        <v>-5.5813768730014459</v>
      </c>
      <c r="BX33" s="68">
        <f t="shared" si="46"/>
        <v>8.4745529621287936</v>
      </c>
      <c r="CJ33">
        <v>0.6</v>
      </c>
      <c r="CK33">
        <f t="shared" si="54"/>
        <v>4.0536842328373668</v>
      </c>
      <c r="CL33">
        <f t="shared" si="55"/>
        <v>6.9965685090859981</v>
      </c>
    </row>
    <row r="34" spans="1:90">
      <c r="A34" s="49">
        <v>3922</v>
      </c>
      <c r="B34" s="86">
        <v>2.532928064842959E-3</v>
      </c>
      <c r="C34" s="60">
        <v>0.1703499079189687</v>
      </c>
      <c r="D34" s="60">
        <v>0.1703499079189687</v>
      </c>
      <c r="E34" s="60">
        <v>0.10128913443830571</v>
      </c>
      <c r="F34" s="60">
        <v>0.10128913443830571</v>
      </c>
      <c r="G34" s="60">
        <v>0.12430939226519337</v>
      </c>
      <c r="H34" s="60">
        <v>0.1220073664825046</v>
      </c>
      <c r="I34" s="60">
        <v>0.16514732965009207</v>
      </c>
      <c r="J34" s="60">
        <v>0.14732965009208104</v>
      </c>
      <c r="K34" s="60">
        <v>0.13351749539594843</v>
      </c>
      <c r="L34" s="60">
        <v>0.17725598526703498</v>
      </c>
      <c r="M34" s="60">
        <v>0.13512891344383057</v>
      </c>
      <c r="N34" s="60">
        <v>0.18816758747697973</v>
      </c>
      <c r="O34" s="60">
        <v>0.19640883977900553</v>
      </c>
      <c r="P34" s="117">
        <v>0.14865774188978609</v>
      </c>
      <c r="Q34" s="61">
        <v>0</v>
      </c>
      <c r="R34" s="61">
        <v>0</v>
      </c>
      <c r="S34" s="61">
        <v>0</v>
      </c>
      <c r="T34" s="61">
        <v>0</v>
      </c>
      <c r="U34" s="61">
        <v>0</v>
      </c>
      <c r="V34" s="61">
        <v>0</v>
      </c>
      <c r="W34" s="61">
        <v>0</v>
      </c>
      <c r="X34" s="61">
        <v>0</v>
      </c>
      <c r="Y34" s="61">
        <v>0</v>
      </c>
      <c r="Z34" s="61">
        <v>0</v>
      </c>
      <c r="AA34" s="61">
        <v>0</v>
      </c>
      <c r="AB34" s="61">
        <v>0</v>
      </c>
      <c r="AC34" s="61">
        <v>0</v>
      </c>
      <c r="AD34" s="50">
        <f t="shared" si="51"/>
        <v>0</v>
      </c>
      <c r="AE34" s="51" t="s">
        <v>22</v>
      </c>
      <c r="AF34" s="52">
        <f t="shared" si="3"/>
        <v>3.9973348499534713E-3</v>
      </c>
      <c r="AG34" s="53">
        <f t="shared" si="47"/>
        <v>0.27638424071768819</v>
      </c>
      <c r="AH34" s="53">
        <f t="shared" si="4"/>
        <v>0.27638424071768819</v>
      </c>
      <c r="AI34" s="53">
        <f t="shared" si="5"/>
        <v>0.18666982889630068</v>
      </c>
      <c r="AJ34" s="53">
        <f t="shared" si="6"/>
        <v>0.18666982889630068</v>
      </c>
      <c r="AK34" s="53">
        <f t="shared" si="7"/>
        <v>0.21776827182542363</v>
      </c>
      <c r="AL34" s="53">
        <f t="shared" si="8"/>
        <v>0.21472171352174196</v>
      </c>
      <c r="AM34" s="53">
        <f t="shared" si="9"/>
        <v>0.26995273984787216</v>
      </c>
      <c r="AN34" s="53">
        <f t="shared" si="10"/>
        <v>0.24758222929475052</v>
      </c>
      <c r="AO34" s="53">
        <f t="shared" si="11"/>
        <v>0.22983032304402787</v>
      </c>
      <c r="AP34" s="53">
        <f t="shared" si="12"/>
        <v>0.28485731532828751</v>
      </c>
      <c r="AQ34" s="53">
        <f t="shared" si="13"/>
        <v>0.23192169197874241</v>
      </c>
      <c r="AR34" s="53">
        <f t="shared" si="14"/>
        <v>0.29810430765405843</v>
      </c>
      <c r="AS34" s="53">
        <f t="shared" si="15"/>
        <v>0.30800292136513396</v>
      </c>
      <c r="AT34" s="54">
        <f t="shared" si="16"/>
        <v>5.0950927692931899E-2</v>
      </c>
      <c r="AU34" s="54">
        <f t="shared" si="17"/>
        <v>5.0950927692931899E-2</v>
      </c>
      <c r="AV34" s="54">
        <f t="shared" si="18"/>
        <v>3.4412240473082424E-2</v>
      </c>
      <c r="AW34" s="54">
        <f t="shared" si="19"/>
        <v>3.4412240473082424E-2</v>
      </c>
      <c r="AX34" s="54">
        <f t="shared" si="20"/>
        <v>4.0145181370617136E-2</v>
      </c>
      <c r="AY34" s="54">
        <f t="shared" si="21"/>
        <v>3.9583553936867251E-2</v>
      </c>
      <c r="AZ34" s="54">
        <f t="shared" si="22"/>
        <v>4.9765292307484055E-2</v>
      </c>
      <c r="BA34" s="54">
        <f t="shared" si="23"/>
        <v>4.5641329730289525E-2</v>
      </c>
      <c r="BB34" s="54">
        <f t="shared" si="24"/>
        <v>4.2368798382468757E-2</v>
      </c>
      <c r="BC34" s="54">
        <f t="shared" si="25"/>
        <v>5.2512923451808878E-2</v>
      </c>
      <c r="BD34" s="54">
        <f t="shared" si="26"/>
        <v>4.2754338408539663E-2</v>
      </c>
      <c r="BE34" s="54">
        <f t="shared" si="27"/>
        <v>5.4954982182750051E-2</v>
      </c>
      <c r="BF34" s="54">
        <f t="shared" si="28"/>
        <v>5.6779773459357002E-2</v>
      </c>
      <c r="BG34" s="55">
        <f t="shared" si="52"/>
        <v>0.59523250956221097</v>
      </c>
      <c r="BH34" s="56">
        <f t="shared" si="48"/>
        <v>0</v>
      </c>
      <c r="BI34" s="56">
        <f t="shared" si="31"/>
        <v>0</v>
      </c>
      <c r="BJ34" s="56">
        <f t="shared" si="32"/>
        <v>0</v>
      </c>
      <c r="BK34" s="56">
        <f t="shared" si="33"/>
        <v>0</v>
      </c>
      <c r="BL34" s="56">
        <f t="shared" si="34"/>
        <v>0</v>
      </c>
      <c r="BM34" s="56">
        <f t="shared" si="35"/>
        <v>0</v>
      </c>
      <c r="BN34" s="56">
        <f t="shared" si="36"/>
        <v>0</v>
      </c>
      <c r="BO34" s="56">
        <f t="shared" si="37"/>
        <v>0</v>
      </c>
      <c r="BP34" s="56">
        <f t="shared" si="38"/>
        <v>0</v>
      </c>
      <c r="BQ34" s="56">
        <f t="shared" si="39"/>
        <v>0</v>
      </c>
      <c r="BR34" s="56">
        <f t="shared" si="40"/>
        <v>0</v>
      </c>
      <c r="BS34" s="56">
        <f t="shared" si="41"/>
        <v>0</v>
      </c>
      <c r="BT34" s="56">
        <f t="shared" si="42"/>
        <v>0</v>
      </c>
      <c r="BU34" s="57">
        <f t="shared" si="53"/>
        <v>0</v>
      </c>
      <c r="BV34" s="58">
        <f t="shared" si="50"/>
        <v>8.9611962926250122E-2</v>
      </c>
      <c r="BW34" s="59">
        <f t="shared" si="45"/>
        <v>-0.18224411238615784</v>
      </c>
      <c r="BX34" s="68">
        <f t="shared" si="46"/>
        <v>0.59523250956221097</v>
      </c>
      <c r="CJ34">
        <v>0.65</v>
      </c>
      <c r="CK34">
        <f t="shared" si="54"/>
        <v>4.3256086909722331</v>
      </c>
      <c r="CL34">
        <f t="shared" si="55"/>
        <v>7.8016972969037548</v>
      </c>
    </row>
    <row r="35" spans="1:90">
      <c r="A35" s="49">
        <v>3923</v>
      </c>
      <c r="B35" s="86">
        <v>6.0790273556231003E-3</v>
      </c>
      <c r="C35" s="60">
        <v>0.22559852670349909</v>
      </c>
      <c r="D35" s="60">
        <v>0.22559852670349909</v>
      </c>
      <c r="E35" s="60">
        <v>0.10128913443830571</v>
      </c>
      <c r="F35" s="60">
        <v>0.10128913443830571</v>
      </c>
      <c r="G35" s="60">
        <v>0.12430939226519337</v>
      </c>
      <c r="H35" s="60">
        <v>0.1220073664825046</v>
      </c>
      <c r="I35" s="60">
        <v>0.16514732965009207</v>
      </c>
      <c r="J35" s="60">
        <v>0.14732965009208104</v>
      </c>
      <c r="K35" s="60">
        <v>0.13351749539594843</v>
      </c>
      <c r="L35" s="60">
        <v>0.17725598526703498</v>
      </c>
      <c r="M35" s="60">
        <v>0.13512891344383057</v>
      </c>
      <c r="N35" s="60">
        <v>0.18816758747697973</v>
      </c>
      <c r="O35" s="60">
        <v>0.19640883977900553</v>
      </c>
      <c r="P35" s="117">
        <v>0.15715752939509844</v>
      </c>
      <c r="Q35" s="61">
        <v>0</v>
      </c>
      <c r="R35" s="61">
        <v>0</v>
      </c>
      <c r="S35" s="61">
        <v>0</v>
      </c>
      <c r="T35" s="61">
        <v>0</v>
      </c>
      <c r="U35" s="61">
        <v>0</v>
      </c>
      <c r="V35" s="61">
        <v>0</v>
      </c>
      <c r="W35" s="61">
        <v>0</v>
      </c>
      <c r="X35" s="61">
        <v>0</v>
      </c>
      <c r="Y35" s="61">
        <v>0</v>
      </c>
      <c r="Z35" s="61">
        <v>0</v>
      </c>
      <c r="AA35" s="61">
        <v>1</v>
      </c>
      <c r="AB35" s="61">
        <v>0</v>
      </c>
      <c r="AC35" s="61">
        <v>0</v>
      </c>
      <c r="AD35" s="50">
        <f t="shared" si="51"/>
        <v>1</v>
      </c>
      <c r="AE35" s="51" t="s">
        <v>22</v>
      </c>
      <c r="AF35" s="52">
        <f t="shared" si="3"/>
        <v>8.9735687863576347E-3</v>
      </c>
      <c r="AG35" s="53">
        <f t="shared" si="47"/>
        <v>0.34240789285449513</v>
      </c>
      <c r="AH35" s="53">
        <f t="shared" si="4"/>
        <v>0.34240789285449513</v>
      </c>
      <c r="AI35" s="53">
        <f t="shared" si="5"/>
        <v>0.18666982889630068</v>
      </c>
      <c r="AJ35" s="53">
        <f t="shared" si="6"/>
        <v>0.18666982889630068</v>
      </c>
      <c r="AK35" s="53">
        <f t="shared" si="7"/>
        <v>0.21776827182542363</v>
      </c>
      <c r="AL35" s="53">
        <f t="shared" si="8"/>
        <v>0.21472171352174196</v>
      </c>
      <c r="AM35" s="53">
        <f t="shared" si="9"/>
        <v>0.26995273984787216</v>
      </c>
      <c r="AN35" s="53">
        <f t="shared" si="10"/>
        <v>0.24758222929475052</v>
      </c>
      <c r="AO35" s="53">
        <f t="shared" si="11"/>
        <v>0.22983032304402787</v>
      </c>
      <c r="AP35" s="53">
        <f t="shared" si="12"/>
        <v>0.28485731532828751</v>
      </c>
      <c r="AQ35" s="53">
        <f t="shared" si="13"/>
        <v>0.23192169197874241</v>
      </c>
      <c r="AR35" s="53">
        <f t="shared" si="14"/>
        <v>0.29810430765405843</v>
      </c>
      <c r="AS35" s="53">
        <f t="shared" si="15"/>
        <v>0.30800292136513396</v>
      </c>
      <c r="AT35" s="54">
        <f t="shared" si="16"/>
        <v>0.14170241538825046</v>
      </c>
      <c r="AU35" s="54">
        <f t="shared" si="17"/>
        <v>0.14170241538825046</v>
      </c>
      <c r="AV35" s="54">
        <f t="shared" si="18"/>
        <v>7.7251623536486999E-2</v>
      </c>
      <c r="AW35" s="54">
        <f t="shared" si="19"/>
        <v>7.7251623536486999E-2</v>
      </c>
      <c r="AX35" s="54">
        <f t="shared" si="20"/>
        <v>9.0121433403115861E-2</v>
      </c>
      <c r="AY35" s="54">
        <f t="shared" si="21"/>
        <v>8.8860642751785068E-2</v>
      </c>
      <c r="AZ35" s="54">
        <f t="shared" si="22"/>
        <v>0.11171750440161415</v>
      </c>
      <c r="BA35" s="54">
        <f t="shared" si="23"/>
        <v>0.10245967055783432</v>
      </c>
      <c r="BB35" s="54">
        <f t="shared" si="24"/>
        <v>9.5113204410390326E-2</v>
      </c>
      <c r="BC35" s="54">
        <f t="shared" si="25"/>
        <v>0.11788562841389807</v>
      </c>
      <c r="BD35" s="54">
        <f t="shared" si="26"/>
        <v>9.5978698564296805E-2</v>
      </c>
      <c r="BE35" s="54">
        <f t="shared" si="27"/>
        <v>0.12336777660137878</v>
      </c>
      <c r="BF35" s="54">
        <f t="shared" si="28"/>
        <v>0.12746422852648293</v>
      </c>
      <c r="BG35" s="55">
        <f t="shared" si="52"/>
        <v>1.390876865480271</v>
      </c>
      <c r="BH35" s="56">
        <f t="shared" si="48"/>
        <v>0</v>
      </c>
      <c r="BI35" s="56">
        <f t="shared" si="31"/>
        <v>0</v>
      </c>
      <c r="BJ35" s="56">
        <f t="shared" si="32"/>
        <v>0</v>
      </c>
      <c r="BK35" s="56">
        <f t="shared" si="33"/>
        <v>0</v>
      </c>
      <c r="BL35" s="56">
        <f t="shared" si="34"/>
        <v>0</v>
      </c>
      <c r="BM35" s="56">
        <f t="shared" si="35"/>
        <v>0</v>
      </c>
      <c r="BN35" s="56">
        <f t="shared" si="36"/>
        <v>0</v>
      </c>
      <c r="BO35" s="56">
        <f t="shared" si="37"/>
        <v>0</v>
      </c>
      <c r="BP35" s="56">
        <f t="shared" si="38"/>
        <v>0</v>
      </c>
      <c r="BQ35" s="56">
        <f t="shared" si="39"/>
        <v>0</v>
      </c>
      <c r="BR35" s="56">
        <f t="shared" si="40"/>
        <v>-2.3436290020907609</v>
      </c>
      <c r="BS35" s="56">
        <f t="shared" si="41"/>
        <v>0</v>
      </c>
      <c r="BT35" s="56">
        <f t="shared" si="42"/>
        <v>0</v>
      </c>
      <c r="BU35" s="57">
        <f t="shared" si="53"/>
        <v>-2.3436290020907609</v>
      </c>
      <c r="BV35" s="58">
        <f t="shared" si="50"/>
        <v>0.21506871102300024</v>
      </c>
      <c r="BW35" s="59">
        <f t="shared" si="45"/>
        <v>-4.7865373348170062</v>
      </c>
      <c r="BX35" s="68">
        <f t="shared" si="46"/>
        <v>0.39087686548027101</v>
      </c>
      <c r="CJ35">
        <v>0.7</v>
      </c>
      <c r="CK35">
        <f t="shared" si="54"/>
        <v>4.595433450488235</v>
      </c>
      <c r="CL35">
        <f t="shared" si="55"/>
        <v>8.6402366026858957</v>
      </c>
    </row>
    <row r="36" spans="1:90">
      <c r="A36" s="49">
        <v>3924</v>
      </c>
      <c r="B36" s="86">
        <v>0.15602836879432624</v>
      </c>
      <c r="C36" s="60">
        <v>3.4990791896869246E-2</v>
      </c>
      <c r="D36" s="60">
        <v>3.4990791896869246E-2</v>
      </c>
      <c r="E36" s="60">
        <v>2.9926335174953959E-2</v>
      </c>
      <c r="F36" s="60">
        <v>2.9465930018416207E-2</v>
      </c>
      <c r="G36" s="60">
        <v>3.3149171270718231E-2</v>
      </c>
      <c r="H36" s="60">
        <v>4.2357274401473299E-2</v>
      </c>
      <c r="I36" s="60">
        <v>4.465930018416206E-2</v>
      </c>
      <c r="J36" s="60">
        <v>5.2946593001841617E-2</v>
      </c>
      <c r="K36" s="60">
        <v>6.9060773480662987E-2</v>
      </c>
      <c r="L36" s="60">
        <v>8.2872928176795577E-2</v>
      </c>
      <c r="M36" s="60">
        <v>6.9889502762430944E-2</v>
      </c>
      <c r="N36" s="60">
        <v>8.7983425414364644E-2</v>
      </c>
      <c r="O36" s="60">
        <v>9.1804788213627989E-2</v>
      </c>
      <c r="P36" s="117">
        <v>5.4161354299475849E-2</v>
      </c>
      <c r="Q36" s="61">
        <v>0</v>
      </c>
      <c r="R36" s="61">
        <v>0</v>
      </c>
      <c r="S36" s="61">
        <v>1</v>
      </c>
      <c r="T36" s="61">
        <v>3</v>
      </c>
      <c r="U36" s="61">
        <v>1</v>
      </c>
      <c r="V36" s="61">
        <v>1</v>
      </c>
      <c r="W36" s="61">
        <v>0</v>
      </c>
      <c r="X36" s="61">
        <v>1</v>
      </c>
      <c r="Y36" s="61">
        <v>1</v>
      </c>
      <c r="Z36" s="61">
        <v>3</v>
      </c>
      <c r="AA36" s="61">
        <v>0</v>
      </c>
      <c r="AB36" s="61">
        <v>1</v>
      </c>
      <c r="AC36" s="61">
        <v>3</v>
      </c>
      <c r="AD36" s="50">
        <f t="shared" si="51"/>
        <v>15</v>
      </c>
      <c r="AE36" s="51" t="s">
        <v>22</v>
      </c>
      <c r="AF36" s="52">
        <f t="shared" si="3"/>
        <v>0.17979426672113807</v>
      </c>
      <c r="AG36" s="53">
        <f t="shared" si="47"/>
        <v>8.4447916048935978E-2</v>
      </c>
      <c r="AH36" s="53">
        <f t="shared" si="4"/>
        <v>8.4447916048935978E-2</v>
      </c>
      <c r="AI36" s="53">
        <f t="shared" si="5"/>
        <v>7.5191526093315766E-2</v>
      </c>
      <c r="AJ36" s="53">
        <f t="shared" si="6"/>
        <v>7.4331212009952644E-2</v>
      </c>
      <c r="AK36" s="53">
        <f t="shared" si="7"/>
        <v>8.1123732940756088E-2</v>
      </c>
      <c r="AL36" s="53">
        <f t="shared" si="8"/>
        <v>9.7334296882737745E-2</v>
      </c>
      <c r="AM36" s="53">
        <f t="shared" si="9"/>
        <v>0.10124289219421842</v>
      </c>
      <c r="AN36" s="53">
        <f t="shared" si="10"/>
        <v>0.11492345033236095</v>
      </c>
      <c r="AO36" s="53">
        <f t="shared" si="11"/>
        <v>0.1401197404391028</v>
      </c>
      <c r="AP36" s="53">
        <f t="shared" si="12"/>
        <v>0.16059090760932399</v>
      </c>
      <c r="AQ36" s="53">
        <f t="shared" si="13"/>
        <v>0.14137413215238823</v>
      </c>
      <c r="AR36" s="53">
        <f t="shared" si="14"/>
        <v>0.16795346719055934</v>
      </c>
      <c r="AS36" s="53">
        <f t="shared" si="15"/>
        <v>0.17339279380968733</v>
      </c>
      <c r="AT36" s="54">
        <f t="shared" si="16"/>
        <v>0.70021766910773453</v>
      </c>
      <c r="AU36" s="54">
        <f t="shared" si="17"/>
        <v>0.70021766910773453</v>
      </c>
      <c r="AV36" s="54">
        <f t="shared" si="18"/>
        <v>0.62346636366023556</v>
      </c>
      <c r="AW36" s="54">
        <f t="shared" si="19"/>
        <v>0.6163328883734801</v>
      </c>
      <c r="AX36" s="54">
        <f t="shared" si="20"/>
        <v>0.67265450524767911</v>
      </c>
      <c r="AY36" s="54">
        <f t="shared" si="21"/>
        <v>0.80706780790157329</v>
      </c>
      <c r="AZ36" s="54">
        <f t="shared" si="22"/>
        <v>0.83947674854262422</v>
      </c>
      <c r="BA36" s="54">
        <f t="shared" si="23"/>
        <v>0.95291197560058916</v>
      </c>
      <c r="BB36" s="54">
        <f t="shared" si="24"/>
        <v>1.161832317915269</v>
      </c>
      <c r="BC36" s="54">
        <f t="shared" si="25"/>
        <v>1.3315733089367716</v>
      </c>
      <c r="BD36" s="54">
        <f t="shared" si="26"/>
        <v>1.1722333708094077</v>
      </c>
      <c r="BE36" s="54">
        <f t="shared" si="27"/>
        <v>1.3926215212532482</v>
      </c>
      <c r="BF36" s="54">
        <f t="shared" si="28"/>
        <v>1.4377228426944355</v>
      </c>
      <c r="BG36" s="55">
        <f t="shared" si="52"/>
        <v>12.408328989150784</v>
      </c>
      <c r="BH36" s="56">
        <f t="shared" si="48"/>
        <v>0</v>
      </c>
      <c r="BI36" s="56">
        <f t="shared" si="31"/>
        <v>0</v>
      </c>
      <c r="BJ36" s="56">
        <f t="shared" si="32"/>
        <v>-0.47246046293517707</v>
      </c>
      <c r="BK36" s="56">
        <f t="shared" si="33"/>
        <v>-1.4519041746304282</v>
      </c>
      <c r="BL36" s="56">
        <f t="shared" si="34"/>
        <v>-0.39652344631388459</v>
      </c>
      <c r="BM36" s="56">
        <f t="shared" si="35"/>
        <v>-0.2143475895808811</v>
      </c>
      <c r="BN36" s="56">
        <f t="shared" si="36"/>
        <v>0</v>
      </c>
      <c r="BO36" s="56">
        <f t="shared" si="37"/>
        <v>-4.8232745175651223E-2</v>
      </c>
      <c r="BP36" s="56">
        <f t="shared" si="38"/>
        <v>0.14999834329671327</v>
      </c>
      <c r="BQ36" s="56">
        <f t="shared" si="39"/>
        <v>0.85908354648827756</v>
      </c>
      <c r="BR36" s="56">
        <f t="shared" si="40"/>
        <v>0</v>
      </c>
      <c r="BS36" s="56">
        <f t="shared" si="41"/>
        <v>0.33118795741612339</v>
      </c>
      <c r="BT36" s="56">
        <f t="shared" si="42"/>
        <v>1.0891815080390366</v>
      </c>
      <c r="BU36" s="57">
        <f t="shared" si="53"/>
        <v>-0.15401706339587129</v>
      </c>
      <c r="BV36" s="58">
        <f t="shared" si="50"/>
        <v>5.5200969162570068</v>
      </c>
      <c r="BW36" s="59">
        <f t="shared" si="45"/>
        <v>-13.050973909759776</v>
      </c>
      <c r="BX36" s="68">
        <f t="shared" si="46"/>
        <v>2.5916710108492165</v>
      </c>
      <c r="CJ36">
        <v>0.75</v>
      </c>
      <c r="CK36">
        <f t="shared" si="54"/>
        <v>4.8635201956567569</v>
      </c>
      <c r="CL36">
        <f t="shared" si="55"/>
        <v>9.5116465979615779</v>
      </c>
    </row>
    <row r="37" spans="1:90">
      <c r="A37" s="49">
        <v>3925</v>
      </c>
      <c r="B37" s="86">
        <v>0.31610942249240126</v>
      </c>
      <c r="C37" s="60">
        <v>3.4990791896869246E-2</v>
      </c>
      <c r="D37" s="60">
        <v>3.4990791896869246E-2</v>
      </c>
      <c r="E37" s="60">
        <v>2.9926335174953959E-2</v>
      </c>
      <c r="F37" s="60">
        <v>2.9465930018416207E-2</v>
      </c>
      <c r="G37" s="60">
        <v>3.3149171270718231E-2</v>
      </c>
      <c r="H37" s="60">
        <v>4.2357274401473299E-2</v>
      </c>
      <c r="I37" s="60">
        <v>4.465930018416206E-2</v>
      </c>
      <c r="J37" s="60">
        <v>5.2946593001841617E-2</v>
      </c>
      <c r="K37" s="60">
        <v>6.9060773480662987E-2</v>
      </c>
      <c r="L37" s="60">
        <v>8.2872928176795577E-2</v>
      </c>
      <c r="M37" s="60">
        <v>6.9889502762430944E-2</v>
      </c>
      <c r="N37" s="60">
        <v>8.7983425414364644E-2</v>
      </c>
      <c r="O37" s="60">
        <v>9.1804788213627989E-2</v>
      </c>
      <c r="P37" s="117">
        <v>5.4161354299475849E-2</v>
      </c>
      <c r="Q37" s="61">
        <v>1</v>
      </c>
      <c r="R37" s="61">
        <v>0</v>
      </c>
      <c r="S37" s="61">
        <v>3</v>
      </c>
      <c r="T37" s="61">
        <v>1</v>
      </c>
      <c r="U37" s="61">
        <v>2</v>
      </c>
      <c r="V37" s="61">
        <v>3</v>
      </c>
      <c r="W37" s="61">
        <v>0</v>
      </c>
      <c r="X37" s="61">
        <v>0</v>
      </c>
      <c r="Y37" s="61">
        <v>0</v>
      </c>
      <c r="Z37" s="61">
        <v>2</v>
      </c>
      <c r="AA37" s="61">
        <v>0</v>
      </c>
      <c r="AB37" s="61">
        <v>1</v>
      </c>
      <c r="AC37" s="61">
        <v>3</v>
      </c>
      <c r="AD37" s="50">
        <f t="shared" si="51"/>
        <v>16</v>
      </c>
      <c r="AE37" s="51" t="s">
        <v>22</v>
      </c>
      <c r="AF37" s="52">
        <f t="shared" si="3"/>
        <v>0.3451503670025966</v>
      </c>
      <c r="AG37" s="53">
        <f t="shared" si="47"/>
        <v>8.4447916048935978E-2</v>
      </c>
      <c r="AH37" s="53">
        <f t="shared" si="4"/>
        <v>8.4447916048935978E-2</v>
      </c>
      <c r="AI37" s="53">
        <f t="shared" si="5"/>
        <v>7.5191526093315766E-2</v>
      </c>
      <c r="AJ37" s="53">
        <f t="shared" si="6"/>
        <v>7.4331212009952644E-2</v>
      </c>
      <c r="AK37" s="53">
        <f t="shared" si="7"/>
        <v>8.1123732940756088E-2</v>
      </c>
      <c r="AL37" s="53">
        <f t="shared" si="8"/>
        <v>9.7334296882737745E-2</v>
      </c>
      <c r="AM37" s="53">
        <f t="shared" si="9"/>
        <v>0.10124289219421842</v>
      </c>
      <c r="AN37" s="53">
        <f t="shared" si="10"/>
        <v>0.11492345033236095</v>
      </c>
      <c r="AO37" s="53">
        <f t="shared" si="11"/>
        <v>0.1401197404391028</v>
      </c>
      <c r="AP37" s="53">
        <f t="shared" si="12"/>
        <v>0.16059090760932399</v>
      </c>
      <c r="AQ37" s="53">
        <f t="shared" si="13"/>
        <v>0.14137413215238823</v>
      </c>
      <c r="AR37" s="53">
        <f t="shared" si="14"/>
        <v>0.16795346719055934</v>
      </c>
      <c r="AS37" s="53">
        <f t="shared" si="15"/>
        <v>0.17339279380968733</v>
      </c>
      <c r="AT37" s="54">
        <f t="shared" si="16"/>
        <v>1.3442051845239591</v>
      </c>
      <c r="AU37" s="54">
        <f t="shared" si="17"/>
        <v>1.3442051845239591</v>
      </c>
      <c r="AV37" s="54">
        <f t="shared" si="18"/>
        <v>1.1968659966497432</v>
      </c>
      <c r="AW37" s="54">
        <f t="shared" si="19"/>
        <v>1.1831718913919467</v>
      </c>
      <c r="AX37" s="54">
        <f t="shared" si="20"/>
        <v>1.2912922841543035</v>
      </c>
      <c r="AY37" s="54">
        <f t="shared" si="21"/>
        <v>1.5493249877942823</v>
      </c>
      <c r="AZ37" s="54">
        <f t="shared" si="22"/>
        <v>1.6115403073393353</v>
      </c>
      <c r="BA37" s="54">
        <f t="shared" si="23"/>
        <v>1.8293014793949758</v>
      </c>
      <c r="BB37" s="54">
        <f t="shared" si="24"/>
        <v>2.23036506245161</v>
      </c>
      <c r="BC37" s="54">
        <f t="shared" si="25"/>
        <v>2.5562161944975701</v>
      </c>
      <c r="BD37" s="54">
        <f t="shared" si="26"/>
        <v>2.2503319239600108</v>
      </c>
      <c r="BE37" s="54">
        <f t="shared" si="27"/>
        <v>2.6734102144746661</v>
      </c>
      <c r="BF37" s="54">
        <f t="shared" si="28"/>
        <v>2.7599910489562904</v>
      </c>
      <c r="BG37" s="55">
        <f t="shared" si="52"/>
        <v>23.820221760112656</v>
      </c>
      <c r="BH37" s="56">
        <f t="shared" si="48"/>
        <v>0.29580289750504585</v>
      </c>
      <c r="BI37" s="56">
        <f t="shared" si="31"/>
        <v>0</v>
      </c>
      <c r="BJ37" s="56">
        <f t="shared" si="32"/>
        <v>0.53911941293149479</v>
      </c>
      <c r="BK37" s="56">
        <f t="shared" si="33"/>
        <v>0.16819887570219919</v>
      </c>
      <c r="BL37" s="56">
        <f t="shared" si="34"/>
        <v>0.51128697519691446</v>
      </c>
      <c r="BM37" s="56">
        <f t="shared" si="35"/>
        <v>1.3134580329943828</v>
      </c>
      <c r="BN37" s="56">
        <f t="shared" si="36"/>
        <v>0</v>
      </c>
      <c r="BO37" s="56">
        <f t="shared" si="37"/>
        <v>0</v>
      </c>
      <c r="BP37" s="56">
        <f t="shared" si="38"/>
        <v>0</v>
      </c>
      <c r="BQ37" s="56">
        <f t="shared" si="39"/>
        <v>1.8770562321502022</v>
      </c>
      <c r="BR37" s="56">
        <f t="shared" si="40"/>
        <v>0</v>
      </c>
      <c r="BS37" s="56">
        <f t="shared" si="41"/>
        <v>0.98335489132846543</v>
      </c>
      <c r="BT37" s="56">
        <f t="shared" si="42"/>
        <v>3.0456823097760628</v>
      </c>
      <c r="BU37" s="57">
        <f t="shared" si="53"/>
        <v>8.7339596275847668</v>
      </c>
      <c r="BV37" s="58">
        <f t="shared" si="50"/>
        <v>11.183572973196014</v>
      </c>
      <c r="BW37" s="59">
        <f t="shared" si="45"/>
        <v>-14.587700793148713</v>
      </c>
      <c r="BX37" s="68">
        <f t="shared" si="46"/>
        <v>7.8202217601126556</v>
      </c>
      <c r="CJ37">
        <v>0.8</v>
      </c>
      <c r="CK37">
        <f t="shared" si="54"/>
        <v>5.1301734155218695</v>
      </c>
      <c r="CL37">
        <f t="shared" si="55"/>
        <v>10.415417314330874</v>
      </c>
    </row>
    <row r="38" spans="1:90">
      <c r="A38" s="49">
        <v>3926</v>
      </c>
      <c r="B38" s="86">
        <v>1.469098277608916E-2</v>
      </c>
      <c r="C38" s="60">
        <v>6.6758747697974213E-2</v>
      </c>
      <c r="D38" s="60">
        <v>6.6758747697974213E-2</v>
      </c>
      <c r="E38" s="60">
        <v>5.9852670349907919E-2</v>
      </c>
      <c r="F38" s="60">
        <v>5.9852670349907919E-2</v>
      </c>
      <c r="G38" s="60">
        <v>8.7476979742173111E-2</v>
      </c>
      <c r="H38" s="60">
        <v>7.3664825046040522E-2</v>
      </c>
      <c r="I38" s="60">
        <v>7.1869244935543281E-2</v>
      </c>
      <c r="J38" s="60">
        <v>8.5174953959484351E-2</v>
      </c>
      <c r="K38" s="60">
        <v>0.13581952117863719</v>
      </c>
      <c r="L38" s="60">
        <v>9.2081031307550645E-2</v>
      </c>
      <c r="M38" s="60">
        <v>0.13743093922651933</v>
      </c>
      <c r="N38" s="60">
        <v>9.7744014732965012E-2</v>
      </c>
      <c r="O38" s="60">
        <v>0.10197974217311234</v>
      </c>
      <c r="P38" s="117">
        <v>8.7420314492137705E-2</v>
      </c>
      <c r="Q38" s="61">
        <v>0</v>
      </c>
      <c r="R38" s="61">
        <v>0</v>
      </c>
      <c r="S38" s="61">
        <v>0</v>
      </c>
      <c r="T38" s="61">
        <v>0</v>
      </c>
      <c r="U38" s="61">
        <v>0</v>
      </c>
      <c r="V38" s="61">
        <v>0</v>
      </c>
      <c r="W38" s="61">
        <v>0</v>
      </c>
      <c r="X38" s="61">
        <v>0</v>
      </c>
      <c r="Y38" s="61">
        <v>0</v>
      </c>
      <c r="Z38" s="61">
        <v>0</v>
      </c>
      <c r="AA38" s="61">
        <v>0</v>
      </c>
      <c r="AB38" s="61">
        <v>0</v>
      </c>
      <c r="AC38" s="61">
        <v>1</v>
      </c>
      <c r="AD38" s="50">
        <f t="shared" si="51"/>
        <v>1</v>
      </c>
      <c r="AE38" s="51" t="s">
        <v>22</v>
      </c>
      <c r="AF38" s="52">
        <f t="shared" si="3"/>
        <v>2.027383936831707E-2</v>
      </c>
      <c r="AG38" s="53">
        <f t="shared" si="47"/>
        <v>0.13661603340204712</v>
      </c>
      <c r="AH38" s="53">
        <f t="shared" si="4"/>
        <v>0.13661603340204712</v>
      </c>
      <c r="AI38" s="53">
        <f t="shared" si="5"/>
        <v>0.12592290150903013</v>
      </c>
      <c r="AJ38" s="53">
        <f t="shared" si="6"/>
        <v>0.12592290150903013</v>
      </c>
      <c r="AK38" s="53">
        <f t="shared" si="7"/>
        <v>0.16722845332014935</v>
      </c>
      <c r="AL38" s="53">
        <f t="shared" si="8"/>
        <v>0.14704405240197735</v>
      </c>
      <c r="AM38" s="53">
        <f t="shared" si="9"/>
        <v>0.14435633205789214</v>
      </c>
      <c r="AN38" s="53">
        <f t="shared" si="10"/>
        <v>0.16392030924729659</v>
      </c>
      <c r="AO38" s="53">
        <f t="shared" si="11"/>
        <v>0.23281628632671761</v>
      </c>
      <c r="AP38" s="53">
        <f t="shared" si="12"/>
        <v>0.1737839089487313</v>
      </c>
      <c r="AQ38" s="53">
        <f t="shared" si="13"/>
        <v>0.2348997439156536</v>
      </c>
      <c r="AR38" s="53">
        <f t="shared" si="14"/>
        <v>0.18174255843495987</v>
      </c>
      <c r="AS38" s="53">
        <f t="shared" si="15"/>
        <v>0.18762498033883615</v>
      </c>
      <c r="AT38" s="54">
        <f t="shared" si="16"/>
        <v>0.12773383831049775</v>
      </c>
      <c r="AU38" s="54">
        <f t="shared" si="17"/>
        <v>0.12773383831049775</v>
      </c>
      <c r="AV38" s="54">
        <f t="shared" si="18"/>
        <v>0.11773592850268019</v>
      </c>
      <c r="AW38" s="54">
        <f t="shared" si="19"/>
        <v>0.11773592850268019</v>
      </c>
      <c r="AX38" s="54">
        <f t="shared" si="20"/>
        <v>0.15635596851540925</v>
      </c>
      <c r="AY38" s="54">
        <f t="shared" si="21"/>
        <v>0.13748387174117066</v>
      </c>
      <c r="AZ38" s="54">
        <f t="shared" si="22"/>
        <v>0.13497089557500663</v>
      </c>
      <c r="BA38" s="54">
        <f t="shared" si="23"/>
        <v>0.15326290594005218</v>
      </c>
      <c r="BB38" s="54">
        <f t="shared" si="24"/>
        <v>0.21767955878348524</v>
      </c>
      <c r="BC38" s="54">
        <f t="shared" si="25"/>
        <v>0.16248521622126735</v>
      </c>
      <c r="BD38" s="54">
        <f t="shared" si="26"/>
        <v>0.21962755879610998</v>
      </c>
      <c r="BE38" s="54">
        <f t="shared" si="27"/>
        <v>0.16992642807121272</v>
      </c>
      <c r="BF38" s="54">
        <f t="shared" si="28"/>
        <v>0.17542639985075206</v>
      </c>
      <c r="BG38" s="55">
        <f t="shared" si="52"/>
        <v>2.018158337120822</v>
      </c>
      <c r="BH38" s="56">
        <f t="shared" si="48"/>
        <v>0</v>
      </c>
      <c r="BI38" s="56">
        <f t="shared" si="31"/>
        <v>0</v>
      </c>
      <c r="BJ38" s="56">
        <f t="shared" si="32"/>
        <v>0</v>
      </c>
      <c r="BK38" s="56">
        <f t="shared" si="33"/>
        <v>0</v>
      </c>
      <c r="BL38" s="56">
        <f t="shared" si="34"/>
        <v>0</v>
      </c>
      <c r="BM38" s="56">
        <f t="shared" si="35"/>
        <v>0</v>
      </c>
      <c r="BN38" s="56">
        <f t="shared" si="36"/>
        <v>0</v>
      </c>
      <c r="BO38" s="56">
        <f t="shared" si="37"/>
        <v>0</v>
      </c>
      <c r="BP38" s="56">
        <f t="shared" si="38"/>
        <v>0</v>
      </c>
      <c r="BQ38" s="56">
        <f t="shared" si="39"/>
        <v>0</v>
      </c>
      <c r="BR38" s="56">
        <f t="shared" si="40"/>
        <v>0</v>
      </c>
      <c r="BS38" s="56">
        <f t="shared" si="41"/>
        <v>0</v>
      </c>
      <c r="BT38" s="56">
        <f t="shared" si="42"/>
        <v>-1.7405356981079041</v>
      </c>
      <c r="BU38" s="57">
        <f t="shared" si="53"/>
        <v>-1.7405356981079041</v>
      </c>
      <c r="BV38" s="58">
        <f t="shared" si="50"/>
        <v>0.51974938497225065</v>
      </c>
      <c r="BW38" s="59">
        <f t="shared" si="45"/>
        <v>-4.1504760752511096</v>
      </c>
      <c r="BX38" s="68">
        <f t="shared" si="46"/>
        <v>1.018158337120822</v>
      </c>
      <c r="CJ38">
        <v>0.85</v>
      </c>
      <c r="CK38">
        <f t="shared" si="54"/>
        <v>5.3956522359139951</v>
      </c>
      <c r="CL38">
        <f t="shared" si="55"/>
        <v>11.351066796231065</v>
      </c>
    </row>
    <row r="39" spans="1:90">
      <c r="A39" s="49">
        <v>3927</v>
      </c>
      <c r="B39" s="86">
        <v>0.18591691995947315</v>
      </c>
      <c r="C39" s="60">
        <v>4.0055248618784532E-2</v>
      </c>
      <c r="D39" s="60">
        <v>4.0055248618784532E-2</v>
      </c>
      <c r="E39" s="60">
        <v>3.9134438305709021E-2</v>
      </c>
      <c r="F39" s="60">
        <v>3.8674033149171269E-2</v>
      </c>
      <c r="G39" s="60">
        <v>3.9134438305709021E-2</v>
      </c>
      <c r="H39" s="60">
        <v>5.7550644567219152E-2</v>
      </c>
      <c r="I39" s="60">
        <v>5.5847145488029465E-2</v>
      </c>
      <c r="J39" s="60">
        <v>8.2872928176795577E-2</v>
      </c>
      <c r="K39" s="60">
        <v>0.10359116022099447</v>
      </c>
      <c r="L39" s="60">
        <v>0.12430939226519337</v>
      </c>
      <c r="M39" s="60">
        <v>0.1048342541436464</v>
      </c>
      <c r="N39" s="60">
        <v>0.13195211786372008</v>
      </c>
      <c r="O39" s="60">
        <v>0.13770718232044199</v>
      </c>
      <c r="P39" s="117">
        <v>7.6593710157246059E-2</v>
      </c>
      <c r="Q39" s="61">
        <v>1</v>
      </c>
      <c r="R39" s="61">
        <v>0</v>
      </c>
      <c r="S39" s="61">
        <v>1</v>
      </c>
      <c r="T39" s="61">
        <v>2</v>
      </c>
      <c r="U39" s="61">
        <v>2</v>
      </c>
      <c r="V39" s="61">
        <v>2</v>
      </c>
      <c r="W39" s="61">
        <v>0</v>
      </c>
      <c r="X39" s="61">
        <v>1</v>
      </c>
      <c r="Y39" s="61">
        <v>1</v>
      </c>
      <c r="Z39" s="61">
        <v>1</v>
      </c>
      <c r="AA39" s="61">
        <v>3</v>
      </c>
      <c r="AB39" s="61">
        <v>1</v>
      </c>
      <c r="AC39" s="61">
        <v>1</v>
      </c>
      <c r="AD39" s="50">
        <f t="shared" si="51"/>
        <v>16</v>
      </c>
      <c r="AE39" s="51" t="s">
        <v>22</v>
      </c>
      <c r="AF39" s="52">
        <f t="shared" si="3"/>
        <v>0.21138895546614178</v>
      </c>
      <c r="AG39" s="53">
        <f t="shared" si="47"/>
        <v>9.3372388053806793E-2</v>
      </c>
      <c r="AH39" s="53">
        <f t="shared" si="4"/>
        <v>9.3372388053806793E-2</v>
      </c>
      <c r="AI39" s="53">
        <f t="shared" si="5"/>
        <v>9.1771815625027078E-2</v>
      </c>
      <c r="AJ39" s="53">
        <f t="shared" si="6"/>
        <v>9.0968005138119645E-2</v>
      </c>
      <c r="AK39" s="53">
        <f t="shared" si="7"/>
        <v>9.1771815625027078E-2</v>
      </c>
      <c r="AL39" s="53">
        <f t="shared" si="8"/>
        <v>0.12229280203756672</v>
      </c>
      <c r="AM39" s="53">
        <f t="shared" si="9"/>
        <v>0.1195836324036935</v>
      </c>
      <c r="AN39" s="53">
        <f t="shared" si="10"/>
        <v>0.16059090760932399</v>
      </c>
      <c r="AO39" s="53">
        <f t="shared" si="11"/>
        <v>0.18984785273053276</v>
      </c>
      <c r="AP39" s="53">
        <f t="shared" si="12"/>
        <v>0.21776827182542363</v>
      </c>
      <c r="AQ39" s="53">
        <f t="shared" si="13"/>
        <v>0.19155716403587969</v>
      </c>
      <c r="AR39" s="53">
        <f t="shared" si="14"/>
        <v>0.22779329745832111</v>
      </c>
      <c r="AS39" s="53">
        <f t="shared" si="15"/>
        <v>0.23525636055076038</v>
      </c>
      <c r="AT39" s="54">
        <f t="shared" si="16"/>
        <v>0.91026752478166417</v>
      </c>
      <c r="AU39" s="54">
        <f t="shared" si="17"/>
        <v>0.91026752478166417</v>
      </c>
      <c r="AV39" s="54">
        <f t="shared" si="18"/>
        <v>0.89466388506175576</v>
      </c>
      <c r="AW39" s="54">
        <f t="shared" si="19"/>
        <v>0.88682770781962361</v>
      </c>
      <c r="AX39" s="54">
        <f t="shared" si="20"/>
        <v>0.89466388506175576</v>
      </c>
      <c r="AY39" s="54">
        <f t="shared" si="21"/>
        <v>1.1922064812693995</v>
      </c>
      <c r="AZ39" s="54">
        <f t="shared" si="22"/>
        <v>1.1657953635049239</v>
      </c>
      <c r="BA39" s="54">
        <f t="shared" si="23"/>
        <v>1.5655665557974394</v>
      </c>
      <c r="BB39" s="54">
        <f t="shared" si="24"/>
        <v>1.8507862826701089</v>
      </c>
      <c r="BC39" s="54">
        <f t="shared" si="25"/>
        <v>2.12297650196414</v>
      </c>
      <c r="BD39" s="54">
        <f t="shared" si="26"/>
        <v>1.8674499945385774</v>
      </c>
      <c r="BE39" s="54">
        <f t="shared" si="27"/>
        <v>2.2207083417396385</v>
      </c>
      <c r="BF39" s="54">
        <f t="shared" si="28"/>
        <v>2.2934641543523493</v>
      </c>
      <c r="BG39" s="55">
        <f t="shared" si="52"/>
        <v>18.775644203343042</v>
      </c>
      <c r="BH39" s="56">
        <f t="shared" si="48"/>
        <v>-9.4016739399303328E-2</v>
      </c>
      <c r="BI39" s="56">
        <f t="shared" si="31"/>
        <v>0</v>
      </c>
      <c r="BJ39" s="56">
        <f t="shared" si="32"/>
        <v>-0.11130717865990576</v>
      </c>
      <c r="BK39" s="56">
        <f t="shared" si="33"/>
        <v>-0.24020911401182629</v>
      </c>
      <c r="BL39" s="56">
        <f t="shared" si="34"/>
        <v>-0.22261435731981152</v>
      </c>
      <c r="BM39" s="56">
        <f t="shared" si="35"/>
        <v>0.35161155236661701</v>
      </c>
      <c r="BN39" s="56">
        <f t="shared" si="36"/>
        <v>0</v>
      </c>
      <c r="BO39" s="56">
        <f t="shared" si="37"/>
        <v>0.44824777496394658</v>
      </c>
      <c r="BP39" s="56">
        <f t="shared" si="38"/>
        <v>0.61561056645532986</v>
      </c>
      <c r="BQ39" s="56">
        <f t="shared" si="39"/>
        <v>0.75281911434339754</v>
      </c>
      <c r="BR39" s="56">
        <f t="shared" si="40"/>
        <v>1.8737215829404903</v>
      </c>
      <c r="BS39" s="56">
        <f t="shared" si="41"/>
        <v>0.79782621784696284</v>
      </c>
      <c r="BT39" s="56">
        <f t="shared" si="42"/>
        <v>0.83006340569918224</v>
      </c>
      <c r="BU39" s="57">
        <f t="shared" si="53"/>
        <v>5.0017528252250791</v>
      </c>
      <c r="BV39" s="58">
        <f t="shared" si="50"/>
        <v>6.577518078786758</v>
      </c>
      <c r="BW39" s="59">
        <f t="shared" si="45"/>
        <v>-14.241701559771215</v>
      </c>
      <c r="BX39" s="68">
        <f t="shared" si="46"/>
        <v>2.7756442033430417</v>
      </c>
      <c r="CJ39">
        <v>0.9</v>
      </c>
      <c r="CK39">
        <f t="shared" si="54"/>
        <v>5.660179267825888</v>
      </c>
      <c r="CL39">
        <f t="shared" si="55"/>
        <v>12.318139138721403</v>
      </c>
    </row>
    <row r="40" spans="1:90">
      <c r="A40" s="49">
        <v>3928</v>
      </c>
      <c r="B40" s="86">
        <v>9.1185410334346517E-2</v>
      </c>
      <c r="C40" s="60">
        <v>4.0055248618784532E-2</v>
      </c>
      <c r="D40" s="60">
        <v>4.0055248618784532E-2</v>
      </c>
      <c r="E40" s="60">
        <v>3.9134438305709021E-2</v>
      </c>
      <c r="F40" s="60">
        <v>3.8674033149171269E-2</v>
      </c>
      <c r="G40" s="60">
        <v>3.9134438305709021E-2</v>
      </c>
      <c r="H40" s="60">
        <v>0.1496316758747698</v>
      </c>
      <c r="I40" s="60">
        <v>0.16998158379373848</v>
      </c>
      <c r="J40" s="60">
        <v>0.19337016574585636</v>
      </c>
      <c r="K40" s="60">
        <v>0.29005524861878451</v>
      </c>
      <c r="L40" s="60">
        <v>0.34760589318600366</v>
      </c>
      <c r="M40" s="60">
        <v>0.29355432780847146</v>
      </c>
      <c r="N40" s="60">
        <v>0.3690147329650092</v>
      </c>
      <c r="O40" s="60">
        <v>0.38517495395948437</v>
      </c>
      <c r="P40" s="117">
        <v>0.18426476838079045</v>
      </c>
      <c r="Q40" s="61">
        <v>3</v>
      </c>
      <c r="R40" s="61">
        <v>0</v>
      </c>
      <c r="S40" s="61">
        <v>1</v>
      </c>
      <c r="T40" s="61">
        <v>1</v>
      </c>
      <c r="U40" s="61">
        <v>2</v>
      </c>
      <c r="V40" s="61">
        <v>1</v>
      </c>
      <c r="W40" s="61">
        <v>1</v>
      </c>
      <c r="X40" s="61">
        <v>2</v>
      </c>
      <c r="Y40" s="61">
        <v>2</v>
      </c>
      <c r="Z40" s="61">
        <v>3</v>
      </c>
      <c r="AA40" s="61">
        <v>2</v>
      </c>
      <c r="AB40" s="61">
        <v>4</v>
      </c>
      <c r="AC40" s="61">
        <v>8</v>
      </c>
      <c r="AD40" s="50">
        <f t="shared" si="51"/>
        <v>30</v>
      </c>
      <c r="AE40" s="51" t="s">
        <v>22</v>
      </c>
      <c r="AF40" s="52">
        <f t="shared" si="3"/>
        <v>0.10947141130699319</v>
      </c>
      <c r="AG40" s="53">
        <f t="shared" si="47"/>
        <v>9.3372388053806793E-2</v>
      </c>
      <c r="AH40" s="53">
        <f t="shared" si="4"/>
        <v>9.3372388053806793E-2</v>
      </c>
      <c r="AI40" s="53">
        <f t="shared" si="5"/>
        <v>9.1771815625027078E-2</v>
      </c>
      <c r="AJ40" s="53">
        <f t="shared" si="6"/>
        <v>9.0968005138119645E-2</v>
      </c>
      <c r="AK40" s="53">
        <f t="shared" si="7"/>
        <v>9.1771815625027078E-2</v>
      </c>
      <c r="AL40" s="53">
        <f t="shared" si="8"/>
        <v>0.25050433437702008</v>
      </c>
      <c r="AM40" s="53">
        <f t="shared" si="9"/>
        <v>0.275930310515201</v>
      </c>
      <c r="AN40" s="53">
        <f t="shared" si="10"/>
        <v>0.30436338508257743</v>
      </c>
      <c r="AO40" s="53">
        <f t="shared" si="11"/>
        <v>0.41547875708759219</v>
      </c>
      <c r="AP40" s="53">
        <f t="shared" si="12"/>
        <v>0.4782053286261021</v>
      </c>
      <c r="AQ40" s="53">
        <f t="shared" si="13"/>
        <v>0.41935193943357224</v>
      </c>
      <c r="AR40" s="53">
        <f t="shared" si="14"/>
        <v>0.50107122961468353</v>
      </c>
      <c r="AS40" s="53">
        <f t="shared" si="15"/>
        <v>0.51818726787149683</v>
      </c>
      <c r="AT40" s="54">
        <f t="shared" si="16"/>
        <v>0.47139771510310929</v>
      </c>
      <c r="AU40" s="54">
        <f t="shared" si="17"/>
        <v>0.47139771510310929</v>
      </c>
      <c r="AV40" s="54">
        <f t="shared" si="18"/>
        <v>0.46331710153511318</v>
      </c>
      <c r="AW40" s="54">
        <f t="shared" si="19"/>
        <v>0.45925900218902244</v>
      </c>
      <c r="AX40" s="54">
        <f t="shared" si="20"/>
        <v>0.46331710153511318</v>
      </c>
      <c r="AY40" s="54">
        <f t="shared" si="21"/>
        <v>1.2646904862356483</v>
      </c>
      <c r="AZ40" s="54">
        <f t="shared" si="22"/>
        <v>1.3930554911972624</v>
      </c>
      <c r="BA40" s="54">
        <f t="shared" si="23"/>
        <v>1.5366020649091159</v>
      </c>
      <c r="BB40" s="54">
        <f t="shared" si="24"/>
        <v>2.0975766053247655</v>
      </c>
      <c r="BC40" s="54">
        <f t="shared" si="25"/>
        <v>2.4142565480340146</v>
      </c>
      <c r="BD40" s="54">
        <f t="shared" si="26"/>
        <v>2.1171306656431175</v>
      </c>
      <c r="BE40" s="54">
        <f t="shared" si="27"/>
        <v>2.5296968158097486</v>
      </c>
      <c r="BF40" s="54">
        <f t="shared" si="28"/>
        <v>2.6161084573458915</v>
      </c>
      <c r="BG40" s="55">
        <f t="shared" si="52"/>
        <v>18.297805769965031</v>
      </c>
      <c r="BH40" s="56">
        <f t="shared" si="48"/>
        <v>-2.2561594066097816</v>
      </c>
      <c r="BI40" s="56">
        <f t="shared" si="31"/>
        <v>0</v>
      </c>
      <c r="BJ40" s="56">
        <f t="shared" si="32"/>
        <v>-0.76934357479719628</v>
      </c>
      <c r="BK40" s="56">
        <f t="shared" si="33"/>
        <v>-0.77814095314320375</v>
      </c>
      <c r="BL40" s="56">
        <f t="shared" si="34"/>
        <v>-1.5386871495943926</v>
      </c>
      <c r="BM40" s="56">
        <f t="shared" si="35"/>
        <v>0.23482741732916268</v>
      </c>
      <c r="BN40" s="56">
        <f t="shared" si="36"/>
        <v>0.3314995297524605</v>
      </c>
      <c r="BO40" s="56">
        <f t="shared" si="37"/>
        <v>0.85914705453487683</v>
      </c>
      <c r="BP40" s="56">
        <f t="shared" si="38"/>
        <v>1.4815653617943978</v>
      </c>
      <c r="BQ40" s="56">
        <f t="shared" si="39"/>
        <v>2.6441741763143161</v>
      </c>
      <c r="BR40" s="56">
        <f t="shared" si="40"/>
        <v>1.5001234246557686</v>
      </c>
      <c r="BS40" s="56">
        <f t="shared" si="41"/>
        <v>3.7123978396409725</v>
      </c>
      <c r="BT40" s="56">
        <f t="shared" si="42"/>
        <v>7.6935031357249839</v>
      </c>
      <c r="BU40" s="57">
        <f t="shared" si="53"/>
        <v>13.114906855602364</v>
      </c>
      <c r="BV40" s="58">
        <f t="shared" si="50"/>
        <v>3.2260306653450042</v>
      </c>
      <c r="BW40" s="59">
        <f t="shared" si="45"/>
        <v>-3.6485434441076734</v>
      </c>
      <c r="BX40" s="68">
        <f t="shared" si="46"/>
        <v>11.702194230034969</v>
      </c>
      <c r="CJ40">
        <v>0.95</v>
      </c>
      <c r="CK40">
        <f t="shared" si="54"/>
        <v>5.9239473465223034</v>
      </c>
      <c r="CL40">
        <f t="shared" si="55"/>
        <v>13.316202550500883</v>
      </c>
    </row>
    <row r="41" spans="1:90">
      <c r="A41" s="49">
        <v>3929</v>
      </c>
      <c r="B41" s="86">
        <v>3.1408308004052685E-2</v>
      </c>
      <c r="C41" s="60">
        <v>0.14502762430939226</v>
      </c>
      <c r="D41" s="60">
        <v>0.14502762430939226</v>
      </c>
      <c r="E41" s="60">
        <v>0.16114180478821363</v>
      </c>
      <c r="F41" s="60">
        <v>0.15883977900552487</v>
      </c>
      <c r="G41" s="60">
        <v>0.22099447513812154</v>
      </c>
      <c r="H41" s="60">
        <v>0.24171270718232044</v>
      </c>
      <c r="I41" s="60">
        <v>0.26956721915285453</v>
      </c>
      <c r="J41" s="60">
        <v>0.26703499079189685</v>
      </c>
      <c r="K41" s="60">
        <v>0.40745856353591159</v>
      </c>
      <c r="L41" s="60">
        <v>0.48802946593001839</v>
      </c>
      <c r="M41" s="60">
        <v>0.41233885819521177</v>
      </c>
      <c r="N41" s="60">
        <v>0.51809392265193366</v>
      </c>
      <c r="O41" s="60">
        <v>0.54074585635359118</v>
      </c>
      <c r="P41" s="117">
        <v>0.30584714548802949</v>
      </c>
      <c r="Q41" s="61">
        <v>0</v>
      </c>
      <c r="R41" s="61">
        <v>0</v>
      </c>
      <c r="S41" s="61">
        <v>0</v>
      </c>
      <c r="T41" s="61">
        <v>0</v>
      </c>
      <c r="U41" s="61">
        <v>0</v>
      </c>
      <c r="V41" s="61">
        <v>0</v>
      </c>
      <c r="W41" s="61">
        <v>0</v>
      </c>
      <c r="X41" s="61">
        <v>1</v>
      </c>
      <c r="Y41" s="61">
        <v>0</v>
      </c>
      <c r="Z41" s="61">
        <v>0</v>
      </c>
      <c r="AA41" s="61">
        <v>1</v>
      </c>
      <c r="AB41" s="61">
        <v>2</v>
      </c>
      <c r="AC41" s="61">
        <v>3</v>
      </c>
      <c r="AD41" s="50">
        <f t="shared" si="51"/>
        <v>7</v>
      </c>
      <c r="AE41" s="51" t="s">
        <v>22</v>
      </c>
      <c r="AF41" s="52">
        <f t="shared" si="3"/>
        <v>4.0902096537716134E-2</v>
      </c>
      <c r="AG41" s="53">
        <f t="shared" si="47"/>
        <v>0.24465007042878845</v>
      </c>
      <c r="AH41" s="53">
        <f t="shared" si="4"/>
        <v>0.24465007042878845</v>
      </c>
      <c r="AI41" s="53">
        <f t="shared" si="5"/>
        <v>0.26497136958887318</v>
      </c>
      <c r="AJ41" s="53">
        <f t="shared" si="6"/>
        <v>0.26209643305170799</v>
      </c>
      <c r="AK41" s="53">
        <f t="shared" si="7"/>
        <v>0.33704398883311554</v>
      </c>
      <c r="AL41" s="53">
        <f t="shared" si="8"/>
        <v>0.36101447371290168</v>
      </c>
      <c r="AM41" s="53">
        <f t="shared" si="9"/>
        <v>0.39262329462756579</v>
      </c>
      <c r="AN41" s="53">
        <f t="shared" si="10"/>
        <v>0.38977640853770007</v>
      </c>
      <c r="AO41" s="53">
        <f t="shared" si="11"/>
        <v>0.54160332526534893</v>
      </c>
      <c r="AP41" s="53">
        <f t="shared" si="12"/>
        <v>0.6247520923982216</v>
      </c>
      <c r="AQ41" s="53">
        <f t="shared" si="13"/>
        <v>0.54670471652063779</v>
      </c>
      <c r="AR41" s="53">
        <f t="shared" si="14"/>
        <v>0.65527176760694872</v>
      </c>
      <c r="AS41" s="53">
        <f t="shared" si="15"/>
        <v>0.67811492728358824</v>
      </c>
      <c r="AT41" s="54">
        <f t="shared" si="16"/>
        <v>0.46148671605847486</v>
      </c>
      <c r="AU41" s="54">
        <f t="shared" si="17"/>
        <v>0.46148671605847486</v>
      </c>
      <c r="AV41" s="54">
        <f t="shared" si="18"/>
        <v>0.4998190557916819</v>
      </c>
      <c r="AW41" s="54">
        <f t="shared" si="19"/>
        <v>0.49439602436116747</v>
      </c>
      <c r="AX41" s="54">
        <f t="shared" si="20"/>
        <v>0.63577060616100656</v>
      </c>
      <c r="AY41" s="54">
        <f t="shared" si="21"/>
        <v>0.68098645396400859</v>
      </c>
      <c r="AZ41" s="54">
        <f t="shared" si="22"/>
        <v>0.74061059769232485</v>
      </c>
      <c r="BA41" s="54">
        <f t="shared" si="23"/>
        <v>0.73524047819756222</v>
      </c>
      <c r="BB41" s="54">
        <f t="shared" si="24"/>
        <v>1.0216336318440096</v>
      </c>
      <c r="BC41" s="54">
        <f t="shared" si="25"/>
        <v>1.1784782688441424</v>
      </c>
      <c r="BD41" s="54">
        <f t="shared" si="26"/>
        <v>1.0312564547338887</v>
      </c>
      <c r="BE41" s="54">
        <f t="shared" si="27"/>
        <v>1.2360479423887343</v>
      </c>
      <c r="BF41" s="54">
        <f t="shared" si="28"/>
        <v>1.2791373015092753</v>
      </c>
      <c r="BG41" s="55">
        <f t="shared" si="52"/>
        <v>10.456350247604751</v>
      </c>
      <c r="BH41" s="56">
        <f t="shared" si="48"/>
        <v>0</v>
      </c>
      <c r="BI41" s="56">
        <f t="shared" si="31"/>
        <v>0</v>
      </c>
      <c r="BJ41" s="56">
        <f t="shared" si="32"/>
        <v>0</v>
      </c>
      <c r="BK41" s="56">
        <f t="shared" si="33"/>
        <v>0</v>
      </c>
      <c r="BL41" s="56">
        <f t="shared" si="34"/>
        <v>0</v>
      </c>
      <c r="BM41" s="56">
        <f t="shared" si="35"/>
        <v>0</v>
      </c>
      <c r="BN41" s="56">
        <f t="shared" si="36"/>
        <v>0</v>
      </c>
      <c r="BO41" s="56">
        <f t="shared" si="37"/>
        <v>-0.30755765206023122</v>
      </c>
      <c r="BP41" s="56">
        <f t="shared" si="38"/>
        <v>0</v>
      </c>
      <c r="BQ41" s="56">
        <f t="shared" si="39"/>
        <v>0</v>
      </c>
      <c r="BR41" s="56">
        <f t="shared" si="40"/>
        <v>3.0777917783057468E-2</v>
      </c>
      <c r="BS41" s="56">
        <f t="shared" si="41"/>
        <v>0.42383829324730143</v>
      </c>
      <c r="BT41" s="56">
        <f t="shared" si="42"/>
        <v>0.73855760252060487</v>
      </c>
      <c r="BU41" s="57">
        <f t="shared" si="53"/>
        <v>0.88561616149073252</v>
      </c>
      <c r="BV41" s="58">
        <f t="shared" si="50"/>
        <v>1.1111883402855012</v>
      </c>
      <c r="BW41" s="59">
        <f t="shared" si="45"/>
        <v>-10.05044463483539</v>
      </c>
      <c r="BX41" s="68">
        <f t="shared" si="46"/>
        <v>3.4563502476047514</v>
      </c>
      <c r="CJ41">
        <v>1</v>
      </c>
      <c r="CK41">
        <f t="shared" si="54"/>
        <v>6.1871247472946607</v>
      </c>
      <c r="CL41">
        <f t="shared" si="55"/>
        <v>14.344847511908711</v>
      </c>
    </row>
    <row r="42" spans="1:90">
      <c r="A42" s="49">
        <v>3930</v>
      </c>
      <c r="B42" s="86">
        <v>1.2158054711246201E-2</v>
      </c>
      <c r="C42" s="60">
        <v>0.17495395948434622</v>
      </c>
      <c r="D42" s="60">
        <v>0.17495395948434622</v>
      </c>
      <c r="E42" s="60">
        <v>0.23710865561694291</v>
      </c>
      <c r="F42" s="60">
        <v>0.23480662983425415</v>
      </c>
      <c r="G42" s="60">
        <v>0.30156537753222834</v>
      </c>
      <c r="H42" s="60">
        <v>0.32228360957642727</v>
      </c>
      <c r="I42" s="60">
        <v>0.34240331491712706</v>
      </c>
      <c r="J42" s="60">
        <v>0.38443830570902393</v>
      </c>
      <c r="K42" s="60">
        <v>0.46500920810313073</v>
      </c>
      <c r="L42" s="60">
        <v>0.45580110497237569</v>
      </c>
      <c r="M42" s="60">
        <v>0.47058011049723758</v>
      </c>
      <c r="N42" s="60">
        <v>0.48388581952117865</v>
      </c>
      <c r="O42" s="60">
        <v>0.50506445672191524</v>
      </c>
      <c r="P42" s="117">
        <v>0.35021957784388719</v>
      </c>
      <c r="Q42" s="61">
        <v>1</v>
      </c>
      <c r="R42" s="61">
        <v>0</v>
      </c>
      <c r="S42" s="61">
        <v>0</v>
      </c>
      <c r="T42" s="61">
        <v>0</v>
      </c>
      <c r="U42" s="61">
        <v>0</v>
      </c>
      <c r="V42" s="61">
        <v>0</v>
      </c>
      <c r="W42" s="61">
        <v>0</v>
      </c>
      <c r="X42" s="61">
        <v>0</v>
      </c>
      <c r="Y42" s="61">
        <v>0</v>
      </c>
      <c r="Z42" s="61">
        <v>3</v>
      </c>
      <c r="AA42" s="61">
        <v>0</v>
      </c>
      <c r="AB42" s="61">
        <v>1</v>
      </c>
      <c r="AC42" s="61">
        <v>1</v>
      </c>
      <c r="AD42" s="50">
        <f t="shared" si="51"/>
        <v>6</v>
      </c>
      <c r="AE42" s="51" t="s">
        <v>22</v>
      </c>
      <c r="AF42" s="52">
        <f t="shared" si="3"/>
        <v>1.7022427392444424E-2</v>
      </c>
      <c r="AG42" s="53">
        <f t="shared" si="47"/>
        <v>0.28204088906248997</v>
      </c>
      <c r="AH42" s="53">
        <f t="shared" si="4"/>
        <v>0.28204088906248997</v>
      </c>
      <c r="AI42" s="53">
        <f t="shared" si="5"/>
        <v>0.35572391613942683</v>
      </c>
      <c r="AJ42" s="53">
        <f t="shared" si="6"/>
        <v>0.35307110598206415</v>
      </c>
      <c r="AK42" s="53">
        <f t="shared" si="7"/>
        <v>0.42818817857740066</v>
      </c>
      <c r="AL42" s="53">
        <f t="shared" si="8"/>
        <v>0.45084950568287657</v>
      </c>
      <c r="AM42" s="53">
        <f t="shared" si="9"/>
        <v>0.47261356359993306</v>
      </c>
      <c r="AN42" s="53">
        <f t="shared" si="10"/>
        <v>0.51740959557057065</v>
      </c>
      <c r="AO42" s="53">
        <f t="shared" si="11"/>
        <v>0.60121169927105156</v>
      </c>
      <c r="AP42" s="53">
        <f t="shared" si="12"/>
        <v>0.5917502798809845</v>
      </c>
      <c r="AQ42" s="53">
        <f t="shared" si="13"/>
        <v>0.60692300475185079</v>
      </c>
      <c r="AR42" s="53">
        <f t="shared" si="14"/>
        <v>0.62052630634874872</v>
      </c>
      <c r="AS42" s="53">
        <f t="shared" si="15"/>
        <v>0.64207455201143171</v>
      </c>
      <c r="AT42" s="54">
        <f t="shared" si="16"/>
        <v>0.22141235703896714</v>
      </c>
      <c r="AU42" s="54">
        <f t="shared" si="17"/>
        <v>0.22141235703896714</v>
      </c>
      <c r="AV42" s="54">
        <f t="shared" si="18"/>
        <v>0.27925621348510093</v>
      </c>
      <c r="AW42" s="54">
        <f t="shared" si="19"/>
        <v>0.27717366101665925</v>
      </c>
      <c r="AX42" s="54">
        <f t="shared" si="20"/>
        <v>0.33614329535757087</v>
      </c>
      <c r="AY42" s="54">
        <f t="shared" si="21"/>
        <v>0.35393326143210968</v>
      </c>
      <c r="AZ42" s="54">
        <f t="shared" si="22"/>
        <v>0.37101883855593015</v>
      </c>
      <c r="BA42" s="54">
        <f t="shared" si="23"/>
        <v>0.40618535309068704</v>
      </c>
      <c r="BB42" s="54">
        <f t="shared" si="24"/>
        <v>0.47197305276368146</v>
      </c>
      <c r="BC42" s="54">
        <f t="shared" si="25"/>
        <v>0.46454549438712001</v>
      </c>
      <c r="BD42" s="54">
        <f t="shared" si="26"/>
        <v>0.47645663531256904</v>
      </c>
      <c r="BE42" s="54">
        <f t="shared" si="27"/>
        <v>0.487135721880807</v>
      </c>
      <c r="BF42" s="54">
        <f t="shared" si="28"/>
        <v>0.50405187853485955</v>
      </c>
      <c r="BG42" s="55">
        <f t="shared" si="52"/>
        <v>4.8706981198950299</v>
      </c>
      <c r="BH42" s="56">
        <f t="shared" si="48"/>
        <v>-1.5077284470809649</v>
      </c>
      <c r="BI42" s="56">
        <f t="shared" si="31"/>
        <v>0</v>
      </c>
      <c r="BJ42" s="56">
        <f t="shared" si="32"/>
        <v>0</v>
      </c>
      <c r="BK42" s="56">
        <f t="shared" si="33"/>
        <v>0</v>
      </c>
      <c r="BL42" s="56">
        <f t="shared" si="34"/>
        <v>0</v>
      </c>
      <c r="BM42" s="56">
        <f t="shared" si="35"/>
        <v>0</v>
      </c>
      <c r="BN42" s="56">
        <f t="shared" si="36"/>
        <v>0</v>
      </c>
      <c r="BO42" s="56">
        <f t="shared" si="37"/>
        <v>0</v>
      </c>
      <c r="BP42" s="56">
        <f t="shared" si="38"/>
        <v>0</v>
      </c>
      <c r="BQ42" s="56">
        <f t="shared" si="39"/>
        <v>-2.3000873484537707</v>
      </c>
      <c r="BR42" s="56">
        <f t="shared" si="40"/>
        <v>0</v>
      </c>
      <c r="BS42" s="56">
        <f t="shared" si="41"/>
        <v>-0.71921250503265743</v>
      </c>
      <c r="BT42" s="56">
        <f t="shared" si="42"/>
        <v>-0.68507608260715624</v>
      </c>
      <c r="BU42" s="57">
        <f t="shared" si="53"/>
        <v>-5.212104383174549</v>
      </c>
      <c r="BV42" s="58">
        <f t="shared" si="50"/>
        <v>0.43013742204600047</v>
      </c>
      <c r="BW42" s="59">
        <f t="shared" si="45"/>
        <v>-11.484524530329276</v>
      </c>
      <c r="BX42" s="68">
        <f t="shared" si="46"/>
        <v>1.1293018801049701</v>
      </c>
    </row>
    <row r="43" spans="1:90">
      <c r="A43" s="49">
        <v>3931</v>
      </c>
      <c r="B43" s="86">
        <v>3.0901722391084095E-2</v>
      </c>
      <c r="C43" s="60">
        <v>0.17495395948434622</v>
      </c>
      <c r="D43" s="60">
        <v>0.17495395948434622</v>
      </c>
      <c r="E43" s="60">
        <v>0.23710865561694291</v>
      </c>
      <c r="F43" s="60">
        <v>0.23480662983425415</v>
      </c>
      <c r="G43" s="60">
        <v>0.30156537753222834</v>
      </c>
      <c r="H43" s="60">
        <v>0.32228360957642727</v>
      </c>
      <c r="I43" s="60">
        <v>0.34240331491712706</v>
      </c>
      <c r="J43" s="60">
        <v>0.38443830570902393</v>
      </c>
      <c r="K43" s="60">
        <v>0.46500920810313073</v>
      </c>
      <c r="L43" s="60">
        <v>0.45580110497237569</v>
      </c>
      <c r="M43" s="60">
        <v>0.47058011049723758</v>
      </c>
      <c r="N43" s="60">
        <v>0.48388581952117865</v>
      </c>
      <c r="O43" s="60">
        <v>0.50506445672191524</v>
      </c>
      <c r="P43" s="117">
        <v>0.35021957784388719</v>
      </c>
      <c r="Q43" s="61">
        <v>0</v>
      </c>
      <c r="R43" s="61">
        <v>1</v>
      </c>
      <c r="S43" s="61">
        <v>1</v>
      </c>
      <c r="T43" s="61">
        <v>0</v>
      </c>
      <c r="U43" s="61">
        <v>0</v>
      </c>
      <c r="V43" s="61">
        <v>1</v>
      </c>
      <c r="W43" s="61">
        <v>1</v>
      </c>
      <c r="X43" s="61">
        <v>1</v>
      </c>
      <c r="Y43" s="61">
        <v>1</v>
      </c>
      <c r="Z43" s="61">
        <v>1</v>
      </c>
      <c r="AA43" s="61">
        <v>3</v>
      </c>
      <c r="AB43" s="61">
        <v>0</v>
      </c>
      <c r="AC43" s="61">
        <v>2</v>
      </c>
      <c r="AD43" s="50">
        <f t="shared" si="51"/>
        <v>12</v>
      </c>
      <c r="AE43" s="51" t="s">
        <v>22</v>
      </c>
      <c r="AF43" s="52">
        <f t="shared" si="3"/>
        <v>4.0292355247697545E-2</v>
      </c>
      <c r="AG43" s="53">
        <f t="shared" si="47"/>
        <v>0.28204088906248997</v>
      </c>
      <c r="AH43" s="53">
        <f t="shared" si="4"/>
        <v>0.28204088906248997</v>
      </c>
      <c r="AI43" s="53">
        <f t="shared" si="5"/>
        <v>0.35572391613942683</v>
      </c>
      <c r="AJ43" s="53">
        <f t="shared" si="6"/>
        <v>0.35307110598206415</v>
      </c>
      <c r="AK43" s="53">
        <f t="shared" si="7"/>
        <v>0.42818817857740066</v>
      </c>
      <c r="AL43" s="53">
        <f t="shared" si="8"/>
        <v>0.45084950568287657</v>
      </c>
      <c r="AM43" s="53">
        <f t="shared" si="9"/>
        <v>0.47261356359993306</v>
      </c>
      <c r="AN43" s="53">
        <f t="shared" si="10"/>
        <v>0.51740959557057065</v>
      </c>
      <c r="AO43" s="53">
        <f t="shared" si="11"/>
        <v>0.60121169927105156</v>
      </c>
      <c r="AP43" s="53">
        <f t="shared" si="12"/>
        <v>0.5917502798809845</v>
      </c>
      <c r="AQ43" s="53">
        <f t="shared" si="13"/>
        <v>0.60692300475185079</v>
      </c>
      <c r="AR43" s="53">
        <f t="shared" si="14"/>
        <v>0.62052630634874872</v>
      </c>
      <c r="AS43" s="53">
        <f t="shared" si="15"/>
        <v>0.64207455201143171</v>
      </c>
      <c r="AT43" s="54">
        <f t="shared" si="16"/>
        <v>0.52408655595170206</v>
      </c>
      <c r="AU43" s="54">
        <f t="shared" si="17"/>
        <v>0.52408655595170206</v>
      </c>
      <c r="AV43" s="54">
        <f t="shared" si="18"/>
        <v>0.66100388031984314</v>
      </c>
      <c r="AW43" s="54">
        <f t="shared" si="19"/>
        <v>0.65607444564252637</v>
      </c>
      <c r="AX43" s="54">
        <f t="shared" si="20"/>
        <v>0.79565650411824407</v>
      </c>
      <c r="AY43" s="54">
        <f t="shared" si="21"/>
        <v>0.83776563558312345</v>
      </c>
      <c r="AZ43" s="54">
        <f t="shared" si="22"/>
        <v>0.87820746724518539</v>
      </c>
      <c r="BA43" s="54">
        <f t="shared" si="23"/>
        <v>0.96144716413393028</v>
      </c>
      <c r="BB43" s="54">
        <f t="shared" si="24"/>
        <v>1.1171676912386419</v>
      </c>
      <c r="BC43" s="54">
        <f t="shared" si="25"/>
        <v>1.099586542919909</v>
      </c>
      <c r="BD43" s="54">
        <f t="shared" si="26"/>
        <v>1.1277804021450983</v>
      </c>
      <c r="BE43" s="54">
        <f t="shared" si="27"/>
        <v>1.1530579691928711</v>
      </c>
      <c r="BF43" s="54">
        <f t="shared" si="28"/>
        <v>1.1930987799196255</v>
      </c>
      <c r="BG43" s="55">
        <f t="shared" si="52"/>
        <v>11.529019594362403</v>
      </c>
      <c r="BH43" s="56">
        <f t="shared" si="48"/>
        <v>0</v>
      </c>
      <c r="BI43" s="56">
        <f t="shared" si="31"/>
        <v>-0.646098425188388</v>
      </c>
      <c r="BJ43" s="56">
        <f t="shared" si="32"/>
        <v>-0.41399556876970384</v>
      </c>
      <c r="BK43" s="56">
        <f t="shared" si="33"/>
        <v>0</v>
      </c>
      <c r="BL43" s="56">
        <f t="shared" si="34"/>
        <v>0</v>
      </c>
      <c r="BM43" s="56">
        <f t="shared" si="35"/>
        <v>-0.17701688875717839</v>
      </c>
      <c r="BN43" s="56">
        <f t="shared" si="36"/>
        <v>-0.1298724179924852</v>
      </c>
      <c r="BO43" s="56">
        <f t="shared" si="37"/>
        <v>-3.9315666961964015E-2</v>
      </c>
      <c r="BP43" s="56">
        <f t="shared" si="38"/>
        <v>0.11079663526383791</v>
      </c>
      <c r="BQ43" s="56">
        <f t="shared" si="39"/>
        <v>9.4934239074653273E-2</v>
      </c>
      <c r="BR43" s="56">
        <f t="shared" si="40"/>
        <v>0.36075436552223938</v>
      </c>
      <c r="BS43" s="56">
        <f t="shared" si="41"/>
        <v>0</v>
      </c>
      <c r="BT43" s="56">
        <f t="shared" si="42"/>
        <v>0.35310787857084142</v>
      </c>
      <c r="BU43" s="57">
        <f t="shared" si="53"/>
        <v>-0.48670584923814758</v>
      </c>
      <c r="BV43" s="58">
        <f t="shared" si="50"/>
        <v>1.0932659477002513</v>
      </c>
      <c r="BW43" s="59">
        <f t="shared" si="45"/>
        <v>-13.316586641920857</v>
      </c>
      <c r="BX43" s="68">
        <f t="shared" si="46"/>
        <v>0.47098040563759724</v>
      </c>
    </row>
    <row r="44" spans="1:90">
      <c r="A44" s="49">
        <v>3932</v>
      </c>
      <c r="B44" s="86">
        <v>2.7355623100303955E-2</v>
      </c>
      <c r="C44" s="60">
        <v>0.17495395948434622</v>
      </c>
      <c r="D44" s="60">
        <v>0.17495395948434622</v>
      </c>
      <c r="E44" s="60">
        <v>0.23710865561694291</v>
      </c>
      <c r="F44" s="60">
        <v>0.23480662983425415</v>
      </c>
      <c r="G44" s="60">
        <v>0.30156537753222834</v>
      </c>
      <c r="H44" s="60">
        <v>0.32228360957642727</v>
      </c>
      <c r="I44" s="60">
        <v>0.34240331491712706</v>
      </c>
      <c r="J44" s="60">
        <v>0.38443830570902393</v>
      </c>
      <c r="K44" s="60">
        <v>0.46500920810313073</v>
      </c>
      <c r="L44" s="60">
        <v>0.45580110497237569</v>
      </c>
      <c r="M44" s="60">
        <v>0.47058011049723758</v>
      </c>
      <c r="N44" s="60">
        <v>0.48388581952117865</v>
      </c>
      <c r="O44" s="60">
        <v>0.50506445672191524</v>
      </c>
      <c r="P44" s="117">
        <v>0.35021957784388719</v>
      </c>
      <c r="Q44" s="61">
        <v>0</v>
      </c>
      <c r="R44" s="61">
        <v>0</v>
      </c>
      <c r="S44" s="61">
        <v>1</v>
      </c>
      <c r="T44" s="61">
        <v>0</v>
      </c>
      <c r="U44" s="61">
        <v>0</v>
      </c>
      <c r="V44" s="61">
        <v>0</v>
      </c>
      <c r="W44" s="61">
        <v>2</v>
      </c>
      <c r="X44" s="61">
        <v>0</v>
      </c>
      <c r="Y44" s="61">
        <v>0</v>
      </c>
      <c r="Z44" s="61">
        <v>1</v>
      </c>
      <c r="AA44" s="61">
        <v>1</v>
      </c>
      <c r="AB44" s="61">
        <v>1</v>
      </c>
      <c r="AC44" s="61">
        <v>0</v>
      </c>
      <c r="AD44" s="50">
        <f t="shared" si="51"/>
        <v>6</v>
      </c>
      <c r="AE44" s="51" t="s">
        <v>22</v>
      </c>
      <c r="AF44" s="52">
        <f t="shared" si="3"/>
        <v>3.6001989490938399E-2</v>
      </c>
      <c r="AG44" s="53">
        <f t="shared" si="47"/>
        <v>0.28204088906248997</v>
      </c>
      <c r="AH44" s="53">
        <f t="shared" si="4"/>
        <v>0.28204088906248997</v>
      </c>
      <c r="AI44" s="53">
        <f t="shared" si="5"/>
        <v>0.35572391613942683</v>
      </c>
      <c r="AJ44" s="53">
        <f t="shared" si="6"/>
        <v>0.35307110598206415</v>
      </c>
      <c r="AK44" s="53">
        <f t="shared" si="7"/>
        <v>0.42818817857740066</v>
      </c>
      <c r="AL44" s="53">
        <f t="shared" si="8"/>
        <v>0.45084950568287657</v>
      </c>
      <c r="AM44" s="53">
        <f t="shared" si="9"/>
        <v>0.47261356359993306</v>
      </c>
      <c r="AN44" s="53">
        <f t="shared" si="10"/>
        <v>0.51740959557057065</v>
      </c>
      <c r="AO44" s="53">
        <f t="shared" si="11"/>
        <v>0.60121169927105156</v>
      </c>
      <c r="AP44" s="53">
        <f t="shared" si="12"/>
        <v>0.5917502798809845</v>
      </c>
      <c r="AQ44" s="53">
        <f t="shared" si="13"/>
        <v>0.60692300475185079</v>
      </c>
      <c r="AR44" s="53">
        <f t="shared" si="14"/>
        <v>0.62052630634874872</v>
      </c>
      <c r="AS44" s="53">
        <f t="shared" si="15"/>
        <v>0.64207455201143171</v>
      </c>
      <c r="AT44" s="54">
        <f t="shared" si="16"/>
        <v>0.46828135421032441</v>
      </c>
      <c r="AU44" s="54">
        <f t="shared" si="17"/>
        <v>0.46828135421032441</v>
      </c>
      <c r="AV44" s="54">
        <f t="shared" si="18"/>
        <v>0.59061960032987582</v>
      </c>
      <c r="AW44" s="54">
        <f t="shared" si="19"/>
        <v>0.58621505623315984</v>
      </c>
      <c r="AX44" s="54">
        <f t="shared" si="20"/>
        <v>0.71093429320686596</v>
      </c>
      <c r="AY44" s="54">
        <f t="shared" si="21"/>
        <v>0.74855960697051738</v>
      </c>
      <c r="AZ44" s="54">
        <f t="shared" si="22"/>
        <v>0.78469515649451937</v>
      </c>
      <c r="BA44" s="54">
        <f t="shared" si="23"/>
        <v>0.85907141656158847</v>
      </c>
      <c r="BB44" s="54">
        <f t="shared" si="24"/>
        <v>0.99821068369756905</v>
      </c>
      <c r="BC44" s="54">
        <f t="shared" si="25"/>
        <v>0.98250159165967388</v>
      </c>
      <c r="BD44" s="54">
        <f t="shared" si="26"/>
        <v>1.0076933437251543</v>
      </c>
      <c r="BE44" s="54">
        <f t="shared" si="27"/>
        <v>1.0302793329932403</v>
      </c>
      <c r="BF44" s="54">
        <f t="shared" si="28"/>
        <v>1.0660565626471372</v>
      </c>
      <c r="BG44" s="55">
        <f t="shared" si="52"/>
        <v>10.301399352939951</v>
      </c>
      <c r="BH44" s="56">
        <f t="shared" si="48"/>
        <v>0</v>
      </c>
      <c r="BI44" s="56">
        <f t="shared" si="31"/>
        <v>0</v>
      </c>
      <c r="BJ44" s="56">
        <f t="shared" si="32"/>
        <v>-0.52658312307454391</v>
      </c>
      <c r="BK44" s="56">
        <f t="shared" si="33"/>
        <v>0</v>
      </c>
      <c r="BL44" s="56">
        <f t="shared" si="34"/>
        <v>0</v>
      </c>
      <c r="BM44" s="56">
        <f t="shared" si="35"/>
        <v>0</v>
      </c>
      <c r="BN44" s="56">
        <f t="shared" si="36"/>
        <v>-0.48491994459465054</v>
      </c>
      <c r="BO44" s="56">
        <f t="shared" si="37"/>
        <v>0</v>
      </c>
      <c r="BP44" s="56">
        <f t="shared" si="38"/>
        <v>0</v>
      </c>
      <c r="BQ44" s="56">
        <f t="shared" si="39"/>
        <v>-1.7653315230186779E-2</v>
      </c>
      <c r="BR44" s="56">
        <f t="shared" si="40"/>
        <v>7.6639008692395176E-3</v>
      </c>
      <c r="BS44" s="56">
        <f t="shared" si="41"/>
        <v>2.9829962555079172E-2</v>
      </c>
      <c r="BT44" s="56">
        <f t="shared" si="42"/>
        <v>0</v>
      </c>
      <c r="BU44" s="57">
        <f t="shared" si="53"/>
        <v>-0.99166251947506245</v>
      </c>
      <c r="BV44" s="58">
        <f t="shared" si="50"/>
        <v>0.9678091996035012</v>
      </c>
      <c r="BW44" s="59">
        <f t="shared" si="45"/>
        <v>-11.400282244138651</v>
      </c>
      <c r="BX44" s="68">
        <f t="shared" si="46"/>
        <v>4.301399352939951</v>
      </c>
    </row>
    <row r="45" spans="1:90">
      <c r="A45" s="49">
        <v>3933</v>
      </c>
      <c r="B45" s="86">
        <v>3.4954407294832825E-2</v>
      </c>
      <c r="C45" s="60">
        <v>0.17495395948434622</v>
      </c>
      <c r="D45" s="60">
        <v>0.17495395948434622</v>
      </c>
      <c r="E45" s="60">
        <v>0.23710865561694291</v>
      </c>
      <c r="F45" s="60">
        <v>0.23480662983425415</v>
      </c>
      <c r="G45" s="60">
        <v>0.30156537753222834</v>
      </c>
      <c r="H45" s="60">
        <v>0.32228360957642727</v>
      </c>
      <c r="I45" s="60">
        <v>0.34240331491712706</v>
      </c>
      <c r="J45" s="60">
        <v>0.38443830570902393</v>
      </c>
      <c r="K45" s="60">
        <v>0.46500920810313073</v>
      </c>
      <c r="L45" s="60">
        <v>0.45580110497237569</v>
      </c>
      <c r="M45" s="60">
        <v>0.47058011049723758</v>
      </c>
      <c r="N45" s="60">
        <v>0.48388581952117865</v>
      </c>
      <c r="O45" s="60">
        <v>0.50506445672191524</v>
      </c>
      <c r="P45" s="117">
        <v>0.35021957784388719</v>
      </c>
      <c r="Q45" s="61">
        <v>0</v>
      </c>
      <c r="R45" s="61">
        <v>0</v>
      </c>
      <c r="S45" s="61">
        <v>0</v>
      </c>
      <c r="T45" s="61">
        <v>0</v>
      </c>
      <c r="U45" s="61">
        <v>0</v>
      </c>
      <c r="V45" s="61">
        <v>0</v>
      </c>
      <c r="W45" s="61">
        <v>0</v>
      </c>
      <c r="X45" s="61">
        <v>3</v>
      </c>
      <c r="Y45" s="61">
        <v>0</v>
      </c>
      <c r="Z45" s="61">
        <v>0</v>
      </c>
      <c r="AA45" s="61">
        <v>1</v>
      </c>
      <c r="AB45" s="61">
        <v>0</v>
      </c>
      <c r="AC45" s="61">
        <v>0</v>
      </c>
      <c r="AD45" s="50">
        <f t="shared" si="51"/>
        <v>4</v>
      </c>
      <c r="AE45" s="51" t="s">
        <v>22</v>
      </c>
      <c r="AF45" s="52">
        <f t="shared" si="3"/>
        <v>4.5149971643106315E-2</v>
      </c>
      <c r="AG45" s="53">
        <f t="shared" si="47"/>
        <v>0.28204088906248997</v>
      </c>
      <c r="AH45" s="53">
        <f t="shared" si="4"/>
        <v>0.28204088906248997</v>
      </c>
      <c r="AI45" s="53">
        <f t="shared" si="5"/>
        <v>0.35572391613942683</v>
      </c>
      <c r="AJ45" s="53">
        <f t="shared" si="6"/>
        <v>0.35307110598206415</v>
      </c>
      <c r="AK45" s="53">
        <f t="shared" si="7"/>
        <v>0.42818817857740066</v>
      </c>
      <c r="AL45" s="53">
        <f t="shared" si="8"/>
        <v>0.45084950568287657</v>
      </c>
      <c r="AM45" s="53">
        <f t="shared" si="9"/>
        <v>0.47261356359993306</v>
      </c>
      <c r="AN45" s="53">
        <f t="shared" si="10"/>
        <v>0.51740959557057065</v>
      </c>
      <c r="AO45" s="53">
        <f t="shared" si="11"/>
        <v>0.60121169927105156</v>
      </c>
      <c r="AP45" s="53">
        <f t="shared" si="12"/>
        <v>0.5917502798809845</v>
      </c>
      <c r="AQ45" s="53">
        <f t="shared" si="13"/>
        <v>0.60692300475185079</v>
      </c>
      <c r="AR45" s="53">
        <f t="shared" si="14"/>
        <v>0.62052630634874872</v>
      </c>
      <c r="AS45" s="53">
        <f t="shared" si="15"/>
        <v>0.64207455201143171</v>
      </c>
      <c r="AT45" s="54">
        <f t="shared" si="16"/>
        <v>0.58727004153237639</v>
      </c>
      <c r="AU45" s="54">
        <f t="shared" si="17"/>
        <v>0.58727004153237639</v>
      </c>
      <c r="AV45" s="54">
        <f t="shared" si="18"/>
        <v>0.74069401674228452</v>
      </c>
      <c r="AW45" s="54">
        <f t="shared" si="19"/>
        <v>0.73517029308480197</v>
      </c>
      <c r="AX45" s="54">
        <f t="shared" si="20"/>
        <v>0.89158026076533836</v>
      </c>
      <c r="AY45" s="54">
        <f t="shared" si="21"/>
        <v>0.93876603781578216</v>
      </c>
      <c r="AZ45" s="54">
        <f t="shared" si="22"/>
        <v>0.98408350663864819</v>
      </c>
      <c r="BA45" s="54">
        <f t="shared" si="23"/>
        <v>1.0773585195040816</v>
      </c>
      <c r="BB45" s="54">
        <f t="shared" si="24"/>
        <v>1.251852597594219</v>
      </c>
      <c r="BC45" s="54">
        <f t="shared" si="25"/>
        <v>1.2321518791039692</v>
      </c>
      <c r="BD45" s="54">
        <f t="shared" si="26"/>
        <v>1.2637447690380905</v>
      </c>
      <c r="BE45" s="54">
        <f t="shared" si="27"/>
        <v>1.2920697807778516</v>
      </c>
      <c r="BF45" s="54">
        <f t="shared" si="28"/>
        <v>1.3369378818795676</v>
      </c>
      <c r="BG45" s="55">
        <f t="shared" si="52"/>
        <v>12.918949626009386</v>
      </c>
      <c r="BH45" s="56">
        <f t="shared" si="48"/>
        <v>0</v>
      </c>
      <c r="BI45" s="56">
        <f t="shared" si="31"/>
        <v>0</v>
      </c>
      <c r="BJ45" s="56">
        <f t="shared" si="32"/>
        <v>0</v>
      </c>
      <c r="BK45" s="56">
        <f t="shared" si="33"/>
        <v>0</v>
      </c>
      <c r="BL45" s="56">
        <f t="shared" si="34"/>
        <v>0</v>
      </c>
      <c r="BM45" s="56">
        <f t="shared" si="35"/>
        <v>0</v>
      </c>
      <c r="BN45" s="56">
        <f t="shared" si="36"/>
        <v>0</v>
      </c>
      <c r="BO45" s="56">
        <f t="shared" si="37"/>
        <v>0.22353668991006939</v>
      </c>
      <c r="BP45" s="56">
        <f t="shared" si="38"/>
        <v>0</v>
      </c>
      <c r="BQ45" s="56">
        <f t="shared" si="39"/>
        <v>0</v>
      </c>
      <c r="BR45" s="56">
        <f t="shared" si="40"/>
        <v>0.2340793521060669</v>
      </c>
      <c r="BS45" s="56">
        <f t="shared" si="41"/>
        <v>0</v>
      </c>
      <c r="BT45" s="56">
        <f t="shared" si="42"/>
        <v>0</v>
      </c>
      <c r="BU45" s="57">
        <f t="shared" si="53"/>
        <v>0.45761604201613626</v>
      </c>
      <c r="BV45" s="58">
        <f t="shared" si="50"/>
        <v>1.2366450883822513</v>
      </c>
      <c r="BW45" s="59">
        <f t="shared" si="45"/>
        <v>-9.5217148719043649</v>
      </c>
      <c r="BX45" s="68">
        <f t="shared" si="46"/>
        <v>8.9189496260093861</v>
      </c>
    </row>
    <row r="46" spans="1:90">
      <c r="A46" s="49">
        <v>3934</v>
      </c>
      <c r="B46" s="86">
        <v>4.2553191489361701E-2</v>
      </c>
      <c r="C46" s="60">
        <v>0.30847145488029465</v>
      </c>
      <c r="D46" s="60">
        <v>0.30847145488029465</v>
      </c>
      <c r="E46" s="60">
        <v>0.37523020257826889</v>
      </c>
      <c r="F46" s="60">
        <v>0.3729281767955801</v>
      </c>
      <c r="G46" s="60">
        <v>0.45580110497237569</v>
      </c>
      <c r="H46" s="60">
        <v>0.35911602209944754</v>
      </c>
      <c r="I46" s="60">
        <v>0.52941988950276242</v>
      </c>
      <c r="J46" s="60">
        <v>0.49723756906077349</v>
      </c>
      <c r="K46" s="60">
        <v>0.59392265193370164</v>
      </c>
      <c r="L46" s="60">
        <v>0.58931860036832417</v>
      </c>
      <c r="M46" s="60">
        <v>0.60105893186003678</v>
      </c>
      <c r="N46" s="60">
        <v>0.62559852670349902</v>
      </c>
      <c r="O46" s="60">
        <v>0.65299263351749537</v>
      </c>
      <c r="P46" s="117">
        <v>0.48227440147329648</v>
      </c>
      <c r="Q46" s="61">
        <v>0</v>
      </c>
      <c r="R46" s="61">
        <v>0</v>
      </c>
      <c r="S46" s="61">
        <v>0</v>
      </c>
      <c r="T46" s="61">
        <v>0</v>
      </c>
      <c r="U46" s="61">
        <v>0</v>
      </c>
      <c r="V46" s="61">
        <v>0</v>
      </c>
      <c r="W46" s="61">
        <v>0</v>
      </c>
      <c r="X46" s="61">
        <v>0</v>
      </c>
      <c r="Y46" s="61">
        <v>0</v>
      </c>
      <c r="Z46" s="61">
        <v>1</v>
      </c>
      <c r="AA46" s="61">
        <v>4</v>
      </c>
      <c r="AB46" s="61">
        <v>0</v>
      </c>
      <c r="AC46" s="61">
        <v>1</v>
      </c>
      <c r="AD46" s="50">
        <f t="shared" si="51"/>
        <v>6</v>
      </c>
      <c r="AE46" s="51" t="s">
        <v>22</v>
      </c>
      <c r="AF46" s="52">
        <f t="shared" si="3"/>
        <v>5.4146189931711913E-2</v>
      </c>
      <c r="AG46" s="53">
        <f t="shared" si="47"/>
        <v>0.43577177140488277</v>
      </c>
      <c r="AH46" s="53">
        <f t="shared" si="4"/>
        <v>0.43577177140488277</v>
      </c>
      <c r="AI46" s="53">
        <f t="shared" si="5"/>
        <v>0.50766836651746305</v>
      </c>
      <c r="AJ46" s="53">
        <f t="shared" si="6"/>
        <v>0.5052270679097034</v>
      </c>
      <c r="AK46" s="53">
        <f t="shared" si="7"/>
        <v>0.5917502798809845</v>
      </c>
      <c r="AL46" s="53">
        <f t="shared" si="8"/>
        <v>0.49052695582145545</v>
      </c>
      <c r="AM46" s="53">
        <f t="shared" si="9"/>
        <v>0.66670878415376711</v>
      </c>
      <c r="AN46" s="53">
        <f t="shared" si="10"/>
        <v>0.63412543905915375</v>
      </c>
      <c r="AO46" s="53">
        <f t="shared" si="11"/>
        <v>0.73129313052250366</v>
      </c>
      <c r="AP46" s="53">
        <f t="shared" si="12"/>
        <v>0.7267116072382378</v>
      </c>
      <c r="AQ46" s="53">
        <f t="shared" si="13"/>
        <v>0.73838663620544476</v>
      </c>
      <c r="AR46" s="53">
        <f t="shared" si="14"/>
        <v>0.76270948990728449</v>
      </c>
      <c r="AS46" s="53">
        <f t="shared" si="15"/>
        <v>0.78974320742358883</v>
      </c>
      <c r="AT46" s="54">
        <f t="shared" si="16"/>
        <v>1.0881663355119993</v>
      </c>
      <c r="AU46" s="54">
        <f t="shared" si="17"/>
        <v>1.0881663355119993</v>
      </c>
      <c r="AV46" s="54">
        <f t="shared" si="18"/>
        <v>1.2676994296066979</v>
      </c>
      <c r="AW46" s="54">
        <f t="shared" si="19"/>
        <v>1.2616032592390489</v>
      </c>
      <c r="AX46" s="54">
        <f t="shared" si="20"/>
        <v>1.4776604999455358</v>
      </c>
      <c r="AY46" s="54">
        <f t="shared" si="21"/>
        <v>1.224895587580753</v>
      </c>
      <c r="AZ46" s="54">
        <f t="shared" si="22"/>
        <v>1.664839491937169</v>
      </c>
      <c r="BA46" s="54">
        <f t="shared" si="23"/>
        <v>1.5834755726635052</v>
      </c>
      <c r="BB46" s="54">
        <f t="shared" si="24"/>
        <v>1.8261131588682213</v>
      </c>
      <c r="BC46" s="54">
        <f t="shared" si="25"/>
        <v>1.8146726302923801</v>
      </c>
      <c r="BD46" s="54">
        <f t="shared" si="26"/>
        <v>1.8438263624106503</v>
      </c>
      <c r="BE46" s="54">
        <f t="shared" si="27"/>
        <v>1.904562996398202</v>
      </c>
      <c r="BF46" s="54">
        <f t="shared" si="28"/>
        <v>1.9720689324301426</v>
      </c>
      <c r="BG46" s="55">
        <f t="shared" si="52"/>
        <v>20.017750592396307</v>
      </c>
      <c r="BH46" s="56">
        <f t="shared" si="48"/>
        <v>0</v>
      </c>
      <c r="BI46" s="56">
        <f t="shared" si="31"/>
        <v>0</v>
      </c>
      <c r="BJ46" s="56">
        <f t="shared" si="32"/>
        <v>0</v>
      </c>
      <c r="BK46" s="56">
        <f t="shared" si="33"/>
        <v>0</v>
      </c>
      <c r="BL46" s="56">
        <f t="shared" si="34"/>
        <v>0</v>
      </c>
      <c r="BM46" s="56">
        <f t="shared" si="35"/>
        <v>0</v>
      </c>
      <c r="BN46" s="56">
        <f t="shared" si="36"/>
        <v>0</v>
      </c>
      <c r="BO46" s="56">
        <f t="shared" si="37"/>
        <v>0</v>
      </c>
      <c r="BP46" s="56">
        <f t="shared" si="38"/>
        <v>0</v>
      </c>
      <c r="BQ46" s="56">
        <f t="shared" si="39"/>
        <v>0.59590508246345797</v>
      </c>
      <c r="BR46" s="56">
        <f t="shared" si="40"/>
        <v>2.4473718285961139</v>
      </c>
      <c r="BS46" s="56">
        <f t="shared" si="41"/>
        <v>0</v>
      </c>
      <c r="BT46" s="56">
        <f t="shared" si="42"/>
        <v>0.67908321116288972</v>
      </c>
      <c r="BU46" s="57">
        <f t="shared" si="53"/>
        <v>3.7223601222224616</v>
      </c>
      <c r="BV46" s="58">
        <f t="shared" si="50"/>
        <v>1.5054809771610016</v>
      </c>
      <c r="BW46" s="59">
        <f t="shared" si="45"/>
        <v>-11.031442683471703</v>
      </c>
      <c r="BX46" s="68">
        <f t="shared" si="46"/>
        <v>14.017750592396307</v>
      </c>
    </row>
    <row r="47" spans="1:90">
      <c r="A47" s="49">
        <v>3935</v>
      </c>
      <c r="B47" s="86">
        <v>1.7730496453900711E-2</v>
      </c>
      <c r="C47" s="60">
        <v>0.30847145488029465</v>
      </c>
      <c r="D47" s="60">
        <v>0.30847145488029465</v>
      </c>
      <c r="E47" s="60">
        <v>0.3406998158379374</v>
      </c>
      <c r="F47" s="60">
        <v>0.33839779005524862</v>
      </c>
      <c r="G47" s="60">
        <v>0.37062615101289137</v>
      </c>
      <c r="H47" s="60">
        <v>0.36832412523020258</v>
      </c>
      <c r="I47" s="60">
        <v>0.41284530386740331</v>
      </c>
      <c r="J47" s="60">
        <v>0.41206261510128911</v>
      </c>
      <c r="K47" s="60">
        <v>0.39594843462246776</v>
      </c>
      <c r="L47" s="60">
        <v>0.39134438305709024</v>
      </c>
      <c r="M47" s="60">
        <v>0.40069060773480664</v>
      </c>
      <c r="N47" s="60">
        <v>0.41546961325966852</v>
      </c>
      <c r="O47" s="60">
        <v>0.43365561694290977</v>
      </c>
      <c r="P47" s="117">
        <v>0.37669287434480808</v>
      </c>
      <c r="Q47" s="61">
        <v>1</v>
      </c>
      <c r="R47" s="61">
        <v>1</v>
      </c>
      <c r="S47" s="61">
        <v>0</v>
      </c>
      <c r="T47" s="61">
        <v>2</v>
      </c>
      <c r="U47" s="61">
        <v>0</v>
      </c>
      <c r="V47" s="61">
        <v>1</v>
      </c>
      <c r="W47" s="61">
        <v>1</v>
      </c>
      <c r="X47" s="61">
        <v>1</v>
      </c>
      <c r="Y47" s="61">
        <v>1</v>
      </c>
      <c r="Z47" s="61">
        <v>0</v>
      </c>
      <c r="AA47" s="61">
        <v>1</v>
      </c>
      <c r="AB47" s="61">
        <v>0</v>
      </c>
      <c r="AC47" s="61">
        <v>1</v>
      </c>
      <c r="AD47" s="50">
        <f t="shared" si="51"/>
        <v>10</v>
      </c>
      <c r="AE47" s="51" t="s">
        <v>22</v>
      </c>
      <c r="AF47" s="52">
        <f t="shared" si="3"/>
        <v>2.4119774100944381E-2</v>
      </c>
      <c r="AG47" s="53">
        <f t="shared" si="47"/>
        <v>0.43577177140488277</v>
      </c>
      <c r="AH47" s="53">
        <f t="shared" si="4"/>
        <v>0.43577177140488277</v>
      </c>
      <c r="AI47" s="53">
        <f t="shared" si="5"/>
        <v>0.47077951198940604</v>
      </c>
      <c r="AJ47" s="53">
        <f t="shared" si="6"/>
        <v>0.46829858205117525</v>
      </c>
      <c r="AK47" s="53">
        <f t="shared" si="7"/>
        <v>0.5027833219288671</v>
      </c>
      <c r="AL47" s="53">
        <f t="shared" si="8"/>
        <v>0.50033710251371455</v>
      </c>
      <c r="AM47" s="53">
        <f t="shared" si="9"/>
        <v>0.54723357431476904</v>
      </c>
      <c r="AN47" s="53">
        <f t="shared" si="10"/>
        <v>0.54641620676067693</v>
      </c>
      <c r="AO47" s="53">
        <f t="shared" si="11"/>
        <v>0.52953404380455216</v>
      </c>
      <c r="AP47" s="53">
        <f t="shared" si="12"/>
        <v>0.52469104314865689</v>
      </c>
      <c r="AQ47" s="53">
        <f t="shared" si="13"/>
        <v>0.53451311072869079</v>
      </c>
      <c r="AR47" s="53">
        <f t="shared" si="14"/>
        <v>0.54997243589173039</v>
      </c>
      <c r="AS47" s="53">
        <f t="shared" si="15"/>
        <v>0.56888151056845315</v>
      </c>
      <c r="AT47" s="54">
        <f t="shared" si="16"/>
        <v>0.48473080432627325</v>
      </c>
      <c r="AU47" s="54">
        <f t="shared" si="17"/>
        <v>0.48473080432627325</v>
      </c>
      <c r="AV47" s="54">
        <f t="shared" si="18"/>
        <v>0.52367167054271979</v>
      </c>
      <c r="AW47" s="54">
        <f t="shared" si="19"/>
        <v>0.5209120077023327</v>
      </c>
      <c r="AX47" s="54">
        <f t="shared" si="20"/>
        <v>0.5592711139932377</v>
      </c>
      <c r="AY47" s="54">
        <f t="shared" si="21"/>
        <v>0.55655006140912311</v>
      </c>
      <c r="AZ47" s="54">
        <f t="shared" si="22"/>
        <v>0.60871535982417058</v>
      </c>
      <c r="BA47" s="54">
        <f t="shared" si="23"/>
        <v>0.60780616088581818</v>
      </c>
      <c r="BB47" s="54">
        <f t="shared" si="24"/>
        <v>0.58902728403909754</v>
      </c>
      <c r="BC47" s="54">
        <f t="shared" si="25"/>
        <v>0.58364017143261426</v>
      </c>
      <c r="BD47" s="54">
        <f t="shared" si="26"/>
        <v>0.59456574998229339</v>
      </c>
      <c r="BE47" s="54">
        <f t="shared" si="27"/>
        <v>0.61176193296693915</v>
      </c>
      <c r="BF47" s="54">
        <f t="shared" si="28"/>
        <v>0.63279544541214361</v>
      </c>
      <c r="BG47" s="55">
        <f t="shared" si="52"/>
        <v>7.3581785668430371</v>
      </c>
      <c r="BH47" s="56">
        <f t="shared" si="48"/>
        <v>-0.72416158476407455</v>
      </c>
      <c r="BI47" s="56">
        <f t="shared" si="31"/>
        <v>-0.72416158476407455</v>
      </c>
      <c r="BJ47" s="56">
        <f t="shared" si="32"/>
        <v>0</v>
      </c>
      <c r="BK47" s="56">
        <f t="shared" si="33"/>
        <v>-1.3043482853176744</v>
      </c>
      <c r="BL47" s="56">
        <f t="shared" si="34"/>
        <v>0</v>
      </c>
      <c r="BM47" s="56">
        <f t="shared" si="35"/>
        <v>-0.58599815470399341</v>
      </c>
      <c r="BN47" s="56">
        <f t="shared" si="36"/>
        <v>-0.49640450998401559</v>
      </c>
      <c r="BO47" s="56">
        <f t="shared" si="37"/>
        <v>-0.49789926218059954</v>
      </c>
      <c r="BP47" s="56">
        <f t="shared" si="38"/>
        <v>-0.52928277375638633</v>
      </c>
      <c r="BQ47" s="56">
        <f t="shared" si="39"/>
        <v>0</v>
      </c>
      <c r="BR47" s="56">
        <f t="shared" si="40"/>
        <v>-0.51992397185604</v>
      </c>
      <c r="BS47" s="56">
        <f t="shared" si="41"/>
        <v>0</v>
      </c>
      <c r="BT47" s="56">
        <f t="shared" si="42"/>
        <v>-0.45760806007017102</v>
      </c>
      <c r="BU47" s="57">
        <f t="shared" si="53"/>
        <v>-5.839788187397029</v>
      </c>
      <c r="BV47" s="58">
        <f t="shared" si="50"/>
        <v>0.6272837404837508</v>
      </c>
      <c r="BW47" s="59">
        <f t="shared" si="45"/>
        <v>-14.334766562277359</v>
      </c>
      <c r="BX47" s="68">
        <f t="shared" si="46"/>
        <v>2.6418214331569629</v>
      </c>
    </row>
    <row r="48" spans="1:90">
      <c r="A48" s="49">
        <v>3936</v>
      </c>
      <c r="B48" s="86">
        <v>5.0658561296859179E-3</v>
      </c>
      <c r="C48" s="60">
        <v>0.30847145488029465</v>
      </c>
      <c r="D48" s="60">
        <v>0.30847145488029465</v>
      </c>
      <c r="E48" s="60">
        <v>0.3406998158379374</v>
      </c>
      <c r="F48" s="60">
        <v>0.33839779005524862</v>
      </c>
      <c r="G48" s="60">
        <v>0.37062615101289137</v>
      </c>
      <c r="H48" s="60">
        <v>0.36832412523020258</v>
      </c>
      <c r="I48" s="60">
        <v>0.41284530386740331</v>
      </c>
      <c r="J48" s="60">
        <v>0.41206261510128911</v>
      </c>
      <c r="K48" s="60">
        <v>0.39594843462246776</v>
      </c>
      <c r="L48" s="60">
        <v>0.39134438305709024</v>
      </c>
      <c r="M48" s="60">
        <v>0.40069060773480664</v>
      </c>
      <c r="N48" s="60">
        <v>0.41546961325966852</v>
      </c>
      <c r="O48" s="60">
        <v>0.43365561694290977</v>
      </c>
      <c r="P48" s="117">
        <v>0.37669287434480808</v>
      </c>
      <c r="Q48" s="61">
        <v>1</v>
      </c>
      <c r="R48" s="61">
        <v>0</v>
      </c>
      <c r="S48" s="61">
        <v>0</v>
      </c>
      <c r="T48" s="61">
        <v>0</v>
      </c>
      <c r="U48" s="61">
        <v>0</v>
      </c>
      <c r="V48" s="61">
        <v>0</v>
      </c>
      <c r="W48" s="61">
        <v>0</v>
      </c>
      <c r="X48" s="61">
        <v>0</v>
      </c>
      <c r="Y48" s="61">
        <v>0</v>
      </c>
      <c r="Z48" s="61">
        <v>0</v>
      </c>
      <c r="AA48" s="61">
        <v>0</v>
      </c>
      <c r="AB48" s="61">
        <v>0</v>
      </c>
      <c r="AC48" s="61">
        <v>1</v>
      </c>
      <c r="AD48" s="50">
        <f t="shared" si="51"/>
        <v>2</v>
      </c>
      <c r="AE48" s="51" t="s">
        <v>22</v>
      </c>
      <c r="AF48" s="52">
        <f t="shared" si="3"/>
        <v>7.5827515079694143E-3</v>
      </c>
      <c r="AG48" s="53">
        <f t="shared" si="47"/>
        <v>0.43577177140488277</v>
      </c>
      <c r="AH48" s="53">
        <f t="shared" si="4"/>
        <v>0.43577177140488277</v>
      </c>
      <c r="AI48" s="53">
        <f t="shared" si="5"/>
        <v>0.47077951198940604</v>
      </c>
      <c r="AJ48" s="53">
        <f t="shared" si="6"/>
        <v>0.46829858205117525</v>
      </c>
      <c r="AK48" s="53">
        <f t="shared" si="7"/>
        <v>0.5027833219288671</v>
      </c>
      <c r="AL48" s="53">
        <f t="shared" si="8"/>
        <v>0.50033710251371455</v>
      </c>
      <c r="AM48" s="53">
        <f t="shared" si="9"/>
        <v>0.54723357431476904</v>
      </c>
      <c r="AN48" s="53">
        <f t="shared" si="10"/>
        <v>0.54641620676067693</v>
      </c>
      <c r="AO48" s="53">
        <f t="shared" si="11"/>
        <v>0.52953404380455216</v>
      </c>
      <c r="AP48" s="53">
        <f t="shared" si="12"/>
        <v>0.52469104314865689</v>
      </c>
      <c r="AQ48" s="53">
        <f t="shared" si="13"/>
        <v>0.53451311072869079</v>
      </c>
      <c r="AR48" s="53">
        <f t="shared" si="14"/>
        <v>0.54997243589173039</v>
      </c>
      <c r="AS48" s="53">
        <f t="shared" si="15"/>
        <v>0.56888151056845315</v>
      </c>
      <c r="AT48" s="54">
        <f t="shared" si="16"/>
        <v>0.15238920655232679</v>
      </c>
      <c r="AU48" s="54">
        <f t="shared" si="17"/>
        <v>0.15238920655232679</v>
      </c>
      <c r="AV48" s="54">
        <f t="shared" si="18"/>
        <v>0.16463139882115216</v>
      </c>
      <c r="AW48" s="54">
        <f t="shared" si="19"/>
        <v>0.16376381865738879</v>
      </c>
      <c r="AX48" s="54">
        <f t="shared" si="20"/>
        <v>0.17582311779735588</v>
      </c>
      <c r="AY48" s="54">
        <f t="shared" si="21"/>
        <v>0.17496767588902346</v>
      </c>
      <c r="AZ48" s="54">
        <f t="shared" si="22"/>
        <v>0.1913673525014544</v>
      </c>
      <c r="BA48" s="54">
        <f t="shared" si="23"/>
        <v>0.19108151940898915</v>
      </c>
      <c r="BB48" s="54">
        <f t="shared" si="24"/>
        <v>0.1851778340704989</v>
      </c>
      <c r="BC48" s="54">
        <f t="shared" si="25"/>
        <v>0.18348423876278777</v>
      </c>
      <c r="BD48" s="54">
        <f t="shared" si="26"/>
        <v>0.18691901169541542</v>
      </c>
      <c r="BE48" s="54">
        <f t="shared" si="27"/>
        <v>0.19232513125161124</v>
      </c>
      <c r="BF48" s="54">
        <f t="shared" si="28"/>
        <v>0.1989376267726834</v>
      </c>
      <c r="BG48" s="55">
        <f t="shared" si="52"/>
        <v>2.3132571387330141</v>
      </c>
      <c r="BH48" s="56">
        <f t="shared" si="48"/>
        <v>-1.8813174613851307</v>
      </c>
      <c r="BI48" s="56">
        <f t="shared" si="31"/>
        <v>0</v>
      </c>
      <c r="BJ48" s="56">
        <f t="shared" si="32"/>
        <v>0</v>
      </c>
      <c r="BK48" s="56">
        <f t="shared" si="33"/>
        <v>0</v>
      </c>
      <c r="BL48" s="56">
        <f t="shared" si="34"/>
        <v>0</v>
      </c>
      <c r="BM48" s="56">
        <f t="shared" si="35"/>
        <v>0</v>
      </c>
      <c r="BN48" s="56">
        <f t="shared" si="36"/>
        <v>0</v>
      </c>
      <c r="BO48" s="56">
        <f t="shared" si="37"/>
        <v>0</v>
      </c>
      <c r="BP48" s="56">
        <f t="shared" si="38"/>
        <v>0</v>
      </c>
      <c r="BQ48" s="56">
        <f t="shared" si="39"/>
        <v>0</v>
      </c>
      <c r="BR48" s="56">
        <f t="shared" si="40"/>
        <v>0</v>
      </c>
      <c r="BS48" s="56">
        <f t="shared" si="41"/>
        <v>0</v>
      </c>
      <c r="BT48" s="56">
        <f t="shared" si="42"/>
        <v>-1.6147639366912272</v>
      </c>
      <c r="BU48" s="57">
        <f t="shared" si="53"/>
        <v>-3.4960813980763579</v>
      </c>
      <c r="BV48" s="58">
        <f t="shared" si="50"/>
        <v>0.17922392585250024</v>
      </c>
      <c r="BW48" s="59">
        <f t="shared" si="45"/>
        <v>-7.3486900761475162</v>
      </c>
      <c r="BX48" s="68">
        <f t="shared" si="46"/>
        <v>0.31325713873301408</v>
      </c>
    </row>
    <row r="49" spans="1:76">
      <c r="A49" s="49">
        <v>3937</v>
      </c>
      <c r="B49" s="86">
        <v>0.14437689969604864</v>
      </c>
      <c r="C49" s="60">
        <v>0.30847145488029465</v>
      </c>
      <c r="D49" s="60">
        <v>0.30847145488029465</v>
      </c>
      <c r="E49" s="60">
        <v>0.3406998158379374</v>
      </c>
      <c r="F49" s="60">
        <v>0.33839779005524862</v>
      </c>
      <c r="G49" s="60">
        <v>0.37062615101289137</v>
      </c>
      <c r="H49" s="60">
        <v>0.36832412523020258</v>
      </c>
      <c r="I49" s="60">
        <v>0.41284530386740331</v>
      </c>
      <c r="J49" s="60">
        <v>0.41206261510128911</v>
      </c>
      <c r="K49" s="60">
        <v>0.39594843462246776</v>
      </c>
      <c r="L49" s="60">
        <v>0.39134438305709024</v>
      </c>
      <c r="M49" s="60">
        <v>0.40069060773480664</v>
      </c>
      <c r="N49" s="60">
        <v>0.41546961325966852</v>
      </c>
      <c r="O49" s="60">
        <v>0.43365561694290977</v>
      </c>
      <c r="P49" s="117">
        <v>0.37669287434480808</v>
      </c>
      <c r="Q49" s="61">
        <v>3</v>
      </c>
      <c r="R49" s="61">
        <v>6</v>
      </c>
      <c r="S49" s="61">
        <v>6</v>
      </c>
      <c r="T49" s="61">
        <v>4</v>
      </c>
      <c r="U49" s="61">
        <v>4</v>
      </c>
      <c r="V49" s="61">
        <v>4</v>
      </c>
      <c r="W49" s="61">
        <v>2</v>
      </c>
      <c r="X49" s="61">
        <v>1</v>
      </c>
      <c r="Y49" s="61">
        <v>1</v>
      </c>
      <c r="Z49" s="61">
        <v>8</v>
      </c>
      <c r="AA49" s="61">
        <v>1</v>
      </c>
      <c r="AB49" s="61">
        <v>8</v>
      </c>
      <c r="AC49" s="61">
        <v>2</v>
      </c>
      <c r="AD49" s="50">
        <f t="shared" si="51"/>
        <v>50</v>
      </c>
      <c r="AE49" s="51" t="s">
        <v>22</v>
      </c>
      <c r="AF49" s="52">
        <f t="shared" si="3"/>
        <v>0.16735639479000952</v>
      </c>
      <c r="AG49" s="53">
        <f t="shared" si="47"/>
        <v>0.43577177140488277</v>
      </c>
      <c r="AH49" s="53">
        <f t="shared" si="4"/>
        <v>0.43577177140488277</v>
      </c>
      <c r="AI49" s="53">
        <f t="shared" si="5"/>
        <v>0.47077951198940604</v>
      </c>
      <c r="AJ49" s="53">
        <f t="shared" si="6"/>
        <v>0.46829858205117525</v>
      </c>
      <c r="AK49" s="53">
        <f t="shared" si="7"/>
        <v>0.5027833219288671</v>
      </c>
      <c r="AL49" s="53">
        <f t="shared" si="8"/>
        <v>0.50033710251371455</v>
      </c>
      <c r="AM49" s="53">
        <f t="shared" si="9"/>
        <v>0.54723357431476904</v>
      </c>
      <c r="AN49" s="53">
        <f t="shared" si="10"/>
        <v>0.54641620676067693</v>
      </c>
      <c r="AO49" s="53">
        <f t="shared" si="11"/>
        <v>0.52953404380455216</v>
      </c>
      <c r="AP49" s="53">
        <f t="shared" si="12"/>
        <v>0.52469104314865689</v>
      </c>
      <c r="AQ49" s="53">
        <f t="shared" si="13"/>
        <v>0.53451311072869079</v>
      </c>
      <c r="AR49" s="53">
        <f t="shared" si="14"/>
        <v>0.54997243589173039</v>
      </c>
      <c r="AS49" s="53">
        <f t="shared" si="15"/>
        <v>0.56888151056845315</v>
      </c>
      <c r="AT49" s="54">
        <f t="shared" si="16"/>
        <v>3.3633316595834275</v>
      </c>
      <c r="AU49" s="54">
        <f t="shared" si="17"/>
        <v>3.3633316595834275</v>
      </c>
      <c r="AV49" s="54">
        <f t="shared" si="18"/>
        <v>3.6335250267646488</v>
      </c>
      <c r="AW49" s="54">
        <f t="shared" si="19"/>
        <v>3.6143769525799461</v>
      </c>
      <c r="AX49" s="54">
        <f t="shared" si="20"/>
        <v>3.8805337461446623</v>
      </c>
      <c r="AY49" s="54">
        <f t="shared" si="21"/>
        <v>3.8616535713716482</v>
      </c>
      <c r="AZ49" s="54">
        <f t="shared" si="22"/>
        <v>4.2236053972614895</v>
      </c>
      <c r="BA49" s="54">
        <f t="shared" si="23"/>
        <v>4.2172968698336311</v>
      </c>
      <c r="BB49" s="54">
        <f t="shared" si="24"/>
        <v>4.0869985878464172</v>
      </c>
      <c r="BC49" s="54">
        <f t="shared" si="25"/>
        <v>4.0496198072502283</v>
      </c>
      <c r="BD49" s="54">
        <f t="shared" si="26"/>
        <v>4.1254275419917308</v>
      </c>
      <c r="BE49" s="54">
        <f t="shared" si="27"/>
        <v>4.2447442145449337</v>
      </c>
      <c r="BF49" s="54">
        <f t="shared" si="28"/>
        <v>4.3906864110957047</v>
      </c>
      <c r="BG49" s="55">
        <f t="shared" si="52"/>
        <v>51.055131445851906</v>
      </c>
      <c r="BH49" s="56">
        <f t="shared" si="48"/>
        <v>3.6387961441533827</v>
      </c>
      <c r="BI49" s="56">
        <f t="shared" si="31"/>
        <v>7.2775922883067654</v>
      </c>
      <c r="BJ49" s="56">
        <f t="shared" si="32"/>
        <v>7.7412195530114492</v>
      </c>
      <c r="BK49" s="56">
        <f t="shared" si="33"/>
        <v>5.1396779606254599</v>
      </c>
      <c r="BL49" s="56">
        <f t="shared" si="34"/>
        <v>5.4238908304541829</v>
      </c>
      <c r="BM49" s="56">
        <f t="shared" si="35"/>
        <v>5.404381912444836</v>
      </c>
      <c r="BN49" s="56">
        <f t="shared" si="36"/>
        <v>2.8813782456623733</v>
      </c>
      <c r="BO49" s="56">
        <f t="shared" si="37"/>
        <v>1.4391943706346026</v>
      </c>
      <c r="BP49" s="56">
        <f t="shared" si="38"/>
        <v>1.4078108590588159</v>
      </c>
      <c r="BQ49" s="56">
        <f t="shared" si="39"/>
        <v>11.188984015671258</v>
      </c>
      <c r="BR49" s="56">
        <f t="shared" si="40"/>
        <v>1.4171696609591624</v>
      </c>
      <c r="BS49" s="56">
        <f t="shared" si="41"/>
        <v>11.56545249796676</v>
      </c>
      <c r="BT49" s="56">
        <f t="shared" si="42"/>
        <v>2.9589711454900622</v>
      </c>
      <c r="BU49" s="57">
        <f t="shared" si="53"/>
        <v>67.484519484439119</v>
      </c>
      <c r="BV49" s="58">
        <f t="shared" si="50"/>
        <v>5.1078818867962559</v>
      </c>
      <c r="BW49" s="59">
        <f t="shared" si="45"/>
        <v>15.235326210419856</v>
      </c>
      <c r="BX49" s="68">
        <f t="shared" si="46"/>
        <v>1.0551314458519059</v>
      </c>
    </row>
    <row r="50" spans="1:76">
      <c r="A50" s="49">
        <v>3938</v>
      </c>
      <c r="B50" s="86">
        <v>2.532928064842959E-3</v>
      </c>
      <c r="C50" s="60">
        <v>0.28314917127071826</v>
      </c>
      <c r="D50" s="60">
        <v>0.28314917127071826</v>
      </c>
      <c r="E50" s="60">
        <v>0.31767955801104975</v>
      </c>
      <c r="F50" s="60">
        <v>0.31537753222836096</v>
      </c>
      <c r="G50" s="60">
        <v>0.324585635359116</v>
      </c>
      <c r="H50" s="60">
        <v>0.40285451197053407</v>
      </c>
      <c r="I50" s="60">
        <v>0.47444751381215472</v>
      </c>
      <c r="J50" s="60">
        <v>0.38904235727440145</v>
      </c>
      <c r="K50" s="60">
        <v>0.44659300184162065</v>
      </c>
      <c r="L50" s="60">
        <v>0.39825046040515655</v>
      </c>
      <c r="M50" s="60">
        <v>0.44705340699815838</v>
      </c>
      <c r="N50" s="60">
        <v>0.41790976058931861</v>
      </c>
      <c r="O50" s="60">
        <v>0.43618784530386739</v>
      </c>
      <c r="P50" s="117">
        <v>0.37971384048732115</v>
      </c>
      <c r="Q50" s="61">
        <v>0</v>
      </c>
      <c r="R50" s="61">
        <v>0</v>
      </c>
      <c r="S50" s="61">
        <v>0</v>
      </c>
      <c r="T50" s="61">
        <v>0</v>
      </c>
      <c r="U50" s="61">
        <v>0</v>
      </c>
      <c r="V50" s="61">
        <v>0</v>
      </c>
      <c r="W50" s="61">
        <v>0</v>
      </c>
      <c r="X50" s="61">
        <v>0</v>
      </c>
      <c r="Y50" s="61">
        <v>0</v>
      </c>
      <c r="Z50" s="61">
        <v>0</v>
      </c>
      <c r="AA50" s="61">
        <v>0</v>
      </c>
      <c r="AB50" s="61">
        <v>0</v>
      </c>
      <c r="AC50" s="61">
        <v>0</v>
      </c>
      <c r="AD50" s="50">
        <f t="shared" si="51"/>
        <v>0</v>
      </c>
      <c r="AE50" s="51" t="s">
        <v>22</v>
      </c>
      <c r="AF50" s="52">
        <f t="shared" si="3"/>
        <v>3.9973348499534713E-3</v>
      </c>
      <c r="AG50" s="53">
        <f t="shared" si="47"/>
        <v>0.40780909273628108</v>
      </c>
      <c r="AH50" s="53">
        <f t="shared" si="4"/>
        <v>0.40780909273628108</v>
      </c>
      <c r="AI50" s="53">
        <f t="shared" si="5"/>
        <v>0.44583648193335668</v>
      </c>
      <c r="AJ50" s="53">
        <f t="shared" si="6"/>
        <v>0.44332519424944516</v>
      </c>
      <c r="AK50" s="53">
        <f t="shared" si="7"/>
        <v>0.4533513156306459</v>
      </c>
      <c r="AL50" s="53">
        <f t="shared" si="8"/>
        <v>0.53678205445236127</v>
      </c>
      <c r="AM50" s="53">
        <f t="shared" si="9"/>
        <v>0.61088232210080262</v>
      </c>
      <c r="AN50" s="53">
        <f t="shared" si="10"/>
        <v>0.52226617678559184</v>
      </c>
      <c r="AO50" s="53">
        <f t="shared" si="11"/>
        <v>0.58226150418036093</v>
      </c>
      <c r="AP50" s="53">
        <f t="shared" si="12"/>
        <v>0.53195222371598783</v>
      </c>
      <c r="AQ50" s="53">
        <f t="shared" si="13"/>
        <v>0.58273660885163403</v>
      </c>
      <c r="AR50" s="53">
        <f t="shared" si="14"/>
        <v>0.55251673408609725</v>
      </c>
      <c r="AS50" s="53">
        <f t="shared" si="15"/>
        <v>0.5715049312263224</v>
      </c>
      <c r="AT50" s="54">
        <f t="shared" si="16"/>
        <v>7.5178858036809321E-2</v>
      </c>
      <c r="AU50" s="54">
        <f t="shared" si="17"/>
        <v>7.5178858036809321E-2</v>
      </c>
      <c r="AV50" s="54">
        <f t="shared" si="18"/>
        <v>8.2189137466273113E-2</v>
      </c>
      <c r="AW50" s="54">
        <f t="shared" si="19"/>
        <v>8.1726186189214511E-2</v>
      </c>
      <c r="AX50" s="54">
        <f t="shared" si="20"/>
        <v>8.3574483270870165E-2</v>
      </c>
      <c r="AY50" s="54">
        <f t="shared" si="21"/>
        <v>9.8954786901912381E-2</v>
      </c>
      <c r="AZ50" s="54">
        <f t="shared" si="22"/>
        <v>0.11261503529081776</v>
      </c>
      <c r="BA50" s="54">
        <f t="shared" si="23"/>
        <v>9.6278811486387617E-2</v>
      </c>
      <c r="BB50" s="54">
        <f t="shared" si="24"/>
        <v>0.10733884001792401</v>
      </c>
      <c r="BC50" s="54">
        <f t="shared" si="25"/>
        <v>9.8064416466973489E-2</v>
      </c>
      <c r="BD50" s="54">
        <f t="shared" si="26"/>
        <v>0.10742642469239659</v>
      </c>
      <c r="BE50" s="54">
        <f t="shared" si="27"/>
        <v>0.10185544622390615</v>
      </c>
      <c r="BF50" s="54">
        <f t="shared" si="28"/>
        <v>0.1053558855289784</v>
      </c>
      <c r="BG50" s="55">
        <f t="shared" si="52"/>
        <v>1.2257371696092727</v>
      </c>
      <c r="BH50" s="56">
        <f t="shared" si="48"/>
        <v>0</v>
      </c>
      <c r="BI50" s="56">
        <f t="shared" si="31"/>
        <v>0</v>
      </c>
      <c r="BJ50" s="56">
        <f t="shared" si="32"/>
        <v>0</v>
      </c>
      <c r="BK50" s="56">
        <f t="shared" si="33"/>
        <v>0</v>
      </c>
      <c r="BL50" s="56">
        <f t="shared" si="34"/>
        <v>0</v>
      </c>
      <c r="BM50" s="56">
        <f t="shared" si="35"/>
        <v>0</v>
      </c>
      <c r="BN50" s="56">
        <f t="shared" si="36"/>
        <v>0</v>
      </c>
      <c r="BO50" s="56">
        <f t="shared" si="37"/>
        <v>0</v>
      </c>
      <c r="BP50" s="56">
        <f t="shared" si="38"/>
        <v>0</v>
      </c>
      <c r="BQ50" s="56">
        <f t="shared" si="39"/>
        <v>0</v>
      </c>
      <c r="BR50" s="56">
        <f t="shared" si="40"/>
        <v>0</v>
      </c>
      <c r="BS50" s="56">
        <f t="shared" si="41"/>
        <v>0</v>
      </c>
      <c r="BT50" s="56">
        <f t="shared" si="42"/>
        <v>0</v>
      </c>
      <c r="BU50" s="57">
        <f t="shared" si="53"/>
        <v>0</v>
      </c>
      <c r="BV50" s="58">
        <f t="shared" si="50"/>
        <v>8.9611962926250122E-2</v>
      </c>
      <c r="BW50" s="59">
        <f t="shared" si="45"/>
        <v>-0.24073076191348916</v>
      </c>
      <c r="BX50" s="68">
        <f t="shared" si="46"/>
        <v>1.2257371696092727</v>
      </c>
    </row>
    <row r="51" spans="1:76">
      <c r="A51" s="49">
        <v>3939</v>
      </c>
      <c r="B51" s="86">
        <v>3.596757852077001E-2</v>
      </c>
      <c r="C51" s="60">
        <v>0.28314917127071826</v>
      </c>
      <c r="D51" s="60">
        <v>0.28314917127071826</v>
      </c>
      <c r="E51" s="60">
        <v>0.31767955801104975</v>
      </c>
      <c r="F51" s="60">
        <v>0.31537753222836096</v>
      </c>
      <c r="G51" s="60">
        <v>0.324585635359116</v>
      </c>
      <c r="H51" s="60">
        <v>0.40285451197053407</v>
      </c>
      <c r="I51" s="60">
        <v>0.47444751381215472</v>
      </c>
      <c r="J51" s="60">
        <v>0.38904235727440145</v>
      </c>
      <c r="K51" s="60">
        <v>0.44659300184162065</v>
      </c>
      <c r="L51" s="60">
        <v>0.39825046040515655</v>
      </c>
      <c r="M51" s="60">
        <v>0.44705340699815838</v>
      </c>
      <c r="N51" s="60">
        <v>0.41790976058931861</v>
      </c>
      <c r="O51" s="60">
        <v>0.43618784530386739</v>
      </c>
      <c r="P51" s="117">
        <v>0.37971384048732115</v>
      </c>
      <c r="Q51" s="61">
        <v>1</v>
      </c>
      <c r="R51" s="61">
        <v>1</v>
      </c>
      <c r="S51" s="61">
        <v>1</v>
      </c>
      <c r="T51" s="61">
        <v>0</v>
      </c>
      <c r="U51" s="61">
        <v>1</v>
      </c>
      <c r="V51" s="61">
        <v>0</v>
      </c>
      <c r="W51" s="61">
        <v>1</v>
      </c>
      <c r="X51" s="61">
        <v>0</v>
      </c>
      <c r="Y51" s="61">
        <v>0</v>
      </c>
      <c r="Z51" s="61">
        <v>3</v>
      </c>
      <c r="AA51" s="61">
        <v>1</v>
      </c>
      <c r="AB51" s="61">
        <v>0</v>
      </c>
      <c r="AC51" s="61">
        <v>1</v>
      </c>
      <c r="AD51" s="50">
        <f t="shared" si="51"/>
        <v>10</v>
      </c>
      <c r="AE51" s="51" t="s">
        <v>22</v>
      </c>
      <c r="AF51" s="52">
        <f t="shared" si="3"/>
        <v>4.6357467522403328E-2</v>
      </c>
      <c r="AG51" s="53">
        <f t="shared" si="47"/>
        <v>0.40780909273628108</v>
      </c>
      <c r="AH51" s="53">
        <f t="shared" si="4"/>
        <v>0.40780909273628108</v>
      </c>
      <c r="AI51" s="53">
        <f t="shared" si="5"/>
        <v>0.44583648193335668</v>
      </c>
      <c r="AJ51" s="53">
        <f t="shared" si="6"/>
        <v>0.44332519424944516</v>
      </c>
      <c r="AK51" s="53">
        <f t="shared" si="7"/>
        <v>0.4533513156306459</v>
      </c>
      <c r="AL51" s="53">
        <f t="shared" si="8"/>
        <v>0.53678205445236127</v>
      </c>
      <c r="AM51" s="53">
        <f t="shared" si="9"/>
        <v>0.61088232210080262</v>
      </c>
      <c r="AN51" s="53">
        <f t="shared" si="10"/>
        <v>0.52226617678559184</v>
      </c>
      <c r="AO51" s="53">
        <f t="shared" si="11"/>
        <v>0.58226150418036093</v>
      </c>
      <c r="AP51" s="53">
        <f t="shared" si="12"/>
        <v>0.53195222371598783</v>
      </c>
      <c r="AQ51" s="53">
        <f t="shared" si="13"/>
        <v>0.58273660885163403</v>
      </c>
      <c r="AR51" s="53">
        <f t="shared" si="14"/>
        <v>0.55251673408609725</v>
      </c>
      <c r="AS51" s="53">
        <f t="shared" si="15"/>
        <v>0.5715049312263224</v>
      </c>
      <c r="AT51" s="54">
        <f t="shared" si="16"/>
        <v>0.87185627440076097</v>
      </c>
      <c r="AU51" s="54">
        <f t="shared" si="17"/>
        <v>0.87185627440076097</v>
      </c>
      <c r="AV51" s="54">
        <f t="shared" si="18"/>
        <v>0.95315514306524696</v>
      </c>
      <c r="AW51" s="54">
        <f t="shared" si="19"/>
        <v>0.94778625364359914</v>
      </c>
      <c r="AX51" s="54">
        <f t="shared" si="20"/>
        <v>0.969221128416625</v>
      </c>
      <c r="AY51" s="54">
        <f t="shared" si="21"/>
        <v>1.1475879535198661</v>
      </c>
      <c r="AZ51" s="54">
        <f t="shared" si="22"/>
        <v>1.3060071365022512</v>
      </c>
      <c r="BA51" s="54">
        <f t="shared" si="23"/>
        <v>1.1165544154069951</v>
      </c>
      <c r="BB51" s="54">
        <f t="shared" si="24"/>
        <v>1.2448186045963296</v>
      </c>
      <c r="BC51" s="54">
        <f t="shared" si="25"/>
        <v>1.1372622439984164</v>
      </c>
      <c r="BD51" s="54">
        <f t="shared" si="26"/>
        <v>1.245834332288587</v>
      </c>
      <c r="BE51" s="54">
        <f t="shared" si="27"/>
        <v>1.181227171989254</v>
      </c>
      <c r="BF51" s="54">
        <f t="shared" si="28"/>
        <v>1.2218220952294023</v>
      </c>
      <c r="BG51" s="55">
        <f t="shared" si="52"/>
        <v>14.214989027458094</v>
      </c>
      <c r="BH51" s="56">
        <f t="shared" si="48"/>
        <v>-0.13713069159285726</v>
      </c>
      <c r="BI51" s="56">
        <f t="shared" si="31"/>
        <v>-0.13713069159285726</v>
      </c>
      <c r="BJ51" s="56">
        <f t="shared" si="32"/>
        <v>-4.7977594175357768E-2</v>
      </c>
      <c r="BK51" s="56">
        <f t="shared" si="33"/>
        <v>0</v>
      </c>
      <c r="BL51" s="56">
        <f t="shared" si="34"/>
        <v>-3.1262490425310992E-2</v>
      </c>
      <c r="BM51" s="56">
        <f t="shared" si="35"/>
        <v>0</v>
      </c>
      <c r="BN51" s="56">
        <f t="shared" si="36"/>
        <v>0.26697449523613281</v>
      </c>
      <c r="BO51" s="56">
        <f t="shared" si="37"/>
        <v>0</v>
      </c>
      <c r="BP51" s="56">
        <f t="shared" si="38"/>
        <v>0</v>
      </c>
      <c r="BQ51" s="56">
        <f t="shared" si="39"/>
        <v>0.38587150119268832</v>
      </c>
      <c r="BR51" s="56">
        <f t="shared" si="40"/>
        <v>0.21980545188536654</v>
      </c>
      <c r="BS51" s="56">
        <f t="shared" si="41"/>
        <v>0</v>
      </c>
      <c r="BT51" s="56">
        <f t="shared" si="42"/>
        <v>0.20034326523223461</v>
      </c>
      <c r="BU51" s="57">
        <f t="shared" si="53"/>
        <v>0.71949324576003892</v>
      </c>
      <c r="BV51" s="58">
        <f t="shared" si="50"/>
        <v>1.2724898735527514</v>
      </c>
      <c r="BW51" s="59">
        <f t="shared" si="45"/>
        <v>-14.009018308704785</v>
      </c>
      <c r="BX51" s="68">
        <f t="shared" si="46"/>
        <v>4.2149890274580937</v>
      </c>
    </row>
    <row r="52" spans="1:76">
      <c r="A52" s="49">
        <v>3940</v>
      </c>
      <c r="B52" s="86">
        <v>4.8632218844984802E-2</v>
      </c>
      <c r="C52" s="60">
        <v>0.28314917127071826</v>
      </c>
      <c r="D52" s="60">
        <v>0.28314917127071826</v>
      </c>
      <c r="E52" s="60">
        <v>0.31767955801104975</v>
      </c>
      <c r="F52" s="60">
        <v>0.31537753222836096</v>
      </c>
      <c r="G52" s="60">
        <v>0.324585635359116</v>
      </c>
      <c r="H52" s="60">
        <v>0.40285451197053407</v>
      </c>
      <c r="I52" s="60">
        <v>0.47444751381215472</v>
      </c>
      <c r="J52" s="60">
        <v>0.38904235727440145</v>
      </c>
      <c r="K52" s="60">
        <v>0.44659300184162065</v>
      </c>
      <c r="L52" s="60">
        <v>0.39825046040515655</v>
      </c>
      <c r="M52" s="60">
        <v>0.44705340699815838</v>
      </c>
      <c r="N52" s="60">
        <v>0.41790976058931861</v>
      </c>
      <c r="O52" s="60">
        <v>0.43618784530386739</v>
      </c>
      <c r="P52" s="117">
        <v>0.37971384048732115</v>
      </c>
      <c r="Q52" s="61">
        <v>1</v>
      </c>
      <c r="R52" s="61">
        <v>4</v>
      </c>
      <c r="S52" s="61">
        <v>0</v>
      </c>
      <c r="T52" s="61">
        <v>2</v>
      </c>
      <c r="U52" s="61">
        <v>2</v>
      </c>
      <c r="V52" s="61">
        <v>0</v>
      </c>
      <c r="W52" s="61">
        <v>0</v>
      </c>
      <c r="X52" s="61">
        <v>3</v>
      </c>
      <c r="Y52" s="61">
        <v>0</v>
      </c>
      <c r="Z52" s="61">
        <v>2</v>
      </c>
      <c r="AA52" s="61">
        <v>0</v>
      </c>
      <c r="AB52" s="61">
        <v>2</v>
      </c>
      <c r="AC52" s="61">
        <v>1</v>
      </c>
      <c r="AD52" s="50">
        <f t="shared" si="51"/>
        <v>17</v>
      </c>
      <c r="AE52" s="51" t="s">
        <v>22</v>
      </c>
      <c r="AF52" s="52">
        <f t="shared" si="3"/>
        <v>6.1253947052471433E-2</v>
      </c>
      <c r="AG52" s="53">
        <f t="shared" si="47"/>
        <v>0.40780909273628108</v>
      </c>
      <c r="AH52" s="53">
        <f t="shared" si="4"/>
        <v>0.40780909273628108</v>
      </c>
      <c r="AI52" s="53">
        <f t="shared" si="5"/>
        <v>0.44583648193335668</v>
      </c>
      <c r="AJ52" s="53">
        <f t="shared" si="6"/>
        <v>0.44332519424944516</v>
      </c>
      <c r="AK52" s="53">
        <f t="shared" si="7"/>
        <v>0.4533513156306459</v>
      </c>
      <c r="AL52" s="53">
        <f t="shared" si="8"/>
        <v>0.53678205445236127</v>
      </c>
      <c r="AM52" s="53">
        <f t="shared" si="9"/>
        <v>0.61088232210080262</v>
      </c>
      <c r="AN52" s="53">
        <f t="shared" si="10"/>
        <v>0.52226617678559184</v>
      </c>
      <c r="AO52" s="53">
        <f t="shared" si="11"/>
        <v>0.58226150418036093</v>
      </c>
      <c r="AP52" s="53">
        <f t="shared" si="12"/>
        <v>0.53195222371598783</v>
      </c>
      <c r="AQ52" s="53">
        <f t="shared" si="13"/>
        <v>0.58273660885163403</v>
      </c>
      <c r="AR52" s="53">
        <f t="shared" si="14"/>
        <v>0.55251673408609725</v>
      </c>
      <c r="AS52" s="53">
        <f t="shared" si="15"/>
        <v>0.5715049312263224</v>
      </c>
      <c r="AT52" s="54">
        <f t="shared" si="16"/>
        <v>1.1520180226346528</v>
      </c>
      <c r="AU52" s="54">
        <f t="shared" si="17"/>
        <v>1.1520180226346528</v>
      </c>
      <c r="AV52" s="54">
        <f t="shared" si="18"/>
        <v>1.2594414187507932</v>
      </c>
      <c r="AW52" s="54">
        <f t="shared" si="19"/>
        <v>1.2523472937707076</v>
      </c>
      <c r="AX52" s="54">
        <f t="shared" si="20"/>
        <v>1.2806700377555631</v>
      </c>
      <c r="AY52" s="54">
        <f t="shared" si="21"/>
        <v>1.5163531465343436</v>
      </c>
      <c r="AZ52" s="54">
        <f t="shared" si="22"/>
        <v>1.7256786503878319</v>
      </c>
      <c r="BA52" s="54">
        <f t="shared" si="23"/>
        <v>1.4753473107539918</v>
      </c>
      <c r="BB52" s="54">
        <f t="shared" si="24"/>
        <v>1.6448278340275022</v>
      </c>
      <c r="BC52" s="54">
        <f t="shared" si="25"/>
        <v>1.5027093799933775</v>
      </c>
      <c r="BD52" s="54">
        <f t="shared" si="26"/>
        <v>1.646169955019146</v>
      </c>
      <c r="BE52" s="54">
        <f t="shared" si="27"/>
        <v>1.5608019703622329</v>
      </c>
      <c r="BF52" s="54">
        <f t="shared" si="28"/>
        <v>1.6144416407680737</v>
      </c>
      <c r="BG52" s="55">
        <f t="shared" si="52"/>
        <v>18.782824683392871</v>
      </c>
      <c r="BH52" s="56">
        <f t="shared" si="48"/>
        <v>0.14151520679945939</v>
      </c>
      <c r="BI52" s="56">
        <f t="shared" si="31"/>
        <v>0.56606082719783757</v>
      </c>
      <c r="BJ52" s="56">
        <f t="shared" si="32"/>
        <v>0</v>
      </c>
      <c r="BK52" s="56">
        <f t="shared" si="33"/>
        <v>0.45003925080548945</v>
      </c>
      <c r="BL52" s="56">
        <f t="shared" si="34"/>
        <v>0.49476681593401112</v>
      </c>
      <c r="BM52" s="56">
        <f t="shared" si="35"/>
        <v>0</v>
      </c>
      <c r="BN52" s="56">
        <f t="shared" si="36"/>
        <v>0</v>
      </c>
      <c r="BO52" s="56">
        <f t="shared" si="37"/>
        <v>1.1666802809766925</v>
      </c>
      <c r="BP52" s="56">
        <f t="shared" si="38"/>
        <v>0</v>
      </c>
      <c r="BQ52" s="56">
        <f t="shared" si="39"/>
        <v>0.81453946424642532</v>
      </c>
      <c r="BR52" s="56">
        <f t="shared" si="40"/>
        <v>0</v>
      </c>
      <c r="BS52" s="56">
        <f t="shared" si="41"/>
        <v>0.89039954546258726</v>
      </c>
      <c r="BT52" s="56">
        <f t="shared" si="42"/>
        <v>0.47898916362455118</v>
      </c>
      <c r="BU52" s="57">
        <f t="shared" si="53"/>
        <v>5.0029905550470541</v>
      </c>
      <c r="BV52" s="58">
        <f t="shared" si="50"/>
        <v>1.7205496881840019</v>
      </c>
      <c r="BW52" s="59">
        <f t="shared" si="45"/>
        <v>-14.936943612892144</v>
      </c>
      <c r="BX52" s="68">
        <f t="shared" si="46"/>
        <v>1.7828246833928709</v>
      </c>
    </row>
    <row r="53" spans="1:76">
      <c r="A53" s="49">
        <v>3941</v>
      </c>
      <c r="B53" s="86">
        <v>6.8895643363728484E-2</v>
      </c>
      <c r="C53" s="60">
        <v>4.1436464088397788E-2</v>
      </c>
      <c r="D53" s="60">
        <v>4.1436464088397788E-2</v>
      </c>
      <c r="E53" s="60">
        <v>4.6040515653775323E-2</v>
      </c>
      <c r="F53" s="60">
        <v>4.5580110497237571E-2</v>
      </c>
      <c r="G53" s="60">
        <v>4.1436464088397788E-2</v>
      </c>
      <c r="H53" s="60">
        <v>4.6040515653775323E-2</v>
      </c>
      <c r="I53" s="60">
        <v>4.7928176795580112E-2</v>
      </c>
      <c r="J53" s="60">
        <v>5.5248618784530384E-2</v>
      </c>
      <c r="K53" s="60">
        <v>5.5248618784530384E-2</v>
      </c>
      <c r="L53" s="60">
        <v>6.9060773480662987E-2</v>
      </c>
      <c r="M53" s="60">
        <v>5.5294659300184165E-2</v>
      </c>
      <c r="N53" s="60">
        <v>7.2467771639042361E-2</v>
      </c>
      <c r="O53" s="60">
        <v>7.5598526703499078E-2</v>
      </c>
      <c r="P53" s="117">
        <v>5.3293667658308549E-2</v>
      </c>
      <c r="Q53" s="61">
        <v>2</v>
      </c>
      <c r="R53" s="61">
        <v>0</v>
      </c>
      <c r="S53" s="61">
        <v>1</v>
      </c>
      <c r="T53" s="61">
        <v>2</v>
      </c>
      <c r="U53" s="61">
        <v>0</v>
      </c>
      <c r="V53" s="61">
        <v>1</v>
      </c>
      <c r="W53" s="61">
        <v>0</v>
      </c>
      <c r="X53" s="61">
        <v>1</v>
      </c>
      <c r="Y53" s="61">
        <v>1</v>
      </c>
      <c r="Z53" s="61">
        <v>0</v>
      </c>
      <c r="AA53" s="61">
        <v>1</v>
      </c>
      <c r="AB53" s="61">
        <v>1</v>
      </c>
      <c r="AC53" s="61">
        <v>0</v>
      </c>
      <c r="AD53" s="50">
        <f t="shared" si="51"/>
        <v>10</v>
      </c>
      <c r="AE53" s="51" t="s">
        <v>22</v>
      </c>
      <c r="AF53" s="52">
        <f t="shared" si="3"/>
        <v>8.4500146386867231E-2</v>
      </c>
      <c r="AG53" s="53">
        <f t="shared" si="47"/>
        <v>9.5756144313629762E-2</v>
      </c>
      <c r="AH53" s="53">
        <f t="shared" si="4"/>
        <v>9.5756144313629762E-2</v>
      </c>
      <c r="AI53" s="53">
        <f t="shared" si="5"/>
        <v>0.10356395103147174</v>
      </c>
      <c r="AJ53" s="53">
        <f t="shared" si="6"/>
        <v>0.10279221068189778</v>
      </c>
      <c r="AK53" s="53">
        <f t="shared" si="7"/>
        <v>9.5756144313629762E-2</v>
      </c>
      <c r="AL53" s="53">
        <f t="shared" si="8"/>
        <v>0.10356395103147174</v>
      </c>
      <c r="AM53" s="53">
        <f t="shared" si="9"/>
        <v>0.10670835745340984</v>
      </c>
      <c r="AN53" s="53">
        <f t="shared" si="10"/>
        <v>0.11862697337814374</v>
      </c>
      <c r="AO53" s="53">
        <f t="shared" si="11"/>
        <v>0.11862697337814374</v>
      </c>
      <c r="AP53" s="53">
        <f t="shared" si="12"/>
        <v>0.1401197404391028</v>
      </c>
      <c r="AQ53" s="53">
        <f t="shared" si="13"/>
        <v>0.11870065250376652</v>
      </c>
      <c r="AR53" s="53">
        <f t="shared" si="14"/>
        <v>0.14525401406206789</v>
      </c>
      <c r="AS53" s="53">
        <f t="shared" si="15"/>
        <v>0.14992098533942919</v>
      </c>
      <c r="AT53" s="54">
        <f t="shared" si="16"/>
        <v>0.37315769494446704</v>
      </c>
      <c r="AU53" s="54">
        <f t="shared" si="17"/>
        <v>0.37315769494446704</v>
      </c>
      <c r="AV53" s="54">
        <f t="shared" si="18"/>
        <v>0.40358439161532633</v>
      </c>
      <c r="AW53" s="54">
        <f t="shared" si="19"/>
        <v>0.40057695170630669</v>
      </c>
      <c r="AX53" s="54">
        <f t="shared" si="20"/>
        <v>0.37315769494446704</v>
      </c>
      <c r="AY53" s="54">
        <f t="shared" si="21"/>
        <v>0.40358439161532633</v>
      </c>
      <c r="AZ53" s="54">
        <f t="shared" si="22"/>
        <v>0.41583801210923321</v>
      </c>
      <c r="BA53" s="54">
        <f t="shared" si="23"/>
        <v>0.46228436056323075</v>
      </c>
      <c r="BB53" s="54">
        <f t="shared" si="24"/>
        <v>0.46228436056323075</v>
      </c>
      <c r="BC53" s="54">
        <f t="shared" si="25"/>
        <v>0.54604077611164037</v>
      </c>
      <c r="BD53" s="54">
        <f t="shared" si="26"/>
        <v>0.46257148503842754</v>
      </c>
      <c r="BE53" s="54">
        <f t="shared" si="27"/>
        <v>0.56604882597718953</v>
      </c>
      <c r="BF53" s="54">
        <f t="shared" si="28"/>
        <v>0.58423581811973224</v>
      </c>
      <c r="BG53" s="55">
        <f t="shared" si="52"/>
        <v>5.8265224582530442</v>
      </c>
      <c r="BH53" s="56">
        <f t="shared" si="48"/>
        <v>-1.971508348064595</v>
      </c>
      <c r="BI53" s="56">
        <f t="shared" si="31"/>
        <v>0</v>
      </c>
      <c r="BJ53" s="56">
        <f t="shared" si="32"/>
        <v>-0.9073696641560336</v>
      </c>
      <c r="BK53" s="56">
        <f t="shared" si="33"/>
        <v>-1.829698783676345</v>
      </c>
      <c r="BL53" s="56">
        <f t="shared" si="34"/>
        <v>0</v>
      </c>
      <c r="BM53" s="56">
        <f t="shared" si="35"/>
        <v>-0.9073696641560336</v>
      </c>
      <c r="BN53" s="56">
        <f t="shared" si="36"/>
        <v>0</v>
      </c>
      <c r="BO53" s="56">
        <f t="shared" si="37"/>
        <v>-0.77157507818764015</v>
      </c>
      <c r="BP53" s="56">
        <f t="shared" si="38"/>
        <v>-0.77157507818764015</v>
      </c>
      <c r="BQ53" s="56">
        <f t="shared" si="39"/>
        <v>0</v>
      </c>
      <c r="BR53" s="56">
        <f t="shared" si="40"/>
        <v>-0.77095417172792158</v>
      </c>
      <c r="BS53" s="56">
        <f t="shared" si="41"/>
        <v>-0.56907493952219668</v>
      </c>
      <c r="BT53" s="56">
        <f t="shared" si="42"/>
        <v>0</v>
      </c>
      <c r="BU53" s="57">
        <f t="shared" si="53"/>
        <v>-8.499125727678404</v>
      </c>
      <c r="BV53" s="58">
        <f t="shared" si="50"/>
        <v>2.4374453915940033</v>
      </c>
      <c r="BW53" s="59">
        <f t="shared" si="45"/>
        <v>-14.256799688396388</v>
      </c>
      <c r="BX53" s="68">
        <f t="shared" si="46"/>
        <v>4.1734775417469558</v>
      </c>
    </row>
    <row r="54" spans="1:76">
      <c r="A54" s="49">
        <v>3942</v>
      </c>
      <c r="B54" s="86">
        <v>9.9290780141843976E-2</v>
      </c>
      <c r="C54" s="60">
        <v>4.1436464088397788E-2</v>
      </c>
      <c r="D54" s="60">
        <v>4.1436464088397788E-2</v>
      </c>
      <c r="E54" s="60">
        <v>4.6040515653775323E-2</v>
      </c>
      <c r="F54" s="60">
        <v>4.5580110497237571E-2</v>
      </c>
      <c r="G54" s="60">
        <v>4.1436464088397788E-2</v>
      </c>
      <c r="H54" s="60">
        <v>4.6040515653775323E-2</v>
      </c>
      <c r="I54" s="60">
        <v>4.7928176795580112E-2</v>
      </c>
      <c r="J54" s="60">
        <v>5.5248618784530384E-2</v>
      </c>
      <c r="K54" s="60">
        <v>5.5248618784530384E-2</v>
      </c>
      <c r="L54" s="60">
        <v>6.9060773480662987E-2</v>
      </c>
      <c r="M54" s="60">
        <v>5.5294659300184165E-2</v>
      </c>
      <c r="N54" s="60">
        <v>7.2467771639042361E-2</v>
      </c>
      <c r="O54" s="60">
        <v>7.5598526703499078E-2</v>
      </c>
      <c r="P54" s="117">
        <v>5.3293667658308549E-2</v>
      </c>
      <c r="Q54" s="61">
        <v>1</v>
      </c>
      <c r="R54" s="61">
        <v>0</v>
      </c>
      <c r="S54" s="61">
        <v>5</v>
      </c>
      <c r="T54" s="61">
        <v>3</v>
      </c>
      <c r="U54" s="61">
        <v>0</v>
      </c>
      <c r="V54" s="61">
        <v>1</v>
      </c>
      <c r="W54" s="61">
        <v>2</v>
      </c>
      <c r="X54" s="61">
        <v>1</v>
      </c>
      <c r="Y54" s="61">
        <v>4</v>
      </c>
      <c r="Z54" s="61">
        <v>0</v>
      </c>
      <c r="AA54" s="61">
        <v>1</v>
      </c>
      <c r="AB54" s="61">
        <v>1</v>
      </c>
      <c r="AC54" s="61">
        <v>1</v>
      </c>
      <c r="AD54" s="50">
        <f t="shared" si="51"/>
        <v>20</v>
      </c>
      <c r="AE54" s="51" t="s">
        <v>22</v>
      </c>
      <c r="AF54" s="52">
        <f t="shared" si="3"/>
        <v>0.11843002175481275</v>
      </c>
      <c r="AG54" s="53">
        <f t="shared" si="47"/>
        <v>9.5756144313629762E-2</v>
      </c>
      <c r="AH54" s="53">
        <f t="shared" si="4"/>
        <v>9.5756144313629762E-2</v>
      </c>
      <c r="AI54" s="53">
        <f t="shared" si="5"/>
        <v>0.10356395103147174</v>
      </c>
      <c r="AJ54" s="53">
        <f t="shared" si="6"/>
        <v>0.10279221068189778</v>
      </c>
      <c r="AK54" s="53">
        <f t="shared" si="7"/>
        <v>9.5756144313629762E-2</v>
      </c>
      <c r="AL54" s="53">
        <f t="shared" si="8"/>
        <v>0.10356395103147174</v>
      </c>
      <c r="AM54" s="53">
        <f t="shared" si="9"/>
        <v>0.10670835745340984</v>
      </c>
      <c r="AN54" s="53">
        <f t="shared" si="10"/>
        <v>0.11862697337814374</v>
      </c>
      <c r="AO54" s="53">
        <f t="shared" si="11"/>
        <v>0.11862697337814374</v>
      </c>
      <c r="AP54" s="53">
        <f t="shared" si="12"/>
        <v>0.1401197404391028</v>
      </c>
      <c r="AQ54" s="53">
        <f t="shared" si="13"/>
        <v>0.11870065250376652</v>
      </c>
      <c r="AR54" s="53">
        <f t="shared" si="14"/>
        <v>0.14525401406206789</v>
      </c>
      <c r="AS54" s="53">
        <f t="shared" si="15"/>
        <v>0.14992098533942919</v>
      </c>
      <c r="AT54" s="54">
        <f t="shared" si="16"/>
        <v>0.52299405172530422</v>
      </c>
      <c r="AU54" s="54">
        <f t="shared" si="17"/>
        <v>0.52299405172530422</v>
      </c>
      <c r="AV54" s="54">
        <f t="shared" si="18"/>
        <v>0.56563817132433236</v>
      </c>
      <c r="AW54" s="54">
        <f t="shared" si="19"/>
        <v>0.56142313514888209</v>
      </c>
      <c r="AX54" s="54">
        <f t="shared" si="20"/>
        <v>0.52299405172530422</v>
      </c>
      <c r="AY54" s="54">
        <f t="shared" si="21"/>
        <v>0.56563817132433236</v>
      </c>
      <c r="AZ54" s="54">
        <f t="shared" si="22"/>
        <v>0.58281206514251105</v>
      </c>
      <c r="BA54" s="54">
        <f t="shared" si="23"/>
        <v>0.6479083080845639</v>
      </c>
      <c r="BB54" s="54">
        <f t="shared" si="24"/>
        <v>0.6479083080845639</v>
      </c>
      <c r="BC54" s="54">
        <f t="shared" si="25"/>
        <v>0.76529596407855294</v>
      </c>
      <c r="BD54" s="54">
        <f t="shared" si="26"/>
        <v>0.64831072345658247</v>
      </c>
      <c r="BE54" s="54">
        <f t="shared" si="27"/>
        <v>0.79333797207697498</v>
      </c>
      <c r="BF54" s="54">
        <f t="shared" si="28"/>
        <v>0.8188277015886235</v>
      </c>
      <c r="BG54" s="55">
        <f t="shared" si="52"/>
        <v>8.166082675485832</v>
      </c>
      <c r="BH54" s="56">
        <f t="shared" si="48"/>
        <v>-0.64818518835607075</v>
      </c>
      <c r="BI54" s="56">
        <f t="shared" si="31"/>
        <v>0</v>
      </c>
      <c r="BJ54" s="56">
        <f t="shared" si="32"/>
        <v>-2.8490033923990348</v>
      </c>
      <c r="BK54" s="56">
        <f t="shared" si="33"/>
        <v>-1.7318412184858376</v>
      </c>
      <c r="BL54" s="56">
        <f t="shared" si="34"/>
        <v>0</v>
      </c>
      <c r="BM54" s="56">
        <f t="shared" si="35"/>
        <v>-0.56980067847980698</v>
      </c>
      <c r="BN54" s="56">
        <f t="shared" si="36"/>
        <v>-1.0797810056927089</v>
      </c>
      <c r="BO54" s="56">
        <f t="shared" si="37"/>
        <v>-0.43400609251141353</v>
      </c>
      <c r="BP54" s="56">
        <f t="shared" si="38"/>
        <v>-1.7360243700456541</v>
      </c>
      <c r="BQ54" s="56">
        <f t="shared" si="39"/>
        <v>0</v>
      </c>
      <c r="BR54" s="56">
        <f t="shared" si="40"/>
        <v>-0.43338518605169501</v>
      </c>
      <c r="BS54" s="56">
        <f t="shared" si="41"/>
        <v>-0.23150595384597009</v>
      </c>
      <c r="BT54" s="56">
        <f t="shared" si="42"/>
        <v>-0.19988159383198978</v>
      </c>
      <c r="BU54" s="57">
        <f t="shared" si="53"/>
        <v>-9.9134146797001801</v>
      </c>
      <c r="BV54" s="58">
        <f t="shared" si="50"/>
        <v>3.5127889467090041</v>
      </c>
      <c r="BW54" s="59">
        <f t="shared" si="45"/>
        <v>-14.430715458597284</v>
      </c>
      <c r="BX54" s="68">
        <f t="shared" si="46"/>
        <v>11.833917324514168</v>
      </c>
    </row>
    <row r="55" spans="1:76">
      <c r="A55" s="49">
        <v>3943</v>
      </c>
      <c r="B55" s="86">
        <v>9.878419452887538E-2</v>
      </c>
      <c r="C55" s="60">
        <v>4.1436464088397788E-2</v>
      </c>
      <c r="D55" s="60">
        <v>4.1436464088397788E-2</v>
      </c>
      <c r="E55" s="60">
        <v>4.6040515653775323E-2</v>
      </c>
      <c r="F55" s="60">
        <v>4.5580110497237571E-2</v>
      </c>
      <c r="G55" s="60">
        <v>4.1436464088397788E-2</v>
      </c>
      <c r="H55" s="60">
        <v>4.6040515653775323E-2</v>
      </c>
      <c r="I55" s="60">
        <v>4.7928176795580112E-2</v>
      </c>
      <c r="J55" s="60">
        <v>5.5248618784530384E-2</v>
      </c>
      <c r="K55" s="60">
        <v>5.5248618784530384E-2</v>
      </c>
      <c r="L55" s="60">
        <v>6.9060773480662987E-2</v>
      </c>
      <c r="M55" s="60">
        <v>5.5294659300184165E-2</v>
      </c>
      <c r="N55" s="60">
        <v>7.2467771639042361E-2</v>
      </c>
      <c r="O55" s="60">
        <v>7.5598526703499078E-2</v>
      </c>
      <c r="P55" s="117">
        <v>5.3293667658308549E-2</v>
      </c>
      <c r="Q55" s="61">
        <v>2</v>
      </c>
      <c r="R55" s="61">
        <v>1</v>
      </c>
      <c r="S55" s="61">
        <v>0</v>
      </c>
      <c r="T55" s="61">
        <v>1</v>
      </c>
      <c r="U55" s="61">
        <v>2</v>
      </c>
      <c r="V55" s="61">
        <v>2</v>
      </c>
      <c r="W55" s="61">
        <v>1</v>
      </c>
      <c r="X55" s="61">
        <v>1</v>
      </c>
      <c r="Y55" s="61">
        <v>0</v>
      </c>
      <c r="Z55" s="61">
        <v>1</v>
      </c>
      <c r="AA55" s="61">
        <v>1</v>
      </c>
      <c r="AB55" s="61">
        <v>0</v>
      </c>
      <c r="AC55" s="61">
        <v>0</v>
      </c>
      <c r="AD55" s="50">
        <f t="shared" si="51"/>
        <v>12</v>
      </c>
      <c r="AE55" s="51" t="s">
        <v>22</v>
      </c>
      <c r="AF55" s="52">
        <f t="shared" si="3"/>
        <v>0.117871791470139</v>
      </c>
      <c r="AG55" s="53">
        <f t="shared" si="47"/>
        <v>9.5756144313629762E-2</v>
      </c>
      <c r="AH55" s="53">
        <f t="shared" si="4"/>
        <v>9.5756144313629762E-2</v>
      </c>
      <c r="AI55" s="53">
        <f t="shared" si="5"/>
        <v>0.10356395103147174</v>
      </c>
      <c r="AJ55" s="53">
        <f t="shared" si="6"/>
        <v>0.10279221068189778</v>
      </c>
      <c r="AK55" s="53">
        <f t="shared" si="7"/>
        <v>9.5756144313629762E-2</v>
      </c>
      <c r="AL55" s="53">
        <f t="shared" si="8"/>
        <v>0.10356395103147174</v>
      </c>
      <c r="AM55" s="53">
        <f t="shared" si="9"/>
        <v>0.10670835745340984</v>
      </c>
      <c r="AN55" s="53">
        <f t="shared" si="10"/>
        <v>0.11862697337814374</v>
      </c>
      <c r="AO55" s="53">
        <f t="shared" si="11"/>
        <v>0.11862697337814374</v>
      </c>
      <c r="AP55" s="53">
        <f t="shared" si="12"/>
        <v>0.1401197404391028</v>
      </c>
      <c r="AQ55" s="53">
        <f t="shared" si="13"/>
        <v>0.11870065250376652</v>
      </c>
      <c r="AR55" s="53">
        <f t="shared" si="14"/>
        <v>0.14525401406206789</v>
      </c>
      <c r="AS55" s="53">
        <f t="shared" si="15"/>
        <v>0.14992098533942919</v>
      </c>
      <c r="AT55" s="54">
        <f t="shared" si="16"/>
        <v>0.52052887343646015</v>
      </c>
      <c r="AU55" s="54">
        <f t="shared" si="17"/>
        <v>0.52052887343646015</v>
      </c>
      <c r="AV55" s="54">
        <f t="shared" si="18"/>
        <v>0.56297198624117462</v>
      </c>
      <c r="AW55" s="54">
        <f t="shared" si="19"/>
        <v>0.55877681800806922</v>
      </c>
      <c r="AX55" s="54">
        <f t="shared" si="20"/>
        <v>0.52052887343646015</v>
      </c>
      <c r="AY55" s="54">
        <f t="shared" si="21"/>
        <v>0.56297198624117462</v>
      </c>
      <c r="AZ55" s="54">
        <f t="shared" si="22"/>
        <v>0.58006492940602217</v>
      </c>
      <c r="BA55" s="54">
        <f t="shared" si="23"/>
        <v>0.64485433550307325</v>
      </c>
      <c r="BB55" s="54">
        <f t="shared" si="24"/>
        <v>0.64485433550307325</v>
      </c>
      <c r="BC55" s="54">
        <f t="shared" si="25"/>
        <v>0.76168867449473687</v>
      </c>
      <c r="BD55" s="54">
        <f t="shared" si="26"/>
        <v>0.64525485405497518</v>
      </c>
      <c r="BE55" s="54">
        <f t="shared" si="27"/>
        <v>0.78959850403134801</v>
      </c>
      <c r="BF55" s="54">
        <f t="shared" si="28"/>
        <v>0.81496808546947008</v>
      </c>
      <c r="BG55" s="55">
        <f t="shared" si="52"/>
        <v>8.1275911292624965</v>
      </c>
      <c r="BH55" s="56">
        <f t="shared" si="48"/>
        <v>-1.3058198399305039</v>
      </c>
      <c r="BI55" s="56">
        <f t="shared" si="31"/>
        <v>-0.65290991996525194</v>
      </c>
      <c r="BJ55" s="56">
        <f t="shared" si="32"/>
        <v>0</v>
      </c>
      <c r="BK55" s="56">
        <f t="shared" si="33"/>
        <v>-0.58200513777112728</v>
      </c>
      <c r="BL55" s="56">
        <f t="shared" si="34"/>
        <v>-1.3058198399305039</v>
      </c>
      <c r="BM55" s="56">
        <f t="shared" si="35"/>
        <v>-1.1490508201779766</v>
      </c>
      <c r="BN55" s="56">
        <f t="shared" si="36"/>
        <v>-0.54461523445553561</v>
      </c>
      <c r="BO55" s="56">
        <f t="shared" si="37"/>
        <v>-0.43873082412059478</v>
      </c>
      <c r="BP55" s="56">
        <f t="shared" si="38"/>
        <v>0</v>
      </c>
      <c r="BQ55" s="56">
        <f t="shared" si="39"/>
        <v>-0.27221737043556193</v>
      </c>
      <c r="BR55" s="56">
        <f t="shared" si="40"/>
        <v>-0.43810991766087626</v>
      </c>
      <c r="BS55" s="56">
        <f t="shared" si="41"/>
        <v>0</v>
      </c>
      <c r="BT55" s="56">
        <f t="shared" si="42"/>
        <v>0</v>
      </c>
      <c r="BU55" s="57">
        <f t="shared" si="53"/>
        <v>-6.6892789044479306</v>
      </c>
      <c r="BV55" s="58">
        <f t="shared" si="50"/>
        <v>3.494866554123754</v>
      </c>
      <c r="BW55" s="59">
        <f t="shared" si="45"/>
        <v>-14.996437448419517</v>
      </c>
      <c r="BX55" s="68">
        <f t="shared" si="46"/>
        <v>3.8724088707375035</v>
      </c>
    </row>
    <row r="56" spans="1:76">
      <c r="A56" s="49">
        <v>3944</v>
      </c>
      <c r="B56" s="86">
        <v>2.8875379939209727E-2</v>
      </c>
      <c r="C56" s="60">
        <v>0.16574585635359115</v>
      </c>
      <c r="D56" s="60">
        <v>0.16574585635359115</v>
      </c>
      <c r="E56" s="60">
        <v>0.16114180478821363</v>
      </c>
      <c r="F56" s="60">
        <v>0.1703499079189687</v>
      </c>
      <c r="G56" s="60">
        <v>0.1427255985267035</v>
      </c>
      <c r="H56" s="60">
        <v>0.16574585635359115</v>
      </c>
      <c r="I56" s="60">
        <v>0.19171270718232045</v>
      </c>
      <c r="J56" s="60">
        <v>0.26243093922651933</v>
      </c>
      <c r="K56" s="60">
        <v>0.21178637200736647</v>
      </c>
      <c r="L56" s="60">
        <v>0.19797421731123388</v>
      </c>
      <c r="M56" s="60">
        <v>0.21201657458563536</v>
      </c>
      <c r="N56" s="60">
        <v>0.20773480662983426</v>
      </c>
      <c r="O56" s="60">
        <v>0.216804788213628</v>
      </c>
      <c r="P56" s="117">
        <v>0.19014732965009207</v>
      </c>
      <c r="Q56" s="61">
        <v>0</v>
      </c>
      <c r="R56" s="61">
        <v>0</v>
      </c>
      <c r="S56" s="61">
        <v>0</v>
      </c>
      <c r="T56" s="61">
        <v>1</v>
      </c>
      <c r="U56" s="61">
        <v>0</v>
      </c>
      <c r="V56" s="61">
        <v>0</v>
      </c>
      <c r="W56" s="61">
        <v>0</v>
      </c>
      <c r="X56" s="61">
        <v>0</v>
      </c>
      <c r="Y56" s="61">
        <v>1</v>
      </c>
      <c r="Z56" s="61">
        <v>1</v>
      </c>
      <c r="AA56" s="61">
        <v>0</v>
      </c>
      <c r="AB56" s="61">
        <v>0</v>
      </c>
      <c r="AC56" s="61">
        <v>2</v>
      </c>
      <c r="AD56" s="50">
        <f t="shared" si="51"/>
        <v>5</v>
      </c>
      <c r="AE56" s="51" t="s">
        <v>22</v>
      </c>
      <c r="AF56" s="52">
        <f t="shared" si="3"/>
        <v>3.7845617022164685E-2</v>
      </c>
      <c r="AG56" s="53">
        <f t="shared" si="47"/>
        <v>0.27069483556946372</v>
      </c>
      <c r="AH56" s="53">
        <f t="shared" si="4"/>
        <v>0.27069483556946372</v>
      </c>
      <c r="AI56" s="53">
        <f t="shared" si="5"/>
        <v>0.26497136958887318</v>
      </c>
      <c r="AJ56" s="53">
        <f t="shared" si="6"/>
        <v>0.27638424071768819</v>
      </c>
      <c r="AK56" s="53">
        <f t="shared" si="7"/>
        <v>0.24170763359238631</v>
      </c>
      <c r="AL56" s="53">
        <f t="shared" si="8"/>
        <v>0.27069483556946372</v>
      </c>
      <c r="AM56" s="53">
        <f t="shared" si="9"/>
        <v>0.30237319074571906</v>
      </c>
      <c r="AN56" s="53">
        <f t="shared" si="10"/>
        <v>0.38458715537601601</v>
      </c>
      <c r="AO56" s="53">
        <f t="shared" si="11"/>
        <v>0.32624819012596634</v>
      </c>
      <c r="AP56" s="53">
        <f t="shared" si="12"/>
        <v>0.30987328261439445</v>
      </c>
      <c r="AQ56" s="53">
        <f t="shared" si="13"/>
        <v>0.32651922447695114</v>
      </c>
      <c r="AR56" s="53">
        <f t="shared" si="14"/>
        <v>0.32146812496230426</v>
      </c>
      <c r="AS56" s="53">
        <f t="shared" si="15"/>
        <v>0.33214336500045916</v>
      </c>
      <c r="AT56" s="54">
        <f t="shared" si="16"/>
        <v>0.47245869955103326</v>
      </c>
      <c r="AU56" s="54">
        <f t="shared" si="17"/>
        <v>0.47245869955103326</v>
      </c>
      <c r="AV56" s="54">
        <f t="shared" si="18"/>
        <v>0.46246921715686151</v>
      </c>
      <c r="AW56" s="54">
        <f t="shared" si="19"/>
        <v>0.48238873368668383</v>
      </c>
      <c r="AX56" s="54">
        <f t="shared" si="20"/>
        <v>0.42186572934935851</v>
      </c>
      <c r="AY56" s="54">
        <f t="shared" si="21"/>
        <v>0.47245869955103326</v>
      </c>
      <c r="AZ56" s="54">
        <f t="shared" si="22"/>
        <v>0.52774868858611668</v>
      </c>
      <c r="BA56" s="54">
        <f t="shared" si="23"/>
        <v>0.67124127769462671</v>
      </c>
      <c r="BB56" s="54">
        <f t="shared" si="24"/>
        <v>0.56941904825605127</v>
      </c>
      <c r="BC56" s="54">
        <f t="shared" si="25"/>
        <v>0.54083901461074579</v>
      </c>
      <c r="BD56" s="54">
        <f t="shared" si="26"/>
        <v>0.56989209953067399</v>
      </c>
      <c r="BE56" s="54">
        <f t="shared" si="27"/>
        <v>0.5610761355948547</v>
      </c>
      <c r="BF56" s="54">
        <f t="shared" si="28"/>
        <v>0.57970822369957042</v>
      </c>
      <c r="BG56" s="55">
        <f t="shared" si="52"/>
        <v>6.8040242668186419</v>
      </c>
      <c r="BH56" s="56">
        <f t="shared" si="48"/>
        <v>0</v>
      </c>
      <c r="BI56" s="56">
        <f t="shared" si="31"/>
        <v>0</v>
      </c>
      <c r="BJ56" s="56">
        <f t="shared" si="32"/>
        <v>0</v>
      </c>
      <c r="BK56" s="56">
        <f t="shared" si="33"/>
        <v>-0.72900498855439966</v>
      </c>
      <c r="BL56" s="56">
        <f t="shared" si="34"/>
        <v>0</v>
      </c>
      <c r="BM56" s="56">
        <f t="shared" si="35"/>
        <v>0</v>
      </c>
      <c r="BN56" s="56">
        <f t="shared" si="36"/>
        <v>0</v>
      </c>
      <c r="BO56" s="56">
        <f t="shared" si="37"/>
        <v>0</v>
      </c>
      <c r="BP56" s="56">
        <f t="shared" si="38"/>
        <v>-0.56313865149077147</v>
      </c>
      <c r="BQ56" s="56">
        <f t="shared" si="39"/>
        <v>-0.61463361445399367</v>
      </c>
      <c r="BR56" s="56">
        <f t="shared" si="40"/>
        <v>0</v>
      </c>
      <c r="BS56" s="56">
        <f t="shared" si="41"/>
        <v>0</v>
      </c>
      <c r="BT56" s="56">
        <f t="shared" si="42"/>
        <v>-1.0904607292141115</v>
      </c>
      <c r="BU56" s="57">
        <f t="shared" si="53"/>
        <v>-2.9972379837132763</v>
      </c>
      <c r="BV56" s="58">
        <f t="shared" si="50"/>
        <v>1.0215763773592512</v>
      </c>
      <c r="BW56" s="59">
        <f t="shared" si="45"/>
        <v>-10.527803668984655</v>
      </c>
      <c r="BX56" s="68">
        <f t="shared" si="46"/>
        <v>1.8040242668186419</v>
      </c>
    </row>
    <row r="57" spans="1:76">
      <c r="A57" s="49">
        <v>3945</v>
      </c>
      <c r="B57" s="86">
        <v>0.10840932117527864</v>
      </c>
      <c r="C57" s="60">
        <v>0.17859116022099447</v>
      </c>
      <c r="D57" s="60">
        <v>0.17859116022099447</v>
      </c>
      <c r="E57" s="60">
        <v>0.17398710865561695</v>
      </c>
      <c r="F57" s="60">
        <v>0.18416206261510129</v>
      </c>
      <c r="G57" s="60">
        <v>0.16574585635359115</v>
      </c>
      <c r="H57" s="60">
        <v>0.19797421731123388</v>
      </c>
      <c r="I57" s="60">
        <v>0.26358195211786373</v>
      </c>
      <c r="J57" s="60">
        <v>0.33149171270718231</v>
      </c>
      <c r="K57" s="60">
        <v>0.28545119705340699</v>
      </c>
      <c r="L57" s="60">
        <v>0.26703499079189685</v>
      </c>
      <c r="M57" s="60">
        <v>0.28572744014732965</v>
      </c>
      <c r="N57" s="60">
        <v>0.28024861878453039</v>
      </c>
      <c r="O57" s="60">
        <v>0.2924953959484346</v>
      </c>
      <c r="P57" s="117">
        <v>0.23731406714832132</v>
      </c>
      <c r="Q57" s="61">
        <v>4</v>
      </c>
      <c r="R57" s="61">
        <v>6</v>
      </c>
      <c r="S57" s="61">
        <v>3</v>
      </c>
      <c r="T57" s="61">
        <v>9</v>
      </c>
      <c r="U57" s="61">
        <v>5</v>
      </c>
      <c r="V57" s="61">
        <v>4</v>
      </c>
      <c r="W57" s="61">
        <v>4</v>
      </c>
      <c r="X57" s="61">
        <v>3</v>
      </c>
      <c r="Y57" s="61">
        <v>11</v>
      </c>
      <c r="Z57" s="61">
        <v>5</v>
      </c>
      <c r="AA57" s="61">
        <v>6</v>
      </c>
      <c r="AB57" s="61">
        <v>6</v>
      </c>
      <c r="AC57" s="61">
        <v>6</v>
      </c>
      <c r="AD57" s="50">
        <f t="shared" si="51"/>
        <v>72</v>
      </c>
      <c r="AE57" s="51" t="s">
        <v>22</v>
      </c>
      <c r="AF57" s="52">
        <f t="shared" si="3"/>
        <v>0.12844210968041769</v>
      </c>
      <c r="AG57" s="53">
        <f t="shared" si="47"/>
        <v>0.2864872890257108</v>
      </c>
      <c r="AH57" s="53">
        <f t="shared" si="4"/>
        <v>0.2864872890257108</v>
      </c>
      <c r="AI57" s="53">
        <f t="shared" si="5"/>
        <v>0.28085564830865151</v>
      </c>
      <c r="AJ57" s="53">
        <f t="shared" si="6"/>
        <v>0.29326074616625869</v>
      </c>
      <c r="AK57" s="53">
        <f t="shared" si="7"/>
        <v>0.27069483556946372</v>
      </c>
      <c r="AL57" s="53">
        <f t="shared" si="8"/>
        <v>0.30987328261439445</v>
      </c>
      <c r="AM57" s="53">
        <f t="shared" si="9"/>
        <v>0.3858860714051966</v>
      </c>
      <c r="AN57" s="53">
        <f t="shared" si="10"/>
        <v>0.46083836840970555</v>
      </c>
      <c r="AO57" s="53">
        <f t="shared" si="11"/>
        <v>0.41036942339698668</v>
      </c>
      <c r="AP57" s="53">
        <f t="shared" si="12"/>
        <v>0.38977640853770007</v>
      </c>
      <c r="AQ57" s="53">
        <f t="shared" si="13"/>
        <v>0.41067640732120408</v>
      </c>
      <c r="AR57" s="53">
        <f t="shared" si="14"/>
        <v>0.40457760212876959</v>
      </c>
      <c r="AS57" s="53">
        <f t="shared" si="15"/>
        <v>0.41818068388858798</v>
      </c>
      <c r="AT57" s="54">
        <f t="shared" si="16"/>
        <v>1.6969970130386844</v>
      </c>
      <c r="AU57" s="54">
        <f t="shared" si="17"/>
        <v>1.6969970130386844</v>
      </c>
      <c r="AV57" s="54">
        <f t="shared" si="18"/>
        <v>1.6636381945449992</v>
      </c>
      <c r="AW57" s="54">
        <f t="shared" si="19"/>
        <v>1.7371193394935371</v>
      </c>
      <c r="AX57" s="54">
        <f t="shared" si="20"/>
        <v>1.6034509906830516</v>
      </c>
      <c r="AY57" s="54">
        <f t="shared" si="21"/>
        <v>1.8355230935566105</v>
      </c>
      <c r="AZ57" s="54">
        <f t="shared" si="22"/>
        <v>2.2857820770159258</v>
      </c>
      <c r="BA57" s="54">
        <f t="shared" si="23"/>
        <v>2.7297592760379215</v>
      </c>
      <c r="BB57" s="54">
        <f t="shared" si="24"/>
        <v>2.4308083200319426</v>
      </c>
      <c r="BC57" s="54">
        <f t="shared" si="25"/>
        <v>2.3088263472033526</v>
      </c>
      <c r="BD57" s="54">
        <f t="shared" si="26"/>
        <v>2.4326267281163623</v>
      </c>
      <c r="BE57" s="54">
        <f t="shared" si="27"/>
        <v>2.3965006778826385</v>
      </c>
      <c r="BF57" s="54">
        <f t="shared" si="28"/>
        <v>2.477078036805048</v>
      </c>
      <c r="BG57" s="55">
        <f t="shared" si="52"/>
        <v>27.295107107448754</v>
      </c>
      <c r="BH57" s="56">
        <f t="shared" si="48"/>
        <v>2.1154409044333558</v>
      </c>
      <c r="BI57" s="56">
        <f t="shared" si="31"/>
        <v>3.1731613566500334</v>
      </c>
      <c r="BJ57" s="56">
        <f t="shared" si="32"/>
        <v>1.5270206627837204</v>
      </c>
      <c r="BK57" s="56">
        <f t="shared" si="33"/>
        <v>4.9700537034351271</v>
      </c>
      <c r="BL57" s="56">
        <f t="shared" si="34"/>
        <v>2.3607908785978227</v>
      </c>
      <c r="BM57" s="56">
        <f t="shared" si="35"/>
        <v>2.4293180219673807</v>
      </c>
      <c r="BN57" s="56">
        <f t="shared" si="36"/>
        <v>3.3068329257565003</v>
      </c>
      <c r="BO57" s="56">
        <f t="shared" si="37"/>
        <v>3.0126402841006117</v>
      </c>
      <c r="BP57" s="56">
        <f t="shared" si="38"/>
        <v>9.7704622843061362</v>
      </c>
      <c r="BQ57" s="56">
        <f t="shared" si="39"/>
        <v>4.1836966030811045</v>
      </c>
      <c r="BR57" s="56">
        <f t="shared" si="40"/>
        <v>5.3338297896632296</v>
      </c>
      <c r="BS57" s="56">
        <f t="shared" si="41"/>
        <v>5.2440577348867059</v>
      </c>
      <c r="BT57" s="56">
        <f t="shared" si="42"/>
        <v>5.4424779274498327</v>
      </c>
      <c r="BU57" s="57">
        <f t="shared" si="53"/>
        <v>52.869783077111549</v>
      </c>
      <c r="BV57" s="58">
        <f t="shared" si="50"/>
        <v>3.8353920132435051</v>
      </c>
      <c r="BW57" s="59">
        <f t="shared" si="45"/>
        <v>46.87915090692303</v>
      </c>
      <c r="BX57" s="68">
        <f t="shared" si="46"/>
        <v>44.704892892551243</v>
      </c>
    </row>
    <row r="58" spans="1:76">
      <c r="A58" s="49">
        <v>3946</v>
      </c>
      <c r="B58" s="86">
        <v>0.12462006079027356</v>
      </c>
      <c r="C58" s="60">
        <v>0.23941068139963168</v>
      </c>
      <c r="D58" s="60">
        <v>0.23941068139963168</v>
      </c>
      <c r="E58" s="60">
        <v>0.24861878453038674</v>
      </c>
      <c r="F58" s="60">
        <v>0.26243093922651933</v>
      </c>
      <c r="G58" s="60">
        <v>0.23250460405156537</v>
      </c>
      <c r="H58" s="60">
        <v>0.20257826887661143</v>
      </c>
      <c r="I58" s="60">
        <v>0.375</v>
      </c>
      <c r="J58" s="60">
        <v>0.46961325966850831</v>
      </c>
      <c r="K58" s="60">
        <v>0.59852670349907922</v>
      </c>
      <c r="L58" s="60">
        <v>0.5847145488029466</v>
      </c>
      <c r="M58" s="60">
        <v>0.59912523020257824</v>
      </c>
      <c r="N58" s="60">
        <v>0.49990791896869247</v>
      </c>
      <c r="O58" s="60">
        <v>0.52177716390423567</v>
      </c>
      <c r="P58" s="117">
        <v>0.39027836804079902</v>
      </c>
      <c r="Q58" s="61">
        <v>15</v>
      </c>
      <c r="R58" s="61">
        <v>7</v>
      </c>
      <c r="S58" s="61">
        <v>5</v>
      </c>
      <c r="T58" s="61">
        <v>1</v>
      </c>
      <c r="U58" s="61">
        <v>6</v>
      </c>
      <c r="V58" s="61">
        <v>10</v>
      </c>
      <c r="W58" s="61">
        <v>10</v>
      </c>
      <c r="X58" s="61">
        <v>10</v>
      </c>
      <c r="Y58" s="61">
        <v>7</v>
      </c>
      <c r="Z58" s="61">
        <v>9</v>
      </c>
      <c r="AA58" s="61">
        <v>5</v>
      </c>
      <c r="AB58" s="61">
        <v>4</v>
      </c>
      <c r="AC58" s="61">
        <v>11</v>
      </c>
      <c r="AD58" s="50">
        <f t="shared" si="51"/>
        <v>100</v>
      </c>
      <c r="AE58" s="51" t="s">
        <v>22</v>
      </c>
      <c r="AF58" s="52">
        <f t="shared" si="3"/>
        <v>0.14608645767578216</v>
      </c>
      <c r="AG58" s="53">
        <f t="shared" si="47"/>
        <v>0.3583716810348696</v>
      </c>
      <c r="AH58" s="53">
        <f t="shared" si="4"/>
        <v>0.3583716810348696</v>
      </c>
      <c r="AI58" s="53">
        <f t="shared" si="5"/>
        <v>0.3689137251680456</v>
      </c>
      <c r="AJ58" s="53">
        <f t="shared" si="6"/>
        <v>0.38458715537601601</v>
      </c>
      <c r="AK58" s="53">
        <f t="shared" si="7"/>
        <v>0.35041317586564047</v>
      </c>
      <c r="AL58" s="53">
        <f t="shared" si="8"/>
        <v>0.31535680887457551</v>
      </c>
      <c r="AM58" s="53">
        <f t="shared" si="9"/>
        <v>0.50742434605345565</v>
      </c>
      <c r="AN58" s="53">
        <f t="shared" si="10"/>
        <v>0.60593246842053872</v>
      </c>
      <c r="AO58" s="53">
        <f t="shared" si="11"/>
        <v>0.73587066628410858</v>
      </c>
      <c r="AP58" s="53">
        <f t="shared" si="12"/>
        <v>0.72212602647665536</v>
      </c>
      <c r="AQ58" s="53">
        <f t="shared" si="13"/>
        <v>0.73646545664534901</v>
      </c>
      <c r="AR58" s="53">
        <f t="shared" si="14"/>
        <v>0.63683934280974519</v>
      </c>
      <c r="AS58" s="53">
        <f t="shared" si="15"/>
        <v>0.65899459382223269</v>
      </c>
      <c r="AT58" s="54">
        <f t="shared" si="16"/>
        <v>2.4144150637749049</v>
      </c>
      <c r="AU58" s="54">
        <f t="shared" si="17"/>
        <v>2.4144150637749049</v>
      </c>
      <c r="AV58" s="54">
        <f t="shared" si="18"/>
        <v>2.4854387286041675</v>
      </c>
      <c r="AW58" s="54">
        <f t="shared" si="19"/>
        <v>2.5910334728257856</v>
      </c>
      <c r="AX58" s="54">
        <f t="shared" si="20"/>
        <v>2.3607971698882291</v>
      </c>
      <c r="AY58" s="54">
        <f t="shared" si="21"/>
        <v>2.1246160623296406</v>
      </c>
      <c r="AZ58" s="54">
        <f t="shared" si="22"/>
        <v>3.4186099228035483</v>
      </c>
      <c r="BA58" s="54">
        <f t="shared" si="23"/>
        <v>4.0822770235645738</v>
      </c>
      <c r="BB58" s="54">
        <f t="shared" si="24"/>
        <v>4.9576942478709825</v>
      </c>
      <c r="BC58" s="54">
        <f t="shared" si="25"/>
        <v>4.8650941146756193</v>
      </c>
      <c r="BD58" s="54">
        <f t="shared" si="26"/>
        <v>4.9617014584960524</v>
      </c>
      <c r="BE58" s="54">
        <f t="shared" si="27"/>
        <v>4.2905022462831015</v>
      </c>
      <c r="BF58" s="54">
        <f t="shared" si="28"/>
        <v>4.4397661937908826</v>
      </c>
      <c r="BG58" s="55">
        <f t="shared" si="52"/>
        <v>45.406360768682397</v>
      </c>
      <c r="BH58" s="56">
        <f t="shared" si="48"/>
        <v>13.221855722250492</v>
      </c>
      <c r="BI58" s="56">
        <f t="shared" si="31"/>
        <v>6.1701993370502297</v>
      </c>
      <c r="BJ58" s="56">
        <f t="shared" si="32"/>
        <v>4.5522459735574348</v>
      </c>
      <c r="BK58" s="56">
        <f t="shared" si="33"/>
        <v>0.95205682037949879</v>
      </c>
      <c r="BL58" s="56">
        <f t="shared" si="34"/>
        <v>5.1539960751140512</v>
      </c>
      <c r="BM58" s="56">
        <f t="shared" si="35"/>
        <v>7.5359110950164858</v>
      </c>
      <c r="BN58" s="56">
        <f t="shared" si="36"/>
        <v>12.292340131285602</v>
      </c>
      <c r="BO58" s="56">
        <f t="shared" si="37"/>
        <v>14.066549267504517</v>
      </c>
      <c r="BP58" s="56">
        <f t="shared" si="38"/>
        <v>11.206585342895018</v>
      </c>
      <c r="BQ58" s="56">
        <f t="shared" si="39"/>
        <v>14.238774546371243</v>
      </c>
      <c r="BR58" s="56">
        <f t="shared" si="40"/>
        <v>8.0087435895027568</v>
      </c>
      <c r="BS58" s="56">
        <f t="shared" si="41"/>
        <v>5.8256151992519865</v>
      </c>
      <c r="BT58" s="56">
        <f t="shared" si="42"/>
        <v>16.39661887601638</v>
      </c>
      <c r="BU58" s="57">
        <f t="shared" si="53"/>
        <v>119.62149197619568</v>
      </c>
      <c r="BV58" s="58">
        <f t="shared" si="50"/>
        <v>4.4089085759715054</v>
      </c>
      <c r="BW58" s="59">
        <f t="shared" si="45"/>
        <v>95.282985769651077</v>
      </c>
      <c r="BX58" s="68">
        <f t="shared" si="46"/>
        <v>54.593639231317603</v>
      </c>
    </row>
    <row r="59" spans="1:76">
      <c r="A59" s="49">
        <v>3947</v>
      </c>
      <c r="B59" s="86">
        <v>0.220871327254306</v>
      </c>
      <c r="C59" s="60">
        <v>0.23941068139963168</v>
      </c>
      <c r="D59" s="60">
        <v>0.23941068139963168</v>
      </c>
      <c r="E59" s="60">
        <v>0.24861878453038674</v>
      </c>
      <c r="F59" s="60">
        <v>0.26243093922651933</v>
      </c>
      <c r="G59" s="60">
        <v>0.23250460405156537</v>
      </c>
      <c r="H59" s="60">
        <v>0.20257826887661143</v>
      </c>
      <c r="I59" s="60">
        <v>0.37619705340699816</v>
      </c>
      <c r="J59" s="60">
        <v>0.46961325966850831</v>
      </c>
      <c r="K59" s="60">
        <v>0.60313075506445668</v>
      </c>
      <c r="L59" s="60">
        <v>0.58931860036832417</v>
      </c>
      <c r="M59" s="60">
        <v>0.60372928176795582</v>
      </c>
      <c r="N59" s="60">
        <v>0.39134438305709024</v>
      </c>
      <c r="O59" s="60">
        <v>0.40847145488029468</v>
      </c>
      <c r="P59" s="117">
        <v>0.37436605751522883</v>
      </c>
      <c r="Q59" s="61">
        <v>14</v>
      </c>
      <c r="R59" s="61">
        <v>13</v>
      </c>
      <c r="S59" s="61">
        <v>11</v>
      </c>
      <c r="T59" s="61">
        <v>12</v>
      </c>
      <c r="U59" s="61">
        <v>12</v>
      </c>
      <c r="V59" s="61">
        <v>8</v>
      </c>
      <c r="W59" s="61">
        <v>25</v>
      </c>
      <c r="X59" s="61">
        <v>31</v>
      </c>
      <c r="Y59" s="61">
        <v>18</v>
      </c>
      <c r="Z59" s="61">
        <v>28</v>
      </c>
      <c r="AA59" s="61">
        <v>29</v>
      </c>
      <c r="AB59" s="61">
        <v>14</v>
      </c>
      <c r="AC59" s="61">
        <v>13</v>
      </c>
      <c r="AD59" s="50">
        <f t="shared" si="51"/>
        <v>228</v>
      </c>
      <c r="AE59" s="51" t="s">
        <v>22</v>
      </c>
      <c r="AF59" s="52">
        <f t="shared" si="3"/>
        <v>0.24785212605294471</v>
      </c>
      <c r="AG59" s="53">
        <f t="shared" si="47"/>
        <v>0.3583716810348696</v>
      </c>
      <c r="AH59" s="53">
        <f t="shared" si="4"/>
        <v>0.3583716810348696</v>
      </c>
      <c r="AI59" s="53">
        <f t="shared" si="5"/>
        <v>0.3689137251680456</v>
      </c>
      <c r="AJ59" s="53">
        <f t="shared" si="6"/>
        <v>0.38458715537601601</v>
      </c>
      <c r="AK59" s="53">
        <f t="shared" si="7"/>
        <v>0.35041317586564047</v>
      </c>
      <c r="AL59" s="53">
        <f t="shared" si="8"/>
        <v>0.31535680887457551</v>
      </c>
      <c r="AM59" s="53">
        <f t="shared" si="9"/>
        <v>0.50869298831831611</v>
      </c>
      <c r="AN59" s="53">
        <f t="shared" si="10"/>
        <v>0.60593246842053872</v>
      </c>
      <c r="AO59" s="53">
        <f t="shared" si="11"/>
        <v>0.74044428320104183</v>
      </c>
      <c r="AP59" s="53">
        <f t="shared" si="12"/>
        <v>0.7267116072382378</v>
      </c>
      <c r="AQ59" s="53">
        <f t="shared" si="13"/>
        <v>0.74103856909162347</v>
      </c>
      <c r="AR59" s="53">
        <f t="shared" si="14"/>
        <v>0.52469104314865689</v>
      </c>
      <c r="AS59" s="53">
        <f t="shared" si="15"/>
        <v>0.54266287313226202</v>
      </c>
      <c r="AT59" s="54">
        <f t="shared" si="16"/>
        <v>4.0963270398339633</v>
      </c>
      <c r="AU59" s="54">
        <f t="shared" si="17"/>
        <v>4.0963270398339633</v>
      </c>
      <c r="AV59" s="54">
        <f t="shared" si="18"/>
        <v>4.2168266850993206</v>
      </c>
      <c r="AW59" s="54">
        <f t="shared" si="19"/>
        <v>4.3959800595580933</v>
      </c>
      <c r="AX59" s="54">
        <f t="shared" si="20"/>
        <v>4.0053582450139293</v>
      </c>
      <c r="AY59" s="54">
        <f t="shared" si="21"/>
        <v>3.6046503999934694</v>
      </c>
      <c r="AZ59" s="54">
        <f t="shared" si="22"/>
        <v>5.8145577714314687</v>
      </c>
      <c r="BA59" s="54">
        <f t="shared" si="23"/>
        <v>6.926042670382996</v>
      </c>
      <c r="BB59" s="54">
        <f t="shared" si="24"/>
        <v>8.4635647828205016</v>
      </c>
      <c r="BC59" s="54">
        <f t="shared" si="25"/>
        <v>8.3065949806495585</v>
      </c>
      <c r="BD59" s="54">
        <f t="shared" si="26"/>
        <v>8.4703577005977984</v>
      </c>
      <c r="BE59" s="54">
        <f t="shared" si="27"/>
        <v>5.9974217309860602</v>
      </c>
      <c r="BF59" s="54">
        <f t="shared" si="28"/>
        <v>6.2028467045904261</v>
      </c>
      <c r="BG59" s="55">
        <f t="shared" si="52"/>
        <v>74.596855810791553</v>
      </c>
      <c r="BH59" s="56">
        <f t="shared" si="48"/>
        <v>19.741270195630637</v>
      </c>
      <c r="BI59" s="56">
        <f t="shared" si="31"/>
        <v>18.331179467371303</v>
      </c>
      <c r="BJ59" s="56">
        <f t="shared" si="32"/>
        <v>15.829911623028636</v>
      </c>
      <c r="BK59" s="56">
        <f t="shared" si="33"/>
        <v>17.768286005865566</v>
      </c>
      <c r="BL59" s="56">
        <f t="shared" si="34"/>
        <v>16.651596311539681</v>
      </c>
      <c r="BM59" s="56">
        <f t="shared" si="35"/>
        <v>10.257798316887575</v>
      </c>
      <c r="BN59" s="56">
        <f t="shared" si="36"/>
        <v>44.00911833634634</v>
      </c>
      <c r="BO59" s="56">
        <f t="shared" si="37"/>
        <v>59.993946812652247</v>
      </c>
      <c r="BP59" s="56">
        <f t="shared" si="38"/>
        <v>38.44386817190658</v>
      </c>
      <c r="BQ59" s="56">
        <f t="shared" si="39"/>
        <v>59.277393707729416</v>
      </c>
      <c r="BR59" s="56">
        <f t="shared" si="40"/>
        <v>61.960609438185514</v>
      </c>
      <c r="BS59" s="56">
        <f t="shared" si="41"/>
        <v>25.078615315226013</v>
      </c>
      <c r="BT59" s="56">
        <f t="shared" si="42"/>
        <v>23.725108323507524</v>
      </c>
      <c r="BU59" s="57">
        <f t="shared" si="53"/>
        <v>411.06870202587703</v>
      </c>
      <c r="BV59" s="58">
        <f t="shared" si="50"/>
        <v>7.8141631671690099</v>
      </c>
      <c r="BW59" s="59">
        <f t="shared" si="45"/>
        <v>429.27214457016294</v>
      </c>
      <c r="BX59" s="68">
        <f t="shared" si="46"/>
        <v>153.40314418920843</v>
      </c>
    </row>
    <row r="60" spans="1:76">
      <c r="A60" s="49">
        <v>3948</v>
      </c>
      <c r="B60" s="86">
        <v>8.8145896656534967E-2</v>
      </c>
      <c r="C60" s="60">
        <v>7.5966850828729282E-2</v>
      </c>
      <c r="D60" s="60">
        <v>7.5966850828729282E-2</v>
      </c>
      <c r="E60" s="60">
        <v>8.0570902394106816E-2</v>
      </c>
      <c r="F60" s="60">
        <v>8.0570902394106816E-2</v>
      </c>
      <c r="G60" s="60">
        <v>9.668508287292818E-2</v>
      </c>
      <c r="H60" s="60">
        <v>9.898710865561694E-2</v>
      </c>
      <c r="I60" s="60">
        <v>9.4705340699815843E-2</v>
      </c>
      <c r="J60" s="60">
        <v>0.10128913443830571</v>
      </c>
      <c r="K60" s="60">
        <v>9.668508287292818E-2</v>
      </c>
      <c r="L60" s="60">
        <v>9.898710865561694E-2</v>
      </c>
      <c r="M60" s="60">
        <v>9.783609576427256E-2</v>
      </c>
      <c r="N60" s="60">
        <v>0.10506445672191529</v>
      </c>
      <c r="O60" s="60">
        <v>0.10962246777163905</v>
      </c>
      <c r="P60" s="117">
        <v>9.3302875761439294E-2</v>
      </c>
      <c r="Q60" s="61">
        <v>0</v>
      </c>
      <c r="R60" s="61">
        <v>0</v>
      </c>
      <c r="S60" s="61">
        <v>0</v>
      </c>
      <c r="T60" s="61">
        <v>0</v>
      </c>
      <c r="U60" s="61">
        <v>0</v>
      </c>
      <c r="V60" s="61">
        <v>1</v>
      </c>
      <c r="W60" s="61">
        <v>0</v>
      </c>
      <c r="X60" s="61">
        <v>0</v>
      </c>
      <c r="Y60" s="61">
        <v>0</v>
      </c>
      <c r="Z60" s="61">
        <v>0</v>
      </c>
      <c r="AA60" s="61">
        <v>0</v>
      </c>
      <c r="AB60" s="61">
        <v>0</v>
      </c>
      <c r="AC60" s="61">
        <v>1</v>
      </c>
      <c r="AD60" s="50">
        <f t="shared" si="51"/>
        <v>2</v>
      </c>
      <c r="AE60" s="51" t="s">
        <v>22</v>
      </c>
      <c r="AF60" s="52">
        <f t="shared" si="3"/>
        <v>0.10609650916660426</v>
      </c>
      <c r="AG60" s="53">
        <f t="shared" si="47"/>
        <v>0.15046696065683696</v>
      </c>
      <c r="AH60" s="53">
        <f t="shared" si="4"/>
        <v>0.15046696065683696</v>
      </c>
      <c r="AI60" s="53">
        <f t="shared" si="5"/>
        <v>0.15723945514602239</v>
      </c>
      <c r="AJ60" s="53">
        <f t="shared" si="6"/>
        <v>0.15723945514602239</v>
      </c>
      <c r="AK60" s="53">
        <f t="shared" si="7"/>
        <v>0.18026274165982084</v>
      </c>
      <c r="AL60" s="53">
        <f t="shared" si="8"/>
        <v>0.18347496915244943</v>
      </c>
      <c r="AM60" s="53">
        <f t="shared" si="9"/>
        <v>0.17748590851390558</v>
      </c>
      <c r="AN60" s="53">
        <f t="shared" si="10"/>
        <v>0.18666982889630068</v>
      </c>
      <c r="AO60" s="53">
        <f t="shared" si="11"/>
        <v>0.18026274165982084</v>
      </c>
      <c r="AP60" s="53">
        <f t="shared" si="12"/>
        <v>0.18347496915244943</v>
      </c>
      <c r="AQ60" s="53">
        <f t="shared" si="13"/>
        <v>0.18187106071992173</v>
      </c>
      <c r="AR60" s="53">
        <f t="shared" si="14"/>
        <v>0.19187318676760695</v>
      </c>
      <c r="AS60" s="53">
        <f t="shared" si="15"/>
        <v>0.19809805060060423</v>
      </c>
      <c r="AT60" s="54">
        <f t="shared" si="16"/>
        <v>0.73622495331190863</v>
      </c>
      <c r="AU60" s="54">
        <f t="shared" si="17"/>
        <v>0.73622495331190863</v>
      </c>
      <c r="AV60" s="54">
        <f t="shared" si="18"/>
        <v>0.76936232391698933</v>
      </c>
      <c r="AW60" s="54">
        <f t="shared" si="19"/>
        <v>0.76936232391698933</v>
      </c>
      <c r="AX60" s="54">
        <f t="shared" si="20"/>
        <v>0.88201375227517742</v>
      </c>
      <c r="AY60" s="54">
        <f t="shared" si="21"/>
        <v>0.89773097036387983</v>
      </c>
      <c r="AZ60" s="54">
        <f t="shared" si="22"/>
        <v>0.86842689012097374</v>
      </c>
      <c r="BA60" s="54">
        <f t="shared" si="23"/>
        <v>0.91336320919881842</v>
      </c>
      <c r="BB60" s="54">
        <f t="shared" si="24"/>
        <v>0.88201375227517742</v>
      </c>
      <c r="BC60" s="54">
        <f t="shared" si="25"/>
        <v>0.89773097036387983</v>
      </c>
      <c r="BD60" s="54">
        <f t="shared" si="26"/>
        <v>0.88988315177500454</v>
      </c>
      <c r="BE60" s="54">
        <f t="shared" si="27"/>
        <v>0.93882289741970582</v>
      </c>
      <c r="BF60" s="54">
        <f t="shared" si="28"/>
        <v>0.96928074720158197</v>
      </c>
      <c r="BG60" s="55">
        <f t="shared" si="52"/>
        <v>11.150440895451995</v>
      </c>
      <c r="BH60" s="56">
        <f t="shared" si="48"/>
        <v>0</v>
      </c>
      <c r="BI60" s="56">
        <f t="shared" si="31"/>
        <v>0</v>
      </c>
      <c r="BJ60" s="56">
        <f t="shared" si="32"/>
        <v>0</v>
      </c>
      <c r="BK60" s="56">
        <f t="shared" si="33"/>
        <v>0</v>
      </c>
      <c r="BL60" s="56">
        <f t="shared" si="34"/>
        <v>0</v>
      </c>
      <c r="BM60" s="56">
        <f t="shared" si="35"/>
        <v>-0.10788484313332042</v>
      </c>
      <c r="BN60" s="56">
        <f t="shared" si="36"/>
        <v>0</v>
      </c>
      <c r="BO60" s="56">
        <f t="shared" si="37"/>
        <v>0</v>
      </c>
      <c r="BP60" s="56">
        <f t="shared" si="38"/>
        <v>0</v>
      </c>
      <c r="BQ60" s="56">
        <f t="shared" si="39"/>
        <v>0</v>
      </c>
      <c r="BR60" s="56">
        <f t="shared" si="40"/>
        <v>0</v>
      </c>
      <c r="BS60" s="56">
        <f t="shared" si="41"/>
        <v>0</v>
      </c>
      <c r="BT60" s="56">
        <f t="shared" si="42"/>
        <v>-3.1200980260450557E-2</v>
      </c>
      <c r="BU60" s="57">
        <f t="shared" si="53"/>
        <v>-0.13908582339377099</v>
      </c>
      <c r="BV60" s="58">
        <f t="shared" si="50"/>
        <v>3.1184963098335041</v>
      </c>
      <c r="BW60" s="59">
        <f t="shared" si="45"/>
        <v>-7.6448200904712982</v>
      </c>
      <c r="BX60" s="68">
        <f t="shared" si="46"/>
        <v>9.1504408954519949</v>
      </c>
    </row>
    <row r="61" spans="1:76">
      <c r="A61" s="49">
        <v>3949</v>
      </c>
      <c r="B61" s="86">
        <v>2.3809523809523812E-2</v>
      </c>
      <c r="C61" s="60">
        <v>7.5966850828729282E-2</v>
      </c>
      <c r="D61" s="60">
        <v>7.5966850828729282E-2</v>
      </c>
      <c r="E61" s="60">
        <v>8.0570902394106816E-2</v>
      </c>
      <c r="F61" s="60">
        <v>8.0570902394106816E-2</v>
      </c>
      <c r="G61" s="60">
        <v>9.668508287292818E-2</v>
      </c>
      <c r="H61" s="60">
        <v>9.898710865561694E-2</v>
      </c>
      <c r="I61" s="60">
        <v>9.4705340699815843E-2</v>
      </c>
      <c r="J61" s="60">
        <v>0.12661141804788215</v>
      </c>
      <c r="K61" s="60">
        <v>0.11279926335174954</v>
      </c>
      <c r="L61" s="60">
        <v>0.10819521178637201</v>
      </c>
      <c r="M61" s="60">
        <v>0.11413443830570902</v>
      </c>
      <c r="N61" s="60">
        <v>0.11487108655616943</v>
      </c>
      <c r="O61" s="60">
        <v>0.11988950276243093</v>
      </c>
      <c r="P61" s="117">
        <v>9.9996458421872797E-2</v>
      </c>
      <c r="Q61" s="61">
        <v>0</v>
      </c>
      <c r="R61" s="61">
        <v>0</v>
      </c>
      <c r="S61" s="61">
        <v>0</v>
      </c>
      <c r="T61" s="61">
        <v>0</v>
      </c>
      <c r="U61" s="61">
        <v>0</v>
      </c>
      <c r="V61" s="61">
        <v>0</v>
      </c>
      <c r="W61" s="61">
        <v>0</v>
      </c>
      <c r="X61" s="61">
        <v>0</v>
      </c>
      <c r="Y61" s="61">
        <v>0</v>
      </c>
      <c r="Z61" s="61">
        <v>0</v>
      </c>
      <c r="AA61" s="61">
        <v>0</v>
      </c>
      <c r="AB61" s="61">
        <v>0</v>
      </c>
      <c r="AC61" s="61">
        <v>0</v>
      </c>
      <c r="AD61" s="50">
        <f t="shared" si="51"/>
        <v>0</v>
      </c>
      <c r="AE61" s="51" t="s">
        <v>22</v>
      </c>
      <c r="AF61" s="52">
        <f t="shared" si="3"/>
        <v>3.1668843241191499E-2</v>
      </c>
      <c r="AG61" s="53">
        <f t="shared" si="47"/>
        <v>0.15046696065683696</v>
      </c>
      <c r="AH61" s="53">
        <f t="shared" si="4"/>
        <v>0.15046696065683696</v>
      </c>
      <c r="AI61" s="53">
        <f t="shared" si="5"/>
        <v>0.15723945514602239</v>
      </c>
      <c r="AJ61" s="53">
        <f t="shared" si="6"/>
        <v>0.15723945514602239</v>
      </c>
      <c r="AK61" s="53">
        <f t="shared" si="7"/>
        <v>0.18026274165982084</v>
      </c>
      <c r="AL61" s="53">
        <f t="shared" si="8"/>
        <v>0.18347496915244943</v>
      </c>
      <c r="AM61" s="53">
        <f t="shared" si="9"/>
        <v>0.17748590851390558</v>
      </c>
      <c r="AN61" s="53">
        <f t="shared" si="10"/>
        <v>0.22080210038043391</v>
      </c>
      <c r="AO61" s="53">
        <f t="shared" si="11"/>
        <v>0.20240132443488459</v>
      </c>
      <c r="AP61" s="53">
        <f t="shared" si="12"/>
        <v>0.1961553876261849</v>
      </c>
      <c r="AQ61" s="53">
        <f t="shared" si="13"/>
        <v>0.20420161812720378</v>
      </c>
      <c r="AR61" s="53">
        <f t="shared" si="14"/>
        <v>0.20519281791489591</v>
      </c>
      <c r="AS61" s="53">
        <f t="shared" si="15"/>
        <v>0.21190735208801748</v>
      </c>
      <c r="AT61" s="54">
        <f t="shared" si="16"/>
        <v>0.21975645400430663</v>
      </c>
      <c r="AU61" s="54">
        <f t="shared" si="17"/>
        <v>0.21975645400430663</v>
      </c>
      <c r="AV61" s="54">
        <f t="shared" si="18"/>
        <v>0.22964765780885077</v>
      </c>
      <c r="AW61" s="54">
        <f t="shared" si="19"/>
        <v>0.22964765780885077</v>
      </c>
      <c r="AX61" s="54">
        <f t="shared" si="20"/>
        <v>0.26327308482426398</v>
      </c>
      <c r="AY61" s="54">
        <f t="shared" si="21"/>
        <v>0.2679645315056729</v>
      </c>
      <c r="AZ61" s="54">
        <f t="shared" si="22"/>
        <v>0.25921753001778602</v>
      </c>
      <c r="BA61" s="54">
        <f t="shared" si="23"/>
        <v>0.32248067219866672</v>
      </c>
      <c r="BB61" s="54">
        <f t="shared" si="24"/>
        <v>0.29560640521626974</v>
      </c>
      <c r="BC61" s="54">
        <f t="shared" si="25"/>
        <v>0.28648423700722875</v>
      </c>
      <c r="BD61" s="54">
        <f t="shared" si="26"/>
        <v>0.29823572766860973</v>
      </c>
      <c r="BE61" s="54">
        <f t="shared" si="27"/>
        <v>0.29968337138788326</v>
      </c>
      <c r="BF61" s="54">
        <f t="shared" si="28"/>
        <v>0.30948992435960959</v>
      </c>
      <c r="BG61" s="55">
        <f t="shared" si="52"/>
        <v>3.5012437078123053</v>
      </c>
      <c r="BH61" s="56">
        <f t="shared" si="48"/>
        <v>0</v>
      </c>
      <c r="BI61" s="56">
        <f t="shared" si="31"/>
        <v>0</v>
      </c>
      <c r="BJ61" s="56">
        <f t="shared" si="32"/>
        <v>0</v>
      </c>
      <c r="BK61" s="56">
        <f t="shared" si="33"/>
        <v>0</v>
      </c>
      <c r="BL61" s="56">
        <f t="shared" si="34"/>
        <v>0</v>
      </c>
      <c r="BM61" s="56">
        <f t="shared" si="35"/>
        <v>0</v>
      </c>
      <c r="BN61" s="56">
        <f t="shared" si="36"/>
        <v>0</v>
      </c>
      <c r="BO61" s="56">
        <f t="shared" si="37"/>
        <v>0</v>
      </c>
      <c r="BP61" s="56">
        <f t="shared" si="38"/>
        <v>0</v>
      </c>
      <c r="BQ61" s="56">
        <f t="shared" si="39"/>
        <v>0</v>
      </c>
      <c r="BR61" s="56">
        <f t="shared" si="40"/>
        <v>0</v>
      </c>
      <c r="BS61" s="56">
        <f t="shared" si="41"/>
        <v>0</v>
      </c>
      <c r="BT61" s="56">
        <f t="shared" si="42"/>
        <v>0</v>
      </c>
      <c r="BU61" s="57">
        <f t="shared" si="53"/>
        <v>0</v>
      </c>
      <c r="BV61" s="58">
        <f t="shared" si="50"/>
        <v>0.84235245150675109</v>
      </c>
      <c r="BW61" s="59">
        <f t="shared" si="45"/>
        <v>-1.3816765073059092</v>
      </c>
      <c r="BX61" s="68">
        <f t="shared" si="46"/>
        <v>3.5012437078123053</v>
      </c>
    </row>
    <row r="62" spans="1:76">
      <c r="A62" s="49">
        <v>3950</v>
      </c>
      <c r="B62" s="86">
        <v>2.0263424518743669E-3</v>
      </c>
      <c r="C62" s="60">
        <v>0.18416206261510129</v>
      </c>
      <c r="D62" s="60">
        <v>0.18416206261510129</v>
      </c>
      <c r="E62" s="60">
        <v>0.39594843462246776</v>
      </c>
      <c r="F62" s="60">
        <v>0.39364640883977903</v>
      </c>
      <c r="G62" s="60">
        <v>0.31077348066298344</v>
      </c>
      <c r="H62" s="60">
        <v>0.3406998158379374</v>
      </c>
      <c r="I62" s="60">
        <v>0.36662062615101287</v>
      </c>
      <c r="J62" s="60">
        <v>0.49263351749539597</v>
      </c>
      <c r="K62" s="60">
        <v>0.40515653775322286</v>
      </c>
      <c r="L62" s="60">
        <v>0.44889502762430938</v>
      </c>
      <c r="M62" s="60">
        <v>0.40557090239410681</v>
      </c>
      <c r="N62" s="60">
        <v>0.47108655616942907</v>
      </c>
      <c r="O62" s="60">
        <v>0.49171270718232046</v>
      </c>
      <c r="P62" s="117">
        <v>0.37623601076639751</v>
      </c>
      <c r="Q62" s="61">
        <v>0</v>
      </c>
      <c r="R62" s="61">
        <v>0</v>
      </c>
      <c r="S62" s="61">
        <v>0</v>
      </c>
      <c r="T62" s="61">
        <v>0</v>
      </c>
      <c r="U62" s="61">
        <v>0</v>
      </c>
      <c r="V62" s="61">
        <v>1</v>
      </c>
      <c r="W62" s="61">
        <v>0</v>
      </c>
      <c r="X62" s="61">
        <v>0</v>
      </c>
      <c r="Y62" s="61">
        <v>1</v>
      </c>
      <c r="Z62" s="61">
        <v>0</v>
      </c>
      <c r="AA62" s="61">
        <v>0</v>
      </c>
      <c r="AB62" s="61">
        <v>0</v>
      </c>
      <c r="AC62" s="61">
        <v>0</v>
      </c>
      <c r="AD62" s="50">
        <f t="shared" si="51"/>
        <v>2</v>
      </c>
      <c r="AE62" s="51" t="s">
        <v>22</v>
      </c>
      <c r="AF62" s="52">
        <f t="shared" si="3"/>
        <v>3.2527927763516644E-3</v>
      </c>
      <c r="AG62" s="53">
        <f t="shared" si="47"/>
        <v>0.29326074616625869</v>
      </c>
      <c r="AH62" s="53">
        <f t="shared" si="4"/>
        <v>0.29326074616625869</v>
      </c>
      <c r="AI62" s="53">
        <f t="shared" si="5"/>
        <v>0.52953404380455216</v>
      </c>
      <c r="AJ62" s="53">
        <f t="shared" si="6"/>
        <v>0.52711365783331021</v>
      </c>
      <c r="AK62" s="53">
        <f t="shared" si="7"/>
        <v>0.43829287784400495</v>
      </c>
      <c r="AL62" s="53">
        <f t="shared" si="8"/>
        <v>0.47077951198940604</v>
      </c>
      <c r="AM62" s="53">
        <f t="shared" si="9"/>
        <v>0.49852529221673703</v>
      </c>
      <c r="AN62" s="53">
        <f t="shared" si="10"/>
        <v>0.62944171207668398</v>
      </c>
      <c r="AO62" s="53">
        <f t="shared" si="11"/>
        <v>0.53919374908023876</v>
      </c>
      <c r="AP62" s="53">
        <f t="shared" si="12"/>
        <v>0.58463631991830323</v>
      </c>
      <c r="AQ62" s="53">
        <f t="shared" si="13"/>
        <v>0.53962762851603074</v>
      </c>
      <c r="AR62" s="53">
        <f t="shared" si="14"/>
        <v>0.60744174374107707</v>
      </c>
      <c r="AS62" s="53">
        <f t="shared" si="15"/>
        <v>0.62850426301178586</v>
      </c>
      <c r="AT62" s="54">
        <f t="shared" si="16"/>
        <v>4.3992497890486044E-2</v>
      </c>
      <c r="AU62" s="54">
        <f t="shared" si="17"/>
        <v>4.3992497890486044E-2</v>
      </c>
      <c r="AV62" s="54">
        <f t="shared" si="18"/>
        <v>7.9436220529171472E-2</v>
      </c>
      <c r="AW62" s="54">
        <f t="shared" si="19"/>
        <v>7.9073134687898824E-2</v>
      </c>
      <c r="AX62" s="54">
        <f t="shared" si="20"/>
        <v>6.5748992171751827E-2</v>
      </c>
      <c r="AY62" s="54">
        <f t="shared" si="21"/>
        <v>7.0622362381688855E-2</v>
      </c>
      <c r="AZ62" s="54">
        <f t="shared" si="22"/>
        <v>7.4784549766388306E-2</v>
      </c>
      <c r="BA62" s="54">
        <f t="shared" si="23"/>
        <v>9.4423524296083972E-2</v>
      </c>
      <c r="BB62" s="54">
        <f t="shared" si="24"/>
        <v>8.0885287850723062E-2</v>
      </c>
      <c r="BC62" s="54">
        <f t="shared" si="25"/>
        <v>8.7702198152787292E-2</v>
      </c>
      <c r="BD62" s="54">
        <f t="shared" si="26"/>
        <v>8.095037477562976E-2</v>
      </c>
      <c r="BE62" s="54">
        <f t="shared" si="27"/>
        <v>9.112327503583606E-2</v>
      </c>
      <c r="BF62" s="54">
        <f t="shared" si="28"/>
        <v>9.4282896112635961E-2</v>
      </c>
      <c r="BG62" s="55">
        <f t="shared" si="52"/>
        <v>0.98701781154156754</v>
      </c>
      <c r="BH62" s="56">
        <f t="shared" si="48"/>
        <v>0</v>
      </c>
      <c r="BI62" s="56">
        <f t="shared" si="31"/>
        <v>0</v>
      </c>
      <c r="BJ62" s="56">
        <f t="shared" si="32"/>
        <v>0</v>
      </c>
      <c r="BK62" s="56">
        <f t="shared" si="33"/>
        <v>0</v>
      </c>
      <c r="BL62" s="56">
        <f t="shared" si="34"/>
        <v>0</v>
      </c>
      <c r="BM62" s="56">
        <f t="shared" si="35"/>
        <v>-2.6504084370208867</v>
      </c>
      <c r="BN62" s="56">
        <f t="shared" si="36"/>
        <v>0</v>
      </c>
      <c r="BO62" s="56">
        <f t="shared" si="37"/>
        <v>0</v>
      </c>
      <c r="BP62" s="56">
        <f t="shared" si="38"/>
        <v>-2.5147233274416139</v>
      </c>
      <c r="BQ62" s="56">
        <f t="shared" si="39"/>
        <v>0</v>
      </c>
      <c r="BR62" s="56">
        <f t="shared" si="40"/>
        <v>0</v>
      </c>
      <c r="BS62" s="56">
        <f t="shared" si="41"/>
        <v>0</v>
      </c>
      <c r="BT62" s="56">
        <f t="shared" si="42"/>
        <v>0</v>
      </c>
      <c r="BU62" s="57">
        <f t="shared" si="53"/>
        <v>-5.165131764462501</v>
      </c>
      <c r="BV62" s="58">
        <f t="shared" si="50"/>
        <v>7.1689570341000083E-2</v>
      </c>
      <c r="BW62" s="59">
        <f t="shared" si="45"/>
        <v>-8.0384239627304961</v>
      </c>
      <c r="BX62" s="68">
        <f t="shared" si="46"/>
        <v>1.0129821884584325</v>
      </c>
    </row>
    <row r="63" spans="1:76">
      <c r="A63" s="49">
        <v>3951</v>
      </c>
      <c r="B63" s="86">
        <v>4.0526849037487338E-3</v>
      </c>
      <c r="C63" s="60">
        <v>0.18416206261510129</v>
      </c>
      <c r="D63" s="60">
        <v>0.18416206261510129</v>
      </c>
      <c r="E63" s="60">
        <v>0.34990791896869244</v>
      </c>
      <c r="F63" s="60">
        <v>0.34760589318600366</v>
      </c>
      <c r="G63" s="60">
        <v>0.27624309392265195</v>
      </c>
      <c r="H63" s="60">
        <v>0.32228360957642727</v>
      </c>
      <c r="I63" s="60">
        <v>0.34507366482504603</v>
      </c>
      <c r="J63" s="60">
        <v>0.35681399631675875</v>
      </c>
      <c r="K63" s="60">
        <v>0.32688766114180479</v>
      </c>
      <c r="L63" s="60">
        <v>0.36141804788213627</v>
      </c>
      <c r="M63" s="60">
        <v>0.32720994475138121</v>
      </c>
      <c r="N63" s="60">
        <v>0.3792817679558011</v>
      </c>
      <c r="O63" s="60">
        <v>0.39585635359116023</v>
      </c>
      <c r="P63" s="117">
        <v>0.31976200594985116</v>
      </c>
      <c r="Q63" s="61">
        <v>0</v>
      </c>
      <c r="R63" s="61">
        <v>0</v>
      </c>
      <c r="S63" s="61">
        <v>0</v>
      </c>
      <c r="T63" s="61">
        <v>0</v>
      </c>
      <c r="U63" s="61">
        <v>1</v>
      </c>
      <c r="V63" s="61">
        <v>0</v>
      </c>
      <c r="W63" s="61">
        <v>0</v>
      </c>
      <c r="X63" s="61">
        <v>0</v>
      </c>
      <c r="Y63" s="61">
        <v>0</v>
      </c>
      <c r="Z63" s="61">
        <v>0</v>
      </c>
      <c r="AA63" s="61">
        <v>0</v>
      </c>
      <c r="AB63" s="61">
        <v>0</v>
      </c>
      <c r="AC63" s="61">
        <v>0</v>
      </c>
      <c r="AD63" s="50">
        <f t="shared" si="51"/>
        <v>1</v>
      </c>
      <c r="AE63" s="51" t="s">
        <v>22</v>
      </c>
      <c r="AF63" s="52">
        <f t="shared" si="3"/>
        <v>6.1703910870213249E-3</v>
      </c>
      <c r="AG63" s="53">
        <f t="shared" si="47"/>
        <v>0.29326074616625869</v>
      </c>
      <c r="AH63" s="53">
        <f t="shared" si="4"/>
        <v>0.29326074616625869</v>
      </c>
      <c r="AI63" s="53">
        <f t="shared" si="5"/>
        <v>0.48067504709515591</v>
      </c>
      <c r="AJ63" s="53">
        <f t="shared" si="6"/>
        <v>0.4782053286261021</v>
      </c>
      <c r="AK63" s="53">
        <f t="shared" si="7"/>
        <v>0.4001048597139118</v>
      </c>
      <c r="AL63" s="53">
        <f t="shared" si="8"/>
        <v>0.45084950568287657</v>
      </c>
      <c r="AM63" s="53">
        <f t="shared" si="9"/>
        <v>0.4754854535856764</v>
      </c>
      <c r="AN63" s="53">
        <f t="shared" si="10"/>
        <v>0.48806796473894865</v>
      </c>
      <c r="AO63" s="53">
        <f t="shared" si="11"/>
        <v>0.45585003920193462</v>
      </c>
      <c r="AP63" s="53">
        <f t="shared" si="12"/>
        <v>0.49298333730390664</v>
      </c>
      <c r="AQ63" s="53">
        <f t="shared" si="13"/>
        <v>0.45619961623368566</v>
      </c>
      <c r="AR63" s="53">
        <f t="shared" si="14"/>
        <v>0.51195918587607281</v>
      </c>
      <c r="AS63" s="53">
        <f t="shared" si="15"/>
        <v>0.52943727087182901</v>
      </c>
      <c r="AT63" s="54">
        <f t="shared" si="16"/>
        <v>8.3451647720307318E-2</v>
      </c>
      <c r="AU63" s="54">
        <f t="shared" si="17"/>
        <v>8.3451647720307318E-2</v>
      </c>
      <c r="AV63" s="54">
        <f t="shared" si="18"/>
        <v>0.13678313658584806</v>
      </c>
      <c r="AW63" s="54">
        <f t="shared" si="19"/>
        <v>0.13608034196248933</v>
      </c>
      <c r="AX63" s="54">
        <f t="shared" si="20"/>
        <v>0.11385570772945809</v>
      </c>
      <c r="AY63" s="54">
        <f t="shared" si="21"/>
        <v>0.12829584120948739</v>
      </c>
      <c r="AZ63" s="54">
        <f t="shared" si="22"/>
        <v>0.13530636161672502</v>
      </c>
      <c r="BA63" s="54">
        <f t="shared" si="23"/>
        <v>0.13888689976213511</v>
      </c>
      <c r="BB63" s="54">
        <f t="shared" si="24"/>
        <v>0.12971881638465604</v>
      </c>
      <c r="BC63" s="54">
        <f t="shared" si="25"/>
        <v>0.14028564113842687</v>
      </c>
      <c r="BD63" s="54">
        <f t="shared" si="26"/>
        <v>0.12981829365765002</v>
      </c>
      <c r="BE63" s="54">
        <f t="shared" si="27"/>
        <v>0.1456854972423888</v>
      </c>
      <c r="BF63" s="54">
        <f t="shared" si="28"/>
        <v>0.15065914274714559</v>
      </c>
      <c r="BG63" s="55">
        <f t="shared" si="52"/>
        <v>1.6522789754770248</v>
      </c>
      <c r="BH63" s="56">
        <f t="shared" si="48"/>
        <v>0</v>
      </c>
      <c r="BI63" s="56">
        <f t="shared" si="31"/>
        <v>0</v>
      </c>
      <c r="BJ63" s="56">
        <f t="shared" si="32"/>
        <v>0</v>
      </c>
      <c r="BK63" s="56">
        <f t="shared" si="33"/>
        <v>0</v>
      </c>
      <c r="BL63" s="56">
        <f t="shared" si="34"/>
        <v>-2.172823353961296</v>
      </c>
      <c r="BM63" s="56">
        <f t="shared" si="35"/>
        <v>0</v>
      </c>
      <c r="BN63" s="56">
        <f t="shared" si="36"/>
        <v>0</v>
      </c>
      <c r="BO63" s="56">
        <f t="shared" si="37"/>
        <v>0</v>
      </c>
      <c r="BP63" s="56">
        <f t="shared" si="38"/>
        <v>0</v>
      </c>
      <c r="BQ63" s="56">
        <f t="shared" si="39"/>
        <v>0</v>
      </c>
      <c r="BR63" s="56">
        <f t="shared" si="40"/>
        <v>0</v>
      </c>
      <c r="BS63" s="56">
        <f t="shared" si="41"/>
        <v>0</v>
      </c>
      <c r="BT63" s="56">
        <f t="shared" si="42"/>
        <v>0</v>
      </c>
      <c r="BU63" s="57">
        <f t="shared" si="53"/>
        <v>-2.172823353961296</v>
      </c>
      <c r="BV63" s="58">
        <f t="shared" si="50"/>
        <v>0.14337914068200017</v>
      </c>
      <c r="BW63" s="59">
        <f t="shared" si="45"/>
        <v>-5.0628678219169441</v>
      </c>
      <c r="BX63" s="68">
        <f t="shared" si="46"/>
        <v>0.65227897547702485</v>
      </c>
    </row>
    <row r="64" spans="1:76">
      <c r="A64" s="49">
        <v>3952</v>
      </c>
      <c r="B64" s="86">
        <v>1.5197568389057751E-3</v>
      </c>
      <c r="C64" s="60">
        <v>0.18416206261510129</v>
      </c>
      <c r="D64" s="60">
        <v>0.18416206261510129</v>
      </c>
      <c r="E64" s="60">
        <v>0.34990791896869244</v>
      </c>
      <c r="F64" s="60">
        <v>0.34760589318600366</v>
      </c>
      <c r="G64" s="60">
        <v>0.27624309392265195</v>
      </c>
      <c r="H64" s="60">
        <v>0.32228360957642727</v>
      </c>
      <c r="I64" s="60">
        <v>0.34507366482504603</v>
      </c>
      <c r="J64" s="60">
        <v>0.35681399631675875</v>
      </c>
      <c r="K64" s="60">
        <v>0.32688766114180479</v>
      </c>
      <c r="L64" s="60">
        <v>0.36141804788213627</v>
      </c>
      <c r="M64" s="60">
        <v>0.32720994475138121</v>
      </c>
      <c r="N64" s="60">
        <v>0.3792817679558011</v>
      </c>
      <c r="O64" s="60">
        <v>0.39585635359116023</v>
      </c>
      <c r="P64" s="117">
        <v>0.31976200594985116</v>
      </c>
      <c r="Q64" s="61">
        <v>0</v>
      </c>
      <c r="R64" s="61">
        <v>0</v>
      </c>
      <c r="S64" s="61">
        <v>0</v>
      </c>
      <c r="T64" s="61">
        <v>0</v>
      </c>
      <c r="U64" s="61">
        <v>0</v>
      </c>
      <c r="V64" s="61">
        <v>0</v>
      </c>
      <c r="W64" s="61">
        <v>0</v>
      </c>
      <c r="X64" s="61">
        <v>0</v>
      </c>
      <c r="Y64" s="61">
        <v>0</v>
      </c>
      <c r="Z64" s="61">
        <v>0</v>
      </c>
      <c r="AA64" s="61">
        <v>0</v>
      </c>
      <c r="AB64" s="61">
        <v>0</v>
      </c>
      <c r="AC64" s="61">
        <v>0</v>
      </c>
      <c r="AD64" s="50">
        <f t="shared" si="51"/>
        <v>0</v>
      </c>
      <c r="AE64" s="51" t="s">
        <v>22</v>
      </c>
      <c r="AF64" s="52">
        <f t="shared" si="3"/>
        <v>2.4937482475378735E-3</v>
      </c>
      <c r="AG64" s="53">
        <f t="shared" si="47"/>
        <v>0.29326074616625869</v>
      </c>
      <c r="AH64" s="53">
        <f t="shared" si="4"/>
        <v>0.29326074616625869</v>
      </c>
      <c r="AI64" s="53">
        <f t="shared" si="5"/>
        <v>0.48067504709515591</v>
      </c>
      <c r="AJ64" s="53">
        <f t="shared" si="6"/>
        <v>0.4782053286261021</v>
      </c>
      <c r="AK64" s="53">
        <f t="shared" si="7"/>
        <v>0.4001048597139118</v>
      </c>
      <c r="AL64" s="53">
        <f t="shared" si="8"/>
        <v>0.45084950568287657</v>
      </c>
      <c r="AM64" s="53">
        <f t="shared" si="9"/>
        <v>0.4754854535856764</v>
      </c>
      <c r="AN64" s="53">
        <f t="shared" si="10"/>
        <v>0.48806796473894865</v>
      </c>
      <c r="AO64" s="53">
        <f t="shared" si="11"/>
        <v>0.45585003920193462</v>
      </c>
      <c r="AP64" s="53">
        <f t="shared" si="12"/>
        <v>0.49298333730390664</v>
      </c>
      <c r="AQ64" s="53">
        <f t="shared" si="13"/>
        <v>0.45619961623368566</v>
      </c>
      <c r="AR64" s="53">
        <f t="shared" si="14"/>
        <v>0.51195918587607281</v>
      </c>
      <c r="AS64" s="53">
        <f t="shared" si="15"/>
        <v>0.52943727087182901</v>
      </c>
      <c r="AT64" s="54">
        <f t="shared" si="16"/>
        <v>3.372677636177604E-2</v>
      </c>
      <c r="AU64" s="54">
        <f t="shared" si="17"/>
        <v>3.372677636177604E-2</v>
      </c>
      <c r="AV64" s="54">
        <f t="shared" si="18"/>
        <v>5.5280565258036998E-2</v>
      </c>
      <c r="AW64" s="54">
        <f t="shared" si="19"/>
        <v>5.4996532554815604E-2</v>
      </c>
      <c r="AX64" s="54">
        <f t="shared" si="20"/>
        <v>4.6014501774405796E-2</v>
      </c>
      <c r="AY64" s="54">
        <f t="shared" si="21"/>
        <v>5.1850445890780986E-2</v>
      </c>
      <c r="AZ64" s="54">
        <f t="shared" si="22"/>
        <v>5.4683730318513556E-2</v>
      </c>
      <c r="BA64" s="54">
        <f t="shared" si="23"/>
        <v>5.6130795925771401E-2</v>
      </c>
      <c r="BB64" s="54">
        <f t="shared" si="24"/>
        <v>5.2425537777068487E-2</v>
      </c>
      <c r="BC64" s="54">
        <f t="shared" si="25"/>
        <v>5.6696093782372919E-2</v>
      </c>
      <c r="BD64" s="54">
        <f t="shared" si="26"/>
        <v>5.246574127012104E-2</v>
      </c>
      <c r="BE64" s="54">
        <f t="shared" si="27"/>
        <v>5.8878432228397136E-2</v>
      </c>
      <c r="BF64" s="54">
        <f t="shared" si="28"/>
        <v>6.0888518718287564E-2</v>
      </c>
      <c r="BG64" s="55">
        <f t="shared" si="52"/>
        <v>0.66776444822212366</v>
      </c>
      <c r="BH64" s="56">
        <f t="shared" si="48"/>
        <v>0</v>
      </c>
      <c r="BI64" s="56">
        <f t="shared" si="31"/>
        <v>0</v>
      </c>
      <c r="BJ64" s="56">
        <f t="shared" si="32"/>
        <v>0</v>
      </c>
      <c r="BK64" s="56">
        <f t="shared" si="33"/>
        <v>0</v>
      </c>
      <c r="BL64" s="56">
        <f t="shared" si="34"/>
        <v>0</v>
      </c>
      <c r="BM64" s="56">
        <f t="shared" si="35"/>
        <v>0</v>
      </c>
      <c r="BN64" s="56">
        <f t="shared" si="36"/>
        <v>0</v>
      </c>
      <c r="BO64" s="56">
        <f t="shared" si="37"/>
        <v>0</v>
      </c>
      <c r="BP64" s="56">
        <f t="shared" si="38"/>
        <v>0</v>
      </c>
      <c r="BQ64" s="56">
        <f t="shared" si="39"/>
        <v>0</v>
      </c>
      <c r="BR64" s="56">
        <f t="shared" si="40"/>
        <v>0</v>
      </c>
      <c r="BS64" s="56">
        <f t="shared" si="41"/>
        <v>0</v>
      </c>
      <c r="BT64" s="56">
        <f t="shared" si="42"/>
        <v>0</v>
      </c>
      <c r="BU64" s="57">
        <f t="shared" si="53"/>
        <v>0</v>
      </c>
      <c r="BV64" s="58">
        <f t="shared" si="50"/>
        <v>5.3767177755750059E-2</v>
      </c>
      <c r="BW64" s="59">
        <f t="shared" si="45"/>
        <v>-0.1396179299247074</v>
      </c>
      <c r="BX64" s="68">
        <f t="shared" si="46"/>
        <v>0.66776444822212366</v>
      </c>
    </row>
    <row r="65" spans="1:76">
      <c r="A65" s="49">
        <v>3953</v>
      </c>
      <c r="B65" s="86">
        <v>4.0526849037487338E-3</v>
      </c>
      <c r="C65" s="60">
        <v>0.18416206261510129</v>
      </c>
      <c r="D65" s="60">
        <v>0.18416206261510129</v>
      </c>
      <c r="E65" s="60">
        <v>0.34990791896869244</v>
      </c>
      <c r="F65" s="60">
        <v>0.34760589318600366</v>
      </c>
      <c r="G65" s="60">
        <v>0.27624309392265195</v>
      </c>
      <c r="H65" s="60">
        <v>0.32228360957642727</v>
      </c>
      <c r="I65" s="60">
        <v>0.34507366482504603</v>
      </c>
      <c r="J65" s="60">
        <v>0.35681399631675875</v>
      </c>
      <c r="K65" s="60">
        <v>0.32688766114180479</v>
      </c>
      <c r="L65" s="60">
        <v>0.36141804788213627</v>
      </c>
      <c r="M65" s="60">
        <v>0.32720994475138121</v>
      </c>
      <c r="N65" s="60">
        <v>0.3792817679558011</v>
      </c>
      <c r="O65" s="60">
        <v>0.39585635359116023</v>
      </c>
      <c r="P65" s="117">
        <v>0.31976200594985116</v>
      </c>
      <c r="Q65" s="61">
        <v>0</v>
      </c>
      <c r="R65" s="61">
        <v>0</v>
      </c>
      <c r="S65" s="61">
        <v>0</v>
      </c>
      <c r="T65" s="61">
        <v>0</v>
      </c>
      <c r="U65" s="61">
        <v>0</v>
      </c>
      <c r="V65" s="61">
        <v>0</v>
      </c>
      <c r="W65" s="61">
        <v>0</v>
      </c>
      <c r="X65" s="61">
        <v>0</v>
      </c>
      <c r="Y65" s="61">
        <v>0</v>
      </c>
      <c r="Z65" s="61">
        <v>0</v>
      </c>
      <c r="AA65" s="61">
        <v>1</v>
      </c>
      <c r="AB65" s="61">
        <v>0</v>
      </c>
      <c r="AC65" s="61">
        <v>0</v>
      </c>
      <c r="AD65" s="50">
        <f t="shared" si="51"/>
        <v>1</v>
      </c>
      <c r="AE65" s="51" t="s">
        <v>22</v>
      </c>
      <c r="AF65" s="52">
        <f t="shared" si="3"/>
        <v>6.1703910870213249E-3</v>
      </c>
      <c r="AG65" s="53">
        <f t="shared" si="47"/>
        <v>0.29326074616625869</v>
      </c>
      <c r="AH65" s="53">
        <f t="shared" si="4"/>
        <v>0.29326074616625869</v>
      </c>
      <c r="AI65" s="53">
        <f t="shared" si="5"/>
        <v>0.48067504709515591</v>
      </c>
      <c r="AJ65" s="53">
        <f t="shared" si="6"/>
        <v>0.4782053286261021</v>
      </c>
      <c r="AK65" s="53">
        <f t="shared" si="7"/>
        <v>0.4001048597139118</v>
      </c>
      <c r="AL65" s="53">
        <f t="shared" si="8"/>
        <v>0.45084950568287657</v>
      </c>
      <c r="AM65" s="53">
        <f t="shared" si="9"/>
        <v>0.4754854535856764</v>
      </c>
      <c r="AN65" s="53">
        <f t="shared" si="10"/>
        <v>0.48806796473894865</v>
      </c>
      <c r="AO65" s="53">
        <f t="shared" si="11"/>
        <v>0.45585003920193462</v>
      </c>
      <c r="AP65" s="53">
        <f t="shared" si="12"/>
        <v>0.49298333730390664</v>
      </c>
      <c r="AQ65" s="53">
        <f t="shared" si="13"/>
        <v>0.45619961623368566</v>
      </c>
      <c r="AR65" s="53">
        <f t="shared" si="14"/>
        <v>0.51195918587607281</v>
      </c>
      <c r="AS65" s="53">
        <f t="shared" si="15"/>
        <v>0.52943727087182901</v>
      </c>
      <c r="AT65" s="54">
        <f t="shared" si="16"/>
        <v>8.3451647720307318E-2</v>
      </c>
      <c r="AU65" s="54">
        <f t="shared" si="17"/>
        <v>8.3451647720307318E-2</v>
      </c>
      <c r="AV65" s="54">
        <f t="shared" si="18"/>
        <v>0.13678313658584806</v>
      </c>
      <c r="AW65" s="54">
        <f t="shared" si="19"/>
        <v>0.13608034196248933</v>
      </c>
      <c r="AX65" s="54">
        <f t="shared" si="20"/>
        <v>0.11385570772945809</v>
      </c>
      <c r="AY65" s="54">
        <f t="shared" si="21"/>
        <v>0.12829584120948739</v>
      </c>
      <c r="AZ65" s="54">
        <f t="shared" si="22"/>
        <v>0.13530636161672502</v>
      </c>
      <c r="BA65" s="54">
        <f t="shared" si="23"/>
        <v>0.13888689976213511</v>
      </c>
      <c r="BB65" s="54">
        <f t="shared" si="24"/>
        <v>0.12971881638465604</v>
      </c>
      <c r="BC65" s="54">
        <f t="shared" si="25"/>
        <v>0.14028564113842687</v>
      </c>
      <c r="BD65" s="54">
        <f t="shared" si="26"/>
        <v>0.12981829365765002</v>
      </c>
      <c r="BE65" s="54">
        <f t="shared" si="27"/>
        <v>0.1456854972423888</v>
      </c>
      <c r="BF65" s="54">
        <f t="shared" si="28"/>
        <v>0.15065914274714559</v>
      </c>
      <c r="BG65" s="55">
        <f t="shared" si="52"/>
        <v>1.6522789754770248</v>
      </c>
      <c r="BH65" s="56">
        <f t="shared" si="48"/>
        <v>0</v>
      </c>
      <c r="BI65" s="56">
        <f t="shared" si="31"/>
        <v>0</v>
      </c>
      <c r="BJ65" s="56">
        <f t="shared" si="32"/>
        <v>0</v>
      </c>
      <c r="BK65" s="56">
        <f t="shared" si="33"/>
        <v>0</v>
      </c>
      <c r="BL65" s="56">
        <f t="shared" si="34"/>
        <v>0</v>
      </c>
      <c r="BM65" s="56">
        <f t="shared" si="35"/>
        <v>0</v>
      </c>
      <c r="BN65" s="56">
        <f t="shared" si="36"/>
        <v>0</v>
      </c>
      <c r="BO65" s="56">
        <f t="shared" si="37"/>
        <v>0</v>
      </c>
      <c r="BP65" s="56">
        <f t="shared" si="38"/>
        <v>0</v>
      </c>
      <c r="BQ65" s="56">
        <f t="shared" si="39"/>
        <v>0</v>
      </c>
      <c r="BR65" s="56">
        <f t="shared" si="40"/>
        <v>-2.0416195473728402</v>
      </c>
      <c r="BS65" s="56">
        <f t="shared" si="41"/>
        <v>0</v>
      </c>
      <c r="BT65" s="56">
        <f t="shared" si="42"/>
        <v>0</v>
      </c>
      <c r="BU65" s="57">
        <f t="shared" si="53"/>
        <v>-2.0416195473728402</v>
      </c>
      <c r="BV65" s="58">
        <f t="shared" si="50"/>
        <v>0.14337914068200017</v>
      </c>
      <c r="BW65" s="59">
        <f t="shared" si="45"/>
        <v>-4.9316640153284883</v>
      </c>
      <c r="BX65" s="68">
        <f t="shared" si="46"/>
        <v>0.65227897547702485</v>
      </c>
    </row>
    <row r="66" spans="1:76">
      <c r="A66" s="49">
        <v>3954</v>
      </c>
      <c r="B66" s="86">
        <v>2.0263424518743669E-3</v>
      </c>
      <c r="C66" s="60">
        <v>0.18416206261510129</v>
      </c>
      <c r="D66" s="60">
        <v>0.18416206261510129</v>
      </c>
      <c r="E66" s="60">
        <v>0.34990791896869244</v>
      </c>
      <c r="F66" s="60">
        <v>0.34760589318600366</v>
      </c>
      <c r="G66" s="60">
        <v>0.27624309392265195</v>
      </c>
      <c r="H66" s="60">
        <v>0.32228360957642727</v>
      </c>
      <c r="I66" s="60">
        <v>0.34507366482504603</v>
      </c>
      <c r="J66" s="60">
        <v>0.35681399631675875</v>
      </c>
      <c r="K66" s="60">
        <v>0.32688766114180479</v>
      </c>
      <c r="L66" s="60">
        <v>0.36141804788213627</v>
      </c>
      <c r="M66" s="60">
        <v>0.32720994475138121</v>
      </c>
      <c r="N66" s="60">
        <v>0.3792817679558011</v>
      </c>
      <c r="O66" s="60">
        <v>0.39585635359116023</v>
      </c>
      <c r="P66" s="117">
        <v>0.31976200594985116</v>
      </c>
      <c r="Q66" s="61">
        <v>0</v>
      </c>
      <c r="R66" s="61">
        <v>0</v>
      </c>
      <c r="S66" s="61">
        <v>0</v>
      </c>
      <c r="T66" s="61">
        <v>0</v>
      </c>
      <c r="U66" s="61">
        <v>0</v>
      </c>
      <c r="V66" s="61">
        <v>0</v>
      </c>
      <c r="W66" s="61">
        <v>0</v>
      </c>
      <c r="X66" s="61">
        <v>0</v>
      </c>
      <c r="Y66" s="61">
        <v>0</v>
      </c>
      <c r="Z66" s="61">
        <v>0</v>
      </c>
      <c r="AA66" s="61">
        <v>0</v>
      </c>
      <c r="AB66" s="61">
        <v>0</v>
      </c>
      <c r="AC66" s="61">
        <v>0</v>
      </c>
      <c r="AD66" s="50">
        <f t="shared" si="51"/>
        <v>0</v>
      </c>
      <c r="AE66" s="51" t="s">
        <v>22</v>
      </c>
      <c r="AF66" s="52">
        <f t="shared" si="3"/>
        <v>3.2527927763516644E-3</v>
      </c>
      <c r="AG66" s="53">
        <f t="shared" si="47"/>
        <v>0.29326074616625869</v>
      </c>
      <c r="AH66" s="53">
        <f t="shared" si="4"/>
        <v>0.29326074616625869</v>
      </c>
      <c r="AI66" s="53">
        <f t="shared" si="5"/>
        <v>0.48067504709515591</v>
      </c>
      <c r="AJ66" s="53">
        <f t="shared" si="6"/>
        <v>0.4782053286261021</v>
      </c>
      <c r="AK66" s="53">
        <f t="shared" si="7"/>
        <v>0.4001048597139118</v>
      </c>
      <c r="AL66" s="53">
        <f t="shared" si="8"/>
        <v>0.45084950568287657</v>
      </c>
      <c r="AM66" s="53">
        <f t="shared" si="9"/>
        <v>0.4754854535856764</v>
      </c>
      <c r="AN66" s="53">
        <f t="shared" si="10"/>
        <v>0.48806796473894865</v>
      </c>
      <c r="AO66" s="53">
        <f t="shared" si="11"/>
        <v>0.45585003920193462</v>
      </c>
      <c r="AP66" s="53">
        <f t="shared" si="12"/>
        <v>0.49298333730390664</v>
      </c>
      <c r="AQ66" s="53">
        <f t="shared" si="13"/>
        <v>0.45619961623368566</v>
      </c>
      <c r="AR66" s="53">
        <f t="shared" si="14"/>
        <v>0.51195918587607281</v>
      </c>
      <c r="AS66" s="53">
        <f t="shared" si="15"/>
        <v>0.52943727087182901</v>
      </c>
      <c r="AT66" s="54">
        <f t="shared" si="16"/>
        <v>4.3992497890486044E-2</v>
      </c>
      <c r="AU66" s="54">
        <f t="shared" si="17"/>
        <v>4.3992497890486044E-2</v>
      </c>
      <c r="AV66" s="54">
        <f t="shared" si="18"/>
        <v>7.2106806900622628E-2</v>
      </c>
      <c r="AW66" s="54">
        <f t="shared" si="19"/>
        <v>7.1736320615089055E-2</v>
      </c>
      <c r="AX66" s="54">
        <f t="shared" si="20"/>
        <v>6.0020348536379206E-2</v>
      </c>
      <c r="AY66" s="54">
        <f t="shared" si="21"/>
        <v>6.7632631325421605E-2</v>
      </c>
      <c r="AZ66" s="54">
        <f t="shared" si="22"/>
        <v>7.1328307955561554E-2</v>
      </c>
      <c r="BA66" s="54">
        <f t="shared" si="23"/>
        <v>7.3215829905238144E-2</v>
      </c>
      <c r="BB66" s="54">
        <f t="shared" si="24"/>
        <v>6.8382769089047668E-2</v>
      </c>
      <c r="BC66" s="54">
        <f t="shared" si="25"/>
        <v>7.39531925424875E-2</v>
      </c>
      <c r="BD66" s="54">
        <f t="shared" si="26"/>
        <v>6.8435209679999276E-2</v>
      </c>
      <c r="BE66" s="54">
        <f t="shared" si="27"/>
        <v>7.679978892196998E-2</v>
      </c>
      <c r="BF66" s="54">
        <f t="shared" si="28"/>
        <v>7.9421703471930324E-2</v>
      </c>
      <c r="BG66" s="55">
        <f t="shared" si="52"/>
        <v>0.87101790472471896</v>
      </c>
      <c r="BH66" s="56">
        <f t="shared" si="48"/>
        <v>0</v>
      </c>
      <c r="BI66" s="56">
        <f t="shared" si="31"/>
        <v>0</v>
      </c>
      <c r="BJ66" s="56">
        <f t="shared" si="32"/>
        <v>0</v>
      </c>
      <c r="BK66" s="56">
        <f t="shared" si="33"/>
        <v>0</v>
      </c>
      <c r="BL66" s="56">
        <f t="shared" si="34"/>
        <v>0</v>
      </c>
      <c r="BM66" s="56">
        <f t="shared" si="35"/>
        <v>0</v>
      </c>
      <c r="BN66" s="56">
        <f t="shared" si="36"/>
        <v>0</v>
      </c>
      <c r="BO66" s="56">
        <f t="shared" si="37"/>
        <v>0</v>
      </c>
      <c r="BP66" s="56">
        <f t="shared" si="38"/>
        <v>0</v>
      </c>
      <c r="BQ66" s="56">
        <f t="shared" si="39"/>
        <v>0</v>
      </c>
      <c r="BR66" s="56">
        <f t="shared" si="40"/>
        <v>0</v>
      </c>
      <c r="BS66" s="56">
        <f t="shared" si="41"/>
        <v>0</v>
      </c>
      <c r="BT66" s="56">
        <f t="shared" si="42"/>
        <v>0</v>
      </c>
      <c r="BU66" s="57">
        <f t="shared" si="53"/>
        <v>0</v>
      </c>
      <c r="BV66" s="58">
        <f t="shared" si="50"/>
        <v>7.1689570341000083E-2</v>
      </c>
      <c r="BW66" s="59">
        <f t="shared" si="45"/>
        <v>-0.18470177992141951</v>
      </c>
      <c r="BX66" s="68">
        <f t="shared" si="46"/>
        <v>0.87101790472471896</v>
      </c>
    </row>
    <row r="67" spans="1:76">
      <c r="A67" s="49">
        <v>3955</v>
      </c>
      <c r="B67" s="86">
        <v>2.0263424518743669E-3</v>
      </c>
      <c r="C67" s="60">
        <v>0.1151012891344383</v>
      </c>
      <c r="D67" s="60">
        <v>0.1151012891344383</v>
      </c>
      <c r="E67" s="60">
        <v>0.1151012891344383</v>
      </c>
      <c r="F67" s="60">
        <v>0.1151012891344383</v>
      </c>
      <c r="G67" s="60">
        <v>0.1151012891344383</v>
      </c>
      <c r="H67" s="60">
        <v>0.17265193370165746</v>
      </c>
      <c r="I67" s="60">
        <v>0.19650092081031306</v>
      </c>
      <c r="J67" s="60">
        <v>0.19567219152854512</v>
      </c>
      <c r="K67" s="60">
        <v>0.19567219152854512</v>
      </c>
      <c r="L67" s="60">
        <v>0.21639042357274402</v>
      </c>
      <c r="M67" s="60">
        <v>0.19585635359116021</v>
      </c>
      <c r="N67" s="60">
        <v>0.22707182320441988</v>
      </c>
      <c r="O67" s="60">
        <v>0.23701657458563535</v>
      </c>
      <c r="P67" s="117">
        <v>0.17017991216886244</v>
      </c>
      <c r="Q67" s="61">
        <v>0</v>
      </c>
      <c r="R67" s="61">
        <v>0</v>
      </c>
      <c r="S67" s="61">
        <v>0</v>
      </c>
      <c r="T67" s="61">
        <v>0</v>
      </c>
      <c r="U67" s="61">
        <v>0</v>
      </c>
      <c r="V67" s="61">
        <v>0</v>
      </c>
      <c r="W67" s="61">
        <v>0</v>
      </c>
      <c r="X67" s="61">
        <v>0</v>
      </c>
      <c r="Y67" s="61">
        <v>0</v>
      </c>
      <c r="Z67" s="61">
        <v>0</v>
      </c>
      <c r="AA67" s="61">
        <v>0</v>
      </c>
      <c r="AB67" s="61">
        <v>0</v>
      </c>
      <c r="AC67" s="61">
        <v>0</v>
      </c>
      <c r="AD67" s="50">
        <f t="shared" si="51"/>
        <v>0</v>
      </c>
      <c r="AE67" s="51" t="s">
        <v>22</v>
      </c>
      <c r="AF67" s="52">
        <f t="shared" si="3"/>
        <v>3.2527927763516644E-3</v>
      </c>
      <c r="AG67" s="53">
        <f t="shared" si="47"/>
        <v>0.20550226935724744</v>
      </c>
      <c r="AH67" s="53">
        <f t="shared" si="4"/>
        <v>0.20550226935724744</v>
      </c>
      <c r="AI67" s="53">
        <f t="shared" si="5"/>
        <v>0.20550226935724744</v>
      </c>
      <c r="AJ67" s="53">
        <f t="shared" si="6"/>
        <v>0.20550226935724744</v>
      </c>
      <c r="AK67" s="53">
        <f t="shared" si="7"/>
        <v>0.20550226935724744</v>
      </c>
      <c r="AL67" s="53">
        <f t="shared" si="8"/>
        <v>0.27921658113072051</v>
      </c>
      <c r="AM67" s="53">
        <f t="shared" si="9"/>
        <v>0.30811302762450488</v>
      </c>
      <c r="AN67" s="53">
        <f t="shared" si="10"/>
        <v>0.30712168656674721</v>
      </c>
      <c r="AO67" s="53">
        <f t="shared" si="11"/>
        <v>0.30712168656674721</v>
      </c>
      <c r="AP67" s="53">
        <f t="shared" si="12"/>
        <v>0.33165765860939017</v>
      </c>
      <c r="AQ67" s="53">
        <f t="shared" si="13"/>
        <v>0.30734205948932725</v>
      </c>
      <c r="AR67" s="53">
        <f t="shared" si="14"/>
        <v>0.34411971746482484</v>
      </c>
      <c r="AS67" s="53">
        <f t="shared" si="15"/>
        <v>0.35561790109388514</v>
      </c>
      <c r="AT67" s="54">
        <f t="shared" si="16"/>
        <v>3.082771311665226E-2</v>
      </c>
      <c r="AU67" s="54">
        <f t="shared" si="17"/>
        <v>3.082771311665226E-2</v>
      </c>
      <c r="AV67" s="54">
        <f t="shared" si="18"/>
        <v>3.082771311665226E-2</v>
      </c>
      <c r="AW67" s="54">
        <f t="shared" si="19"/>
        <v>3.082771311665226E-2</v>
      </c>
      <c r="AX67" s="54">
        <f t="shared" si="20"/>
        <v>3.082771311665226E-2</v>
      </c>
      <c r="AY67" s="54">
        <f t="shared" si="21"/>
        <v>4.1885710982328621E-2</v>
      </c>
      <c r="AZ67" s="54">
        <f t="shared" si="22"/>
        <v>4.6220511592498424E-2</v>
      </c>
      <c r="BA67" s="54">
        <f t="shared" si="23"/>
        <v>4.6071798987888768E-2</v>
      </c>
      <c r="BB67" s="54">
        <f t="shared" si="24"/>
        <v>4.6071798987888768E-2</v>
      </c>
      <c r="BC67" s="54">
        <f t="shared" si="25"/>
        <v>4.9752478084691756E-2</v>
      </c>
      <c r="BD67" s="54">
        <f t="shared" si="26"/>
        <v>4.6104857470684234E-2</v>
      </c>
      <c r="BE67" s="54">
        <f t="shared" si="27"/>
        <v>5.1621930798959929E-2</v>
      </c>
      <c r="BF67" s="54">
        <f t="shared" si="28"/>
        <v>5.3346791100444269E-2</v>
      </c>
      <c r="BG67" s="55">
        <f t="shared" si="52"/>
        <v>0.53521444358864612</v>
      </c>
      <c r="BH67" s="56">
        <f t="shared" si="48"/>
        <v>0</v>
      </c>
      <c r="BI67" s="56">
        <f t="shared" si="31"/>
        <v>0</v>
      </c>
      <c r="BJ67" s="56">
        <f t="shared" si="32"/>
        <v>0</v>
      </c>
      <c r="BK67" s="56">
        <f t="shared" si="33"/>
        <v>0</v>
      </c>
      <c r="BL67" s="56">
        <f t="shared" si="34"/>
        <v>0</v>
      </c>
      <c r="BM67" s="56">
        <f t="shared" si="35"/>
        <v>0</v>
      </c>
      <c r="BN67" s="56">
        <f t="shared" si="36"/>
        <v>0</v>
      </c>
      <c r="BO67" s="56">
        <f t="shared" si="37"/>
        <v>0</v>
      </c>
      <c r="BP67" s="56">
        <f t="shared" si="38"/>
        <v>0</v>
      </c>
      <c r="BQ67" s="56">
        <f t="shared" si="39"/>
        <v>0</v>
      </c>
      <c r="BR67" s="56">
        <f t="shared" si="40"/>
        <v>0</v>
      </c>
      <c r="BS67" s="56">
        <f t="shared" si="41"/>
        <v>0</v>
      </c>
      <c r="BT67" s="56">
        <f t="shared" si="42"/>
        <v>0</v>
      </c>
      <c r="BU67" s="57">
        <f t="shared" si="53"/>
        <v>0</v>
      </c>
      <c r="BV67" s="58">
        <f t="shared" si="50"/>
        <v>7.1689570341000083E-2</v>
      </c>
      <c r="BW67" s="59">
        <f t="shared" si="45"/>
        <v>-0.15313074116242359</v>
      </c>
      <c r="BX67" s="68">
        <f t="shared" si="46"/>
        <v>0.53521444358864612</v>
      </c>
    </row>
    <row r="68" spans="1:76">
      <c r="A68" s="49">
        <v>3956</v>
      </c>
      <c r="B68" s="86">
        <v>1.0131712259371835E-3</v>
      </c>
      <c r="C68" s="60">
        <v>9.2081031307550645E-2</v>
      </c>
      <c r="D68" s="60">
        <v>9.2081031307550645E-2</v>
      </c>
      <c r="E68" s="60">
        <v>7.8268876611418042E-2</v>
      </c>
      <c r="F68" s="60">
        <v>7.8268876611418042E-2</v>
      </c>
      <c r="G68" s="60">
        <v>0.10128913443830571</v>
      </c>
      <c r="H68" s="60">
        <v>0.10819521178637201</v>
      </c>
      <c r="I68" s="60">
        <v>0.12219152854511971</v>
      </c>
      <c r="J68" s="60">
        <v>0.11740331491712708</v>
      </c>
      <c r="K68" s="60">
        <v>0.12430939226519337</v>
      </c>
      <c r="L68" s="60">
        <v>0.13812154696132597</v>
      </c>
      <c r="M68" s="60">
        <v>0.1244475138121547</v>
      </c>
      <c r="N68" s="60">
        <v>0.14493554327808472</v>
      </c>
      <c r="O68" s="60">
        <v>0.15124309392265192</v>
      </c>
      <c r="P68" s="117">
        <v>0.11329508428955945</v>
      </c>
      <c r="Q68" s="61">
        <v>0</v>
      </c>
      <c r="R68" s="61">
        <v>0</v>
      </c>
      <c r="S68" s="61">
        <v>0</v>
      </c>
      <c r="T68" s="61">
        <v>0</v>
      </c>
      <c r="U68" s="61">
        <v>0</v>
      </c>
      <c r="V68" s="61">
        <v>0</v>
      </c>
      <c r="W68" s="61">
        <v>0</v>
      </c>
      <c r="X68" s="61">
        <v>0</v>
      </c>
      <c r="Y68" s="61">
        <v>0</v>
      </c>
      <c r="Z68" s="61">
        <v>0</v>
      </c>
      <c r="AA68" s="61">
        <v>0</v>
      </c>
      <c r="AB68" s="61">
        <v>0</v>
      </c>
      <c r="AC68" s="61">
        <v>0</v>
      </c>
      <c r="AD68" s="50">
        <f t="shared" si="51"/>
        <v>0</v>
      </c>
      <c r="AE68" s="51" t="s">
        <v>22</v>
      </c>
      <c r="AF68" s="52">
        <f t="shared" si="3"/>
        <v>1.714747201055166E-3</v>
      </c>
      <c r="AG68" s="53">
        <f t="shared" si="47"/>
        <v>0.1737839089487313</v>
      </c>
      <c r="AH68" s="53">
        <f t="shared" si="4"/>
        <v>0.1737839089487313</v>
      </c>
      <c r="AI68" s="53">
        <f t="shared" si="5"/>
        <v>0.1538651067888773</v>
      </c>
      <c r="AJ68" s="53">
        <f t="shared" si="6"/>
        <v>0.1538651067888773</v>
      </c>
      <c r="AK68" s="53">
        <f t="shared" si="7"/>
        <v>0.18666982889630068</v>
      </c>
      <c r="AL68" s="53">
        <f t="shared" si="8"/>
        <v>0.1961553876261849</v>
      </c>
      <c r="AM68" s="53">
        <f t="shared" si="9"/>
        <v>0.21496591436202805</v>
      </c>
      <c r="AN68" s="53">
        <f t="shared" si="10"/>
        <v>0.20858906634418145</v>
      </c>
      <c r="AO68" s="53">
        <f t="shared" si="11"/>
        <v>0.21776827182542363</v>
      </c>
      <c r="AP68" s="53">
        <f t="shared" si="12"/>
        <v>0.23579098736269424</v>
      </c>
      <c r="AQ68" s="53">
        <f t="shared" si="13"/>
        <v>0.21795065728492607</v>
      </c>
      <c r="AR68" s="53">
        <f t="shared" si="14"/>
        <v>0.2445325718121204</v>
      </c>
      <c r="AS68" s="53">
        <f t="shared" si="15"/>
        <v>0.25254394207353059</v>
      </c>
      <c r="AT68" s="54">
        <f t="shared" si="16"/>
        <v>1.3742886320963783E-2</v>
      </c>
      <c r="AU68" s="54">
        <f t="shared" si="17"/>
        <v>1.3742886320963783E-2</v>
      </c>
      <c r="AV68" s="54">
        <f t="shared" si="18"/>
        <v>1.2167701164935331E-2</v>
      </c>
      <c r="AW68" s="54">
        <f t="shared" si="19"/>
        <v>1.2167701164935331E-2</v>
      </c>
      <c r="AX68" s="54">
        <f t="shared" si="20"/>
        <v>1.4761908933884346E-2</v>
      </c>
      <c r="AY68" s="54">
        <f t="shared" si="21"/>
        <v>1.5512029909434977E-2</v>
      </c>
      <c r="AZ68" s="54">
        <f t="shared" si="22"/>
        <v>1.6999572295447289E-2</v>
      </c>
      <c r="BA68" s="54">
        <f t="shared" si="23"/>
        <v>1.6495289143310443E-2</v>
      </c>
      <c r="BB68" s="54">
        <f t="shared" si="24"/>
        <v>1.7221183607352534E-2</v>
      </c>
      <c r="BC68" s="54">
        <f t="shared" si="25"/>
        <v>1.8646425635352078E-2</v>
      </c>
      <c r="BD68" s="54">
        <f t="shared" si="26"/>
        <v>1.7235606707003713E-2</v>
      </c>
      <c r="BE68" s="54">
        <f t="shared" si="27"/>
        <v>1.9337712890198037E-2</v>
      </c>
      <c r="BF68" s="54">
        <f t="shared" si="28"/>
        <v>1.9971254576788774E-2</v>
      </c>
      <c r="BG68" s="55">
        <f t="shared" si="52"/>
        <v>0.20800215867057043</v>
      </c>
      <c r="BH68" s="56">
        <f t="shared" si="48"/>
        <v>0</v>
      </c>
      <c r="BI68" s="56">
        <f t="shared" si="31"/>
        <v>0</v>
      </c>
      <c r="BJ68" s="56">
        <f t="shared" si="32"/>
        <v>0</v>
      </c>
      <c r="BK68" s="56">
        <f t="shared" si="33"/>
        <v>0</v>
      </c>
      <c r="BL68" s="56">
        <f t="shared" si="34"/>
        <v>0</v>
      </c>
      <c r="BM68" s="56">
        <f t="shared" si="35"/>
        <v>0</v>
      </c>
      <c r="BN68" s="56">
        <f t="shared" si="36"/>
        <v>0</v>
      </c>
      <c r="BO68" s="56">
        <f t="shared" si="37"/>
        <v>0</v>
      </c>
      <c r="BP68" s="56">
        <f t="shared" si="38"/>
        <v>0</v>
      </c>
      <c r="BQ68" s="56">
        <f t="shared" si="39"/>
        <v>0</v>
      </c>
      <c r="BR68" s="56">
        <f t="shared" si="40"/>
        <v>0</v>
      </c>
      <c r="BS68" s="56">
        <f t="shared" si="41"/>
        <v>0</v>
      </c>
      <c r="BT68" s="56">
        <f t="shared" si="42"/>
        <v>0</v>
      </c>
      <c r="BU68" s="57">
        <f t="shared" si="53"/>
        <v>0</v>
      </c>
      <c r="BV68" s="58">
        <f t="shared" si="50"/>
        <v>3.5844785170500042E-2</v>
      </c>
      <c r="BW68" s="59">
        <f t="shared" si="45"/>
        <v>-6.8726735571550346E-2</v>
      </c>
      <c r="BX68" s="68">
        <f t="shared" si="46"/>
        <v>0.20800215867057043</v>
      </c>
    </row>
    <row r="69" spans="1:76">
      <c r="A69" s="49">
        <v>3957</v>
      </c>
      <c r="B69" s="86">
        <v>4.5086119554204662E-2</v>
      </c>
      <c r="C69" s="60">
        <v>9.2081031307550645E-2</v>
      </c>
      <c r="D69" s="60">
        <v>9.2081031307550645E-2</v>
      </c>
      <c r="E69" s="60">
        <v>7.8268876611418042E-2</v>
      </c>
      <c r="F69" s="60">
        <v>7.8268876611418042E-2</v>
      </c>
      <c r="G69" s="60">
        <v>0.10128913443830571</v>
      </c>
      <c r="H69" s="60">
        <v>0.10819521178637201</v>
      </c>
      <c r="I69" s="60">
        <v>0.12219152854511971</v>
      </c>
      <c r="J69" s="60">
        <v>0.11740331491712708</v>
      </c>
      <c r="K69" s="60">
        <v>0.12430939226519337</v>
      </c>
      <c r="L69" s="60">
        <v>0.13812154696132597</v>
      </c>
      <c r="M69" s="60">
        <v>0.1244475138121547</v>
      </c>
      <c r="N69" s="60">
        <v>0.14493554327808472</v>
      </c>
      <c r="O69" s="60">
        <v>0.15124309392265192</v>
      </c>
      <c r="P69" s="117">
        <v>0.11329508428955945</v>
      </c>
      <c r="Q69" s="61">
        <v>1</v>
      </c>
      <c r="R69" s="61">
        <v>0</v>
      </c>
      <c r="S69" s="61">
        <v>2</v>
      </c>
      <c r="T69" s="61">
        <v>0</v>
      </c>
      <c r="U69" s="61">
        <v>2</v>
      </c>
      <c r="V69" s="61">
        <v>1</v>
      </c>
      <c r="W69" s="61">
        <v>0</v>
      </c>
      <c r="X69" s="61">
        <v>1</v>
      </c>
      <c r="Y69" s="61">
        <v>0</v>
      </c>
      <c r="Z69" s="61">
        <v>1</v>
      </c>
      <c r="AA69" s="61">
        <v>0</v>
      </c>
      <c r="AB69" s="61">
        <v>1</v>
      </c>
      <c r="AC69" s="61">
        <v>0</v>
      </c>
      <c r="AD69" s="50">
        <f t="shared" si="51"/>
        <v>9</v>
      </c>
      <c r="AE69" s="51" t="s">
        <v>22</v>
      </c>
      <c r="AF69" s="52">
        <f t="shared" si="3"/>
        <v>5.7116587020311069E-2</v>
      </c>
      <c r="AG69" s="53">
        <f t="shared" si="47"/>
        <v>0.1737839089487313</v>
      </c>
      <c r="AH69" s="53">
        <f t="shared" si="4"/>
        <v>0.1737839089487313</v>
      </c>
      <c r="AI69" s="53">
        <f t="shared" si="5"/>
        <v>0.1538651067888773</v>
      </c>
      <c r="AJ69" s="53">
        <f t="shared" si="6"/>
        <v>0.1538651067888773</v>
      </c>
      <c r="AK69" s="53">
        <f t="shared" si="7"/>
        <v>0.18666982889630068</v>
      </c>
      <c r="AL69" s="53">
        <f t="shared" si="8"/>
        <v>0.1961553876261849</v>
      </c>
      <c r="AM69" s="53">
        <f t="shared" si="9"/>
        <v>0.21496591436202805</v>
      </c>
      <c r="AN69" s="53">
        <f t="shared" si="10"/>
        <v>0.20858906634418145</v>
      </c>
      <c r="AO69" s="53">
        <f t="shared" si="11"/>
        <v>0.21776827182542363</v>
      </c>
      <c r="AP69" s="53">
        <f t="shared" si="12"/>
        <v>0.23579098736269424</v>
      </c>
      <c r="AQ69" s="53">
        <f t="shared" si="13"/>
        <v>0.21795065728492607</v>
      </c>
      <c r="AR69" s="53">
        <f t="shared" si="14"/>
        <v>0.2445325718121204</v>
      </c>
      <c r="AS69" s="53">
        <f t="shared" si="15"/>
        <v>0.25254394207353059</v>
      </c>
      <c r="AT69" s="54">
        <f t="shared" si="16"/>
        <v>0.4577623815210517</v>
      </c>
      <c r="AU69" s="54">
        <f t="shared" si="17"/>
        <v>0.4577623815210517</v>
      </c>
      <c r="AV69" s="54">
        <f t="shared" si="18"/>
        <v>0.40529447255928819</v>
      </c>
      <c r="AW69" s="54">
        <f t="shared" si="19"/>
        <v>0.40529447255928819</v>
      </c>
      <c r="AX69" s="54">
        <f t="shared" si="20"/>
        <v>0.49170504881960569</v>
      </c>
      <c r="AY69" s="54">
        <f t="shared" si="21"/>
        <v>0.51669086010970955</v>
      </c>
      <c r="AZ69" s="54">
        <f t="shared" si="22"/>
        <v>0.56623947233942573</v>
      </c>
      <c r="BA69" s="54">
        <f t="shared" si="23"/>
        <v>0.54944228350355695</v>
      </c>
      <c r="BB69" s="54">
        <f t="shared" si="24"/>
        <v>0.57362113289751404</v>
      </c>
      <c r="BC69" s="54">
        <f t="shared" si="25"/>
        <v>0.62109457986809258</v>
      </c>
      <c r="BD69" s="54">
        <f t="shared" si="26"/>
        <v>0.57410155253361095</v>
      </c>
      <c r="BE69" s="54">
        <f t="shared" si="27"/>
        <v>0.64412069626772561</v>
      </c>
      <c r="BF69" s="54">
        <f t="shared" si="28"/>
        <v>0.66522336309283403</v>
      </c>
      <c r="BG69" s="55">
        <f t="shared" si="52"/>
        <v>6.9283526975927545</v>
      </c>
      <c r="BH69" s="56">
        <f t="shared" si="48"/>
        <v>-0.78140504714001724</v>
      </c>
      <c r="BI69" s="56">
        <f t="shared" si="31"/>
        <v>0</v>
      </c>
      <c r="BJ69" s="56">
        <f t="shared" si="32"/>
        <v>-1.8062827666809618</v>
      </c>
      <c r="BK69" s="56">
        <f t="shared" si="33"/>
        <v>0</v>
      </c>
      <c r="BL69" s="56">
        <f t="shared" si="34"/>
        <v>-1.4197524730549256</v>
      </c>
      <c r="BM69" s="56">
        <f t="shared" si="35"/>
        <v>-0.66031053281446561</v>
      </c>
      <c r="BN69" s="56">
        <f t="shared" si="36"/>
        <v>0</v>
      </c>
      <c r="BO69" s="56">
        <f t="shared" si="37"/>
        <v>-0.59885154522539275</v>
      </c>
      <c r="BP69" s="56">
        <f t="shared" si="38"/>
        <v>0</v>
      </c>
      <c r="BQ69" s="56">
        <f t="shared" si="39"/>
        <v>-0.47627190612040154</v>
      </c>
      <c r="BR69" s="56">
        <f t="shared" si="40"/>
        <v>0</v>
      </c>
      <c r="BS69" s="56">
        <f t="shared" si="41"/>
        <v>-0.43986915387328246</v>
      </c>
      <c r="BT69" s="56">
        <f t="shared" si="42"/>
        <v>0</v>
      </c>
      <c r="BU69" s="57">
        <f t="shared" si="53"/>
        <v>-6.1827434249094466</v>
      </c>
      <c r="BV69" s="58">
        <f t="shared" si="50"/>
        <v>1.5950929400872518</v>
      </c>
      <c r="BW69" s="59">
        <f t="shared" si="45"/>
        <v>-13.86805307192375</v>
      </c>
      <c r="BX69" s="68">
        <f t="shared" si="46"/>
        <v>2.0716473024072455</v>
      </c>
    </row>
    <row r="70" spans="1:76">
      <c r="A70" s="49">
        <v>3958</v>
      </c>
      <c r="B70" s="86">
        <v>3.5460992907801426E-3</v>
      </c>
      <c r="C70" s="60">
        <v>9.2081031307550645E-2</v>
      </c>
      <c r="D70" s="60">
        <v>9.2081031307550645E-2</v>
      </c>
      <c r="E70" s="60">
        <v>7.8268876611418042E-2</v>
      </c>
      <c r="F70" s="60">
        <v>7.8268876611418042E-2</v>
      </c>
      <c r="G70" s="60">
        <v>0.10128913443830571</v>
      </c>
      <c r="H70" s="60">
        <v>0.10819521178637201</v>
      </c>
      <c r="I70" s="60">
        <v>0.12219152854511971</v>
      </c>
      <c r="J70" s="60">
        <v>0.11740331491712708</v>
      </c>
      <c r="K70" s="60">
        <v>0.12430939226519337</v>
      </c>
      <c r="L70" s="60">
        <v>0.13812154696132597</v>
      </c>
      <c r="M70" s="60">
        <v>0.1244475138121547</v>
      </c>
      <c r="N70" s="60">
        <v>0.14493554327808472</v>
      </c>
      <c r="O70" s="60">
        <v>0.15124309392265192</v>
      </c>
      <c r="P70" s="117">
        <v>0.11329508428955945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50">
        <f t="shared" si="51"/>
        <v>0</v>
      </c>
      <c r="AE70" s="51" t="s">
        <v>22</v>
      </c>
      <c r="AF70" s="52">
        <f t="shared" si="3"/>
        <v>5.454394105650036E-3</v>
      </c>
      <c r="AG70" s="53">
        <f t="shared" si="47"/>
        <v>0.1737839089487313</v>
      </c>
      <c r="AH70" s="53">
        <f t="shared" si="4"/>
        <v>0.1737839089487313</v>
      </c>
      <c r="AI70" s="53">
        <f t="shared" si="5"/>
        <v>0.1538651067888773</v>
      </c>
      <c r="AJ70" s="53">
        <f t="shared" si="6"/>
        <v>0.1538651067888773</v>
      </c>
      <c r="AK70" s="53">
        <f t="shared" si="7"/>
        <v>0.18666982889630068</v>
      </c>
      <c r="AL70" s="53">
        <f t="shared" si="8"/>
        <v>0.1961553876261849</v>
      </c>
      <c r="AM70" s="53">
        <f t="shared" si="9"/>
        <v>0.21496591436202805</v>
      </c>
      <c r="AN70" s="53">
        <f t="shared" si="10"/>
        <v>0.20858906634418145</v>
      </c>
      <c r="AO70" s="53">
        <f t="shared" si="11"/>
        <v>0.21776827182542363</v>
      </c>
      <c r="AP70" s="53">
        <f t="shared" si="12"/>
        <v>0.23579098736269424</v>
      </c>
      <c r="AQ70" s="53">
        <f t="shared" si="13"/>
        <v>0.21795065728492607</v>
      </c>
      <c r="AR70" s="53">
        <f t="shared" si="14"/>
        <v>0.2445325718121204</v>
      </c>
      <c r="AS70" s="53">
        <f t="shared" si="15"/>
        <v>0.25254394207353059</v>
      </c>
      <c r="AT70" s="54">
        <f t="shared" si="16"/>
        <v>4.3714384311318563E-2</v>
      </c>
      <c r="AU70" s="54">
        <f t="shared" si="17"/>
        <v>4.3714384311318563E-2</v>
      </c>
      <c r="AV70" s="54">
        <f t="shared" si="18"/>
        <v>3.870391943051156E-2</v>
      </c>
      <c r="AW70" s="54">
        <f t="shared" si="19"/>
        <v>3.870391943051156E-2</v>
      </c>
      <c r="AX70" s="54">
        <f t="shared" si="20"/>
        <v>4.6955766440426476E-2</v>
      </c>
      <c r="AY70" s="54">
        <f t="shared" si="21"/>
        <v>4.9341806449735223E-2</v>
      </c>
      <c r="AZ70" s="54">
        <f t="shared" si="22"/>
        <v>5.407349075700655E-2</v>
      </c>
      <c r="BA70" s="54">
        <f t="shared" si="23"/>
        <v>5.2469429790526302E-2</v>
      </c>
      <c r="BB70" s="54">
        <f t="shared" si="24"/>
        <v>5.4778408328913085E-2</v>
      </c>
      <c r="BC70" s="54">
        <f t="shared" si="25"/>
        <v>5.931192307199696E-2</v>
      </c>
      <c r="BD70" s="54">
        <f t="shared" si="26"/>
        <v>5.4824286385850095E-2</v>
      </c>
      <c r="BE70" s="54">
        <f t="shared" si="27"/>
        <v>6.1510820452218715E-2</v>
      </c>
      <c r="BF70" s="54">
        <f t="shared" si="28"/>
        <v>6.3526036478754697E-2</v>
      </c>
      <c r="BG70" s="55">
        <f t="shared" si="52"/>
        <v>0.66162857563908828</v>
      </c>
      <c r="BH70" s="56">
        <f t="shared" si="48"/>
        <v>0</v>
      </c>
      <c r="BI70" s="56">
        <f t="shared" si="31"/>
        <v>0</v>
      </c>
      <c r="BJ70" s="56">
        <f t="shared" si="32"/>
        <v>0</v>
      </c>
      <c r="BK70" s="56">
        <f t="shared" si="33"/>
        <v>0</v>
      </c>
      <c r="BL70" s="56">
        <f t="shared" si="34"/>
        <v>0</v>
      </c>
      <c r="BM70" s="56">
        <f t="shared" si="35"/>
        <v>0</v>
      </c>
      <c r="BN70" s="56">
        <f t="shared" si="36"/>
        <v>0</v>
      </c>
      <c r="BO70" s="56">
        <f t="shared" si="37"/>
        <v>0</v>
      </c>
      <c r="BP70" s="56">
        <f t="shared" si="38"/>
        <v>0</v>
      </c>
      <c r="BQ70" s="56">
        <f t="shared" si="39"/>
        <v>0</v>
      </c>
      <c r="BR70" s="56">
        <f t="shared" si="40"/>
        <v>0</v>
      </c>
      <c r="BS70" s="56">
        <f t="shared" si="41"/>
        <v>0</v>
      </c>
      <c r="BT70" s="56">
        <f t="shared" si="42"/>
        <v>0</v>
      </c>
      <c r="BU70" s="57">
        <f t="shared" si="53"/>
        <v>0</v>
      </c>
      <c r="BV70" s="58">
        <f t="shared" si="50"/>
        <v>0.12545674809675017</v>
      </c>
      <c r="BW70" s="59">
        <f t="shared" si="45"/>
        <v>-0.23038571061936025</v>
      </c>
      <c r="BX70" s="68">
        <f t="shared" si="46"/>
        <v>0.66162857563908828</v>
      </c>
    </row>
    <row r="71" spans="1:76">
      <c r="A71" s="49">
        <v>3959</v>
      </c>
      <c r="B71" s="86">
        <v>1.3171225937183385E-2</v>
      </c>
      <c r="C71" s="60">
        <v>9.2081031307550645E-2</v>
      </c>
      <c r="D71" s="60">
        <v>9.2081031307550645E-2</v>
      </c>
      <c r="E71" s="60">
        <v>7.1362799263351748E-2</v>
      </c>
      <c r="F71" s="60">
        <v>7.1362799263351748E-2</v>
      </c>
      <c r="G71" s="60">
        <v>9.4383057090239406E-2</v>
      </c>
      <c r="H71" s="60">
        <v>0.10128913443830571</v>
      </c>
      <c r="I71" s="60">
        <v>0.11022099447513813</v>
      </c>
      <c r="J71" s="60">
        <v>0.10819521178637201</v>
      </c>
      <c r="K71" s="60">
        <v>0.1151012891344383</v>
      </c>
      <c r="L71" s="60">
        <v>0.12661141804788215</v>
      </c>
      <c r="M71" s="60">
        <v>0.11523941068139963</v>
      </c>
      <c r="N71" s="60">
        <v>0.13287292817679558</v>
      </c>
      <c r="O71" s="60">
        <v>0.13867403314917126</v>
      </c>
      <c r="P71" s="117">
        <v>0.10534424139396513</v>
      </c>
      <c r="Q71" s="61">
        <v>0</v>
      </c>
      <c r="R71" s="61">
        <v>0</v>
      </c>
      <c r="S71" s="61">
        <v>0</v>
      </c>
      <c r="T71" s="61">
        <v>1</v>
      </c>
      <c r="U71" s="61">
        <v>0</v>
      </c>
      <c r="V71" s="61">
        <v>1</v>
      </c>
      <c r="W71" s="61">
        <v>0</v>
      </c>
      <c r="X71" s="61">
        <v>1</v>
      </c>
      <c r="Y71" s="61">
        <v>0</v>
      </c>
      <c r="Z71" s="61">
        <v>0</v>
      </c>
      <c r="AA71" s="61">
        <v>0</v>
      </c>
      <c r="AB71" s="61">
        <v>0</v>
      </c>
      <c r="AC71" s="61">
        <v>0</v>
      </c>
      <c r="AD71" s="50">
        <f t="shared" si="51"/>
        <v>3</v>
      </c>
      <c r="AE71" s="51" t="s">
        <v>22</v>
      </c>
      <c r="AF71" s="52">
        <f t="shared" ref="AF71:AF134" si="56">B71^$BT$3</f>
        <v>1.8328657573355091E-2</v>
      </c>
      <c r="AG71" s="53">
        <f t="shared" si="47"/>
        <v>0.1737839089487313</v>
      </c>
      <c r="AH71" s="53">
        <f t="shared" ref="AH71:AH134" si="57">IF(D71=0,0,D71^$BU$3*(1+$BV$3*D71))</f>
        <v>0.1737839089487313</v>
      </c>
      <c r="AI71" s="53">
        <f t="shared" ref="AI71:AI134" si="58">IF(E71=0,0,E71^$BU$3*(1+$BV$3*E71))</f>
        <v>0.14359534879755556</v>
      </c>
      <c r="AJ71" s="53">
        <f t="shared" ref="AJ71:AJ134" si="59">IF(F71=0,0,F71^$BU$3*(1+$BV$3*F71))</f>
        <v>0.14359534879755556</v>
      </c>
      <c r="AK71" s="53">
        <f t="shared" ref="AK71:AK134" si="60">IF(G71=0,0,G71^$BU$3*(1+$BV$3*G71))</f>
        <v>0.17703258561848068</v>
      </c>
      <c r="AL71" s="53">
        <f t="shared" ref="AL71:AL134" si="61">IF(H71=0,0,H71^$BU$3*(1+$BV$3*H71))</f>
        <v>0.18666982889630068</v>
      </c>
      <c r="AM71" s="53">
        <f t="shared" ref="AM71:AM134" si="62">IF(I71=0,0,I71^$BU$3*(1+$BV$3*I71))</f>
        <v>0.19891097998073709</v>
      </c>
      <c r="AN71" s="53">
        <f t="shared" ref="AN71:AN134" si="63">IF(J71=0,0,J71^$BU$3*(1+$BV$3*J71))</f>
        <v>0.1961553876261849</v>
      </c>
      <c r="AO71" s="53">
        <f t="shared" ref="AO71:AO134" si="64">IF(K71=0,0,K71^$BU$3*(1+$BV$3*K71))</f>
        <v>0.20550226935724744</v>
      </c>
      <c r="AP71" s="53">
        <f t="shared" ref="AP71:AP134" si="65">IF(L71=0,0,L71^$BU$3*(1+$BV$3*L71))</f>
        <v>0.22080210038043391</v>
      </c>
      <c r="AQ71" s="53">
        <f t="shared" ref="AQ71:AQ134" si="66">IF(M71=0,0,M71^$BU$3*(1+$BV$3*M71))</f>
        <v>0.20568787229481489</v>
      </c>
      <c r="AR71" s="53">
        <f t="shared" ref="AR71:AR134" si="67">IF(N71=0,0,N71^$BU$3*(1+$BV$3*N71))</f>
        <v>0.22899219856051464</v>
      </c>
      <c r="AS71" s="53">
        <f t="shared" ref="AS71:AS134" si="68">IF(O71=0,0,O71^$BU$3*(1+$BV$3*O71))</f>
        <v>0.23650326890271378</v>
      </c>
      <c r="AT71" s="54">
        <f t="shared" ref="AT71:AT134" si="69">IF($BS$3&lt;0,0,$BS$3*$AF71*AG71)</f>
        <v>0.14689550581653774</v>
      </c>
      <c r="AU71" s="54">
        <f t="shared" ref="AU71:AU134" si="70">IF($BS$3&lt;0,0,$BS$3*$AF71*AH71)</f>
        <v>0.14689550581653774</v>
      </c>
      <c r="AV71" s="54">
        <f t="shared" ref="AV71:AV134" si="71">IF($BS$3&lt;0,0,$BS$3*$AF71*AI71)</f>
        <v>0.12137781640498126</v>
      </c>
      <c r="AW71" s="54">
        <f t="shared" ref="AW71:AW134" si="72">IF($BS$3&lt;0,0,$BS$3*$AF71*AJ71)</f>
        <v>0.12137781640498126</v>
      </c>
      <c r="AX71" s="54">
        <f t="shared" ref="AX71:AX134" si="73">IF($BS$3&lt;0,0,$BS$3*$AF71*AK71)</f>
        <v>0.14964153682437981</v>
      </c>
      <c r="AY71" s="54">
        <f t="shared" ref="AY71:AY134" si="74">IF($BS$3&lt;0,0,$BS$3*$AF71*AL71)</f>
        <v>0.15778767494807708</v>
      </c>
      <c r="AZ71" s="54">
        <f t="shared" ref="AZ71:AZ134" si="75">IF($BS$3&lt;0,0,$BS$3*$AF71*AM71)</f>
        <v>0.16813483592058939</v>
      </c>
      <c r="BA71" s="54">
        <f t="shared" ref="BA71:BA134" si="76">IF($BS$3&lt;0,0,$BS$3*$AF71*AN71)</f>
        <v>0.16580559764303662</v>
      </c>
      <c r="BB71" s="54">
        <f t="shared" ref="BB71:BB134" si="77">IF($BS$3&lt;0,0,$BS$3*$AF71*AO71)</f>
        <v>0.17370629988870223</v>
      </c>
      <c r="BC71" s="54">
        <f t="shared" ref="BC71:BC134" si="78">IF($BS$3&lt;0,0,$BS$3*$AF71*AP71)</f>
        <v>0.18663889204095707</v>
      </c>
      <c r="BD71" s="54">
        <f t="shared" ref="BD71:BD134" si="79">IF($BS$3&lt;0,0,$BS$3*$AF71*AQ71)</f>
        <v>0.17386318574516579</v>
      </c>
      <c r="BE71" s="54">
        <f t="shared" ref="BE71:BE134" si="80">IF($BS$3&lt;0,0,$BS$3*$AF71*AR71)</f>
        <v>0.19356179199255727</v>
      </c>
      <c r="BF71" s="54">
        <f t="shared" ref="BF71:BF134" si="81">IF($BS$3&lt;0,0,$BS$3*$AF71*AS71)</f>
        <v>0.19991072546870803</v>
      </c>
      <c r="BG71" s="55">
        <f t="shared" si="52"/>
        <v>2.1055971849152115</v>
      </c>
      <c r="BH71" s="56">
        <f t="shared" si="48"/>
        <v>0</v>
      </c>
      <c r="BI71" s="56">
        <f t="shared" ref="BI71:BI134" si="82">IF(AU71&lt;=0,"",R71*LN(AU71))</f>
        <v>0</v>
      </c>
      <c r="BJ71" s="56">
        <f t="shared" ref="BJ71:BJ134" si="83">IF(AV71&lt;=0,"",S71*LN(AV71))</f>
        <v>0</v>
      </c>
      <c r="BK71" s="56">
        <f t="shared" ref="BK71:BK134" si="84">IF(AW71&lt;=0,"",T71*LN(AW71))</f>
        <v>-2.1088471484793558</v>
      </c>
      <c r="BL71" s="56">
        <f t="shared" ref="BL71:BL134" si="85">IF(AX71&lt;=0,"",U71*LN(AX71))</f>
        <v>0</v>
      </c>
      <c r="BM71" s="56">
        <f t="shared" ref="BM71:BM134" si="86">IF(AY71&lt;=0,"",V71*LN(AY71))</f>
        <v>-1.8465049791462524</v>
      </c>
      <c r="BN71" s="56">
        <f t="shared" ref="BN71:BN134" si="87">IF(AZ71&lt;=0,"",W71*LN(AZ71))</f>
        <v>0</v>
      </c>
      <c r="BO71" s="56">
        <f t="shared" ref="BO71:BO134" si="88">IF(BA71&lt;=0,"",X71*LN(BA71))</f>
        <v>-1.7969392754332552</v>
      </c>
      <c r="BP71" s="56">
        <f t="shared" ref="BP71:BP134" si="89">IF(BB71&lt;=0,"",Y71*LN(BB71))</f>
        <v>0</v>
      </c>
      <c r="BQ71" s="56">
        <f t="shared" ref="BQ71:BQ134" si="90">IF(BC71&lt;=0,"",Z71*LN(BC71))</f>
        <v>0</v>
      </c>
      <c r="BR71" s="56">
        <f t="shared" ref="BR71:BR134" si="91">IF(BD71&lt;=0,"",AA71*LN(BD71))</f>
        <v>0</v>
      </c>
      <c r="BS71" s="56">
        <f t="shared" ref="BS71:BS134" si="92">IF(BE71&lt;=0,"",AB71*LN(BE71))</f>
        <v>0</v>
      </c>
      <c r="BT71" s="56">
        <f t="shared" ref="BT71:BT134" si="93">IF(BF71&lt;=0,"",AC71*LN(BF71))</f>
        <v>0</v>
      </c>
      <c r="BU71" s="57">
        <f t="shared" si="53"/>
        <v>-5.7522914030588632</v>
      </c>
      <c r="BV71" s="58">
        <f t="shared" si="50"/>
        <v>0.46598220721650058</v>
      </c>
      <c r="BW71" s="59">
        <f t="shared" ref="BW71:BW134" si="94">IF(BV71&lt;=0,"",BV71*LN(BV71)+BU71+GAMMALN(AD71+BV71)-GAMMALN(BV71)-(AD71+BV71)*LN(BG71+BV71))</f>
        <v>-8.860301649980407</v>
      </c>
      <c r="BX71" s="68">
        <f t="shared" ref="BX71:BX134" si="95">ABS(AD71-BG71)</f>
        <v>0.89440281508478847</v>
      </c>
    </row>
    <row r="72" spans="1:76">
      <c r="A72" s="49">
        <v>3960</v>
      </c>
      <c r="B72" s="86">
        <v>0.18237082066869303</v>
      </c>
      <c r="C72" s="60">
        <v>6.4456721915285453E-2</v>
      </c>
      <c r="D72" s="60">
        <v>6.4456721915285453E-2</v>
      </c>
      <c r="E72" s="60">
        <v>5.9852670349907919E-2</v>
      </c>
      <c r="F72" s="60">
        <v>5.9852670349907919E-2</v>
      </c>
      <c r="G72" s="60">
        <v>7.1362799263351748E-2</v>
      </c>
      <c r="H72" s="60">
        <v>7.8268876611418042E-2</v>
      </c>
      <c r="I72" s="60">
        <v>8.3839779005524862E-2</v>
      </c>
      <c r="J72" s="60">
        <v>8.2872928176795577E-2</v>
      </c>
      <c r="K72" s="60">
        <v>8.7476979742173111E-2</v>
      </c>
      <c r="L72" s="60">
        <v>9.4383057090239406E-2</v>
      </c>
      <c r="M72" s="60">
        <v>8.7569060773480659E-2</v>
      </c>
      <c r="N72" s="60">
        <v>9.9033149171270721E-2</v>
      </c>
      <c r="O72" s="60">
        <v>0.1033609576427256</v>
      </c>
      <c r="P72" s="117">
        <v>7.9752797846720513E-2</v>
      </c>
      <c r="Q72" s="61">
        <v>2</v>
      </c>
      <c r="R72" s="61">
        <v>0</v>
      </c>
      <c r="S72" s="61">
        <v>3</v>
      </c>
      <c r="T72" s="61">
        <v>1</v>
      </c>
      <c r="U72" s="61">
        <v>2</v>
      </c>
      <c r="V72" s="61">
        <v>6</v>
      </c>
      <c r="W72" s="61">
        <v>4</v>
      </c>
      <c r="X72" s="61">
        <v>2</v>
      </c>
      <c r="Y72" s="61">
        <v>2</v>
      </c>
      <c r="Z72" s="61">
        <v>4</v>
      </c>
      <c r="AA72" s="61">
        <v>3</v>
      </c>
      <c r="AB72" s="61">
        <v>0</v>
      </c>
      <c r="AC72" s="61">
        <v>1</v>
      </c>
      <c r="AD72" s="50">
        <f t="shared" si="51"/>
        <v>30</v>
      </c>
      <c r="AE72" s="51" t="s">
        <v>22</v>
      </c>
      <c r="AF72" s="52">
        <f t="shared" si="56"/>
        <v>0.20766198988241033</v>
      </c>
      <c r="AG72" s="53">
        <f t="shared" ref="AG72:AG135" si="96">IF(C72=0,0,C72^$BU$3*(1+$BV$3*C72))</f>
        <v>0.13308293966535642</v>
      </c>
      <c r="AH72" s="53">
        <f t="shared" si="57"/>
        <v>0.13308293966535642</v>
      </c>
      <c r="AI72" s="53">
        <f t="shared" si="58"/>
        <v>0.12592290150903013</v>
      </c>
      <c r="AJ72" s="53">
        <f t="shared" si="59"/>
        <v>0.12592290150903013</v>
      </c>
      <c r="AK72" s="53">
        <f t="shared" si="60"/>
        <v>0.14359534879755556</v>
      </c>
      <c r="AL72" s="53">
        <f t="shared" si="61"/>
        <v>0.1538651067888773</v>
      </c>
      <c r="AM72" s="53">
        <f t="shared" si="62"/>
        <v>0.16199189522640139</v>
      </c>
      <c r="AN72" s="53">
        <f t="shared" si="63"/>
        <v>0.16059090760932399</v>
      </c>
      <c r="AO72" s="53">
        <f t="shared" si="64"/>
        <v>0.16722845332014935</v>
      </c>
      <c r="AP72" s="53">
        <f t="shared" si="65"/>
        <v>0.17703258561848068</v>
      </c>
      <c r="AQ72" s="53">
        <f t="shared" si="66"/>
        <v>0.16736034762796934</v>
      </c>
      <c r="AR72" s="53">
        <f t="shared" si="67"/>
        <v>0.183539034732878</v>
      </c>
      <c r="AS72" s="53">
        <f t="shared" si="68"/>
        <v>0.18953079336959514</v>
      </c>
      <c r="AT72" s="54">
        <f t="shared" si="69"/>
        <v>1.2745230273713344</v>
      </c>
      <c r="AU72" s="54">
        <f t="shared" si="70"/>
        <v>1.2745230273713344</v>
      </c>
      <c r="AV72" s="54">
        <f t="shared" si="71"/>
        <v>1.2059520029406889</v>
      </c>
      <c r="AW72" s="54">
        <f t="shared" si="72"/>
        <v>1.2059520029406889</v>
      </c>
      <c r="AX72" s="54">
        <f t="shared" si="73"/>
        <v>1.3751993991574341</v>
      </c>
      <c r="AY72" s="54">
        <f t="shared" si="74"/>
        <v>1.4735519233681509</v>
      </c>
      <c r="AZ72" s="54">
        <f t="shared" si="75"/>
        <v>1.5513814259944434</v>
      </c>
      <c r="BA72" s="54">
        <f t="shared" si="76"/>
        <v>1.5379642969205198</v>
      </c>
      <c r="BB72" s="54">
        <f t="shared" si="77"/>
        <v>1.601531459435483</v>
      </c>
      <c r="BC72" s="54">
        <f t="shared" si="78"/>
        <v>1.695424729369549</v>
      </c>
      <c r="BD72" s="54">
        <f t="shared" si="79"/>
        <v>1.6027945990454022</v>
      </c>
      <c r="BE72" s="54">
        <f t="shared" si="80"/>
        <v>1.7577363918829516</v>
      </c>
      <c r="BF72" s="54">
        <f t="shared" si="81"/>
        <v>1.815118911206238</v>
      </c>
      <c r="BG72" s="55">
        <f t="shared" si="52"/>
        <v>19.371653197004221</v>
      </c>
      <c r="BH72" s="56">
        <f t="shared" ref="BH72:BH135" si="97">IF(AT72&lt;=0,"",Q72*LN(AT72))</f>
        <v>0.48514402487922392</v>
      </c>
      <c r="BI72" s="56">
        <f t="shared" si="82"/>
        <v>0</v>
      </c>
      <c r="BJ72" s="56">
        <f t="shared" si="83"/>
        <v>0.56180789686910237</v>
      </c>
      <c r="BK72" s="56">
        <f t="shared" si="84"/>
        <v>0.18726929895636746</v>
      </c>
      <c r="BL72" s="56">
        <f t="shared" si="85"/>
        <v>0.63719747634709278</v>
      </c>
      <c r="BM72" s="56">
        <f t="shared" si="86"/>
        <v>2.3260545641617902</v>
      </c>
      <c r="BN72" s="56">
        <f t="shared" si="87"/>
        <v>1.7565831063494703</v>
      </c>
      <c r="BO72" s="56">
        <f t="shared" si="88"/>
        <v>0.86091931369630414</v>
      </c>
      <c r="BP72" s="56">
        <f t="shared" si="89"/>
        <v>0.94192066721063827</v>
      </c>
      <c r="BQ72" s="56">
        <f t="shared" si="90"/>
        <v>2.1117331489687374</v>
      </c>
      <c r="BR72" s="56">
        <f t="shared" si="91"/>
        <v>1.4152461902235773</v>
      </c>
      <c r="BS72" s="56">
        <f t="shared" si="92"/>
        <v>0</v>
      </c>
      <c r="BT72" s="56">
        <f t="shared" si="93"/>
        <v>0.59615098138685585</v>
      </c>
      <c r="BU72" s="57">
        <f t="shared" si="53"/>
        <v>11.880026669049162</v>
      </c>
      <c r="BV72" s="58">
        <f t="shared" si="50"/>
        <v>6.4520613306900083</v>
      </c>
      <c r="BW72" s="59">
        <f t="shared" si="94"/>
        <v>-6.4311924720419569</v>
      </c>
      <c r="BX72" s="68">
        <f t="shared" si="95"/>
        <v>10.628346802995779</v>
      </c>
    </row>
    <row r="73" spans="1:76">
      <c r="A73" s="49">
        <v>3961</v>
      </c>
      <c r="B73" s="86">
        <v>2.2289766970618036E-2</v>
      </c>
      <c r="C73" s="60">
        <v>6.4456721915285453E-2</v>
      </c>
      <c r="D73" s="60">
        <v>6.4456721915285453E-2</v>
      </c>
      <c r="E73" s="60">
        <v>5.9852670349907919E-2</v>
      </c>
      <c r="F73" s="60">
        <v>5.9852670349907919E-2</v>
      </c>
      <c r="G73" s="60">
        <v>7.1362799263351748E-2</v>
      </c>
      <c r="H73" s="60">
        <v>7.8268876611418042E-2</v>
      </c>
      <c r="I73" s="60">
        <v>8.3839779005524862E-2</v>
      </c>
      <c r="J73" s="60">
        <v>8.2872928176795577E-2</v>
      </c>
      <c r="K73" s="60">
        <v>8.7476979742173111E-2</v>
      </c>
      <c r="L73" s="60">
        <v>9.4383057090239406E-2</v>
      </c>
      <c r="M73" s="60">
        <v>8.7569060773480659E-2</v>
      </c>
      <c r="N73" s="60">
        <v>9.9033149171270721E-2</v>
      </c>
      <c r="O73" s="60">
        <v>0.1033609576427256</v>
      </c>
      <c r="P73" s="117">
        <v>7.9752797846720513E-2</v>
      </c>
      <c r="Q73" s="61">
        <v>1</v>
      </c>
      <c r="R73" s="61">
        <v>0</v>
      </c>
      <c r="S73" s="61">
        <v>3</v>
      </c>
      <c r="T73" s="61">
        <v>2</v>
      </c>
      <c r="U73" s="61">
        <v>1</v>
      </c>
      <c r="V73" s="61">
        <v>2</v>
      </c>
      <c r="W73" s="61">
        <v>0</v>
      </c>
      <c r="X73" s="61">
        <v>0</v>
      </c>
      <c r="Y73" s="61">
        <v>1</v>
      </c>
      <c r="Z73" s="61">
        <v>0</v>
      </c>
      <c r="AA73" s="61">
        <v>0</v>
      </c>
      <c r="AB73" s="61">
        <v>0</v>
      </c>
      <c r="AC73" s="61">
        <v>1</v>
      </c>
      <c r="AD73" s="50">
        <f t="shared" si="51"/>
        <v>11</v>
      </c>
      <c r="AE73" s="51" t="s">
        <v>22</v>
      </c>
      <c r="AF73" s="52">
        <f t="shared" si="56"/>
        <v>2.9797040601557467E-2</v>
      </c>
      <c r="AG73" s="53">
        <f t="shared" si="96"/>
        <v>0.13308293966535642</v>
      </c>
      <c r="AH73" s="53">
        <f t="shared" si="57"/>
        <v>0.13308293966535642</v>
      </c>
      <c r="AI73" s="53">
        <f t="shared" si="58"/>
        <v>0.12592290150903013</v>
      </c>
      <c r="AJ73" s="53">
        <f t="shared" si="59"/>
        <v>0.12592290150903013</v>
      </c>
      <c r="AK73" s="53">
        <f t="shared" si="60"/>
        <v>0.14359534879755556</v>
      </c>
      <c r="AL73" s="53">
        <f t="shared" si="61"/>
        <v>0.1538651067888773</v>
      </c>
      <c r="AM73" s="53">
        <f t="shared" si="62"/>
        <v>0.16199189522640139</v>
      </c>
      <c r="AN73" s="53">
        <f t="shared" si="63"/>
        <v>0.16059090760932399</v>
      </c>
      <c r="AO73" s="53">
        <f t="shared" si="64"/>
        <v>0.16722845332014935</v>
      </c>
      <c r="AP73" s="53">
        <f t="shared" si="65"/>
        <v>0.17703258561848068</v>
      </c>
      <c r="AQ73" s="53">
        <f t="shared" si="66"/>
        <v>0.16736034762796934</v>
      </c>
      <c r="AR73" s="53">
        <f t="shared" si="67"/>
        <v>0.183539034732878</v>
      </c>
      <c r="AS73" s="53">
        <f t="shared" si="68"/>
        <v>0.18953079336959514</v>
      </c>
      <c r="AT73" s="54">
        <f t="shared" si="69"/>
        <v>0.18287898722201529</v>
      </c>
      <c r="AU73" s="54">
        <f t="shared" si="70"/>
        <v>0.18287898722201529</v>
      </c>
      <c r="AV73" s="54">
        <f t="shared" si="71"/>
        <v>0.17303985585181456</v>
      </c>
      <c r="AW73" s="54">
        <f t="shared" si="72"/>
        <v>0.17303985585181456</v>
      </c>
      <c r="AX73" s="54">
        <f t="shared" si="73"/>
        <v>0.19732485639348279</v>
      </c>
      <c r="AY73" s="54">
        <f t="shared" si="74"/>
        <v>0.21143728091003428</v>
      </c>
      <c r="AZ73" s="54">
        <f t="shared" si="75"/>
        <v>0.22260489444907364</v>
      </c>
      <c r="BA73" s="54">
        <f t="shared" si="76"/>
        <v>0.22067969504210264</v>
      </c>
      <c r="BB73" s="54">
        <f t="shared" si="77"/>
        <v>0.22980083138225188</v>
      </c>
      <c r="BC73" s="54">
        <f t="shared" si="78"/>
        <v>0.24327340562668917</v>
      </c>
      <c r="BD73" s="54">
        <f t="shared" si="79"/>
        <v>0.22998207698364243</v>
      </c>
      <c r="BE73" s="54">
        <f t="shared" si="80"/>
        <v>0.25221439255893313</v>
      </c>
      <c r="BF73" s="54">
        <f t="shared" si="81"/>
        <v>0.26044810571493154</v>
      </c>
      <c r="BG73" s="55">
        <f t="shared" si="52"/>
        <v>2.7796032252088012</v>
      </c>
      <c r="BH73" s="56">
        <f t="shared" si="97"/>
        <v>-1.6989306168883327</v>
      </c>
      <c r="BI73" s="56">
        <f t="shared" si="82"/>
        <v>0</v>
      </c>
      <c r="BJ73" s="56">
        <f t="shared" si="83"/>
        <v>-5.2626999911147312</v>
      </c>
      <c r="BK73" s="56">
        <f t="shared" si="84"/>
        <v>-3.5084666607431543</v>
      </c>
      <c r="BL73" s="56">
        <f t="shared" si="85"/>
        <v>-1.6229038911543983</v>
      </c>
      <c r="BM73" s="56">
        <f t="shared" si="86"/>
        <v>-3.1076537372686257</v>
      </c>
      <c r="BN73" s="56">
        <f t="shared" si="87"/>
        <v>0</v>
      </c>
      <c r="BO73" s="56">
        <f t="shared" si="88"/>
        <v>0</v>
      </c>
      <c r="BP73" s="56">
        <f t="shared" si="89"/>
        <v>-1.4705422957226255</v>
      </c>
      <c r="BQ73" s="56">
        <f t="shared" si="90"/>
        <v>0</v>
      </c>
      <c r="BR73" s="56">
        <f t="shared" si="91"/>
        <v>0</v>
      </c>
      <c r="BS73" s="56">
        <f t="shared" si="92"/>
        <v>0</v>
      </c>
      <c r="BT73" s="56">
        <f t="shared" si="93"/>
        <v>-1.3453516479410887</v>
      </c>
      <c r="BU73" s="57">
        <f t="shared" si="53"/>
        <v>-18.016548840832957</v>
      </c>
      <c r="BV73" s="58">
        <f t="shared" si="50"/>
        <v>0.78858527375100096</v>
      </c>
      <c r="BW73" s="59">
        <f t="shared" si="94"/>
        <v>-16.374992801876626</v>
      </c>
      <c r="BX73" s="68">
        <f t="shared" si="95"/>
        <v>8.2203967747911992</v>
      </c>
    </row>
    <row r="74" spans="1:76">
      <c r="A74" s="49">
        <v>3962</v>
      </c>
      <c r="B74" s="86">
        <v>1.8743667679837893E-2</v>
      </c>
      <c r="C74" s="60">
        <v>6.4456721915285453E-2</v>
      </c>
      <c r="D74" s="60">
        <v>6.4456721915285453E-2</v>
      </c>
      <c r="E74" s="60">
        <v>5.9852670349907919E-2</v>
      </c>
      <c r="F74" s="60">
        <v>5.9852670349907919E-2</v>
      </c>
      <c r="G74" s="60">
        <v>7.1362799263351748E-2</v>
      </c>
      <c r="H74" s="60">
        <v>7.8268876611418042E-2</v>
      </c>
      <c r="I74" s="60">
        <v>8.3839779005524862E-2</v>
      </c>
      <c r="J74" s="60">
        <v>8.2872928176795577E-2</v>
      </c>
      <c r="K74" s="60">
        <v>8.7476979742173111E-2</v>
      </c>
      <c r="L74" s="60">
        <v>9.4383057090239406E-2</v>
      </c>
      <c r="M74" s="60">
        <v>8.7569060773480659E-2</v>
      </c>
      <c r="N74" s="60">
        <v>9.9033149171270721E-2</v>
      </c>
      <c r="O74" s="60">
        <v>0.1033609576427256</v>
      </c>
      <c r="P74" s="117">
        <v>7.9752797846720513E-2</v>
      </c>
      <c r="Q74" s="61">
        <v>1</v>
      </c>
      <c r="R74" s="61">
        <v>1</v>
      </c>
      <c r="S74" s="61">
        <v>5</v>
      </c>
      <c r="T74" s="61">
        <v>0</v>
      </c>
      <c r="U74" s="61">
        <v>0</v>
      </c>
      <c r="V74" s="61">
        <v>0</v>
      </c>
      <c r="W74" s="61">
        <v>0</v>
      </c>
      <c r="X74" s="61">
        <v>0</v>
      </c>
      <c r="Y74" s="61">
        <v>0</v>
      </c>
      <c r="Z74" s="61">
        <v>1</v>
      </c>
      <c r="AA74" s="61">
        <v>0</v>
      </c>
      <c r="AB74" s="61">
        <v>0</v>
      </c>
      <c r="AC74" s="61">
        <v>0</v>
      </c>
      <c r="AD74" s="50">
        <f t="shared" si="51"/>
        <v>8</v>
      </c>
      <c r="AE74" s="51" t="s">
        <v>22</v>
      </c>
      <c r="AF74" s="52">
        <f t="shared" si="56"/>
        <v>2.5390140614255388E-2</v>
      </c>
      <c r="AG74" s="53">
        <f t="shared" si="96"/>
        <v>0.13308293966535642</v>
      </c>
      <c r="AH74" s="53">
        <f t="shared" si="57"/>
        <v>0.13308293966535642</v>
      </c>
      <c r="AI74" s="53">
        <f t="shared" si="58"/>
        <v>0.12592290150903013</v>
      </c>
      <c r="AJ74" s="53">
        <f t="shared" si="59"/>
        <v>0.12592290150903013</v>
      </c>
      <c r="AK74" s="53">
        <f t="shared" si="60"/>
        <v>0.14359534879755556</v>
      </c>
      <c r="AL74" s="53">
        <f t="shared" si="61"/>
        <v>0.1538651067888773</v>
      </c>
      <c r="AM74" s="53">
        <f t="shared" si="62"/>
        <v>0.16199189522640139</v>
      </c>
      <c r="AN74" s="53">
        <f t="shared" si="63"/>
        <v>0.16059090760932399</v>
      </c>
      <c r="AO74" s="53">
        <f t="shared" si="64"/>
        <v>0.16722845332014935</v>
      </c>
      <c r="AP74" s="53">
        <f t="shared" si="65"/>
        <v>0.17703258561848068</v>
      </c>
      <c r="AQ74" s="53">
        <f t="shared" si="66"/>
        <v>0.16736034762796934</v>
      </c>
      <c r="AR74" s="53">
        <f t="shared" si="67"/>
        <v>0.183539034732878</v>
      </c>
      <c r="AS74" s="53">
        <f t="shared" si="68"/>
        <v>0.18953079336959514</v>
      </c>
      <c r="AT74" s="54">
        <f t="shared" si="69"/>
        <v>0.15583169023560278</v>
      </c>
      <c r="AU74" s="54">
        <f t="shared" si="70"/>
        <v>0.15583169023560278</v>
      </c>
      <c r="AV74" s="54">
        <f t="shared" si="71"/>
        <v>0.14744773921335025</v>
      </c>
      <c r="AW74" s="54">
        <f t="shared" si="72"/>
        <v>0.14744773921335025</v>
      </c>
      <c r="AX74" s="54">
        <f t="shared" si="73"/>
        <v>0.16814105526494483</v>
      </c>
      <c r="AY74" s="54">
        <f t="shared" si="74"/>
        <v>0.18016629118265468</v>
      </c>
      <c r="AZ74" s="54">
        <f t="shared" si="75"/>
        <v>0.18968224553105564</v>
      </c>
      <c r="BA74" s="54">
        <f t="shared" si="76"/>
        <v>0.18804177779779627</v>
      </c>
      <c r="BB74" s="54">
        <f t="shared" si="77"/>
        <v>0.1958139232714001</v>
      </c>
      <c r="BC74" s="54">
        <f t="shared" si="78"/>
        <v>0.20729394100458326</v>
      </c>
      <c r="BD74" s="54">
        <f t="shared" si="79"/>
        <v>0.1959683631490563</v>
      </c>
      <c r="BE74" s="54">
        <f t="shared" si="80"/>
        <v>0.21491258067002803</v>
      </c>
      <c r="BF74" s="54">
        <f t="shared" si="81"/>
        <v>0.22192855039681081</v>
      </c>
      <c r="BG74" s="55">
        <f t="shared" si="52"/>
        <v>2.3685075871662362</v>
      </c>
      <c r="BH74" s="56">
        <f t="shared" si="97"/>
        <v>-1.8589787629197487</v>
      </c>
      <c r="BI74" s="56">
        <f t="shared" si="82"/>
        <v>-1.8589787629197487</v>
      </c>
      <c r="BJ74" s="56">
        <f t="shared" si="83"/>
        <v>-9.5714073820149661</v>
      </c>
      <c r="BK74" s="56">
        <f t="shared" si="84"/>
        <v>0</v>
      </c>
      <c r="BL74" s="56">
        <f t="shared" si="85"/>
        <v>0</v>
      </c>
      <c r="BM74" s="56">
        <f t="shared" si="86"/>
        <v>0</v>
      </c>
      <c r="BN74" s="56">
        <f t="shared" si="87"/>
        <v>0</v>
      </c>
      <c r="BO74" s="56">
        <f t="shared" si="88"/>
        <v>0</v>
      </c>
      <c r="BP74" s="56">
        <f t="shared" si="89"/>
        <v>0</v>
      </c>
      <c r="BQ74" s="56">
        <f t="shared" si="90"/>
        <v>-1.5736174881171763</v>
      </c>
      <c r="BR74" s="56">
        <f t="shared" si="91"/>
        <v>0</v>
      </c>
      <c r="BS74" s="56">
        <f t="shared" si="92"/>
        <v>0</v>
      </c>
      <c r="BT74" s="56">
        <f t="shared" si="93"/>
        <v>0</v>
      </c>
      <c r="BU74" s="57">
        <f t="shared" si="53"/>
        <v>-14.862982395971638</v>
      </c>
      <c r="BV74" s="58">
        <f t="shared" si="50"/>
        <v>0.66312852565425073</v>
      </c>
      <c r="BW74" s="59">
        <f t="shared" si="94"/>
        <v>-15.161277960982712</v>
      </c>
      <c r="BX74" s="68">
        <f t="shared" si="95"/>
        <v>5.6314924128337633</v>
      </c>
    </row>
    <row r="75" spans="1:76">
      <c r="A75" s="49">
        <v>3963</v>
      </c>
      <c r="B75" s="86">
        <v>1.8743667679837893E-2</v>
      </c>
      <c r="C75" s="60">
        <v>6.4456721915285453E-2</v>
      </c>
      <c r="D75" s="60">
        <v>6.4456721915285453E-2</v>
      </c>
      <c r="E75" s="60">
        <v>5.9852670349907919E-2</v>
      </c>
      <c r="F75" s="60">
        <v>5.9852670349907919E-2</v>
      </c>
      <c r="G75" s="60">
        <v>7.1362799263351748E-2</v>
      </c>
      <c r="H75" s="60">
        <v>7.8268876611418042E-2</v>
      </c>
      <c r="I75" s="60">
        <v>8.3839779005524862E-2</v>
      </c>
      <c r="J75" s="60">
        <v>8.2872928176795577E-2</v>
      </c>
      <c r="K75" s="60">
        <v>8.7476979742173111E-2</v>
      </c>
      <c r="L75" s="60">
        <v>9.4383057090239406E-2</v>
      </c>
      <c r="M75" s="60">
        <v>8.7569060773480659E-2</v>
      </c>
      <c r="N75" s="60">
        <v>9.9033149171270721E-2</v>
      </c>
      <c r="O75" s="60">
        <v>0.1033609576427256</v>
      </c>
      <c r="P75" s="117">
        <v>7.9752797846720513E-2</v>
      </c>
      <c r="Q75" s="61">
        <v>1</v>
      </c>
      <c r="R75" s="61">
        <v>1</v>
      </c>
      <c r="S75" s="61">
        <v>0</v>
      </c>
      <c r="T75" s="61">
        <v>1</v>
      </c>
      <c r="U75" s="61">
        <v>0</v>
      </c>
      <c r="V75" s="61">
        <v>1</v>
      </c>
      <c r="W75" s="61">
        <v>1</v>
      </c>
      <c r="X75" s="61">
        <v>1</v>
      </c>
      <c r="Y75" s="61">
        <v>0</v>
      </c>
      <c r="Z75" s="61">
        <v>1</v>
      </c>
      <c r="AA75" s="61">
        <v>1</v>
      </c>
      <c r="AB75" s="61">
        <v>0</v>
      </c>
      <c r="AC75" s="61">
        <v>0</v>
      </c>
      <c r="AD75" s="50">
        <f t="shared" si="51"/>
        <v>8</v>
      </c>
      <c r="AE75" s="51" t="s">
        <v>22</v>
      </c>
      <c r="AF75" s="52">
        <f t="shared" si="56"/>
        <v>2.5390140614255388E-2</v>
      </c>
      <c r="AG75" s="53">
        <f t="shared" si="96"/>
        <v>0.13308293966535642</v>
      </c>
      <c r="AH75" s="53">
        <f t="shared" si="57"/>
        <v>0.13308293966535642</v>
      </c>
      <c r="AI75" s="53">
        <f t="shared" si="58"/>
        <v>0.12592290150903013</v>
      </c>
      <c r="AJ75" s="53">
        <f t="shared" si="59"/>
        <v>0.12592290150903013</v>
      </c>
      <c r="AK75" s="53">
        <f t="shared" si="60"/>
        <v>0.14359534879755556</v>
      </c>
      <c r="AL75" s="53">
        <f t="shared" si="61"/>
        <v>0.1538651067888773</v>
      </c>
      <c r="AM75" s="53">
        <f t="shared" si="62"/>
        <v>0.16199189522640139</v>
      </c>
      <c r="AN75" s="53">
        <f t="shared" si="63"/>
        <v>0.16059090760932399</v>
      </c>
      <c r="AO75" s="53">
        <f t="shared" si="64"/>
        <v>0.16722845332014935</v>
      </c>
      <c r="AP75" s="53">
        <f t="shared" si="65"/>
        <v>0.17703258561848068</v>
      </c>
      <c r="AQ75" s="53">
        <f t="shared" si="66"/>
        <v>0.16736034762796934</v>
      </c>
      <c r="AR75" s="53">
        <f t="shared" si="67"/>
        <v>0.183539034732878</v>
      </c>
      <c r="AS75" s="53">
        <f t="shared" si="68"/>
        <v>0.18953079336959514</v>
      </c>
      <c r="AT75" s="54">
        <f t="shared" si="69"/>
        <v>0.15583169023560278</v>
      </c>
      <c r="AU75" s="54">
        <f t="shared" si="70"/>
        <v>0.15583169023560278</v>
      </c>
      <c r="AV75" s="54">
        <f t="shared" si="71"/>
        <v>0.14744773921335025</v>
      </c>
      <c r="AW75" s="54">
        <f t="shared" si="72"/>
        <v>0.14744773921335025</v>
      </c>
      <c r="AX75" s="54">
        <f t="shared" si="73"/>
        <v>0.16814105526494483</v>
      </c>
      <c r="AY75" s="54">
        <f t="shared" si="74"/>
        <v>0.18016629118265468</v>
      </c>
      <c r="AZ75" s="54">
        <f t="shared" si="75"/>
        <v>0.18968224553105564</v>
      </c>
      <c r="BA75" s="54">
        <f t="shared" si="76"/>
        <v>0.18804177779779627</v>
      </c>
      <c r="BB75" s="54">
        <f t="shared" si="77"/>
        <v>0.1958139232714001</v>
      </c>
      <c r="BC75" s="54">
        <f t="shared" si="78"/>
        <v>0.20729394100458326</v>
      </c>
      <c r="BD75" s="54">
        <f t="shared" si="79"/>
        <v>0.1959683631490563</v>
      </c>
      <c r="BE75" s="54">
        <f t="shared" si="80"/>
        <v>0.21491258067002803</v>
      </c>
      <c r="BF75" s="54">
        <f t="shared" si="81"/>
        <v>0.22192855039681081</v>
      </c>
      <c r="BG75" s="55">
        <f t="shared" si="52"/>
        <v>2.3685075871662362</v>
      </c>
      <c r="BH75" s="56">
        <f t="shared" si="97"/>
        <v>-1.8589787629197487</v>
      </c>
      <c r="BI75" s="56">
        <f t="shared" si="82"/>
        <v>-1.8589787629197487</v>
      </c>
      <c r="BJ75" s="56">
        <f t="shared" si="83"/>
        <v>0</v>
      </c>
      <c r="BK75" s="56">
        <f t="shared" si="84"/>
        <v>-1.9142814764029932</v>
      </c>
      <c r="BL75" s="56">
        <f t="shared" si="85"/>
        <v>0</v>
      </c>
      <c r="BM75" s="56">
        <f t="shared" si="86"/>
        <v>-1.7138750146657289</v>
      </c>
      <c r="BN75" s="56">
        <f t="shared" si="87"/>
        <v>-1.6624049987719933</v>
      </c>
      <c r="BO75" s="56">
        <f t="shared" si="88"/>
        <v>-1.6710911185112085</v>
      </c>
      <c r="BP75" s="56">
        <f t="shared" si="89"/>
        <v>0</v>
      </c>
      <c r="BQ75" s="56">
        <f t="shared" si="90"/>
        <v>-1.5736174881171763</v>
      </c>
      <c r="BR75" s="56">
        <f t="shared" si="91"/>
        <v>-1.629802045284835</v>
      </c>
      <c r="BS75" s="56">
        <f t="shared" si="92"/>
        <v>0</v>
      </c>
      <c r="BT75" s="56">
        <f t="shared" si="93"/>
        <v>0</v>
      </c>
      <c r="BU75" s="57">
        <f t="shared" si="53"/>
        <v>-13.883029667593432</v>
      </c>
      <c r="BV75" s="58">
        <f t="shared" si="50"/>
        <v>0.66312852565425073</v>
      </c>
      <c r="BW75" s="59">
        <f t="shared" si="94"/>
        <v>-14.181325232604504</v>
      </c>
      <c r="BX75" s="68">
        <f t="shared" si="95"/>
        <v>5.6314924128337633</v>
      </c>
    </row>
    <row r="76" spans="1:76">
      <c r="A76" s="49">
        <v>3964</v>
      </c>
      <c r="B76" s="86">
        <v>4.3059777102330297E-2</v>
      </c>
      <c r="C76" s="60">
        <v>6.4456721915285453E-2</v>
      </c>
      <c r="D76" s="60">
        <v>6.4456721915285453E-2</v>
      </c>
      <c r="E76" s="60">
        <v>5.9852670349907919E-2</v>
      </c>
      <c r="F76" s="60">
        <v>5.9852670349907919E-2</v>
      </c>
      <c r="G76" s="60">
        <v>7.1362799263351748E-2</v>
      </c>
      <c r="H76" s="60">
        <v>7.8268876611418042E-2</v>
      </c>
      <c r="I76" s="60">
        <v>8.3839779005524862E-2</v>
      </c>
      <c r="J76" s="60">
        <v>8.2872928176795577E-2</v>
      </c>
      <c r="K76" s="60">
        <v>8.7476979742173111E-2</v>
      </c>
      <c r="L76" s="60">
        <v>9.4383057090239406E-2</v>
      </c>
      <c r="M76" s="60">
        <v>8.7569060773480659E-2</v>
      </c>
      <c r="N76" s="60">
        <v>9.9033149171270721E-2</v>
      </c>
      <c r="O76" s="60">
        <v>0.1033609576427256</v>
      </c>
      <c r="P76" s="117">
        <v>7.9752797846720513E-2</v>
      </c>
      <c r="Q76" s="61">
        <v>0</v>
      </c>
      <c r="R76" s="61">
        <v>0</v>
      </c>
      <c r="S76" s="61">
        <v>0</v>
      </c>
      <c r="T76" s="61">
        <v>1</v>
      </c>
      <c r="U76" s="61">
        <v>0</v>
      </c>
      <c r="V76" s="61">
        <v>0</v>
      </c>
      <c r="W76" s="61">
        <v>0</v>
      </c>
      <c r="X76" s="61">
        <v>0</v>
      </c>
      <c r="Y76" s="61">
        <v>1</v>
      </c>
      <c r="Z76" s="61">
        <v>0</v>
      </c>
      <c r="AA76" s="61">
        <v>1</v>
      </c>
      <c r="AB76" s="61">
        <v>0</v>
      </c>
      <c r="AC76" s="61">
        <v>2</v>
      </c>
      <c r="AD76" s="50">
        <f t="shared" si="51"/>
        <v>5</v>
      </c>
      <c r="AE76" s="51" t="s">
        <v>22</v>
      </c>
      <c r="AF76" s="52">
        <f t="shared" si="56"/>
        <v>5.4741324369028031E-2</v>
      </c>
      <c r="AG76" s="53">
        <f t="shared" si="96"/>
        <v>0.13308293966535642</v>
      </c>
      <c r="AH76" s="53">
        <f t="shared" si="57"/>
        <v>0.13308293966535642</v>
      </c>
      <c r="AI76" s="53">
        <f t="shared" si="58"/>
        <v>0.12592290150903013</v>
      </c>
      <c r="AJ76" s="53">
        <f t="shared" si="59"/>
        <v>0.12592290150903013</v>
      </c>
      <c r="AK76" s="53">
        <f t="shared" si="60"/>
        <v>0.14359534879755556</v>
      </c>
      <c r="AL76" s="53">
        <f t="shared" si="61"/>
        <v>0.1538651067888773</v>
      </c>
      <c r="AM76" s="53">
        <f t="shared" si="62"/>
        <v>0.16199189522640139</v>
      </c>
      <c r="AN76" s="53">
        <f t="shared" si="63"/>
        <v>0.16059090760932399</v>
      </c>
      <c r="AO76" s="53">
        <f t="shared" si="64"/>
        <v>0.16722845332014935</v>
      </c>
      <c r="AP76" s="53">
        <f t="shared" si="65"/>
        <v>0.17703258561848068</v>
      </c>
      <c r="AQ76" s="53">
        <f t="shared" si="66"/>
        <v>0.16736034762796934</v>
      </c>
      <c r="AR76" s="53">
        <f t="shared" si="67"/>
        <v>0.183539034732878</v>
      </c>
      <c r="AS76" s="53">
        <f t="shared" si="68"/>
        <v>0.18953079336959514</v>
      </c>
      <c r="AT76" s="54">
        <f t="shared" si="69"/>
        <v>0.33597423628964018</v>
      </c>
      <c r="AU76" s="54">
        <f t="shared" si="70"/>
        <v>0.33597423628964018</v>
      </c>
      <c r="AV76" s="54">
        <f t="shared" si="71"/>
        <v>0.31789837805097054</v>
      </c>
      <c r="AW76" s="54">
        <f t="shared" si="72"/>
        <v>0.31789837805097054</v>
      </c>
      <c r="AX76" s="54">
        <f t="shared" si="73"/>
        <v>0.36251331514254187</v>
      </c>
      <c r="AY76" s="54">
        <f t="shared" si="74"/>
        <v>0.38843980960298796</v>
      </c>
      <c r="AZ76" s="54">
        <f t="shared" si="75"/>
        <v>0.4089562750917301</v>
      </c>
      <c r="BA76" s="54">
        <f t="shared" si="76"/>
        <v>0.40541941495111095</v>
      </c>
      <c r="BB76" s="54">
        <f t="shared" si="77"/>
        <v>0.42217621606055206</v>
      </c>
      <c r="BC76" s="54">
        <f t="shared" si="78"/>
        <v>0.44692721622403825</v>
      </c>
      <c r="BD76" s="54">
        <f t="shared" si="79"/>
        <v>0.42250918953898736</v>
      </c>
      <c r="BE76" s="54">
        <f t="shared" si="80"/>
        <v>0.46335305771554608</v>
      </c>
      <c r="BF76" s="54">
        <f t="shared" si="81"/>
        <v>0.47847953851815594</v>
      </c>
      <c r="BG76" s="55">
        <f t="shared" si="52"/>
        <v>5.1065192615268717</v>
      </c>
      <c r="BH76" s="56">
        <f t="shared" si="97"/>
        <v>0</v>
      </c>
      <c r="BI76" s="56">
        <f t="shared" si="82"/>
        <v>0</v>
      </c>
      <c r="BJ76" s="56">
        <f t="shared" si="83"/>
        <v>0</v>
      </c>
      <c r="BK76" s="56">
        <f t="shared" si="84"/>
        <v>-1.1460235131514673</v>
      </c>
      <c r="BL76" s="56">
        <f t="shared" si="85"/>
        <v>0</v>
      </c>
      <c r="BM76" s="56">
        <f t="shared" si="86"/>
        <v>0</v>
      </c>
      <c r="BN76" s="56">
        <f t="shared" si="87"/>
        <v>0</v>
      </c>
      <c r="BO76" s="56">
        <f t="shared" si="88"/>
        <v>0</v>
      </c>
      <c r="BP76" s="56">
        <f t="shared" si="89"/>
        <v>-0.86233247850251549</v>
      </c>
      <c r="BQ76" s="56">
        <f t="shared" si="90"/>
        <v>0</v>
      </c>
      <c r="BR76" s="56">
        <f t="shared" si="91"/>
        <v>-0.86154408203330901</v>
      </c>
      <c r="BS76" s="56">
        <f t="shared" si="92"/>
        <v>0</v>
      </c>
      <c r="BT76" s="56">
        <f t="shared" si="93"/>
        <v>-1.4742836614419577</v>
      </c>
      <c r="BU76" s="57">
        <f t="shared" si="53"/>
        <v>-4.3441837351292492</v>
      </c>
      <c r="BV76" s="58">
        <f t="shared" si="50"/>
        <v>1.5234033697462519</v>
      </c>
      <c r="BW76" s="59">
        <f t="shared" si="94"/>
        <v>-10.218295146822991</v>
      </c>
      <c r="BX76" s="68">
        <f t="shared" si="95"/>
        <v>0.10651926152687174</v>
      </c>
    </row>
    <row r="77" spans="1:76">
      <c r="A77" s="49">
        <v>3965</v>
      </c>
      <c r="B77" s="86">
        <v>7.7001013171225943E-2</v>
      </c>
      <c r="C77" s="60">
        <v>6.4456721915285453E-2</v>
      </c>
      <c r="D77" s="60">
        <v>6.4456721915285453E-2</v>
      </c>
      <c r="E77" s="60">
        <v>5.9852670349907919E-2</v>
      </c>
      <c r="F77" s="60">
        <v>5.9852670349907919E-2</v>
      </c>
      <c r="G77" s="60">
        <v>7.1362799263351748E-2</v>
      </c>
      <c r="H77" s="60">
        <v>7.8268876611418042E-2</v>
      </c>
      <c r="I77" s="60">
        <v>8.3839779005524862E-2</v>
      </c>
      <c r="J77" s="60">
        <v>8.2872928176795577E-2</v>
      </c>
      <c r="K77" s="60">
        <v>8.7476979742173111E-2</v>
      </c>
      <c r="L77" s="60">
        <v>9.4383057090239406E-2</v>
      </c>
      <c r="M77" s="60">
        <v>8.7569060773480659E-2</v>
      </c>
      <c r="N77" s="60">
        <v>9.9033149171270721E-2</v>
      </c>
      <c r="O77" s="60">
        <v>0.1033609576427256</v>
      </c>
      <c r="P77" s="117">
        <v>7.9752797846720513E-2</v>
      </c>
      <c r="Q77" s="61">
        <v>1</v>
      </c>
      <c r="R77" s="61">
        <v>4</v>
      </c>
      <c r="S77" s="61">
        <v>4</v>
      </c>
      <c r="T77" s="61">
        <v>4</v>
      </c>
      <c r="U77" s="61">
        <v>3</v>
      </c>
      <c r="V77" s="61">
        <v>2</v>
      </c>
      <c r="W77" s="61">
        <v>1</v>
      </c>
      <c r="X77" s="61">
        <v>2</v>
      </c>
      <c r="Y77" s="61">
        <v>1</v>
      </c>
      <c r="Z77" s="61">
        <v>1</v>
      </c>
      <c r="AA77" s="61">
        <v>0</v>
      </c>
      <c r="AB77" s="61">
        <v>0</v>
      </c>
      <c r="AC77" s="61">
        <v>0</v>
      </c>
      <c r="AD77" s="50">
        <f t="shared" si="51"/>
        <v>23</v>
      </c>
      <c r="AE77" s="51" t="s">
        <v>22</v>
      </c>
      <c r="AF77" s="52">
        <f t="shared" si="56"/>
        <v>9.3643076516223611E-2</v>
      </c>
      <c r="AG77" s="53">
        <f t="shared" si="96"/>
        <v>0.13308293966535642</v>
      </c>
      <c r="AH77" s="53">
        <f t="shared" si="57"/>
        <v>0.13308293966535642</v>
      </c>
      <c r="AI77" s="53">
        <f t="shared" si="58"/>
        <v>0.12592290150903013</v>
      </c>
      <c r="AJ77" s="53">
        <f t="shared" si="59"/>
        <v>0.12592290150903013</v>
      </c>
      <c r="AK77" s="53">
        <f t="shared" si="60"/>
        <v>0.14359534879755556</v>
      </c>
      <c r="AL77" s="53">
        <f t="shared" si="61"/>
        <v>0.1538651067888773</v>
      </c>
      <c r="AM77" s="53">
        <f t="shared" si="62"/>
        <v>0.16199189522640139</v>
      </c>
      <c r="AN77" s="53">
        <f t="shared" si="63"/>
        <v>0.16059090760932399</v>
      </c>
      <c r="AO77" s="53">
        <f t="shared" si="64"/>
        <v>0.16722845332014935</v>
      </c>
      <c r="AP77" s="53">
        <f t="shared" si="65"/>
        <v>0.17703258561848068</v>
      </c>
      <c r="AQ77" s="53">
        <f t="shared" si="66"/>
        <v>0.16736034762796934</v>
      </c>
      <c r="AR77" s="53">
        <f t="shared" si="67"/>
        <v>0.183539034732878</v>
      </c>
      <c r="AS77" s="53">
        <f t="shared" si="68"/>
        <v>0.18953079336959514</v>
      </c>
      <c r="AT77" s="54">
        <f t="shared" si="69"/>
        <v>0.57473328383978939</v>
      </c>
      <c r="AU77" s="54">
        <f t="shared" si="70"/>
        <v>0.57473328383978939</v>
      </c>
      <c r="AV77" s="54">
        <f t="shared" si="71"/>
        <v>0.54381187308382584</v>
      </c>
      <c r="AW77" s="54">
        <f t="shared" si="72"/>
        <v>0.54381187308382584</v>
      </c>
      <c r="AX77" s="54">
        <f t="shared" si="73"/>
        <v>0.62013227665441073</v>
      </c>
      <c r="AY77" s="54">
        <f t="shared" si="74"/>
        <v>0.66448335388064328</v>
      </c>
      <c r="AZ77" s="54">
        <f t="shared" si="75"/>
        <v>0.69957978184890313</v>
      </c>
      <c r="BA77" s="54">
        <f t="shared" si="76"/>
        <v>0.69352946303413632</v>
      </c>
      <c r="BB77" s="54">
        <f t="shared" si="77"/>
        <v>0.72219443280871387</v>
      </c>
      <c r="BC77" s="54">
        <f t="shared" si="78"/>
        <v>0.76453465436670309</v>
      </c>
      <c r="BD77" s="54">
        <f t="shared" si="79"/>
        <v>0.72276403285544988</v>
      </c>
      <c r="BE77" s="54">
        <f t="shared" si="80"/>
        <v>0.79263346909875776</v>
      </c>
      <c r="BF77" s="54">
        <f t="shared" si="81"/>
        <v>0.81850953650390468</v>
      </c>
      <c r="BG77" s="55">
        <f t="shared" si="52"/>
        <v>8.7354513148988531</v>
      </c>
      <c r="BH77" s="56">
        <f t="shared" si="97"/>
        <v>-0.55384919999009208</v>
      </c>
      <c r="BI77" s="56">
        <f t="shared" si="82"/>
        <v>-2.2153967999603683</v>
      </c>
      <c r="BJ77" s="56">
        <f t="shared" si="83"/>
        <v>-2.4366076538933461</v>
      </c>
      <c r="BK77" s="56">
        <f t="shared" si="84"/>
        <v>-2.4366076538933461</v>
      </c>
      <c r="BL77" s="56">
        <f t="shared" si="85"/>
        <v>-1.4334674227684729</v>
      </c>
      <c r="BM77" s="56">
        <f t="shared" si="86"/>
        <v>-0.81749090347214448</v>
      </c>
      <c r="BN77" s="56">
        <f t="shared" si="87"/>
        <v>-0.35727543584233645</v>
      </c>
      <c r="BO77" s="56">
        <f t="shared" si="88"/>
        <v>-0.73192311116310371</v>
      </c>
      <c r="BP77" s="56">
        <f t="shared" si="89"/>
        <v>-0.32546087882438479</v>
      </c>
      <c r="BQ77" s="56">
        <f t="shared" si="90"/>
        <v>-0.26848792518751963</v>
      </c>
      <c r="BR77" s="56">
        <f t="shared" si="91"/>
        <v>0</v>
      </c>
      <c r="BS77" s="56">
        <f t="shared" si="92"/>
        <v>0</v>
      </c>
      <c r="BT77" s="56">
        <f t="shared" si="93"/>
        <v>0</v>
      </c>
      <c r="BU77" s="57">
        <f t="shared" si="53"/>
        <v>-11.576566984995116</v>
      </c>
      <c r="BV77" s="58">
        <f t="shared" si="50"/>
        <v>2.7242036729580033</v>
      </c>
      <c r="BW77" s="59">
        <f t="shared" si="94"/>
        <v>-14.925829250708702</v>
      </c>
      <c r="BX77" s="68">
        <f t="shared" si="95"/>
        <v>14.264548685101147</v>
      </c>
    </row>
    <row r="78" spans="1:76">
      <c r="A78" s="49">
        <v>3966</v>
      </c>
      <c r="B78" s="86">
        <v>9.11854103343465E-3</v>
      </c>
      <c r="C78" s="60">
        <v>6.4456721915285453E-2</v>
      </c>
      <c r="D78" s="60">
        <v>6.4456721915285453E-2</v>
      </c>
      <c r="E78" s="60">
        <v>5.9852670349907919E-2</v>
      </c>
      <c r="F78" s="60">
        <v>5.9852670349907919E-2</v>
      </c>
      <c r="G78" s="60">
        <v>7.1362799263351748E-2</v>
      </c>
      <c r="H78" s="60">
        <v>7.8268876611418042E-2</v>
      </c>
      <c r="I78" s="60">
        <v>8.3839779005524862E-2</v>
      </c>
      <c r="J78" s="60">
        <v>8.2872928176795577E-2</v>
      </c>
      <c r="K78" s="60">
        <v>8.7476979742173111E-2</v>
      </c>
      <c r="L78" s="60">
        <v>9.4383057090239406E-2</v>
      </c>
      <c r="M78" s="60">
        <v>8.7569060773480659E-2</v>
      </c>
      <c r="N78" s="60">
        <v>9.9033149171270721E-2</v>
      </c>
      <c r="O78" s="60">
        <v>0.1033609576427256</v>
      </c>
      <c r="P78" s="117">
        <v>7.9752797846720513E-2</v>
      </c>
      <c r="Q78" s="61">
        <v>0</v>
      </c>
      <c r="R78" s="61">
        <v>1</v>
      </c>
      <c r="S78" s="61">
        <v>0</v>
      </c>
      <c r="T78" s="61">
        <v>1</v>
      </c>
      <c r="U78" s="61">
        <v>1</v>
      </c>
      <c r="V78" s="61">
        <v>0</v>
      </c>
      <c r="W78" s="61">
        <v>0</v>
      </c>
      <c r="X78" s="61">
        <v>0</v>
      </c>
      <c r="Y78" s="61">
        <v>1</v>
      </c>
      <c r="Z78" s="61">
        <v>0</v>
      </c>
      <c r="AA78" s="61">
        <v>1</v>
      </c>
      <c r="AB78" s="61">
        <v>0</v>
      </c>
      <c r="AC78" s="61">
        <v>0</v>
      </c>
      <c r="AD78" s="50">
        <f t="shared" si="51"/>
        <v>5</v>
      </c>
      <c r="AE78" s="51" t="s">
        <v>22</v>
      </c>
      <c r="AF78" s="52">
        <f t="shared" si="56"/>
        <v>1.3050216044306572E-2</v>
      </c>
      <c r="AG78" s="53">
        <f t="shared" si="96"/>
        <v>0.13308293966535642</v>
      </c>
      <c r="AH78" s="53">
        <f t="shared" si="57"/>
        <v>0.13308293966535642</v>
      </c>
      <c r="AI78" s="53">
        <f t="shared" si="58"/>
        <v>0.12592290150903013</v>
      </c>
      <c r="AJ78" s="53">
        <f t="shared" si="59"/>
        <v>0.12592290150903013</v>
      </c>
      <c r="AK78" s="53">
        <f t="shared" si="60"/>
        <v>0.14359534879755556</v>
      </c>
      <c r="AL78" s="53">
        <f t="shared" si="61"/>
        <v>0.1538651067888773</v>
      </c>
      <c r="AM78" s="53">
        <f t="shared" si="62"/>
        <v>0.16199189522640139</v>
      </c>
      <c r="AN78" s="53">
        <f t="shared" si="63"/>
        <v>0.16059090760932399</v>
      </c>
      <c r="AO78" s="53">
        <f t="shared" si="64"/>
        <v>0.16722845332014935</v>
      </c>
      <c r="AP78" s="53">
        <f t="shared" si="65"/>
        <v>0.17703258561848068</v>
      </c>
      <c r="AQ78" s="53">
        <f t="shared" si="66"/>
        <v>0.16736034762796934</v>
      </c>
      <c r="AR78" s="53">
        <f t="shared" si="67"/>
        <v>0.183539034732878</v>
      </c>
      <c r="AS78" s="53">
        <f t="shared" si="68"/>
        <v>0.18953079336959514</v>
      </c>
      <c r="AT78" s="54">
        <f t="shared" si="69"/>
        <v>8.0095547914464174E-2</v>
      </c>
      <c r="AU78" s="54">
        <f t="shared" si="70"/>
        <v>8.0095547914464174E-2</v>
      </c>
      <c r="AV78" s="54">
        <f t="shared" si="71"/>
        <v>7.5786301510218174E-2</v>
      </c>
      <c r="AW78" s="54">
        <f t="shared" si="72"/>
        <v>7.5786301510218174E-2</v>
      </c>
      <c r="AX78" s="54">
        <f t="shared" si="73"/>
        <v>8.6422408227752642E-2</v>
      </c>
      <c r="AY78" s="54">
        <f t="shared" si="74"/>
        <v>9.2603229716459109E-2</v>
      </c>
      <c r="AZ78" s="54">
        <f t="shared" si="75"/>
        <v>9.7494311731367966E-2</v>
      </c>
      <c r="BA78" s="54">
        <f t="shared" si="76"/>
        <v>9.6651131748318603E-2</v>
      </c>
      <c r="BB78" s="54">
        <f t="shared" si="77"/>
        <v>0.10064591772053028</v>
      </c>
      <c r="BC78" s="54">
        <f t="shared" si="78"/>
        <v>0.10654650385302282</v>
      </c>
      <c r="BD78" s="54">
        <f t="shared" si="79"/>
        <v>0.1007252978941138</v>
      </c>
      <c r="BE78" s="54">
        <f t="shared" si="80"/>
        <v>0.11046238975173875</v>
      </c>
      <c r="BF78" s="54">
        <f t="shared" si="81"/>
        <v>0.11406851080817054</v>
      </c>
      <c r="BG78" s="55">
        <f t="shared" si="52"/>
        <v>1.2173834003008392</v>
      </c>
      <c r="BH78" s="56">
        <f t="shared" si="97"/>
        <v>0</v>
      </c>
      <c r="BI78" s="56">
        <f t="shared" si="82"/>
        <v>-2.5245350080447451</v>
      </c>
      <c r="BJ78" s="56">
        <f t="shared" si="83"/>
        <v>0</v>
      </c>
      <c r="BK78" s="56">
        <f t="shared" si="84"/>
        <v>-2.5798377215279893</v>
      </c>
      <c r="BL78" s="56">
        <f t="shared" si="85"/>
        <v>-2.4485082823108106</v>
      </c>
      <c r="BM78" s="56">
        <f t="shared" si="86"/>
        <v>0</v>
      </c>
      <c r="BN78" s="56">
        <f t="shared" si="87"/>
        <v>0</v>
      </c>
      <c r="BO78" s="56">
        <f t="shared" si="88"/>
        <v>0</v>
      </c>
      <c r="BP78" s="56">
        <f t="shared" si="89"/>
        <v>-2.2961466868790379</v>
      </c>
      <c r="BQ78" s="56">
        <f t="shared" si="90"/>
        <v>0</v>
      </c>
      <c r="BR78" s="56">
        <f t="shared" si="91"/>
        <v>-2.2953582904098311</v>
      </c>
      <c r="BS78" s="56">
        <f t="shared" si="92"/>
        <v>0</v>
      </c>
      <c r="BT78" s="56">
        <f t="shared" si="93"/>
        <v>0</v>
      </c>
      <c r="BU78" s="57">
        <f t="shared" si="53"/>
        <v>-12.144385989172415</v>
      </c>
      <c r="BV78" s="58">
        <f t="shared" si="50"/>
        <v>0.32260306653450033</v>
      </c>
      <c r="BW78" s="59">
        <f t="shared" si="94"/>
        <v>-12.151952907951655</v>
      </c>
      <c r="BX78" s="68">
        <f t="shared" si="95"/>
        <v>3.7826165996991605</v>
      </c>
    </row>
    <row r="79" spans="1:76">
      <c r="A79" s="49">
        <v>3967</v>
      </c>
      <c r="B79" s="86">
        <v>3.1408308004052685E-2</v>
      </c>
      <c r="C79" s="60">
        <v>6.4456721915285453E-2</v>
      </c>
      <c r="D79" s="60">
        <v>6.4456721915285453E-2</v>
      </c>
      <c r="E79" s="60">
        <v>5.9852670349907919E-2</v>
      </c>
      <c r="F79" s="60">
        <v>5.9852670349907919E-2</v>
      </c>
      <c r="G79" s="60">
        <v>7.1362799263351748E-2</v>
      </c>
      <c r="H79" s="60">
        <v>7.8268876611418042E-2</v>
      </c>
      <c r="I79" s="60">
        <v>8.3839779005524862E-2</v>
      </c>
      <c r="J79" s="60">
        <v>8.2872928176795577E-2</v>
      </c>
      <c r="K79" s="60">
        <v>8.7476979742173111E-2</v>
      </c>
      <c r="L79" s="60">
        <v>9.4383057090239406E-2</v>
      </c>
      <c r="M79" s="60">
        <v>8.7569060773480659E-2</v>
      </c>
      <c r="N79" s="60">
        <v>9.9033149171270721E-2</v>
      </c>
      <c r="O79" s="60">
        <v>0.1033609576427256</v>
      </c>
      <c r="P79" s="117">
        <v>7.9752797846720513E-2</v>
      </c>
      <c r="Q79" s="61">
        <v>0</v>
      </c>
      <c r="R79" s="61">
        <v>0</v>
      </c>
      <c r="S79" s="61">
        <v>0</v>
      </c>
      <c r="T79" s="61">
        <v>0</v>
      </c>
      <c r="U79" s="61">
        <v>0</v>
      </c>
      <c r="V79" s="61">
        <v>0</v>
      </c>
      <c r="W79" s="61">
        <v>1</v>
      </c>
      <c r="X79" s="61">
        <v>0</v>
      </c>
      <c r="Y79" s="61">
        <v>0</v>
      </c>
      <c r="Z79" s="61">
        <v>0</v>
      </c>
      <c r="AA79" s="61">
        <v>1</v>
      </c>
      <c r="AB79" s="61">
        <v>0</v>
      </c>
      <c r="AC79" s="61">
        <v>0</v>
      </c>
      <c r="AD79" s="50">
        <f t="shared" si="51"/>
        <v>2</v>
      </c>
      <c r="AE79" s="51" t="s">
        <v>22</v>
      </c>
      <c r="AF79" s="52">
        <f t="shared" si="56"/>
        <v>4.0902096537716134E-2</v>
      </c>
      <c r="AG79" s="53">
        <f t="shared" si="96"/>
        <v>0.13308293966535642</v>
      </c>
      <c r="AH79" s="53">
        <f t="shared" si="57"/>
        <v>0.13308293966535642</v>
      </c>
      <c r="AI79" s="53">
        <f t="shared" si="58"/>
        <v>0.12592290150903013</v>
      </c>
      <c r="AJ79" s="53">
        <f t="shared" si="59"/>
        <v>0.12592290150903013</v>
      </c>
      <c r="AK79" s="53">
        <f t="shared" si="60"/>
        <v>0.14359534879755556</v>
      </c>
      <c r="AL79" s="53">
        <f t="shared" si="61"/>
        <v>0.1538651067888773</v>
      </c>
      <c r="AM79" s="53">
        <f t="shared" si="62"/>
        <v>0.16199189522640139</v>
      </c>
      <c r="AN79" s="53">
        <f t="shared" si="63"/>
        <v>0.16059090760932399</v>
      </c>
      <c r="AO79" s="53">
        <f t="shared" si="64"/>
        <v>0.16722845332014935</v>
      </c>
      <c r="AP79" s="53">
        <f t="shared" si="65"/>
        <v>0.17703258561848068</v>
      </c>
      <c r="AQ79" s="53">
        <f t="shared" si="66"/>
        <v>0.16736034762796934</v>
      </c>
      <c r="AR79" s="53">
        <f t="shared" si="67"/>
        <v>0.183539034732878</v>
      </c>
      <c r="AS79" s="53">
        <f t="shared" si="68"/>
        <v>0.18953079336959514</v>
      </c>
      <c r="AT79" s="54">
        <f t="shared" si="69"/>
        <v>0.25103613778623518</v>
      </c>
      <c r="AU79" s="54">
        <f t="shared" si="70"/>
        <v>0.25103613778623518</v>
      </c>
      <c r="AV79" s="54">
        <f t="shared" si="71"/>
        <v>0.2375300615777749</v>
      </c>
      <c r="AW79" s="54">
        <f t="shared" si="72"/>
        <v>0.2375300615777749</v>
      </c>
      <c r="AX79" s="54">
        <f t="shared" si="73"/>
        <v>0.27086583642388101</v>
      </c>
      <c r="AY79" s="54">
        <f t="shared" si="74"/>
        <v>0.29023781895314771</v>
      </c>
      <c r="AZ79" s="54">
        <f t="shared" si="75"/>
        <v>0.30556748921059662</v>
      </c>
      <c r="BA79" s="54">
        <f t="shared" si="76"/>
        <v>0.30292478743859025</v>
      </c>
      <c r="BB79" s="54">
        <f t="shared" si="77"/>
        <v>0.3154452791245651</v>
      </c>
      <c r="BC79" s="54">
        <f t="shared" si="78"/>
        <v>0.33393894565092203</v>
      </c>
      <c r="BD79" s="54">
        <f t="shared" si="79"/>
        <v>0.31569407313012565</v>
      </c>
      <c r="BE79" s="54">
        <f t="shared" si="80"/>
        <v>0.34621214806505657</v>
      </c>
      <c r="BF79" s="54">
        <f t="shared" si="81"/>
        <v>0.35751448291346799</v>
      </c>
      <c r="BG79" s="55">
        <f t="shared" si="52"/>
        <v>3.8155332596383729</v>
      </c>
      <c r="BH79" s="56">
        <f t="shared" si="97"/>
        <v>0</v>
      </c>
      <c r="BI79" s="56">
        <f t="shared" si="82"/>
        <v>0</v>
      </c>
      <c r="BJ79" s="56">
        <f t="shared" si="83"/>
        <v>0</v>
      </c>
      <c r="BK79" s="56">
        <f t="shared" si="84"/>
        <v>0</v>
      </c>
      <c r="BL79" s="56">
        <f t="shared" si="85"/>
        <v>0</v>
      </c>
      <c r="BM79" s="56">
        <f t="shared" si="86"/>
        <v>0</v>
      </c>
      <c r="BN79" s="56">
        <f t="shared" si="87"/>
        <v>-1.1855846108220733</v>
      </c>
      <c r="BO79" s="56">
        <f t="shared" si="88"/>
        <v>0</v>
      </c>
      <c r="BP79" s="56">
        <f t="shared" si="89"/>
        <v>0</v>
      </c>
      <c r="BQ79" s="56">
        <f t="shared" si="90"/>
        <v>0</v>
      </c>
      <c r="BR79" s="56">
        <f t="shared" si="91"/>
        <v>-1.1529816573349152</v>
      </c>
      <c r="BS79" s="56">
        <f t="shared" si="92"/>
        <v>0</v>
      </c>
      <c r="BT79" s="56">
        <f t="shared" si="93"/>
        <v>0</v>
      </c>
      <c r="BU79" s="57">
        <f t="shared" si="53"/>
        <v>-2.3385662681569883</v>
      </c>
      <c r="BV79" s="58">
        <f t="shared" si="50"/>
        <v>1.1111883402855012</v>
      </c>
      <c r="BW79" s="59">
        <f t="shared" si="94"/>
        <v>-6.3300631184395382</v>
      </c>
      <c r="BX79" s="68">
        <f t="shared" si="95"/>
        <v>1.8155332596383729</v>
      </c>
    </row>
    <row r="80" spans="1:76">
      <c r="A80" s="49">
        <v>3968</v>
      </c>
      <c r="B80" s="86">
        <v>9.11854103343465E-3</v>
      </c>
      <c r="C80" s="60">
        <v>6.4456721915285453E-2</v>
      </c>
      <c r="D80" s="60">
        <v>6.4456721915285453E-2</v>
      </c>
      <c r="E80" s="60">
        <v>5.9852670349907919E-2</v>
      </c>
      <c r="F80" s="60">
        <v>5.9852670349907919E-2</v>
      </c>
      <c r="G80" s="60">
        <v>7.1362799263351748E-2</v>
      </c>
      <c r="H80" s="60">
        <v>7.8268876611418042E-2</v>
      </c>
      <c r="I80" s="60">
        <v>8.3839779005524862E-2</v>
      </c>
      <c r="J80" s="60">
        <v>8.2872928176795577E-2</v>
      </c>
      <c r="K80" s="60">
        <v>8.7476979742173111E-2</v>
      </c>
      <c r="L80" s="60">
        <v>9.4383057090239406E-2</v>
      </c>
      <c r="M80" s="60">
        <v>8.7569060773480659E-2</v>
      </c>
      <c r="N80" s="60">
        <v>9.9033149171270721E-2</v>
      </c>
      <c r="O80" s="60">
        <v>0.1033609576427256</v>
      </c>
      <c r="P80" s="117">
        <v>7.9752797846720513E-2</v>
      </c>
      <c r="Q80" s="61">
        <v>0</v>
      </c>
      <c r="R80" s="61">
        <v>0</v>
      </c>
      <c r="S80" s="61">
        <v>0</v>
      </c>
      <c r="T80" s="61">
        <v>0</v>
      </c>
      <c r="U80" s="61">
        <v>0</v>
      </c>
      <c r="V80" s="61">
        <v>0</v>
      </c>
      <c r="W80" s="61">
        <v>0</v>
      </c>
      <c r="X80" s="61">
        <v>0</v>
      </c>
      <c r="Y80" s="61">
        <v>0</v>
      </c>
      <c r="Z80" s="61">
        <v>0</v>
      </c>
      <c r="AA80" s="61">
        <v>0</v>
      </c>
      <c r="AB80" s="61">
        <v>0</v>
      </c>
      <c r="AC80" s="61">
        <v>0</v>
      </c>
      <c r="AD80" s="50">
        <f t="shared" si="51"/>
        <v>0</v>
      </c>
      <c r="AE80" s="51" t="s">
        <v>22</v>
      </c>
      <c r="AF80" s="52">
        <f t="shared" si="56"/>
        <v>1.3050216044306572E-2</v>
      </c>
      <c r="AG80" s="53">
        <f t="shared" si="96"/>
        <v>0.13308293966535642</v>
      </c>
      <c r="AH80" s="53">
        <f t="shared" si="57"/>
        <v>0.13308293966535642</v>
      </c>
      <c r="AI80" s="53">
        <f t="shared" si="58"/>
        <v>0.12592290150903013</v>
      </c>
      <c r="AJ80" s="53">
        <f t="shared" si="59"/>
        <v>0.12592290150903013</v>
      </c>
      <c r="AK80" s="53">
        <f t="shared" si="60"/>
        <v>0.14359534879755556</v>
      </c>
      <c r="AL80" s="53">
        <f t="shared" si="61"/>
        <v>0.1538651067888773</v>
      </c>
      <c r="AM80" s="53">
        <f t="shared" si="62"/>
        <v>0.16199189522640139</v>
      </c>
      <c r="AN80" s="53">
        <f t="shared" si="63"/>
        <v>0.16059090760932399</v>
      </c>
      <c r="AO80" s="53">
        <f t="shared" si="64"/>
        <v>0.16722845332014935</v>
      </c>
      <c r="AP80" s="53">
        <f t="shared" si="65"/>
        <v>0.17703258561848068</v>
      </c>
      <c r="AQ80" s="53">
        <f t="shared" si="66"/>
        <v>0.16736034762796934</v>
      </c>
      <c r="AR80" s="53">
        <f t="shared" si="67"/>
        <v>0.183539034732878</v>
      </c>
      <c r="AS80" s="53">
        <f t="shared" si="68"/>
        <v>0.18953079336959514</v>
      </c>
      <c r="AT80" s="54">
        <f t="shared" si="69"/>
        <v>8.0095547914464174E-2</v>
      </c>
      <c r="AU80" s="54">
        <f t="shared" si="70"/>
        <v>8.0095547914464174E-2</v>
      </c>
      <c r="AV80" s="54">
        <f t="shared" si="71"/>
        <v>7.5786301510218174E-2</v>
      </c>
      <c r="AW80" s="54">
        <f t="shared" si="72"/>
        <v>7.5786301510218174E-2</v>
      </c>
      <c r="AX80" s="54">
        <f t="shared" si="73"/>
        <v>8.6422408227752642E-2</v>
      </c>
      <c r="AY80" s="54">
        <f t="shared" si="74"/>
        <v>9.2603229716459109E-2</v>
      </c>
      <c r="AZ80" s="54">
        <f t="shared" si="75"/>
        <v>9.7494311731367966E-2</v>
      </c>
      <c r="BA80" s="54">
        <f t="shared" si="76"/>
        <v>9.6651131748318603E-2</v>
      </c>
      <c r="BB80" s="54">
        <f t="shared" si="77"/>
        <v>0.10064591772053028</v>
      </c>
      <c r="BC80" s="54">
        <f t="shared" si="78"/>
        <v>0.10654650385302282</v>
      </c>
      <c r="BD80" s="54">
        <f t="shared" si="79"/>
        <v>0.1007252978941138</v>
      </c>
      <c r="BE80" s="54">
        <f t="shared" si="80"/>
        <v>0.11046238975173875</v>
      </c>
      <c r="BF80" s="54">
        <f t="shared" si="81"/>
        <v>0.11406851080817054</v>
      </c>
      <c r="BG80" s="55">
        <f t="shared" si="52"/>
        <v>1.2173834003008392</v>
      </c>
      <c r="BH80" s="56">
        <f t="shared" si="97"/>
        <v>0</v>
      </c>
      <c r="BI80" s="56">
        <f t="shared" si="82"/>
        <v>0</v>
      </c>
      <c r="BJ80" s="56">
        <f t="shared" si="83"/>
        <v>0</v>
      </c>
      <c r="BK80" s="56">
        <f t="shared" si="84"/>
        <v>0</v>
      </c>
      <c r="BL80" s="56">
        <f t="shared" si="85"/>
        <v>0</v>
      </c>
      <c r="BM80" s="56">
        <f t="shared" si="86"/>
        <v>0</v>
      </c>
      <c r="BN80" s="56">
        <f t="shared" si="87"/>
        <v>0</v>
      </c>
      <c r="BO80" s="56">
        <f t="shared" si="88"/>
        <v>0</v>
      </c>
      <c r="BP80" s="56">
        <f t="shared" si="89"/>
        <v>0</v>
      </c>
      <c r="BQ80" s="56">
        <f t="shared" si="90"/>
        <v>0</v>
      </c>
      <c r="BR80" s="56">
        <f t="shared" si="91"/>
        <v>0</v>
      </c>
      <c r="BS80" s="56">
        <f t="shared" si="92"/>
        <v>0</v>
      </c>
      <c r="BT80" s="56">
        <f t="shared" si="93"/>
        <v>0</v>
      </c>
      <c r="BU80" s="57">
        <f t="shared" si="53"/>
        <v>0</v>
      </c>
      <c r="BV80" s="58">
        <f t="shared" si="50"/>
        <v>0.32260306653450033</v>
      </c>
      <c r="BW80" s="59">
        <f t="shared" si="94"/>
        <v>-0.50426286513902008</v>
      </c>
      <c r="BX80" s="68">
        <f t="shared" si="95"/>
        <v>1.2173834003008392</v>
      </c>
    </row>
    <row r="81" spans="1:76">
      <c r="A81" s="49">
        <v>3969</v>
      </c>
      <c r="B81" s="86">
        <v>3.7487335359675786E-2</v>
      </c>
      <c r="C81" s="60">
        <v>6.4456721915285453E-2</v>
      </c>
      <c r="D81" s="60">
        <v>6.4456721915285453E-2</v>
      </c>
      <c r="E81" s="60">
        <v>5.9852670349907919E-2</v>
      </c>
      <c r="F81" s="60">
        <v>5.9852670349907919E-2</v>
      </c>
      <c r="G81" s="60">
        <v>7.1362799263351748E-2</v>
      </c>
      <c r="H81" s="60">
        <v>7.8268876611418042E-2</v>
      </c>
      <c r="I81" s="60">
        <v>8.3839779005524862E-2</v>
      </c>
      <c r="J81" s="60">
        <v>8.2872928176795577E-2</v>
      </c>
      <c r="K81" s="60">
        <v>8.7476979742173111E-2</v>
      </c>
      <c r="L81" s="60">
        <v>9.4383057090239406E-2</v>
      </c>
      <c r="M81" s="60">
        <v>8.7569060773480659E-2</v>
      </c>
      <c r="N81" s="60">
        <v>9.9033149171270721E-2</v>
      </c>
      <c r="O81" s="60">
        <v>0.1033609576427256</v>
      </c>
      <c r="P81" s="117">
        <v>7.9752797846720513E-2</v>
      </c>
      <c r="Q81" s="61">
        <v>0</v>
      </c>
      <c r="R81" s="61">
        <v>1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50">
        <f t="shared" si="51"/>
        <v>1</v>
      </c>
      <c r="AE81" s="51" t="s">
        <v>22</v>
      </c>
      <c r="AF81" s="52">
        <f t="shared" si="56"/>
        <v>4.8163872744496697E-2</v>
      </c>
      <c r="AG81" s="53">
        <f t="shared" si="96"/>
        <v>0.13308293966535642</v>
      </c>
      <c r="AH81" s="53">
        <f t="shared" si="57"/>
        <v>0.13308293966535642</v>
      </c>
      <c r="AI81" s="53">
        <f t="shared" si="58"/>
        <v>0.12592290150903013</v>
      </c>
      <c r="AJ81" s="53">
        <f t="shared" si="59"/>
        <v>0.12592290150903013</v>
      </c>
      <c r="AK81" s="53">
        <f t="shared" si="60"/>
        <v>0.14359534879755556</v>
      </c>
      <c r="AL81" s="53">
        <f t="shared" si="61"/>
        <v>0.1538651067888773</v>
      </c>
      <c r="AM81" s="53">
        <f t="shared" si="62"/>
        <v>0.16199189522640139</v>
      </c>
      <c r="AN81" s="53">
        <f t="shared" si="63"/>
        <v>0.16059090760932399</v>
      </c>
      <c r="AO81" s="53">
        <f t="shared" si="64"/>
        <v>0.16722845332014935</v>
      </c>
      <c r="AP81" s="53">
        <f t="shared" si="65"/>
        <v>0.17703258561848068</v>
      </c>
      <c r="AQ81" s="53">
        <f t="shared" si="66"/>
        <v>0.16736034762796934</v>
      </c>
      <c r="AR81" s="53">
        <f t="shared" si="67"/>
        <v>0.183539034732878</v>
      </c>
      <c r="AS81" s="53">
        <f t="shared" si="68"/>
        <v>0.18953079336959514</v>
      </c>
      <c r="AT81" s="54">
        <f t="shared" si="69"/>
        <v>0.29560520408671681</v>
      </c>
      <c r="AU81" s="54">
        <f t="shared" si="70"/>
        <v>0.29560520408671681</v>
      </c>
      <c r="AV81" s="54">
        <f t="shared" si="71"/>
        <v>0.27970125316865269</v>
      </c>
      <c r="AW81" s="54">
        <f t="shared" si="72"/>
        <v>0.27970125316865269</v>
      </c>
      <c r="AX81" s="54">
        <f t="shared" si="73"/>
        <v>0.31895547614097719</v>
      </c>
      <c r="AY81" s="54">
        <f t="shared" si="74"/>
        <v>0.34176676896768737</v>
      </c>
      <c r="AZ81" s="54">
        <f t="shared" si="75"/>
        <v>0.35981807562415768</v>
      </c>
      <c r="BA81" s="54">
        <f t="shared" si="76"/>
        <v>0.35670618741737098</v>
      </c>
      <c r="BB81" s="54">
        <f t="shared" si="77"/>
        <v>0.37144957270339801</v>
      </c>
      <c r="BC81" s="54">
        <f t="shared" si="78"/>
        <v>0.39322661291778577</v>
      </c>
      <c r="BD81" s="54">
        <f t="shared" si="79"/>
        <v>0.3717425377061177</v>
      </c>
      <c r="BE81" s="54">
        <f t="shared" si="80"/>
        <v>0.40767880508589982</v>
      </c>
      <c r="BF81" s="54">
        <f t="shared" si="81"/>
        <v>0.42098776143371475</v>
      </c>
      <c r="BG81" s="55">
        <f t="shared" si="52"/>
        <v>4.4929447125078479</v>
      </c>
      <c r="BH81" s="56">
        <f t="shared" si="97"/>
        <v>0</v>
      </c>
      <c r="BI81" s="56">
        <f t="shared" si="82"/>
        <v>-1.218730484898253</v>
      </c>
      <c r="BJ81" s="56">
        <f t="shared" si="83"/>
        <v>0</v>
      </c>
      <c r="BK81" s="56">
        <f t="shared" si="84"/>
        <v>0</v>
      </c>
      <c r="BL81" s="56">
        <f t="shared" si="85"/>
        <v>0</v>
      </c>
      <c r="BM81" s="56">
        <f t="shared" si="86"/>
        <v>0</v>
      </c>
      <c r="BN81" s="56">
        <f t="shared" si="87"/>
        <v>0</v>
      </c>
      <c r="BO81" s="56">
        <f t="shared" si="88"/>
        <v>0</v>
      </c>
      <c r="BP81" s="56">
        <f t="shared" si="89"/>
        <v>0</v>
      </c>
      <c r="BQ81" s="56">
        <f t="shared" si="90"/>
        <v>0</v>
      </c>
      <c r="BR81" s="56">
        <f t="shared" si="91"/>
        <v>0</v>
      </c>
      <c r="BS81" s="56">
        <f t="shared" si="92"/>
        <v>0</v>
      </c>
      <c r="BT81" s="56">
        <f t="shared" si="93"/>
        <v>0</v>
      </c>
      <c r="BU81" s="57">
        <f t="shared" si="53"/>
        <v>-1.218730484898253</v>
      </c>
      <c r="BV81" s="58">
        <f t="shared" ref="BV81:BV144" si="98">$BW$3*B81</f>
        <v>1.3262570513085015</v>
      </c>
      <c r="BW81" s="59">
        <f t="shared" si="94"/>
        <v>-4.6588049272602756</v>
      </c>
      <c r="BX81" s="68">
        <f t="shared" si="95"/>
        <v>3.4929447125078479</v>
      </c>
    </row>
    <row r="82" spans="1:76">
      <c r="A82" s="49">
        <v>3970</v>
      </c>
      <c r="B82" s="86">
        <v>1.7223910840932121E-2</v>
      </c>
      <c r="C82" s="60">
        <v>6.4456721915285453E-2</v>
      </c>
      <c r="D82" s="60">
        <v>6.4456721915285453E-2</v>
      </c>
      <c r="E82" s="60">
        <v>5.9852670349907919E-2</v>
      </c>
      <c r="F82" s="60">
        <v>5.9852670349907919E-2</v>
      </c>
      <c r="G82" s="60">
        <v>7.1362799263351748E-2</v>
      </c>
      <c r="H82" s="60">
        <v>7.8268876611418042E-2</v>
      </c>
      <c r="I82" s="60">
        <v>8.3839779005524862E-2</v>
      </c>
      <c r="J82" s="60">
        <v>8.2872928176795577E-2</v>
      </c>
      <c r="K82" s="60">
        <v>8.7476979742173111E-2</v>
      </c>
      <c r="L82" s="60">
        <v>9.4383057090239406E-2</v>
      </c>
      <c r="M82" s="60">
        <v>8.7569060773480659E-2</v>
      </c>
      <c r="N82" s="60">
        <v>9.9033149171270721E-2</v>
      </c>
      <c r="O82" s="60">
        <v>0.1033609576427256</v>
      </c>
      <c r="P82" s="117">
        <v>7.9752797846720513E-2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50">
        <f t="shared" ref="AD82:AD145" si="99">SUM(Q82:AC82)</f>
        <v>0</v>
      </c>
      <c r="AE82" s="51" t="s">
        <v>22</v>
      </c>
      <c r="AF82" s="52">
        <f t="shared" si="56"/>
        <v>2.3482529301976408E-2</v>
      </c>
      <c r="AG82" s="53">
        <f t="shared" si="96"/>
        <v>0.13308293966535642</v>
      </c>
      <c r="AH82" s="53">
        <f t="shared" si="57"/>
        <v>0.13308293966535642</v>
      </c>
      <c r="AI82" s="53">
        <f t="shared" si="58"/>
        <v>0.12592290150903013</v>
      </c>
      <c r="AJ82" s="53">
        <f t="shared" si="59"/>
        <v>0.12592290150903013</v>
      </c>
      <c r="AK82" s="53">
        <f t="shared" si="60"/>
        <v>0.14359534879755556</v>
      </c>
      <c r="AL82" s="53">
        <f t="shared" si="61"/>
        <v>0.1538651067888773</v>
      </c>
      <c r="AM82" s="53">
        <f t="shared" si="62"/>
        <v>0.16199189522640139</v>
      </c>
      <c r="AN82" s="53">
        <f t="shared" si="63"/>
        <v>0.16059090760932399</v>
      </c>
      <c r="AO82" s="53">
        <f t="shared" si="64"/>
        <v>0.16722845332014935</v>
      </c>
      <c r="AP82" s="53">
        <f t="shared" si="65"/>
        <v>0.17703258561848068</v>
      </c>
      <c r="AQ82" s="53">
        <f t="shared" si="66"/>
        <v>0.16736034762796934</v>
      </c>
      <c r="AR82" s="53">
        <f t="shared" si="67"/>
        <v>0.183539034732878</v>
      </c>
      <c r="AS82" s="53">
        <f t="shared" si="68"/>
        <v>0.18953079336959514</v>
      </c>
      <c r="AT82" s="54">
        <f t="shared" si="69"/>
        <v>0.1441237481796187</v>
      </c>
      <c r="AU82" s="54">
        <f t="shared" si="70"/>
        <v>0.1441237481796187</v>
      </c>
      <c r="AV82" s="54">
        <f t="shared" si="71"/>
        <v>0.13636969992374404</v>
      </c>
      <c r="AW82" s="54">
        <f t="shared" si="72"/>
        <v>0.13636969992374404</v>
      </c>
      <c r="AX82" s="54">
        <f t="shared" si="73"/>
        <v>0.15550828635062661</v>
      </c>
      <c r="AY82" s="54">
        <f t="shared" si="74"/>
        <v>0.16663004259022204</v>
      </c>
      <c r="AZ82" s="54">
        <f t="shared" si="75"/>
        <v>0.17543104453099642</v>
      </c>
      <c r="BA82" s="54">
        <f t="shared" si="76"/>
        <v>0.17391382837215477</v>
      </c>
      <c r="BB82" s="54">
        <f t="shared" si="77"/>
        <v>0.18110203723621496</v>
      </c>
      <c r="BC82" s="54">
        <f t="shared" si="78"/>
        <v>0.19171953860819735</v>
      </c>
      <c r="BD82" s="54">
        <f t="shared" si="79"/>
        <v>0.18124487374143772</v>
      </c>
      <c r="BE82" s="54">
        <f t="shared" si="80"/>
        <v>0.19876577485804936</v>
      </c>
      <c r="BF82" s="54">
        <f t="shared" si="81"/>
        <v>0.20525462094968761</v>
      </c>
      <c r="BG82" s="55">
        <f t="shared" ref="BG82:BG145" si="100">SUM(AT82:BF82)</f>
        <v>2.1905569434443124</v>
      </c>
      <c r="BH82" s="56">
        <f t="shared" si="97"/>
        <v>0</v>
      </c>
      <c r="BI82" s="56">
        <f t="shared" si="82"/>
        <v>0</v>
      </c>
      <c r="BJ82" s="56">
        <f t="shared" si="83"/>
        <v>0</v>
      </c>
      <c r="BK82" s="56">
        <f t="shared" si="84"/>
        <v>0</v>
      </c>
      <c r="BL82" s="56">
        <f t="shared" si="85"/>
        <v>0</v>
      </c>
      <c r="BM82" s="56">
        <f t="shared" si="86"/>
        <v>0</v>
      </c>
      <c r="BN82" s="56">
        <f t="shared" si="87"/>
        <v>0</v>
      </c>
      <c r="BO82" s="56">
        <f t="shared" si="88"/>
        <v>0</v>
      </c>
      <c r="BP82" s="56">
        <f t="shared" si="89"/>
        <v>0</v>
      </c>
      <c r="BQ82" s="56">
        <f t="shared" si="90"/>
        <v>0</v>
      </c>
      <c r="BR82" s="56">
        <f t="shared" si="91"/>
        <v>0</v>
      </c>
      <c r="BS82" s="56">
        <f t="shared" si="92"/>
        <v>0</v>
      </c>
      <c r="BT82" s="56">
        <f t="shared" si="93"/>
        <v>0</v>
      </c>
      <c r="BU82" s="57">
        <f t="shared" ref="BU82:BU145" si="101">SUM(BH82:BT82)</f>
        <v>0</v>
      </c>
      <c r="BV82" s="58">
        <f t="shared" si="98"/>
        <v>0.60936134789850083</v>
      </c>
      <c r="BW82" s="59">
        <f t="shared" si="94"/>
        <v>-0.92923588402092872</v>
      </c>
      <c r="BX82" s="68">
        <f t="shared" si="95"/>
        <v>2.1905569434443124</v>
      </c>
    </row>
    <row r="83" spans="1:76">
      <c r="A83" s="49">
        <v>3971</v>
      </c>
      <c r="B83" s="86">
        <v>7.5987841945288756E-3</v>
      </c>
      <c r="C83" s="60">
        <v>6.4456721915285453E-2</v>
      </c>
      <c r="D83" s="60">
        <v>6.4456721915285453E-2</v>
      </c>
      <c r="E83" s="60">
        <v>5.9852670349907919E-2</v>
      </c>
      <c r="F83" s="60">
        <v>5.9852670349907919E-2</v>
      </c>
      <c r="G83" s="60">
        <v>7.1362799263351748E-2</v>
      </c>
      <c r="H83" s="60">
        <v>7.8268876611418042E-2</v>
      </c>
      <c r="I83" s="60">
        <v>8.3839779005524862E-2</v>
      </c>
      <c r="J83" s="60">
        <v>8.2872928176795577E-2</v>
      </c>
      <c r="K83" s="60">
        <v>8.7476979742173111E-2</v>
      </c>
      <c r="L83" s="60">
        <v>9.4383057090239406E-2</v>
      </c>
      <c r="M83" s="60">
        <v>8.7569060773480659E-2</v>
      </c>
      <c r="N83" s="60">
        <v>9.9033149171270721E-2</v>
      </c>
      <c r="O83" s="60">
        <v>0.1033609576427256</v>
      </c>
      <c r="P83" s="117">
        <v>7.9752797846720513E-2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50">
        <f t="shared" si="99"/>
        <v>0</v>
      </c>
      <c r="AE83" s="51" t="s">
        <v>22</v>
      </c>
      <c r="AF83" s="52">
        <f t="shared" si="56"/>
        <v>1.1027557457377967E-2</v>
      </c>
      <c r="AG83" s="53">
        <f t="shared" si="96"/>
        <v>0.13308293966535642</v>
      </c>
      <c r="AH83" s="53">
        <f t="shared" si="57"/>
        <v>0.13308293966535642</v>
      </c>
      <c r="AI83" s="53">
        <f t="shared" si="58"/>
        <v>0.12592290150903013</v>
      </c>
      <c r="AJ83" s="53">
        <f t="shared" si="59"/>
        <v>0.12592290150903013</v>
      </c>
      <c r="AK83" s="53">
        <f t="shared" si="60"/>
        <v>0.14359534879755556</v>
      </c>
      <c r="AL83" s="53">
        <f t="shared" si="61"/>
        <v>0.1538651067888773</v>
      </c>
      <c r="AM83" s="53">
        <f t="shared" si="62"/>
        <v>0.16199189522640139</v>
      </c>
      <c r="AN83" s="53">
        <f t="shared" si="63"/>
        <v>0.16059090760932399</v>
      </c>
      <c r="AO83" s="53">
        <f t="shared" si="64"/>
        <v>0.16722845332014935</v>
      </c>
      <c r="AP83" s="53">
        <f t="shared" si="65"/>
        <v>0.17703258561848068</v>
      </c>
      <c r="AQ83" s="53">
        <f t="shared" si="66"/>
        <v>0.16736034762796934</v>
      </c>
      <c r="AR83" s="53">
        <f t="shared" si="67"/>
        <v>0.183539034732878</v>
      </c>
      <c r="AS83" s="53">
        <f t="shared" si="68"/>
        <v>0.18953079336959514</v>
      </c>
      <c r="AT83" s="54">
        <f t="shared" si="69"/>
        <v>6.7681504559632441E-2</v>
      </c>
      <c r="AU83" s="54">
        <f t="shared" si="70"/>
        <v>6.7681504559632441E-2</v>
      </c>
      <c r="AV83" s="54">
        <f t="shared" si="71"/>
        <v>6.4040150105462004E-2</v>
      </c>
      <c r="AW83" s="54">
        <f t="shared" si="72"/>
        <v>6.4040150105462004E-2</v>
      </c>
      <c r="AX83" s="54">
        <f t="shared" si="73"/>
        <v>7.3027762076957714E-2</v>
      </c>
      <c r="AY83" s="54">
        <f t="shared" si="74"/>
        <v>7.8250615389814787E-2</v>
      </c>
      <c r="AZ83" s="54">
        <f t="shared" si="75"/>
        <v>8.2383626503579929E-2</v>
      </c>
      <c r="BA83" s="54">
        <f t="shared" si="76"/>
        <v>8.1671131348065293E-2</v>
      </c>
      <c r="BB83" s="54">
        <f t="shared" si="77"/>
        <v>8.5046763727554583E-2</v>
      </c>
      <c r="BC83" s="54">
        <f t="shared" si="78"/>
        <v>9.0032815482357267E-2</v>
      </c>
      <c r="BD83" s="54">
        <f t="shared" si="79"/>
        <v>8.5113840733957918E-2</v>
      </c>
      <c r="BE83" s="54">
        <f t="shared" si="80"/>
        <v>9.3341776544612301E-2</v>
      </c>
      <c r="BF83" s="54">
        <f t="shared" si="81"/>
        <v>9.6388983350465224E-2</v>
      </c>
      <c r="BG83" s="55">
        <f t="shared" si="100"/>
        <v>1.0287006244875541</v>
      </c>
      <c r="BH83" s="56">
        <f t="shared" si="97"/>
        <v>0</v>
      </c>
      <c r="BI83" s="56">
        <f t="shared" si="82"/>
        <v>0</v>
      </c>
      <c r="BJ83" s="56">
        <f t="shared" si="83"/>
        <v>0</v>
      </c>
      <c r="BK83" s="56">
        <f t="shared" si="84"/>
        <v>0</v>
      </c>
      <c r="BL83" s="56">
        <f t="shared" si="85"/>
        <v>0</v>
      </c>
      <c r="BM83" s="56">
        <f t="shared" si="86"/>
        <v>0</v>
      </c>
      <c r="BN83" s="56">
        <f t="shared" si="87"/>
        <v>0</v>
      </c>
      <c r="BO83" s="56">
        <f t="shared" si="88"/>
        <v>0</v>
      </c>
      <c r="BP83" s="56">
        <f t="shared" si="89"/>
        <v>0</v>
      </c>
      <c r="BQ83" s="56">
        <f t="shared" si="90"/>
        <v>0</v>
      </c>
      <c r="BR83" s="56">
        <f t="shared" si="91"/>
        <v>0</v>
      </c>
      <c r="BS83" s="56">
        <f t="shared" si="92"/>
        <v>0</v>
      </c>
      <c r="BT83" s="56">
        <f t="shared" si="93"/>
        <v>0</v>
      </c>
      <c r="BU83" s="57">
        <f t="shared" si="101"/>
        <v>0</v>
      </c>
      <c r="BV83" s="58">
        <f t="shared" si="98"/>
        <v>0.26883588877875031</v>
      </c>
      <c r="BW83" s="59">
        <f t="shared" si="94"/>
        <v>-0.42318039049851724</v>
      </c>
      <c r="BX83" s="68">
        <f t="shared" si="95"/>
        <v>1.0287006244875541</v>
      </c>
    </row>
    <row r="84" spans="1:76">
      <c r="A84" s="49">
        <v>3972</v>
      </c>
      <c r="B84" s="86">
        <v>2.7355623100303955E-2</v>
      </c>
      <c r="C84" s="60">
        <v>6.4456721915285453E-2</v>
      </c>
      <c r="D84" s="60">
        <v>6.4456721915285453E-2</v>
      </c>
      <c r="E84" s="60">
        <v>5.9852670349907919E-2</v>
      </c>
      <c r="F84" s="60">
        <v>5.9852670349907919E-2</v>
      </c>
      <c r="G84" s="60">
        <v>7.1362799263351748E-2</v>
      </c>
      <c r="H84" s="60">
        <v>7.8268876611418042E-2</v>
      </c>
      <c r="I84" s="60">
        <v>8.3839779005524862E-2</v>
      </c>
      <c r="J84" s="60">
        <v>8.2872928176795577E-2</v>
      </c>
      <c r="K84" s="60">
        <v>8.7476979742173111E-2</v>
      </c>
      <c r="L84" s="60">
        <v>9.4383057090239406E-2</v>
      </c>
      <c r="M84" s="60">
        <v>8.7569060773480659E-2</v>
      </c>
      <c r="N84" s="60">
        <v>9.9033149171270721E-2</v>
      </c>
      <c r="O84" s="60">
        <v>0.1033609576427256</v>
      </c>
      <c r="P84" s="117">
        <v>7.9752797846720513E-2</v>
      </c>
      <c r="Q84" s="61">
        <v>1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50">
        <f t="shared" si="99"/>
        <v>1</v>
      </c>
      <c r="AE84" s="51" t="s">
        <v>22</v>
      </c>
      <c r="AF84" s="52">
        <f t="shared" si="56"/>
        <v>3.6001989490938399E-2</v>
      </c>
      <c r="AG84" s="53">
        <f t="shared" si="96"/>
        <v>0.13308293966535642</v>
      </c>
      <c r="AH84" s="53">
        <f t="shared" si="57"/>
        <v>0.13308293966535642</v>
      </c>
      <c r="AI84" s="53">
        <f t="shared" si="58"/>
        <v>0.12592290150903013</v>
      </c>
      <c r="AJ84" s="53">
        <f t="shared" si="59"/>
        <v>0.12592290150903013</v>
      </c>
      <c r="AK84" s="53">
        <f t="shared" si="60"/>
        <v>0.14359534879755556</v>
      </c>
      <c r="AL84" s="53">
        <f t="shared" si="61"/>
        <v>0.1538651067888773</v>
      </c>
      <c r="AM84" s="53">
        <f t="shared" si="62"/>
        <v>0.16199189522640139</v>
      </c>
      <c r="AN84" s="53">
        <f t="shared" si="63"/>
        <v>0.16059090760932399</v>
      </c>
      <c r="AO84" s="53">
        <f t="shared" si="64"/>
        <v>0.16722845332014935</v>
      </c>
      <c r="AP84" s="53">
        <f t="shared" si="65"/>
        <v>0.17703258561848068</v>
      </c>
      <c r="AQ84" s="53">
        <f t="shared" si="66"/>
        <v>0.16736034762796934</v>
      </c>
      <c r="AR84" s="53">
        <f t="shared" si="67"/>
        <v>0.183539034732878</v>
      </c>
      <c r="AS84" s="53">
        <f t="shared" si="68"/>
        <v>0.18953079336959514</v>
      </c>
      <c r="AT84" s="54">
        <f t="shared" si="69"/>
        <v>0.22096178825679458</v>
      </c>
      <c r="AU84" s="54">
        <f t="shared" si="70"/>
        <v>0.22096178825679458</v>
      </c>
      <c r="AV84" s="54">
        <f t="shared" si="71"/>
        <v>0.20907375182637761</v>
      </c>
      <c r="AW84" s="54">
        <f t="shared" si="72"/>
        <v>0.20907375182637761</v>
      </c>
      <c r="AX84" s="54">
        <f t="shared" si="73"/>
        <v>0.23841587160195271</v>
      </c>
      <c r="AY84" s="54">
        <f t="shared" si="74"/>
        <v>0.25546707363004911</v>
      </c>
      <c r="AZ84" s="54">
        <f t="shared" si="75"/>
        <v>0.26896023594262924</v>
      </c>
      <c r="BA84" s="54">
        <f t="shared" si="76"/>
        <v>0.266634132161232</v>
      </c>
      <c r="BB84" s="54">
        <f t="shared" si="77"/>
        <v>0.27765465795956601</v>
      </c>
      <c r="BC84" s="54">
        <f t="shared" si="78"/>
        <v>0.29393276701240817</v>
      </c>
      <c r="BD84" s="54">
        <f t="shared" si="79"/>
        <v>0.27787364622500471</v>
      </c>
      <c r="BE84" s="54">
        <f t="shared" si="80"/>
        <v>0.30473562901060403</v>
      </c>
      <c r="BF84" s="54">
        <f t="shared" si="81"/>
        <v>0.31468393422914859</v>
      </c>
      <c r="BG84" s="55">
        <f t="shared" si="100"/>
        <v>3.3584290279389388</v>
      </c>
      <c r="BH84" s="56">
        <f t="shared" si="97"/>
        <v>-1.5097654962293814</v>
      </c>
      <c r="BI84" s="56">
        <f t="shared" si="82"/>
        <v>0</v>
      </c>
      <c r="BJ84" s="56">
        <f t="shared" si="83"/>
        <v>0</v>
      </c>
      <c r="BK84" s="56">
        <f t="shared" si="84"/>
        <v>0</v>
      </c>
      <c r="BL84" s="56">
        <f t="shared" si="85"/>
        <v>0</v>
      </c>
      <c r="BM84" s="56">
        <f t="shared" si="86"/>
        <v>0</v>
      </c>
      <c r="BN84" s="56">
        <f t="shared" si="87"/>
        <v>0</v>
      </c>
      <c r="BO84" s="56">
        <f t="shared" si="88"/>
        <v>0</v>
      </c>
      <c r="BP84" s="56">
        <f t="shared" si="89"/>
        <v>0</v>
      </c>
      <c r="BQ84" s="56">
        <f t="shared" si="90"/>
        <v>0</v>
      </c>
      <c r="BR84" s="56">
        <f t="shared" si="91"/>
        <v>0</v>
      </c>
      <c r="BS84" s="56">
        <f t="shared" si="92"/>
        <v>0</v>
      </c>
      <c r="BT84" s="56">
        <f t="shared" si="93"/>
        <v>0</v>
      </c>
      <c r="BU84" s="57">
        <f t="shared" si="101"/>
        <v>-1.5097654962293814</v>
      </c>
      <c r="BV84" s="58">
        <f t="shared" si="98"/>
        <v>0.9678091996035012</v>
      </c>
      <c r="BW84" s="59">
        <f t="shared" si="94"/>
        <v>-4.4563998169843062</v>
      </c>
      <c r="BX84" s="68">
        <f t="shared" si="95"/>
        <v>2.3584290279389388</v>
      </c>
    </row>
    <row r="85" spans="1:76">
      <c r="A85" s="49">
        <v>3973</v>
      </c>
      <c r="B85" s="86">
        <v>5.6231003039513686E-2</v>
      </c>
      <c r="C85" s="60">
        <v>5.9852670349907919E-2</v>
      </c>
      <c r="D85" s="60">
        <v>5.9852670349907919E-2</v>
      </c>
      <c r="E85" s="60">
        <v>5.5248618784530384E-2</v>
      </c>
      <c r="F85" s="60">
        <v>5.5248618784530384E-2</v>
      </c>
      <c r="G85" s="60">
        <v>5.2946593001841617E-2</v>
      </c>
      <c r="H85" s="60">
        <v>5.7550644567219152E-2</v>
      </c>
      <c r="I85" s="60">
        <v>6.2292817679558014E-2</v>
      </c>
      <c r="J85" s="60">
        <v>6.2154696132596686E-2</v>
      </c>
      <c r="K85" s="60">
        <v>6.6758747697974213E-2</v>
      </c>
      <c r="L85" s="60">
        <v>6.4456721915285453E-2</v>
      </c>
      <c r="M85" s="60">
        <v>6.6804788213627994E-2</v>
      </c>
      <c r="N85" s="60">
        <v>6.7633517495395951E-2</v>
      </c>
      <c r="O85" s="60">
        <v>7.0580110497237572E-2</v>
      </c>
      <c r="P85" s="117">
        <v>6.1644708882277945E-2</v>
      </c>
      <c r="Q85" s="61">
        <v>1</v>
      </c>
      <c r="R85" s="61">
        <v>0</v>
      </c>
      <c r="S85" s="61">
        <v>0</v>
      </c>
      <c r="T85" s="61">
        <v>0</v>
      </c>
      <c r="U85" s="61">
        <v>0</v>
      </c>
      <c r="V85" s="61">
        <v>1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1</v>
      </c>
      <c r="AC85" s="61">
        <v>0</v>
      </c>
      <c r="AD85" s="50">
        <f t="shared" si="99"/>
        <v>3</v>
      </c>
      <c r="AE85" s="51" t="s">
        <v>22</v>
      </c>
      <c r="AF85" s="52">
        <f t="shared" si="56"/>
        <v>7.0044478379855196E-2</v>
      </c>
      <c r="AG85" s="53">
        <f t="shared" si="96"/>
        <v>0.12592290150903013</v>
      </c>
      <c r="AH85" s="53">
        <f t="shared" si="57"/>
        <v>0.12592290150903013</v>
      </c>
      <c r="AI85" s="53">
        <f t="shared" si="58"/>
        <v>0.11862697337814374</v>
      </c>
      <c r="AJ85" s="53">
        <f t="shared" si="59"/>
        <v>0.11862697337814374</v>
      </c>
      <c r="AK85" s="53">
        <f t="shared" si="60"/>
        <v>0.11492345033236095</v>
      </c>
      <c r="AL85" s="53">
        <f t="shared" si="61"/>
        <v>0.12229280203756672</v>
      </c>
      <c r="AM85" s="53">
        <f t="shared" si="62"/>
        <v>0.12973379342213354</v>
      </c>
      <c r="AN85" s="53">
        <f t="shared" si="63"/>
        <v>0.12951906606781091</v>
      </c>
      <c r="AO85" s="53">
        <f t="shared" si="64"/>
        <v>0.13661603340204712</v>
      </c>
      <c r="AP85" s="53">
        <f t="shared" si="65"/>
        <v>0.13308293966535642</v>
      </c>
      <c r="AQ85" s="53">
        <f t="shared" si="66"/>
        <v>0.13668639107524086</v>
      </c>
      <c r="AR85" s="53">
        <f t="shared" si="67"/>
        <v>0.13795083184931856</v>
      </c>
      <c r="AS85" s="53">
        <f t="shared" si="68"/>
        <v>0.14241671865849551</v>
      </c>
      <c r="AT85" s="54">
        <f t="shared" si="69"/>
        <v>0.40676812855811451</v>
      </c>
      <c r="AU85" s="54">
        <f t="shared" si="70"/>
        <v>0.40676812855811451</v>
      </c>
      <c r="AV85" s="54">
        <f t="shared" si="71"/>
        <v>0.38320012785029778</v>
      </c>
      <c r="AW85" s="54">
        <f t="shared" si="72"/>
        <v>0.38320012785029778</v>
      </c>
      <c r="AX85" s="54">
        <f t="shared" si="73"/>
        <v>0.37123665559583358</v>
      </c>
      <c r="AY85" s="54">
        <f t="shared" si="74"/>
        <v>0.39504183611415361</v>
      </c>
      <c r="AZ85" s="54">
        <f t="shared" si="75"/>
        <v>0.41907843393587901</v>
      </c>
      <c r="BA85" s="54">
        <f t="shared" si="76"/>
        <v>0.41838480122077054</v>
      </c>
      <c r="BB85" s="54">
        <f t="shared" si="77"/>
        <v>0.4413100998470757</v>
      </c>
      <c r="BC85" s="54">
        <f t="shared" si="78"/>
        <v>0.42989716455038535</v>
      </c>
      <c r="BD85" s="54">
        <f t="shared" si="79"/>
        <v>0.44153737589227288</v>
      </c>
      <c r="BE85" s="54">
        <f t="shared" si="80"/>
        <v>0.44562189269724239</v>
      </c>
      <c r="BF85" s="54">
        <f t="shared" si="81"/>
        <v>0.46004802486185908</v>
      </c>
      <c r="BG85" s="55">
        <f t="shared" si="100"/>
        <v>5.4020927975322968</v>
      </c>
      <c r="BH85" s="56">
        <f t="shared" si="97"/>
        <v>-0.89951196458762894</v>
      </c>
      <c r="BI85" s="56">
        <f t="shared" si="82"/>
        <v>0</v>
      </c>
      <c r="BJ85" s="56">
        <f t="shared" si="83"/>
        <v>0</v>
      </c>
      <c r="BK85" s="56">
        <f t="shared" si="84"/>
        <v>0</v>
      </c>
      <c r="BL85" s="56">
        <f t="shared" si="85"/>
        <v>0</v>
      </c>
      <c r="BM85" s="56">
        <f t="shared" si="86"/>
        <v>-0.92876360547648229</v>
      </c>
      <c r="BN85" s="56">
        <f t="shared" si="87"/>
        <v>0</v>
      </c>
      <c r="BO85" s="56">
        <f t="shared" si="88"/>
        <v>0</v>
      </c>
      <c r="BP85" s="56">
        <f t="shared" si="89"/>
        <v>0</v>
      </c>
      <c r="BQ85" s="56">
        <f t="shared" si="90"/>
        <v>0</v>
      </c>
      <c r="BR85" s="56">
        <f t="shared" si="91"/>
        <v>0</v>
      </c>
      <c r="BS85" s="56">
        <f t="shared" si="92"/>
        <v>-0.80828446074730154</v>
      </c>
      <c r="BT85" s="56">
        <f t="shared" si="93"/>
        <v>0</v>
      </c>
      <c r="BU85" s="57">
        <f t="shared" si="101"/>
        <v>-2.6365600308114128</v>
      </c>
      <c r="BV85" s="58">
        <f t="shared" si="98"/>
        <v>1.9893855769627526</v>
      </c>
      <c r="BW85" s="59">
        <f t="shared" si="94"/>
        <v>-8.0820847990741171</v>
      </c>
      <c r="BX85" s="68">
        <f t="shared" si="95"/>
        <v>2.4020927975322968</v>
      </c>
    </row>
    <row r="86" spans="1:76">
      <c r="A86" s="49">
        <v>3974</v>
      </c>
      <c r="B86" s="86">
        <v>2.4822695035460994E-2</v>
      </c>
      <c r="C86" s="60">
        <v>5.7550644567219152E-2</v>
      </c>
      <c r="D86" s="60">
        <v>5.7550644567219152E-2</v>
      </c>
      <c r="E86" s="60">
        <v>5.0644567219152857E-2</v>
      </c>
      <c r="F86" s="60">
        <v>5.0644567219152857E-2</v>
      </c>
      <c r="G86" s="60">
        <v>5.5248618784530384E-2</v>
      </c>
      <c r="H86" s="60">
        <v>6.6758747697974213E-2</v>
      </c>
      <c r="I86" s="60">
        <v>7.1869244935543281E-2</v>
      </c>
      <c r="J86" s="60">
        <v>7.3664825046040522E-2</v>
      </c>
      <c r="K86" s="60">
        <v>7.8268876611418042E-2</v>
      </c>
      <c r="L86" s="60">
        <v>7.3664825046040522E-2</v>
      </c>
      <c r="M86" s="60">
        <v>7.8360957642725604E-2</v>
      </c>
      <c r="N86" s="60">
        <v>7.7302025782688771E-2</v>
      </c>
      <c r="O86" s="60">
        <v>8.0662983425414364E-2</v>
      </c>
      <c r="P86" s="117">
        <v>6.7091656041932277E-2</v>
      </c>
      <c r="Q86" s="61">
        <v>1</v>
      </c>
      <c r="R86" s="61">
        <v>0</v>
      </c>
      <c r="S86" s="61">
        <v>0</v>
      </c>
      <c r="T86" s="61">
        <v>0</v>
      </c>
      <c r="U86" s="61">
        <v>1</v>
      </c>
      <c r="V86" s="61">
        <v>0</v>
      </c>
      <c r="W86" s="61">
        <v>0</v>
      </c>
      <c r="X86" s="61">
        <v>1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50">
        <f t="shared" si="99"/>
        <v>3</v>
      </c>
      <c r="AE86" s="51" t="s">
        <v>22</v>
      </c>
      <c r="AF86" s="52">
        <f t="shared" si="56"/>
        <v>3.2911617020858978E-2</v>
      </c>
      <c r="AG86" s="53">
        <f t="shared" si="96"/>
        <v>0.12229280203756672</v>
      </c>
      <c r="AH86" s="53">
        <f t="shared" si="57"/>
        <v>0.12229280203756672</v>
      </c>
      <c r="AI86" s="53">
        <f t="shared" si="58"/>
        <v>0.11118007233197393</v>
      </c>
      <c r="AJ86" s="53">
        <f t="shared" si="59"/>
        <v>0.11118007233197393</v>
      </c>
      <c r="AK86" s="53">
        <f t="shared" si="60"/>
        <v>0.11862697337814374</v>
      </c>
      <c r="AL86" s="53">
        <f t="shared" si="61"/>
        <v>0.13661603340204712</v>
      </c>
      <c r="AM86" s="53">
        <f t="shared" si="62"/>
        <v>0.14435633205789214</v>
      </c>
      <c r="AN86" s="53">
        <f t="shared" si="63"/>
        <v>0.14704405240197735</v>
      </c>
      <c r="AO86" s="53">
        <f t="shared" si="64"/>
        <v>0.1538651067888773</v>
      </c>
      <c r="AP86" s="53">
        <f t="shared" si="65"/>
        <v>0.14704405240197735</v>
      </c>
      <c r="AQ86" s="53">
        <f t="shared" si="66"/>
        <v>0.15400053144177683</v>
      </c>
      <c r="AR86" s="53">
        <f t="shared" si="67"/>
        <v>0.15244083808965297</v>
      </c>
      <c r="AS86" s="53">
        <f t="shared" si="68"/>
        <v>0.15737394704270738</v>
      </c>
      <c r="AT86" s="54">
        <f t="shared" si="69"/>
        <v>0.1856172808782767</v>
      </c>
      <c r="AU86" s="54">
        <f t="shared" si="70"/>
        <v>0.1856172808782767</v>
      </c>
      <c r="AV86" s="54">
        <f t="shared" si="71"/>
        <v>0.16875026469482424</v>
      </c>
      <c r="AW86" s="54">
        <f t="shared" si="72"/>
        <v>0.16875026469482424</v>
      </c>
      <c r="AX86" s="54">
        <f t="shared" si="73"/>
        <v>0.18005324819122837</v>
      </c>
      <c r="AY86" s="54">
        <f t="shared" si="74"/>
        <v>0.20735722971392936</v>
      </c>
      <c r="AZ86" s="54">
        <f t="shared" si="75"/>
        <v>0.21910553513947997</v>
      </c>
      <c r="BA86" s="54">
        <f t="shared" si="76"/>
        <v>0.22318498490036673</v>
      </c>
      <c r="BB86" s="54">
        <f t="shared" si="77"/>
        <v>0.23353805185871707</v>
      </c>
      <c r="BC86" s="54">
        <f t="shared" si="78"/>
        <v>0.22318498490036673</v>
      </c>
      <c r="BD86" s="54">
        <f t="shared" si="79"/>
        <v>0.23374360079877141</v>
      </c>
      <c r="BE86" s="54">
        <f t="shared" si="80"/>
        <v>0.23137628208334754</v>
      </c>
      <c r="BF86" s="54">
        <f t="shared" si="81"/>
        <v>0.23886380591865031</v>
      </c>
      <c r="BG86" s="55">
        <f t="shared" si="100"/>
        <v>2.6991428146510588</v>
      </c>
      <c r="BH86" s="56">
        <f t="shared" si="97"/>
        <v>-1.6840683547839643</v>
      </c>
      <c r="BI86" s="56">
        <f t="shared" si="82"/>
        <v>0</v>
      </c>
      <c r="BJ86" s="56">
        <f t="shared" si="83"/>
        <v>0</v>
      </c>
      <c r="BK86" s="56">
        <f t="shared" si="84"/>
        <v>0</v>
      </c>
      <c r="BL86" s="56">
        <f t="shared" si="85"/>
        <v>-1.714502648554405</v>
      </c>
      <c r="BM86" s="56">
        <f t="shared" si="86"/>
        <v>0</v>
      </c>
      <c r="BN86" s="56">
        <f t="shared" si="87"/>
        <v>0</v>
      </c>
      <c r="BO86" s="56">
        <f t="shared" si="88"/>
        <v>-1.4997543226896024</v>
      </c>
      <c r="BP86" s="56">
        <f t="shared" si="89"/>
        <v>0</v>
      </c>
      <c r="BQ86" s="56">
        <f t="shared" si="90"/>
        <v>0</v>
      </c>
      <c r="BR86" s="56">
        <f t="shared" si="91"/>
        <v>0</v>
      </c>
      <c r="BS86" s="56">
        <f t="shared" si="92"/>
        <v>0</v>
      </c>
      <c r="BT86" s="56">
        <f t="shared" si="93"/>
        <v>0</v>
      </c>
      <c r="BU86" s="57">
        <f t="shared" si="101"/>
        <v>-4.8983253260279715</v>
      </c>
      <c r="BV86" s="58">
        <f t="shared" si="98"/>
        <v>0.87819723667725103</v>
      </c>
      <c r="BW86" s="59">
        <f t="shared" si="94"/>
        <v>-8.3980225913365896</v>
      </c>
      <c r="BX86" s="68">
        <f t="shared" si="95"/>
        <v>0.30085718534894124</v>
      </c>
    </row>
    <row r="87" spans="1:76">
      <c r="A87" s="49">
        <v>3975</v>
      </c>
      <c r="B87" s="86">
        <v>1.2664640324214793E-2</v>
      </c>
      <c r="C87" s="60">
        <v>5.7550644567219152E-2</v>
      </c>
      <c r="D87" s="60">
        <v>5.7550644567219152E-2</v>
      </c>
      <c r="E87" s="60">
        <v>5.0644567219152857E-2</v>
      </c>
      <c r="F87" s="60">
        <v>5.0644567219152857E-2</v>
      </c>
      <c r="G87" s="60">
        <v>5.5248618784530384E-2</v>
      </c>
      <c r="H87" s="60">
        <v>6.6758747697974213E-2</v>
      </c>
      <c r="I87" s="60">
        <v>7.1869244935543281E-2</v>
      </c>
      <c r="J87" s="60">
        <v>7.3664825046040522E-2</v>
      </c>
      <c r="K87" s="60">
        <v>7.8268876611418042E-2</v>
      </c>
      <c r="L87" s="60">
        <v>7.3664825046040522E-2</v>
      </c>
      <c r="M87" s="60">
        <v>7.8360957642725604E-2</v>
      </c>
      <c r="N87" s="60">
        <v>7.7302025782688771E-2</v>
      </c>
      <c r="O87" s="60">
        <v>8.0662983425414364E-2</v>
      </c>
      <c r="P87" s="117">
        <v>6.7091656041932277E-2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50">
        <f t="shared" si="99"/>
        <v>0</v>
      </c>
      <c r="AE87" s="51" t="s">
        <v>22</v>
      </c>
      <c r="AF87" s="52">
        <f t="shared" si="56"/>
        <v>1.7676539633767394E-2</v>
      </c>
      <c r="AG87" s="53">
        <f t="shared" si="96"/>
        <v>0.12229280203756672</v>
      </c>
      <c r="AH87" s="53">
        <f t="shared" si="57"/>
        <v>0.12229280203756672</v>
      </c>
      <c r="AI87" s="53">
        <f t="shared" si="58"/>
        <v>0.11118007233197393</v>
      </c>
      <c r="AJ87" s="53">
        <f t="shared" si="59"/>
        <v>0.11118007233197393</v>
      </c>
      <c r="AK87" s="53">
        <f t="shared" si="60"/>
        <v>0.11862697337814374</v>
      </c>
      <c r="AL87" s="53">
        <f t="shared" si="61"/>
        <v>0.13661603340204712</v>
      </c>
      <c r="AM87" s="53">
        <f t="shared" si="62"/>
        <v>0.14435633205789214</v>
      </c>
      <c r="AN87" s="53">
        <f t="shared" si="63"/>
        <v>0.14704405240197735</v>
      </c>
      <c r="AO87" s="53">
        <f t="shared" si="64"/>
        <v>0.1538651067888773</v>
      </c>
      <c r="AP87" s="53">
        <f t="shared" si="65"/>
        <v>0.14704405240197735</v>
      </c>
      <c r="AQ87" s="53">
        <f t="shared" si="66"/>
        <v>0.15400053144177683</v>
      </c>
      <c r="AR87" s="53">
        <f t="shared" si="67"/>
        <v>0.15244083808965297</v>
      </c>
      <c r="AS87" s="53">
        <f t="shared" si="68"/>
        <v>0.15737394704270738</v>
      </c>
      <c r="AT87" s="54">
        <f t="shared" si="69"/>
        <v>9.9693406740771498E-2</v>
      </c>
      <c r="AU87" s="54">
        <f t="shared" si="70"/>
        <v>9.9693406740771498E-2</v>
      </c>
      <c r="AV87" s="54">
        <f t="shared" si="71"/>
        <v>9.0634280904407102E-2</v>
      </c>
      <c r="AW87" s="54">
        <f t="shared" si="72"/>
        <v>9.0634280904407102E-2</v>
      </c>
      <c r="AX87" s="54">
        <f t="shared" si="73"/>
        <v>9.6705013789618335E-2</v>
      </c>
      <c r="AY87" s="54">
        <f t="shared" si="74"/>
        <v>0.11136974178641611</v>
      </c>
      <c r="AZ87" s="54">
        <f t="shared" si="75"/>
        <v>0.11767965315761163</v>
      </c>
      <c r="BA87" s="54">
        <f t="shared" si="76"/>
        <v>0.11987068969454553</v>
      </c>
      <c r="BB87" s="54">
        <f t="shared" si="77"/>
        <v>0.1254312307735311</v>
      </c>
      <c r="BC87" s="54">
        <f t="shared" si="78"/>
        <v>0.11987068969454553</v>
      </c>
      <c r="BD87" s="54">
        <f t="shared" si="79"/>
        <v>0.12554162929886781</v>
      </c>
      <c r="BE87" s="54">
        <f t="shared" si="80"/>
        <v>0.12427016326690629</v>
      </c>
      <c r="BF87" s="54">
        <f t="shared" si="81"/>
        <v>0.128291646372693</v>
      </c>
      <c r="BG87" s="55">
        <f t="shared" si="100"/>
        <v>1.4496858331250926</v>
      </c>
      <c r="BH87" s="56">
        <f t="shared" si="97"/>
        <v>0</v>
      </c>
      <c r="BI87" s="56">
        <f t="shared" si="82"/>
        <v>0</v>
      </c>
      <c r="BJ87" s="56">
        <f t="shared" si="83"/>
        <v>0</v>
      </c>
      <c r="BK87" s="56">
        <f t="shared" si="84"/>
        <v>0</v>
      </c>
      <c r="BL87" s="56">
        <f t="shared" si="85"/>
        <v>0</v>
      </c>
      <c r="BM87" s="56">
        <f t="shared" si="86"/>
        <v>0</v>
      </c>
      <c r="BN87" s="56">
        <f t="shared" si="87"/>
        <v>0</v>
      </c>
      <c r="BO87" s="56">
        <f t="shared" si="88"/>
        <v>0</v>
      </c>
      <c r="BP87" s="56">
        <f t="shared" si="89"/>
        <v>0</v>
      </c>
      <c r="BQ87" s="56">
        <f t="shared" si="90"/>
        <v>0</v>
      </c>
      <c r="BR87" s="56">
        <f t="shared" si="91"/>
        <v>0</v>
      </c>
      <c r="BS87" s="56">
        <f t="shared" si="92"/>
        <v>0</v>
      </c>
      <c r="BT87" s="56">
        <f t="shared" si="93"/>
        <v>0</v>
      </c>
      <c r="BU87" s="57">
        <f t="shared" si="101"/>
        <v>0</v>
      </c>
      <c r="BV87" s="58">
        <f t="shared" si="98"/>
        <v>0.44805981463125055</v>
      </c>
      <c r="BW87" s="59">
        <f t="shared" si="94"/>
        <v>-0.64677220124060775</v>
      </c>
      <c r="BX87" s="68">
        <f t="shared" si="95"/>
        <v>1.4496858331250926</v>
      </c>
    </row>
    <row r="88" spans="1:76">
      <c r="A88" s="49">
        <v>3976</v>
      </c>
      <c r="B88" s="86">
        <v>7.4974670719351572E-2</v>
      </c>
      <c r="C88" s="60">
        <v>5.7550644567219152E-2</v>
      </c>
      <c r="D88" s="60">
        <v>5.7550644567219152E-2</v>
      </c>
      <c r="E88" s="60">
        <v>5.0644567219152857E-2</v>
      </c>
      <c r="F88" s="60">
        <v>5.0644567219152857E-2</v>
      </c>
      <c r="G88" s="60">
        <v>5.5248618784530384E-2</v>
      </c>
      <c r="H88" s="60">
        <v>6.6758747697974213E-2</v>
      </c>
      <c r="I88" s="60">
        <v>7.1869244935543281E-2</v>
      </c>
      <c r="J88" s="60">
        <v>7.3664825046040522E-2</v>
      </c>
      <c r="K88" s="60">
        <v>7.8268876611418042E-2</v>
      </c>
      <c r="L88" s="60">
        <v>7.3664825046040522E-2</v>
      </c>
      <c r="M88" s="60">
        <v>7.8360957642725604E-2</v>
      </c>
      <c r="N88" s="60">
        <v>7.7302025782688771E-2</v>
      </c>
      <c r="O88" s="60">
        <v>8.0662983425414364E-2</v>
      </c>
      <c r="P88" s="117">
        <v>6.7091656041932277E-2</v>
      </c>
      <c r="Q88" s="61">
        <v>0</v>
      </c>
      <c r="R88" s="61">
        <v>0</v>
      </c>
      <c r="S88" s="61">
        <v>1</v>
      </c>
      <c r="T88" s="61">
        <v>0</v>
      </c>
      <c r="U88" s="61">
        <v>0</v>
      </c>
      <c r="V88" s="61">
        <v>0</v>
      </c>
      <c r="W88" s="61">
        <v>0</v>
      </c>
      <c r="X88" s="61">
        <v>0</v>
      </c>
      <c r="Y88" s="61">
        <v>0</v>
      </c>
      <c r="Z88" s="61">
        <v>0</v>
      </c>
      <c r="AA88" s="61">
        <v>0</v>
      </c>
      <c r="AB88" s="61">
        <v>0</v>
      </c>
      <c r="AC88" s="61">
        <v>1</v>
      </c>
      <c r="AD88" s="50">
        <f t="shared" si="99"/>
        <v>2</v>
      </c>
      <c r="AE88" s="51" t="s">
        <v>22</v>
      </c>
      <c r="AF88" s="52">
        <f t="shared" si="56"/>
        <v>9.1364544725901775E-2</v>
      </c>
      <c r="AG88" s="53">
        <f t="shared" si="96"/>
        <v>0.12229280203756672</v>
      </c>
      <c r="AH88" s="53">
        <f t="shared" si="57"/>
        <v>0.12229280203756672</v>
      </c>
      <c r="AI88" s="53">
        <f t="shared" si="58"/>
        <v>0.11118007233197393</v>
      </c>
      <c r="AJ88" s="53">
        <f t="shared" si="59"/>
        <v>0.11118007233197393</v>
      </c>
      <c r="AK88" s="53">
        <f t="shared" si="60"/>
        <v>0.11862697337814374</v>
      </c>
      <c r="AL88" s="53">
        <f t="shared" si="61"/>
        <v>0.13661603340204712</v>
      </c>
      <c r="AM88" s="53">
        <f t="shared" si="62"/>
        <v>0.14435633205789214</v>
      </c>
      <c r="AN88" s="53">
        <f t="shared" si="63"/>
        <v>0.14704405240197735</v>
      </c>
      <c r="AO88" s="53">
        <f t="shared" si="64"/>
        <v>0.1538651067888773</v>
      </c>
      <c r="AP88" s="53">
        <f t="shared" si="65"/>
        <v>0.14704405240197735</v>
      </c>
      <c r="AQ88" s="53">
        <f t="shared" si="66"/>
        <v>0.15400053144177683</v>
      </c>
      <c r="AR88" s="53">
        <f t="shared" si="67"/>
        <v>0.15244083808965297</v>
      </c>
      <c r="AS88" s="53">
        <f t="shared" si="68"/>
        <v>0.15737394704270738</v>
      </c>
      <c r="AT88" s="54">
        <f t="shared" si="69"/>
        <v>0.51528426421452578</v>
      </c>
      <c r="AU88" s="54">
        <f t="shared" si="70"/>
        <v>0.51528426421452578</v>
      </c>
      <c r="AV88" s="54">
        <f t="shared" si="71"/>
        <v>0.46846045566361638</v>
      </c>
      <c r="AW88" s="54">
        <f t="shared" si="72"/>
        <v>0.46846045566361638</v>
      </c>
      <c r="AX88" s="54">
        <f t="shared" si="73"/>
        <v>0.49983818895878801</v>
      </c>
      <c r="AY88" s="54">
        <f t="shared" si="74"/>
        <v>0.57563561451356871</v>
      </c>
      <c r="AZ88" s="54">
        <f t="shared" si="75"/>
        <v>0.60824958713685184</v>
      </c>
      <c r="BA88" s="54">
        <f t="shared" si="76"/>
        <v>0.61957437467006182</v>
      </c>
      <c r="BB88" s="54">
        <f t="shared" si="77"/>
        <v>0.64831508493558765</v>
      </c>
      <c r="BC88" s="54">
        <f t="shared" si="78"/>
        <v>0.61957437467006182</v>
      </c>
      <c r="BD88" s="54">
        <f t="shared" si="79"/>
        <v>0.64888570063383955</v>
      </c>
      <c r="BE88" s="54">
        <f t="shared" si="80"/>
        <v>0.64231388751026297</v>
      </c>
      <c r="BF88" s="54">
        <f t="shared" si="81"/>
        <v>0.66309968499639693</v>
      </c>
      <c r="BG88" s="55">
        <f t="shared" si="100"/>
        <v>7.4929759377817051</v>
      </c>
      <c r="BH88" s="56">
        <f t="shared" si="97"/>
        <v>0</v>
      </c>
      <c r="BI88" s="56">
        <f t="shared" si="82"/>
        <v>0</v>
      </c>
      <c r="BJ88" s="56">
        <f t="shared" si="83"/>
        <v>-0.75830358713369739</v>
      </c>
      <c r="BK88" s="56">
        <f t="shared" si="84"/>
        <v>0</v>
      </c>
      <c r="BL88" s="56">
        <f t="shared" si="85"/>
        <v>0</v>
      </c>
      <c r="BM88" s="56">
        <f t="shared" si="86"/>
        <v>0</v>
      </c>
      <c r="BN88" s="56">
        <f t="shared" si="87"/>
        <v>0</v>
      </c>
      <c r="BO88" s="56">
        <f t="shared" si="88"/>
        <v>0</v>
      </c>
      <c r="BP88" s="56">
        <f t="shared" si="89"/>
        <v>0</v>
      </c>
      <c r="BQ88" s="56">
        <f t="shared" si="90"/>
        <v>0</v>
      </c>
      <c r="BR88" s="56">
        <f t="shared" si="91"/>
        <v>0</v>
      </c>
      <c r="BS88" s="56">
        <f t="shared" si="92"/>
        <v>0</v>
      </c>
      <c r="BT88" s="56">
        <f t="shared" si="93"/>
        <v>-0.41082994565433351</v>
      </c>
      <c r="BU88" s="57">
        <f t="shared" si="101"/>
        <v>-1.169133532788031</v>
      </c>
      <c r="BV88" s="58">
        <f t="shared" si="98"/>
        <v>2.6525141026170029</v>
      </c>
      <c r="BW88" s="59">
        <f t="shared" si="94"/>
        <v>-7.0906727967301713</v>
      </c>
      <c r="BX88" s="68">
        <f t="shared" si="95"/>
        <v>5.4929759377817051</v>
      </c>
    </row>
    <row r="89" spans="1:76">
      <c r="A89" s="49">
        <v>3977</v>
      </c>
      <c r="B89" s="86">
        <v>3.1408308004052685E-2</v>
      </c>
      <c r="C89" s="60">
        <v>5.7550644567219152E-2</v>
      </c>
      <c r="D89" s="60">
        <v>5.7550644567219152E-2</v>
      </c>
      <c r="E89" s="60">
        <v>5.0644567219152857E-2</v>
      </c>
      <c r="F89" s="60">
        <v>5.0644567219152857E-2</v>
      </c>
      <c r="G89" s="60">
        <v>5.5248618784530384E-2</v>
      </c>
      <c r="H89" s="60">
        <v>6.6758747697974213E-2</v>
      </c>
      <c r="I89" s="60">
        <v>7.1869244935543281E-2</v>
      </c>
      <c r="J89" s="60">
        <v>7.3664825046040522E-2</v>
      </c>
      <c r="K89" s="60">
        <v>7.8268876611418042E-2</v>
      </c>
      <c r="L89" s="60">
        <v>7.3664825046040522E-2</v>
      </c>
      <c r="M89" s="60">
        <v>7.8360957642725604E-2</v>
      </c>
      <c r="N89" s="60">
        <v>7.7302025782688771E-2</v>
      </c>
      <c r="O89" s="60">
        <v>8.0662983425414364E-2</v>
      </c>
      <c r="P89" s="117">
        <v>6.7091656041932277E-2</v>
      </c>
      <c r="Q89" s="61">
        <v>1</v>
      </c>
      <c r="R89" s="61">
        <v>0</v>
      </c>
      <c r="S89" s="61">
        <v>0</v>
      </c>
      <c r="T89" s="61">
        <v>0</v>
      </c>
      <c r="U89" s="61">
        <v>0</v>
      </c>
      <c r="V89" s="61">
        <v>0</v>
      </c>
      <c r="W89" s="61">
        <v>0</v>
      </c>
      <c r="X89" s="61">
        <v>0</v>
      </c>
      <c r="Y89" s="61">
        <v>1</v>
      </c>
      <c r="Z89" s="61">
        <v>1</v>
      </c>
      <c r="AA89" s="61">
        <v>1</v>
      </c>
      <c r="AB89" s="61">
        <v>0</v>
      </c>
      <c r="AC89" s="61">
        <v>1</v>
      </c>
      <c r="AD89" s="50">
        <f t="shared" si="99"/>
        <v>5</v>
      </c>
      <c r="AE89" s="51" t="s">
        <v>22</v>
      </c>
      <c r="AF89" s="52">
        <f t="shared" si="56"/>
        <v>4.0902096537716134E-2</v>
      </c>
      <c r="AG89" s="53">
        <f t="shared" si="96"/>
        <v>0.12229280203756672</v>
      </c>
      <c r="AH89" s="53">
        <f t="shared" si="57"/>
        <v>0.12229280203756672</v>
      </c>
      <c r="AI89" s="53">
        <f t="shared" si="58"/>
        <v>0.11118007233197393</v>
      </c>
      <c r="AJ89" s="53">
        <f t="shared" si="59"/>
        <v>0.11118007233197393</v>
      </c>
      <c r="AK89" s="53">
        <f t="shared" si="60"/>
        <v>0.11862697337814374</v>
      </c>
      <c r="AL89" s="53">
        <f t="shared" si="61"/>
        <v>0.13661603340204712</v>
      </c>
      <c r="AM89" s="53">
        <f t="shared" si="62"/>
        <v>0.14435633205789214</v>
      </c>
      <c r="AN89" s="53">
        <f t="shared" si="63"/>
        <v>0.14704405240197735</v>
      </c>
      <c r="AO89" s="53">
        <f t="shared" si="64"/>
        <v>0.1538651067888773</v>
      </c>
      <c r="AP89" s="53">
        <f t="shared" si="65"/>
        <v>0.14704405240197735</v>
      </c>
      <c r="AQ89" s="53">
        <f t="shared" si="66"/>
        <v>0.15400053144177683</v>
      </c>
      <c r="AR89" s="53">
        <f t="shared" si="67"/>
        <v>0.15244083808965297</v>
      </c>
      <c r="AS89" s="53">
        <f t="shared" si="68"/>
        <v>0.15737394704270738</v>
      </c>
      <c r="AT89" s="54">
        <f t="shared" si="69"/>
        <v>0.2306825561545591</v>
      </c>
      <c r="AU89" s="54">
        <f t="shared" si="70"/>
        <v>0.2306825561545591</v>
      </c>
      <c r="AV89" s="54">
        <f t="shared" si="71"/>
        <v>0.20972046475073822</v>
      </c>
      <c r="AW89" s="54">
        <f t="shared" si="72"/>
        <v>0.20972046475073822</v>
      </c>
      <c r="AX89" s="54">
        <f t="shared" si="73"/>
        <v>0.22376765428387857</v>
      </c>
      <c r="AY89" s="54">
        <f t="shared" si="74"/>
        <v>0.25770065998814784</v>
      </c>
      <c r="AZ89" s="54">
        <f t="shared" si="75"/>
        <v>0.27230128937581638</v>
      </c>
      <c r="BA89" s="54">
        <f t="shared" si="76"/>
        <v>0.27737117238505293</v>
      </c>
      <c r="BB89" s="54">
        <f t="shared" si="77"/>
        <v>0.29023781895314771</v>
      </c>
      <c r="BC89" s="54">
        <f t="shared" si="78"/>
        <v>0.27737117238505293</v>
      </c>
      <c r="BD89" s="54">
        <f t="shared" si="79"/>
        <v>0.29049327229608124</v>
      </c>
      <c r="BE89" s="54">
        <f t="shared" si="80"/>
        <v>0.28755120176297921</v>
      </c>
      <c r="BF89" s="54">
        <f t="shared" si="81"/>
        <v>0.2968565914843625</v>
      </c>
      <c r="BG89" s="55">
        <f t="shared" si="100"/>
        <v>3.354456874725114</v>
      </c>
      <c r="BH89" s="56">
        <f t="shared" si="97"/>
        <v>-1.4667127293419266</v>
      </c>
      <c r="BI89" s="56">
        <f t="shared" si="82"/>
        <v>0</v>
      </c>
      <c r="BJ89" s="56">
        <f t="shared" si="83"/>
        <v>0</v>
      </c>
      <c r="BK89" s="56">
        <f t="shared" si="84"/>
        <v>0</v>
      </c>
      <c r="BL89" s="56">
        <f t="shared" si="85"/>
        <v>0</v>
      </c>
      <c r="BM89" s="56">
        <f t="shared" si="86"/>
        <v>0</v>
      </c>
      <c r="BN89" s="56">
        <f t="shared" si="87"/>
        <v>0</v>
      </c>
      <c r="BO89" s="56">
        <f t="shared" si="88"/>
        <v>0</v>
      </c>
      <c r="BP89" s="56">
        <f t="shared" si="89"/>
        <v>-1.2370546267158091</v>
      </c>
      <c r="BQ89" s="56">
        <f t="shared" si="90"/>
        <v>-1.2823986972475647</v>
      </c>
      <c r="BR89" s="56">
        <f t="shared" si="91"/>
        <v>-1.2361748620079804</v>
      </c>
      <c r="BS89" s="56">
        <f t="shared" si="92"/>
        <v>0</v>
      </c>
      <c r="BT89" s="56">
        <f t="shared" si="93"/>
        <v>-1.2145061137474051</v>
      </c>
      <c r="BU89" s="57">
        <f t="shared" si="101"/>
        <v>-6.4368470290606865</v>
      </c>
      <c r="BV89" s="58">
        <f t="shared" si="98"/>
        <v>1.1111883402855012</v>
      </c>
      <c r="BW89" s="59">
        <f t="shared" si="94"/>
        <v>-10.43173062227242</v>
      </c>
      <c r="BX89" s="68">
        <f t="shared" si="95"/>
        <v>1.645543125274886</v>
      </c>
    </row>
    <row r="90" spans="1:76">
      <c r="A90" s="49">
        <v>3978</v>
      </c>
      <c r="B90" s="86">
        <v>2.0263424518743669E-3</v>
      </c>
      <c r="C90" s="60">
        <v>4.1436464088397788E-2</v>
      </c>
      <c r="D90" s="60">
        <v>4.1436464088397788E-2</v>
      </c>
      <c r="E90" s="60">
        <v>3.6832412523020261E-2</v>
      </c>
      <c r="F90" s="60">
        <v>3.6372007366482502E-2</v>
      </c>
      <c r="G90" s="60">
        <v>3.8674033149171269E-2</v>
      </c>
      <c r="H90" s="60">
        <v>3.6832412523020261E-2</v>
      </c>
      <c r="I90" s="60">
        <v>4.7928176795580112E-2</v>
      </c>
      <c r="J90" s="60">
        <v>5.0644567219152857E-2</v>
      </c>
      <c r="K90" s="60">
        <v>5.0644567219152857E-2</v>
      </c>
      <c r="L90" s="60">
        <v>6.2154696132596686E-2</v>
      </c>
      <c r="M90" s="60">
        <v>5.0690607734806631E-2</v>
      </c>
      <c r="N90" s="60">
        <v>6.5239410681399629E-2</v>
      </c>
      <c r="O90" s="60">
        <v>6.8093922651933703E-2</v>
      </c>
      <c r="P90" s="117">
        <v>4.8229210936393249E-2</v>
      </c>
      <c r="Q90" s="61">
        <v>0</v>
      </c>
      <c r="R90" s="61">
        <v>0</v>
      </c>
      <c r="S90" s="61">
        <v>0</v>
      </c>
      <c r="T90" s="61">
        <v>0</v>
      </c>
      <c r="U90" s="61">
        <v>0</v>
      </c>
      <c r="V90" s="61">
        <v>0</v>
      </c>
      <c r="W90" s="61">
        <v>0</v>
      </c>
      <c r="X90" s="61">
        <v>0</v>
      </c>
      <c r="Y90" s="61">
        <v>0</v>
      </c>
      <c r="Z90" s="61">
        <v>0</v>
      </c>
      <c r="AA90" s="61">
        <v>1</v>
      </c>
      <c r="AB90" s="61">
        <v>0</v>
      </c>
      <c r="AC90" s="61">
        <v>0</v>
      </c>
      <c r="AD90" s="50">
        <f t="shared" si="99"/>
        <v>1</v>
      </c>
      <c r="AE90" s="51" t="s">
        <v>22</v>
      </c>
      <c r="AF90" s="52">
        <f t="shared" si="56"/>
        <v>3.2527927763516644E-3</v>
      </c>
      <c r="AG90" s="53">
        <f t="shared" si="96"/>
        <v>9.5756144313629762E-2</v>
      </c>
      <c r="AH90" s="53">
        <f t="shared" si="57"/>
        <v>9.5756144313629762E-2</v>
      </c>
      <c r="AI90" s="53">
        <f t="shared" si="58"/>
        <v>8.7728405059792763E-2</v>
      </c>
      <c r="AJ90" s="53">
        <f t="shared" si="59"/>
        <v>8.6912220189001466E-2</v>
      </c>
      <c r="AK90" s="53">
        <f t="shared" si="60"/>
        <v>9.0968005138119645E-2</v>
      </c>
      <c r="AL90" s="53">
        <f t="shared" si="61"/>
        <v>8.7728405059792763E-2</v>
      </c>
      <c r="AM90" s="53">
        <f t="shared" si="62"/>
        <v>0.10670835745340984</v>
      </c>
      <c r="AN90" s="53">
        <f t="shared" si="63"/>
        <v>0.11118007233197393</v>
      </c>
      <c r="AO90" s="53">
        <f t="shared" si="64"/>
        <v>0.11118007233197393</v>
      </c>
      <c r="AP90" s="53">
        <f t="shared" si="65"/>
        <v>0.12951906606781091</v>
      </c>
      <c r="AQ90" s="53">
        <f t="shared" si="66"/>
        <v>0.11125534549496449</v>
      </c>
      <c r="AR90" s="53">
        <f t="shared" si="67"/>
        <v>0.13428757289652229</v>
      </c>
      <c r="AS90" s="53">
        <f t="shared" si="68"/>
        <v>0.13865167790260124</v>
      </c>
      <c r="AT90" s="54">
        <f t="shared" si="69"/>
        <v>1.4364527239967556E-2</v>
      </c>
      <c r="AU90" s="54">
        <f t="shared" si="70"/>
        <v>1.4364527239967556E-2</v>
      </c>
      <c r="AV90" s="54">
        <f t="shared" si="71"/>
        <v>1.3160273664244953E-2</v>
      </c>
      <c r="AW90" s="54">
        <f t="shared" si="72"/>
        <v>1.3037836510019829E-2</v>
      </c>
      <c r="AX90" s="54">
        <f t="shared" si="73"/>
        <v>1.3646251080162103E-2</v>
      </c>
      <c r="AY90" s="54">
        <f t="shared" si="74"/>
        <v>1.3160273664244953E-2</v>
      </c>
      <c r="AZ90" s="54">
        <f t="shared" si="75"/>
        <v>1.600748566432747E-2</v>
      </c>
      <c r="BA90" s="54">
        <f t="shared" si="76"/>
        <v>1.6678294526180932E-2</v>
      </c>
      <c r="BB90" s="54">
        <f t="shared" si="77"/>
        <v>1.6678294526180932E-2</v>
      </c>
      <c r="BC90" s="54">
        <f t="shared" si="78"/>
        <v>1.9429355327138104E-2</v>
      </c>
      <c r="BD90" s="54">
        <f t="shared" si="79"/>
        <v>1.6689586369727546E-2</v>
      </c>
      <c r="BE90" s="54">
        <f t="shared" si="80"/>
        <v>2.0144686408250213E-2</v>
      </c>
      <c r="BF90" s="54">
        <f t="shared" si="81"/>
        <v>2.0799352546775771E-2</v>
      </c>
      <c r="BG90" s="55">
        <f t="shared" si="100"/>
        <v>0.20816074476718788</v>
      </c>
      <c r="BH90" s="56">
        <f t="shared" si="97"/>
        <v>0</v>
      </c>
      <c r="BI90" s="56">
        <f t="shared" si="82"/>
        <v>0</v>
      </c>
      <c r="BJ90" s="56">
        <f t="shared" si="83"/>
        <v>0</v>
      </c>
      <c r="BK90" s="56">
        <f t="shared" si="84"/>
        <v>0</v>
      </c>
      <c r="BL90" s="56">
        <f t="shared" si="85"/>
        <v>0</v>
      </c>
      <c r="BM90" s="56">
        <f t="shared" si="86"/>
        <v>0</v>
      </c>
      <c r="BN90" s="56">
        <f t="shared" si="87"/>
        <v>0</v>
      </c>
      <c r="BO90" s="56">
        <f t="shared" si="88"/>
        <v>0</v>
      </c>
      <c r="BP90" s="56">
        <f t="shared" si="89"/>
        <v>0</v>
      </c>
      <c r="BQ90" s="56">
        <f t="shared" si="90"/>
        <v>0</v>
      </c>
      <c r="BR90" s="56">
        <f t="shared" si="91"/>
        <v>-4.0929703247354796</v>
      </c>
      <c r="BS90" s="56">
        <f t="shared" si="92"/>
        <v>0</v>
      </c>
      <c r="BT90" s="56">
        <f t="shared" si="93"/>
        <v>0</v>
      </c>
      <c r="BU90" s="57">
        <f t="shared" si="101"/>
        <v>-4.0929703247354796</v>
      </c>
      <c r="BV90" s="58">
        <f t="shared" si="98"/>
        <v>7.1689570341000083E-2</v>
      </c>
      <c r="BW90" s="59">
        <f t="shared" si="94"/>
        <v>-5.5525146354693327</v>
      </c>
      <c r="BX90" s="68">
        <f t="shared" si="95"/>
        <v>0.79183925523281218</v>
      </c>
    </row>
    <row r="91" spans="1:76">
      <c r="A91" s="49">
        <v>3979</v>
      </c>
      <c r="B91" s="86">
        <v>1.1651469098277611E-2</v>
      </c>
      <c r="C91" s="60">
        <v>4.1436464088397788E-2</v>
      </c>
      <c r="D91" s="60">
        <v>4.1436464088397788E-2</v>
      </c>
      <c r="E91" s="60">
        <v>3.6832412523020261E-2</v>
      </c>
      <c r="F91" s="60">
        <v>3.6372007366482502E-2</v>
      </c>
      <c r="G91" s="60">
        <v>3.8674033149171269E-2</v>
      </c>
      <c r="H91" s="60">
        <v>3.6832412523020261E-2</v>
      </c>
      <c r="I91" s="60">
        <v>4.7928176795580112E-2</v>
      </c>
      <c r="J91" s="60">
        <v>5.0644567219152857E-2</v>
      </c>
      <c r="K91" s="60">
        <v>5.0644567219152857E-2</v>
      </c>
      <c r="L91" s="60">
        <v>6.2154696132596686E-2</v>
      </c>
      <c r="M91" s="60">
        <v>5.0690607734806631E-2</v>
      </c>
      <c r="N91" s="60">
        <v>6.5239410681399629E-2</v>
      </c>
      <c r="O91" s="60">
        <v>6.8093922651933703E-2</v>
      </c>
      <c r="P91" s="117">
        <v>4.8229210936393249E-2</v>
      </c>
      <c r="Q91" s="61">
        <v>0</v>
      </c>
      <c r="R91" s="61">
        <v>0</v>
      </c>
      <c r="S91" s="61">
        <v>0</v>
      </c>
      <c r="T91" s="61">
        <v>0</v>
      </c>
      <c r="U91" s="61">
        <v>0</v>
      </c>
      <c r="V91" s="61">
        <v>0</v>
      </c>
      <c r="W91" s="61">
        <v>0</v>
      </c>
      <c r="X91" s="61">
        <v>0</v>
      </c>
      <c r="Y91" s="61">
        <v>0</v>
      </c>
      <c r="Z91" s="61">
        <v>0</v>
      </c>
      <c r="AA91" s="61">
        <v>0</v>
      </c>
      <c r="AB91" s="61">
        <v>0</v>
      </c>
      <c r="AC91" s="61">
        <v>0</v>
      </c>
      <c r="AD91" s="50">
        <f t="shared" si="99"/>
        <v>0</v>
      </c>
      <c r="AE91" s="51" t="s">
        <v>22</v>
      </c>
      <c r="AF91" s="52">
        <f t="shared" si="56"/>
        <v>1.6366231218559669E-2</v>
      </c>
      <c r="AG91" s="53">
        <f t="shared" si="96"/>
        <v>9.5756144313629762E-2</v>
      </c>
      <c r="AH91" s="53">
        <f t="shared" si="57"/>
        <v>9.5756144313629762E-2</v>
      </c>
      <c r="AI91" s="53">
        <f t="shared" si="58"/>
        <v>8.7728405059792763E-2</v>
      </c>
      <c r="AJ91" s="53">
        <f t="shared" si="59"/>
        <v>8.6912220189001466E-2</v>
      </c>
      <c r="AK91" s="53">
        <f t="shared" si="60"/>
        <v>9.0968005138119645E-2</v>
      </c>
      <c r="AL91" s="53">
        <f t="shared" si="61"/>
        <v>8.7728405059792763E-2</v>
      </c>
      <c r="AM91" s="53">
        <f t="shared" si="62"/>
        <v>0.10670835745340984</v>
      </c>
      <c r="AN91" s="53">
        <f t="shared" si="63"/>
        <v>0.11118007233197393</v>
      </c>
      <c r="AO91" s="53">
        <f t="shared" si="64"/>
        <v>0.11118007233197393</v>
      </c>
      <c r="AP91" s="53">
        <f t="shared" si="65"/>
        <v>0.12951906606781091</v>
      </c>
      <c r="AQ91" s="53">
        <f t="shared" si="66"/>
        <v>0.11125534549496449</v>
      </c>
      <c r="AR91" s="53">
        <f t="shared" si="67"/>
        <v>0.13428757289652229</v>
      </c>
      <c r="AS91" s="53">
        <f t="shared" si="68"/>
        <v>0.13865167790260124</v>
      </c>
      <c r="AT91" s="54">
        <f t="shared" si="69"/>
        <v>7.2274254869161544E-2</v>
      </c>
      <c r="AU91" s="54">
        <f t="shared" si="70"/>
        <v>7.2274254869161544E-2</v>
      </c>
      <c r="AV91" s="54">
        <f t="shared" si="71"/>
        <v>6.6215125431423688E-2</v>
      </c>
      <c r="AW91" s="54">
        <f t="shared" si="72"/>
        <v>6.5599090253788336E-2</v>
      </c>
      <c r="AX91" s="54">
        <f t="shared" si="73"/>
        <v>6.8660291571032192E-2</v>
      </c>
      <c r="AY91" s="54">
        <f t="shared" si="74"/>
        <v>6.6215125431423688E-2</v>
      </c>
      <c r="AZ91" s="54">
        <f t="shared" si="75"/>
        <v>8.0540701367396078E-2</v>
      </c>
      <c r="BA91" s="54">
        <f t="shared" si="76"/>
        <v>8.391583581074856E-2</v>
      </c>
      <c r="BB91" s="54">
        <f t="shared" si="77"/>
        <v>8.391583581074856E-2</v>
      </c>
      <c r="BC91" s="54">
        <f t="shared" si="78"/>
        <v>9.7757632771230174E-2</v>
      </c>
      <c r="BD91" s="54">
        <f t="shared" si="79"/>
        <v>8.3972650042417801E-2</v>
      </c>
      <c r="BE91" s="54">
        <f t="shared" si="80"/>
        <v>0.10135677808304248</v>
      </c>
      <c r="BF91" s="54">
        <f t="shared" si="81"/>
        <v>0.10465069138485698</v>
      </c>
      <c r="BG91" s="55">
        <f t="shared" si="100"/>
        <v>1.0473482676964316</v>
      </c>
      <c r="BH91" s="56">
        <f t="shared" si="97"/>
        <v>0</v>
      </c>
      <c r="BI91" s="56">
        <f t="shared" si="82"/>
        <v>0</v>
      </c>
      <c r="BJ91" s="56">
        <f t="shared" si="83"/>
        <v>0</v>
      </c>
      <c r="BK91" s="56">
        <f t="shared" si="84"/>
        <v>0</v>
      </c>
      <c r="BL91" s="56">
        <f t="shared" si="85"/>
        <v>0</v>
      </c>
      <c r="BM91" s="56">
        <f t="shared" si="86"/>
        <v>0</v>
      </c>
      <c r="BN91" s="56">
        <f t="shared" si="87"/>
        <v>0</v>
      </c>
      <c r="BO91" s="56">
        <f t="shared" si="88"/>
        <v>0</v>
      </c>
      <c r="BP91" s="56">
        <f t="shared" si="89"/>
        <v>0</v>
      </c>
      <c r="BQ91" s="56">
        <f t="shared" si="90"/>
        <v>0</v>
      </c>
      <c r="BR91" s="56">
        <f t="shared" si="91"/>
        <v>0</v>
      </c>
      <c r="BS91" s="56">
        <f t="shared" si="92"/>
        <v>0</v>
      </c>
      <c r="BT91" s="56">
        <f t="shared" si="93"/>
        <v>0</v>
      </c>
      <c r="BU91" s="57">
        <f t="shared" si="101"/>
        <v>0</v>
      </c>
      <c r="BV91" s="58">
        <f t="shared" si="98"/>
        <v>0.41221502946075056</v>
      </c>
      <c r="BW91" s="59">
        <f t="shared" si="94"/>
        <v>-0.52118301271772771</v>
      </c>
      <c r="BX91" s="68">
        <f t="shared" si="95"/>
        <v>1.0473482676964316</v>
      </c>
    </row>
    <row r="92" spans="1:76">
      <c r="A92" s="49">
        <v>3980</v>
      </c>
      <c r="B92" s="86">
        <v>5.2178318135764949E-2</v>
      </c>
      <c r="C92" s="60">
        <v>4.1436464088397788E-2</v>
      </c>
      <c r="D92" s="60">
        <v>4.1436464088397788E-2</v>
      </c>
      <c r="E92" s="60">
        <v>3.6832412523020261E-2</v>
      </c>
      <c r="F92" s="60">
        <v>3.6372007366482502E-2</v>
      </c>
      <c r="G92" s="60">
        <v>3.8674033149171269E-2</v>
      </c>
      <c r="H92" s="60">
        <v>3.6832412523020261E-2</v>
      </c>
      <c r="I92" s="60">
        <v>4.7928176795580112E-2</v>
      </c>
      <c r="J92" s="60">
        <v>5.0644567219152857E-2</v>
      </c>
      <c r="K92" s="60">
        <v>5.0644567219152857E-2</v>
      </c>
      <c r="L92" s="60">
        <v>6.2154696132596686E-2</v>
      </c>
      <c r="M92" s="60">
        <v>5.0690607734806631E-2</v>
      </c>
      <c r="N92" s="60">
        <v>6.5239410681399629E-2</v>
      </c>
      <c r="O92" s="60">
        <v>6.8093922651933703E-2</v>
      </c>
      <c r="P92" s="117">
        <v>4.8229210936393249E-2</v>
      </c>
      <c r="Q92" s="61">
        <v>0</v>
      </c>
      <c r="R92" s="61">
        <v>0</v>
      </c>
      <c r="S92" s="61">
        <v>0</v>
      </c>
      <c r="T92" s="61">
        <v>0</v>
      </c>
      <c r="U92" s="61">
        <v>1</v>
      </c>
      <c r="V92" s="61">
        <v>0</v>
      </c>
      <c r="W92" s="61">
        <v>0</v>
      </c>
      <c r="X92" s="61">
        <v>0</v>
      </c>
      <c r="Y92" s="61">
        <v>1</v>
      </c>
      <c r="Z92" s="61">
        <v>3</v>
      </c>
      <c r="AA92" s="61">
        <v>0</v>
      </c>
      <c r="AB92" s="61">
        <v>0</v>
      </c>
      <c r="AC92" s="61">
        <v>2</v>
      </c>
      <c r="AD92" s="50">
        <f t="shared" si="99"/>
        <v>7</v>
      </c>
      <c r="AE92" s="51" t="s">
        <v>22</v>
      </c>
      <c r="AF92" s="52">
        <f t="shared" si="56"/>
        <v>6.5368326418223544E-2</v>
      </c>
      <c r="AG92" s="53">
        <f t="shared" si="96"/>
        <v>9.5756144313629762E-2</v>
      </c>
      <c r="AH92" s="53">
        <f t="shared" si="57"/>
        <v>9.5756144313629762E-2</v>
      </c>
      <c r="AI92" s="53">
        <f t="shared" si="58"/>
        <v>8.7728405059792763E-2</v>
      </c>
      <c r="AJ92" s="53">
        <f t="shared" si="59"/>
        <v>8.6912220189001466E-2</v>
      </c>
      <c r="AK92" s="53">
        <f t="shared" si="60"/>
        <v>9.0968005138119645E-2</v>
      </c>
      <c r="AL92" s="53">
        <f t="shared" si="61"/>
        <v>8.7728405059792763E-2</v>
      </c>
      <c r="AM92" s="53">
        <f t="shared" si="62"/>
        <v>0.10670835745340984</v>
      </c>
      <c r="AN92" s="53">
        <f t="shared" si="63"/>
        <v>0.11118007233197393</v>
      </c>
      <c r="AO92" s="53">
        <f t="shared" si="64"/>
        <v>0.11118007233197393</v>
      </c>
      <c r="AP92" s="53">
        <f t="shared" si="65"/>
        <v>0.12951906606781091</v>
      </c>
      <c r="AQ92" s="53">
        <f t="shared" si="66"/>
        <v>0.11125534549496449</v>
      </c>
      <c r="AR92" s="53">
        <f t="shared" si="67"/>
        <v>0.13428757289652229</v>
      </c>
      <c r="AS92" s="53">
        <f t="shared" si="68"/>
        <v>0.13865167790260124</v>
      </c>
      <c r="AT92" s="54">
        <f t="shared" si="69"/>
        <v>0.28867043492356426</v>
      </c>
      <c r="AU92" s="54">
        <f t="shared" si="70"/>
        <v>0.28867043492356426</v>
      </c>
      <c r="AV92" s="54">
        <f t="shared" si="71"/>
        <v>0.26446967999061688</v>
      </c>
      <c r="AW92" s="54">
        <f t="shared" si="72"/>
        <v>0.26200917530636736</v>
      </c>
      <c r="AX92" s="54">
        <f t="shared" si="73"/>
        <v>0.27423591243755052</v>
      </c>
      <c r="AY92" s="54">
        <f t="shared" si="74"/>
        <v>0.26446967999061688</v>
      </c>
      <c r="AZ92" s="54">
        <f t="shared" si="75"/>
        <v>0.3216874298443369</v>
      </c>
      <c r="BA92" s="54">
        <f t="shared" si="76"/>
        <v>0.33516804655151494</v>
      </c>
      <c r="BB92" s="54">
        <f t="shared" si="77"/>
        <v>0.33516804655151494</v>
      </c>
      <c r="BC92" s="54">
        <f t="shared" si="78"/>
        <v>0.390453535913382</v>
      </c>
      <c r="BD92" s="54">
        <f t="shared" si="79"/>
        <v>0.33539496814338055</v>
      </c>
      <c r="BE92" s="54">
        <f t="shared" si="80"/>
        <v>0.404828873914373</v>
      </c>
      <c r="BF92" s="54">
        <f t="shared" si="81"/>
        <v>0.41798508544718843</v>
      </c>
      <c r="BG92" s="55">
        <f t="shared" si="100"/>
        <v>4.1832113039379708</v>
      </c>
      <c r="BH92" s="56">
        <f t="shared" si="97"/>
        <v>0</v>
      </c>
      <c r="BI92" s="56">
        <f t="shared" si="82"/>
        <v>0</v>
      </c>
      <c r="BJ92" s="56">
        <f t="shared" si="83"/>
        <v>0</v>
      </c>
      <c r="BK92" s="56">
        <f t="shared" si="84"/>
        <v>0</v>
      </c>
      <c r="BL92" s="56">
        <f t="shared" si="85"/>
        <v>-1.2937665487394099</v>
      </c>
      <c r="BM92" s="56">
        <f t="shared" si="86"/>
        <v>0</v>
      </c>
      <c r="BN92" s="56">
        <f t="shared" si="87"/>
        <v>0</v>
      </c>
      <c r="BO92" s="56">
        <f t="shared" si="88"/>
        <v>0</v>
      </c>
      <c r="BP92" s="56">
        <f t="shared" si="89"/>
        <v>-1.0931232414350305</v>
      </c>
      <c r="BQ92" s="56">
        <f t="shared" si="90"/>
        <v>-2.8213389087573435</v>
      </c>
      <c r="BR92" s="56">
        <f t="shared" si="91"/>
        <v>0</v>
      </c>
      <c r="BS92" s="56">
        <f t="shared" si="92"/>
        <v>0</v>
      </c>
      <c r="BT92" s="56">
        <f t="shared" si="93"/>
        <v>-1.7446190556846137</v>
      </c>
      <c r="BU92" s="57">
        <f t="shared" si="101"/>
        <v>-6.9528477546163971</v>
      </c>
      <c r="BV92" s="58">
        <f t="shared" si="98"/>
        <v>1.8460064362807522</v>
      </c>
      <c r="BW92" s="59">
        <f t="shared" si="94"/>
        <v>-11.380527756831659</v>
      </c>
      <c r="BX92" s="68">
        <f t="shared" si="95"/>
        <v>2.8167886960620292</v>
      </c>
    </row>
    <row r="93" spans="1:76">
      <c r="A93" s="49">
        <v>3981</v>
      </c>
      <c r="B93" s="86">
        <v>0.48125633232016213</v>
      </c>
      <c r="C93" s="60">
        <v>4.1436464088397788E-2</v>
      </c>
      <c r="D93" s="60">
        <v>4.1436464088397788E-2</v>
      </c>
      <c r="E93" s="60">
        <v>3.6832412523020261E-2</v>
      </c>
      <c r="F93" s="60">
        <v>3.6372007366482502E-2</v>
      </c>
      <c r="G93" s="60">
        <v>3.8674033149171269E-2</v>
      </c>
      <c r="H93" s="60">
        <v>3.6832412523020261E-2</v>
      </c>
      <c r="I93" s="60">
        <v>4.7928176795580112E-2</v>
      </c>
      <c r="J93" s="60">
        <v>5.0644567219152857E-2</v>
      </c>
      <c r="K93" s="60">
        <v>5.0644567219152857E-2</v>
      </c>
      <c r="L93" s="60">
        <v>6.2154696132596686E-2</v>
      </c>
      <c r="M93" s="60">
        <v>5.0690607734806631E-2</v>
      </c>
      <c r="N93" s="60">
        <v>6.5239410681399629E-2</v>
      </c>
      <c r="O93" s="60">
        <v>6.8093922651933703E-2</v>
      </c>
      <c r="P93" s="117">
        <v>4.8229210936393249E-2</v>
      </c>
      <c r="Q93" s="61">
        <v>5</v>
      </c>
      <c r="R93" s="61">
        <v>2</v>
      </c>
      <c r="S93" s="61">
        <v>5</v>
      </c>
      <c r="T93" s="61">
        <v>5</v>
      </c>
      <c r="U93" s="61">
        <v>3</v>
      </c>
      <c r="V93" s="61">
        <v>5</v>
      </c>
      <c r="W93" s="61">
        <v>5</v>
      </c>
      <c r="X93" s="61">
        <v>7</v>
      </c>
      <c r="Y93" s="61">
        <v>7</v>
      </c>
      <c r="Z93" s="61">
        <v>7</v>
      </c>
      <c r="AA93" s="61">
        <v>10</v>
      </c>
      <c r="AB93" s="61">
        <v>3</v>
      </c>
      <c r="AC93" s="61">
        <v>5</v>
      </c>
      <c r="AD93" s="50">
        <f t="shared" si="99"/>
        <v>69</v>
      </c>
      <c r="AE93" s="51" t="s">
        <v>22</v>
      </c>
      <c r="AF93" s="52">
        <f t="shared" si="56"/>
        <v>0.50888134205816471</v>
      </c>
      <c r="AG93" s="53">
        <f t="shared" si="96"/>
        <v>9.5756144313629762E-2</v>
      </c>
      <c r="AH93" s="53">
        <f t="shared" si="57"/>
        <v>9.5756144313629762E-2</v>
      </c>
      <c r="AI93" s="53">
        <f t="shared" si="58"/>
        <v>8.7728405059792763E-2</v>
      </c>
      <c r="AJ93" s="53">
        <f t="shared" si="59"/>
        <v>8.6912220189001466E-2</v>
      </c>
      <c r="AK93" s="53">
        <f t="shared" si="60"/>
        <v>9.0968005138119645E-2</v>
      </c>
      <c r="AL93" s="53">
        <f t="shared" si="61"/>
        <v>8.7728405059792763E-2</v>
      </c>
      <c r="AM93" s="53">
        <f t="shared" si="62"/>
        <v>0.10670835745340984</v>
      </c>
      <c r="AN93" s="53">
        <f t="shared" si="63"/>
        <v>0.11118007233197393</v>
      </c>
      <c r="AO93" s="53">
        <f t="shared" si="64"/>
        <v>0.11118007233197393</v>
      </c>
      <c r="AP93" s="53">
        <f t="shared" si="65"/>
        <v>0.12951906606781091</v>
      </c>
      <c r="AQ93" s="53">
        <f t="shared" si="66"/>
        <v>0.11125534549496449</v>
      </c>
      <c r="AR93" s="53">
        <f t="shared" si="67"/>
        <v>0.13428757289652229</v>
      </c>
      <c r="AS93" s="53">
        <f t="shared" si="68"/>
        <v>0.13865167790260124</v>
      </c>
      <c r="AT93" s="54">
        <f t="shared" si="69"/>
        <v>2.2472504098783932</v>
      </c>
      <c r="AU93" s="54">
        <f t="shared" si="70"/>
        <v>2.2472504098783932</v>
      </c>
      <c r="AV93" s="54">
        <f t="shared" si="71"/>
        <v>2.0588516344484367</v>
      </c>
      <c r="AW93" s="54">
        <f t="shared" si="72"/>
        <v>2.0396970225060964</v>
      </c>
      <c r="AX93" s="54">
        <f t="shared" si="73"/>
        <v>2.1348800987944672</v>
      </c>
      <c r="AY93" s="54">
        <f t="shared" si="74"/>
        <v>2.0588516344484367</v>
      </c>
      <c r="AZ93" s="54">
        <f t="shared" si="75"/>
        <v>2.5042821193719744</v>
      </c>
      <c r="BA93" s="54">
        <f t="shared" si="76"/>
        <v>2.6092264356426753</v>
      </c>
      <c r="BB93" s="54">
        <f t="shared" si="77"/>
        <v>2.6092264356426753</v>
      </c>
      <c r="BC93" s="54">
        <f t="shared" si="78"/>
        <v>3.0396146001309448</v>
      </c>
      <c r="BD93" s="54">
        <f t="shared" si="79"/>
        <v>2.6109929817749982</v>
      </c>
      <c r="BE93" s="54">
        <f t="shared" si="80"/>
        <v>3.1515241700299939</v>
      </c>
      <c r="BF93" s="54">
        <f t="shared" si="81"/>
        <v>3.2539430470008717</v>
      </c>
      <c r="BG93" s="55">
        <f t="shared" si="100"/>
        <v>32.565590999548363</v>
      </c>
      <c r="BH93" s="56">
        <f t="shared" si="97"/>
        <v>4.0485371443122613</v>
      </c>
      <c r="BI93" s="56">
        <f t="shared" si="82"/>
        <v>1.6194148577249043</v>
      </c>
      <c r="BJ93" s="56">
        <f t="shared" si="83"/>
        <v>3.610741841789177</v>
      </c>
      <c r="BK93" s="56">
        <f t="shared" si="84"/>
        <v>3.5640063922340692</v>
      </c>
      <c r="BL93" s="56">
        <f t="shared" si="85"/>
        <v>2.2752314558649855</v>
      </c>
      <c r="BM93" s="56">
        <f t="shared" si="86"/>
        <v>3.610741841789177</v>
      </c>
      <c r="BN93" s="56">
        <f t="shared" si="87"/>
        <v>4.5900105718608426</v>
      </c>
      <c r="BO93" s="56">
        <f t="shared" si="88"/>
        <v>6.7133765481489549</v>
      </c>
      <c r="BP93" s="56">
        <f t="shared" si="89"/>
        <v>6.7133765481489549</v>
      </c>
      <c r="BQ93" s="56">
        <f t="shared" si="90"/>
        <v>7.7821151177603678</v>
      </c>
      <c r="BR93" s="56">
        <f t="shared" si="91"/>
        <v>9.5973060176814684</v>
      </c>
      <c r="BS93" s="56">
        <f t="shared" si="92"/>
        <v>3.4436585979447916</v>
      </c>
      <c r="BT93" s="56">
        <f t="shared" si="93"/>
        <v>5.8993375309271574</v>
      </c>
      <c r="BU93" s="57">
        <f t="shared" si="101"/>
        <v>63.467854466187113</v>
      </c>
      <c r="BV93" s="58">
        <f t="shared" si="98"/>
        <v>17.026272955987519</v>
      </c>
      <c r="BW93" s="59">
        <f t="shared" si="94"/>
        <v>41.039486314027556</v>
      </c>
      <c r="BX93" s="68">
        <f t="shared" si="95"/>
        <v>36.434409000451637</v>
      </c>
    </row>
    <row r="94" spans="1:76">
      <c r="A94" s="49">
        <v>3982</v>
      </c>
      <c r="B94" s="86">
        <v>0.12968591691995948</v>
      </c>
      <c r="C94" s="60">
        <v>4.1436464088397788E-2</v>
      </c>
      <c r="D94" s="60">
        <v>4.1436464088397788E-2</v>
      </c>
      <c r="E94" s="60">
        <v>3.6832412523020261E-2</v>
      </c>
      <c r="F94" s="60">
        <v>3.6372007366482502E-2</v>
      </c>
      <c r="G94" s="60">
        <v>3.8674033149171269E-2</v>
      </c>
      <c r="H94" s="60">
        <v>3.6832412523020261E-2</v>
      </c>
      <c r="I94" s="60">
        <v>4.7928176795580112E-2</v>
      </c>
      <c r="J94" s="60">
        <v>5.0644567219152857E-2</v>
      </c>
      <c r="K94" s="60">
        <v>5.0644567219152857E-2</v>
      </c>
      <c r="L94" s="60">
        <v>6.2154696132596686E-2</v>
      </c>
      <c r="M94" s="60">
        <v>5.0690607734806631E-2</v>
      </c>
      <c r="N94" s="60">
        <v>6.5239410681399629E-2</v>
      </c>
      <c r="O94" s="60">
        <v>6.8093922651933703E-2</v>
      </c>
      <c r="P94" s="117">
        <v>4.8229210936393249E-2</v>
      </c>
      <c r="Q94" s="61">
        <v>1</v>
      </c>
      <c r="R94" s="61">
        <v>1</v>
      </c>
      <c r="S94" s="61">
        <v>1</v>
      </c>
      <c r="T94" s="61">
        <v>3</v>
      </c>
      <c r="U94" s="61">
        <v>1</v>
      </c>
      <c r="V94" s="61">
        <v>0</v>
      </c>
      <c r="W94" s="61">
        <v>4</v>
      </c>
      <c r="X94" s="61">
        <v>0</v>
      </c>
      <c r="Y94" s="61">
        <v>0</v>
      </c>
      <c r="Z94" s="61">
        <v>2</v>
      </c>
      <c r="AA94" s="61">
        <v>0</v>
      </c>
      <c r="AB94" s="61">
        <v>2</v>
      </c>
      <c r="AC94" s="61">
        <v>2</v>
      </c>
      <c r="AD94" s="50">
        <f t="shared" si="99"/>
        <v>17</v>
      </c>
      <c r="AE94" s="51" t="s">
        <v>22</v>
      </c>
      <c r="AF94" s="52">
        <f t="shared" si="56"/>
        <v>0.15156333816399231</v>
      </c>
      <c r="AG94" s="53">
        <f t="shared" si="96"/>
        <v>9.5756144313629762E-2</v>
      </c>
      <c r="AH94" s="53">
        <f t="shared" si="57"/>
        <v>9.5756144313629762E-2</v>
      </c>
      <c r="AI94" s="53">
        <f t="shared" si="58"/>
        <v>8.7728405059792763E-2</v>
      </c>
      <c r="AJ94" s="53">
        <f t="shared" si="59"/>
        <v>8.6912220189001466E-2</v>
      </c>
      <c r="AK94" s="53">
        <f t="shared" si="60"/>
        <v>9.0968005138119645E-2</v>
      </c>
      <c r="AL94" s="53">
        <f t="shared" si="61"/>
        <v>8.7728405059792763E-2</v>
      </c>
      <c r="AM94" s="53">
        <f t="shared" si="62"/>
        <v>0.10670835745340984</v>
      </c>
      <c r="AN94" s="53">
        <f t="shared" si="63"/>
        <v>0.11118007233197393</v>
      </c>
      <c r="AO94" s="53">
        <f t="shared" si="64"/>
        <v>0.11118007233197393</v>
      </c>
      <c r="AP94" s="53">
        <f t="shared" si="65"/>
        <v>0.12951906606781091</v>
      </c>
      <c r="AQ94" s="53">
        <f t="shared" si="66"/>
        <v>0.11125534549496449</v>
      </c>
      <c r="AR94" s="53">
        <f t="shared" si="67"/>
        <v>0.13428757289652229</v>
      </c>
      <c r="AS94" s="53">
        <f t="shared" si="68"/>
        <v>0.13865167790260124</v>
      </c>
      <c r="AT94" s="54">
        <f t="shared" si="69"/>
        <v>0.66931275655344991</v>
      </c>
      <c r="AU94" s="54">
        <f t="shared" si="70"/>
        <v>0.66931275655344991</v>
      </c>
      <c r="AV94" s="54">
        <f t="shared" si="71"/>
        <v>0.61320076157504322</v>
      </c>
      <c r="AW94" s="54">
        <f t="shared" si="72"/>
        <v>0.60749582274691638</v>
      </c>
      <c r="AX94" s="54">
        <f t="shared" si="73"/>
        <v>0.63584479840524277</v>
      </c>
      <c r="AY94" s="54">
        <f t="shared" si="74"/>
        <v>0.61320076157504322</v>
      </c>
      <c r="AZ94" s="54">
        <f t="shared" si="75"/>
        <v>0.74586613095559484</v>
      </c>
      <c r="BA94" s="54">
        <f t="shared" si="76"/>
        <v>0.77712235825407416</v>
      </c>
      <c r="BB94" s="54">
        <f t="shared" si="77"/>
        <v>0.77712235825407416</v>
      </c>
      <c r="BC94" s="54">
        <f t="shared" si="78"/>
        <v>0.90530757851050814</v>
      </c>
      <c r="BD94" s="54">
        <f t="shared" si="79"/>
        <v>0.77764849982521655</v>
      </c>
      <c r="BE94" s="54">
        <f t="shared" si="80"/>
        <v>0.93863831120704666</v>
      </c>
      <c r="BF94" s="54">
        <f t="shared" si="81"/>
        <v>0.96914237099813882</v>
      </c>
      <c r="BG94" s="55">
        <f t="shared" si="100"/>
        <v>9.6992152654137982</v>
      </c>
      <c r="BH94" s="56">
        <f t="shared" si="97"/>
        <v>-0.40150382951219915</v>
      </c>
      <c r="BI94" s="56">
        <f t="shared" si="82"/>
        <v>-0.40150382951219915</v>
      </c>
      <c r="BJ94" s="56">
        <f t="shared" si="83"/>
        <v>-0.48906289001681608</v>
      </c>
      <c r="BK94" s="56">
        <f t="shared" si="84"/>
        <v>-1.4952299397835123</v>
      </c>
      <c r="BL94" s="56">
        <f t="shared" si="85"/>
        <v>-0.45280077308632288</v>
      </c>
      <c r="BM94" s="56">
        <f t="shared" si="86"/>
        <v>0</v>
      </c>
      <c r="BN94" s="56">
        <f t="shared" si="87"/>
        <v>-1.1728365760099311</v>
      </c>
      <c r="BO94" s="56">
        <f t="shared" si="88"/>
        <v>0</v>
      </c>
      <c r="BP94" s="56">
        <f t="shared" si="89"/>
        <v>0</v>
      </c>
      <c r="BQ94" s="56">
        <f t="shared" si="90"/>
        <v>-0.19896105453205487</v>
      </c>
      <c r="BR94" s="56">
        <f t="shared" si="91"/>
        <v>0</v>
      </c>
      <c r="BS94" s="56">
        <f t="shared" si="92"/>
        <v>-0.1266501181194416</v>
      </c>
      <c r="BT94" s="56">
        <f t="shared" si="93"/>
        <v>-6.2687504378439743E-2</v>
      </c>
      <c r="BU94" s="57">
        <f t="shared" si="101"/>
        <v>-4.8012365149509169</v>
      </c>
      <c r="BV94" s="58">
        <f t="shared" si="98"/>
        <v>4.5881325018240053</v>
      </c>
      <c r="BW94" s="59">
        <f t="shared" si="94"/>
        <v>-13.67892657700957</v>
      </c>
      <c r="BX94" s="68">
        <f t="shared" si="95"/>
        <v>7.3007847345862018</v>
      </c>
    </row>
    <row r="95" spans="1:76">
      <c r="A95" s="49">
        <v>3983</v>
      </c>
      <c r="B95" s="86">
        <v>4.0526849037487338E-3</v>
      </c>
      <c r="C95" s="60">
        <v>8.2872928176795577E-2</v>
      </c>
      <c r="D95" s="60">
        <v>8.2872928176795577E-2</v>
      </c>
      <c r="E95" s="60">
        <v>6.9060773480662987E-2</v>
      </c>
      <c r="F95" s="60">
        <v>6.9060773480662987E-2</v>
      </c>
      <c r="G95" s="60">
        <v>8.5174953959484351E-2</v>
      </c>
      <c r="H95" s="60">
        <v>6.6758747697974213E-2</v>
      </c>
      <c r="I95" s="60">
        <v>8.3839779005524862E-2</v>
      </c>
      <c r="J95" s="60">
        <v>8.2872928176795577E-2</v>
      </c>
      <c r="K95" s="60">
        <v>7.8268876611418042E-2</v>
      </c>
      <c r="L95" s="60">
        <v>9.668508287292818E-2</v>
      </c>
      <c r="M95" s="60">
        <v>7.8360957642725604E-2</v>
      </c>
      <c r="N95" s="60">
        <v>0.10147329650092081</v>
      </c>
      <c r="O95" s="60">
        <v>0.10589318600368323</v>
      </c>
      <c r="P95" s="117">
        <v>8.3322708598951689E-2</v>
      </c>
      <c r="Q95" s="61">
        <v>0</v>
      </c>
      <c r="R95" s="61">
        <v>1</v>
      </c>
      <c r="S95" s="61">
        <v>0</v>
      </c>
      <c r="T95" s="61">
        <v>0</v>
      </c>
      <c r="U95" s="61">
        <v>0</v>
      </c>
      <c r="V95" s="61">
        <v>0</v>
      </c>
      <c r="W95" s="61">
        <v>0</v>
      </c>
      <c r="X95" s="61">
        <v>0</v>
      </c>
      <c r="Y95" s="61">
        <v>0</v>
      </c>
      <c r="Z95" s="61">
        <v>0</v>
      </c>
      <c r="AA95" s="61">
        <v>0</v>
      </c>
      <c r="AB95" s="61">
        <v>0</v>
      </c>
      <c r="AC95" s="61">
        <v>0</v>
      </c>
      <c r="AD95" s="50">
        <f t="shared" si="99"/>
        <v>1</v>
      </c>
      <c r="AE95" s="51" t="s">
        <v>22</v>
      </c>
      <c r="AF95" s="52">
        <f t="shared" si="56"/>
        <v>6.1703910870213249E-3</v>
      </c>
      <c r="AG95" s="53">
        <f t="shared" si="96"/>
        <v>0.16059090760932399</v>
      </c>
      <c r="AH95" s="53">
        <f t="shared" si="57"/>
        <v>0.16059090760932399</v>
      </c>
      <c r="AI95" s="53">
        <f t="shared" si="58"/>
        <v>0.1401197404391028</v>
      </c>
      <c r="AJ95" s="53">
        <f t="shared" si="59"/>
        <v>0.1401197404391028</v>
      </c>
      <c r="AK95" s="53">
        <f t="shared" si="60"/>
        <v>0.16392030924729659</v>
      </c>
      <c r="AL95" s="53">
        <f t="shared" si="61"/>
        <v>0.13661603340204712</v>
      </c>
      <c r="AM95" s="53">
        <f t="shared" si="62"/>
        <v>0.16199189522640139</v>
      </c>
      <c r="AN95" s="53">
        <f t="shared" si="63"/>
        <v>0.16059090760932399</v>
      </c>
      <c r="AO95" s="53">
        <f t="shared" si="64"/>
        <v>0.1538651067888773</v>
      </c>
      <c r="AP95" s="53">
        <f t="shared" si="65"/>
        <v>0.18026274165982084</v>
      </c>
      <c r="AQ95" s="53">
        <f t="shared" si="66"/>
        <v>0.15400053144177683</v>
      </c>
      <c r="AR95" s="53">
        <f t="shared" si="67"/>
        <v>0.18692468350903077</v>
      </c>
      <c r="AS95" s="53">
        <f t="shared" si="68"/>
        <v>0.19300954563313072</v>
      </c>
      <c r="AT95" s="54">
        <f t="shared" si="69"/>
        <v>4.5698498773170115E-2</v>
      </c>
      <c r="AU95" s="54">
        <f t="shared" si="70"/>
        <v>4.5698498773170115E-2</v>
      </c>
      <c r="AV95" s="54">
        <f t="shared" si="71"/>
        <v>3.9873127824463943E-2</v>
      </c>
      <c r="AW95" s="54">
        <f t="shared" si="72"/>
        <v>3.9873127824463943E-2</v>
      </c>
      <c r="AX95" s="54">
        <f t="shared" si="73"/>
        <v>4.664592885456937E-2</v>
      </c>
      <c r="AY95" s="54">
        <f t="shared" si="74"/>
        <v>3.887609658453875E-2</v>
      </c>
      <c r="AZ95" s="54">
        <f t="shared" si="75"/>
        <v>4.6097170353356899E-2</v>
      </c>
      <c r="BA95" s="54">
        <f t="shared" si="76"/>
        <v>4.5698498773170115E-2</v>
      </c>
      <c r="BB95" s="54">
        <f t="shared" si="77"/>
        <v>4.3784573476169528E-2</v>
      </c>
      <c r="BC95" s="54">
        <f t="shared" si="78"/>
        <v>5.1296407755723507E-2</v>
      </c>
      <c r="BD95" s="54">
        <f t="shared" si="79"/>
        <v>4.3823110547953452E-2</v>
      </c>
      <c r="BE95" s="54">
        <f t="shared" si="80"/>
        <v>5.3192161045590179E-2</v>
      </c>
      <c r="BF95" s="54">
        <f t="shared" si="81"/>
        <v>5.4923697833398621E-2</v>
      </c>
      <c r="BG95" s="55">
        <f t="shared" si="100"/>
        <v>0.59548089841973861</v>
      </c>
      <c r="BH95" s="56">
        <f t="shared" si="97"/>
        <v>0</v>
      </c>
      <c r="BI95" s="56">
        <f t="shared" si="82"/>
        <v>-3.0856898312239425</v>
      </c>
      <c r="BJ95" s="56">
        <f t="shared" si="83"/>
        <v>0</v>
      </c>
      <c r="BK95" s="56">
        <f t="shared" si="84"/>
        <v>0</v>
      </c>
      <c r="BL95" s="56">
        <f t="shared" si="85"/>
        <v>0</v>
      </c>
      <c r="BM95" s="56">
        <f t="shared" si="86"/>
        <v>0</v>
      </c>
      <c r="BN95" s="56">
        <f t="shared" si="87"/>
        <v>0</v>
      </c>
      <c r="BO95" s="56">
        <f t="shared" si="88"/>
        <v>0</v>
      </c>
      <c r="BP95" s="56">
        <f t="shared" si="89"/>
        <v>0</v>
      </c>
      <c r="BQ95" s="56">
        <f t="shared" si="90"/>
        <v>0</v>
      </c>
      <c r="BR95" s="56">
        <f t="shared" si="91"/>
        <v>0</v>
      </c>
      <c r="BS95" s="56">
        <f t="shared" si="92"/>
        <v>0</v>
      </c>
      <c r="BT95" s="56">
        <f t="shared" si="93"/>
        <v>0</v>
      </c>
      <c r="BU95" s="57">
        <f t="shared" si="101"/>
        <v>-3.0856898312239425</v>
      </c>
      <c r="BV95" s="58">
        <f t="shared" si="98"/>
        <v>0.14337914068200017</v>
      </c>
      <c r="BW95" s="59">
        <f t="shared" si="94"/>
        <v>-4.9603926280648327</v>
      </c>
      <c r="BX95" s="68">
        <f t="shared" si="95"/>
        <v>0.40451910158026139</v>
      </c>
    </row>
    <row r="96" spans="1:76">
      <c r="A96" s="49">
        <v>3984</v>
      </c>
      <c r="B96" s="86">
        <v>1.0131712259371835E-3</v>
      </c>
      <c r="C96" s="60">
        <v>3.2228360957642727E-2</v>
      </c>
      <c r="D96" s="60">
        <v>3.2228360957642727E-2</v>
      </c>
      <c r="E96" s="60">
        <v>2.7624309392265192E-2</v>
      </c>
      <c r="F96" s="60">
        <v>2.7624309392265192E-2</v>
      </c>
      <c r="G96" s="60">
        <v>2.6243093922651933E-2</v>
      </c>
      <c r="H96" s="60">
        <v>3.3149171270718231E-2</v>
      </c>
      <c r="I96" s="60">
        <v>3.591160220994475E-2</v>
      </c>
      <c r="J96" s="60">
        <v>3.3149171270718231E-2</v>
      </c>
      <c r="K96" s="60">
        <v>3.2688766114180479E-2</v>
      </c>
      <c r="L96" s="60">
        <v>3.2688766114180479E-2</v>
      </c>
      <c r="M96" s="60">
        <v>3.3103130755064457E-2</v>
      </c>
      <c r="N96" s="60">
        <v>3.4714548802946596E-2</v>
      </c>
      <c r="O96" s="60">
        <v>3.623388581952118E-2</v>
      </c>
      <c r="P96" s="117">
        <v>3.2122113613826324E-2</v>
      </c>
      <c r="Q96" s="61">
        <v>0</v>
      </c>
      <c r="R96" s="61">
        <v>0</v>
      </c>
      <c r="S96" s="61">
        <v>0</v>
      </c>
      <c r="T96" s="61">
        <v>0</v>
      </c>
      <c r="U96" s="61">
        <v>0</v>
      </c>
      <c r="V96" s="61">
        <v>0</v>
      </c>
      <c r="W96" s="61">
        <v>0</v>
      </c>
      <c r="X96" s="61">
        <v>0</v>
      </c>
      <c r="Y96" s="61">
        <v>0</v>
      </c>
      <c r="Z96" s="61">
        <v>0</v>
      </c>
      <c r="AA96" s="61">
        <v>0</v>
      </c>
      <c r="AB96" s="61">
        <v>0</v>
      </c>
      <c r="AC96" s="61">
        <v>0</v>
      </c>
      <c r="AD96" s="50">
        <f t="shared" si="99"/>
        <v>0</v>
      </c>
      <c r="AE96" s="51" t="s">
        <v>22</v>
      </c>
      <c r="AF96" s="52">
        <f t="shared" si="56"/>
        <v>1.714747201055166E-3</v>
      </c>
      <c r="AG96" s="53">
        <f t="shared" si="96"/>
        <v>7.9444283776056931E-2</v>
      </c>
      <c r="AH96" s="53">
        <f t="shared" si="57"/>
        <v>7.9444283776056931E-2</v>
      </c>
      <c r="AI96" s="53">
        <f t="shared" si="58"/>
        <v>7.0855186035974432E-2</v>
      </c>
      <c r="AJ96" s="53">
        <f t="shared" si="59"/>
        <v>7.0855186035974432E-2</v>
      </c>
      <c r="AK96" s="53">
        <f t="shared" si="60"/>
        <v>6.8209555827331819E-2</v>
      </c>
      <c r="AL96" s="53">
        <f t="shared" si="61"/>
        <v>8.1123732940756088E-2</v>
      </c>
      <c r="AM96" s="53">
        <f t="shared" si="62"/>
        <v>8.6093439343142841E-2</v>
      </c>
      <c r="AN96" s="53">
        <f t="shared" si="63"/>
        <v>8.1123732940756088E-2</v>
      </c>
      <c r="AO96" s="53">
        <f t="shared" si="64"/>
        <v>8.0285498203328712E-2</v>
      </c>
      <c r="AP96" s="53">
        <f t="shared" si="65"/>
        <v>8.0285498203328712E-2</v>
      </c>
      <c r="AQ96" s="53">
        <f t="shared" si="66"/>
        <v>8.1040042021672476E-2</v>
      </c>
      <c r="AR96" s="53">
        <f t="shared" si="67"/>
        <v>8.3952147015911416E-2</v>
      </c>
      <c r="AS96" s="53">
        <f t="shared" si="68"/>
        <v>8.6666860449700678E-2</v>
      </c>
      <c r="AT96" s="54">
        <f t="shared" si="69"/>
        <v>6.2824790130991482E-3</v>
      </c>
      <c r="AU96" s="54">
        <f t="shared" si="70"/>
        <v>6.2824790130991482E-3</v>
      </c>
      <c r="AV96" s="54">
        <f t="shared" si="71"/>
        <v>5.6032504553134915E-3</v>
      </c>
      <c r="AW96" s="54">
        <f t="shared" si="72"/>
        <v>5.6032504553134915E-3</v>
      </c>
      <c r="AX96" s="54">
        <f t="shared" si="73"/>
        <v>5.3940331841367366E-3</v>
      </c>
      <c r="AY96" s="54">
        <f t="shared" si="74"/>
        <v>6.4152903826437662E-3</v>
      </c>
      <c r="AZ96" s="54">
        <f t="shared" si="75"/>
        <v>6.8082963320997419E-3</v>
      </c>
      <c r="BA96" s="54">
        <f t="shared" si="76"/>
        <v>6.4152903826437662E-3</v>
      </c>
      <c r="BB96" s="54">
        <f t="shared" si="77"/>
        <v>6.3490025152777149E-3</v>
      </c>
      <c r="BC96" s="54">
        <f t="shared" si="78"/>
        <v>6.3490025152777149E-3</v>
      </c>
      <c r="BD96" s="54">
        <f t="shared" si="79"/>
        <v>6.4086720783714047E-3</v>
      </c>
      <c r="BE96" s="54">
        <f t="shared" si="80"/>
        <v>6.6389622596237053E-3</v>
      </c>
      <c r="BF96" s="54">
        <f t="shared" si="81"/>
        <v>6.853642654029872E-3</v>
      </c>
      <c r="BG96" s="55">
        <f t="shared" si="100"/>
        <v>8.1403651240929714E-2</v>
      </c>
      <c r="BH96" s="56">
        <f t="shared" si="97"/>
        <v>0</v>
      </c>
      <c r="BI96" s="56">
        <f t="shared" si="82"/>
        <v>0</v>
      </c>
      <c r="BJ96" s="56">
        <f t="shared" si="83"/>
        <v>0</v>
      </c>
      <c r="BK96" s="56">
        <f t="shared" si="84"/>
        <v>0</v>
      </c>
      <c r="BL96" s="56">
        <f t="shared" si="85"/>
        <v>0</v>
      </c>
      <c r="BM96" s="56">
        <f t="shared" si="86"/>
        <v>0</v>
      </c>
      <c r="BN96" s="56">
        <f t="shared" si="87"/>
        <v>0</v>
      </c>
      <c r="BO96" s="56">
        <f t="shared" si="88"/>
        <v>0</v>
      </c>
      <c r="BP96" s="56">
        <f t="shared" si="89"/>
        <v>0</v>
      </c>
      <c r="BQ96" s="56">
        <f t="shared" si="90"/>
        <v>0</v>
      </c>
      <c r="BR96" s="56">
        <f t="shared" si="91"/>
        <v>0</v>
      </c>
      <c r="BS96" s="56">
        <f t="shared" si="92"/>
        <v>0</v>
      </c>
      <c r="BT96" s="56">
        <f t="shared" si="93"/>
        <v>0</v>
      </c>
      <c r="BU96" s="57">
        <f t="shared" si="101"/>
        <v>0</v>
      </c>
      <c r="BV96" s="58">
        <f t="shared" si="98"/>
        <v>3.5844785170500042E-2</v>
      </c>
      <c r="BW96" s="59">
        <f t="shared" si="94"/>
        <v>-4.2479546572974786E-2</v>
      </c>
      <c r="BX96" s="68">
        <f t="shared" si="95"/>
        <v>8.1403651240929714E-2</v>
      </c>
    </row>
    <row r="97" spans="1:76">
      <c r="A97" s="49">
        <v>3985</v>
      </c>
      <c r="B97" s="86">
        <v>1.0131712259371836E-2</v>
      </c>
      <c r="C97" s="60">
        <v>3.2228360957642727E-2</v>
      </c>
      <c r="D97" s="60">
        <v>3.2228360957642727E-2</v>
      </c>
      <c r="E97" s="60">
        <v>2.7624309392265192E-2</v>
      </c>
      <c r="F97" s="60">
        <v>2.7624309392265192E-2</v>
      </c>
      <c r="G97" s="60">
        <v>2.6243093922651933E-2</v>
      </c>
      <c r="H97" s="60">
        <v>3.3149171270718231E-2</v>
      </c>
      <c r="I97" s="60">
        <v>3.591160220994475E-2</v>
      </c>
      <c r="J97" s="60">
        <v>3.3149171270718231E-2</v>
      </c>
      <c r="K97" s="60">
        <v>3.2688766114180479E-2</v>
      </c>
      <c r="L97" s="60">
        <v>3.2688766114180479E-2</v>
      </c>
      <c r="M97" s="60">
        <v>3.3103130755064457E-2</v>
      </c>
      <c r="N97" s="60">
        <v>3.4714548802946596E-2</v>
      </c>
      <c r="O97" s="60">
        <v>3.623388581952118E-2</v>
      </c>
      <c r="P97" s="117">
        <v>3.2122113613826324E-2</v>
      </c>
      <c r="Q97" s="61">
        <v>0</v>
      </c>
      <c r="R97" s="61">
        <v>0</v>
      </c>
      <c r="S97" s="61">
        <v>0</v>
      </c>
      <c r="T97" s="61">
        <v>0</v>
      </c>
      <c r="U97" s="61">
        <v>0</v>
      </c>
      <c r="V97" s="61">
        <v>0</v>
      </c>
      <c r="W97" s="61">
        <v>0</v>
      </c>
      <c r="X97" s="61">
        <v>0</v>
      </c>
      <c r="Y97" s="61">
        <v>0</v>
      </c>
      <c r="Z97" s="61">
        <v>0</v>
      </c>
      <c r="AA97" s="61">
        <v>0</v>
      </c>
      <c r="AB97" s="61">
        <v>0</v>
      </c>
      <c r="AC97" s="61">
        <v>0</v>
      </c>
      <c r="AD97" s="50">
        <f t="shared" si="99"/>
        <v>0</v>
      </c>
      <c r="AE97" s="51" t="s">
        <v>22</v>
      </c>
      <c r="AF97" s="52">
        <f t="shared" si="56"/>
        <v>1.4384114063469514E-2</v>
      </c>
      <c r="AG97" s="53">
        <f t="shared" si="96"/>
        <v>7.9444283776056931E-2</v>
      </c>
      <c r="AH97" s="53">
        <f t="shared" si="57"/>
        <v>7.9444283776056931E-2</v>
      </c>
      <c r="AI97" s="53">
        <f t="shared" si="58"/>
        <v>7.0855186035974432E-2</v>
      </c>
      <c r="AJ97" s="53">
        <f t="shared" si="59"/>
        <v>7.0855186035974432E-2</v>
      </c>
      <c r="AK97" s="53">
        <f t="shared" si="60"/>
        <v>6.8209555827331819E-2</v>
      </c>
      <c r="AL97" s="53">
        <f t="shared" si="61"/>
        <v>8.1123732940756088E-2</v>
      </c>
      <c r="AM97" s="53">
        <f t="shared" si="62"/>
        <v>8.6093439343142841E-2</v>
      </c>
      <c r="AN97" s="53">
        <f t="shared" si="63"/>
        <v>8.1123732940756088E-2</v>
      </c>
      <c r="AO97" s="53">
        <f t="shared" si="64"/>
        <v>8.0285498203328712E-2</v>
      </c>
      <c r="AP97" s="53">
        <f t="shared" si="65"/>
        <v>8.0285498203328712E-2</v>
      </c>
      <c r="AQ97" s="53">
        <f t="shared" si="66"/>
        <v>8.1040042021672476E-2</v>
      </c>
      <c r="AR97" s="53">
        <f t="shared" si="67"/>
        <v>8.3952147015911416E-2</v>
      </c>
      <c r="AS97" s="53">
        <f t="shared" si="68"/>
        <v>8.6666860449700678E-2</v>
      </c>
      <c r="AT97" s="54">
        <f t="shared" si="69"/>
        <v>5.270041827166351E-2</v>
      </c>
      <c r="AU97" s="54">
        <f t="shared" si="70"/>
        <v>5.270041827166351E-2</v>
      </c>
      <c r="AV97" s="54">
        <f t="shared" si="71"/>
        <v>4.7002726481093583E-2</v>
      </c>
      <c r="AW97" s="54">
        <f t="shared" si="72"/>
        <v>4.7002726481093583E-2</v>
      </c>
      <c r="AX97" s="54">
        <f t="shared" si="73"/>
        <v>4.5247712627854784E-2</v>
      </c>
      <c r="AY97" s="54">
        <f t="shared" si="74"/>
        <v>5.3814503127600194E-2</v>
      </c>
      <c r="AZ97" s="54">
        <f t="shared" si="75"/>
        <v>5.7111223717736345E-2</v>
      </c>
      <c r="BA97" s="54">
        <f t="shared" si="76"/>
        <v>5.3814503127600194E-2</v>
      </c>
      <c r="BB97" s="54">
        <f t="shared" si="77"/>
        <v>5.3258449008001293E-2</v>
      </c>
      <c r="BC97" s="54">
        <f t="shared" si="78"/>
        <v>5.3258449008001293E-2</v>
      </c>
      <c r="BD97" s="54">
        <f t="shared" si="79"/>
        <v>5.3758985647529775E-2</v>
      </c>
      <c r="BE97" s="54">
        <f t="shared" si="80"/>
        <v>5.5690769080558158E-2</v>
      </c>
      <c r="BF97" s="54">
        <f t="shared" si="81"/>
        <v>5.7491610206543808E-2</v>
      </c>
      <c r="BG97" s="55">
        <f t="shared" si="100"/>
        <v>0.68285249505694001</v>
      </c>
      <c r="BH97" s="56">
        <f t="shared" si="97"/>
        <v>0</v>
      </c>
      <c r="BI97" s="56">
        <f t="shared" si="82"/>
        <v>0</v>
      </c>
      <c r="BJ97" s="56">
        <f t="shared" si="83"/>
        <v>0</v>
      </c>
      <c r="BK97" s="56">
        <f t="shared" si="84"/>
        <v>0</v>
      </c>
      <c r="BL97" s="56">
        <f t="shared" si="85"/>
        <v>0</v>
      </c>
      <c r="BM97" s="56">
        <f t="shared" si="86"/>
        <v>0</v>
      </c>
      <c r="BN97" s="56">
        <f t="shared" si="87"/>
        <v>0</v>
      </c>
      <c r="BO97" s="56">
        <f t="shared" si="88"/>
        <v>0</v>
      </c>
      <c r="BP97" s="56">
        <f t="shared" si="89"/>
        <v>0</v>
      </c>
      <c r="BQ97" s="56">
        <f t="shared" si="90"/>
        <v>0</v>
      </c>
      <c r="BR97" s="56">
        <f t="shared" si="91"/>
        <v>0</v>
      </c>
      <c r="BS97" s="56">
        <f t="shared" si="92"/>
        <v>0</v>
      </c>
      <c r="BT97" s="56">
        <f t="shared" si="93"/>
        <v>0</v>
      </c>
      <c r="BU97" s="57">
        <f t="shared" si="101"/>
        <v>0</v>
      </c>
      <c r="BV97" s="58">
        <f t="shared" si="98"/>
        <v>0.35844785170500049</v>
      </c>
      <c r="BW97" s="59">
        <f t="shared" si="94"/>
        <v>-0.38226397203248691</v>
      </c>
      <c r="BX97" s="68">
        <f t="shared" si="95"/>
        <v>0.68285249505694001</v>
      </c>
    </row>
    <row r="98" spans="1:76">
      <c r="A98" s="49">
        <v>3986</v>
      </c>
      <c r="B98" s="86">
        <v>4.3566362715298887E-2</v>
      </c>
      <c r="C98" s="60">
        <v>3.2228360957642727E-2</v>
      </c>
      <c r="D98" s="60">
        <v>3.2228360957642727E-2</v>
      </c>
      <c r="E98" s="60">
        <v>2.7624309392265192E-2</v>
      </c>
      <c r="F98" s="60">
        <v>2.7624309392265192E-2</v>
      </c>
      <c r="G98" s="60">
        <v>1.6574585635359115E-2</v>
      </c>
      <c r="H98" s="60">
        <v>1.5653775322283611E-2</v>
      </c>
      <c r="I98" s="60">
        <v>1.6988950276243094E-2</v>
      </c>
      <c r="J98" s="60">
        <v>1.7034990791896871E-2</v>
      </c>
      <c r="K98" s="60">
        <v>1.7495395948434623E-2</v>
      </c>
      <c r="L98" s="60">
        <v>1.7495395948434623E-2</v>
      </c>
      <c r="M98" s="60">
        <v>1.7725598526703499E-2</v>
      </c>
      <c r="N98" s="60">
        <v>1.8554327808471455E-2</v>
      </c>
      <c r="O98" s="60">
        <v>1.9337016574585635E-2</v>
      </c>
      <c r="P98" s="117">
        <v>2.1274259810171413E-2</v>
      </c>
      <c r="Q98" s="61">
        <v>0</v>
      </c>
      <c r="R98" s="61">
        <v>0</v>
      </c>
      <c r="S98" s="61">
        <v>0</v>
      </c>
      <c r="T98" s="61">
        <v>0</v>
      </c>
      <c r="U98" s="61">
        <v>0</v>
      </c>
      <c r="V98" s="61">
        <v>0</v>
      </c>
      <c r="W98" s="61">
        <v>0</v>
      </c>
      <c r="X98" s="61">
        <v>0</v>
      </c>
      <c r="Y98" s="61">
        <v>0</v>
      </c>
      <c r="Z98" s="61">
        <v>1</v>
      </c>
      <c r="AA98" s="61">
        <v>0</v>
      </c>
      <c r="AB98" s="61">
        <v>0</v>
      </c>
      <c r="AC98" s="61">
        <v>0</v>
      </c>
      <c r="AD98" s="50">
        <f t="shared" si="99"/>
        <v>1</v>
      </c>
      <c r="AE98" s="51" t="s">
        <v>22</v>
      </c>
      <c r="AF98" s="52">
        <f t="shared" si="56"/>
        <v>5.5335924693769481E-2</v>
      </c>
      <c r="AG98" s="53">
        <f t="shared" si="96"/>
        <v>7.9444283776056931E-2</v>
      </c>
      <c r="AH98" s="53">
        <f t="shared" si="57"/>
        <v>7.9444283776056931E-2</v>
      </c>
      <c r="AI98" s="53">
        <f t="shared" si="58"/>
        <v>7.0855186035974432E-2</v>
      </c>
      <c r="AJ98" s="53">
        <f t="shared" si="59"/>
        <v>7.0855186035974432E-2</v>
      </c>
      <c r="AK98" s="53">
        <f t="shared" si="60"/>
        <v>4.8521350747523562E-2</v>
      </c>
      <c r="AL98" s="53">
        <f t="shared" si="61"/>
        <v>4.6510418071420576E-2</v>
      </c>
      <c r="AM98" s="53">
        <f t="shared" si="62"/>
        <v>4.9416859081642117E-2</v>
      </c>
      <c r="AN98" s="53">
        <f t="shared" si="63"/>
        <v>4.9516012054016657E-2</v>
      </c>
      <c r="AO98" s="53">
        <f t="shared" si="64"/>
        <v>5.0503801318964092E-2</v>
      </c>
      <c r="AP98" s="53">
        <f t="shared" si="65"/>
        <v>5.0503801318964092E-2</v>
      </c>
      <c r="AQ98" s="53">
        <f t="shared" si="66"/>
        <v>5.0995191340555468E-2</v>
      </c>
      <c r="AR98" s="53">
        <f t="shared" si="67"/>
        <v>5.2750864833149926E-2</v>
      </c>
      <c r="AS98" s="53">
        <f t="shared" si="68"/>
        <v>5.4390644417737825E-2</v>
      </c>
      <c r="AT98" s="54">
        <f t="shared" si="69"/>
        <v>0.20273938067670735</v>
      </c>
      <c r="AU98" s="54">
        <f t="shared" si="70"/>
        <v>0.20273938067670735</v>
      </c>
      <c r="AV98" s="54">
        <f t="shared" si="71"/>
        <v>0.18082026612713614</v>
      </c>
      <c r="AW98" s="54">
        <f t="shared" si="72"/>
        <v>0.18082026612713614</v>
      </c>
      <c r="AX98" s="54">
        <f t="shared" si="73"/>
        <v>0.12382500203387783</v>
      </c>
      <c r="AY98" s="54">
        <f t="shared" si="74"/>
        <v>0.11869316339228453</v>
      </c>
      <c r="AZ98" s="54">
        <f t="shared" si="75"/>
        <v>0.12611031189407879</v>
      </c>
      <c r="BA98" s="54">
        <f t="shared" si="76"/>
        <v>0.1263633472448428</v>
      </c>
      <c r="BB98" s="54">
        <f t="shared" si="77"/>
        <v>0.12888415521611307</v>
      </c>
      <c r="BC98" s="54">
        <f t="shared" si="78"/>
        <v>0.12888415521611307</v>
      </c>
      <c r="BD98" s="54">
        <f t="shared" si="79"/>
        <v>0.13013816751143412</v>
      </c>
      <c r="BE98" s="54">
        <f t="shared" si="80"/>
        <v>0.13461859252933059</v>
      </c>
      <c r="BF98" s="54">
        <f t="shared" si="81"/>
        <v>0.13880325984111336</v>
      </c>
      <c r="BG98" s="55">
        <f t="shared" si="100"/>
        <v>1.9234394484868751</v>
      </c>
      <c r="BH98" s="56">
        <f t="shared" si="97"/>
        <v>0</v>
      </c>
      <c r="BI98" s="56">
        <f t="shared" si="82"/>
        <v>0</v>
      </c>
      <c r="BJ98" s="56">
        <f t="shared" si="83"/>
        <v>0</v>
      </c>
      <c r="BK98" s="56">
        <f t="shared" si="84"/>
        <v>0</v>
      </c>
      <c r="BL98" s="56">
        <f t="shared" si="85"/>
        <v>0</v>
      </c>
      <c r="BM98" s="56">
        <f t="shared" si="86"/>
        <v>0</v>
      </c>
      <c r="BN98" s="56">
        <f t="shared" si="87"/>
        <v>0</v>
      </c>
      <c r="BO98" s="56">
        <f t="shared" si="88"/>
        <v>0</v>
      </c>
      <c r="BP98" s="56">
        <f t="shared" si="89"/>
        <v>0</v>
      </c>
      <c r="BQ98" s="56">
        <f t="shared" si="90"/>
        <v>-2.0488412996639269</v>
      </c>
      <c r="BR98" s="56">
        <f t="shared" si="91"/>
        <v>0</v>
      </c>
      <c r="BS98" s="56">
        <f t="shared" si="92"/>
        <v>0</v>
      </c>
      <c r="BT98" s="56">
        <f t="shared" si="93"/>
        <v>0</v>
      </c>
      <c r="BU98" s="57">
        <f t="shared" si="101"/>
        <v>-2.0488412996639269</v>
      </c>
      <c r="BV98" s="58">
        <f t="shared" si="98"/>
        <v>1.5413257623315018</v>
      </c>
      <c r="BW98" s="59">
        <f t="shared" si="94"/>
        <v>-4.1073200958707829</v>
      </c>
      <c r="BX98" s="68">
        <f t="shared" si="95"/>
        <v>0.92343944848687509</v>
      </c>
    </row>
    <row r="99" spans="1:76">
      <c r="A99" s="49">
        <v>3987</v>
      </c>
      <c r="B99" s="86">
        <v>1.1651469098277611E-2</v>
      </c>
      <c r="C99" s="60">
        <v>0.34530386740331492</v>
      </c>
      <c r="D99" s="60">
        <v>0.34530386740331492</v>
      </c>
      <c r="E99" s="60">
        <v>0.32228360957642727</v>
      </c>
      <c r="F99" s="60">
        <v>0.16804788213627991</v>
      </c>
      <c r="G99" s="60">
        <v>0.20718232044198895</v>
      </c>
      <c r="H99" s="60">
        <v>0.14732965009208104</v>
      </c>
      <c r="I99" s="60">
        <v>0.14378453038674033</v>
      </c>
      <c r="J99" s="60">
        <v>0.1703499079189687</v>
      </c>
      <c r="K99" s="60">
        <v>0.26703499079189685</v>
      </c>
      <c r="L99" s="60">
        <v>0.17495395948434622</v>
      </c>
      <c r="M99" s="60">
        <v>0.26731123388581951</v>
      </c>
      <c r="N99" s="60">
        <v>0.17265193370165746</v>
      </c>
      <c r="O99" s="60">
        <v>0.18020257826887662</v>
      </c>
      <c r="P99" s="117">
        <v>0.22398002549936252</v>
      </c>
      <c r="Q99" s="61">
        <v>1</v>
      </c>
      <c r="R99" s="61">
        <v>0</v>
      </c>
      <c r="S99" s="61">
        <v>2</v>
      </c>
      <c r="T99" s="61">
        <v>1</v>
      </c>
      <c r="U99" s="61">
        <v>0</v>
      </c>
      <c r="V99" s="61">
        <v>2</v>
      </c>
      <c r="W99" s="61">
        <v>0</v>
      </c>
      <c r="X99" s="61">
        <v>0</v>
      </c>
      <c r="Y99" s="61">
        <v>1</v>
      </c>
      <c r="Z99" s="61">
        <v>0</v>
      </c>
      <c r="AA99" s="61">
        <v>1</v>
      </c>
      <c r="AB99" s="61">
        <v>1</v>
      </c>
      <c r="AC99" s="61">
        <v>0</v>
      </c>
      <c r="AD99" s="50">
        <f t="shared" si="99"/>
        <v>9</v>
      </c>
      <c r="AE99" s="51" t="s">
        <v>22</v>
      </c>
      <c r="AF99" s="52">
        <f t="shared" si="56"/>
        <v>1.6366231218559669E-2</v>
      </c>
      <c r="AG99" s="53">
        <f t="shared" si="96"/>
        <v>0.47573285384000935</v>
      </c>
      <c r="AH99" s="53">
        <f t="shared" si="57"/>
        <v>0.47573285384000935</v>
      </c>
      <c r="AI99" s="53">
        <f t="shared" si="58"/>
        <v>0.45084950568287657</v>
      </c>
      <c r="AJ99" s="53">
        <f t="shared" si="59"/>
        <v>0.27354371232679164</v>
      </c>
      <c r="AK99" s="53">
        <f t="shared" si="60"/>
        <v>0.32081483559337814</v>
      </c>
      <c r="AL99" s="53">
        <f t="shared" si="61"/>
        <v>0.24758222929475052</v>
      </c>
      <c r="AM99" s="53">
        <f t="shared" si="62"/>
        <v>0.2430624456848226</v>
      </c>
      <c r="AN99" s="53">
        <f t="shared" si="63"/>
        <v>0.27638424071768819</v>
      </c>
      <c r="AO99" s="53">
        <f t="shared" si="64"/>
        <v>0.38977640853770007</v>
      </c>
      <c r="AP99" s="53">
        <f t="shared" si="65"/>
        <v>0.28204088906248997</v>
      </c>
      <c r="AQ99" s="53">
        <f t="shared" si="66"/>
        <v>0.39008722400073714</v>
      </c>
      <c r="AR99" s="53">
        <f t="shared" si="67"/>
        <v>0.27921658113072051</v>
      </c>
      <c r="AS99" s="53">
        <f t="shared" si="68"/>
        <v>0.28845107299748329</v>
      </c>
      <c r="AT99" s="54">
        <f t="shared" si="69"/>
        <v>0.3590708228126972</v>
      </c>
      <c r="AU99" s="54">
        <f t="shared" si="70"/>
        <v>0.3590708228126972</v>
      </c>
      <c r="AV99" s="54">
        <f t="shared" si="71"/>
        <v>0.34028951682343012</v>
      </c>
      <c r="AW99" s="54">
        <f t="shared" si="72"/>
        <v>0.20646370135591491</v>
      </c>
      <c r="AX99" s="54">
        <f t="shared" si="73"/>
        <v>0.2421427195057145</v>
      </c>
      <c r="AY99" s="54">
        <f t="shared" si="74"/>
        <v>0.1868686471180003</v>
      </c>
      <c r="AZ99" s="54">
        <f t="shared" si="75"/>
        <v>0.1834572316425874</v>
      </c>
      <c r="BA99" s="54">
        <f t="shared" si="76"/>
        <v>0.20860765853337121</v>
      </c>
      <c r="BB99" s="54">
        <f t="shared" si="77"/>
        <v>0.29419312666112002</v>
      </c>
      <c r="BC99" s="54">
        <f t="shared" si="78"/>
        <v>0.21287715003292851</v>
      </c>
      <c r="BD99" s="54">
        <f t="shared" si="79"/>
        <v>0.29442772211349372</v>
      </c>
      <c r="BE99" s="54">
        <f t="shared" si="80"/>
        <v>0.21074543563744144</v>
      </c>
      <c r="BF99" s="54">
        <f t="shared" si="81"/>
        <v>0.21771539065755616</v>
      </c>
      <c r="BG99" s="55">
        <f t="shared" si="100"/>
        <v>3.3159299457069529</v>
      </c>
      <c r="BH99" s="56">
        <f t="shared" si="97"/>
        <v>-1.0242356319208126</v>
      </c>
      <c r="BI99" s="56">
        <f t="shared" si="82"/>
        <v>0</v>
      </c>
      <c r="BJ99" s="56">
        <f t="shared" si="83"/>
        <v>-2.1559170072811091</v>
      </c>
      <c r="BK99" s="56">
        <f t="shared" si="84"/>
        <v>-1.5776306623909933</v>
      </c>
      <c r="BL99" s="56">
        <f t="shared" si="85"/>
        <v>0</v>
      </c>
      <c r="BM99" s="56">
        <f t="shared" si="86"/>
        <v>-3.3546986615404473</v>
      </c>
      <c r="BN99" s="56">
        <f t="shared" si="87"/>
        <v>0</v>
      </c>
      <c r="BO99" s="56">
        <f t="shared" si="88"/>
        <v>0</v>
      </c>
      <c r="BP99" s="56">
        <f t="shared" si="89"/>
        <v>-1.2235188338983196</v>
      </c>
      <c r="BQ99" s="56">
        <f t="shared" si="90"/>
        <v>0</v>
      </c>
      <c r="BR99" s="56">
        <f t="shared" si="91"/>
        <v>-1.2227217317729588</v>
      </c>
      <c r="BS99" s="56">
        <f t="shared" si="92"/>
        <v>-1.5571043400455391</v>
      </c>
      <c r="BT99" s="56">
        <f t="shared" si="93"/>
        <v>0</v>
      </c>
      <c r="BU99" s="57">
        <f t="shared" si="101"/>
        <v>-12.11582686885018</v>
      </c>
      <c r="BV99" s="58">
        <f t="shared" si="98"/>
        <v>0.41221502946075056</v>
      </c>
      <c r="BW99" s="59">
        <f t="shared" si="94"/>
        <v>-14.135860746618372</v>
      </c>
      <c r="BX99" s="68">
        <f t="shared" si="95"/>
        <v>5.6840700542930467</v>
      </c>
    </row>
    <row r="100" spans="1:76">
      <c r="A100" s="49">
        <v>3988</v>
      </c>
      <c r="B100" s="86">
        <v>6.5856129685916923E-3</v>
      </c>
      <c r="C100" s="60">
        <v>0.34530386740331492</v>
      </c>
      <c r="D100" s="60">
        <v>0.34530386740331492</v>
      </c>
      <c r="E100" s="60">
        <v>0.34760589318600366</v>
      </c>
      <c r="F100" s="60">
        <v>0.19337016574585636</v>
      </c>
      <c r="G100" s="60">
        <v>0.22329650092081033</v>
      </c>
      <c r="H100" s="60">
        <v>0.16574585635359115</v>
      </c>
      <c r="I100" s="60">
        <v>0.16054327808471455</v>
      </c>
      <c r="J100" s="60">
        <v>0.18416206261510129</v>
      </c>
      <c r="K100" s="60">
        <v>0.24861878453038674</v>
      </c>
      <c r="L100" s="60">
        <v>0.19797421731123388</v>
      </c>
      <c r="M100" s="60">
        <v>0.24884898710865561</v>
      </c>
      <c r="N100" s="60">
        <v>0.20773480662983426</v>
      </c>
      <c r="O100" s="60">
        <v>0.216804788213628</v>
      </c>
      <c r="P100" s="117">
        <v>0.23733177503895733</v>
      </c>
      <c r="Q100" s="61">
        <v>0</v>
      </c>
      <c r="R100" s="61">
        <v>0</v>
      </c>
      <c r="S100" s="61">
        <v>0</v>
      </c>
      <c r="T100" s="61">
        <v>0</v>
      </c>
      <c r="U100" s="61">
        <v>0</v>
      </c>
      <c r="V100" s="61">
        <v>0</v>
      </c>
      <c r="W100" s="61">
        <v>0</v>
      </c>
      <c r="X100" s="61">
        <v>0</v>
      </c>
      <c r="Y100" s="61">
        <v>0</v>
      </c>
      <c r="Z100" s="61">
        <v>0</v>
      </c>
      <c r="AA100" s="61">
        <v>0</v>
      </c>
      <c r="AB100" s="61">
        <v>0</v>
      </c>
      <c r="AC100" s="61">
        <v>0</v>
      </c>
      <c r="AD100" s="50">
        <f t="shared" si="99"/>
        <v>0</v>
      </c>
      <c r="AE100" s="51" t="s">
        <v>22</v>
      </c>
      <c r="AF100" s="52">
        <f t="shared" si="56"/>
        <v>9.6621630807542727E-3</v>
      </c>
      <c r="AG100" s="53">
        <f t="shared" si="96"/>
        <v>0.47573285384000935</v>
      </c>
      <c r="AH100" s="53">
        <f t="shared" si="57"/>
        <v>0.47573285384000935</v>
      </c>
      <c r="AI100" s="53">
        <f t="shared" si="58"/>
        <v>0.4782053286261021</v>
      </c>
      <c r="AJ100" s="53">
        <f t="shared" si="59"/>
        <v>0.30436338508257743</v>
      </c>
      <c r="AK100" s="53">
        <f t="shared" si="60"/>
        <v>0.33972870094456176</v>
      </c>
      <c r="AL100" s="53">
        <f t="shared" si="61"/>
        <v>0.27069483556946372</v>
      </c>
      <c r="AM100" s="53">
        <f t="shared" si="62"/>
        <v>0.26422474579654459</v>
      </c>
      <c r="AN100" s="53">
        <f t="shared" si="63"/>
        <v>0.29326074616625869</v>
      </c>
      <c r="AO100" s="53">
        <f t="shared" si="64"/>
        <v>0.3689137251680456</v>
      </c>
      <c r="AP100" s="53">
        <f t="shared" si="65"/>
        <v>0.30987328261439445</v>
      </c>
      <c r="AQ100" s="53">
        <f t="shared" si="66"/>
        <v>0.36917629567296573</v>
      </c>
      <c r="AR100" s="53">
        <f t="shared" si="67"/>
        <v>0.32146812496230426</v>
      </c>
      <c r="AS100" s="53">
        <f t="shared" si="68"/>
        <v>0.33214336500045916</v>
      </c>
      <c r="AT100" s="54">
        <f t="shared" si="69"/>
        <v>0.21198532522396021</v>
      </c>
      <c r="AU100" s="54">
        <f t="shared" si="70"/>
        <v>0.21198532522396021</v>
      </c>
      <c r="AV100" s="54">
        <f t="shared" si="71"/>
        <v>0.2130870535729848</v>
      </c>
      <c r="AW100" s="54">
        <f t="shared" si="72"/>
        <v>0.1356235346207435</v>
      </c>
      <c r="AX100" s="54">
        <f t="shared" si="73"/>
        <v>0.15138222760176698</v>
      </c>
      <c r="AY100" s="54">
        <f t="shared" si="74"/>
        <v>0.12062091632195202</v>
      </c>
      <c r="AZ100" s="54">
        <f t="shared" si="75"/>
        <v>0.11773786110793953</v>
      </c>
      <c r="BA100" s="54">
        <f t="shared" si="76"/>
        <v>0.13067622752912197</v>
      </c>
      <c r="BB100" s="54">
        <f t="shared" si="77"/>
        <v>0.16438699866549725</v>
      </c>
      <c r="BC100" s="54">
        <f t="shared" si="78"/>
        <v>0.13807873066365908</v>
      </c>
      <c r="BD100" s="54">
        <f t="shared" si="79"/>
        <v>0.16450399940116314</v>
      </c>
      <c r="BE100" s="54">
        <f t="shared" si="80"/>
        <v>0.14324536232721205</v>
      </c>
      <c r="BF100" s="54">
        <f t="shared" si="81"/>
        <v>0.14800222158775234</v>
      </c>
      <c r="BG100" s="55">
        <f t="shared" si="100"/>
        <v>2.0513157838477136</v>
      </c>
      <c r="BH100" s="56">
        <f t="shared" si="97"/>
        <v>0</v>
      </c>
      <c r="BI100" s="56">
        <f t="shared" si="82"/>
        <v>0</v>
      </c>
      <c r="BJ100" s="56">
        <f t="shared" si="83"/>
        <v>0</v>
      </c>
      <c r="BK100" s="56">
        <f t="shared" si="84"/>
        <v>0</v>
      </c>
      <c r="BL100" s="56">
        <f t="shared" si="85"/>
        <v>0</v>
      </c>
      <c r="BM100" s="56">
        <f t="shared" si="86"/>
        <v>0</v>
      </c>
      <c r="BN100" s="56">
        <f t="shared" si="87"/>
        <v>0</v>
      </c>
      <c r="BO100" s="56">
        <f t="shared" si="88"/>
        <v>0</v>
      </c>
      <c r="BP100" s="56">
        <f t="shared" si="89"/>
        <v>0</v>
      </c>
      <c r="BQ100" s="56">
        <f t="shared" si="90"/>
        <v>0</v>
      </c>
      <c r="BR100" s="56">
        <f t="shared" si="91"/>
        <v>0</v>
      </c>
      <c r="BS100" s="56">
        <f t="shared" si="92"/>
        <v>0</v>
      </c>
      <c r="BT100" s="56">
        <f t="shared" si="93"/>
        <v>0</v>
      </c>
      <c r="BU100" s="57">
        <f t="shared" si="101"/>
        <v>0</v>
      </c>
      <c r="BV100" s="58">
        <f t="shared" si="98"/>
        <v>0.23299110360825029</v>
      </c>
      <c r="BW100" s="59">
        <f t="shared" si="94"/>
        <v>-0.53187620474851083</v>
      </c>
      <c r="BX100" s="68">
        <f t="shared" si="95"/>
        <v>2.0513157838477136</v>
      </c>
    </row>
    <row r="101" spans="1:76">
      <c r="A101" s="49">
        <v>3989</v>
      </c>
      <c r="B101" s="86">
        <v>3.4447821681864242E-2</v>
      </c>
      <c r="C101" s="60">
        <v>0.34530386740331492</v>
      </c>
      <c r="D101" s="60">
        <v>0.34530386740331492</v>
      </c>
      <c r="E101" s="60">
        <v>0.34760589318600366</v>
      </c>
      <c r="F101" s="60">
        <v>0.19337016574585636</v>
      </c>
      <c r="G101" s="60">
        <v>0.22329650092081033</v>
      </c>
      <c r="H101" s="60">
        <v>0.16574585635359115</v>
      </c>
      <c r="I101" s="60">
        <v>0.16054327808471455</v>
      </c>
      <c r="J101" s="60">
        <v>0.18416206261510129</v>
      </c>
      <c r="K101" s="60">
        <v>0.24861878453038674</v>
      </c>
      <c r="L101" s="60">
        <v>0.19797421731123388</v>
      </c>
      <c r="M101" s="60">
        <v>0.24884898710865561</v>
      </c>
      <c r="N101" s="60">
        <v>0.20773480662983426</v>
      </c>
      <c r="O101" s="60">
        <v>0.216804788213628</v>
      </c>
      <c r="P101" s="117">
        <v>0.23733177503895733</v>
      </c>
      <c r="Q101" s="61">
        <v>0</v>
      </c>
      <c r="R101" s="61">
        <v>1</v>
      </c>
      <c r="S101" s="61">
        <v>1</v>
      </c>
      <c r="T101" s="61">
        <v>0</v>
      </c>
      <c r="U101" s="61">
        <v>1</v>
      </c>
      <c r="V101" s="61">
        <v>0</v>
      </c>
      <c r="W101" s="61">
        <v>0</v>
      </c>
      <c r="X101" s="61">
        <v>0</v>
      </c>
      <c r="Y101" s="61">
        <v>0</v>
      </c>
      <c r="Z101" s="61">
        <v>0</v>
      </c>
      <c r="AA101" s="61">
        <v>0</v>
      </c>
      <c r="AB101" s="61">
        <v>0</v>
      </c>
      <c r="AC101" s="61">
        <v>1</v>
      </c>
      <c r="AD101" s="50">
        <f t="shared" si="99"/>
        <v>4</v>
      </c>
      <c r="AE101" s="51" t="s">
        <v>22</v>
      </c>
      <c r="AF101" s="52">
        <f t="shared" si="56"/>
        <v>4.4545226046692213E-2</v>
      </c>
      <c r="AG101" s="53">
        <f t="shared" si="96"/>
        <v>0.47573285384000935</v>
      </c>
      <c r="AH101" s="53">
        <f t="shared" si="57"/>
        <v>0.47573285384000935</v>
      </c>
      <c r="AI101" s="53">
        <f t="shared" si="58"/>
        <v>0.4782053286261021</v>
      </c>
      <c r="AJ101" s="53">
        <f t="shared" si="59"/>
        <v>0.30436338508257743</v>
      </c>
      <c r="AK101" s="53">
        <f t="shared" si="60"/>
        <v>0.33972870094456176</v>
      </c>
      <c r="AL101" s="53">
        <f t="shared" si="61"/>
        <v>0.27069483556946372</v>
      </c>
      <c r="AM101" s="53">
        <f t="shared" si="62"/>
        <v>0.26422474579654459</v>
      </c>
      <c r="AN101" s="53">
        <f t="shared" si="63"/>
        <v>0.29326074616625869</v>
      </c>
      <c r="AO101" s="53">
        <f t="shared" si="64"/>
        <v>0.3689137251680456</v>
      </c>
      <c r="AP101" s="53">
        <f t="shared" si="65"/>
        <v>0.30987328261439445</v>
      </c>
      <c r="AQ101" s="53">
        <f t="shared" si="66"/>
        <v>0.36917629567296573</v>
      </c>
      <c r="AR101" s="53">
        <f t="shared" si="67"/>
        <v>0.32146812496230426</v>
      </c>
      <c r="AS101" s="53">
        <f t="shared" si="68"/>
        <v>0.33214336500045916</v>
      </c>
      <c r="AT101" s="54">
        <f t="shared" si="69"/>
        <v>0.97731058270915805</v>
      </c>
      <c r="AU101" s="54">
        <f t="shared" si="70"/>
        <v>0.97731058270915805</v>
      </c>
      <c r="AV101" s="54">
        <f t="shared" si="71"/>
        <v>0.98238985304843685</v>
      </c>
      <c r="AW101" s="54">
        <f t="shared" si="72"/>
        <v>0.62526175106338489</v>
      </c>
      <c r="AX101" s="54">
        <f t="shared" si="73"/>
        <v>0.6979136546975051</v>
      </c>
      <c r="AY101" s="54">
        <f t="shared" si="74"/>
        <v>0.55609555941184252</v>
      </c>
      <c r="AZ101" s="54">
        <f t="shared" si="75"/>
        <v>0.54280388288559045</v>
      </c>
      <c r="BA101" s="54">
        <f t="shared" si="76"/>
        <v>0.60245330632106331</v>
      </c>
      <c r="BB101" s="54">
        <f t="shared" si="77"/>
        <v>0.75786922177681015</v>
      </c>
      <c r="BC101" s="54">
        <f t="shared" si="78"/>
        <v>0.63658087927583085</v>
      </c>
      <c r="BD101" s="54">
        <f t="shared" si="79"/>
        <v>0.75840862730891578</v>
      </c>
      <c r="BE101" s="54">
        <f t="shared" si="80"/>
        <v>0.66040047054431084</v>
      </c>
      <c r="BF101" s="54">
        <f t="shared" si="81"/>
        <v>0.68233089846837836</v>
      </c>
      <c r="BG101" s="55">
        <f t="shared" si="100"/>
        <v>9.4571292702203849</v>
      </c>
      <c r="BH101" s="56">
        <f t="shared" si="97"/>
        <v>0</v>
      </c>
      <c r="BI101" s="56">
        <f t="shared" si="82"/>
        <v>-2.2950783179492749E-2</v>
      </c>
      <c r="BJ101" s="56">
        <f t="shared" si="83"/>
        <v>-1.7767050379941154E-2</v>
      </c>
      <c r="BK101" s="56">
        <f t="shared" si="84"/>
        <v>0</v>
      </c>
      <c r="BL101" s="56">
        <f t="shared" si="85"/>
        <v>-0.35965988774348878</v>
      </c>
      <c r="BM101" s="56">
        <f t="shared" si="86"/>
        <v>0</v>
      </c>
      <c r="BN101" s="56">
        <f t="shared" si="87"/>
        <v>0</v>
      </c>
      <c r="BO101" s="56">
        <f t="shared" si="88"/>
        <v>0</v>
      </c>
      <c r="BP101" s="56">
        <f t="shared" si="89"/>
        <v>0</v>
      </c>
      <c r="BQ101" s="56">
        <f t="shared" si="90"/>
        <v>0</v>
      </c>
      <c r="BR101" s="56">
        <f t="shared" si="91"/>
        <v>0</v>
      </c>
      <c r="BS101" s="56">
        <f t="shared" si="92"/>
        <v>0</v>
      </c>
      <c r="BT101" s="56">
        <f t="shared" si="93"/>
        <v>-0.38224055043443739</v>
      </c>
      <c r="BU101" s="57">
        <f t="shared" si="101"/>
        <v>-0.78261827173736009</v>
      </c>
      <c r="BV101" s="58">
        <f t="shared" si="98"/>
        <v>1.2187226957970017</v>
      </c>
      <c r="BW101" s="59">
        <f t="shared" si="94"/>
        <v>-9.2961525897896742</v>
      </c>
      <c r="BX101" s="68">
        <f t="shared" si="95"/>
        <v>5.4571292702203849</v>
      </c>
    </row>
    <row r="102" spans="1:76">
      <c r="A102" s="49">
        <v>3990</v>
      </c>
      <c r="B102" s="86">
        <v>2.0770010131712261E-2</v>
      </c>
      <c r="C102" s="60">
        <v>0.34530386740331492</v>
      </c>
      <c r="D102" s="60">
        <v>0.34530386740331492</v>
      </c>
      <c r="E102" s="60">
        <v>0.34760589318600366</v>
      </c>
      <c r="F102" s="60">
        <v>0.19337016574585636</v>
      </c>
      <c r="G102" s="60">
        <v>0.22329650092081033</v>
      </c>
      <c r="H102" s="60">
        <v>0.16574585635359115</v>
      </c>
      <c r="I102" s="60">
        <v>0.16054327808471455</v>
      </c>
      <c r="J102" s="60">
        <v>0.18416206261510129</v>
      </c>
      <c r="K102" s="60">
        <v>0.24861878453038674</v>
      </c>
      <c r="L102" s="60">
        <v>0.19797421731123388</v>
      </c>
      <c r="M102" s="60">
        <v>0.24884898710865561</v>
      </c>
      <c r="N102" s="60">
        <v>0.20773480662983426</v>
      </c>
      <c r="O102" s="60">
        <v>0.216804788213628</v>
      </c>
      <c r="P102" s="117">
        <v>0.23733177503895733</v>
      </c>
      <c r="Q102" s="61">
        <v>0</v>
      </c>
      <c r="R102" s="61">
        <v>1</v>
      </c>
      <c r="S102" s="61">
        <v>0</v>
      </c>
      <c r="T102" s="61">
        <v>0</v>
      </c>
      <c r="U102" s="61">
        <v>0</v>
      </c>
      <c r="V102" s="61">
        <v>0</v>
      </c>
      <c r="W102" s="61">
        <v>0</v>
      </c>
      <c r="X102" s="61">
        <v>0</v>
      </c>
      <c r="Y102" s="61">
        <v>0</v>
      </c>
      <c r="Z102" s="61">
        <v>0</v>
      </c>
      <c r="AA102" s="61">
        <v>0</v>
      </c>
      <c r="AB102" s="61">
        <v>0</v>
      </c>
      <c r="AC102" s="61">
        <v>0</v>
      </c>
      <c r="AD102" s="50">
        <f t="shared" si="99"/>
        <v>1</v>
      </c>
      <c r="AE102" s="51" t="s">
        <v>22</v>
      </c>
      <c r="AF102" s="52">
        <f t="shared" si="56"/>
        <v>2.7915464892010931E-2</v>
      </c>
      <c r="AG102" s="53">
        <f t="shared" si="96"/>
        <v>0.47573285384000935</v>
      </c>
      <c r="AH102" s="53">
        <f t="shared" si="57"/>
        <v>0.47573285384000935</v>
      </c>
      <c r="AI102" s="53">
        <f t="shared" si="58"/>
        <v>0.4782053286261021</v>
      </c>
      <c r="AJ102" s="53">
        <f t="shared" si="59"/>
        <v>0.30436338508257743</v>
      </c>
      <c r="AK102" s="53">
        <f t="shared" si="60"/>
        <v>0.33972870094456176</v>
      </c>
      <c r="AL102" s="53">
        <f t="shared" si="61"/>
        <v>0.27069483556946372</v>
      </c>
      <c r="AM102" s="53">
        <f t="shared" si="62"/>
        <v>0.26422474579654459</v>
      </c>
      <c r="AN102" s="53">
        <f t="shared" si="63"/>
        <v>0.29326074616625869</v>
      </c>
      <c r="AO102" s="53">
        <f t="shared" si="64"/>
        <v>0.3689137251680456</v>
      </c>
      <c r="AP102" s="53">
        <f t="shared" si="65"/>
        <v>0.30987328261439445</v>
      </c>
      <c r="AQ102" s="53">
        <f t="shared" si="66"/>
        <v>0.36917629567296573</v>
      </c>
      <c r="AR102" s="53">
        <f t="shared" si="67"/>
        <v>0.32146812496230426</v>
      </c>
      <c r="AS102" s="53">
        <f t="shared" si="68"/>
        <v>0.33214336500045916</v>
      </c>
      <c r="AT102" s="54">
        <f t="shared" si="69"/>
        <v>0.61245798217773617</v>
      </c>
      <c r="AU102" s="54">
        <f t="shared" si="70"/>
        <v>0.61245798217773617</v>
      </c>
      <c r="AV102" s="54">
        <f t="shared" si="71"/>
        <v>0.61564104365068828</v>
      </c>
      <c r="AW102" s="54">
        <f t="shared" si="72"/>
        <v>0.39183710599720517</v>
      </c>
      <c r="AX102" s="54">
        <f t="shared" si="73"/>
        <v>0.43736637692536662</v>
      </c>
      <c r="AY102" s="54">
        <f t="shared" si="74"/>
        <v>0.34849225030517511</v>
      </c>
      <c r="AZ102" s="54">
        <f t="shared" si="75"/>
        <v>0.34016266344808682</v>
      </c>
      <c r="BA102" s="54">
        <f t="shared" si="76"/>
        <v>0.37754358018193024</v>
      </c>
      <c r="BB102" s="54">
        <f t="shared" si="77"/>
        <v>0.4749391468138523</v>
      </c>
      <c r="BC102" s="54">
        <f t="shared" si="78"/>
        <v>0.39893054235986936</v>
      </c>
      <c r="BD102" s="54">
        <f t="shared" si="79"/>
        <v>0.47527717980931333</v>
      </c>
      <c r="BE102" s="54">
        <f t="shared" si="80"/>
        <v>0.41385773036202073</v>
      </c>
      <c r="BF102" s="54">
        <f t="shared" si="81"/>
        <v>0.42760102330522815</v>
      </c>
      <c r="BG102" s="55">
        <f t="shared" si="100"/>
        <v>5.9265646075142087</v>
      </c>
      <c r="BH102" s="56">
        <f t="shared" si="97"/>
        <v>0</v>
      </c>
      <c r="BI102" s="56">
        <f t="shared" si="82"/>
        <v>-0.49027493944252376</v>
      </c>
      <c r="BJ102" s="56">
        <f t="shared" si="83"/>
        <v>0</v>
      </c>
      <c r="BK102" s="56">
        <f t="shared" si="84"/>
        <v>0</v>
      </c>
      <c r="BL102" s="56">
        <f t="shared" si="85"/>
        <v>0</v>
      </c>
      <c r="BM102" s="56">
        <f t="shared" si="86"/>
        <v>0</v>
      </c>
      <c r="BN102" s="56">
        <f t="shared" si="87"/>
        <v>0</v>
      </c>
      <c r="BO102" s="56">
        <f t="shared" si="88"/>
        <v>0</v>
      </c>
      <c r="BP102" s="56">
        <f t="shared" si="89"/>
        <v>0</v>
      </c>
      <c r="BQ102" s="56">
        <f t="shared" si="90"/>
        <v>0</v>
      </c>
      <c r="BR102" s="56">
        <f t="shared" si="91"/>
        <v>0</v>
      </c>
      <c r="BS102" s="56">
        <f t="shared" si="92"/>
        <v>0</v>
      </c>
      <c r="BT102" s="56">
        <f t="shared" si="93"/>
        <v>0</v>
      </c>
      <c r="BU102" s="57">
        <f t="shared" si="101"/>
        <v>-0.49027493944252376</v>
      </c>
      <c r="BV102" s="58">
        <f t="shared" si="98"/>
        <v>0.73481809599525094</v>
      </c>
      <c r="BW102" s="59">
        <f t="shared" si="94"/>
        <v>-4.314610955181565</v>
      </c>
      <c r="BX102" s="68">
        <f t="shared" si="95"/>
        <v>4.9265646075142087</v>
      </c>
    </row>
    <row r="103" spans="1:76">
      <c r="A103" s="49">
        <v>3991</v>
      </c>
      <c r="B103" s="86">
        <v>1.0131712259371835E-3</v>
      </c>
      <c r="C103" s="60">
        <v>0.34530386740331492</v>
      </c>
      <c r="D103" s="60">
        <v>0.34530386740331492</v>
      </c>
      <c r="E103" s="60">
        <v>0.34760589318600366</v>
      </c>
      <c r="F103" s="60">
        <v>0.19337016574585636</v>
      </c>
      <c r="G103" s="60">
        <v>0.22329650092081033</v>
      </c>
      <c r="H103" s="60">
        <v>0.16574585635359115</v>
      </c>
      <c r="I103" s="60">
        <v>0.16054327808471455</v>
      </c>
      <c r="J103" s="60">
        <v>0.18416206261510129</v>
      </c>
      <c r="K103" s="60">
        <v>0.24861878453038674</v>
      </c>
      <c r="L103" s="60">
        <v>0.19797421731123388</v>
      </c>
      <c r="M103" s="60">
        <v>0.24884898710865561</v>
      </c>
      <c r="N103" s="60">
        <v>0.20773480662983426</v>
      </c>
      <c r="O103" s="60">
        <v>0.216804788213628</v>
      </c>
      <c r="P103" s="117">
        <v>0.23733177503895733</v>
      </c>
      <c r="Q103" s="61">
        <v>0</v>
      </c>
      <c r="R103" s="61">
        <v>0</v>
      </c>
      <c r="S103" s="61">
        <v>0</v>
      </c>
      <c r="T103" s="61">
        <v>0</v>
      </c>
      <c r="U103" s="61">
        <v>0</v>
      </c>
      <c r="V103" s="61">
        <v>0</v>
      </c>
      <c r="W103" s="61">
        <v>0</v>
      </c>
      <c r="X103" s="61">
        <v>0</v>
      </c>
      <c r="Y103" s="61">
        <v>0</v>
      </c>
      <c r="Z103" s="61">
        <v>0</v>
      </c>
      <c r="AA103" s="61">
        <v>0</v>
      </c>
      <c r="AB103" s="61">
        <v>0</v>
      </c>
      <c r="AC103" s="61">
        <v>0</v>
      </c>
      <c r="AD103" s="50">
        <f t="shared" si="99"/>
        <v>0</v>
      </c>
      <c r="AE103" s="51" t="s">
        <v>22</v>
      </c>
      <c r="AF103" s="52">
        <f t="shared" si="56"/>
        <v>1.714747201055166E-3</v>
      </c>
      <c r="AG103" s="53">
        <f t="shared" si="96"/>
        <v>0.47573285384000935</v>
      </c>
      <c r="AH103" s="53">
        <f t="shared" si="57"/>
        <v>0.47573285384000935</v>
      </c>
      <c r="AI103" s="53">
        <f t="shared" si="58"/>
        <v>0.4782053286261021</v>
      </c>
      <c r="AJ103" s="53">
        <f t="shared" si="59"/>
        <v>0.30436338508257743</v>
      </c>
      <c r="AK103" s="53">
        <f t="shared" si="60"/>
        <v>0.33972870094456176</v>
      </c>
      <c r="AL103" s="53">
        <f t="shared" si="61"/>
        <v>0.27069483556946372</v>
      </c>
      <c r="AM103" s="53">
        <f t="shared" si="62"/>
        <v>0.26422474579654459</v>
      </c>
      <c r="AN103" s="53">
        <f t="shared" si="63"/>
        <v>0.29326074616625869</v>
      </c>
      <c r="AO103" s="53">
        <f t="shared" si="64"/>
        <v>0.3689137251680456</v>
      </c>
      <c r="AP103" s="53">
        <f t="shared" si="65"/>
        <v>0.30987328261439445</v>
      </c>
      <c r="AQ103" s="53">
        <f t="shared" si="66"/>
        <v>0.36917629567296573</v>
      </c>
      <c r="AR103" s="53">
        <f t="shared" si="67"/>
        <v>0.32146812496230426</v>
      </c>
      <c r="AS103" s="53">
        <f t="shared" si="68"/>
        <v>0.33214336500045916</v>
      </c>
      <c r="AT103" s="54">
        <f t="shared" si="69"/>
        <v>3.762110410003329E-2</v>
      </c>
      <c r="AU103" s="54">
        <f t="shared" si="70"/>
        <v>3.762110410003329E-2</v>
      </c>
      <c r="AV103" s="54">
        <f t="shared" si="71"/>
        <v>3.7816628185791686E-2</v>
      </c>
      <c r="AW103" s="54">
        <f t="shared" si="72"/>
        <v>2.4069152470770926E-2</v>
      </c>
      <c r="AX103" s="54">
        <f t="shared" si="73"/>
        <v>2.6865852801292382E-2</v>
      </c>
      <c r="AY103" s="54">
        <f t="shared" si="74"/>
        <v>2.1406632958179191E-2</v>
      </c>
      <c r="AZ103" s="54">
        <f t="shared" si="75"/>
        <v>2.0894976218648203E-2</v>
      </c>
      <c r="BA103" s="54">
        <f t="shared" si="76"/>
        <v>2.3191152284144378E-2</v>
      </c>
      <c r="BB103" s="54">
        <f t="shared" si="77"/>
        <v>2.9173813720138091E-2</v>
      </c>
      <c r="BC103" s="54">
        <f t="shared" si="78"/>
        <v>2.450487690508699E-2</v>
      </c>
      <c r="BD103" s="54">
        <f t="shared" si="79"/>
        <v>2.919457787846658E-2</v>
      </c>
      <c r="BE103" s="54">
        <f t="shared" si="80"/>
        <v>2.542180069429598E-2</v>
      </c>
      <c r="BF103" s="54">
        <f t="shared" si="81"/>
        <v>2.626600204286068E-2</v>
      </c>
      <c r="BG103" s="55">
        <f t="shared" si="100"/>
        <v>0.36404767435974167</v>
      </c>
      <c r="BH103" s="56">
        <f t="shared" si="97"/>
        <v>0</v>
      </c>
      <c r="BI103" s="56">
        <f t="shared" si="82"/>
        <v>0</v>
      </c>
      <c r="BJ103" s="56">
        <f t="shared" si="83"/>
        <v>0</v>
      </c>
      <c r="BK103" s="56">
        <f t="shared" si="84"/>
        <v>0</v>
      </c>
      <c r="BL103" s="56">
        <f t="shared" si="85"/>
        <v>0</v>
      </c>
      <c r="BM103" s="56">
        <f t="shared" si="86"/>
        <v>0</v>
      </c>
      <c r="BN103" s="56">
        <f t="shared" si="87"/>
        <v>0</v>
      </c>
      <c r="BO103" s="56">
        <f t="shared" si="88"/>
        <v>0</v>
      </c>
      <c r="BP103" s="56">
        <f t="shared" si="89"/>
        <v>0</v>
      </c>
      <c r="BQ103" s="56">
        <f t="shared" si="90"/>
        <v>0</v>
      </c>
      <c r="BR103" s="56">
        <f t="shared" si="91"/>
        <v>0</v>
      </c>
      <c r="BS103" s="56">
        <f t="shared" si="92"/>
        <v>0</v>
      </c>
      <c r="BT103" s="56">
        <f t="shared" si="93"/>
        <v>0</v>
      </c>
      <c r="BU103" s="57">
        <f t="shared" si="101"/>
        <v>0</v>
      </c>
      <c r="BV103" s="58">
        <f t="shared" si="98"/>
        <v>3.5844785170500042E-2</v>
      </c>
      <c r="BW103" s="59">
        <f t="shared" si="94"/>
        <v>-8.6457534577522505E-2</v>
      </c>
      <c r="BX103" s="68">
        <f t="shared" si="95"/>
        <v>0.36404767435974167</v>
      </c>
    </row>
    <row r="104" spans="1:76">
      <c r="A104" s="49">
        <v>3992</v>
      </c>
      <c r="B104" s="86">
        <v>1.0131712259371836E-2</v>
      </c>
      <c r="C104" s="60">
        <v>3.2228360957642727E-2</v>
      </c>
      <c r="D104" s="60">
        <v>3.2228360957642727E-2</v>
      </c>
      <c r="E104" s="60">
        <v>2.9465930018416207E-2</v>
      </c>
      <c r="F104" s="60">
        <v>2.9005524861878452E-2</v>
      </c>
      <c r="G104" s="60">
        <v>3.6372007366482502E-2</v>
      </c>
      <c r="H104" s="60">
        <v>3.4069981583793742E-2</v>
      </c>
      <c r="I104" s="60">
        <v>4.0699815837937386E-2</v>
      </c>
      <c r="J104" s="60">
        <v>3.591160220994475E-2</v>
      </c>
      <c r="K104" s="60">
        <v>7.1362799263351748E-2</v>
      </c>
      <c r="L104" s="60">
        <v>7.1362799263351748E-2</v>
      </c>
      <c r="M104" s="60">
        <v>7.1454880294659295E-2</v>
      </c>
      <c r="N104" s="60">
        <v>6.2154696132596686E-2</v>
      </c>
      <c r="O104" s="60">
        <v>6.4871086556169424E-2</v>
      </c>
      <c r="P104" s="117">
        <v>4.7014449638759039E-2</v>
      </c>
      <c r="Q104" s="61">
        <v>0</v>
      </c>
      <c r="R104" s="61">
        <v>0</v>
      </c>
      <c r="S104" s="61">
        <v>0</v>
      </c>
      <c r="T104" s="61">
        <v>0</v>
      </c>
      <c r="U104" s="61">
        <v>0</v>
      </c>
      <c r="V104" s="61">
        <v>0</v>
      </c>
      <c r="W104" s="61">
        <v>0</v>
      </c>
      <c r="X104" s="61">
        <v>0</v>
      </c>
      <c r="Y104" s="61">
        <v>0</v>
      </c>
      <c r="Z104" s="61">
        <v>0</v>
      </c>
      <c r="AA104" s="61">
        <v>0</v>
      </c>
      <c r="AB104" s="61">
        <v>0</v>
      </c>
      <c r="AC104" s="61">
        <v>0</v>
      </c>
      <c r="AD104" s="50">
        <f t="shared" si="99"/>
        <v>0</v>
      </c>
      <c r="AE104" s="51" t="s">
        <v>22</v>
      </c>
      <c r="AF104" s="52">
        <f t="shared" si="56"/>
        <v>1.4384114063469514E-2</v>
      </c>
      <c r="AG104" s="53">
        <f t="shared" si="96"/>
        <v>7.9444283776056931E-2</v>
      </c>
      <c r="AH104" s="53">
        <f t="shared" si="57"/>
        <v>7.9444283776056931E-2</v>
      </c>
      <c r="AI104" s="53">
        <f t="shared" si="58"/>
        <v>7.4331212009952644E-2</v>
      </c>
      <c r="AJ104" s="53">
        <f t="shared" si="59"/>
        <v>7.3467491967486392E-2</v>
      </c>
      <c r="AK104" s="53">
        <f t="shared" si="60"/>
        <v>8.6912220189001466E-2</v>
      </c>
      <c r="AL104" s="53">
        <f t="shared" si="61"/>
        <v>8.2791474774176158E-2</v>
      </c>
      <c r="AM104" s="53">
        <f t="shared" si="62"/>
        <v>9.4487318929601882E-2</v>
      </c>
      <c r="AN104" s="53">
        <f t="shared" si="63"/>
        <v>8.6093439343142841E-2</v>
      </c>
      <c r="AO104" s="53">
        <f t="shared" si="64"/>
        <v>0.14359534879755556</v>
      </c>
      <c r="AP104" s="53">
        <f t="shared" si="65"/>
        <v>0.14359534879755556</v>
      </c>
      <c r="AQ104" s="53">
        <f t="shared" si="66"/>
        <v>0.1437338058650077</v>
      </c>
      <c r="AR104" s="53">
        <f t="shared" si="67"/>
        <v>0.12951906606781091</v>
      </c>
      <c r="AS104" s="53">
        <f t="shared" si="68"/>
        <v>0.13372112617223428</v>
      </c>
      <c r="AT104" s="54">
        <f t="shared" si="69"/>
        <v>5.270041827166351E-2</v>
      </c>
      <c r="AU104" s="54">
        <f t="shared" si="70"/>
        <v>5.270041827166351E-2</v>
      </c>
      <c r="AV104" s="54">
        <f t="shared" si="71"/>
        <v>4.9308594367928602E-2</v>
      </c>
      <c r="AW104" s="54">
        <f t="shared" si="72"/>
        <v>4.8735634233554419E-2</v>
      </c>
      <c r="AX104" s="54">
        <f t="shared" si="73"/>
        <v>5.7654372840601001E-2</v>
      </c>
      <c r="AY104" s="54">
        <f t="shared" si="74"/>
        <v>5.4920821770211931E-2</v>
      </c>
      <c r="AZ104" s="54">
        <f t="shared" si="75"/>
        <v>6.2679414959479138E-2</v>
      </c>
      <c r="BA104" s="54">
        <f t="shared" si="76"/>
        <v>5.7111223717736345E-2</v>
      </c>
      <c r="BB104" s="54">
        <f t="shared" si="77"/>
        <v>9.5255877248871496E-2</v>
      </c>
      <c r="BC104" s="54">
        <f t="shared" si="78"/>
        <v>9.5255877248871496E-2</v>
      </c>
      <c r="BD104" s="54">
        <f t="shared" si="79"/>
        <v>9.5347724579108173E-2</v>
      </c>
      <c r="BE104" s="54">
        <f t="shared" si="80"/>
        <v>8.5918188590756742E-2</v>
      </c>
      <c r="BF104" s="54">
        <f t="shared" si="81"/>
        <v>8.8705680837902187E-2</v>
      </c>
      <c r="BG104" s="55">
        <f t="shared" si="100"/>
        <v>0.89629424693834869</v>
      </c>
      <c r="BH104" s="56">
        <f t="shared" si="97"/>
        <v>0</v>
      </c>
      <c r="BI104" s="56">
        <f t="shared" si="82"/>
        <v>0</v>
      </c>
      <c r="BJ104" s="56">
        <f t="shared" si="83"/>
        <v>0</v>
      </c>
      <c r="BK104" s="56">
        <f t="shared" si="84"/>
        <v>0</v>
      </c>
      <c r="BL104" s="56">
        <f t="shared" si="85"/>
        <v>0</v>
      </c>
      <c r="BM104" s="56">
        <f t="shared" si="86"/>
        <v>0</v>
      </c>
      <c r="BN104" s="56">
        <f t="shared" si="87"/>
        <v>0</v>
      </c>
      <c r="BO104" s="56">
        <f t="shared" si="88"/>
        <v>0</v>
      </c>
      <c r="BP104" s="56">
        <f t="shared" si="89"/>
        <v>0</v>
      </c>
      <c r="BQ104" s="56">
        <f t="shared" si="90"/>
        <v>0</v>
      </c>
      <c r="BR104" s="56">
        <f t="shared" si="91"/>
        <v>0</v>
      </c>
      <c r="BS104" s="56">
        <f t="shared" si="92"/>
        <v>0</v>
      </c>
      <c r="BT104" s="56">
        <f t="shared" si="93"/>
        <v>0</v>
      </c>
      <c r="BU104" s="57">
        <f t="shared" si="101"/>
        <v>0</v>
      </c>
      <c r="BV104" s="58">
        <f t="shared" si="98"/>
        <v>0.35844785170500049</v>
      </c>
      <c r="BW104" s="59">
        <f t="shared" si="94"/>
        <v>-0.44910008204555685</v>
      </c>
      <c r="BX104" s="68">
        <f t="shared" si="95"/>
        <v>0.89629424693834869</v>
      </c>
    </row>
    <row r="105" spans="1:76">
      <c r="A105" s="49">
        <v>3993</v>
      </c>
      <c r="B105" s="86">
        <v>1.6210739614994935E-2</v>
      </c>
      <c r="C105" s="60">
        <v>3.2228360957642727E-2</v>
      </c>
      <c r="D105" s="60">
        <v>3.2228360957642727E-2</v>
      </c>
      <c r="E105" s="60">
        <v>2.9465930018416207E-2</v>
      </c>
      <c r="F105" s="60">
        <v>2.9005524861878452E-2</v>
      </c>
      <c r="G105" s="60">
        <v>3.6372007366482502E-2</v>
      </c>
      <c r="H105" s="60">
        <v>3.4069981583793742E-2</v>
      </c>
      <c r="I105" s="60">
        <v>4.0699815837937386E-2</v>
      </c>
      <c r="J105" s="60">
        <v>3.591160220994475E-2</v>
      </c>
      <c r="K105" s="60">
        <v>7.1362799263351748E-2</v>
      </c>
      <c r="L105" s="60">
        <v>7.1362799263351748E-2</v>
      </c>
      <c r="M105" s="60">
        <v>7.1454880294659295E-2</v>
      </c>
      <c r="N105" s="60">
        <v>6.2154696132596686E-2</v>
      </c>
      <c r="O105" s="60">
        <v>6.4871086556169424E-2</v>
      </c>
      <c r="P105" s="117">
        <v>4.7014449638759039E-2</v>
      </c>
      <c r="Q105" s="61">
        <v>0</v>
      </c>
      <c r="R105" s="61">
        <v>0</v>
      </c>
      <c r="S105" s="61">
        <v>0</v>
      </c>
      <c r="T105" s="61">
        <v>0</v>
      </c>
      <c r="U105" s="61">
        <v>0</v>
      </c>
      <c r="V105" s="61">
        <v>0</v>
      </c>
      <c r="W105" s="61">
        <v>1</v>
      </c>
      <c r="X105" s="61">
        <v>0</v>
      </c>
      <c r="Y105" s="61">
        <v>1</v>
      </c>
      <c r="Z105" s="61">
        <v>0</v>
      </c>
      <c r="AA105" s="61">
        <v>0</v>
      </c>
      <c r="AB105" s="61">
        <v>0</v>
      </c>
      <c r="AC105" s="61">
        <v>0</v>
      </c>
      <c r="AD105" s="50">
        <f t="shared" si="99"/>
        <v>2</v>
      </c>
      <c r="AE105" s="51" t="s">
        <v>22</v>
      </c>
      <c r="AF105" s="52">
        <f t="shared" si="56"/>
        <v>2.2203696348571757E-2</v>
      </c>
      <c r="AG105" s="53">
        <f t="shared" si="96"/>
        <v>7.9444283776056931E-2</v>
      </c>
      <c r="AH105" s="53">
        <f t="shared" si="57"/>
        <v>7.9444283776056931E-2</v>
      </c>
      <c r="AI105" s="53">
        <f t="shared" si="58"/>
        <v>7.4331212009952644E-2</v>
      </c>
      <c r="AJ105" s="53">
        <f t="shared" si="59"/>
        <v>7.3467491967486392E-2</v>
      </c>
      <c r="AK105" s="53">
        <f t="shared" si="60"/>
        <v>8.6912220189001466E-2</v>
      </c>
      <c r="AL105" s="53">
        <f t="shared" si="61"/>
        <v>8.2791474774176158E-2</v>
      </c>
      <c r="AM105" s="53">
        <f t="shared" si="62"/>
        <v>9.4487318929601882E-2</v>
      </c>
      <c r="AN105" s="53">
        <f t="shared" si="63"/>
        <v>8.6093439343142841E-2</v>
      </c>
      <c r="AO105" s="53">
        <f t="shared" si="64"/>
        <v>0.14359534879755556</v>
      </c>
      <c r="AP105" s="53">
        <f t="shared" si="65"/>
        <v>0.14359534879755556</v>
      </c>
      <c r="AQ105" s="53">
        <f t="shared" si="66"/>
        <v>0.1437338058650077</v>
      </c>
      <c r="AR105" s="53">
        <f t="shared" si="67"/>
        <v>0.12951906606781091</v>
      </c>
      <c r="AS105" s="53">
        <f t="shared" si="68"/>
        <v>0.13372112617223428</v>
      </c>
      <c r="AT105" s="54">
        <f t="shared" si="69"/>
        <v>8.1349750119020903E-2</v>
      </c>
      <c r="AU105" s="54">
        <f t="shared" si="70"/>
        <v>8.1349750119020903E-2</v>
      </c>
      <c r="AV105" s="54">
        <f t="shared" si="71"/>
        <v>7.6114041635756011E-2</v>
      </c>
      <c r="AW105" s="54">
        <f t="shared" si="72"/>
        <v>7.5229605320293935E-2</v>
      </c>
      <c r="AX105" s="54">
        <f t="shared" si="73"/>
        <v>8.8996804535299359E-2</v>
      </c>
      <c r="AY105" s="54">
        <f t="shared" si="74"/>
        <v>8.4777223290850287E-2</v>
      </c>
      <c r="AZ105" s="54">
        <f t="shared" si="75"/>
        <v>9.6753591561183225E-2</v>
      </c>
      <c r="BA105" s="54">
        <f t="shared" si="76"/>
        <v>8.8158385280358409E-2</v>
      </c>
      <c r="BB105" s="54">
        <f t="shared" si="77"/>
        <v>0.14703947455632257</v>
      </c>
      <c r="BC105" s="54">
        <f t="shared" si="78"/>
        <v>0.14703947455632257</v>
      </c>
      <c r="BD105" s="54">
        <f t="shared" si="79"/>
        <v>0.14718125250816608</v>
      </c>
      <c r="BE105" s="54">
        <f t="shared" si="80"/>
        <v>0.13262557303639308</v>
      </c>
      <c r="BF105" s="54">
        <f t="shared" si="81"/>
        <v>0.13692841929835375</v>
      </c>
      <c r="BG105" s="55">
        <f t="shared" si="100"/>
        <v>1.3835433458173412</v>
      </c>
      <c r="BH105" s="56">
        <f t="shared" si="97"/>
        <v>0</v>
      </c>
      <c r="BI105" s="56">
        <f t="shared" si="82"/>
        <v>0</v>
      </c>
      <c r="BJ105" s="56">
        <f t="shared" si="83"/>
        <v>0</v>
      </c>
      <c r="BK105" s="56">
        <f t="shared" si="84"/>
        <v>0</v>
      </c>
      <c r="BL105" s="56">
        <f t="shared" si="85"/>
        <v>0</v>
      </c>
      <c r="BM105" s="56">
        <f t="shared" si="86"/>
        <v>0</v>
      </c>
      <c r="BN105" s="56">
        <f t="shared" si="87"/>
        <v>-2.3355878256818401</v>
      </c>
      <c r="BO105" s="56">
        <f t="shared" si="88"/>
        <v>0</v>
      </c>
      <c r="BP105" s="56">
        <f t="shared" si="89"/>
        <v>-1.9170541938555563</v>
      </c>
      <c r="BQ105" s="56">
        <f t="shared" si="90"/>
        <v>0</v>
      </c>
      <c r="BR105" s="56">
        <f t="shared" si="91"/>
        <v>0</v>
      </c>
      <c r="BS105" s="56">
        <f t="shared" si="92"/>
        <v>0</v>
      </c>
      <c r="BT105" s="56">
        <f t="shared" si="93"/>
        <v>0</v>
      </c>
      <c r="BU105" s="57">
        <f t="shared" si="101"/>
        <v>-4.2526420195373964</v>
      </c>
      <c r="BV105" s="58">
        <f t="shared" si="98"/>
        <v>0.57351656272800067</v>
      </c>
      <c r="BW105" s="59">
        <f t="shared" si="94"/>
        <v>-6.402125095156312</v>
      </c>
      <c r="BX105" s="68">
        <f t="shared" si="95"/>
        <v>0.61645665418265883</v>
      </c>
    </row>
    <row r="106" spans="1:76">
      <c r="A106" s="49">
        <v>3994</v>
      </c>
      <c r="B106" s="86">
        <v>1.6717325227963528E-2</v>
      </c>
      <c r="C106" s="60">
        <v>3.2228360957642727E-2</v>
      </c>
      <c r="D106" s="60">
        <v>3.2228360957642727E-2</v>
      </c>
      <c r="E106" s="60">
        <v>2.9465930018416207E-2</v>
      </c>
      <c r="F106" s="60">
        <v>2.9005524861878452E-2</v>
      </c>
      <c r="G106" s="60">
        <v>3.6372007366482502E-2</v>
      </c>
      <c r="H106" s="60">
        <v>3.4069981583793742E-2</v>
      </c>
      <c r="I106" s="60">
        <v>4.0699815837937386E-2</v>
      </c>
      <c r="J106" s="60">
        <v>3.591160220994475E-2</v>
      </c>
      <c r="K106" s="60">
        <v>7.1362799263351748E-2</v>
      </c>
      <c r="L106" s="60">
        <v>7.1362799263351748E-2</v>
      </c>
      <c r="M106" s="60">
        <v>7.1454880294659295E-2</v>
      </c>
      <c r="N106" s="60">
        <v>6.2154696132596686E-2</v>
      </c>
      <c r="O106" s="60">
        <v>6.4871086556169424E-2</v>
      </c>
      <c r="P106" s="117">
        <v>4.7014449638759039E-2</v>
      </c>
      <c r="Q106" s="61">
        <v>0</v>
      </c>
      <c r="R106" s="61">
        <v>0</v>
      </c>
      <c r="S106" s="61">
        <v>0</v>
      </c>
      <c r="T106" s="61">
        <v>0</v>
      </c>
      <c r="U106" s="61">
        <v>0</v>
      </c>
      <c r="V106" s="61">
        <v>0</v>
      </c>
      <c r="W106" s="61">
        <v>0</v>
      </c>
      <c r="X106" s="61">
        <v>0</v>
      </c>
      <c r="Y106" s="61">
        <v>0</v>
      </c>
      <c r="Z106" s="61">
        <v>0</v>
      </c>
      <c r="AA106" s="61">
        <v>0</v>
      </c>
      <c r="AB106" s="61">
        <v>0</v>
      </c>
      <c r="AC106" s="61">
        <v>0</v>
      </c>
      <c r="AD106" s="50">
        <f t="shared" si="99"/>
        <v>0</v>
      </c>
      <c r="AE106" s="51" t="s">
        <v>22</v>
      </c>
      <c r="AF106" s="52">
        <f t="shared" si="56"/>
        <v>2.2843852311210205E-2</v>
      </c>
      <c r="AG106" s="53">
        <f t="shared" si="96"/>
        <v>7.9444283776056931E-2</v>
      </c>
      <c r="AH106" s="53">
        <f t="shared" si="57"/>
        <v>7.9444283776056931E-2</v>
      </c>
      <c r="AI106" s="53">
        <f t="shared" si="58"/>
        <v>7.4331212009952644E-2</v>
      </c>
      <c r="AJ106" s="53">
        <f t="shared" si="59"/>
        <v>7.3467491967486392E-2</v>
      </c>
      <c r="AK106" s="53">
        <f t="shared" si="60"/>
        <v>8.6912220189001466E-2</v>
      </c>
      <c r="AL106" s="53">
        <f t="shared" si="61"/>
        <v>8.2791474774176158E-2</v>
      </c>
      <c r="AM106" s="53">
        <f t="shared" si="62"/>
        <v>9.4487318929601882E-2</v>
      </c>
      <c r="AN106" s="53">
        <f t="shared" si="63"/>
        <v>8.6093439343142841E-2</v>
      </c>
      <c r="AO106" s="53">
        <f t="shared" si="64"/>
        <v>0.14359534879755556</v>
      </c>
      <c r="AP106" s="53">
        <f t="shared" si="65"/>
        <v>0.14359534879755556</v>
      </c>
      <c r="AQ106" s="53">
        <f t="shared" si="66"/>
        <v>0.1437338058650077</v>
      </c>
      <c r="AR106" s="53">
        <f t="shared" si="67"/>
        <v>0.12951906606781091</v>
      </c>
      <c r="AS106" s="53">
        <f t="shared" si="68"/>
        <v>0.13372112617223428</v>
      </c>
      <c r="AT106" s="54">
        <f t="shared" si="69"/>
        <v>8.3695149136387176E-2</v>
      </c>
      <c r="AU106" s="54">
        <f t="shared" si="70"/>
        <v>8.3695149136387176E-2</v>
      </c>
      <c r="AV106" s="54">
        <f t="shared" si="71"/>
        <v>7.830848966047757E-2</v>
      </c>
      <c r="AW106" s="54">
        <f t="shared" si="72"/>
        <v>7.7398554114075341E-2</v>
      </c>
      <c r="AX106" s="54">
        <f t="shared" si="73"/>
        <v>9.1562676189489281E-2</v>
      </c>
      <c r="AY106" s="54">
        <f t="shared" si="74"/>
        <v>8.7221439971423828E-2</v>
      </c>
      <c r="AZ106" s="54">
        <f t="shared" si="75"/>
        <v>9.954309955896129E-2</v>
      </c>
      <c r="BA106" s="54">
        <f t="shared" si="76"/>
        <v>9.0700084423952998E-2</v>
      </c>
      <c r="BB106" s="54">
        <f t="shared" si="77"/>
        <v>0.15127877754906546</v>
      </c>
      <c r="BC106" s="54">
        <f t="shared" si="78"/>
        <v>0.15127877754906546</v>
      </c>
      <c r="BD106" s="54">
        <f t="shared" si="79"/>
        <v>0.15142464310865764</v>
      </c>
      <c r="BE106" s="54">
        <f t="shared" si="80"/>
        <v>0.13644930805982081</v>
      </c>
      <c r="BF106" s="54">
        <f t="shared" si="81"/>
        <v>0.14087620991359232</v>
      </c>
      <c r="BG106" s="55">
        <f t="shared" si="100"/>
        <v>1.4234323583713564</v>
      </c>
      <c r="BH106" s="56">
        <f t="shared" si="97"/>
        <v>0</v>
      </c>
      <c r="BI106" s="56">
        <f t="shared" si="82"/>
        <v>0</v>
      </c>
      <c r="BJ106" s="56">
        <f t="shared" si="83"/>
        <v>0</v>
      </c>
      <c r="BK106" s="56">
        <f t="shared" si="84"/>
        <v>0</v>
      </c>
      <c r="BL106" s="56">
        <f t="shared" si="85"/>
        <v>0</v>
      </c>
      <c r="BM106" s="56">
        <f t="shared" si="86"/>
        <v>0</v>
      </c>
      <c r="BN106" s="56">
        <f t="shared" si="87"/>
        <v>0</v>
      </c>
      <c r="BO106" s="56">
        <f t="shared" si="88"/>
        <v>0</v>
      </c>
      <c r="BP106" s="56">
        <f t="shared" si="89"/>
        <v>0</v>
      </c>
      <c r="BQ106" s="56">
        <f t="shared" si="90"/>
        <v>0</v>
      </c>
      <c r="BR106" s="56">
        <f t="shared" si="91"/>
        <v>0</v>
      </c>
      <c r="BS106" s="56">
        <f t="shared" si="92"/>
        <v>0</v>
      </c>
      <c r="BT106" s="56">
        <f t="shared" si="93"/>
        <v>0</v>
      </c>
      <c r="BU106" s="57">
        <f t="shared" si="101"/>
        <v>0</v>
      </c>
      <c r="BV106" s="58">
        <f t="shared" si="98"/>
        <v>0.59143895531325075</v>
      </c>
      <c r="BW106" s="59">
        <f t="shared" si="94"/>
        <v>-0.72495756116955512</v>
      </c>
      <c r="BX106" s="68">
        <f t="shared" si="95"/>
        <v>1.4234323583713564</v>
      </c>
    </row>
    <row r="107" spans="1:76">
      <c r="A107" s="49">
        <v>3995</v>
      </c>
      <c r="B107" s="86">
        <v>0.18186423505572444</v>
      </c>
      <c r="C107" s="60">
        <v>3.2228360957642727E-2</v>
      </c>
      <c r="D107" s="60">
        <v>3.2228360957642727E-2</v>
      </c>
      <c r="E107" s="60">
        <v>2.9465930018416207E-2</v>
      </c>
      <c r="F107" s="60">
        <v>2.9005524861878452E-2</v>
      </c>
      <c r="G107" s="60">
        <v>3.6372007366482502E-2</v>
      </c>
      <c r="H107" s="60">
        <v>3.4069981583793742E-2</v>
      </c>
      <c r="I107" s="60">
        <v>4.0699815837937386E-2</v>
      </c>
      <c r="J107" s="60">
        <v>3.591160220994475E-2</v>
      </c>
      <c r="K107" s="60">
        <v>7.1362799263351748E-2</v>
      </c>
      <c r="L107" s="60">
        <v>7.1362799263351748E-2</v>
      </c>
      <c r="M107" s="60">
        <v>7.1454880294659295E-2</v>
      </c>
      <c r="N107" s="60">
        <v>6.2154696132596686E-2</v>
      </c>
      <c r="O107" s="60">
        <v>6.4871086556169424E-2</v>
      </c>
      <c r="P107" s="117">
        <v>4.7014449638759039E-2</v>
      </c>
      <c r="Q107" s="61">
        <v>1</v>
      </c>
      <c r="R107" s="61">
        <v>0</v>
      </c>
      <c r="S107" s="61">
        <v>0</v>
      </c>
      <c r="T107" s="61">
        <v>0</v>
      </c>
      <c r="U107" s="61">
        <v>1</v>
      </c>
      <c r="V107" s="61">
        <v>0</v>
      </c>
      <c r="W107" s="61">
        <v>1</v>
      </c>
      <c r="X107" s="61">
        <v>0</v>
      </c>
      <c r="Y107" s="61">
        <v>0</v>
      </c>
      <c r="Z107" s="61">
        <v>0</v>
      </c>
      <c r="AA107" s="61">
        <v>1</v>
      </c>
      <c r="AB107" s="61">
        <v>2</v>
      </c>
      <c r="AC107" s="61">
        <v>0</v>
      </c>
      <c r="AD107" s="50">
        <f t="shared" si="99"/>
        <v>6</v>
      </c>
      <c r="AE107" s="51" t="s">
        <v>22</v>
      </c>
      <c r="AF107" s="52">
        <f t="shared" si="56"/>
        <v>0.20712911709128623</v>
      </c>
      <c r="AG107" s="53">
        <f t="shared" si="96"/>
        <v>7.9444283776056931E-2</v>
      </c>
      <c r="AH107" s="53">
        <f t="shared" si="57"/>
        <v>7.9444283776056931E-2</v>
      </c>
      <c r="AI107" s="53">
        <f t="shared" si="58"/>
        <v>7.4331212009952644E-2</v>
      </c>
      <c r="AJ107" s="53">
        <f t="shared" si="59"/>
        <v>7.3467491967486392E-2</v>
      </c>
      <c r="AK107" s="53">
        <f t="shared" si="60"/>
        <v>8.6912220189001466E-2</v>
      </c>
      <c r="AL107" s="53">
        <f t="shared" si="61"/>
        <v>8.2791474774176158E-2</v>
      </c>
      <c r="AM107" s="53">
        <f t="shared" si="62"/>
        <v>9.4487318929601882E-2</v>
      </c>
      <c r="AN107" s="53">
        <f t="shared" si="63"/>
        <v>8.6093439343142841E-2</v>
      </c>
      <c r="AO107" s="53">
        <f t="shared" si="64"/>
        <v>0.14359534879755556</v>
      </c>
      <c r="AP107" s="53">
        <f t="shared" si="65"/>
        <v>0.14359534879755556</v>
      </c>
      <c r="AQ107" s="53">
        <f t="shared" si="66"/>
        <v>0.1437338058650077</v>
      </c>
      <c r="AR107" s="53">
        <f t="shared" si="67"/>
        <v>0.12951906606781091</v>
      </c>
      <c r="AS107" s="53">
        <f t="shared" si="68"/>
        <v>0.13372112617223428</v>
      </c>
      <c r="AT107" s="54">
        <f t="shared" si="69"/>
        <v>0.75887823600296267</v>
      </c>
      <c r="AU107" s="54">
        <f t="shared" si="70"/>
        <v>0.75887823600296267</v>
      </c>
      <c r="AV107" s="54">
        <f t="shared" si="71"/>
        <v>0.71003647297120631</v>
      </c>
      <c r="AW107" s="54">
        <f t="shared" si="72"/>
        <v>0.70178593169784242</v>
      </c>
      <c r="AX107" s="54">
        <f t="shared" si="73"/>
        <v>0.83021444979038739</v>
      </c>
      <c r="AY107" s="54">
        <f t="shared" si="74"/>
        <v>0.79085171829122836</v>
      </c>
      <c r="AZ107" s="54">
        <f t="shared" si="75"/>
        <v>0.90257431379293285</v>
      </c>
      <c r="BA107" s="54">
        <f t="shared" si="76"/>
        <v>0.82239318267783179</v>
      </c>
      <c r="BB107" s="54">
        <f t="shared" si="77"/>
        <v>1.3716705572032748</v>
      </c>
      <c r="BC107" s="54">
        <f t="shared" si="78"/>
        <v>1.3716705572032748</v>
      </c>
      <c r="BD107" s="54">
        <f t="shared" si="79"/>
        <v>1.3729931451871555</v>
      </c>
      <c r="BE107" s="54">
        <f t="shared" si="80"/>
        <v>1.2372092202801646</v>
      </c>
      <c r="BF107" s="54">
        <f t="shared" si="81"/>
        <v>1.2773486967541696</v>
      </c>
      <c r="BG107" s="55">
        <f t="shared" si="100"/>
        <v>12.906504717855393</v>
      </c>
      <c r="BH107" s="56">
        <f t="shared" si="97"/>
        <v>-0.27591394132984143</v>
      </c>
      <c r="BI107" s="56">
        <f t="shared" si="82"/>
        <v>0</v>
      </c>
      <c r="BJ107" s="56">
        <f t="shared" si="83"/>
        <v>0</v>
      </c>
      <c r="BK107" s="56">
        <f t="shared" si="84"/>
        <v>0</v>
      </c>
      <c r="BL107" s="56">
        <f t="shared" si="85"/>
        <v>-0.18607123832268052</v>
      </c>
      <c r="BM107" s="56">
        <f t="shared" si="86"/>
        <v>0</v>
      </c>
      <c r="BN107" s="56">
        <f t="shared" si="87"/>
        <v>-0.10250425001219586</v>
      </c>
      <c r="BO107" s="56">
        <f t="shared" si="88"/>
        <v>0</v>
      </c>
      <c r="BP107" s="56">
        <f t="shared" si="89"/>
        <v>0</v>
      </c>
      <c r="BQ107" s="56">
        <f t="shared" si="90"/>
        <v>0</v>
      </c>
      <c r="BR107" s="56">
        <f t="shared" si="91"/>
        <v>0.31699313419300362</v>
      </c>
      <c r="BS107" s="56">
        <f t="shared" si="92"/>
        <v>0.42571642867825898</v>
      </c>
      <c r="BT107" s="56">
        <f t="shared" si="93"/>
        <v>0</v>
      </c>
      <c r="BU107" s="57">
        <f t="shared" si="101"/>
        <v>0.17822013320654478</v>
      </c>
      <c r="BV107" s="58">
        <f t="shared" si="98"/>
        <v>6.4341389381047582</v>
      </c>
      <c r="BW107" s="59">
        <f t="shared" si="94"/>
        <v>-11.65037640458009</v>
      </c>
      <c r="BX107" s="68">
        <f t="shared" si="95"/>
        <v>6.9065047178553929</v>
      </c>
    </row>
    <row r="108" spans="1:76">
      <c r="A108" s="49">
        <v>3996</v>
      </c>
      <c r="B108" s="86">
        <v>8.054711246200609E-2</v>
      </c>
      <c r="C108" s="60">
        <v>3.2228360957642727E-2</v>
      </c>
      <c r="D108" s="60">
        <v>3.2228360957642727E-2</v>
      </c>
      <c r="E108" s="60">
        <v>2.9465930018416207E-2</v>
      </c>
      <c r="F108" s="60">
        <v>2.9005524861878452E-2</v>
      </c>
      <c r="G108" s="60">
        <v>3.6372007366482502E-2</v>
      </c>
      <c r="H108" s="60">
        <v>3.4069981583793742E-2</v>
      </c>
      <c r="I108" s="60">
        <v>4.0699815837937386E-2</v>
      </c>
      <c r="J108" s="60">
        <v>3.591160220994475E-2</v>
      </c>
      <c r="K108" s="60">
        <v>7.1362799263351748E-2</v>
      </c>
      <c r="L108" s="60">
        <v>7.1362799263351748E-2</v>
      </c>
      <c r="M108" s="60">
        <v>7.1454880294659295E-2</v>
      </c>
      <c r="N108" s="60">
        <v>6.2154696132596686E-2</v>
      </c>
      <c r="O108" s="60">
        <v>6.4871086556169424E-2</v>
      </c>
      <c r="P108" s="117">
        <v>4.7014449638759039E-2</v>
      </c>
      <c r="Q108" s="61">
        <v>0</v>
      </c>
      <c r="R108" s="61">
        <v>0</v>
      </c>
      <c r="S108" s="61">
        <v>0</v>
      </c>
      <c r="T108" s="61">
        <v>0</v>
      </c>
      <c r="U108" s="61">
        <v>0</v>
      </c>
      <c r="V108" s="61">
        <v>0</v>
      </c>
      <c r="W108" s="61">
        <v>0</v>
      </c>
      <c r="X108" s="61">
        <v>0</v>
      </c>
      <c r="Y108" s="61">
        <v>1</v>
      </c>
      <c r="Z108" s="61">
        <v>0</v>
      </c>
      <c r="AA108" s="61">
        <v>0</v>
      </c>
      <c r="AB108" s="61">
        <v>0</v>
      </c>
      <c r="AC108" s="61">
        <v>0</v>
      </c>
      <c r="AD108" s="50">
        <f t="shared" si="99"/>
        <v>1</v>
      </c>
      <c r="AE108" s="51" t="s">
        <v>22</v>
      </c>
      <c r="AF108" s="52">
        <f t="shared" si="56"/>
        <v>9.7619581809826078E-2</v>
      </c>
      <c r="AG108" s="53">
        <f t="shared" si="96"/>
        <v>7.9444283776056931E-2</v>
      </c>
      <c r="AH108" s="53">
        <f t="shared" si="57"/>
        <v>7.9444283776056931E-2</v>
      </c>
      <c r="AI108" s="53">
        <f t="shared" si="58"/>
        <v>7.4331212009952644E-2</v>
      </c>
      <c r="AJ108" s="53">
        <f t="shared" si="59"/>
        <v>7.3467491967486392E-2</v>
      </c>
      <c r="AK108" s="53">
        <f t="shared" si="60"/>
        <v>8.6912220189001466E-2</v>
      </c>
      <c r="AL108" s="53">
        <f t="shared" si="61"/>
        <v>8.2791474774176158E-2</v>
      </c>
      <c r="AM108" s="53">
        <f t="shared" si="62"/>
        <v>9.4487318929601882E-2</v>
      </c>
      <c r="AN108" s="53">
        <f t="shared" si="63"/>
        <v>8.6093439343142841E-2</v>
      </c>
      <c r="AO108" s="53">
        <f t="shared" si="64"/>
        <v>0.14359534879755556</v>
      </c>
      <c r="AP108" s="53">
        <f t="shared" si="65"/>
        <v>0.14359534879755556</v>
      </c>
      <c r="AQ108" s="53">
        <f t="shared" si="66"/>
        <v>0.1437338058650077</v>
      </c>
      <c r="AR108" s="53">
        <f t="shared" si="67"/>
        <v>0.12951906606781091</v>
      </c>
      <c r="AS108" s="53">
        <f t="shared" si="68"/>
        <v>0.13372112617223428</v>
      </c>
      <c r="AT108" s="54">
        <f t="shared" si="69"/>
        <v>0.35765795308507237</v>
      </c>
      <c r="AU108" s="54">
        <f t="shared" si="70"/>
        <v>0.35765795308507237</v>
      </c>
      <c r="AV108" s="54">
        <f t="shared" si="71"/>
        <v>0.33463891766904563</v>
      </c>
      <c r="AW108" s="54">
        <f t="shared" si="72"/>
        <v>0.33075045234789269</v>
      </c>
      <c r="AX108" s="54">
        <f t="shared" si="73"/>
        <v>0.39127858284305883</v>
      </c>
      <c r="AY108" s="54">
        <f t="shared" si="74"/>
        <v>0.37272699800650072</v>
      </c>
      <c r="AZ108" s="54">
        <f t="shared" si="75"/>
        <v>0.42538165711354509</v>
      </c>
      <c r="BA108" s="54">
        <f t="shared" si="76"/>
        <v>0.38759243366484297</v>
      </c>
      <c r="BB108" s="54">
        <f t="shared" si="77"/>
        <v>0.64646587623902918</v>
      </c>
      <c r="BC108" s="54">
        <f t="shared" si="78"/>
        <v>0.64646587623902918</v>
      </c>
      <c r="BD108" s="54">
        <f t="shared" si="79"/>
        <v>0.64708920958639349</v>
      </c>
      <c r="BE108" s="54">
        <f t="shared" si="80"/>
        <v>0.58309448903691397</v>
      </c>
      <c r="BF108" s="54">
        <f t="shared" si="81"/>
        <v>0.60201215238856531</v>
      </c>
      <c r="BG108" s="55">
        <f t="shared" si="100"/>
        <v>6.0828125513049613</v>
      </c>
      <c r="BH108" s="56">
        <f t="shared" si="97"/>
        <v>0</v>
      </c>
      <c r="BI108" s="56">
        <f t="shared" si="82"/>
        <v>0</v>
      </c>
      <c r="BJ108" s="56">
        <f t="shared" si="83"/>
        <v>0</v>
      </c>
      <c r="BK108" s="56">
        <f t="shared" si="84"/>
        <v>0</v>
      </c>
      <c r="BL108" s="56">
        <f t="shared" si="85"/>
        <v>0</v>
      </c>
      <c r="BM108" s="56">
        <f t="shared" si="86"/>
        <v>0</v>
      </c>
      <c r="BN108" s="56">
        <f t="shared" si="87"/>
        <v>0</v>
      </c>
      <c r="BO108" s="56">
        <f t="shared" si="88"/>
        <v>0</v>
      </c>
      <c r="BP108" s="56">
        <f t="shared" si="89"/>
        <v>-0.43623486446947918</v>
      </c>
      <c r="BQ108" s="56">
        <f t="shared" si="90"/>
        <v>0</v>
      </c>
      <c r="BR108" s="56">
        <f t="shared" si="91"/>
        <v>0</v>
      </c>
      <c r="BS108" s="56">
        <f t="shared" si="92"/>
        <v>0</v>
      </c>
      <c r="BT108" s="56">
        <f t="shared" si="93"/>
        <v>0</v>
      </c>
      <c r="BU108" s="57">
        <f t="shared" si="101"/>
        <v>-0.43623486446947918</v>
      </c>
      <c r="BV108" s="58">
        <f t="shared" si="98"/>
        <v>2.8496604210547538</v>
      </c>
      <c r="BW108" s="59">
        <f t="shared" si="94"/>
        <v>-4.8344466743935044</v>
      </c>
      <c r="BX108" s="68">
        <f t="shared" si="95"/>
        <v>5.0828125513049613</v>
      </c>
    </row>
    <row r="109" spans="1:76">
      <c r="A109" s="49">
        <v>3997</v>
      </c>
      <c r="B109" s="86">
        <v>2.0263424518743672E-2</v>
      </c>
      <c r="C109" s="60">
        <v>3.2228360957642727E-2</v>
      </c>
      <c r="D109" s="60">
        <v>3.2228360957642727E-2</v>
      </c>
      <c r="E109" s="60">
        <v>2.9465930018416207E-2</v>
      </c>
      <c r="F109" s="60">
        <v>2.9005524861878452E-2</v>
      </c>
      <c r="G109" s="60">
        <v>3.6372007366482502E-2</v>
      </c>
      <c r="H109" s="60">
        <v>3.4069981583793742E-2</v>
      </c>
      <c r="I109" s="60">
        <v>4.0699815837937386E-2</v>
      </c>
      <c r="J109" s="60">
        <v>3.591160220994475E-2</v>
      </c>
      <c r="K109" s="60">
        <v>7.1362799263351748E-2</v>
      </c>
      <c r="L109" s="60">
        <v>7.1362799263351748E-2</v>
      </c>
      <c r="M109" s="60">
        <v>7.1454880294659295E-2</v>
      </c>
      <c r="N109" s="60">
        <v>6.2154696132596686E-2</v>
      </c>
      <c r="O109" s="60">
        <v>6.4871086556169424E-2</v>
      </c>
      <c r="P109" s="117">
        <v>4.7014449638759039E-2</v>
      </c>
      <c r="Q109" s="61">
        <v>0</v>
      </c>
      <c r="R109" s="61">
        <v>0</v>
      </c>
      <c r="S109" s="61">
        <v>0</v>
      </c>
      <c r="T109" s="61">
        <v>0</v>
      </c>
      <c r="U109" s="61">
        <v>0</v>
      </c>
      <c r="V109" s="61">
        <v>0</v>
      </c>
      <c r="W109" s="61">
        <v>0</v>
      </c>
      <c r="X109" s="61">
        <v>0</v>
      </c>
      <c r="Y109" s="61">
        <v>0</v>
      </c>
      <c r="Z109" s="61">
        <v>1</v>
      </c>
      <c r="AA109" s="61">
        <v>0</v>
      </c>
      <c r="AB109" s="61">
        <v>0</v>
      </c>
      <c r="AC109" s="61">
        <v>0</v>
      </c>
      <c r="AD109" s="50">
        <f t="shared" si="99"/>
        <v>1</v>
      </c>
      <c r="AE109" s="51" t="s">
        <v>22</v>
      </c>
      <c r="AF109" s="52">
        <f t="shared" si="56"/>
        <v>2.7285970953083216E-2</v>
      </c>
      <c r="AG109" s="53">
        <f t="shared" si="96"/>
        <v>7.9444283776056931E-2</v>
      </c>
      <c r="AH109" s="53">
        <f t="shared" si="57"/>
        <v>7.9444283776056931E-2</v>
      </c>
      <c r="AI109" s="53">
        <f t="shared" si="58"/>
        <v>7.4331212009952644E-2</v>
      </c>
      <c r="AJ109" s="53">
        <f t="shared" si="59"/>
        <v>7.3467491967486392E-2</v>
      </c>
      <c r="AK109" s="53">
        <f t="shared" si="60"/>
        <v>8.6912220189001466E-2</v>
      </c>
      <c r="AL109" s="53">
        <f t="shared" si="61"/>
        <v>8.2791474774176158E-2</v>
      </c>
      <c r="AM109" s="53">
        <f t="shared" si="62"/>
        <v>9.4487318929601882E-2</v>
      </c>
      <c r="AN109" s="53">
        <f t="shared" si="63"/>
        <v>8.6093439343142841E-2</v>
      </c>
      <c r="AO109" s="53">
        <f t="shared" si="64"/>
        <v>0.14359534879755556</v>
      </c>
      <c r="AP109" s="53">
        <f t="shared" si="65"/>
        <v>0.14359534879755556</v>
      </c>
      <c r="AQ109" s="53">
        <f t="shared" si="66"/>
        <v>0.1437338058650077</v>
      </c>
      <c r="AR109" s="53">
        <f t="shared" si="67"/>
        <v>0.12951906606781091</v>
      </c>
      <c r="AS109" s="53">
        <f t="shared" si="68"/>
        <v>0.13372112617223428</v>
      </c>
      <c r="AT109" s="54">
        <f t="shared" si="69"/>
        <v>9.997015289442851E-2</v>
      </c>
      <c r="AU109" s="54">
        <f t="shared" si="70"/>
        <v>9.997015289442851E-2</v>
      </c>
      <c r="AV109" s="54">
        <f t="shared" si="71"/>
        <v>9.3536026461134597E-2</v>
      </c>
      <c r="AW109" s="54">
        <f t="shared" si="72"/>
        <v>9.2449148707327511E-2</v>
      </c>
      <c r="AX109" s="54">
        <f t="shared" si="73"/>
        <v>0.10936756589285671</v>
      </c>
      <c r="AY109" s="54">
        <f t="shared" si="74"/>
        <v>0.10418215129058854</v>
      </c>
      <c r="AZ109" s="54">
        <f t="shared" si="75"/>
        <v>0.11889982854655373</v>
      </c>
      <c r="BA109" s="54">
        <f t="shared" si="76"/>
        <v>0.10833723819076235</v>
      </c>
      <c r="BB109" s="54">
        <f t="shared" si="77"/>
        <v>0.18069580707261448</v>
      </c>
      <c r="BC109" s="54">
        <f t="shared" si="78"/>
        <v>0.18069580707261448</v>
      </c>
      <c r="BD109" s="54">
        <f t="shared" si="79"/>
        <v>0.18087003703032323</v>
      </c>
      <c r="BE109" s="54">
        <f t="shared" si="80"/>
        <v>0.16298266183683502</v>
      </c>
      <c r="BF109" s="54">
        <f t="shared" si="81"/>
        <v>0.16827040025102896</v>
      </c>
      <c r="BG109" s="55">
        <f t="shared" si="100"/>
        <v>1.7002269781414969</v>
      </c>
      <c r="BH109" s="56">
        <f t="shared" si="97"/>
        <v>0</v>
      </c>
      <c r="BI109" s="56">
        <f t="shared" si="82"/>
        <v>0</v>
      </c>
      <c r="BJ109" s="56">
        <f t="shared" si="83"/>
        <v>0</v>
      </c>
      <c r="BK109" s="56">
        <f t="shared" si="84"/>
        <v>0</v>
      </c>
      <c r="BL109" s="56">
        <f t="shared" si="85"/>
        <v>0</v>
      </c>
      <c r="BM109" s="56">
        <f t="shared" si="86"/>
        <v>0</v>
      </c>
      <c r="BN109" s="56">
        <f t="shared" si="87"/>
        <v>0</v>
      </c>
      <c r="BO109" s="56">
        <f t="shared" si="88"/>
        <v>0</v>
      </c>
      <c r="BP109" s="56">
        <f t="shared" si="89"/>
        <v>0</v>
      </c>
      <c r="BQ109" s="56">
        <f t="shared" si="90"/>
        <v>-1.7109402854571818</v>
      </c>
      <c r="BR109" s="56">
        <f t="shared" si="91"/>
        <v>0</v>
      </c>
      <c r="BS109" s="56">
        <f t="shared" si="92"/>
        <v>0</v>
      </c>
      <c r="BT109" s="56">
        <f t="shared" si="93"/>
        <v>0</v>
      </c>
      <c r="BU109" s="57">
        <f t="shared" si="101"/>
        <v>-1.7109402854571818</v>
      </c>
      <c r="BV109" s="58">
        <f t="shared" si="98"/>
        <v>0.71689570341000097</v>
      </c>
      <c r="BW109" s="59">
        <f t="shared" si="94"/>
        <v>-3.7976600787007069</v>
      </c>
      <c r="BX109" s="68">
        <f t="shared" si="95"/>
        <v>0.70022697814149693</v>
      </c>
    </row>
    <row r="110" spans="1:76">
      <c r="A110" s="49">
        <v>3998</v>
      </c>
      <c r="B110" s="86">
        <v>7.29483282674772E-2</v>
      </c>
      <c r="C110" s="60">
        <v>3.2228360957642727E-2</v>
      </c>
      <c r="D110" s="60">
        <v>3.2228360957642727E-2</v>
      </c>
      <c r="E110" s="60">
        <v>2.9465930018416207E-2</v>
      </c>
      <c r="F110" s="60">
        <v>2.9005524861878452E-2</v>
      </c>
      <c r="G110" s="60">
        <v>3.6372007366482502E-2</v>
      </c>
      <c r="H110" s="60">
        <v>3.4069981583793742E-2</v>
      </c>
      <c r="I110" s="60">
        <v>4.0699815837937386E-2</v>
      </c>
      <c r="J110" s="60">
        <v>3.591160220994475E-2</v>
      </c>
      <c r="K110" s="60">
        <v>7.1362799263351748E-2</v>
      </c>
      <c r="L110" s="60">
        <v>7.1362799263351748E-2</v>
      </c>
      <c r="M110" s="60">
        <v>7.1454880294659295E-2</v>
      </c>
      <c r="N110" s="60">
        <v>6.2154696132596686E-2</v>
      </c>
      <c r="O110" s="60">
        <v>6.4871086556169424E-2</v>
      </c>
      <c r="P110" s="117">
        <v>4.7014449638759039E-2</v>
      </c>
      <c r="Q110" s="61">
        <v>0</v>
      </c>
      <c r="R110" s="61">
        <v>0</v>
      </c>
      <c r="S110" s="61">
        <v>0</v>
      </c>
      <c r="T110" s="61">
        <v>1</v>
      </c>
      <c r="U110" s="61">
        <v>0</v>
      </c>
      <c r="V110" s="61">
        <v>1</v>
      </c>
      <c r="W110" s="61">
        <v>1</v>
      </c>
      <c r="X110" s="61">
        <v>0</v>
      </c>
      <c r="Y110" s="61">
        <v>0</v>
      </c>
      <c r="Z110" s="61">
        <v>0</v>
      </c>
      <c r="AA110" s="61">
        <v>1</v>
      </c>
      <c r="AB110" s="61">
        <v>0</v>
      </c>
      <c r="AC110" s="61">
        <v>1</v>
      </c>
      <c r="AD110" s="50">
        <f t="shared" si="99"/>
        <v>5</v>
      </c>
      <c r="AE110" s="51" t="s">
        <v>22</v>
      </c>
      <c r="AF110" s="52">
        <f t="shared" si="56"/>
        <v>8.9081307741970803E-2</v>
      </c>
      <c r="AG110" s="53">
        <f t="shared" si="96"/>
        <v>7.9444283776056931E-2</v>
      </c>
      <c r="AH110" s="53">
        <f t="shared" si="57"/>
        <v>7.9444283776056931E-2</v>
      </c>
      <c r="AI110" s="53">
        <f t="shared" si="58"/>
        <v>7.4331212009952644E-2</v>
      </c>
      <c r="AJ110" s="53">
        <f t="shared" si="59"/>
        <v>7.3467491967486392E-2</v>
      </c>
      <c r="AK110" s="53">
        <f t="shared" si="60"/>
        <v>8.6912220189001466E-2</v>
      </c>
      <c r="AL110" s="53">
        <f t="shared" si="61"/>
        <v>8.2791474774176158E-2</v>
      </c>
      <c r="AM110" s="53">
        <f t="shared" si="62"/>
        <v>9.4487318929601882E-2</v>
      </c>
      <c r="AN110" s="53">
        <f t="shared" si="63"/>
        <v>8.6093439343142841E-2</v>
      </c>
      <c r="AO110" s="53">
        <f t="shared" si="64"/>
        <v>0.14359534879755556</v>
      </c>
      <c r="AP110" s="53">
        <f t="shared" si="65"/>
        <v>0.14359534879755556</v>
      </c>
      <c r="AQ110" s="53">
        <f t="shared" si="66"/>
        <v>0.1437338058650077</v>
      </c>
      <c r="AR110" s="53">
        <f t="shared" si="67"/>
        <v>0.12951906606781091</v>
      </c>
      <c r="AS110" s="53">
        <f t="shared" si="68"/>
        <v>0.13372112617223428</v>
      </c>
      <c r="AT110" s="54">
        <f t="shared" si="69"/>
        <v>0.32637548322223708</v>
      </c>
      <c r="AU110" s="54">
        <f t="shared" si="70"/>
        <v>0.32637548322223708</v>
      </c>
      <c r="AV110" s="54">
        <f t="shared" si="71"/>
        <v>0.30536980239671235</v>
      </c>
      <c r="AW110" s="54">
        <f t="shared" si="72"/>
        <v>0.30182144079245538</v>
      </c>
      <c r="AX110" s="54">
        <f t="shared" si="73"/>
        <v>0.35705549240097534</v>
      </c>
      <c r="AY110" s="54">
        <f t="shared" si="74"/>
        <v>0.34012651762677315</v>
      </c>
      <c r="AZ110" s="54">
        <f t="shared" si="75"/>
        <v>0.38817574919489123</v>
      </c>
      <c r="BA110" s="54">
        <f t="shared" si="76"/>
        <v>0.35369175140516612</v>
      </c>
      <c r="BB110" s="54">
        <f t="shared" si="77"/>
        <v>0.58992288840285878</v>
      </c>
      <c r="BC110" s="54">
        <f t="shared" si="78"/>
        <v>0.58992288840285878</v>
      </c>
      <c r="BD110" s="54">
        <f t="shared" si="79"/>
        <v>0.59049170204365642</v>
      </c>
      <c r="BE110" s="54">
        <f t="shared" si="80"/>
        <v>0.532094264875412</v>
      </c>
      <c r="BF110" s="54">
        <f t="shared" si="81"/>
        <v>0.54935729919234288</v>
      </c>
      <c r="BG110" s="55">
        <f t="shared" si="100"/>
        <v>5.5507807631785768</v>
      </c>
      <c r="BH110" s="56">
        <f t="shared" si="97"/>
        <v>0</v>
      </c>
      <c r="BI110" s="56">
        <f t="shared" si="82"/>
        <v>0</v>
      </c>
      <c r="BJ110" s="56">
        <f t="shared" si="83"/>
        <v>0</v>
      </c>
      <c r="BK110" s="56">
        <f t="shared" si="84"/>
        <v>-1.1979196921219413</v>
      </c>
      <c r="BL110" s="56">
        <f t="shared" si="85"/>
        <v>0</v>
      </c>
      <c r="BM110" s="56">
        <f t="shared" si="86"/>
        <v>-1.0784376199209542</v>
      </c>
      <c r="BN110" s="56">
        <f t="shared" si="87"/>
        <v>-0.9462970800726076</v>
      </c>
      <c r="BO110" s="56">
        <f t="shared" si="88"/>
        <v>0</v>
      </c>
      <c r="BP110" s="56">
        <f t="shared" si="89"/>
        <v>0</v>
      </c>
      <c r="BQ110" s="56">
        <f t="shared" si="90"/>
        <v>0</v>
      </c>
      <c r="BR110" s="56">
        <f t="shared" si="91"/>
        <v>-0.52679969586740816</v>
      </c>
      <c r="BS110" s="56">
        <f t="shared" si="92"/>
        <v>0</v>
      </c>
      <c r="BT110" s="56">
        <f t="shared" si="93"/>
        <v>-0.59900623096193994</v>
      </c>
      <c r="BU110" s="57">
        <f t="shared" si="101"/>
        <v>-4.3484603189448512</v>
      </c>
      <c r="BV110" s="58">
        <f t="shared" si="98"/>
        <v>2.5808245322760026</v>
      </c>
      <c r="BW110" s="59">
        <f t="shared" si="94"/>
        <v>-10.440056279728307</v>
      </c>
      <c r="BX110" s="68">
        <f t="shared" si="95"/>
        <v>0.55078076317857683</v>
      </c>
    </row>
    <row r="111" spans="1:76">
      <c r="A111" s="49">
        <v>3999</v>
      </c>
      <c r="B111" s="86">
        <v>0.10840932117527864</v>
      </c>
      <c r="C111" s="60">
        <v>1.3812154696132596E-2</v>
      </c>
      <c r="D111" s="60">
        <v>1.3812154696132596E-2</v>
      </c>
      <c r="E111" s="60">
        <v>2.1639042357274402E-2</v>
      </c>
      <c r="F111" s="60">
        <v>2.1639042357274402E-2</v>
      </c>
      <c r="G111" s="60">
        <v>2.5782688766114181E-2</v>
      </c>
      <c r="H111" s="60">
        <v>2.3941068139963169E-2</v>
      </c>
      <c r="I111" s="60">
        <v>1.9613259668508288E-2</v>
      </c>
      <c r="J111" s="60">
        <v>2.1639042357274402E-2</v>
      </c>
      <c r="K111" s="60">
        <v>3.3149171270718231E-2</v>
      </c>
      <c r="L111" s="60">
        <v>3.7753222836095765E-2</v>
      </c>
      <c r="M111" s="60">
        <v>3.3195211786372004E-2</v>
      </c>
      <c r="N111" s="60">
        <v>3.9640883977900554E-2</v>
      </c>
      <c r="O111" s="60">
        <v>4.1344383057090241E-2</v>
      </c>
      <c r="P111" s="117">
        <v>2.6689332766680837E-2</v>
      </c>
      <c r="Q111" s="61">
        <v>0</v>
      </c>
      <c r="R111" s="61">
        <v>0</v>
      </c>
      <c r="S111" s="61">
        <v>0</v>
      </c>
      <c r="T111" s="61">
        <v>1</v>
      </c>
      <c r="U111" s="61">
        <v>0</v>
      </c>
      <c r="V111" s="61">
        <v>1</v>
      </c>
      <c r="W111" s="61">
        <v>0</v>
      </c>
      <c r="X111" s="61">
        <v>0</v>
      </c>
      <c r="Y111" s="61">
        <v>0</v>
      </c>
      <c r="Z111" s="61">
        <v>1</v>
      </c>
      <c r="AA111" s="61">
        <v>1</v>
      </c>
      <c r="AB111" s="61">
        <v>0</v>
      </c>
      <c r="AC111" s="61">
        <v>0</v>
      </c>
      <c r="AD111" s="50">
        <f t="shared" si="99"/>
        <v>4</v>
      </c>
      <c r="AE111" s="51" t="s">
        <v>22</v>
      </c>
      <c r="AF111" s="52">
        <f t="shared" si="56"/>
        <v>0.12844210968041769</v>
      </c>
      <c r="AG111" s="53">
        <f t="shared" si="96"/>
        <v>4.2394173758404388E-2</v>
      </c>
      <c r="AH111" s="53">
        <f t="shared" si="57"/>
        <v>4.2394173758404388E-2</v>
      </c>
      <c r="AI111" s="53">
        <f t="shared" si="58"/>
        <v>5.9118670308967704E-2</v>
      </c>
      <c r="AJ111" s="53">
        <f t="shared" si="59"/>
        <v>5.9118670308967704E-2</v>
      </c>
      <c r="AK111" s="53">
        <f t="shared" si="60"/>
        <v>6.7319888872445457E-2</v>
      </c>
      <c r="AL111" s="53">
        <f t="shared" si="61"/>
        <v>6.3719818927584715E-2</v>
      </c>
      <c r="AM111" s="53">
        <f t="shared" si="62"/>
        <v>5.4965311442289548E-2</v>
      </c>
      <c r="AN111" s="53">
        <f t="shared" si="63"/>
        <v>5.9118670308967704E-2</v>
      </c>
      <c r="AO111" s="53">
        <f t="shared" si="64"/>
        <v>8.1123732940756088E-2</v>
      </c>
      <c r="AP111" s="53">
        <f t="shared" si="65"/>
        <v>8.9353153231511287E-2</v>
      </c>
      <c r="AQ111" s="53">
        <f t="shared" si="66"/>
        <v>8.1207394597002616E-2</v>
      </c>
      <c r="AR111" s="53">
        <f t="shared" si="67"/>
        <v>9.2653281174867305E-2</v>
      </c>
      <c r="AS111" s="53">
        <f t="shared" si="68"/>
        <v>9.5597850793617101E-2</v>
      </c>
      <c r="AT111" s="54">
        <f t="shared" si="69"/>
        <v>0.25112034283586915</v>
      </c>
      <c r="AU111" s="54">
        <f t="shared" si="70"/>
        <v>0.25112034283586915</v>
      </c>
      <c r="AV111" s="54">
        <f t="shared" si="71"/>
        <v>0.35018728848431863</v>
      </c>
      <c r="AW111" s="54">
        <f t="shared" si="72"/>
        <v>0.35018728848431863</v>
      </c>
      <c r="AX111" s="54">
        <f t="shared" si="73"/>
        <v>0.39876690768079243</v>
      </c>
      <c r="AY111" s="54">
        <f t="shared" si="74"/>
        <v>0.37744202459807125</v>
      </c>
      <c r="AZ111" s="54">
        <f t="shared" si="75"/>
        <v>0.32558501864260836</v>
      </c>
      <c r="BA111" s="54">
        <f t="shared" si="76"/>
        <v>0.35018728848431863</v>
      </c>
      <c r="BB111" s="54">
        <f t="shared" si="77"/>
        <v>0.48053347481903852</v>
      </c>
      <c r="BC111" s="54">
        <f t="shared" si="78"/>
        <v>0.52928014591898453</v>
      </c>
      <c r="BD111" s="54">
        <f t="shared" si="79"/>
        <v>0.48102904159004273</v>
      </c>
      <c r="BE111" s="54">
        <f t="shared" si="80"/>
        <v>0.54882833348977089</v>
      </c>
      <c r="BF111" s="54">
        <f t="shared" si="81"/>
        <v>0.56627038428614818</v>
      </c>
      <c r="BG111" s="55">
        <f t="shared" si="100"/>
        <v>5.2605378821501514</v>
      </c>
      <c r="BH111" s="56">
        <f t="shared" si="97"/>
        <v>0</v>
      </c>
      <c r="BI111" s="56">
        <f t="shared" si="82"/>
        <v>0</v>
      </c>
      <c r="BJ111" s="56">
        <f t="shared" si="83"/>
        <v>0</v>
      </c>
      <c r="BK111" s="56">
        <f t="shared" si="84"/>
        <v>-1.0492871576637592</v>
      </c>
      <c r="BL111" s="56">
        <f t="shared" si="85"/>
        <v>0</v>
      </c>
      <c r="BM111" s="56">
        <f t="shared" si="86"/>
        <v>-0.97433829931089933</v>
      </c>
      <c r="BN111" s="56">
        <f t="shared" si="87"/>
        <v>0</v>
      </c>
      <c r="BO111" s="56">
        <f t="shared" si="88"/>
        <v>0</v>
      </c>
      <c r="BP111" s="56">
        <f t="shared" si="89"/>
        <v>0</v>
      </c>
      <c r="BQ111" s="56">
        <f t="shared" si="90"/>
        <v>-0.63623741089353769</v>
      </c>
      <c r="BR111" s="56">
        <f t="shared" si="91"/>
        <v>-0.73182763317294897</v>
      </c>
      <c r="BS111" s="56">
        <f t="shared" si="92"/>
        <v>0</v>
      </c>
      <c r="BT111" s="56">
        <f t="shared" si="93"/>
        <v>0</v>
      </c>
      <c r="BU111" s="57">
        <f t="shared" si="101"/>
        <v>-3.3916905010411451</v>
      </c>
      <c r="BV111" s="58">
        <f t="shared" si="98"/>
        <v>3.8353920132435051</v>
      </c>
      <c r="BW111" s="59">
        <f t="shared" si="94"/>
        <v>-8.9287830589926855</v>
      </c>
      <c r="BX111" s="68">
        <f t="shared" si="95"/>
        <v>1.2605378821501514</v>
      </c>
    </row>
    <row r="112" spans="1:76">
      <c r="A112" s="49">
        <v>4000</v>
      </c>
      <c r="B112" s="86">
        <v>0.14640324214792302</v>
      </c>
      <c r="C112" s="60">
        <v>1.3812154696132596E-2</v>
      </c>
      <c r="D112" s="60">
        <v>1.3812154696132596E-2</v>
      </c>
      <c r="E112" s="60">
        <v>2.1639042357274402E-2</v>
      </c>
      <c r="F112" s="60">
        <v>2.1639042357274402E-2</v>
      </c>
      <c r="G112" s="60">
        <v>2.5782688766114181E-2</v>
      </c>
      <c r="H112" s="60">
        <v>2.3941068139963169E-2</v>
      </c>
      <c r="I112" s="60">
        <v>1.9613259668508288E-2</v>
      </c>
      <c r="J112" s="60">
        <v>2.1639042357274402E-2</v>
      </c>
      <c r="K112" s="60">
        <v>3.3149171270718231E-2</v>
      </c>
      <c r="L112" s="60">
        <v>3.7753222836095765E-2</v>
      </c>
      <c r="M112" s="60">
        <v>3.3195211786372004E-2</v>
      </c>
      <c r="N112" s="60">
        <v>3.9640883977900554E-2</v>
      </c>
      <c r="O112" s="60">
        <v>4.1344383057090241E-2</v>
      </c>
      <c r="P112" s="117">
        <v>2.6689332766680837E-2</v>
      </c>
      <c r="Q112" s="61">
        <v>1</v>
      </c>
      <c r="R112" s="61">
        <v>0</v>
      </c>
      <c r="S112" s="61">
        <v>3</v>
      </c>
      <c r="T112" s="61">
        <v>1</v>
      </c>
      <c r="U112" s="61">
        <v>1</v>
      </c>
      <c r="V112" s="61">
        <v>1</v>
      </c>
      <c r="W112" s="61">
        <v>0</v>
      </c>
      <c r="X112" s="61">
        <v>0</v>
      </c>
      <c r="Y112" s="61">
        <v>1</v>
      </c>
      <c r="Z112" s="61">
        <v>2</v>
      </c>
      <c r="AA112" s="61">
        <v>2</v>
      </c>
      <c r="AB112" s="61">
        <v>0</v>
      </c>
      <c r="AC112" s="61">
        <v>1</v>
      </c>
      <c r="AD112" s="50">
        <f t="shared" si="99"/>
        <v>13</v>
      </c>
      <c r="AE112" s="51" t="s">
        <v>22</v>
      </c>
      <c r="AF112" s="52">
        <f t="shared" si="56"/>
        <v>0.16952484229157208</v>
      </c>
      <c r="AG112" s="53">
        <f t="shared" si="96"/>
        <v>4.2394173758404388E-2</v>
      </c>
      <c r="AH112" s="53">
        <f t="shared" si="57"/>
        <v>4.2394173758404388E-2</v>
      </c>
      <c r="AI112" s="53">
        <f t="shared" si="58"/>
        <v>5.9118670308967704E-2</v>
      </c>
      <c r="AJ112" s="53">
        <f t="shared" si="59"/>
        <v>5.9118670308967704E-2</v>
      </c>
      <c r="AK112" s="53">
        <f t="shared" si="60"/>
        <v>6.7319888872445457E-2</v>
      </c>
      <c r="AL112" s="53">
        <f t="shared" si="61"/>
        <v>6.3719818927584715E-2</v>
      </c>
      <c r="AM112" s="53">
        <f t="shared" si="62"/>
        <v>5.4965311442289548E-2</v>
      </c>
      <c r="AN112" s="53">
        <f t="shared" si="63"/>
        <v>5.9118670308967704E-2</v>
      </c>
      <c r="AO112" s="53">
        <f t="shared" si="64"/>
        <v>8.1123732940756088E-2</v>
      </c>
      <c r="AP112" s="53">
        <f t="shared" si="65"/>
        <v>8.9353153231511287E-2</v>
      </c>
      <c r="AQ112" s="53">
        <f t="shared" si="66"/>
        <v>8.1207394597002616E-2</v>
      </c>
      <c r="AR112" s="53">
        <f t="shared" si="67"/>
        <v>9.2653281174867305E-2</v>
      </c>
      <c r="AS112" s="53">
        <f t="shared" si="68"/>
        <v>9.5597850793617101E-2</v>
      </c>
      <c r="AT112" s="54">
        <f t="shared" si="69"/>
        <v>0.33144220864465163</v>
      </c>
      <c r="AU112" s="54">
        <f t="shared" si="70"/>
        <v>0.33144220864465163</v>
      </c>
      <c r="AV112" s="54">
        <f t="shared" si="71"/>
        <v>0.46219612088688883</v>
      </c>
      <c r="AW112" s="54">
        <f t="shared" si="72"/>
        <v>0.46219612088688883</v>
      </c>
      <c r="AX112" s="54">
        <f t="shared" si="73"/>
        <v>0.52631412940728628</v>
      </c>
      <c r="AY112" s="54">
        <f t="shared" si="74"/>
        <v>0.49816839550055281</v>
      </c>
      <c r="AZ112" s="54">
        <f t="shared" si="75"/>
        <v>0.42972471470002443</v>
      </c>
      <c r="BA112" s="54">
        <f t="shared" si="76"/>
        <v>0.46219612088688883</v>
      </c>
      <c r="BB112" s="54">
        <f t="shared" si="77"/>
        <v>0.63423406651610303</v>
      </c>
      <c r="BC112" s="54">
        <f t="shared" si="78"/>
        <v>0.69857255917259187</v>
      </c>
      <c r="BD112" s="54">
        <f t="shared" si="79"/>
        <v>0.63488814233989987</v>
      </c>
      <c r="BE112" s="54">
        <f t="shared" si="80"/>
        <v>0.72437331426193974</v>
      </c>
      <c r="BF112" s="54">
        <f t="shared" si="81"/>
        <v>0.74739427614005383</v>
      </c>
      <c r="BG112" s="55">
        <f t="shared" si="100"/>
        <v>6.9431423779884218</v>
      </c>
      <c r="BH112" s="56">
        <f t="shared" si="97"/>
        <v>-1.1043018174509442</v>
      </c>
      <c r="BI112" s="56">
        <f t="shared" si="82"/>
        <v>0</v>
      </c>
      <c r="BJ112" s="56">
        <f t="shared" si="83"/>
        <v>-2.3152979216777734</v>
      </c>
      <c r="BK112" s="56">
        <f t="shared" si="84"/>
        <v>-0.77176597389259105</v>
      </c>
      <c r="BL112" s="56">
        <f t="shared" si="85"/>
        <v>-0.64185704030352508</v>
      </c>
      <c r="BM112" s="56">
        <f t="shared" si="86"/>
        <v>-0.69681711553973102</v>
      </c>
      <c r="BN112" s="56">
        <f t="shared" si="87"/>
        <v>0</v>
      </c>
      <c r="BO112" s="56">
        <f t="shared" si="88"/>
        <v>0</v>
      </c>
      <c r="BP112" s="56">
        <f t="shared" si="89"/>
        <v>-0.45533720259031218</v>
      </c>
      <c r="BQ112" s="56">
        <f t="shared" si="90"/>
        <v>-0.71743245424473867</v>
      </c>
      <c r="BR112" s="56">
        <f t="shared" si="91"/>
        <v>-0.90861289880356155</v>
      </c>
      <c r="BS112" s="56">
        <f t="shared" si="92"/>
        <v>0</v>
      </c>
      <c r="BT112" s="56">
        <f t="shared" si="93"/>
        <v>-0.29116242032232964</v>
      </c>
      <c r="BU112" s="57">
        <f t="shared" si="101"/>
        <v>-7.9025848448255065</v>
      </c>
      <c r="BV112" s="58">
        <f t="shared" si="98"/>
        <v>5.1795714571372571</v>
      </c>
      <c r="BW112" s="59">
        <f t="shared" si="94"/>
        <v>-14.175175400728396</v>
      </c>
      <c r="BX112" s="68">
        <f t="shared" si="95"/>
        <v>6.0568576220115782</v>
      </c>
    </row>
    <row r="113" spans="1:76">
      <c r="A113" s="49">
        <v>4001</v>
      </c>
      <c r="B113" s="86">
        <v>0.1773049645390071</v>
      </c>
      <c r="C113" s="60">
        <v>1.3858195211786372E-2</v>
      </c>
      <c r="D113" s="60">
        <v>1.3858195211786372E-2</v>
      </c>
      <c r="E113" s="60">
        <v>2.1639042357274402E-2</v>
      </c>
      <c r="F113" s="60">
        <v>2.1639042357274402E-2</v>
      </c>
      <c r="G113" s="60">
        <v>2.5782688766114181E-2</v>
      </c>
      <c r="H113" s="60">
        <v>2.3941068139963169E-2</v>
      </c>
      <c r="I113" s="60">
        <v>1.9613259668508288E-2</v>
      </c>
      <c r="J113" s="60">
        <v>2.1639042357274402E-2</v>
      </c>
      <c r="K113" s="60">
        <v>3.3149171270718231E-2</v>
      </c>
      <c r="L113" s="60">
        <v>3.7753222836095765E-2</v>
      </c>
      <c r="M113" s="60">
        <v>3.3195211786372004E-2</v>
      </c>
      <c r="N113" s="60">
        <v>3.9640883977900554E-2</v>
      </c>
      <c r="O113" s="60">
        <v>4.1344383057090241E-2</v>
      </c>
      <c r="P113" s="117">
        <v>2.6696415922935264E-2</v>
      </c>
      <c r="Q113" s="61">
        <v>1</v>
      </c>
      <c r="R113" s="61">
        <v>0</v>
      </c>
      <c r="S113" s="61">
        <v>0</v>
      </c>
      <c r="T113" s="61">
        <v>3</v>
      </c>
      <c r="U113" s="61">
        <v>1</v>
      </c>
      <c r="V113" s="61">
        <v>0</v>
      </c>
      <c r="W113" s="61">
        <v>0</v>
      </c>
      <c r="X113" s="61">
        <v>2</v>
      </c>
      <c r="Y113" s="61">
        <v>1</v>
      </c>
      <c r="Z113" s="61">
        <v>2</v>
      </c>
      <c r="AA113" s="61">
        <v>0</v>
      </c>
      <c r="AB113" s="61">
        <v>2</v>
      </c>
      <c r="AC113" s="61">
        <v>1</v>
      </c>
      <c r="AD113" s="50">
        <f t="shared" si="99"/>
        <v>13</v>
      </c>
      <c r="AE113" s="51" t="s">
        <v>22</v>
      </c>
      <c r="AF113" s="52">
        <f t="shared" si="56"/>
        <v>0.2023281225591807</v>
      </c>
      <c r="AG113" s="53">
        <f t="shared" si="96"/>
        <v>4.2498735746322285E-2</v>
      </c>
      <c r="AH113" s="53">
        <f t="shared" si="57"/>
        <v>4.2498735746322285E-2</v>
      </c>
      <c r="AI113" s="53">
        <f t="shared" si="58"/>
        <v>5.9118670308967704E-2</v>
      </c>
      <c r="AJ113" s="53">
        <f t="shared" si="59"/>
        <v>5.9118670308967704E-2</v>
      </c>
      <c r="AK113" s="53">
        <f t="shared" si="60"/>
        <v>6.7319888872445457E-2</v>
      </c>
      <c r="AL113" s="53">
        <f t="shared" si="61"/>
        <v>6.3719818927584715E-2</v>
      </c>
      <c r="AM113" s="53">
        <f t="shared" si="62"/>
        <v>5.4965311442289548E-2</v>
      </c>
      <c r="AN113" s="53">
        <f t="shared" si="63"/>
        <v>5.9118670308967704E-2</v>
      </c>
      <c r="AO113" s="53">
        <f t="shared" si="64"/>
        <v>8.1123732940756088E-2</v>
      </c>
      <c r="AP113" s="53">
        <f t="shared" si="65"/>
        <v>8.9353153231511287E-2</v>
      </c>
      <c r="AQ113" s="53">
        <f t="shared" si="66"/>
        <v>8.1207394597002616E-2</v>
      </c>
      <c r="AR113" s="53">
        <f t="shared" si="67"/>
        <v>9.2653281174867305E-2</v>
      </c>
      <c r="AS113" s="53">
        <f t="shared" si="68"/>
        <v>9.5597850793617101E-2</v>
      </c>
      <c r="AT113" s="54">
        <f t="shared" si="69"/>
        <v>0.39655237227972273</v>
      </c>
      <c r="AU113" s="54">
        <f t="shared" si="70"/>
        <v>0.39655237227972273</v>
      </c>
      <c r="AV113" s="54">
        <f t="shared" si="71"/>
        <v>0.55163167904524535</v>
      </c>
      <c r="AW113" s="54">
        <f t="shared" si="72"/>
        <v>0.55163167904524535</v>
      </c>
      <c r="AX113" s="54">
        <f t="shared" si="73"/>
        <v>0.62815660666531092</v>
      </c>
      <c r="AY113" s="54">
        <f t="shared" si="74"/>
        <v>0.594564636176377</v>
      </c>
      <c r="AZ113" s="54">
        <f t="shared" si="75"/>
        <v>0.51287701299255528</v>
      </c>
      <c r="BA113" s="54">
        <f t="shared" si="76"/>
        <v>0.55163167904524535</v>
      </c>
      <c r="BB113" s="54">
        <f t="shared" si="77"/>
        <v>0.75695919374795506</v>
      </c>
      <c r="BC113" s="54">
        <f t="shared" si="78"/>
        <v>0.83374726947484923</v>
      </c>
      <c r="BD113" s="54">
        <f t="shared" si="79"/>
        <v>0.75773983410515167</v>
      </c>
      <c r="BE113" s="54">
        <f t="shared" si="80"/>
        <v>0.86454050465662002</v>
      </c>
      <c r="BF113" s="54">
        <f t="shared" si="81"/>
        <v>0.89201605297946818</v>
      </c>
      <c r="BG113" s="55">
        <f t="shared" si="100"/>
        <v>8.28860089249347</v>
      </c>
      <c r="BH113" s="56">
        <f t="shared" si="97"/>
        <v>-0.92494716017408718</v>
      </c>
      <c r="BI113" s="56">
        <f t="shared" si="82"/>
        <v>0</v>
      </c>
      <c r="BJ113" s="56">
        <f t="shared" si="83"/>
        <v>0</v>
      </c>
      <c r="BK113" s="56">
        <f t="shared" si="84"/>
        <v>-1.7846241105617184</v>
      </c>
      <c r="BL113" s="56">
        <f t="shared" si="85"/>
        <v>-0.46496576993150668</v>
      </c>
      <c r="BM113" s="56">
        <f t="shared" si="86"/>
        <v>0</v>
      </c>
      <c r="BN113" s="56">
        <f t="shared" si="87"/>
        <v>0</v>
      </c>
      <c r="BO113" s="56">
        <f t="shared" si="88"/>
        <v>-1.1897494070411456</v>
      </c>
      <c r="BP113" s="56">
        <f t="shared" si="89"/>
        <v>-0.27844593221829395</v>
      </c>
      <c r="BQ113" s="56">
        <f t="shared" si="90"/>
        <v>-0.36364991350070192</v>
      </c>
      <c r="BR113" s="56">
        <f t="shared" si="91"/>
        <v>0</v>
      </c>
      <c r="BS113" s="56">
        <f t="shared" si="92"/>
        <v>-0.29111424336185959</v>
      </c>
      <c r="BT113" s="56">
        <f t="shared" si="93"/>
        <v>-0.11427114995031122</v>
      </c>
      <c r="BU113" s="57">
        <f t="shared" si="101"/>
        <v>-5.4117676867396263</v>
      </c>
      <c r="BV113" s="58">
        <f t="shared" si="98"/>
        <v>6.2728374048375075</v>
      </c>
      <c r="BW113" s="59">
        <f t="shared" si="94"/>
        <v>-13.579392038164052</v>
      </c>
      <c r="BX113" s="68">
        <f t="shared" si="95"/>
        <v>4.71139910750653</v>
      </c>
    </row>
    <row r="114" spans="1:76">
      <c r="A114" s="49">
        <v>4002</v>
      </c>
      <c r="B114" s="86">
        <v>0.18186423505572444</v>
      </c>
      <c r="C114" s="60">
        <v>1.3812154696132596E-2</v>
      </c>
      <c r="D114" s="60">
        <v>1.3812154696132596E-2</v>
      </c>
      <c r="E114" s="60">
        <v>2.1639042357274402E-2</v>
      </c>
      <c r="F114" s="60">
        <v>2.1639042357274402E-2</v>
      </c>
      <c r="G114" s="60">
        <v>2.5782688766114181E-2</v>
      </c>
      <c r="H114" s="60">
        <v>2.3941068139963169E-2</v>
      </c>
      <c r="I114" s="60">
        <v>1.9613259668508288E-2</v>
      </c>
      <c r="J114" s="60">
        <v>2.1639042357274402E-2</v>
      </c>
      <c r="K114" s="60">
        <v>3.3149171270718231E-2</v>
      </c>
      <c r="L114" s="60">
        <v>3.7753222836095765E-2</v>
      </c>
      <c r="M114" s="60">
        <v>3.3195211786372004E-2</v>
      </c>
      <c r="N114" s="60">
        <v>3.9640883977900554E-2</v>
      </c>
      <c r="O114" s="60">
        <v>4.1344383057090241E-2</v>
      </c>
      <c r="P114" s="117">
        <v>2.6689332766680837E-2</v>
      </c>
      <c r="Q114" s="61">
        <v>1</v>
      </c>
      <c r="R114" s="61">
        <v>1</v>
      </c>
      <c r="S114" s="61">
        <v>1</v>
      </c>
      <c r="T114" s="61">
        <v>0</v>
      </c>
      <c r="U114" s="61">
        <v>0</v>
      </c>
      <c r="V114" s="61">
        <v>2</v>
      </c>
      <c r="W114" s="61">
        <v>0</v>
      </c>
      <c r="X114" s="61">
        <v>0</v>
      </c>
      <c r="Y114" s="61">
        <v>1</v>
      </c>
      <c r="Z114" s="61">
        <v>2</v>
      </c>
      <c r="AA114" s="61">
        <v>1</v>
      </c>
      <c r="AB114" s="61">
        <v>0</v>
      </c>
      <c r="AC114" s="61">
        <v>1</v>
      </c>
      <c r="AD114" s="50">
        <f t="shared" si="99"/>
        <v>10</v>
      </c>
      <c r="AE114" s="51" t="s">
        <v>22</v>
      </c>
      <c r="AF114" s="52">
        <f t="shared" si="56"/>
        <v>0.20712911709128623</v>
      </c>
      <c r="AG114" s="53">
        <f t="shared" si="96"/>
        <v>4.2394173758404388E-2</v>
      </c>
      <c r="AH114" s="53">
        <f t="shared" si="57"/>
        <v>4.2394173758404388E-2</v>
      </c>
      <c r="AI114" s="53">
        <f t="shared" si="58"/>
        <v>5.9118670308967704E-2</v>
      </c>
      <c r="AJ114" s="53">
        <f t="shared" si="59"/>
        <v>5.9118670308967704E-2</v>
      </c>
      <c r="AK114" s="53">
        <f t="shared" si="60"/>
        <v>6.7319888872445457E-2</v>
      </c>
      <c r="AL114" s="53">
        <f t="shared" si="61"/>
        <v>6.3719818927584715E-2</v>
      </c>
      <c r="AM114" s="53">
        <f t="shared" si="62"/>
        <v>5.4965311442289548E-2</v>
      </c>
      <c r="AN114" s="53">
        <f t="shared" si="63"/>
        <v>5.9118670308967704E-2</v>
      </c>
      <c r="AO114" s="53">
        <f t="shared" si="64"/>
        <v>8.1123732940756088E-2</v>
      </c>
      <c r="AP114" s="53">
        <f t="shared" si="65"/>
        <v>8.9353153231511287E-2</v>
      </c>
      <c r="AQ114" s="53">
        <f t="shared" si="66"/>
        <v>8.1207394597002616E-2</v>
      </c>
      <c r="AR114" s="53">
        <f t="shared" si="67"/>
        <v>9.2653281174867305E-2</v>
      </c>
      <c r="AS114" s="53">
        <f t="shared" si="68"/>
        <v>9.5597850793617101E-2</v>
      </c>
      <c r="AT114" s="54">
        <f t="shared" si="69"/>
        <v>0.4049632556228932</v>
      </c>
      <c r="AU114" s="54">
        <f t="shared" si="70"/>
        <v>0.4049632556228932</v>
      </c>
      <c r="AV114" s="54">
        <f t="shared" si="71"/>
        <v>0.56472121223190241</v>
      </c>
      <c r="AW114" s="54">
        <f t="shared" si="72"/>
        <v>0.56472121223190241</v>
      </c>
      <c r="AX114" s="54">
        <f t="shared" si="73"/>
        <v>0.64306198114198065</v>
      </c>
      <c r="AY114" s="54">
        <f t="shared" si="74"/>
        <v>0.60867291500168541</v>
      </c>
      <c r="AZ114" s="54">
        <f t="shared" si="75"/>
        <v>0.52504694618757941</v>
      </c>
      <c r="BA114" s="54">
        <f t="shared" si="76"/>
        <v>0.56472121223190241</v>
      </c>
      <c r="BB114" s="54">
        <f t="shared" si="77"/>
        <v>0.77492089330926028</v>
      </c>
      <c r="BC114" s="54">
        <f t="shared" si="78"/>
        <v>0.85353105450322986</v>
      </c>
      <c r="BD114" s="54">
        <f t="shared" si="79"/>
        <v>0.77572005729055338</v>
      </c>
      <c r="BE114" s="54">
        <f t="shared" si="80"/>
        <v>0.88505497483081008</v>
      </c>
      <c r="BF114" s="54">
        <f t="shared" si="81"/>
        <v>0.9131824837194763</v>
      </c>
      <c r="BG114" s="55">
        <f t="shared" si="100"/>
        <v>8.4832814539260699</v>
      </c>
      <c r="BH114" s="56">
        <f t="shared" si="97"/>
        <v>-0.90395894284858203</v>
      </c>
      <c r="BI114" s="56">
        <f t="shared" si="82"/>
        <v>-0.90395894284858203</v>
      </c>
      <c r="BJ114" s="56">
        <f t="shared" si="83"/>
        <v>-0.57142309929022894</v>
      </c>
      <c r="BK114" s="56">
        <f t="shared" si="84"/>
        <v>0</v>
      </c>
      <c r="BL114" s="56">
        <f t="shared" si="85"/>
        <v>0</v>
      </c>
      <c r="BM114" s="56">
        <f t="shared" si="86"/>
        <v>-0.99294848187473772</v>
      </c>
      <c r="BN114" s="56">
        <f t="shared" si="87"/>
        <v>0</v>
      </c>
      <c r="BO114" s="56">
        <f t="shared" si="88"/>
        <v>0</v>
      </c>
      <c r="BP114" s="56">
        <f t="shared" si="89"/>
        <v>-0.25499432798795008</v>
      </c>
      <c r="BQ114" s="56">
        <f t="shared" si="90"/>
        <v>-0.31674670504001406</v>
      </c>
      <c r="BR114" s="56">
        <f t="shared" si="91"/>
        <v>-0.25396357479941845</v>
      </c>
      <c r="BS114" s="56">
        <f t="shared" si="92"/>
        <v>0</v>
      </c>
      <c r="BT114" s="56">
        <f t="shared" si="93"/>
        <v>-9.0819545719967434E-2</v>
      </c>
      <c r="BU114" s="57">
        <f t="shared" si="101"/>
        <v>-4.2888136204094804</v>
      </c>
      <c r="BV114" s="58">
        <f t="shared" si="98"/>
        <v>6.4341389381047582</v>
      </c>
      <c r="BW114" s="59">
        <f t="shared" si="94"/>
        <v>-13.174220041001544</v>
      </c>
      <c r="BX114" s="68">
        <f t="shared" si="95"/>
        <v>1.5167185460739301</v>
      </c>
    </row>
    <row r="115" spans="1:76">
      <c r="A115" s="49">
        <v>4003</v>
      </c>
      <c r="B115" s="86">
        <v>7.7001013171225943E-2</v>
      </c>
      <c r="C115" s="60">
        <v>1.5193370165745856E-2</v>
      </c>
      <c r="D115" s="60">
        <v>1.5193370165745856E-2</v>
      </c>
      <c r="E115" s="60">
        <v>1.3351749539594844E-2</v>
      </c>
      <c r="F115" s="60">
        <v>1.3351749539594844E-2</v>
      </c>
      <c r="G115" s="60">
        <v>1.6114180478821363E-2</v>
      </c>
      <c r="H115" s="60">
        <v>1.7034990791896871E-2</v>
      </c>
      <c r="I115" s="60">
        <v>1.3858195211786372E-2</v>
      </c>
      <c r="J115" s="60">
        <v>1.5193370165745856E-2</v>
      </c>
      <c r="K115" s="60">
        <v>1.979742173112339E-2</v>
      </c>
      <c r="L115" s="60">
        <v>2.6243093922651933E-2</v>
      </c>
      <c r="M115" s="60">
        <v>1.979742173112339E-2</v>
      </c>
      <c r="N115" s="60">
        <v>2.7532228360957641E-2</v>
      </c>
      <c r="O115" s="60">
        <v>2.8729281767955802E-2</v>
      </c>
      <c r="P115" s="117">
        <v>1.8568494120980307E-2</v>
      </c>
      <c r="Q115" s="61">
        <v>0</v>
      </c>
      <c r="R115" s="61">
        <v>0</v>
      </c>
      <c r="S115" s="61">
        <v>0</v>
      </c>
      <c r="T115" s="61">
        <v>0</v>
      </c>
      <c r="U115" s="61">
        <v>0</v>
      </c>
      <c r="V115" s="61">
        <v>0</v>
      </c>
      <c r="W115" s="61">
        <v>0</v>
      </c>
      <c r="X115" s="61">
        <v>1</v>
      </c>
      <c r="Y115" s="61">
        <v>1</v>
      </c>
      <c r="Z115" s="61">
        <v>0</v>
      </c>
      <c r="AA115" s="61">
        <v>1</v>
      </c>
      <c r="AB115" s="61">
        <v>0</v>
      </c>
      <c r="AC115" s="61">
        <v>0</v>
      </c>
      <c r="AD115" s="50">
        <f t="shared" si="99"/>
        <v>3</v>
      </c>
      <c r="AE115" s="51" t="s">
        <v>22</v>
      </c>
      <c r="AF115" s="52">
        <f t="shared" si="56"/>
        <v>9.3643076516223611E-2</v>
      </c>
      <c r="AG115" s="53">
        <f t="shared" si="96"/>
        <v>4.5493608488969488E-2</v>
      </c>
      <c r="AH115" s="53">
        <f t="shared" si="57"/>
        <v>4.5493608488969488E-2</v>
      </c>
      <c r="AI115" s="53">
        <f t="shared" si="58"/>
        <v>4.134355294138161E-2</v>
      </c>
      <c r="AJ115" s="53">
        <f t="shared" si="59"/>
        <v>4.134355294138161E-2</v>
      </c>
      <c r="AK115" s="53">
        <f t="shared" si="60"/>
        <v>4.7519572886102597E-2</v>
      </c>
      <c r="AL115" s="53">
        <f t="shared" si="61"/>
        <v>4.9516012054016657E-2</v>
      </c>
      <c r="AM115" s="53">
        <f t="shared" si="62"/>
        <v>4.2498735746322285E-2</v>
      </c>
      <c r="AN115" s="53">
        <f t="shared" si="63"/>
        <v>4.5493608488969488E-2</v>
      </c>
      <c r="AO115" s="53">
        <f t="shared" si="64"/>
        <v>5.5347272620454385E-2</v>
      </c>
      <c r="AP115" s="53">
        <f t="shared" si="65"/>
        <v>6.8209555827331819E-2</v>
      </c>
      <c r="AQ115" s="53">
        <f t="shared" si="66"/>
        <v>5.5347272620454385E-2</v>
      </c>
      <c r="AR115" s="53">
        <f t="shared" si="67"/>
        <v>7.0679871181570236E-2</v>
      </c>
      <c r="AS115" s="53">
        <f t="shared" si="68"/>
        <v>7.2947596185284277E-2</v>
      </c>
      <c r="AT115" s="54">
        <f t="shared" si="69"/>
        <v>0.19646914222314513</v>
      </c>
      <c r="AU115" s="54">
        <f t="shared" si="70"/>
        <v>0.19646914222314513</v>
      </c>
      <c r="AV115" s="54">
        <f t="shared" si="71"/>
        <v>0.17854667177741892</v>
      </c>
      <c r="AW115" s="54">
        <f t="shared" si="72"/>
        <v>0.17854667177741892</v>
      </c>
      <c r="AX115" s="54">
        <f t="shared" si="73"/>
        <v>0.20521849186807126</v>
      </c>
      <c r="AY115" s="54">
        <f t="shared" si="74"/>
        <v>0.21384033356954607</v>
      </c>
      <c r="AZ115" s="54">
        <f t="shared" si="75"/>
        <v>0.18353545552827591</v>
      </c>
      <c r="BA115" s="54">
        <f t="shared" si="76"/>
        <v>0.19646914222314513</v>
      </c>
      <c r="BB115" s="54">
        <f t="shared" si="77"/>
        <v>0.23902327243985907</v>
      </c>
      <c r="BC115" s="54">
        <f t="shared" si="78"/>
        <v>0.2945704543983772</v>
      </c>
      <c r="BD115" s="54">
        <f t="shared" si="79"/>
        <v>0.23902327243985907</v>
      </c>
      <c r="BE115" s="54">
        <f t="shared" si="80"/>
        <v>0.30523878242923819</v>
      </c>
      <c r="BF115" s="54">
        <f t="shared" si="81"/>
        <v>0.31503220179243735</v>
      </c>
      <c r="BG115" s="55">
        <f t="shared" si="100"/>
        <v>2.9419830346899376</v>
      </c>
      <c r="BH115" s="56">
        <f t="shared" si="97"/>
        <v>0</v>
      </c>
      <c r="BI115" s="56">
        <f t="shared" si="82"/>
        <v>0</v>
      </c>
      <c r="BJ115" s="56">
        <f t="shared" si="83"/>
        <v>0</v>
      </c>
      <c r="BK115" s="56">
        <f t="shared" si="84"/>
        <v>0</v>
      </c>
      <c r="BL115" s="56">
        <f t="shared" si="85"/>
        <v>0</v>
      </c>
      <c r="BM115" s="56">
        <f t="shared" si="86"/>
        <v>0</v>
      </c>
      <c r="BN115" s="56">
        <f t="shared" si="87"/>
        <v>0</v>
      </c>
      <c r="BO115" s="56">
        <f t="shared" si="88"/>
        <v>-1.6272498970367673</v>
      </c>
      <c r="BP115" s="56">
        <f t="shared" si="89"/>
        <v>-1.4311943575658368</v>
      </c>
      <c r="BQ115" s="56">
        <f t="shared" si="90"/>
        <v>0</v>
      </c>
      <c r="BR115" s="56">
        <f t="shared" si="91"/>
        <v>-1.4311943575658368</v>
      </c>
      <c r="BS115" s="56">
        <f t="shared" si="92"/>
        <v>0</v>
      </c>
      <c r="BT115" s="56">
        <f t="shared" si="93"/>
        <v>0</v>
      </c>
      <c r="BU115" s="57">
        <f t="shared" si="101"/>
        <v>-4.4896386121684406</v>
      </c>
      <c r="BV115" s="58">
        <f t="shared" si="98"/>
        <v>2.7242036729580033</v>
      </c>
      <c r="BW115" s="59">
        <f t="shared" si="94"/>
        <v>-7.8185033113979721</v>
      </c>
      <c r="BX115" s="68">
        <f t="shared" si="95"/>
        <v>5.8016965310062396E-2</v>
      </c>
    </row>
    <row r="116" spans="1:76">
      <c r="A116" s="49">
        <v>4004</v>
      </c>
      <c r="B116" s="86">
        <v>0.45187436676798381</v>
      </c>
      <c r="C116" s="60">
        <v>1.5193370165745856E-2</v>
      </c>
      <c r="D116" s="60">
        <v>1.5193370165745856E-2</v>
      </c>
      <c r="E116" s="60">
        <v>1.3351749539594844E-2</v>
      </c>
      <c r="F116" s="60">
        <v>1.3351749539594844E-2</v>
      </c>
      <c r="G116" s="60">
        <v>1.6114180478821363E-2</v>
      </c>
      <c r="H116" s="60">
        <v>1.7034990791896871E-2</v>
      </c>
      <c r="I116" s="60">
        <v>1.3858195211786372E-2</v>
      </c>
      <c r="J116" s="60">
        <v>1.5193370165745856E-2</v>
      </c>
      <c r="K116" s="60">
        <v>1.979742173112339E-2</v>
      </c>
      <c r="L116" s="60">
        <v>2.6243093922651933E-2</v>
      </c>
      <c r="M116" s="60">
        <v>1.979742173112339E-2</v>
      </c>
      <c r="N116" s="60">
        <v>2.7532228360957641E-2</v>
      </c>
      <c r="O116" s="60">
        <v>2.8729281767955802E-2</v>
      </c>
      <c r="P116" s="117">
        <v>1.8568494120980307E-2</v>
      </c>
      <c r="Q116" s="61">
        <v>2</v>
      </c>
      <c r="R116" s="61">
        <v>1</v>
      </c>
      <c r="S116" s="61">
        <v>1</v>
      </c>
      <c r="T116" s="61">
        <v>0</v>
      </c>
      <c r="U116" s="61">
        <v>3</v>
      </c>
      <c r="V116" s="61">
        <v>3</v>
      </c>
      <c r="W116" s="61">
        <v>0</v>
      </c>
      <c r="X116" s="61">
        <v>0</v>
      </c>
      <c r="Y116" s="61">
        <v>0</v>
      </c>
      <c r="Z116" s="61">
        <v>2</v>
      </c>
      <c r="AA116" s="61">
        <v>0</v>
      </c>
      <c r="AB116" s="61">
        <v>2</v>
      </c>
      <c r="AC116" s="61">
        <v>1</v>
      </c>
      <c r="AD116" s="50">
        <f t="shared" si="99"/>
        <v>15</v>
      </c>
      <c r="AE116" s="51" t="s">
        <v>22</v>
      </c>
      <c r="AF116" s="52">
        <f t="shared" si="56"/>
        <v>0.48011548613779909</v>
      </c>
      <c r="AG116" s="53">
        <f t="shared" si="96"/>
        <v>4.5493608488969488E-2</v>
      </c>
      <c r="AH116" s="53">
        <f t="shared" si="57"/>
        <v>4.5493608488969488E-2</v>
      </c>
      <c r="AI116" s="53">
        <f t="shared" si="58"/>
        <v>4.134355294138161E-2</v>
      </c>
      <c r="AJ116" s="53">
        <f t="shared" si="59"/>
        <v>4.134355294138161E-2</v>
      </c>
      <c r="AK116" s="53">
        <f t="shared" si="60"/>
        <v>4.7519572886102597E-2</v>
      </c>
      <c r="AL116" s="53">
        <f t="shared" si="61"/>
        <v>4.9516012054016657E-2</v>
      </c>
      <c r="AM116" s="53">
        <f t="shared" si="62"/>
        <v>4.2498735746322285E-2</v>
      </c>
      <c r="AN116" s="53">
        <f t="shared" si="63"/>
        <v>4.5493608488969488E-2</v>
      </c>
      <c r="AO116" s="53">
        <f t="shared" si="64"/>
        <v>5.5347272620454385E-2</v>
      </c>
      <c r="AP116" s="53">
        <f t="shared" si="65"/>
        <v>6.8209555827331819E-2</v>
      </c>
      <c r="AQ116" s="53">
        <f t="shared" si="66"/>
        <v>5.5347272620454385E-2</v>
      </c>
      <c r="AR116" s="53">
        <f t="shared" si="67"/>
        <v>7.0679871181570236E-2</v>
      </c>
      <c r="AS116" s="53">
        <f t="shared" si="68"/>
        <v>7.2947596185284277E-2</v>
      </c>
      <c r="AT116" s="54">
        <f t="shared" si="69"/>
        <v>1.0073128867482206</v>
      </c>
      <c r="AU116" s="54">
        <f t="shared" si="70"/>
        <v>1.0073128867482206</v>
      </c>
      <c r="AV116" s="54">
        <f t="shared" si="71"/>
        <v>0.91542295819221686</v>
      </c>
      <c r="AW116" s="54">
        <f t="shared" si="72"/>
        <v>0.91542295819221686</v>
      </c>
      <c r="AX116" s="54">
        <f t="shared" si="73"/>
        <v>1.052171496849903</v>
      </c>
      <c r="AY116" s="54">
        <f t="shared" si="74"/>
        <v>1.0963763636046764</v>
      </c>
      <c r="AZ116" s="54">
        <f t="shared" si="75"/>
        <v>0.94100084846330478</v>
      </c>
      <c r="BA116" s="54">
        <f t="shared" si="76"/>
        <v>1.0073128867482206</v>
      </c>
      <c r="BB116" s="54">
        <f t="shared" si="77"/>
        <v>1.2254912900670092</v>
      </c>
      <c r="BC116" s="54">
        <f t="shared" si="78"/>
        <v>1.5102861009783992</v>
      </c>
      <c r="BD116" s="54">
        <f t="shared" si="79"/>
        <v>1.2254912900670092</v>
      </c>
      <c r="BE116" s="54">
        <f t="shared" si="80"/>
        <v>1.5649834655820378</v>
      </c>
      <c r="BF116" s="54">
        <f t="shared" si="81"/>
        <v>1.6151951040014472</v>
      </c>
      <c r="BG116" s="55">
        <f t="shared" si="100"/>
        <v>15.083780536242882</v>
      </c>
      <c r="BH116" s="56">
        <f t="shared" si="97"/>
        <v>1.457255448276136E-2</v>
      </c>
      <c r="BI116" s="56">
        <f t="shared" si="82"/>
        <v>7.2862772413806801E-3</v>
      </c>
      <c r="BJ116" s="56">
        <f t="shared" si="83"/>
        <v>-8.8369071120552034E-2</v>
      </c>
      <c r="BK116" s="56">
        <f t="shared" si="84"/>
        <v>0</v>
      </c>
      <c r="BL116" s="56">
        <f t="shared" si="85"/>
        <v>0.15256836254559211</v>
      </c>
      <c r="BM116" s="56">
        <f t="shared" si="86"/>
        <v>0.27603158108380921</v>
      </c>
      <c r="BN116" s="56">
        <f t="shared" si="87"/>
        <v>0</v>
      </c>
      <c r="BO116" s="56">
        <f t="shared" si="88"/>
        <v>0</v>
      </c>
      <c r="BP116" s="56">
        <f t="shared" si="89"/>
        <v>0</v>
      </c>
      <c r="BQ116" s="56">
        <f t="shared" si="90"/>
        <v>0.8245982074522421</v>
      </c>
      <c r="BR116" s="56">
        <f t="shared" si="91"/>
        <v>0</v>
      </c>
      <c r="BS116" s="56">
        <f t="shared" si="92"/>
        <v>0.89575051762601343</v>
      </c>
      <c r="BT116" s="56">
        <f t="shared" si="93"/>
        <v>0.47945575680922642</v>
      </c>
      <c r="BU116" s="57">
        <f t="shared" si="101"/>
        <v>2.5618941861204734</v>
      </c>
      <c r="BV116" s="58">
        <f t="shared" si="98"/>
        <v>15.98677418604302</v>
      </c>
      <c r="BW116" s="59">
        <f t="shared" si="94"/>
        <v>-12.855195383590754</v>
      </c>
      <c r="BX116" s="68">
        <f t="shared" si="95"/>
        <v>8.3780536242882064E-2</v>
      </c>
    </row>
    <row r="117" spans="1:76">
      <c r="A117" s="49">
        <v>4005</v>
      </c>
      <c r="B117" s="86">
        <v>5.0658561296859174E-2</v>
      </c>
      <c r="C117" s="60">
        <v>8.2872928176795577E-2</v>
      </c>
      <c r="D117" s="60">
        <v>8.2872928176795577E-2</v>
      </c>
      <c r="E117" s="60">
        <v>7.8268876611418042E-2</v>
      </c>
      <c r="F117" s="60">
        <v>7.8268876611418042E-2</v>
      </c>
      <c r="G117" s="60">
        <v>8.2872928176795577E-2</v>
      </c>
      <c r="H117" s="60">
        <v>8.5174953959484351E-2</v>
      </c>
      <c r="I117" s="60">
        <v>7.665745856353591E-2</v>
      </c>
      <c r="J117" s="60">
        <v>7.8268876611418042E-2</v>
      </c>
      <c r="K117" s="60">
        <v>0.13351749539594843</v>
      </c>
      <c r="L117" s="60">
        <v>0.14502762430939226</v>
      </c>
      <c r="M117" s="60">
        <v>0.13365561694290976</v>
      </c>
      <c r="N117" s="60">
        <v>0.15220994475138122</v>
      </c>
      <c r="O117" s="60">
        <v>0.15883977900552487</v>
      </c>
      <c r="P117" s="117">
        <v>0.10526986825329367</v>
      </c>
      <c r="Q117" s="61">
        <v>1</v>
      </c>
      <c r="R117" s="61">
        <v>0</v>
      </c>
      <c r="S117" s="61">
        <v>0</v>
      </c>
      <c r="T117" s="61">
        <v>0</v>
      </c>
      <c r="U117" s="61">
        <v>0</v>
      </c>
      <c r="V117" s="61">
        <v>1</v>
      </c>
      <c r="W117" s="61">
        <v>2</v>
      </c>
      <c r="X117" s="61">
        <v>1</v>
      </c>
      <c r="Y117" s="61">
        <v>1</v>
      </c>
      <c r="Z117" s="61">
        <v>0</v>
      </c>
      <c r="AA117" s="61">
        <v>1</v>
      </c>
      <c r="AB117" s="61">
        <v>0</v>
      </c>
      <c r="AC117" s="61">
        <v>1</v>
      </c>
      <c r="AD117" s="50">
        <f t="shared" si="99"/>
        <v>8</v>
      </c>
      <c r="AE117" s="51" t="s">
        <v>22</v>
      </c>
      <c r="AF117" s="52">
        <f t="shared" si="56"/>
        <v>6.3607721615443272E-2</v>
      </c>
      <c r="AG117" s="53">
        <f t="shared" si="96"/>
        <v>0.16059090760932399</v>
      </c>
      <c r="AH117" s="53">
        <f t="shared" si="57"/>
        <v>0.16059090760932399</v>
      </c>
      <c r="AI117" s="53">
        <f t="shared" si="58"/>
        <v>0.1538651067888773</v>
      </c>
      <c r="AJ117" s="53">
        <f t="shared" si="59"/>
        <v>0.1538651067888773</v>
      </c>
      <c r="AK117" s="53">
        <f t="shared" si="60"/>
        <v>0.16059090760932399</v>
      </c>
      <c r="AL117" s="53">
        <f t="shared" si="61"/>
        <v>0.16392030924729659</v>
      </c>
      <c r="AM117" s="53">
        <f t="shared" si="62"/>
        <v>0.15148895936989129</v>
      </c>
      <c r="AN117" s="53">
        <f t="shared" si="63"/>
        <v>0.1538651067888773</v>
      </c>
      <c r="AO117" s="53">
        <f t="shared" si="64"/>
        <v>0.22983032304402787</v>
      </c>
      <c r="AP117" s="53">
        <f t="shared" si="65"/>
        <v>0.24465007042878845</v>
      </c>
      <c r="AQ117" s="53">
        <f t="shared" si="66"/>
        <v>0.2300098033166828</v>
      </c>
      <c r="AR117" s="53">
        <f t="shared" si="67"/>
        <v>0.25376542301694266</v>
      </c>
      <c r="AS117" s="53">
        <f t="shared" si="68"/>
        <v>0.26209643305170799</v>
      </c>
      <c r="AT117" s="54">
        <f t="shared" si="69"/>
        <v>0.47108478979906754</v>
      </c>
      <c r="AU117" s="54">
        <f t="shared" si="70"/>
        <v>0.47108478979906754</v>
      </c>
      <c r="AV117" s="54">
        <f t="shared" si="71"/>
        <v>0.45135501485166846</v>
      </c>
      <c r="AW117" s="54">
        <f t="shared" si="72"/>
        <v>0.45135501485166846</v>
      </c>
      <c r="AX117" s="54">
        <f t="shared" si="73"/>
        <v>0.47108478979906754</v>
      </c>
      <c r="AY117" s="54">
        <f t="shared" si="74"/>
        <v>0.4808514104261617</v>
      </c>
      <c r="AZ117" s="54">
        <f t="shared" si="75"/>
        <v>0.44438471420346642</v>
      </c>
      <c r="BA117" s="54">
        <f t="shared" si="76"/>
        <v>0.45135501485166846</v>
      </c>
      <c r="BB117" s="54">
        <f t="shared" si="77"/>
        <v>0.67419489080938155</v>
      </c>
      <c r="BC117" s="54">
        <f t="shared" si="78"/>
        <v>0.71766782265561679</v>
      </c>
      <c r="BD117" s="54">
        <f t="shared" si="79"/>
        <v>0.67472138653554314</v>
      </c>
      <c r="BE117" s="54">
        <f t="shared" si="80"/>
        <v>0.74440721918721531</v>
      </c>
      <c r="BF117" s="54">
        <f t="shared" si="81"/>
        <v>0.76884578902573264</v>
      </c>
      <c r="BG117" s="55">
        <f t="shared" si="100"/>
        <v>7.2723926467953248</v>
      </c>
      <c r="BH117" s="56">
        <f t="shared" si="97"/>
        <v>-0.75271718036270563</v>
      </c>
      <c r="BI117" s="56">
        <f t="shared" si="82"/>
        <v>0</v>
      </c>
      <c r="BJ117" s="56">
        <f t="shared" si="83"/>
        <v>0</v>
      </c>
      <c r="BK117" s="56">
        <f t="shared" si="84"/>
        <v>0</v>
      </c>
      <c r="BL117" s="56">
        <f t="shared" si="85"/>
        <v>0</v>
      </c>
      <c r="BM117" s="56">
        <f t="shared" si="86"/>
        <v>-0.73219697463430822</v>
      </c>
      <c r="BN117" s="56">
        <f t="shared" si="87"/>
        <v>-1.6221292365801667</v>
      </c>
      <c r="BO117" s="56">
        <f t="shared" si="88"/>
        <v>-0.79550107651722601</v>
      </c>
      <c r="BP117" s="56">
        <f t="shared" si="89"/>
        <v>-0.39423605436369208</v>
      </c>
      <c r="BQ117" s="56">
        <f t="shared" si="90"/>
        <v>0</v>
      </c>
      <c r="BR117" s="56">
        <f t="shared" si="91"/>
        <v>-0.39345543400683242</v>
      </c>
      <c r="BS117" s="56">
        <f t="shared" si="92"/>
        <v>0</v>
      </c>
      <c r="BT117" s="56">
        <f t="shared" si="93"/>
        <v>-0.2628648640130854</v>
      </c>
      <c r="BU117" s="57">
        <f t="shared" si="101"/>
        <v>-4.9531008204780171</v>
      </c>
      <c r="BV117" s="58">
        <f t="shared" si="98"/>
        <v>1.7922392585250022</v>
      </c>
      <c r="BW117" s="59">
        <f t="shared" si="94"/>
        <v>-13.083647669669546</v>
      </c>
      <c r="BX117" s="68">
        <f t="shared" si="95"/>
        <v>0.72760735320467518</v>
      </c>
    </row>
    <row r="118" spans="1:76">
      <c r="A118" s="49">
        <v>4006</v>
      </c>
      <c r="B118" s="86">
        <v>1.5197568389057751E-2</v>
      </c>
      <c r="C118" s="60">
        <v>8.2872928176795577E-2</v>
      </c>
      <c r="D118" s="60">
        <v>8.2872928176795577E-2</v>
      </c>
      <c r="E118" s="60">
        <v>7.8268876611418042E-2</v>
      </c>
      <c r="F118" s="60">
        <v>7.8268876611418042E-2</v>
      </c>
      <c r="G118" s="60">
        <v>8.2872928176795577E-2</v>
      </c>
      <c r="H118" s="60">
        <v>8.5174953959484351E-2</v>
      </c>
      <c r="I118" s="60">
        <v>7.665745856353591E-2</v>
      </c>
      <c r="J118" s="60">
        <v>7.8268876611418042E-2</v>
      </c>
      <c r="K118" s="60">
        <v>0.13351749539594843</v>
      </c>
      <c r="L118" s="60">
        <v>0.14502762430939226</v>
      </c>
      <c r="M118" s="60">
        <v>0.13365561694290976</v>
      </c>
      <c r="N118" s="60">
        <v>0.15220994475138122</v>
      </c>
      <c r="O118" s="60">
        <v>0.15883977900552487</v>
      </c>
      <c r="P118" s="117">
        <v>0.10526986825329367</v>
      </c>
      <c r="Q118" s="61">
        <v>0</v>
      </c>
      <c r="R118" s="61">
        <v>0</v>
      </c>
      <c r="S118" s="61">
        <v>1</v>
      </c>
      <c r="T118" s="61">
        <v>1</v>
      </c>
      <c r="U118" s="61">
        <v>0</v>
      </c>
      <c r="V118" s="61">
        <v>0</v>
      </c>
      <c r="W118" s="61">
        <v>0</v>
      </c>
      <c r="X118" s="61">
        <v>0</v>
      </c>
      <c r="Y118" s="61">
        <v>0</v>
      </c>
      <c r="Z118" s="61">
        <v>0</v>
      </c>
      <c r="AA118" s="61">
        <v>0</v>
      </c>
      <c r="AB118" s="61">
        <v>1</v>
      </c>
      <c r="AC118" s="61">
        <v>0</v>
      </c>
      <c r="AD118" s="50">
        <f t="shared" si="99"/>
        <v>3</v>
      </c>
      <c r="AE118" s="51" t="s">
        <v>22</v>
      </c>
      <c r="AF118" s="52">
        <f t="shared" si="56"/>
        <v>2.0918744883262813E-2</v>
      </c>
      <c r="AG118" s="53">
        <f t="shared" si="96"/>
        <v>0.16059090760932399</v>
      </c>
      <c r="AH118" s="53">
        <f t="shared" si="57"/>
        <v>0.16059090760932399</v>
      </c>
      <c r="AI118" s="53">
        <f t="shared" si="58"/>
        <v>0.1538651067888773</v>
      </c>
      <c r="AJ118" s="53">
        <f t="shared" si="59"/>
        <v>0.1538651067888773</v>
      </c>
      <c r="AK118" s="53">
        <f t="shared" si="60"/>
        <v>0.16059090760932399</v>
      </c>
      <c r="AL118" s="53">
        <f t="shared" si="61"/>
        <v>0.16392030924729659</v>
      </c>
      <c r="AM118" s="53">
        <f t="shared" si="62"/>
        <v>0.15148895936989129</v>
      </c>
      <c r="AN118" s="53">
        <f t="shared" si="63"/>
        <v>0.1538651067888773</v>
      </c>
      <c r="AO118" s="53">
        <f t="shared" si="64"/>
        <v>0.22983032304402787</v>
      </c>
      <c r="AP118" s="53">
        <f t="shared" si="65"/>
        <v>0.24465007042878845</v>
      </c>
      <c r="AQ118" s="53">
        <f t="shared" si="66"/>
        <v>0.2300098033166828</v>
      </c>
      <c r="AR118" s="53">
        <f t="shared" si="67"/>
        <v>0.25376542301694266</v>
      </c>
      <c r="AS118" s="53">
        <f t="shared" si="68"/>
        <v>0.26209643305170799</v>
      </c>
      <c r="AT118" s="54">
        <f t="shared" si="69"/>
        <v>0.15492619898838844</v>
      </c>
      <c r="AU118" s="54">
        <f t="shared" si="70"/>
        <v>0.15492619898838844</v>
      </c>
      <c r="AV118" s="54">
        <f t="shared" si="71"/>
        <v>0.14843764511085691</v>
      </c>
      <c r="AW118" s="54">
        <f t="shared" si="72"/>
        <v>0.14843764511085691</v>
      </c>
      <c r="AX118" s="54">
        <f t="shared" si="73"/>
        <v>0.15492619898838844</v>
      </c>
      <c r="AY118" s="54">
        <f t="shared" si="74"/>
        <v>0.15813815879579951</v>
      </c>
      <c r="AZ118" s="54">
        <f t="shared" si="75"/>
        <v>0.14614531428503499</v>
      </c>
      <c r="BA118" s="54">
        <f t="shared" si="76"/>
        <v>0.14843764511085691</v>
      </c>
      <c r="BB118" s="54">
        <f t="shared" si="77"/>
        <v>0.22172325252751307</v>
      </c>
      <c r="BC118" s="54">
        <f t="shared" si="78"/>
        <v>0.23602024584094872</v>
      </c>
      <c r="BD118" s="54">
        <f t="shared" si="79"/>
        <v>0.22189640178515022</v>
      </c>
      <c r="BE118" s="54">
        <f t="shared" si="80"/>
        <v>0.24481406206594467</v>
      </c>
      <c r="BF118" s="54">
        <f t="shared" si="81"/>
        <v>0.25285120275861844</v>
      </c>
      <c r="BG118" s="55">
        <f t="shared" si="100"/>
        <v>2.3916801703567456</v>
      </c>
      <c r="BH118" s="56">
        <f t="shared" si="97"/>
        <v>0</v>
      </c>
      <c r="BI118" s="56">
        <f t="shared" si="82"/>
        <v>0</v>
      </c>
      <c r="BJ118" s="56">
        <f t="shared" si="83"/>
        <v>-1.9075903071647238</v>
      </c>
      <c r="BK118" s="56">
        <f t="shared" si="84"/>
        <v>-1.9075903071647238</v>
      </c>
      <c r="BL118" s="56">
        <f t="shared" si="85"/>
        <v>0</v>
      </c>
      <c r="BM118" s="56">
        <f t="shared" si="86"/>
        <v>0</v>
      </c>
      <c r="BN118" s="56">
        <f t="shared" si="87"/>
        <v>0</v>
      </c>
      <c r="BO118" s="56">
        <f t="shared" si="88"/>
        <v>0</v>
      </c>
      <c r="BP118" s="56">
        <f t="shared" si="89"/>
        <v>0</v>
      </c>
      <c r="BQ118" s="56">
        <f t="shared" si="90"/>
        <v>0</v>
      </c>
      <c r="BR118" s="56">
        <f t="shared" si="91"/>
        <v>0</v>
      </c>
      <c r="BS118" s="56">
        <f t="shared" si="92"/>
        <v>-1.4072562869139174</v>
      </c>
      <c r="BT118" s="56">
        <f t="shared" si="93"/>
        <v>0</v>
      </c>
      <c r="BU118" s="57">
        <f t="shared" si="101"/>
        <v>-5.2224369012433645</v>
      </c>
      <c r="BV118" s="58">
        <f t="shared" si="98"/>
        <v>0.53767177755750062</v>
      </c>
      <c r="BW118" s="59">
        <f t="shared" si="94"/>
        <v>-8.6172796913567815</v>
      </c>
      <c r="BX118" s="68">
        <f t="shared" si="95"/>
        <v>0.60831982964325437</v>
      </c>
    </row>
    <row r="119" spans="1:76">
      <c r="A119" s="49">
        <v>4007</v>
      </c>
      <c r="B119" s="86">
        <v>3.6980749746707196E-2</v>
      </c>
      <c r="C119" s="60">
        <v>8.2872928176795577E-2</v>
      </c>
      <c r="D119" s="60">
        <v>8.2872928176795577E-2</v>
      </c>
      <c r="E119" s="60">
        <v>7.8268876611418042E-2</v>
      </c>
      <c r="F119" s="60">
        <v>7.8268876611418042E-2</v>
      </c>
      <c r="G119" s="60">
        <v>8.2872928176795577E-2</v>
      </c>
      <c r="H119" s="60">
        <v>8.5174953959484351E-2</v>
      </c>
      <c r="I119" s="60">
        <v>7.665745856353591E-2</v>
      </c>
      <c r="J119" s="60">
        <v>7.8268876611418042E-2</v>
      </c>
      <c r="K119" s="60">
        <v>0.13351749539594843</v>
      </c>
      <c r="L119" s="60">
        <v>0.14502762430939226</v>
      </c>
      <c r="M119" s="60">
        <v>0.13365561694290976</v>
      </c>
      <c r="N119" s="60">
        <v>0.15220994475138122</v>
      </c>
      <c r="O119" s="60">
        <v>0.15883977900552487</v>
      </c>
      <c r="P119" s="117">
        <v>0.10526986825329367</v>
      </c>
      <c r="Q119" s="61">
        <v>0</v>
      </c>
      <c r="R119" s="61">
        <v>0</v>
      </c>
      <c r="S119" s="61">
        <v>1</v>
      </c>
      <c r="T119" s="61">
        <v>0</v>
      </c>
      <c r="U119" s="61">
        <v>0</v>
      </c>
      <c r="V119" s="61">
        <v>0</v>
      </c>
      <c r="W119" s="61">
        <v>0</v>
      </c>
      <c r="X119" s="61">
        <v>0</v>
      </c>
      <c r="Y119" s="61">
        <v>1</v>
      </c>
      <c r="Z119" s="61">
        <v>0</v>
      </c>
      <c r="AA119" s="61">
        <v>0</v>
      </c>
      <c r="AB119" s="61">
        <v>0</v>
      </c>
      <c r="AC119" s="61">
        <v>0</v>
      </c>
      <c r="AD119" s="50">
        <f t="shared" si="99"/>
        <v>2</v>
      </c>
      <c r="AE119" s="51" t="s">
        <v>22</v>
      </c>
      <c r="AF119" s="52">
        <f t="shared" si="56"/>
        <v>4.7562369990695692E-2</v>
      </c>
      <c r="AG119" s="53">
        <f t="shared" si="96"/>
        <v>0.16059090760932399</v>
      </c>
      <c r="AH119" s="53">
        <f t="shared" si="57"/>
        <v>0.16059090760932399</v>
      </c>
      <c r="AI119" s="53">
        <f t="shared" si="58"/>
        <v>0.1538651067888773</v>
      </c>
      <c r="AJ119" s="53">
        <f t="shared" si="59"/>
        <v>0.1538651067888773</v>
      </c>
      <c r="AK119" s="53">
        <f t="shared" si="60"/>
        <v>0.16059090760932399</v>
      </c>
      <c r="AL119" s="53">
        <f t="shared" si="61"/>
        <v>0.16392030924729659</v>
      </c>
      <c r="AM119" s="53">
        <f t="shared" si="62"/>
        <v>0.15148895936989129</v>
      </c>
      <c r="AN119" s="53">
        <f t="shared" si="63"/>
        <v>0.1538651067888773</v>
      </c>
      <c r="AO119" s="53">
        <f t="shared" si="64"/>
        <v>0.22983032304402787</v>
      </c>
      <c r="AP119" s="53">
        <f t="shared" si="65"/>
        <v>0.24465007042878845</v>
      </c>
      <c r="AQ119" s="53">
        <f t="shared" si="66"/>
        <v>0.2300098033166828</v>
      </c>
      <c r="AR119" s="53">
        <f t="shared" si="67"/>
        <v>0.25376542301694266</v>
      </c>
      <c r="AS119" s="53">
        <f t="shared" si="68"/>
        <v>0.26209643305170799</v>
      </c>
      <c r="AT119" s="54">
        <f t="shared" si="69"/>
        <v>0.35225140125082621</v>
      </c>
      <c r="AU119" s="54">
        <f t="shared" si="70"/>
        <v>0.35225140125082621</v>
      </c>
      <c r="AV119" s="54">
        <f t="shared" si="71"/>
        <v>0.33749855628092368</v>
      </c>
      <c r="AW119" s="54">
        <f t="shared" si="72"/>
        <v>0.33749855628092368</v>
      </c>
      <c r="AX119" s="54">
        <f t="shared" si="73"/>
        <v>0.35225140125082621</v>
      </c>
      <c r="AY119" s="54">
        <f t="shared" si="74"/>
        <v>0.3595543451706385</v>
      </c>
      <c r="AZ119" s="54">
        <f t="shared" si="75"/>
        <v>0.33228654726760792</v>
      </c>
      <c r="BA119" s="54">
        <f t="shared" si="76"/>
        <v>0.33749855628092368</v>
      </c>
      <c r="BB119" s="54">
        <f t="shared" si="77"/>
        <v>0.50412600904615856</v>
      </c>
      <c r="BC119" s="54">
        <f t="shared" si="78"/>
        <v>0.53663268616865645</v>
      </c>
      <c r="BD119" s="54">
        <f t="shared" si="79"/>
        <v>0.50451969371038241</v>
      </c>
      <c r="BE119" s="54">
        <f t="shared" si="80"/>
        <v>0.55662694219393494</v>
      </c>
      <c r="BF119" s="54">
        <f t="shared" si="81"/>
        <v>0.57490076605026386</v>
      </c>
      <c r="BG119" s="55">
        <f t="shared" si="100"/>
        <v>5.4378968622028916</v>
      </c>
      <c r="BH119" s="56">
        <f t="shared" si="97"/>
        <v>0</v>
      </c>
      <c r="BI119" s="56">
        <f t="shared" si="82"/>
        <v>0</v>
      </c>
      <c r="BJ119" s="56">
        <f t="shared" si="83"/>
        <v>-1.0861940463648538</v>
      </c>
      <c r="BK119" s="56">
        <f t="shared" si="84"/>
        <v>0</v>
      </c>
      <c r="BL119" s="56">
        <f t="shared" si="85"/>
        <v>0</v>
      </c>
      <c r="BM119" s="56">
        <f t="shared" si="86"/>
        <v>0</v>
      </c>
      <c r="BN119" s="56">
        <f t="shared" si="87"/>
        <v>0</v>
      </c>
      <c r="BO119" s="56">
        <f t="shared" si="88"/>
        <v>0</v>
      </c>
      <c r="BP119" s="56">
        <f t="shared" si="89"/>
        <v>-0.68492902421131996</v>
      </c>
      <c r="BQ119" s="56">
        <f t="shared" si="90"/>
        <v>0</v>
      </c>
      <c r="BR119" s="56">
        <f t="shared" si="91"/>
        <v>0</v>
      </c>
      <c r="BS119" s="56">
        <f t="shared" si="92"/>
        <v>0</v>
      </c>
      <c r="BT119" s="56">
        <f t="shared" si="93"/>
        <v>0</v>
      </c>
      <c r="BU119" s="57">
        <f t="shared" si="101"/>
        <v>-1.7711230705761738</v>
      </c>
      <c r="BV119" s="58">
        <f t="shared" si="98"/>
        <v>1.3083346587232516</v>
      </c>
      <c r="BW119" s="59">
        <f t="shared" si="94"/>
        <v>-6.6297781920486472</v>
      </c>
      <c r="BX119" s="68">
        <f t="shared" si="95"/>
        <v>3.4378968622028916</v>
      </c>
    </row>
    <row r="120" spans="1:76">
      <c r="A120" s="49">
        <v>4008</v>
      </c>
      <c r="B120" s="86">
        <v>3.0395136778115502E-2</v>
      </c>
      <c r="C120" s="60">
        <v>7.3664825046040522E-2</v>
      </c>
      <c r="D120" s="60">
        <v>7.3664825046040522E-2</v>
      </c>
      <c r="E120" s="60">
        <v>7.8268876611418042E-2</v>
      </c>
      <c r="F120" s="60">
        <v>7.8268876611418042E-2</v>
      </c>
      <c r="G120" s="60">
        <v>8.2872928176795577E-2</v>
      </c>
      <c r="H120" s="60">
        <v>8.5174953959484351E-2</v>
      </c>
      <c r="I120" s="60">
        <v>7.665745856353591E-2</v>
      </c>
      <c r="J120" s="60">
        <v>7.8268876611418042E-2</v>
      </c>
      <c r="K120" s="60">
        <v>0.13351749539594843</v>
      </c>
      <c r="L120" s="60">
        <v>0.14502762430939226</v>
      </c>
      <c r="M120" s="60">
        <v>0.13365561694290976</v>
      </c>
      <c r="N120" s="60">
        <v>0.15220994475138122</v>
      </c>
      <c r="O120" s="60">
        <v>0.15883977900552487</v>
      </c>
      <c r="P120" s="117">
        <v>0.10385323700240827</v>
      </c>
      <c r="Q120" s="61">
        <v>0</v>
      </c>
      <c r="R120" s="61">
        <v>0</v>
      </c>
      <c r="S120" s="61">
        <v>0</v>
      </c>
      <c r="T120" s="61">
        <v>0</v>
      </c>
      <c r="U120" s="61">
        <v>0</v>
      </c>
      <c r="V120" s="61">
        <v>1</v>
      </c>
      <c r="W120" s="61">
        <v>0</v>
      </c>
      <c r="X120" s="61">
        <v>0</v>
      </c>
      <c r="Y120" s="61">
        <v>0</v>
      </c>
      <c r="Z120" s="61">
        <v>0</v>
      </c>
      <c r="AA120" s="61">
        <v>0</v>
      </c>
      <c r="AB120" s="61">
        <v>0</v>
      </c>
      <c r="AC120" s="61">
        <v>0</v>
      </c>
      <c r="AD120" s="50">
        <f t="shared" si="99"/>
        <v>1</v>
      </c>
      <c r="AE120" s="51" t="s">
        <v>22</v>
      </c>
      <c r="AF120" s="52">
        <f t="shared" si="56"/>
        <v>3.9681850598589488E-2</v>
      </c>
      <c r="AG120" s="53">
        <f t="shared" si="96"/>
        <v>0.14704405240197735</v>
      </c>
      <c r="AH120" s="53">
        <f t="shared" si="57"/>
        <v>0.14704405240197735</v>
      </c>
      <c r="AI120" s="53">
        <f t="shared" si="58"/>
        <v>0.1538651067888773</v>
      </c>
      <c r="AJ120" s="53">
        <f t="shared" si="59"/>
        <v>0.1538651067888773</v>
      </c>
      <c r="AK120" s="53">
        <f t="shared" si="60"/>
        <v>0.16059090760932399</v>
      </c>
      <c r="AL120" s="53">
        <f t="shared" si="61"/>
        <v>0.16392030924729659</v>
      </c>
      <c r="AM120" s="53">
        <f t="shared" si="62"/>
        <v>0.15148895936989129</v>
      </c>
      <c r="AN120" s="53">
        <f t="shared" si="63"/>
        <v>0.1538651067888773</v>
      </c>
      <c r="AO120" s="53">
        <f t="shared" si="64"/>
        <v>0.22983032304402787</v>
      </c>
      <c r="AP120" s="53">
        <f t="shared" si="65"/>
        <v>0.24465007042878845</v>
      </c>
      <c r="AQ120" s="53">
        <f t="shared" si="66"/>
        <v>0.2300098033166828</v>
      </c>
      <c r="AR120" s="53">
        <f t="shared" si="67"/>
        <v>0.25376542301694266</v>
      </c>
      <c r="AS120" s="53">
        <f t="shared" si="68"/>
        <v>0.26209643305170799</v>
      </c>
      <c r="AT120" s="54">
        <f t="shared" si="69"/>
        <v>0.26909626534155795</v>
      </c>
      <c r="AU120" s="54">
        <f t="shared" si="70"/>
        <v>0.26909626534155795</v>
      </c>
      <c r="AV120" s="54">
        <f t="shared" si="71"/>
        <v>0.28157905693511814</v>
      </c>
      <c r="AW120" s="54">
        <f t="shared" si="72"/>
        <v>0.28157905693511814</v>
      </c>
      <c r="AX120" s="54">
        <f t="shared" si="73"/>
        <v>0.29388753084241814</v>
      </c>
      <c r="AY120" s="54">
        <f t="shared" si="74"/>
        <v>0.29998046375582338</v>
      </c>
      <c r="AZ120" s="54">
        <f t="shared" si="75"/>
        <v>0.27723061586657261</v>
      </c>
      <c r="BA120" s="54">
        <f t="shared" si="76"/>
        <v>0.28157905693511814</v>
      </c>
      <c r="BB120" s="54">
        <f t="shared" si="77"/>
        <v>0.42059832127259866</v>
      </c>
      <c r="BC120" s="54">
        <f t="shared" si="78"/>
        <v>0.44771902836276023</v>
      </c>
      <c r="BD120" s="54">
        <f t="shared" si="79"/>
        <v>0.42092677706720572</v>
      </c>
      <c r="BE120" s="54">
        <f t="shared" si="80"/>
        <v>0.46440047381176242</v>
      </c>
      <c r="BF120" s="54">
        <f t="shared" si="81"/>
        <v>0.4796465422535503</v>
      </c>
      <c r="BG120" s="55">
        <f t="shared" si="100"/>
        <v>4.4873194547211623</v>
      </c>
      <c r="BH120" s="56">
        <f t="shared" si="97"/>
        <v>0</v>
      </c>
      <c r="BI120" s="56">
        <f t="shared" si="82"/>
        <v>0</v>
      </c>
      <c r="BJ120" s="56">
        <f t="shared" si="83"/>
        <v>0</v>
      </c>
      <c r="BK120" s="56">
        <f t="shared" si="84"/>
        <v>0</v>
      </c>
      <c r="BL120" s="56">
        <f t="shared" si="85"/>
        <v>0</v>
      </c>
      <c r="BM120" s="56">
        <f t="shared" si="86"/>
        <v>-1.2040379272603103</v>
      </c>
      <c r="BN120" s="56">
        <f t="shared" si="87"/>
        <v>0</v>
      </c>
      <c r="BO120" s="56">
        <f t="shared" si="88"/>
        <v>0</v>
      </c>
      <c r="BP120" s="56">
        <f t="shared" si="89"/>
        <v>0</v>
      </c>
      <c r="BQ120" s="56">
        <f t="shared" si="90"/>
        <v>0</v>
      </c>
      <c r="BR120" s="56">
        <f t="shared" si="91"/>
        <v>0</v>
      </c>
      <c r="BS120" s="56">
        <f t="shared" si="92"/>
        <v>0</v>
      </c>
      <c r="BT120" s="56">
        <f t="shared" si="93"/>
        <v>0</v>
      </c>
      <c r="BU120" s="57">
        <f t="shared" si="101"/>
        <v>-1.2040379272603103</v>
      </c>
      <c r="BV120" s="58">
        <f t="shared" si="98"/>
        <v>1.0753435551150012</v>
      </c>
      <c r="BW120" s="59">
        <f t="shared" si="94"/>
        <v>-4.614733806123108</v>
      </c>
      <c r="BX120" s="68">
        <f t="shared" si="95"/>
        <v>3.4873194547211623</v>
      </c>
    </row>
    <row r="121" spans="1:76">
      <c r="A121" s="49">
        <v>4009</v>
      </c>
      <c r="B121" s="86">
        <v>2.0263424518743669E-3</v>
      </c>
      <c r="C121" s="60">
        <v>7.3664825046040522E-2</v>
      </c>
      <c r="D121" s="60">
        <v>7.3664825046040522E-2</v>
      </c>
      <c r="E121" s="60">
        <v>7.8268876611418042E-2</v>
      </c>
      <c r="F121" s="60">
        <v>7.8268876611418042E-2</v>
      </c>
      <c r="G121" s="60">
        <v>8.2872928176795577E-2</v>
      </c>
      <c r="H121" s="60">
        <v>8.5174953959484351E-2</v>
      </c>
      <c r="I121" s="60">
        <v>7.665745856353591E-2</v>
      </c>
      <c r="J121" s="60">
        <v>7.8268876611418042E-2</v>
      </c>
      <c r="K121" s="60">
        <v>0.13351749539594843</v>
      </c>
      <c r="L121" s="60">
        <v>0.14502762430939226</v>
      </c>
      <c r="M121" s="60">
        <v>0.13365561694290976</v>
      </c>
      <c r="N121" s="60">
        <v>0.15220994475138122</v>
      </c>
      <c r="O121" s="60">
        <v>0.15883977900552487</v>
      </c>
      <c r="P121" s="117">
        <v>0.10385323700240827</v>
      </c>
      <c r="Q121" s="61">
        <v>0</v>
      </c>
      <c r="R121" s="61">
        <v>0</v>
      </c>
      <c r="S121" s="61">
        <v>0</v>
      </c>
      <c r="T121" s="61">
        <v>0</v>
      </c>
      <c r="U121" s="61">
        <v>0</v>
      </c>
      <c r="V121" s="61">
        <v>0</v>
      </c>
      <c r="W121" s="61">
        <v>0</v>
      </c>
      <c r="X121" s="61">
        <v>0</v>
      </c>
      <c r="Y121" s="61">
        <v>0</v>
      </c>
      <c r="Z121" s="61">
        <v>0</v>
      </c>
      <c r="AA121" s="61">
        <v>0</v>
      </c>
      <c r="AB121" s="61">
        <v>0</v>
      </c>
      <c r="AC121" s="61">
        <v>0</v>
      </c>
      <c r="AD121" s="50">
        <f t="shared" si="99"/>
        <v>0</v>
      </c>
      <c r="AE121" s="51" t="s">
        <v>22</v>
      </c>
      <c r="AF121" s="52">
        <f t="shared" si="56"/>
        <v>3.2527927763516644E-3</v>
      </c>
      <c r="AG121" s="53">
        <f t="shared" si="96"/>
        <v>0.14704405240197735</v>
      </c>
      <c r="AH121" s="53">
        <f t="shared" si="57"/>
        <v>0.14704405240197735</v>
      </c>
      <c r="AI121" s="53">
        <f t="shared" si="58"/>
        <v>0.1538651067888773</v>
      </c>
      <c r="AJ121" s="53">
        <f t="shared" si="59"/>
        <v>0.1538651067888773</v>
      </c>
      <c r="AK121" s="53">
        <f t="shared" si="60"/>
        <v>0.16059090760932399</v>
      </c>
      <c r="AL121" s="53">
        <f t="shared" si="61"/>
        <v>0.16392030924729659</v>
      </c>
      <c r="AM121" s="53">
        <f t="shared" si="62"/>
        <v>0.15148895936989129</v>
      </c>
      <c r="AN121" s="53">
        <f t="shared" si="63"/>
        <v>0.1538651067888773</v>
      </c>
      <c r="AO121" s="53">
        <f t="shared" si="64"/>
        <v>0.22983032304402787</v>
      </c>
      <c r="AP121" s="53">
        <f t="shared" si="65"/>
        <v>0.24465007042878845</v>
      </c>
      <c r="AQ121" s="53">
        <f t="shared" si="66"/>
        <v>0.2300098033166828</v>
      </c>
      <c r="AR121" s="53">
        <f t="shared" si="67"/>
        <v>0.25376542301694266</v>
      </c>
      <c r="AS121" s="53">
        <f t="shared" si="68"/>
        <v>0.26209643305170799</v>
      </c>
      <c r="AT121" s="54">
        <f t="shared" si="69"/>
        <v>2.2058305619379152E-2</v>
      </c>
      <c r="AU121" s="54">
        <f t="shared" si="70"/>
        <v>2.2058305619379152E-2</v>
      </c>
      <c r="AV121" s="54">
        <f t="shared" si="71"/>
        <v>2.3081542532772479E-2</v>
      </c>
      <c r="AW121" s="54">
        <f t="shared" si="72"/>
        <v>2.3081542532772479E-2</v>
      </c>
      <c r="AX121" s="54">
        <f t="shared" si="73"/>
        <v>2.4090490311407621E-2</v>
      </c>
      <c r="AY121" s="54">
        <f t="shared" si="74"/>
        <v>2.4589938998113382E-2</v>
      </c>
      <c r="AZ121" s="54">
        <f t="shared" si="75"/>
        <v>2.2725092985113063E-2</v>
      </c>
      <c r="BA121" s="54">
        <f t="shared" si="76"/>
        <v>2.3081542532772479E-2</v>
      </c>
      <c r="BB121" s="54">
        <f t="shared" si="77"/>
        <v>3.447720205946686E-2</v>
      </c>
      <c r="BC121" s="54">
        <f t="shared" si="78"/>
        <v>3.6700335274820542E-2</v>
      </c>
      <c r="BD121" s="54">
        <f t="shared" si="79"/>
        <v>3.4504126172630233E-2</v>
      </c>
      <c r="BE121" s="54">
        <f t="shared" si="80"/>
        <v>3.8067743408188887E-2</v>
      </c>
      <c r="BF121" s="54">
        <f t="shared" si="81"/>
        <v>3.9317491102591362E-2</v>
      </c>
      <c r="BG121" s="55">
        <f t="shared" si="100"/>
        <v>0.36783365914940763</v>
      </c>
      <c r="BH121" s="56">
        <f t="shared" si="97"/>
        <v>0</v>
      </c>
      <c r="BI121" s="56">
        <f t="shared" si="82"/>
        <v>0</v>
      </c>
      <c r="BJ121" s="56">
        <f t="shared" si="83"/>
        <v>0</v>
      </c>
      <c r="BK121" s="56">
        <f t="shared" si="84"/>
        <v>0</v>
      </c>
      <c r="BL121" s="56">
        <f t="shared" si="85"/>
        <v>0</v>
      </c>
      <c r="BM121" s="56">
        <f t="shared" si="86"/>
        <v>0</v>
      </c>
      <c r="BN121" s="56">
        <f t="shared" si="87"/>
        <v>0</v>
      </c>
      <c r="BO121" s="56">
        <f t="shared" si="88"/>
        <v>0</v>
      </c>
      <c r="BP121" s="56">
        <f t="shared" si="89"/>
        <v>0</v>
      </c>
      <c r="BQ121" s="56">
        <f t="shared" si="90"/>
        <v>0</v>
      </c>
      <c r="BR121" s="56">
        <f t="shared" si="91"/>
        <v>0</v>
      </c>
      <c r="BS121" s="56">
        <f t="shared" si="92"/>
        <v>0</v>
      </c>
      <c r="BT121" s="56">
        <f t="shared" si="93"/>
        <v>0</v>
      </c>
      <c r="BU121" s="57">
        <f t="shared" si="101"/>
        <v>0</v>
      </c>
      <c r="BV121" s="58">
        <f t="shared" si="98"/>
        <v>7.1689570341000083E-2</v>
      </c>
      <c r="BW121" s="59">
        <f t="shared" si="94"/>
        <v>-0.12999794511644641</v>
      </c>
      <c r="BX121" s="68">
        <f t="shared" si="95"/>
        <v>0.36783365914940763</v>
      </c>
    </row>
    <row r="122" spans="1:76">
      <c r="A122" s="49">
        <v>4010</v>
      </c>
      <c r="B122" s="86">
        <v>3.4447821681864242E-2</v>
      </c>
      <c r="C122" s="60">
        <v>7.3664825046040522E-2</v>
      </c>
      <c r="D122" s="60">
        <v>7.3664825046040522E-2</v>
      </c>
      <c r="E122" s="60">
        <v>7.8268876611418042E-2</v>
      </c>
      <c r="F122" s="60">
        <v>7.8268876611418042E-2</v>
      </c>
      <c r="G122" s="60">
        <v>8.2872928176795577E-2</v>
      </c>
      <c r="H122" s="60">
        <v>8.5174953959484351E-2</v>
      </c>
      <c r="I122" s="60">
        <v>7.665745856353591E-2</v>
      </c>
      <c r="J122" s="60">
        <v>7.8268876611418042E-2</v>
      </c>
      <c r="K122" s="60">
        <v>0.13351749539594843</v>
      </c>
      <c r="L122" s="60">
        <v>0.14502762430939226</v>
      </c>
      <c r="M122" s="60">
        <v>0.13365561694290976</v>
      </c>
      <c r="N122" s="60">
        <v>0.15220994475138122</v>
      </c>
      <c r="O122" s="60">
        <v>0.15883977900552487</v>
      </c>
      <c r="P122" s="117">
        <v>0.10385323700240827</v>
      </c>
      <c r="Q122" s="61">
        <v>0</v>
      </c>
      <c r="R122" s="61">
        <v>1</v>
      </c>
      <c r="S122" s="61">
        <v>0</v>
      </c>
      <c r="T122" s="61">
        <v>0</v>
      </c>
      <c r="U122" s="61">
        <v>0</v>
      </c>
      <c r="V122" s="61">
        <v>1</v>
      </c>
      <c r="W122" s="61">
        <v>0</v>
      </c>
      <c r="X122" s="61">
        <v>0</v>
      </c>
      <c r="Y122" s="61">
        <v>0</v>
      </c>
      <c r="Z122" s="61">
        <v>0</v>
      </c>
      <c r="AA122" s="61">
        <v>0</v>
      </c>
      <c r="AB122" s="61">
        <v>0</v>
      </c>
      <c r="AC122" s="61">
        <v>1</v>
      </c>
      <c r="AD122" s="50">
        <f t="shared" si="99"/>
        <v>3</v>
      </c>
      <c r="AE122" s="51" t="s">
        <v>22</v>
      </c>
      <c r="AF122" s="52">
        <f t="shared" si="56"/>
        <v>4.4545226046692213E-2</v>
      </c>
      <c r="AG122" s="53">
        <f t="shared" si="96"/>
        <v>0.14704405240197735</v>
      </c>
      <c r="AH122" s="53">
        <f t="shared" si="57"/>
        <v>0.14704405240197735</v>
      </c>
      <c r="AI122" s="53">
        <f t="shared" si="58"/>
        <v>0.1538651067888773</v>
      </c>
      <c r="AJ122" s="53">
        <f t="shared" si="59"/>
        <v>0.1538651067888773</v>
      </c>
      <c r="AK122" s="53">
        <f t="shared" si="60"/>
        <v>0.16059090760932399</v>
      </c>
      <c r="AL122" s="53">
        <f t="shared" si="61"/>
        <v>0.16392030924729659</v>
      </c>
      <c r="AM122" s="53">
        <f t="shared" si="62"/>
        <v>0.15148895936989129</v>
      </c>
      <c r="AN122" s="53">
        <f t="shared" si="63"/>
        <v>0.1538651067888773</v>
      </c>
      <c r="AO122" s="53">
        <f t="shared" si="64"/>
        <v>0.22983032304402787</v>
      </c>
      <c r="AP122" s="53">
        <f t="shared" si="65"/>
        <v>0.24465007042878845</v>
      </c>
      <c r="AQ122" s="53">
        <f t="shared" si="66"/>
        <v>0.2300098033166828</v>
      </c>
      <c r="AR122" s="53">
        <f t="shared" si="67"/>
        <v>0.25376542301694266</v>
      </c>
      <c r="AS122" s="53">
        <f t="shared" si="68"/>
        <v>0.26209643305170799</v>
      </c>
      <c r="AT122" s="54">
        <f t="shared" si="69"/>
        <v>0.30207648552526051</v>
      </c>
      <c r="AU122" s="54">
        <f t="shared" si="70"/>
        <v>0.30207648552526051</v>
      </c>
      <c r="AV122" s="54">
        <f t="shared" si="71"/>
        <v>0.31608915793950149</v>
      </c>
      <c r="AW122" s="54">
        <f t="shared" si="72"/>
        <v>0.31608915793950149</v>
      </c>
      <c r="AX122" s="54">
        <f t="shared" si="73"/>
        <v>0.32990614843313487</v>
      </c>
      <c r="AY122" s="54">
        <f t="shared" si="74"/>
        <v>0.33674582626621996</v>
      </c>
      <c r="AZ122" s="54">
        <f t="shared" si="75"/>
        <v>0.31120777545791017</v>
      </c>
      <c r="BA122" s="54">
        <f t="shared" si="76"/>
        <v>0.31608915793950149</v>
      </c>
      <c r="BB122" s="54">
        <f t="shared" si="77"/>
        <v>0.47214651064215113</v>
      </c>
      <c r="BC122" s="54">
        <f t="shared" si="78"/>
        <v>0.50259110961255093</v>
      </c>
      <c r="BD122" s="54">
        <f t="shared" si="79"/>
        <v>0.47251522171273908</v>
      </c>
      <c r="BE122" s="54">
        <f t="shared" si="80"/>
        <v>0.52131701949584097</v>
      </c>
      <c r="BF122" s="54">
        <f t="shared" si="81"/>
        <v>0.53843163372925384</v>
      </c>
      <c r="BG122" s="55">
        <f t="shared" si="100"/>
        <v>5.0372816902188271</v>
      </c>
      <c r="BH122" s="56">
        <f t="shared" si="97"/>
        <v>0</v>
      </c>
      <c r="BI122" s="56">
        <f t="shared" si="82"/>
        <v>-1.1970750303443332</v>
      </c>
      <c r="BJ122" s="56">
        <f t="shared" si="83"/>
        <v>0</v>
      </c>
      <c r="BK122" s="56">
        <f t="shared" si="84"/>
        <v>0</v>
      </c>
      <c r="BL122" s="56">
        <f t="shared" si="85"/>
        <v>0</v>
      </c>
      <c r="BM122" s="56">
        <f t="shared" si="86"/>
        <v>-1.0884268579296599</v>
      </c>
      <c r="BN122" s="56">
        <f t="shared" si="87"/>
        <v>0</v>
      </c>
      <c r="BO122" s="56">
        <f t="shared" si="88"/>
        <v>0</v>
      </c>
      <c r="BP122" s="56">
        <f t="shared" si="89"/>
        <v>0</v>
      </c>
      <c r="BQ122" s="56">
        <f t="shared" si="90"/>
        <v>0</v>
      </c>
      <c r="BR122" s="56">
        <f t="shared" si="91"/>
        <v>0</v>
      </c>
      <c r="BS122" s="56">
        <f t="shared" si="92"/>
        <v>0</v>
      </c>
      <c r="BT122" s="56">
        <f t="shared" si="93"/>
        <v>-0.61909474730843683</v>
      </c>
      <c r="BU122" s="57">
        <f t="shared" si="101"/>
        <v>-2.90459663558243</v>
      </c>
      <c r="BV122" s="58">
        <f t="shared" si="98"/>
        <v>1.2187226957970017</v>
      </c>
      <c r="BW122" s="59">
        <f t="shared" si="94"/>
        <v>-8.2350136079145724</v>
      </c>
      <c r="BX122" s="68">
        <f t="shared" si="95"/>
        <v>2.0372816902188271</v>
      </c>
    </row>
    <row r="123" spans="1:76">
      <c r="A123" s="49">
        <v>4011</v>
      </c>
      <c r="B123" s="86">
        <v>4.4072948328267483E-2</v>
      </c>
      <c r="C123" s="60">
        <v>7.3664825046040522E-2</v>
      </c>
      <c r="D123" s="60">
        <v>7.3664825046040522E-2</v>
      </c>
      <c r="E123" s="60">
        <v>7.3664825046040522E-2</v>
      </c>
      <c r="F123" s="60">
        <v>7.3664825046040522E-2</v>
      </c>
      <c r="G123" s="60">
        <v>7.8268876611418042E-2</v>
      </c>
      <c r="H123" s="60">
        <v>7.8268876611418042E-2</v>
      </c>
      <c r="I123" s="60">
        <v>6.9475138121546959E-2</v>
      </c>
      <c r="J123" s="60">
        <v>7.3664825046040522E-2</v>
      </c>
      <c r="K123" s="60">
        <v>0.11970534069981584</v>
      </c>
      <c r="L123" s="60">
        <v>0.12891344383057091</v>
      </c>
      <c r="M123" s="60">
        <v>0.11984346224677717</v>
      </c>
      <c r="N123" s="60">
        <v>0.1352670349907919</v>
      </c>
      <c r="O123" s="60">
        <v>0.14116022099447514</v>
      </c>
      <c r="P123" s="117">
        <v>9.5325116872078189E-2</v>
      </c>
      <c r="Q123" s="61">
        <v>0</v>
      </c>
      <c r="R123" s="61">
        <v>0</v>
      </c>
      <c r="S123" s="61">
        <v>0</v>
      </c>
      <c r="T123" s="61">
        <v>0</v>
      </c>
      <c r="U123" s="61">
        <v>0</v>
      </c>
      <c r="V123" s="61">
        <v>0</v>
      </c>
      <c r="W123" s="61">
        <v>0</v>
      </c>
      <c r="X123" s="61">
        <v>0</v>
      </c>
      <c r="Y123" s="61">
        <v>0</v>
      </c>
      <c r="Z123" s="61">
        <v>1</v>
      </c>
      <c r="AA123" s="61">
        <v>1</v>
      </c>
      <c r="AB123" s="61">
        <v>0</v>
      </c>
      <c r="AC123" s="61">
        <v>1</v>
      </c>
      <c r="AD123" s="50">
        <f t="shared" si="99"/>
        <v>3</v>
      </c>
      <c r="AE123" s="51" t="s">
        <v>22</v>
      </c>
      <c r="AF123" s="52">
        <f t="shared" si="56"/>
        <v>5.592999758786045E-2</v>
      </c>
      <c r="AG123" s="53">
        <f t="shared" si="96"/>
        <v>0.14704405240197735</v>
      </c>
      <c r="AH123" s="53">
        <f t="shared" si="57"/>
        <v>0.14704405240197735</v>
      </c>
      <c r="AI123" s="53">
        <f t="shared" si="58"/>
        <v>0.14704405240197735</v>
      </c>
      <c r="AJ123" s="53">
        <f t="shared" si="59"/>
        <v>0.14704405240197735</v>
      </c>
      <c r="AK123" s="53">
        <f t="shared" si="60"/>
        <v>0.1538651067888773</v>
      </c>
      <c r="AL123" s="53">
        <f t="shared" si="61"/>
        <v>0.1538651067888773</v>
      </c>
      <c r="AM123" s="53">
        <f t="shared" si="62"/>
        <v>0.14074738778486337</v>
      </c>
      <c r="AN123" s="53">
        <f t="shared" si="63"/>
        <v>0.14704405240197735</v>
      </c>
      <c r="AO123" s="53">
        <f t="shared" si="64"/>
        <v>0.21166209378943279</v>
      </c>
      <c r="AP123" s="53">
        <f t="shared" si="65"/>
        <v>0.22382351712961809</v>
      </c>
      <c r="AQ123" s="53">
        <f t="shared" si="66"/>
        <v>0.21184604554732708</v>
      </c>
      <c r="AR123" s="53">
        <f t="shared" si="67"/>
        <v>0.23210069227534716</v>
      </c>
      <c r="AS123" s="53">
        <f t="shared" si="68"/>
        <v>0.23970078749194018</v>
      </c>
      <c r="AT123" s="54">
        <f t="shared" si="69"/>
        <v>0.37928053365511566</v>
      </c>
      <c r="AU123" s="54">
        <f t="shared" si="70"/>
        <v>0.37928053365511566</v>
      </c>
      <c r="AV123" s="54">
        <f t="shared" si="71"/>
        <v>0.37928053365511566</v>
      </c>
      <c r="AW123" s="54">
        <f t="shared" si="72"/>
        <v>0.37928053365511566</v>
      </c>
      <c r="AX123" s="54">
        <f t="shared" si="73"/>
        <v>0.39687453426713354</v>
      </c>
      <c r="AY123" s="54">
        <f t="shared" si="74"/>
        <v>0.39687453426713354</v>
      </c>
      <c r="AZ123" s="54">
        <f t="shared" si="75"/>
        <v>0.36303912655829823</v>
      </c>
      <c r="BA123" s="54">
        <f t="shared" si="76"/>
        <v>0.37928053365511566</v>
      </c>
      <c r="BB123" s="54">
        <f t="shared" si="77"/>
        <v>0.54595415846915052</v>
      </c>
      <c r="BC123" s="54">
        <f t="shared" si="78"/>
        <v>0.57732292897788029</v>
      </c>
      <c r="BD123" s="54">
        <f t="shared" si="79"/>
        <v>0.54642863750969151</v>
      </c>
      <c r="BE123" s="54">
        <f t="shared" si="80"/>
        <v>0.59867279900082293</v>
      </c>
      <c r="BF123" s="54">
        <f t="shared" si="81"/>
        <v>0.61827623159460754</v>
      </c>
      <c r="BG123" s="55">
        <f t="shared" si="100"/>
        <v>5.9398456189202955</v>
      </c>
      <c r="BH123" s="56">
        <f t="shared" si="97"/>
        <v>0</v>
      </c>
      <c r="BI123" s="56">
        <f t="shared" si="82"/>
        <v>0</v>
      </c>
      <c r="BJ123" s="56">
        <f t="shared" si="83"/>
        <v>0</v>
      </c>
      <c r="BK123" s="56">
        <f t="shared" si="84"/>
        <v>0</v>
      </c>
      <c r="BL123" s="56">
        <f t="shared" si="85"/>
        <v>0</v>
      </c>
      <c r="BM123" s="56">
        <f t="shared" si="86"/>
        <v>0</v>
      </c>
      <c r="BN123" s="56">
        <f t="shared" si="87"/>
        <v>0</v>
      </c>
      <c r="BO123" s="56">
        <f t="shared" si="88"/>
        <v>0</v>
      </c>
      <c r="BP123" s="56">
        <f t="shared" si="89"/>
        <v>0</v>
      </c>
      <c r="BQ123" s="56">
        <f t="shared" si="90"/>
        <v>-0.54935350009115391</v>
      </c>
      <c r="BR123" s="56">
        <f t="shared" si="91"/>
        <v>-0.60435156084405273</v>
      </c>
      <c r="BS123" s="56">
        <f t="shared" si="92"/>
        <v>0</v>
      </c>
      <c r="BT123" s="56">
        <f t="shared" si="93"/>
        <v>-0.48081994469846673</v>
      </c>
      <c r="BU123" s="57">
        <f t="shared" si="101"/>
        <v>-1.6345250056336733</v>
      </c>
      <c r="BV123" s="58">
        <f t="shared" si="98"/>
        <v>1.5592481549167521</v>
      </c>
      <c r="BW123" s="59">
        <f t="shared" si="94"/>
        <v>-7.4743264649785432</v>
      </c>
      <c r="BX123" s="68">
        <f t="shared" si="95"/>
        <v>2.9398456189202955</v>
      </c>
    </row>
    <row r="124" spans="1:76">
      <c r="A124" s="49">
        <v>4012</v>
      </c>
      <c r="B124" s="86">
        <v>4.559270516717325E-3</v>
      </c>
      <c r="C124" s="60">
        <v>7.8268876611418042E-2</v>
      </c>
      <c r="D124" s="60">
        <v>7.8268876611418042E-2</v>
      </c>
      <c r="E124" s="60">
        <v>6.9060773480662987E-2</v>
      </c>
      <c r="F124" s="60">
        <v>6.9060773480662987E-2</v>
      </c>
      <c r="G124" s="60">
        <v>7.3664825046040522E-2</v>
      </c>
      <c r="H124" s="60">
        <v>8.0570902394106816E-2</v>
      </c>
      <c r="I124" s="60">
        <v>7.1869244935543281E-2</v>
      </c>
      <c r="J124" s="60">
        <v>7.1362799263351748E-2</v>
      </c>
      <c r="K124" s="60">
        <v>0.12661141804788215</v>
      </c>
      <c r="L124" s="60">
        <v>0.13581952117863719</v>
      </c>
      <c r="M124" s="60">
        <v>0.12674953959484347</v>
      </c>
      <c r="N124" s="60">
        <v>0.1425414364640884</v>
      </c>
      <c r="O124" s="60">
        <v>0.14875690607734807</v>
      </c>
      <c r="P124" s="117">
        <v>9.7892761014307966E-2</v>
      </c>
      <c r="Q124" s="61">
        <v>0</v>
      </c>
      <c r="R124" s="61">
        <v>0</v>
      </c>
      <c r="S124" s="61">
        <v>0</v>
      </c>
      <c r="T124" s="61">
        <v>0</v>
      </c>
      <c r="U124" s="61">
        <v>0</v>
      </c>
      <c r="V124" s="61">
        <v>0</v>
      </c>
      <c r="W124" s="61">
        <v>0</v>
      </c>
      <c r="X124" s="61">
        <v>0</v>
      </c>
      <c r="Y124" s="61">
        <v>0</v>
      </c>
      <c r="Z124" s="61">
        <v>0</v>
      </c>
      <c r="AA124" s="61">
        <v>0</v>
      </c>
      <c r="AB124" s="61">
        <v>0</v>
      </c>
      <c r="AC124" s="61">
        <v>0</v>
      </c>
      <c r="AD124" s="50">
        <f t="shared" si="99"/>
        <v>0</v>
      </c>
      <c r="AE124" s="51" t="s">
        <v>22</v>
      </c>
      <c r="AF124" s="52">
        <f t="shared" si="56"/>
        <v>6.8795717937614517E-3</v>
      </c>
      <c r="AG124" s="53">
        <f t="shared" si="96"/>
        <v>0.1538651067888773</v>
      </c>
      <c r="AH124" s="53">
        <f t="shared" si="57"/>
        <v>0.1538651067888773</v>
      </c>
      <c r="AI124" s="53">
        <f t="shared" si="58"/>
        <v>0.1401197404391028</v>
      </c>
      <c r="AJ124" s="53">
        <f t="shared" si="59"/>
        <v>0.1401197404391028</v>
      </c>
      <c r="AK124" s="53">
        <f t="shared" si="60"/>
        <v>0.14704405240197735</v>
      </c>
      <c r="AL124" s="53">
        <f t="shared" si="61"/>
        <v>0.15723945514602239</v>
      </c>
      <c r="AM124" s="53">
        <f t="shared" si="62"/>
        <v>0.14435633205789214</v>
      </c>
      <c r="AN124" s="53">
        <f t="shared" si="63"/>
        <v>0.14359534879755556</v>
      </c>
      <c r="AO124" s="53">
        <f t="shared" si="64"/>
        <v>0.22080210038043391</v>
      </c>
      <c r="AP124" s="53">
        <f t="shared" si="65"/>
        <v>0.23281628632671761</v>
      </c>
      <c r="AQ124" s="53">
        <f t="shared" si="66"/>
        <v>0.22098373229823856</v>
      </c>
      <c r="AR124" s="53">
        <f t="shared" si="67"/>
        <v>0.24147178773295844</v>
      </c>
      <c r="AS124" s="53">
        <f t="shared" si="68"/>
        <v>0.24939510485316754</v>
      </c>
      <c r="AT124" s="54">
        <f t="shared" si="69"/>
        <v>4.8816859813328499E-2</v>
      </c>
      <c r="AU124" s="54">
        <f t="shared" si="70"/>
        <v>4.8816859813328499E-2</v>
      </c>
      <c r="AV124" s="54">
        <f t="shared" si="71"/>
        <v>4.4455860518663917E-2</v>
      </c>
      <c r="AW124" s="54">
        <f t="shared" si="72"/>
        <v>4.4455860518663917E-2</v>
      </c>
      <c r="AX124" s="54">
        <f t="shared" si="73"/>
        <v>4.6652740457526286E-2</v>
      </c>
      <c r="AY124" s="54">
        <f t="shared" si="74"/>
        <v>4.9887441013639962E-2</v>
      </c>
      <c r="AZ124" s="54">
        <f t="shared" si="75"/>
        <v>4.5800006072239892E-2</v>
      </c>
      <c r="BA124" s="54">
        <f t="shared" si="76"/>
        <v>4.5558568530516326E-2</v>
      </c>
      <c r="BB124" s="54">
        <f t="shared" si="77"/>
        <v>7.0053993434327624E-2</v>
      </c>
      <c r="BC124" s="54">
        <f t="shared" si="78"/>
        <v>7.386574025172489E-2</v>
      </c>
      <c r="BD124" s="54">
        <f t="shared" si="79"/>
        <v>7.0111619884236517E-2</v>
      </c>
      <c r="BE124" s="54">
        <f t="shared" si="80"/>
        <v>7.6611875535940413E-2</v>
      </c>
      <c r="BF124" s="54">
        <f t="shared" si="81"/>
        <v>7.9125710343493777E-2</v>
      </c>
      <c r="BG124" s="55">
        <f t="shared" si="100"/>
        <v>0.74421313618763052</v>
      </c>
      <c r="BH124" s="56">
        <f t="shared" si="97"/>
        <v>0</v>
      </c>
      <c r="BI124" s="56">
        <f t="shared" si="82"/>
        <v>0</v>
      </c>
      <c r="BJ124" s="56">
        <f t="shared" si="83"/>
        <v>0</v>
      </c>
      <c r="BK124" s="56">
        <f t="shared" si="84"/>
        <v>0</v>
      </c>
      <c r="BL124" s="56">
        <f t="shared" si="85"/>
        <v>0</v>
      </c>
      <c r="BM124" s="56">
        <f t="shared" si="86"/>
        <v>0</v>
      </c>
      <c r="BN124" s="56">
        <f t="shared" si="87"/>
        <v>0</v>
      </c>
      <c r="BO124" s="56">
        <f t="shared" si="88"/>
        <v>0</v>
      </c>
      <c r="BP124" s="56">
        <f t="shared" si="89"/>
        <v>0</v>
      </c>
      <c r="BQ124" s="56">
        <f t="shared" si="90"/>
        <v>0</v>
      </c>
      <c r="BR124" s="56">
        <f t="shared" si="91"/>
        <v>0</v>
      </c>
      <c r="BS124" s="56">
        <f t="shared" si="92"/>
        <v>0</v>
      </c>
      <c r="BT124" s="56">
        <f t="shared" si="93"/>
        <v>0</v>
      </c>
      <c r="BU124" s="57">
        <f t="shared" si="101"/>
        <v>0</v>
      </c>
      <c r="BV124" s="58">
        <f t="shared" si="98"/>
        <v>0.16130153326725016</v>
      </c>
      <c r="BW124" s="59">
        <f t="shared" si="94"/>
        <v>-0.27828191950827674</v>
      </c>
      <c r="BX124" s="68">
        <f t="shared" si="95"/>
        <v>0.74421313618763052</v>
      </c>
    </row>
    <row r="125" spans="1:76">
      <c r="A125" s="49">
        <v>4013</v>
      </c>
      <c r="B125" s="86">
        <v>4.559270516717325E-3</v>
      </c>
      <c r="C125" s="60">
        <v>7.8268876611418042E-2</v>
      </c>
      <c r="D125" s="60">
        <v>7.8268876611418042E-2</v>
      </c>
      <c r="E125" s="60">
        <v>6.9060773480662987E-2</v>
      </c>
      <c r="F125" s="60">
        <v>6.9060773480662987E-2</v>
      </c>
      <c r="G125" s="60">
        <v>7.3664825046040522E-2</v>
      </c>
      <c r="H125" s="60">
        <v>8.0570902394106816E-2</v>
      </c>
      <c r="I125" s="60">
        <v>7.1869244935543281E-2</v>
      </c>
      <c r="J125" s="60">
        <v>7.1362799263351748E-2</v>
      </c>
      <c r="K125" s="60">
        <v>0.12661141804788215</v>
      </c>
      <c r="L125" s="60">
        <v>0.13581952117863719</v>
      </c>
      <c r="M125" s="60">
        <v>0.12674953959484347</v>
      </c>
      <c r="N125" s="60">
        <v>0.1425414364640884</v>
      </c>
      <c r="O125" s="60">
        <v>0.14875690607734807</v>
      </c>
      <c r="P125" s="117">
        <v>9.7892761014307966E-2</v>
      </c>
      <c r="Q125" s="61">
        <v>0</v>
      </c>
      <c r="R125" s="61">
        <v>0</v>
      </c>
      <c r="S125" s="61">
        <v>0</v>
      </c>
      <c r="T125" s="61">
        <v>0</v>
      </c>
      <c r="U125" s="61">
        <v>0</v>
      </c>
      <c r="V125" s="61">
        <v>0</v>
      </c>
      <c r="W125" s="61">
        <v>0</v>
      </c>
      <c r="X125" s="61">
        <v>0</v>
      </c>
      <c r="Y125" s="61">
        <v>0</v>
      </c>
      <c r="Z125" s="61">
        <v>0</v>
      </c>
      <c r="AA125" s="61">
        <v>0</v>
      </c>
      <c r="AB125" s="61">
        <v>0</v>
      </c>
      <c r="AC125" s="61">
        <v>0</v>
      </c>
      <c r="AD125" s="50">
        <f t="shared" si="99"/>
        <v>0</v>
      </c>
      <c r="AE125" s="51" t="s">
        <v>22</v>
      </c>
      <c r="AF125" s="52">
        <f t="shared" si="56"/>
        <v>6.8795717937614517E-3</v>
      </c>
      <c r="AG125" s="53">
        <f t="shared" si="96"/>
        <v>0.1538651067888773</v>
      </c>
      <c r="AH125" s="53">
        <f t="shared" si="57"/>
        <v>0.1538651067888773</v>
      </c>
      <c r="AI125" s="53">
        <f t="shared" si="58"/>
        <v>0.1401197404391028</v>
      </c>
      <c r="AJ125" s="53">
        <f t="shared" si="59"/>
        <v>0.1401197404391028</v>
      </c>
      <c r="AK125" s="53">
        <f t="shared" si="60"/>
        <v>0.14704405240197735</v>
      </c>
      <c r="AL125" s="53">
        <f t="shared" si="61"/>
        <v>0.15723945514602239</v>
      </c>
      <c r="AM125" s="53">
        <f t="shared" si="62"/>
        <v>0.14435633205789214</v>
      </c>
      <c r="AN125" s="53">
        <f t="shared" si="63"/>
        <v>0.14359534879755556</v>
      </c>
      <c r="AO125" s="53">
        <f t="shared" si="64"/>
        <v>0.22080210038043391</v>
      </c>
      <c r="AP125" s="53">
        <f t="shared" si="65"/>
        <v>0.23281628632671761</v>
      </c>
      <c r="AQ125" s="53">
        <f t="shared" si="66"/>
        <v>0.22098373229823856</v>
      </c>
      <c r="AR125" s="53">
        <f t="shared" si="67"/>
        <v>0.24147178773295844</v>
      </c>
      <c r="AS125" s="53">
        <f t="shared" si="68"/>
        <v>0.24939510485316754</v>
      </c>
      <c r="AT125" s="54">
        <f t="shared" si="69"/>
        <v>4.8816859813328499E-2</v>
      </c>
      <c r="AU125" s="54">
        <f t="shared" si="70"/>
        <v>4.8816859813328499E-2</v>
      </c>
      <c r="AV125" s="54">
        <f t="shared" si="71"/>
        <v>4.4455860518663917E-2</v>
      </c>
      <c r="AW125" s="54">
        <f t="shared" si="72"/>
        <v>4.4455860518663917E-2</v>
      </c>
      <c r="AX125" s="54">
        <f t="shared" si="73"/>
        <v>4.6652740457526286E-2</v>
      </c>
      <c r="AY125" s="54">
        <f t="shared" si="74"/>
        <v>4.9887441013639962E-2</v>
      </c>
      <c r="AZ125" s="54">
        <f t="shared" si="75"/>
        <v>4.5800006072239892E-2</v>
      </c>
      <c r="BA125" s="54">
        <f t="shared" si="76"/>
        <v>4.5558568530516326E-2</v>
      </c>
      <c r="BB125" s="54">
        <f t="shared" si="77"/>
        <v>7.0053993434327624E-2</v>
      </c>
      <c r="BC125" s="54">
        <f t="shared" si="78"/>
        <v>7.386574025172489E-2</v>
      </c>
      <c r="BD125" s="54">
        <f t="shared" si="79"/>
        <v>7.0111619884236517E-2</v>
      </c>
      <c r="BE125" s="54">
        <f t="shared" si="80"/>
        <v>7.6611875535940413E-2</v>
      </c>
      <c r="BF125" s="54">
        <f t="shared" si="81"/>
        <v>7.9125710343493777E-2</v>
      </c>
      <c r="BG125" s="55">
        <f t="shared" si="100"/>
        <v>0.74421313618763052</v>
      </c>
      <c r="BH125" s="56">
        <f t="shared" si="97"/>
        <v>0</v>
      </c>
      <c r="BI125" s="56">
        <f t="shared" si="82"/>
        <v>0</v>
      </c>
      <c r="BJ125" s="56">
        <f t="shared" si="83"/>
        <v>0</v>
      </c>
      <c r="BK125" s="56">
        <f t="shared" si="84"/>
        <v>0</v>
      </c>
      <c r="BL125" s="56">
        <f t="shared" si="85"/>
        <v>0</v>
      </c>
      <c r="BM125" s="56">
        <f t="shared" si="86"/>
        <v>0</v>
      </c>
      <c r="BN125" s="56">
        <f t="shared" si="87"/>
        <v>0</v>
      </c>
      <c r="BO125" s="56">
        <f t="shared" si="88"/>
        <v>0</v>
      </c>
      <c r="BP125" s="56">
        <f t="shared" si="89"/>
        <v>0</v>
      </c>
      <c r="BQ125" s="56">
        <f t="shared" si="90"/>
        <v>0</v>
      </c>
      <c r="BR125" s="56">
        <f t="shared" si="91"/>
        <v>0</v>
      </c>
      <c r="BS125" s="56">
        <f t="shared" si="92"/>
        <v>0</v>
      </c>
      <c r="BT125" s="56">
        <f t="shared" si="93"/>
        <v>0</v>
      </c>
      <c r="BU125" s="57">
        <f t="shared" si="101"/>
        <v>0</v>
      </c>
      <c r="BV125" s="58">
        <f t="shared" si="98"/>
        <v>0.16130153326725016</v>
      </c>
      <c r="BW125" s="59">
        <f t="shared" si="94"/>
        <v>-0.27828191950827674</v>
      </c>
      <c r="BX125" s="68">
        <f t="shared" si="95"/>
        <v>0.74421313618763052</v>
      </c>
    </row>
    <row r="126" spans="1:76">
      <c r="A126" s="49">
        <v>4014</v>
      </c>
      <c r="B126" s="86">
        <v>9.11854103343465E-3</v>
      </c>
      <c r="C126" s="60">
        <v>7.8268876611418042E-2</v>
      </c>
      <c r="D126" s="60">
        <v>7.8268876611418042E-2</v>
      </c>
      <c r="E126" s="60">
        <v>5.9852670349907919E-2</v>
      </c>
      <c r="F126" s="60">
        <v>5.9852670349907919E-2</v>
      </c>
      <c r="G126" s="60">
        <v>6.4456721915285453E-2</v>
      </c>
      <c r="H126" s="60">
        <v>7.5966850828729282E-2</v>
      </c>
      <c r="I126" s="60">
        <v>6.7081031307550651E-2</v>
      </c>
      <c r="J126" s="60">
        <v>6.2154696132596686E-2</v>
      </c>
      <c r="K126" s="60">
        <v>0.13351749539594843</v>
      </c>
      <c r="L126" s="60">
        <v>0.14502762430939226</v>
      </c>
      <c r="M126" s="60">
        <v>0.13365561694290976</v>
      </c>
      <c r="N126" s="60">
        <v>0.15220994475138122</v>
      </c>
      <c r="O126" s="60">
        <v>0.15883977900552487</v>
      </c>
      <c r="P126" s="117">
        <v>9.7627142654766963E-2</v>
      </c>
      <c r="Q126" s="61">
        <v>0</v>
      </c>
      <c r="R126" s="61">
        <v>0</v>
      </c>
      <c r="S126" s="61">
        <v>0</v>
      </c>
      <c r="T126" s="61">
        <v>0</v>
      </c>
      <c r="U126" s="61">
        <v>0</v>
      </c>
      <c r="V126" s="61">
        <v>0</v>
      </c>
      <c r="W126" s="61">
        <v>0</v>
      </c>
      <c r="X126" s="61">
        <v>0</v>
      </c>
      <c r="Y126" s="61">
        <v>0</v>
      </c>
      <c r="Z126" s="61">
        <v>0</v>
      </c>
      <c r="AA126" s="61">
        <v>0</v>
      </c>
      <c r="AB126" s="61">
        <v>0</v>
      </c>
      <c r="AC126" s="61">
        <v>0</v>
      </c>
      <c r="AD126" s="50">
        <f t="shared" si="99"/>
        <v>0</v>
      </c>
      <c r="AE126" s="51" t="s">
        <v>22</v>
      </c>
      <c r="AF126" s="52">
        <f t="shared" si="56"/>
        <v>1.3050216044306572E-2</v>
      </c>
      <c r="AG126" s="53">
        <f t="shared" si="96"/>
        <v>0.1538651067888773</v>
      </c>
      <c r="AH126" s="53">
        <f t="shared" si="57"/>
        <v>0.1538651067888773</v>
      </c>
      <c r="AI126" s="53">
        <f t="shared" si="58"/>
        <v>0.12592290150903013</v>
      </c>
      <c r="AJ126" s="53">
        <f t="shared" si="59"/>
        <v>0.12592290150903013</v>
      </c>
      <c r="AK126" s="53">
        <f t="shared" si="60"/>
        <v>0.13308293966535642</v>
      </c>
      <c r="AL126" s="53">
        <f t="shared" si="61"/>
        <v>0.15046696065683696</v>
      </c>
      <c r="AM126" s="53">
        <f t="shared" si="62"/>
        <v>0.13710829093715149</v>
      </c>
      <c r="AN126" s="53">
        <f t="shared" si="63"/>
        <v>0.12951906606781091</v>
      </c>
      <c r="AO126" s="53">
        <f t="shared" si="64"/>
        <v>0.22983032304402787</v>
      </c>
      <c r="AP126" s="53">
        <f t="shared" si="65"/>
        <v>0.24465007042878845</v>
      </c>
      <c r="AQ126" s="53">
        <f t="shared" si="66"/>
        <v>0.2300098033166828</v>
      </c>
      <c r="AR126" s="53">
        <f t="shared" si="67"/>
        <v>0.25376542301694266</v>
      </c>
      <c r="AS126" s="53">
        <f t="shared" si="68"/>
        <v>0.26209643305170799</v>
      </c>
      <c r="AT126" s="54">
        <f t="shared" si="69"/>
        <v>9.2603229716459109E-2</v>
      </c>
      <c r="AU126" s="54">
        <f t="shared" si="70"/>
        <v>9.2603229716459109E-2</v>
      </c>
      <c r="AV126" s="54">
        <f t="shared" si="71"/>
        <v>7.5786301510218174E-2</v>
      </c>
      <c r="AW126" s="54">
        <f t="shared" si="72"/>
        <v>7.5786301510218174E-2</v>
      </c>
      <c r="AX126" s="54">
        <f t="shared" si="73"/>
        <v>8.0095547914464174E-2</v>
      </c>
      <c r="AY126" s="54">
        <f t="shared" si="74"/>
        <v>9.0558066173907464E-2</v>
      </c>
      <c r="AZ126" s="54">
        <f t="shared" si="75"/>
        <v>8.2518192894153783E-2</v>
      </c>
      <c r="BA126" s="54">
        <f t="shared" si="76"/>
        <v>7.7950641818979066E-2</v>
      </c>
      <c r="BB126" s="54">
        <f t="shared" si="77"/>
        <v>0.13832265576533329</v>
      </c>
      <c r="BC126" s="54">
        <f t="shared" si="78"/>
        <v>0.14724187403418956</v>
      </c>
      <c r="BD126" s="54">
        <f t="shared" si="79"/>
        <v>0.13843067540191692</v>
      </c>
      <c r="BE126" s="54">
        <f t="shared" si="80"/>
        <v>0.15272792026834708</v>
      </c>
      <c r="BF126" s="54">
        <f t="shared" si="81"/>
        <v>0.15774191240808588</v>
      </c>
      <c r="BG126" s="55">
        <f t="shared" si="100"/>
        <v>1.4023665491327317</v>
      </c>
      <c r="BH126" s="56">
        <f t="shared" si="97"/>
        <v>0</v>
      </c>
      <c r="BI126" s="56">
        <f t="shared" si="82"/>
        <v>0</v>
      </c>
      <c r="BJ126" s="56">
        <f t="shared" si="83"/>
        <v>0</v>
      </c>
      <c r="BK126" s="56">
        <f t="shared" si="84"/>
        <v>0</v>
      </c>
      <c r="BL126" s="56">
        <f t="shared" si="85"/>
        <v>0</v>
      </c>
      <c r="BM126" s="56">
        <f t="shared" si="86"/>
        <v>0</v>
      </c>
      <c r="BN126" s="56">
        <f t="shared" si="87"/>
        <v>0</v>
      </c>
      <c r="BO126" s="56">
        <f t="shared" si="88"/>
        <v>0</v>
      </c>
      <c r="BP126" s="56">
        <f t="shared" si="89"/>
        <v>0</v>
      </c>
      <c r="BQ126" s="56">
        <f t="shared" si="90"/>
        <v>0</v>
      </c>
      <c r="BR126" s="56">
        <f t="shared" si="91"/>
        <v>0</v>
      </c>
      <c r="BS126" s="56">
        <f t="shared" si="92"/>
        <v>0</v>
      </c>
      <c r="BT126" s="56">
        <f t="shared" si="93"/>
        <v>0</v>
      </c>
      <c r="BU126" s="57">
        <f t="shared" si="101"/>
        <v>0</v>
      </c>
      <c r="BV126" s="58">
        <f t="shared" si="98"/>
        <v>0.32260306653450033</v>
      </c>
      <c r="BW126" s="59">
        <f t="shared" si="94"/>
        <v>-0.54085760452707377</v>
      </c>
      <c r="BX126" s="68">
        <f t="shared" si="95"/>
        <v>1.4023665491327317</v>
      </c>
    </row>
    <row r="127" spans="1:76">
      <c r="A127" s="49">
        <v>4015</v>
      </c>
      <c r="B127" s="86">
        <v>1.4184397163120571E-2</v>
      </c>
      <c r="C127" s="60">
        <v>5.5248618784530384E-2</v>
      </c>
      <c r="D127" s="60">
        <v>5.5248618784530384E-2</v>
      </c>
      <c r="E127" s="60">
        <v>4.6040515653775323E-2</v>
      </c>
      <c r="F127" s="60">
        <v>4.5580110497237571E-2</v>
      </c>
      <c r="G127" s="60">
        <v>5.5248618784530384E-2</v>
      </c>
      <c r="H127" s="60">
        <v>7.8268876611418042E-2</v>
      </c>
      <c r="I127" s="60">
        <v>6.9475138121546959E-2</v>
      </c>
      <c r="J127" s="60">
        <v>6.4456721915285453E-2</v>
      </c>
      <c r="K127" s="60">
        <v>0.13581952117863719</v>
      </c>
      <c r="L127" s="60">
        <v>0.14732965009208104</v>
      </c>
      <c r="M127" s="60">
        <v>0.13595764272559852</v>
      </c>
      <c r="N127" s="60">
        <v>0.15460405156537754</v>
      </c>
      <c r="O127" s="60">
        <v>0.16137200736648249</v>
      </c>
      <c r="P127" s="117">
        <v>9.2665391698540864E-2</v>
      </c>
      <c r="Q127" s="61">
        <v>1</v>
      </c>
      <c r="R127" s="61">
        <v>0</v>
      </c>
      <c r="S127" s="61">
        <v>0</v>
      </c>
      <c r="T127" s="61">
        <v>0</v>
      </c>
      <c r="U127" s="61">
        <v>0</v>
      </c>
      <c r="V127" s="61">
        <v>0</v>
      </c>
      <c r="W127" s="61">
        <v>0</v>
      </c>
      <c r="X127" s="61">
        <v>0</v>
      </c>
      <c r="Y127" s="61">
        <v>0</v>
      </c>
      <c r="Z127" s="61">
        <v>0</v>
      </c>
      <c r="AA127" s="61">
        <v>0</v>
      </c>
      <c r="AB127" s="61">
        <v>0</v>
      </c>
      <c r="AC127" s="61">
        <v>0</v>
      </c>
      <c r="AD127" s="50">
        <f t="shared" si="99"/>
        <v>1</v>
      </c>
      <c r="AE127" s="51" t="s">
        <v>22</v>
      </c>
      <c r="AF127" s="52">
        <f t="shared" si="56"/>
        <v>1.9627234121679635E-2</v>
      </c>
      <c r="AG127" s="53">
        <f t="shared" si="96"/>
        <v>0.11862697337814374</v>
      </c>
      <c r="AH127" s="53">
        <f t="shared" si="57"/>
        <v>0.11862697337814374</v>
      </c>
      <c r="AI127" s="53">
        <f t="shared" si="58"/>
        <v>0.10356395103147174</v>
      </c>
      <c r="AJ127" s="53">
        <f t="shared" si="59"/>
        <v>0.10279221068189778</v>
      </c>
      <c r="AK127" s="53">
        <f t="shared" si="60"/>
        <v>0.11862697337814374</v>
      </c>
      <c r="AL127" s="53">
        <f t="shared" si="61"/>
        <v>0.1538651067888773</v>
      </c>
      <c r="AM127" s="53">
        <f t="shared" si="62"/>
        <v>0.14074738778486337</v>
      </c>
      <c r="AN127" s="53">
        <f t="shared" si="63"/>
        <v>0.13308293966535642</v>
      </c>
      <c r="AO127" s="53">
        <f t="shared" si="64"/>
        <v>0.23281628632671761</v>
      </c>
      <c r="AP127" s="53">
        <f t="shared" si="65"/>
        <v>0.24758222929475052</v>
      </c>
      <c r="AQ127" s="53">
        <f t="shared" si="66"/>
        <v>0.23299508334350033</v>
      </c>
      <c r="AR127" s="53">
        <f t="shared" si="67"/>
        <v>0.25678278323205006</v>
      </c>
      <c r="AS127" s="53">
        <f t="shared" si="68"/>
        <v>0.26525837292080418</v>
      </c>
      <c r="AT127" s="54">
        <f t="shared" si="69"/>
        <v>0.10737689534909077</v>
      </c>
      <c r="AU127" s="54">
        <f t="shared" si="70"/>
        <v>0.10737689534909077</v>
      </c>
      <c r="AV127" s="54">
        <f t="shared" si="71"/>
        <v>9.3742386028821678E-2</v>
      </c>
      <c r="AW127" s="54">
        <f t="shared" si="72"/>
        <v>9.3043834254355334E-2</v>
      </c>
      <c r="AX127" s="54">
        <f t="shared" si="73"/>
        <v>0.10737689534909077</v>
      </c>
      <c r="AY127" s="54">
        <f t="shared" si="74"/>
        <v>0.13927319393777896</v>
      </c>
      <c r="AZ127" s="54">
        <f t="shared" si="75"/>
        <v>0.12739950365805799</v>
      </c>
      <c r="BA127" s="54">
        <f t="shared" si="76"/>
        <v>0.12046191922678848</v>
      </c>
      <c r="BB127" s="54">
        <f t="shared" si="77"/>
        <v>0.21073697912513573</v>
      </c>
      <c r="BC127" s="54">
        <f t="shared" si="78"/>
        <v>0.22410258281254494</v>
      </c>
      <c r="BD127" s="54">
        <f t="shared" si="79"/>
        <v>0.21089881979267605</v>
      </c>
      <c r="BE127" s="54">
        <f t="shared" si="80"/>
        <v>0.2324305953137987</v>
      </c>
      <c r="BF127" s="54">
        <f t="shared" si="81"/>
        <v>0.24010239609497636</v>
      </c>
      <c r="BG127" s="55">
        <f t="shared" si="100"/>
        <v>2.0143228962922062</v>
      </c>
      <c r="BH127" s="56">
        <f t="shared" si="97"/>
        <v>-2.2314102471539652</v>
      </c>
      <c r="BI127" s="56">
        <f t="shared" si="82"/>
        <v>0</v>
      </c>
      <c r="BJ127" s="56">
        <f t="shared" si="83"/>
        <v>0</v>
      </c>
      <c r="BK127" s="56">
        <f t="shared" si="84"/>
        <v>0</v>
      </c>
      <c r="BL127" s="56">
        <f t="shared" si="85"/>
        <v>0</v>
      </c>
      <c r="BM127" s="56">
        <f t="shared" si="86"/>
        <v>0</v>
      </c>
      <c r="BN127" s="56">
        <f t="shared" si="87"/>
        <v>0</v>
      </c>
      <c r="BO127" s="56">
        <f t="shared" si="88"/>
        <v>0</v>
      </c>
      <c r="BP127" s="56">
        <f t="shared" si="89"/>
        <v>0</v>
      </c>
      <c r="BQ127" s="56">
        <f t="shared" si="90"/>
        <v>0</v>
      </c>
      <c r="BR127" s="56">
        <f t="shared" si="91"/>
        <v>0</v>
      </c>
      <c r="BS127" s="56">
        <f t="shared" si="92"/>
        <v>0</v>
      </c>
      <c r="BT127" s="56">
        <f t="shared" si="93"/>
        <v>0</v>
      </c>
      <c r="BU127" s="57">
        <f t="shared" si="101"/>
        <v>-2.2314102471539652</v>
      </c>
      <c r="BV127" s="58">
        <f t="shared" si="98"/>
        <v>0.50182699238700068</v>
      </c>
      <c r="BW127" s="59">
        <f t="shared" si="94"/>
        <v>-4.6527004287401024</v>
      </c>
      <c r="BX127" s="68">
        <f t="shared" si="95"/>
        <v>1.0143228962922062</v>
      </c>
    </row>
    <row r="128" spans="1:76">
      <c r="A128" s="49">
        <v>4016</v>
      </c>
      <c r="B128" s="86">
        <v>4.5086119554204662E-2</v>
      </c>
      <c r="C128" s="60">
        <v>5.5248618784530384E-2</v>
      </c>
      <c r="D128" s="60">
        <v>5.5248618784530384E-2</v>
      </c>
      <c r="E128" s="60">
        <v>4.6040515653775323E-2</v>
      </c>
      <c r="F128" s="60">
        <v>4.5580110497237571E-2</v>
      </c>
      <c r="G128" s="60">
        <v>5.5248618784530384E-2</v>
      </c>
      <c r="H128" s="60">
        <v>7.8268876611418042E-2</v>
      </c>
      <c r="I128" s="60">
        <v>6.9475138121546959E-2</v>
      </c>
      <c r="J128" s="60">
        <v>6.4456721915285453E-2</v>
      </c>
      <c r="K128" s="60">
        <v>0.13581952117863719</v>
      </c>
      <c r="L128" s="60">
        <v>0.14732965009208104</v>
      </c>
      <c r="M128" s="60">
        <v>0.13595764272559852</v>
      </c>
      <c r="N128" s="60">
        <v>0.15460405156537754</v>
      </c>
      <c r="O128" s="60">
        <v>0.16137200736648249</v>
      </c>
      <c r="P128" s="117">
        <v>9.2665391698540864E-2</v>
      </c>
      <c r="Q128" s="61">
        <v>1</v>
      </c>
      <c r="R128" s="61">
        <v>0</v>
      </c>
      <c r="S128" s="61">
        <v>2</v>
      </c>
      <c r="T128" s="61">
        <v>1</v>
      </c>
      <c r="U128" s="61">
        <v>1</v>
      </c>
      <c r="V128" s="61">
        <v>2</v>
      </c>
      <c r="W128" s="61">
        <v>0</v>
      </c>
      <c r="X128" s="61">
        <v>0</v>
      </c>
      <c r="Y128" s="61">
        <v>0</v>
      </c>
      <c r="Z128" s="61">
        <v>0</v>
      </c>
      <c r="AA128" s="61">
        <v>0</v>
      </c>
      <c r="AB128" s="61">
        <v>0</v>
      </c>
      <c r="AC128" s="61">
        <v>0</v>
      </c>
      <c r="AD128" s="50">
        <f t="shared" si="99"/>
        <v>7</v>
      </c>
      <c r="AE128" s="51" t="s">
        <v>22</v>
      </c>
      <c r="AF128" s="52">
        <f t="shared" si="56"/>
        <v>5.7116587020311069E-2</v>
      </c>
      <c r="AG128" s="53">
        <f t="shared" si="96"/>
        <v>0.11862697337814374</v>
      </c>
      <c r="AH128" s="53">
        <f t="shared" si="57"/>
        <v>0.11862697337814374</v>
      </c>
      <c r="AI128" s="53">
        <f t="shared" si="58"/>
        <v>0.10356395103147174</v>
      </c>
      <c r="AJ128" s="53">
        <f t="shared" si="59"/>
        <v>0.10279221068189778</v>
      </c>
      <c r="AK128" s="53">
        <f t="shared" si="60"/>
        <v>0.11862697337814374</v>
      </c>
      <c r="AL128" s="53">
        <f t="shared" si="61"/>
        <v>0.1538651067888773</v>
      </c>
      <c r="AM128" s="53">
        <f t="shared" si="62"/>
        <v>0.14074738778486337</v>
      </c>
      <c r="AN128" s="53">
        <f t="shared" si="63"/>
        <v>0.13308293966535642</v>
      </c>
      <c r="AO128" s="53">
        <f t="shared" si="64"/>
        <v>0.23281628632671761</v>
      </c>
      <c r="AP128" s="53">
        <f t="shared" si="65"/>
        <v>0.24758222929475052</v>
      </c>
      <c r="AQ128" s="53">
        <f t="shared" si="66"/>
        <v>0.23299508334350033</v>
      </c>
      <c r="AR128" s="53">
        <f t="shared" si="67"/>
        <v>0.25678278323205006</v>
      </c>
      <c r="AS128" s="53">
        <f t="shared" si="68"/>
        <v>0.26525837292080418</v>
      </c>
      <c r="AT128" s="54">
        <f t="shared" si="69"/>
        <v>0.31247407297204721</v>
      </c>
      <c r="AU128" s="54">
        <f t="shared" si="70"/>
        <v>0.31247407297204721</v>
      </c>
      <c r="AV128" s="54">
        <f t="shared" si="71"/>
        <v>0.27279672295714108</v>
      </c>
      <c r="AW128" s="54">
        <f t="shared" si="72"/>
        <v>0.27076388975368793</v>
      </c>
      <c r="AX128" s="54">
        <f t="shared" si="73"/>
        <v>0.31247407297204721</v>
      </c>
      <c r="AY128" s="54">
        <f t="shared" si="74"/>
        <v>0.40529447255928819</v>
      </c>
      <c r="AZ128" s="54">
        <f t="shared" si="75"/>
        <v>0.37074122578445085</v>
      </c>
      <c r="BA128" s="54">
        <f t="shared" si="76"/>
        <v>0.35055238295398428</v>
      </c>
      <c r="BB128" s="54">
        <f t="shared" si="77"/>
        <v>0.6132589509034827</v>
      </c>
      <c r="BC128" s="54">
        <f t="shared" si="78"/>
        <v>0.6521537672264649</v>
      </c>
      <c r="BD128" s="54">
        <f t="shared" si="79"/>
        <v>0.61372991826004886</v>
      </c>
      <c r="BE128" s="54">
        <f t="shared" si="80"/>
        <v>0.67638885036579999</v>
      </c>
      <c r="BF128" s="54">
        <f t="shared" si="81"/>
        <v>0.6987143127413985</v>
      </c>
      <c r="BG128" s="55">
        <f t="shared" si="100"/>
        <v>5.8618167124218896</v>
      </c>
      <c r="BH128" s="56">
        <f t="shared" si="97"/>
        <v>-1.1632337797370393</v>
      </c>
      <c r="BI128" s="56">
        <f t="shared" si="82"/>
        <v>0</v>
      </c>
      <c r="BJ128" s="56">
        <f t="shared" si="83"/>
        <v>-2.5980567314108653</v>
      </c>
      <c r="BK128" s="56">
        <f t="shared" si="84"/>
        <v>-1.3065080933875717</v>
      </c>
      <c r="BL128" s="56">
        <f t="shared" si="85"/>
        <v>-1.1632337797370393</v>
      </c>
      <c r="BM128" s="56">
        <f t="shared" si="86"/>
        <v>-1.8062827666809618</v>
      </c>
      <c r="BN128" s="56">
        <f t="shared" si="87"/>
        <v>0</v>
      </c>
      <c r="BO128" s="56">
        <f t="shared" si="88"/>
        <v>0</v>
      </c>
      <c r="BP128" s="56">
        <f t="shared" si="89"/>
        <v>0</v>
      </c>
      <c r="BQ128" s="56">
        <f t="shared" si="90"/>
        <v>0</v>
      </c>
      <c r="BR128" s="56">
        <f t="shared" si="91"/>
        <v>0</v>
      </c>
      <c r="BS128" s="56">
        <f t="shared" si="92"/>
        <v>0</v>
      </c>
      <c r="BT128" s="56">
        <f t="shared" si="93"/>
        <v>0</v>
      </c>
      <c r="BU128" s="57">
        <f t="shared" si="101"/>
        <v>-8.0373151509534786</v>
      </c>
      <c r="BV128" s="58">
        <f t="shared" si="98"/>
        <v>1.5950929400872518</v>
      </c>
      <c r="BW128" s="59">
        <f t="shared" si="94"/>
        <v>-14.70043809216661</v>
      </c>
      <c r="BX128" s="68">
        <f t="shared" si="95"/>
        <v>1.1381832875781104</v>
      </c>
    </row>
    <row r="129" spans="1:76">
      <c r="A129" s="49">
        <v>4017</v>
      </c>
      <c r="B129" s="86">
        <v>0.13221884498480244</v>
      </c>
      <c r="C129" s="60">
        <v>5.5248618784530384E-2</v>
      </c>
      <c r="D129" s="60">
        <v>5.5248618784530384E-2</v>
      </c>
      <c r="E129" s="60">
        <v>4.6040515653775323E-2</v>
      </c>
      <c r="F129" s="60">
        <v>4.5580110497237571E-2</v>
      </c>
      <c r="G129" s="60">
        <v>5.5248618784530384E-2</v>
      </c>
      <c r="H129" s="60">
        <v>7.8268876611418042E-2</v>
      </c>
      <c r="I129" s="60">
        <v>6.9475138121546959E-2</v>
      </c>
      <c r="J129" s="60">
        <v>6.4456721915285453E-2</v>
      </c>
      <c r="K129" s="60">
        <v>0.13581952117863719</v>
      </c>
      <c r="L129" s="60">
        <v>0.14732965009208104</v>
      </c>
      <c r="M129" s="60">
        <v>0.13595764272559852</v>
      </c>
      <c r="N129" s="60">
        <v>0.15460405156537754</v>
      </c>
      <c r="O129" s="60">
        <v>0.16137200736648249</v>
      </c>
      <c r="P129" s="117">
        <v>9.2665391698540864E-2</v>
      </c>
      <c r="Q129" s="61">
        <v>2</v>
      </c>
      <c r="R129" s="61">
        <v>2</v>
      </c>
      <c r="S129" s="61">
        <v>3</v>
      </c>
      <c r="T129" s="61">
        <v>1</v>
      </c>
      <c r="U129" s="61">
        <v>1</v>
      </c>
      <c r="V129" s="61">
        <v>1</v>
      </c>
      <c r="W129" s="61">
        <v>2</v>
      </c>
      <c r="X129" s="61">
        <v>1</v>
      </c>
      <c r="Y129" s="61">
        <v>4</v>
      </c>
      <c r="Z129" s="61">
        <v>2</v>
      </c>
      <c r="AA129" s="61">
        <v>1</v>
      </c>
      <c r="AB129" s="61">
        <v>2</v>
      </c>
      <c r="AC129" s="61">
        <v>1</v>
      </c>
      <c r="AD129" s="50">
        <f t="shared" si="99"/>
        <v>23</v>
      </c>
      <c r="AE129" s="51" t="s">
        <v>22</v>
      </c>
      <c r="AF129" s="52">
        <f t="shared" si="56"/>
        <v>0.15429562074298636</v>
      </c>
      <c r="AG129" s="53">
        <f t="shared" si="96"/>
        <v>0.11862697337814374</v>
      </c>
      <c r="AH129" s="53">
        <f t="shared" si="57"/>
        <v>0.11862697337814374</v>
      </c>
      <c r="AI129" s="53">
        <f t="shared" si="58"/>
        <v>0.10356395103147174</v>
      </c>
      <c r="AJ129" s="53">
        <f t="shared" si="59"/>
        <v>0.10279221068189778</v>
      </c>
      <c r="AK129" s="53">
        <f t="shared" si="60"/>
        <v>0.11862697337814374</v>
      </c>
      <c r="AL129" s="53">
        <f t="shared" si="61"/>
        <v>0.1538651067888773</v>
      </c>
      <c r="AM129" s="53">
        <f t="shared" si="62"/>
        <v>0.14074738778486337</v>
      </c>
      <c r="AN129" s="53">
        <f t="shared" si="63"/>
        <v>0.13308293966535642</v>
      </c>
      <c r="AO129" s="53">
        <f t="shared" si="64"/>
        <v>0.23281628632671761</v>
      </c>
      <c r="AP129" s="53">
        <f t="shared" si="65"/>
        <v>0.24758222929475052</v>
      </c>
      <c r="AQ129" s="53">
        <f t="shared" si="66"/>
        <v>0.23299508334350033</v>
      </c>
      <c r="AR129" s="53">
        <f t="shared" si="67"/>
        <v>0.25678278323205006</v>
      </c>
      <c r="AS129" s="53">
        <f t="shared" si="68"/>
        <v>0.26525837292080418</v>
      </c>
      <c r="AT129" s="54">
        <f t="shared" si="69"/>
        <v>0.8441222343724113</v>
      </c>
      <c r="AU129" s="54">
        <f t="shared" si="70"/>
        <v>0.8441222343724113</v>
      </c>
      <c r="AV129" s="54">
        <f t="shared" si="71"/>
        <v>0.73693723489389484</v>
      </c>
      <c r="AW129" s="54">
        <f t="shared" si="72"/>
        <v>0.73144570822262822</v>
      </c>
      <c r="AX129" s="54">
        <f t="shared" si="73"/>
        <v>0.8441222343724113</v>
      </c>
      <c r="AY129" s="54">
        <f t="shared" si="74"/>
        <v>1.0948686798284826</v>
      </c>
      <c r="AZ129" s="54">
        <f t="shared" si="75"/>
        <v>1.001526011123274</v>
      </c>
      <c r="BA129" s="54">
        <f t="shared" si="76"/>
        <v>0.94698756267743645</v>
      </c>
      <c r="BB129" s="54">
        <f t="shared" si="77"/>
        <v>1.6566670986870555</v>
      </c>
      <c r="BC129" s="54">
        <f t="shared" si="78"/>
        <v>1.7617381496954931</v>
      </c>
      <c r="BD129" s="54">
        <f t="shared" si="79"/>
        <v>1.6579393770990205</v>
      </c>
      <c r="BE129" s="54">
        <f t="shared" si="80"/>
        <v>1.8272071735258533</v>
      </c>
      <c r="BF129" s="54">
        <f t="shared" si="81"/>
        <v>1.8875175186519058</v>
      </c>
      <c r="BG129" s="55">
        <f t="shared" si="100"/>
        <v>15.835201217522279</v>
      </c>
      <c r="BH129" s="56">
        <f t="shared" si="97"/>
        <v>-0.33891593483439952</v>
      </c>
      <c r="BI129" s="56">
        <f t="shared" si="82"/>
        <v>-0.33891593483439952</v>
      </c>
      <c r="BJ129" s="56">
        <f t="shared" si="83"/>
        <v>-0.9157576601567794</v>
      </c>
      <c r="BK129" s="56">
        <f t="shared" si="84"/>
        <v>-0.31273228106773204</v>
      </c>
      <c r="BL129" s="56">
        <f t="shared" si="85"/>
        <v>-0.16945796741719976</v>
      </c>
      <c r="BM129" s="56">
        <f t="shared" si="86"/>
        <v>9.0634428979358625E-2</v>
      </c>
      <c r="BN129" s="56">
        <f t="shared" si="87"/>
        <v>3.0496959029830194E-3</v>
      </c>
      <c r="BO129" s="56">
        <f t="shared" si="88"/>
        <v>-5.4469319274661122E-2</v>
      </c>
      <c r="BP129" s="56">
        <f t="shared" si="89"/>
        <v>2.0192312488691533</v>
      </c>
      <c r="BQ129" s="56">
        <f t="shared" si="90"/>
        <v>1.1326018135260649</v>
      </c>
      <c r="BR129" s="56">
        <f t="shared" si="91"/>
        <v>0.50557549217190267</v>
      </c>
      <c r="BS129" s="56">
        <f t="shared" si="92"/>
        <v>1.2055773328765464</v>
      </c>
      <c r="BT129" s="56">
        <f t="shared" si="93"/>
        <v>0.63526248350295389</v>
      </c>
      <c r="BU129" s="57">
        <f t="shared" si="101"/>
        <v>3.4616833982437916</v>
      </c>
      <c r="BV129" s="58">
        <f t="shared" si="98"/>
        <v>4.6777444647502557</v>
      </c>
      <c r="BW129" s="59">
        <f t="shared" si="94"/>
        <v>-12.150510312260693</v>
      </c>
      <c r="BX129" s="68">
        <f t="shared" si="95"/>
        <v>7.1647987824777211</v>
      </c>
    </row>
    <row r="130" spans="1:76">
      <c r="A130" s="49">
        <v>4018</v>
      </c>
      <c r="B130" s="86">
        <v>0.12765957446808512</v>
      </c>
      <c r="C130" s="60">
        <v>5.5248618784530384E-2</v>
      </c>
      <c r="D130" s="60">
        <v>5.5248618784530384E-2</v>
      </c>
      <c r="E130" s="60">
        <v>4.6040515653775323E-2</v>
      </c>
      <c r="F130" s="60">
        <v>4.5580110497237571E-2</v>
      </c>
      <c r="G130" s="60">
        <v>5.5248618784530384E-2</v>
      </c>
      <c r="H130" s="60">
        <v>7.8268876611418042E-2</v>
      </c>
      <c r="I130" s="60">
        <v>6.9475138121546959E-2</v>
      </c>
      <c r="J130" s="60">
        <v>6.4456721915285453E-2</v>
      </c>
      <c r="K130" s="60">
        <v>0.13581952117863719</v>
      </c>
      <c r="L130" s="60">
        <v>0.14732965009208104</v>
      </c>
      <c r="M130" s="60">
        <v>0.13595764272559852</v>
      </c>
      <c r="N130" s="60">
        <v>0.15460405156537754</v>
      </c>
      <c r="O130" s="60">
        <v>0.16137200736648249</v>
      </c>
      <c r="P130" s="117">
        <v>9.2665391698540864E-2</v>
      </c>
      <c r="Q130" s="61">
        <v>4</v>
      </c>
      <c r="R130" s="61">
        <v>1</v>
      </c>
      <c r="S130" s="61">
        <v>0</v>
      </c>
      <c r="T130" s="61">
        <v>6</v>
      </c>
      <c r="U130" s="61">
        <v>5</v>
      </c>
      <c r="V130" s="61">
        <v>2</v>
      </c>
      <c r="W130" s="61">
        <v>0</v>
      </c>
      <c r="X130" s="61">
        <v>0</v>
      </c>
      <c r="Y130" s="61">
        <v>1</v>
      </c>
      <c r="Z130" s="61">
        <v>4</v>
      </c>
      <c r="AA130" s="61">
        <v>11</v>
      </c>
      <c r="AB130" s="61">
        <v>1</v>
      </c>
      <c r="AC130" s="61">
        <v>3</v>
      </c>
      <c r="AD130" s="50">
        <f t="shared" si="99"/>
        <v>38</v>
      </c>
      <c r="AE130" s="51" t="s">
        <v>22</v>
      </c>
      <c r="AF130" s="52">
        <f t="shared" si="56"/>
        <v>0.14937458156076286</v>
      </c>
      <c r="AG130" s="53">
        <f t="shared" si="96"/>
        <v>0.11862697337814374</v>
      </c>
      <c r="AH130" s="53">
        <f t="shared" si="57"/>
        <v>0.11862697337814374</v>
      </c>
      <c r="AI130" s="53">
        <f t="shared" si="58"/>
        <v>0.10356395103147174</v>
      </c>
      <c r="AJ130" s="53">
        <f t="shared" si="59"/>
        <v>0.10279221068189778</v>
      </c>
      <c r="AK130" s="53">
        <f t="shared" si="60"/>
        <v>0.11862697337814374</v>
      </c>
      <c r="AL130" s="53">
        <f t="shared" si="61"/>
        <v>0.1538651067888773</v>
      </c>
      <c r="AM130" s="53">
        <f t="shared" si="62"/>
        <v>0.14074738778486337</v>
      </c>
      <c r="AN130" s="53">
        <f t="shared" si="63"/>
        <v>0.13308293966535642</v>
      </c>
      <c r="AO130" s="53">
        <f t="shared" si="64"/>
        <v>0.23281628632671761</v>
      </c>
      <c r="AP130" s="53">
        <f t="shared" si="65"/>
        <v>0.24758222929475052</v>
      </c>
      <c r="AQ130" s="53">
        <f t="shared" si="66"/>
        <v>0.23299508334350033</v>
      </c>
      <c r="AR130" s="53">
        <f t="shared" si="67"/>
        <v>0.25678278323205006</v>
      </c>
      <c r="AS130" s="53">
        <f t="shared" si="68"/>
        <v>0.26525837292080418</v>
      </c>
      <c r="AT130" s="54">
        <f t="shared" si="69"/>
        <v>0.81720015732362705</v>
      </c>
      <c r="AU130" s="54">
        <f t="shared" si="70"/>
        <v>0.81720015732362705</v>
      </c>
      <c r="AV130" s="54">
        <f t="shared" si="71"/>
        <v>0.71343367082454878</v>
      </c>
      <c r="AW130" s="54">
        <f t="shared" si="72"/>
        <v>0.70811728857921852</v>
      </c>
      <c r="AX130" s="54">
        <f t="shared" si="73"/>
        <v>0.81720015732362705</v>
      </c>
      <c r="AY130" s="54">
        <f t="shared" si="74"/>
        <v>1.0599494018419737</v>
      </c>
      <c r="AZ130" s="54">
        <f t="shared" si="75"/>
        <v>0.96958376468088636</v>
      </c>
      <c r="BA130" s="54">
        <f t="shared" si="76"/>
        <v>0.91678474241219676</v>
      </c>
      <c r="BB130" s="54">
        <f t="shared" si="77"/>
        <v>1.6038300598567743</v>
      </c>
      <c r="BC130" s="54">
        <f t="shared" si="78"/>
        <v>1.705550019263</v>
      </c>
      <c r="BD130" s="54">
        <f t="shared" si="79"/>
        <v>1.6050617607598907</v>
      </c>
      <c r="BE130" s="54">
        <f t="shared" si="80"/>
        <v>1.7689310017741071</v>
      </c>
      <c r="BF130" s="54">
        <f t="shared" si="81"/>
        <v>1.8273178342947494</v>
      </c>
      <c r="BG130" s="55">
        <f t="shared" si="100"/>
        <v>15.330160016258226</v>
      </c>
      <c r="BH130" s="56">
        <f t="shared" si="97"/>
        <v>-0.80748489409294799</v>
      </c>
      <c r="BI130" s="56">
        <f t="shared" si="82"/>
        <v>-0.201871223523237</v>
      </c>
      <c r="BJ130" s="56">
        <f t="shared" si="83"/>
        <v>0</v>
      </c>
      <c r="BK130" s="56">
        <f t="shared" si="84"/>
        <v>-2.0708732230426161</v>
      </c>
      <c r="BL130" s="56">
        <f t="shared" si="85"/>
        <v>-1.0093561176161849</v>
      </c>
      <c r="BM130" s="56">
        <f t="shared" si="86"/>
        <v>0.11644234574664257</v>
      </c>
      <c r="BN130" s="56">
        <f t="shared" si="87"/>
        <v>0</v>
      </c>
      <c r="BO130" s="56">
        <f t="shared" si="88"/>
        <v>0</v>
      </c>
      <c r="BP130" s="56">
        <f t="shared" si="89"/>
        <v>0.47239455611125108</v>
      </c>
      <c r="BQ130" s="56">
        <f t="shared" si="90"/>
        <v>2.1355506026279811</v>
      </c>
      <c r="BR130" s="56">
        <f t="shared" si="91"/>
        <v>5.2047845967245188</v>
      </c>
      <c r="BS130" s="56">
        <f t="shared" si="92"/>
        <v>0.57037541033223604</v>
      </c>
      <c r="BT130" s="56">
        <f t="shared" si="93"/>
        <v>1.8085476821907498</v>
      </c>
      <c r="BU130" s="57">
        <f t="shared" si="101"/>
        <v>6.2185097354583947</v>
      </c>
      <c r="BV130" s="58">
        <f t="shared" si="98"/>
        <v>4.5164429314830059</v>
      </c>
      <c r="BW130" s="59">
        <f t="shared" si="94"/>
        <v>-0.52754095235505361</v>
      </c>
      <c r="BX130" s="68">
        <f t="shared" si="95"/>
        <v>22.669839983741774</v>
      </c>
    </row>
    <row r="131" spans="1:76">
      <c r="A131" s="49">
        <v>4019</v>
      </c>
      <c r="B131" s="86">
        <v>2.8875379939209727E-2</v>
      </c>
      <c r="C131" s="60">
        <v>5.5248618784530384E-2</v>
      </c>
      <c r="D131" s="60">
        <v>5.5248618784530384E-2</v>
      </c>
      <c r="E131" s="60">
        <v>4.6040515653775323E-2</v>
      </c>
      <c r="F131" s="60">
        <v>4.5580110497237571E-2</v>
      </c>
      <c r="G131" s="60">
        <v>5.5248618784530384E-2</v>
      </c>
      <c r="H131" s="60">
        <v>7.8268876611418042E-2</v>
      </c>
      <c r="I131" s="60">
        <v>6.9475138121546959E-2</v>
      </c>
      <c r="J131" s="60">
        <v>6.4456721915285453E-2</v>
      </c>
      <c r="K131" s="60">
        <v>0.13581952117863719</v>
      </c>
      <c r="L131" s="60">
        <v>0.14732965009208104</v>
      </c>
      <c r="M131" s="60">
        <v>0.13595764272559852</v>
      </c>
      <c r="N131" s="60">
        <v>0.15460405156537754</v>
      </c>
      <c r="O131" s="60">
        <v>0.16137200736648249</v>
      </c>
      <c r="P131" s="117">
        <v>9.2665391698540864E-2</v>
      </c>
      <c r="Q131" s="61">
        <v>0</v>
      </c>
      <c r="R131" s="61">
        <v>0</v>
      </c>
      <c r="S131" s="61">
        <v>0</v>
      </c>
      <c r="T131" s="61">
        <v>0</v>
      </c>
      <c r="U131" s="61">
        <v>0</v>
      </c>
      <c r="V131" s="61">
        <v>1</v>
      </c>
      <c r="W131" s="61">
        <v>0</v>
      </c>
      <c r="X131" s="61">
        <v>0</v>
      </c>
      <c r="Y131" s="61">
        <v>2</v>
      </c>
      <c r="Z131" s="61">
        <v>1</v>
      </c>
      <c r="AA131" s="61">
        <v>2</v>
      </c>
      <c r="AB131" s="61">
        <v>4</v>
      </c>
      <c r="AC131" s="61">
        <v>1</v>
      </c>
      <c r="AD131" s="50">
        <f t="shared" si="99"/>
        <v>11</v>
      </c>
      <c r="AE131" s="51" t="s">
        <v>22</v>
      </c>
      <c r="AF131" s="52">
        <f t="shared" si="56"/>
        <v>3.7845617022164685E-2</v>
      </c>
      <c r="AG131" s="53">
        <f t="shared" si="96"/>
        <v>0.11862697337814374</v>
      </c>
      <c r="AH131" s="53">
        <f t="shared" si="57"/>
        <v>0.11862697337814374</v>
      </c>
      <c r="AI131" s="53">
        <f t="shared" si="58"/>
        <v>0.10356395103147174</v>
      </c>
      <c r="AJ131" s="53">
        <f t="shared" si="59"/>
        <v>0.10279221068189778</v>
      </c>
      <c r="AK131" s="53">
        <f t="shared" si="60"/>
        <v>0.11862697337814374</v>
      </c>
      <c r="AL131" s="53">
        <f t="shared" si="61"/>
        <v>0.1538651067888773</v>
      </c>
      <c r="AM131" s="53">
        <f t="shared" si="62"/>
        <v>0.14074738778486337</v>
      </c>
      <c r="AN131" s="53">
        <f t="shared" si="63"/>
        <v>0.13308293966535642</v>
      </c>
      <c r="AO131" s="53">
        <f t="shared" si="64"/>
        <v>0.23281628632671761</v>
      </c>
      <c r="AP131" s="53">
        <f t="shared" si="65"/>
        <v>0.24758222929475052</v>
      </c>
      <c r="AQ131" s="53">
        <f t="shared" si="66"/>
        <v>0.23299508334350033</v>
      </c>
      <c r="AR131" s="53">
        <f t="shared" si="67"/>
        <v>0.25678278323205006</v>
      </c>
      <c r="AS131" s="53">
        <f t="shared" si="68"/>
        <v>0.26525837292080418</v>
      </c>
      <c r="AT131" s="54">
        <f t="shared" si="69"/>
        <v>0.20704623143625003</v>
      </c>
      <c r="AU131" s="54">
        <f t="shared" si="70"/>
        <v>0.20704623143625003</v>
      </c>
      <c r="AV131" s="54">
        <f t="shared" si="71"/>
        <v>0.18075590367936686</v>
      </c>
      <c r="AW131" s="54">
        <f t="shared" si="72"/>
        <v>0.17940894247420117</v>
      </c>
      <c r="AX131" s="54">
        <f t="shared" si="73"/>
        <v>0.20704623143625003</v>
      </c>
      <c r="AY131" s="54">
        <f t="shared" si="74"/>
        <v>0.26854929872165734</v>
      </c>
      <c r="AZ131" s="54">
        <f t="shared" si="75"/>
        <v>0.24565421670550297</v>
      </c>
      <c r="BA131" s="54">
        <f t="shared" si="76"/>
        <v>0.23227703060699173</v>
      </c>
      <c r="BB131" s="54">
        <f t="shared" si="77"/>
        <v>0.4063471681712067</v>
      </c>
      <c r="BC131" s="54">
        <f t="shared" si="78"/>
        <v>0.43211898682317851</v>
      </c>
      <c r="BD131" s="54">
        <f t="shared" si="79"/>
        <v>0.40665923251427055</v>
      </c>
      <c r="BE131" s="54">
        <f t="shared" si="80"/>
        <v>0.44817722354284512</v>
      </c>
      <c r="BF131" s="54">
        <f t="shared" si="81"/>
        <v>0.46297013997899689</v>
      </c>
      <c r="BG131" s="55">
        <f t="shared" si="100"/>
        <v>3.8840568375269671</v>
      </c>
      <c r="BH131" s="56">
        <f t="shared" si="97"/>
        <v>0</v>
      </c>
      <c r="BI131" s="56">
        <f t="shared" si="82"/>
        <v>0</v>
      </c>
      <c r="BJ131" s="56">
        <f t="shared" si="83"/>
        <v>0</v>
      </c>
      <c r="BK131" s="56">
        <f t="shared" si="84"/>
        <v>0</v>
      </c>
      <c r="BL131" s="56">
        <f t="shared" si="85"/>
        <v>0</v>
      </c>
      <c r="BM131" s="56">
        <f t="shared" si="86"/>
        <v>-1.314720773985196</v>
      </c>
      <c r="BN131" s="56">
        <f t="shared" si="87"/>
        <v>0</v>
      </c>
      <c r="BO131" s="56">
        <f t="shared" si="88"/>
        <v>0</v>
      </c>
      <c r="BP131" s="56">
        <f t="shared" si="89"/>
        <v>-1.8010947814945324</v>
      </c>
      <c r="BQ131" s="56">
        <f t="shared" si="90"/>
        <v>-0.83905429620152205</v>
      </c>
      <c r="BR131" s="56">
        <f t="shared" si="91"/>
        <v>-1.7995594215853039</v>
      </c>
      <c r="BS131" s="56">
        <f t="shared" si="92"/>
        <v>-3.2102661461051252</v>
      </c>
      <c r="BT131" s="56">
        <f t="shared" si="93"/>
        <v>-0.77009271946160063</v>
      </c>
      <c r="BU131" s="57">
        <f t="shared" si="101"/>
        <v>-9.7347881388332809</v>
      </c>
      <c r="BV131" s="58">
        <f t="shared" si="98"/>
        <v>1.0215763773592512</v>
      </c>
      <c r="BW131" s="59">
        <f t="shared" si="94"/>
        <v>-11.264798392625295</v>
      </c>
      <c r="BX131" s="68">
        <f t="shared" si="95"/>
        <v>7.1159431624730329</v>
      </c>
    </row>
    <row r="132" spans="1:76">
      <c r="A132" s="49">
        <v>4020</v>
      </c>
      <c r="B132" s="86">
        <v>2.7355623100303955E-2</v>
      </c>
      <c r="C132" s="60">
        <v>5.5248618784530384E-2</v>
      </c>
      <c r="D132" s="60">
        <v>5.5248618784530384E-2</v>
      </c>
      <c r="E132" s="60">
        <v>5.0644567219152857E-2</v>
      </c>
      <c r="F132" s="60">
        <v>5.0644567219152857E-2</v>
      </c>
      <c r="G132" s="60">
        <v>5.5248618784530384E-2</v>
      </c>
      <c r="H132" s="60">
        <v>9.2081031307550645E-2</v>
      </c>
      <c r="I132" s="60">
        <v>8.144567219152854E-2</v>
      </c>
      <c r="J132" s="60">
        <v>7.3664825046040522E-2</v>
      </c>
      <c r="K132" s="60">
        <v>0.1496316758747698</v>
      </c>
      <c r="L132" s="60">
        <v>0.16114180478821363</v>
      </c>
      <c r="M132" s="60">
        <v>0.14976979742173113</v>
      </c>
      <c r="N132" s="60">
        <v>0.16910681399631675</v>
      </c>
      <c r="O132" s="60">
        <v>0.17647329650092081</v>
      </c>
      <c r="P132" s="117">
        <v>0.10156537753222836</v>
      </c>
      <c r="Q132" s="61">
        <v>0</v>
      </c>
      <c r="R132" s="61">
        <v>0</v>
      </c>
      <c r="S132" s="61">
        <v>0</v>
      </c>
      <c r="T132" s="61">
        <v>1</v>
      </c>
      <c r="U132" s="61">
        <v>0</v>
      </c>
      <c r="V132" s="61">
        <v>0</v>
      </c>
      <c r="W132" s="61">
        <v>0</v>
      </c>
      <c r="X132" s="61">
        <v>0</v>
      </c>
      <c r="Y132" s="61">
        <v>0</v>
      </c>
      <c r="Z132" s="61">
        <v>0</v>
      </c>
      <c r="AA132" s="61">
        <v>0</v>
      </c>
      <c r="AB132" s="61">
        <v>0</v>
      </c>
      <c r="AC132" s="61">
        <v>0</v>
      </c>
      <c r="AD132" s="50">
        <f t="shared" si="99"/>
        <v>1</v>
      </c>
      <c r="AE132" s="51" t="s">
        <v>22</v>
      </c>
      <c r="AF132" s="52">
        <f t="shared" si="56"/>
        <v>3.6001989490938399E-2</v>
      </c>
      <c r="AG132" s="53">
        <f t="shared" si="96"/>
        <v>0.11862697337814374</v>
      </c>
      <c r="AH132" s="53">
        <f t="shared" si="57"/>
        <v>0.11862697337814374</v>
      </c>
      <c r="AI132" s="53">
        <f t="shared" si="58"/>
        <v>0.11118007233197393</v>
      </c>
      <c r="AJ132" s="53">
        <f t="shared" si="59"/>
        <v>0.11118007233197393</v>
      </c>
      <c r="AK132" s="53">
        <f t="shared" si="60"/>
        <v>0.11862697337814374</v>
      </c>
      <c r="AL132" s="53">
        <f t="shared" si="61"/>
        <v>0.1737839089487313</v>
      </c>
      <c r="AM132" s="53">
        <f t="shared" si="62"/>
        <v>0.15851565723401101</v>
      </c>
      <c r="AN132" s="53">
        <f t="shared" si="63"/>
        <v>0.14704405240197735</v>
      </c>
      <c r="AO132" s="53">
        <f t="shared" si="64"/>
        <v>0.25050433437702008</v>
      </c>
      <c r="AP132" s="53">
        <f t="shared" si="65"/>
        <v>0.26497136958887318</v>
      </c>
      <c r="AQ132" s="53">
        <f t="shared" si="66"/>
        <v>0.25067934573420281</v>
      </c>
      <c r="AR132" s="53">
        <f t="shared" si="67"/>
        <v>0.27485138244277219</v>
      </c>
      <c r="AS132" s="53">
        <f t="shared" si="68"/>
        <v>0.28390060554480517</v>
      </c>
      <c r="AT132" s="54">
        <f t="shared" si="69"/>
        <v>0.19696009299942754</v>
      </c>
      <c r="AU132" s="54">
        <f t="shared" si="70"/>
        <v>0.19696009299942754</v>
      </c>
      <c r="AV132" s="54">
        <f t="shared" si="71"/>
        <v>0.18459576909532144</v>
      </c>
      <c r="AW132" s="54">
        <f t="shared" si="72"/>
        <v>0.18459576909532144</v>
      </c>
      <c r="AX132" s="54">
        <f t="shared" si="73"/>
        <v>0.19696009299942754</v>
      </c>
      <c r="AY132" s="54">
        <f t="shared" si="74"/>
        <v>0.28853888701380748</v>
      </c>
      <c r="AZ132" s="54">
        <f t="shared" si="75"/>
        <v>0.26318852872654092</v>
      </c>
      <c r="BA132" s="54">
        <f t="shared" si="76"/>
        <v>0.24414186260813919</v>
      </c>
      <c r="BB132" s="54">
        <f t="shared" si="77"/>
        <v>0.41592022109828208</v>
      </c>
      <c r="BC132" s="54">
        <f t="shared" si="78"/>
        <v>0.43994029443918697</v>
      </c>
      <c r="BD132" s="54">
        <f t="shared" si="79"/>
        <v>0.41621079795618426</v>
      </c>
      <c r="BE132" s="54">
        <f t="shared" si="80"/>
        <v>0.45634439036378227</v>
      </c>
      <c r="BF132" s="54">
        <f t="shared" si="81"/>
        <v>0.47136909994705289</v>
      </c>
      <c r="BG132" s="55">
        <f t="shared" si="100"/>
        <v>3.9557258993419016</v>
      </c>
      <c r="BH132" s="56">
        <f t="shared" si="97"/>
        <v>0</v>
      </c>
      <c r="BI132" s="56">
        <f t="shared" si="82"/>
        <v>0</v>
      </c>
      <c r="BJ132" s="56">
        <f t="shared" si="83"/>
        <v>0</v>
      </c>
      <c r="BK132" s="56">
        <f t="shared" si="84"/>
        <v>-1.6895868764863213</v>
      </c>
      <c r="BL132" s="56">
        <f t="shared" si="85"/>
        <v>0</v>
      </c>
      <c r="BM132" s="56">
        <f t="shared" si="86"/>
        <v>0</v>
      </c>
      <c r="BN132" s="56">
        <f t="shared" si="87"/>
        <v>0</v>
      </c>
      <c r="BO132" s="56">
        <f t="shared" si="88"/>
        <v>0</v>
      </c>
      <c r="BP132" s="56">
        <f t="shared" si="89"/>
        <v>0</v>
      </c>
      <c r="BQ132" s="56">
        <f t="shared" si="90"/>
        <v>0</v>
      </c>
      <c r="BR132" s="56">
        <f t="shared" si="91"/>
        <v>0</v>
      </c>
      <c r="BS132" s="56">
        <f t="shared" si="92"/>
        <v>0</v>
      </c>
      <c r="BT132" s="56">
        <f t="shared" si="93"/>
        <v>0</v>
      </c>
      <c r="BU132" s="57">
        <f t="shared" si="101"/>
        <v>-1.6895868764863213</v>
      </c>
      <c r="BV132" s="58">
        <f t="shared" si="98"/>
        <v>0.9678091996035012</v>
      </c>
      <c r="BW132" s="59">
        <f t="shared" si="94"/>
        <v>-4.8907148002251262</v>
      </c>
      <c r="BX132" s="68">
        <f t="shared" si="95"/>
        <v>2.9557258993419016</v>
      </c>
    </row>
    <row r="133" spans="1:76">
      <c r="A133" s="49">
        <v>4021</v>
      </c>
      <c r="B133" s="86">
        <v>1.0131712259371835E-3</v>
      </c>
      <c r="C133" s="60">
        <v>5.5248618784530384E-2</v>
      </c>
      <c r="D133" s="60">
        <v>5.5248618784530384E-2</v>
      </c>
      <c r="E133" s="60">
        <v>5.0644567219152857E-2</v>
      </c>
      <c r="F133" s="60">
        <v>5.0644567219152857E-2</v>
      </c>
      <c r="G133" s="60">
        <v>5.5248618784530384E-2</v>
      </c>
      <c r="H133" s="60">
        <v>9.2081031307550645E-2</v>
      </c>
      <c r="I133" s="60">
        <v>8.144567219152854E-2</v>
      </c>
      <c r="J133" s="60">
        <v>7.3664825046040522E-2</v>
      </c>
      <c r="K133" s="60">
        <v>0.1496316758747698</v>
      </c>
      <c r="L133" s="60">
        <v>0.16114180478821363</v>
      </c>
      <c r="M133" s="60">
        <v>0.14976979742173113</v>
      </c>
      <c r="N133" s="60">
        <v>0.16910681399631675</v>
      </c>
      <c r="O133" s="60">
        <v>0.17647329650092081</v>
      </c>
      <c r="P133" s="117">
        <v>0.10156537753222836</v>
      </c>
      <c r="Q133" s="61">
        <v>0</v>
      </c>
      <c r="R133" s="61">
        <v>0</v>
      </c>
      <c r="S133" s="61">
        <v>0</v>
      </c>
      <c r="T133" s="61">
        <v>0</v>
      </c>
      <c r="U133" s="61">
        <v>0</v>
      </c>
      <c r="V133" s="61">
        <v>0</v>
      </c>
      <c r="W133" s="61">
        <v>0</v>
      </c>
      <c r="X133" s="61">
        <v>0</v>
      </c>
      <c r="Y133" s="61">
        <v>0</v>
      </c>
      <c r="Z133" s="61">
        <v>0</v>
      </c>
      <c r="AA133" s="61">
        <v>0</v>
      </c>
      <c r="AB133" s="61">
        <v>0</v>
      </c>
      <c r="AC133" s="61">
        <v>0</v>
      </c>
      <c r="AD133" s="50">
        <f t="shared" si="99"/>
        <v>0</v>
      </c>
      <c r="AE133" s="51" t="s">
        <v>22</v>
      </c>
      <c r="AF133" s="52">
        <f t="shared" si="56"/>
        <v>1.714747201055166E-3</v>
      </c>
      <c r="AG133" s="53">
        <f t="shared" si="96"/>
        <v>0.11862697337814374</v>
      </c>
      <c r="AH133" s="53">
        <f t="shared" si="57"/>
        <v>0.11862697337814374</v>
      </c>
      <c r="AI133" s="53">
        <f t="shared" si="58"/>
        <v>0.11118007233197393</v>
      </c>
      <c r="AJ133" s="53">
        <f t="shared" si="59"/>
        <v>0.11118007233197393</v>
      </c>
      <c r="AK133" s="53">
        <f t="shared" si="60"/>
        <v>0.11862697337814374</v>
      </c>
      <c r="AL133" s="53">
        <f t="shared" si="61"/>
        <v>0.1737839089487313</v>
      </c>
      <c r="AM133" s="53">
        <f t="shared" si="62"/>
        <v>0.15851565723401101</v>
      </c>
      <c r="AN133" s="53">
        <f t="shared" si="63"/>
        <v>0.14704405240197735</v>
      </c>
      <c r="AO133" s="53">
        <f t="shared" si="64"/>
        <v>0.25050433437702008</v>
      </c>
      <c r="AP133" s="53">
        <f t="shared" si="65"/>
        <v>0.26497136958887318</v>
      </c>
      <c r="AQ133" s="53">
        <f t="shared" si="66"/>
        <v>0.25067934573420281</v>
      </c>
      <c r="AR133" s="53">
        <f t="shared" si="67"/>
        <v>0.27485138244277219</v>
      </c>
      <c r="AS133" s="53">
        <f t="shared" si="68"/>
        <v>0.28390060554480517</v>
      </c>
      <c r="AT133" s="54">
        <f t="shared" si="69"/>
        <v>9.3810584627647027E-3</v>
      </c>
      <c r="AU133" s="54">
        <f t="shared" si="70"/>
        <v>9.3810584627647027E-3</v>
      </c>
      <c r="AV133" s="54">
        <f t="shared" si="71"/>
        <v>8.7921551797158076E-3</v>
      </c>
      <c r="AW133" s="54">
        <f t="shared" si="72"/>
        <v>8.7921551797158076E-3</v>
      </c>
      <c r="AX133" s="54">
        <f t="shared" si="73"/>
        <v>9.3810584627647027E-3</v>
      </c>
      <c r="AY133" s="54">
        <f t="shared" si="74"/>
        <v>1.3742886320963783E-2</v>
      </c>
      <c r="AZ133" s="54">
        <f t="shared" si="75"/>
        <v>1.2535468160648582E-2</v>
      </c>
      <c r="BA133" s="54">
        <f t="shared" si="76"/>
        <v>1.1628290033056992E-2</v>
      </c>
      <c r="BB133" s="54">
        <f t="shared" si="77"/>
        <v>1.9809961756975542E-2</v>
      </c>
      <c r="BC133" s="54">
        <f t="shared" si="78"/>
        <v>2.09540194635871E-2</v>
      </c>
      <c r="BD133" s="54">
        <f t="shared" si="79"/>
        <v>1.9823801710289916E-2</v>
      </c>
      <c r="BE133" s="54">
        <f t="shared" si="80"/>
        <v>2.1735333995652618E-2</v>
      </c>
      <c r="BF133" s="54">
        <f t="shared" si="81"/>
        <v>2.2450949412157993E-2</v>
      </c>
      <c r="BG133" s="55">
        <f t="shared" si="100"/>
        <v>0.18840819660105826</v>
      </c>
      <c r="BH133" s="56">
        <f t="shared" si="97"/>
        <v>0</v>
      </c>
      <c r="BI133" s="56">
        <f t="shared" si="82"/>
        <v>0</v>
      </c>
      <c r="BJ133" s="56">
        <f t="shared" si="83"/>
        <v>0</v>
      </c>
      <c r="BK133" s="56">
        <f t="shared" si="84"/>
        <v>0</v>
      </c>
      <c r="BL133" s="56">
        <f t="shared" si="85"/>
        <v>0</v>
      </c>
      <c r="BM133" s="56">
        <f t="shared" si="86"/>
        <v>0</v>
      </c>
      <c r="BN133" s="56">
        <f t="shared" si="87"/>
        <v>0</v>
      </c>
      <c r="BO133" s="56">
        <f t="shared" si="88"/>
        <v>0</v>
      </c>
      <c r="BP133" s="56">
        <f t="shared" si="89"/>
        <v>0</v>
      </c>
      <c r="BQ133" s="56">
        <f t="shared" si="90"/>
        <v>0</v>
      </c>
      <c r="BR133" s="56">
        <f t="shared" si="91"/>
        <v>0</v>
      </c>
      <c r="BS133" s="56">
        <f t="shared" si="92"/>
        <v>0</v>
      </c>
      <c r="BT133" s="56">
        <f t="shared" si="93"/>
        <v>0</v>
      </c>
      <c r="BU133" s="57">
        <f t="shared" si="101"/>
        <v>0</v>
      </c>
      <c r="BV133" s="58">
        <f t="shared" si="98"/>
        <v>3.5844785170500042E-2</v>
      </c>
      <c r="BW133" s="59">
        <f t="shared" si="94"/>
        <v>-6.5724163030388666E-2</v>
      </c>
      <c r="BX133" s="68">
        <f t="shared" si="95"/>
        <v>0.18840819660105826</v>
      </c>
    </row>
    <row r="134" spans="1:76">
      <c r="A134" s="49">
        <v>4022</v>
      </c>
      <c r="B134" s="86">
        <v>1.0131712259371836E-2</v>
      </c>
      <c r="C134" s="60">
        <v>5.5248618784530384E-2</v>
      </c>
      <c r="D134" s="60">
        <v>5.5248618784530384E-2</v>
      </c>
      <c r="E134" s="60">
        <v>7.8268876611418042E-2</v>
      </c>
      <c r="F134" s="60">
        <v>7.8268876611418042E-2</v>
      </c>
      <c r="G134" s="60">
        <v>6.4456721915285453E-2</v>
      </c>
      <c r="H134" s="60">
        <v>0.10128913443830571</v>
      </c>
      <c r="I134" s="60">
        <v>9.1022099447513813E-2</v>
      </c>
      <c r="J134" s="60">
        <v>8.0570902394106816E-2</v>
      </c>
      <c r="K134" s="60">
        <v>0.1703499079189687</v>
      </c>
      <c r="L134" s="60">
        <v>0.18416206261510129</v>
      </c>
      <c r="M134" s="60">
        <v>0.1705340699815838</v>
      </c>
      <c r="N134" s="60">
        <v>0.1932780847145488</v>
      </c>
      <c r="O134" s="60">
        <v>0.20170349907918969</v>
      </c>
      <c r="P134" s="117">
        <v>0.11726165179203854</v>
      </c>
      <c r="Q134" s="61">
        <v>1</v>
      </c>
      <c r="R134" s="61">
        <v>0</v>
      </c>
      <c r="S134" s="61">
        <v>0</v>
      </c>
      <c r="T134" s="61">
        <v>0</v>
      </c>
      <c r="U134" s="61">
        <v>0</v>
      </c>
      <c r="V134" s="61">
        <v>0</v>
      </c>
      <c r="W134" s="61">
        <v>0</v>
      </c>
      <c r="X134" s="61">
        <v>0</v>
      </c>
      <c r="Y134" s="61">
        <v>1</v>
      </c>
      <c r="Z134" s="61">
        <v>0</v>
      </c>
      <c r="AA134" s="61">
        <v>0</v>
      </c>
      <c r="AB134" s="61">
        <v>1</v>
      </c>
      <c r="AC134" s="61">
        <v>1</v>
      </c>
      <c r="AD134" s="50">
        <f t="shared" si="99"/>
        <v>4</v>
      </c>
      <c r="AE134" s="51" t="s">
        <v>22</v>
      </c>
      <c r="AF134" s="52">
        <f t="shared" si="56"/>
        <v>1.4384114063469514E-2</v>
      </c>
      <c r="AG134" s="53">
        <f t="shared" si="96"/>
        <v>0.11862697337814374</v>
      </c>
      <c r="AH134" s="53">
        <f t="shared" si="57"/>
        <v>0.11862697337814374</v>
      </c>
      <c r="AI134" s="53">
        <f t="shared" si="58"/>
        <v>0.1538651067888773</v>
      </c>
      <c r="AJ134" s="53">
        <f t="shared" si="59"/>
        <v>0.1538651067888773</v>
      </c>
      <c r="AK134" s="53">
        <f t="shared" si="60"/>
        <v>0.13308293966535642</v>
      </c>
      <c r="AL134" s="53">
        <f t="shared" si="61"/>
        <v>0.18666982889630068</v>
      </c>
      <c r="AM134" s="53">
        <f t="shared" si="62"/>
        <v>0.17228312743039947</v>
      </c>
      <c r="AN134" s="53">
        <f t="shared" si="63"/>
        <v>0.15723945514602239</v>
      </c>
      <c r="AO134" s="53">
        <f t="shared" si="64"/>
        <v>0.27638424071768819</v>
      </c>
      <c r="AP134" s="53">
        <f t="shared" si="65"/>
        <v>0.29326074616625869</v>
      </c>
      <c r="AQ134" s="53">
        <f t="shared" si="66"/>
        <v>0.27661112717776187</v>
      </c>
      <c r="AR134" s="53">
        <f t="shared" si="67"/>
        <v>0.30425291191356008</v>
      </c>
      <c r="AS134" s="53">
        <f t="shared" si="68"/>
        <v>0.31431692705011915</v>
      </c>
      <c r="AT134" s="54">
        <f t="shared" si="69"/>
        <v>7.8692774585927022E-2</v>
      </c>
      <c r="AU134" s="54">
        <f t="shared" si="70"/>
        <v>7.8692774585927022E-2</v>
      </c>
      <c r="AV134" s="54">
        <f t="shared" si="71"/>
        <v>0.10206845728568124</v>
      </c>
      <c r="AW134" s="54">
        <f t="shared" si="72"/>
        <v>0.10206845728568124</v>
      </c>
      <c r="AX134" s="54">
        <f t="shared" si="73"/>
        <v>8.8282331362657368E-2</v>
      </c>
      <c r="AY134" s="54">
        <f t="shared" si="74"/>
        <v>0.12382990435492823</v>
      </c>
      <c r="AZ134" s="54">
        <f t="shared" si="75"/>
        <v>0.11428629531516681</v>
      </c>
      <c r="BA134" s="54">
        <f t="shared" si="76"/>
        <v>0.10430687597817176</v>
      </c>
      <c r="BB134" s="54">
        <f t="shared" si="77"/>
        <v>0.18334314814363142</v>
      </c>
      <c r="BC134" s="54">
        <f t="shared" si="78"/>
        <v>0.19453840164495034</v>
      </c>
      <c r="BD134" s="54">
        <f t="shared" si="79"/>
        <v>0.18349365628314424</v>
      </c>
      <c r="BE134" s="54">
        <f t="shared" si="80"/>
        <v>0.20183020043851971</v>
      </c>
      <c r="BF134" s="54">
        <f t="shared" si="81"/>
        <v>0.20850629822655042</v>
      </c>
      <c r="BG134" s="55">
        <f t="shared" si="100"/>
        <v>1.7639395754909368</v>
      </c>
      <c r="BH134" s="56">
        <f t="shared" si="97"/>
        <v>-2.5422039373551506</v>
      </c>
      <c r="BI134" s="56">
        <f t="shared" si="82"/>
        <v>0</v>
      </c>
      <c r="BJ134" s="56">
        <f t="shared" si="83"/>
        <v>0</v>
      </c>
      <c r="BK134" s="56">
        <f t="shared" si="84"/>
        <v>0</v>
      </c>
      <c r="BL134" s="56">
        <f t="shared" si="85"/>
        <v>0</v>
      </c>
      <c r="BM134" s="56">
        <f t="shared" si="86"/>
        <v>0</v>
      </c>
      <c r="BN134" s="56">
        <f t="shared" si="87"/>
        <v>0</v>
      </c>
      <c r="BO134" s="56">
        <f t="shared" si="88"/>
        <v>0</v>
      </c>
      <c r="BP134" s="56">
        <f t="shared" si="89"/>
        <v>-1.696395755527796</v>
      </c>
      <c r="BQ134" s="56">
        <f t="shared" si="90"/>
        <v>0</v>
      </c>
      <c r="BR134" s="56">
        <f t="shared" si="91"/>
        <v>0</v>
      </c>
      <c r="BS134" s="56">
        <f t="shared" si="92"/>
        <v>-1.600328526964921</v>
      </c>
      <c r="BT134" s="56">
        <f t="shared" si="93"/>
        <v>-1.5677860308779281</v>
      </c>
      <c r="BU134" s="57">
        <f t="shared" si="101"/>
        <v>-7.4067142507257948</v>
      </c>
      <c r="BV134" s="58">
        <f t="shared" si="98"/>
        <v>0.35844785170500049</v>
      </c>
      <c r="BW134" s="59">
        <f t="shared" si="94"/>
        <v>-9.7045317613692443</v>
      </c>
      <c r="BX134" s="68">
        <f t="shared" si="95"/>
        <v>2.2360604245090632</v>
      </c>
    </row>
    <row r="135" spans="1:76">
      <c r="A135" s="49">
        <v>4023</v>
      </c>
      <c r="B135" s="86">
        <v>1.7730496453900711E-2</v>
      </c>
      <c r="C135" s="60">
        <v>5.5248618784530384E-2</v>
      </c>
      <c r="D135" s="60">
        <v>5.5248618784530384E-2</v>
      </c>
      <c r="E135" s="60">
        <v>7.8268876611418042E-2</v>
      </c>
      <c r="F135" s="60">
        <v>7.8268876611418042E-2</v>
      </c>
      <c r="G135" s="60">
        <v>6.4456721915285453E-2</v>
      </c>
      <c r="H135" s="60">
        <v>0.10128913443830571</v>
      </c>
      <c r="I135" s="60">
        <v>9.1022099447513813E-2</v>
      </c>
      <c r="J135" s="60">
        <v>8.0570902394106816E-2</v>
      </c>
      <c r="K135" s="60">
        <v>0.1703499079189687</v>
      </c>
      <c r="L135" s="60">
        <v>0.18416206261510129</v>
      </c>
      <c r="M135" s="60">
        <v>0.1705340699815838</v>
      </c>
      <c r="N135" s="60">
        <v>0.1932780847145488</v>
      </c>
      <c r="O135" s="60">
        <v>0.20170349907918969</v>
      </c>
      <c r="P135" s="117">
        <v>0.11726165179203854</v>
      </c>
      <c r="Q135" s="61">
        <v>0</v>
      </c>
      <c r="R135" s="61">
        <v>0</v>
      </c>
      <c r="S135" s="61">
        <v>0</v>
      </c>
      <c r="T135" s="61">
        <v>0</v>
      </c>
      <c r="U135" s="61">
        <v>0</v>
      </c>
      <c r="V135" s="61">
        <v>1</v>
      </c>
      <c r="W135" s="61">
        <v>0</v>
      </c>
      <c r="X135" s="61">
        <v>0</v>
      </c>
      <c r="Y135" s="61">
        <v>0</v>
      </c>
      <c r="Z135" s="61">
        <v>1</v>
      </c>
      <c r="AA135" s="61">
        <v>0</v>
      </c>
      <c r="AB135" s="61">
        <v>0</v>
      </c>
      <c r="AC135" s="61">
        <v>0</v>
      </c>
      <c r="AD135" s="50">
        <f t="shared" si="99"/>
        <v>2</v>
      </c>
      <c r="AE135" s="51" t="s">
        <v>22</v>
      </c>
      <c r="AF135" s="52">
        <f t="shared" ref="AF135:AF198" si="102">B135^$BT$3</f>
        <v>2.4119774100944381E-2</v>
      </c>
      <c r="AG135" s="53">
        <f t="shared" si="96"/>
        <v>0.11862697337814374</v>
      </c>
      <c r="AH135" s="53">
        <f t="shared" ref="AH135:AH198" si="103">IF(D135=0,0,D135^$BU$3*(1+$BV$3*D135))</f>
        <v>0.11862697337814374</v>
      </c>
      <c r="AI135" s="53">
        <f t="shared" ref="AI135:AI198" si="104">IF(E135=0,0,E135^$BU$3*(1+$BV$3*E135))</f>
        <v>0.1538651067888773</v>
      </c>
      <c r="AJ135" s="53">
        <f t="shared" ref="AJ135:AJ198" si="105">IF(F135=0,0,F135^$BU$3*(1+$BV$3*F135))</f>
        <v>0.1538651067888773</v>
      </c>
      <c r="AK135" s="53">
        <f t="shared" ref="AK135:AK198" si="106">IF(G135=0,0,G135^$BU$3*(1+$BV$3*G135))</f>
        <v>0.13308293966535642</v>
      </c>
      <c r="AL135" s="53">
        <f t="shared" ref="AL135:AL198" si="107">IF(H135=0,0,H135^$BU$3*(1+$BV$3*H135))</f>
        <v>0.18666982889630068</v>
      </c>
      <c r="AM135" s="53">
        <f t="shared" ref="AM135:AM198" si="108">IF(I135=0,0,I135^$BU$3*(1+$BV$3*I135))</f>
        <v>0.17228312743039947</v>
      </c>
      <c r="AN135" s="53">
        <f t="shared" ref="AN135:AN198" si="109">IF(J135=0,0,J135^$BU$3*(1+$BV$3*J135))</f>
        <v>0.15723945514602239</v>
      </c>
      <c r="AO135" s="53">
        <f t="shared" ref="AO135:AO198" si="110">IF(K135=0,0,K135^$BU$3*(1+$BV$3*K135))</f>
        <v>0.27638424071768819</v>
      </c>
      <c r="AP135" s="53">
        <f t="shared" ref="AP135:AP198" si="111">IF(L135=0,0,L135^$BU$3*(1+$BV$3*L135))</f>
        <v>0.29326074616625869</v>
      </c>
      <c r="AQ135" s="53">
        <f t="shared" ref="AQ135:AQ198" si="112">IF(M135=0,0,M135^$BU$3*(1+$BV$3*M135))</f>
        <v>0.27661112717776187</v>
      </c>
      <c r="AR135" s="53">
        <f t="shared" ref="AR135:AR198" si="113">IF(N135=0,0,N135^$BU$3*(1+$BV$3*N135))</f>
        <v>0.30425291191356008</v>
      </c>
      <c r="AS135" s="53">
        <f t="shared" ref="AS135:AS198" si="114">IF(O135=0,0,O135^$BU$3*(1+$BV$3*O135))</f>
        <v>0.31431692705011915</v>
      </c>
      <c r="AT135" s="54">
        <f t="shared" ref="AT135:AT198" si="115">IF($BS$3&lt;0,0,$BS$3*$AF135*AG135)</f>
        <v>0.13195473409165095</v>
      </c>
      <c r="AU135" s="54">
        <f t="shared" ref="AU135:AU198" si="116">IF($BS$3&lt;0,0,$BS$3*$AF135*AH135)</f>
        <v>0.13195473409165095</v>
      </c>
      <c r="AV135" s="54">
        <f t="shared" ref="AV135:AV198" si="117">IF($BS$3&lt;0,0,$BS$3*$AF135*AI135)</f>
        <v>0.17115187780767005</v>
      </c>
      <c r="AW135" s="54">
        <f t="shared" ref="AW135:AW198" si="118">IF($BS$3&lt;0,0,$BS$3*$AF135*AJ135)</f>
        <v>0.17115187780767005</v>
      </c>
      <c r="AX135" s="54">
        <f t="shared" ref="AX135:AX198" si="119">IF($BS$3&lt;0,0,$BS$3*$AF135*AK135)</f>
        <v>0.14803483065945627</v>
      </c>
      <c r="AY135" s="54">
        <f t="shared" ref="AY135:AY198" si="120">IF($BS$3&lt;0,0,$BS$3*$AF135*AL135)</f>
        <v>0.20764221604496927</v>
      </c>
      <c r="AZ135" s="54">
        <f t="shared" ref="AZ135:AZ198" si="121">IF($BS$3&lt;0,0,$BS$3*$AF135*AM135)</f>
        <v>0.19163916621297611</v>
      </c>
      <c r="BA135" s="54">
        <f t="shared" ref="BA135:BA198" si="122">IF($BS$3&lt;0,0,$BS$3*$AF135*AN135)</f>
        <v>0.17490533477887957</v>
      </c>
      <c r="BB135" s="54">
        <f t="shared" ref="BB135:BB198" si="123">IF($BS$3&lt;0,0,$BS$3*$AF135*AO135)</f>
        <v>0.30743605735240648</v>
      </c>
      <c r="BC135" s="54">
        <f t="shared" ref="BC135:BC198" si="124">IF($BS$3&lt;0,0,$BS$3*$AF135*AP135)</f>
        <v>0.32620864106963315</v>
      </c>
      <c r="BD135" s="54">
        <f t="shared" ref="BD135:BD198" si="125">IF($BS$3&lt;0,0,$BS$3*$AF135*AQ135)</f>
        <v>0.30768843454500827</v>
      </c>
      <c r="BE135" s="54">
        <f t="shared" ref="BE135:BE198" si="126">IF($BS$3&lt;0,0,$BS$3*$AF135*AR135)</f>
        <v>0.33843577851545581</v>
      </c>
      <c r="BF135" s="54">
        <f t="shared" ref="BF135:BF198" si="127">IF($BS$3&lt;0,0,$BS$3*$AF135*AS135)</f>
        <v>0.34963048747094599</v>
      </c>
      <c r="BG135" s="55">
        <f t="shared" si="100"/>
        <v>2.9578341704483728</v>
      </c>
      <c r="BH135" s="56">
        <f t="shared" si="97"/>
        <v>0</v>
      </c>
      <c r="BI135" s="56">
        <f t="shared" ref="BI135:BI198" si="128">IF(AU135&lt;=0,"",R135*LN(AU135))</f>
        <v>0</v>
      </c>
      <c r="BJ135" s="56">
        <f t="shared" ref="BJ135:BJ198" si="129">IF(AV135&lt;=0,"",S135*LN(AV135))</f>
        <v>0</v>
      </c>
      <c r="BK135" s="56">
        <f t="shared" ref="BK135:BK198" si="130">IF(AW135&lt;=0,"",T135*LN(AW135))</f>
        <v>0</v>
      </c>
      <c r="BL135" s="56">
        <f t="shared" ref="BL135:BL198" si="131">IF(AX135&lt;=0,"",U135*LN(AX135))</f>
        <v>0</v>
      </c>
      <c r="BM135" s="56">
        <f t="shared" ref="BM135:BM198" si="132">IF(AY135&lt;=0,"",V135*LN(AY135))</f>
        <v>-1.571938795546014</v>
      </c>
      <c r="BN135" s="56">
        <f t="shared" ref="BN135:BN198" si="133">IF(AZ135&lt;=0,"",W135*LN(AZ135))</f>
        <v>0</v>
      </c>
      <c r="BO135" s="56">
        <f t="shared" ref="BO135:BO198" si="134">IF(BA135&lt;=0,"",X135*LN(BA135))</f>
        <v>0</v>
      </c>
      <c r="BP135" s="56">
        <f t="shared" ref="BP135:BP198" si="135">IF(BB135&lt;=0,"",Y135*LN(BB135))</f>
        <v>0</v>
      </c>
      <c r="BQ135" s="56">
        <f t="shared" ref="BQ135:BQ198" si="136">IF(BC135&lt;=0,"",Z135*LN(BC135))</f>
        <v>-1.1202180990491053</v>
      </c>
      <c r="BR135" s="56">
        <f t="shared" ref="BR135:BR198" si="137">IF(BD135&lt;=0,"",AA135*LN(BD135))</f>
        <v>0</v>
      </c>
      <c r="BS135" s="56">
        <f t="shared" ref="BS135:BS198" si="138">IF(BE135&lt;=0,"",AB135*LN(BE135))</f>
        <v>0</v>
      </c>
      <c r="BT135" s="56">
        <f t="shared" ref="BT135:BT198" si="139">IF(BF135&lt;=0,"",AC135*LN(BF135))</f>
        <v>0</v>
      </c>
      <c r="BU135" s="57">
        <f t="shared" si="101"/>
        <v>-2.6921568945951195</v>
      </c>
      <c r="BV135" s="58">
        <f t="shared" si="98"/>
        <v>0.6272837404837508</v>
      </c>
      <c r="BW135" s="59">
        <f t="shared" ref="BW135:BW198" si="140">IF(BV135&lt;=0,"",BV135*LN(BV135)+BU135+GAMMALN(AD135+BV135)-GAMMALN(BV135)-(AD135+BV135)*LN(BG135+BV135))</f>
        <v>-6.3186319072537502</v>
      </c>
      <c r="BX135" s="68">
        <f t="shared" ref="BX135:BX198" si="141">ABS(AD135-BG135)</f>
        <v>0.95783417044837282</v>
      </c>
    </row>
    <row r="136" spans="1:76">
      <c r="A136" s="49">
        <v>4024</v>
      </c>
      <c r="B136" s="86">
        <v>4.0020263424518747E-2</v>
      </c>
      <c r="C136" s="60">
        <v>5.7550644567219152E-2</v>
      </c>
      <c r="D136" s="60">
        <v>5.7550644567219152E-2</v>
      </c>
      <c r="E136" s="60">
        <v>7.8268876611418042E-2</v>
      </c>
      <c r="F136" s="60">
        <v>7.8268876611418042E-2</v>
      </c>
      <c r="G136" s="60">
        <v>6.4456721915285453E-2</v>
      </c>
      <c r="H136" s="60">
        <v>0.10128913443830571</v>
      </c>
      <c r="I136" s="60">
        <v>9.1022099447513813E-2</v>
      </c>
      <c r="J136" s="60">
        <v>8.0570902394106816E-2</v>
      </c>
      <c r="K136" s="60">
        <v>0.1703499079189687</v>
      </c>
      <c r="L136" s="60">
        <v>0.18416206261510129</v>
      </c>
      <c r="M136" s="60">
        <v>0.1705340699815838</v>
      </c>
      <c r="N136" s="60">
        <v>0.1932780847145488</v>
      </c>
      <c r="O136" s="60">
        <v>0.20170349907918969</v>
      </c>
      <c r="P136" s="117">
        <v>0.1176158096047599</v>
      </c>
      <c r="Q136" s="61">
        <v>0</v>
      </c>
      <c r="R136" s="61">
        <v>0</v>
      </c>
      <c r="S136" s="61">
        <v>0</v>
      </c>
      <c r="T136" s="61">
        <v>0</v>
      </c>
      <c r="U136" s="61">
        <v>0</v>
      </c>
      <c r="V136" s="61">
        <v>0</v>
      </c>
      <c r="W136" s="61">
        <v>0</v>
      </c>
      <c r="X136" s="61">
        <v>0</v>
      </c>
      <c r="Y136" s="61">
        <v>1</v>
      </c>
      <c r="Z136" s="61">
        <v>0</v>
      </c>
      <c r="AA136" s="61">
        <v>1</v>
      </c>
      <c r="AB136" s="61">
        <v>3</v>
      </c>
      <c r="AC136" s="61">
        <v>0</v>
      </c>
      <c r="AD136" s="50">
        <f t="shared" si="99"/>
        <v>5</v>
      </c>
      <c r="AE136" s="51" t="s">
        <v>22</v>
      </c>
      <c r="AF136" s="52">
        <f t="shared" si="102"/>
        <v>5.1162260269747517E-2</v>
      </c>
      <c r="AG136" s="53">
        <f t="shared" ref="AG136:AG199" si="142">IF(C136=0,0,C136^$BU$3*(1+$BV$3*C136))</f>
        <v>0.12229280203756672</v>
      </c>
      <c r="AH136" s="53">
        <f t="shared" si="103"/>
        <v>0.12229280203756672</v>
      </c>
      <c r="AI136" s="53">
        <f t="shared" si="104"/>
        <v>0.1538651067888773</v>
      </c>
      <c r="AJ136" s="53">
        <f t="shared" si="105"/>
        <v>0.1538651067888773</v>
      </c>
      <c r="AK136" s="53">
        <f t="shared" si="106"/>
        <v>0.13308293966535642</v>
      </c>
      <c r="AL136" s="53">
        <f t="shared" si="107"/>
        <v>0.18666982889630068</v>
      </c>
      <c r="AM136" s="53">
        <f t="shared" si="108"/>
        <v>0.17228312743039947</v>
      </c>
      <c r="AN136" s="53">
        <f t="shared" si="109"/>
        <v>0.15723945514602239</v>
      </c>
      <c r="AO136" s="53">
        <f t="shared" si="110"/>
        <v>0.27638424071768819</v>
      </c>
      <c r="AP136" s="53">
        <f t="shared" si="111"/>
        <v>0.29326074616625869</v>
      </c>
      <c r="AQ136" s="53">
        <f t="shared" si="112"/>
        <v>0.27661112717776187</v>
      </c>
      <c r="AR136" s="53">
        <f t="shared" si="113"/>
        <v>0.30425291191356008</v>
      </c>
      <c r="AS136" s="53">
        <f t="shared" si="114"/>
        <v>0.31431692705011915</v>
      </c>
      <c r="AT136" s="54">
        <f t="shared" si="115"/>
        <v>0.28854855806198743</v>
      </c>
      <c r="AU136" s="54">
        <f t="shared" si="116"/>
        <v>0.28854855806198743</v>
      </c>
      <c r="AV136" s="54">
        <f t="shared" si="117"/>
        <v>0.36304307334740699</v>
      </c>
      <c r="AW136" s="54">
        <f t="shared" si="118"/>
        <v>0.36304307334740699</v>
      </c>
      <c r="AX136" s="54">
        <f t="shared" si="119"/>
        <v>0.31400777235681315</v>
      </c>
      <c r="AY136" s="54">
        <f t="shared" si="120"/>
        <v>0.44044546419959685</v>
      </c>
      <c r="AZ136" s="54">
        <f t="shared" si="121"/>
        <v>0.4065001960064708</v>
      </c>
      <c r="BA136" s="54">
        <f t="shared" si="122"/>
        <v>0.37100481219573228</v>
      </c>
      <c r="BB136" s="54">
        <f t="shared" si="123"/>
        <v>0.65212565908538045</v>
      </c>
      <c r="BC136" s="54">
        <f t="shared" si="124"/>
        <v>0.69194559313852599</v>
      </c>
      <c r="BD136" s="54">
        <f t="shared" si="125"/>
        <v>0.65266099526058674</v>
      </c>
      <c r="BE136" s="54">
        <f t="shared" si="126"/>
        <v>0.71788149061994821</v>
      </c>
      <c r="BF136" s="54">
        <f t="shared" si="127"/>
        <v>0.74162742666511361</v>
      </c>
      <c r="BG136" s="55">
        <f t="shared" si="100"/>
        <v>6.2913826723469572</v>
      </c>
      <c r="BH136" s="56">
        <f t="shared" ref="BH136:BH199" si="143">IF(AT136&lt;=0,"",Q136*LN(AT136))</f>
        <v>0</v>
      </c>
      <c r="BI136" s="56">
        <f t="shared" si="128"/>
        <v>0</v>
      </c>
      <c r="BJ136" s="56">
        <f t="shared" si="129"/>
        <v>0</v>
      </c>
      <c r="BK136" s="56">
        <f t="shared" si="130"/>
        <v>0</v>
      </c>
      <c r="BL136" s="56">
        <f t="shared" si="131"/>
        <v>0</v>
      </c>
      <c r="BM136" s="56">
        <f t="shared" si="132"/>
        <v>0</v>
      </c>
      <c r="BN136" s="56">
        <f t="shared" si="133"/>
        <v>0</v>
      </c>
      <c r="BO136" s="56">
        <f t="shared" si="134"/>
        <v>0</v>
      </c>
      <c r="BP136" s="56">
        <f t="shared" si="135"/>
        <v>-0.42751800696670711</v>
      </c>
      <c r="BQ136" s="56">
        <f t="shared" si="136"/>
        <v>0</v>
      </c>
      <c r="BR136" s="56">
        <f t="shared" si="137"/>
        <v>-0.4266974341880666</v>
      </c>
      <c r="BS136" s="56">
        <f t="shared" si="138"/>
        <v>-0.99435233521149591</v>
      </c>
      <c r="BT136" s="56">
        <f t="shared" si="139"/>
        <v>0</v>
      </c>
      <c r="BU136" s="57">
        <f t="shared" si="101"/>
        <v>-1.8485677763662696</v>
      </c>
      <c r="BV136" s="58">
        <f t="shared" si="98"/>
        <v>1.4158690142347516</v>
      </c>
      <c r="BW136" s="59">
        <f t="shared" si="140"/>
        <v>-8.825677807846569</v>
      </c>
      <c r="BX136" s="68">
        <f t="shared" si="141"/>
        <v>1.2913826723469572</v>
      </c>
    </row>
    <row r="137" spans="1:76">
      <c r="A137" s="49">
        <v>4025</v>
      </c>
      <c r="B137" s="86">
        <v>1.3677811550151978E-2</v>
      </c>
      <c r="C137" s="60">
        <v>5.7550644567219152E-2</v>
      </c>
      <c r="D137" s="60">
        <v>5.7550644567219152E-2</v>
      </c>
      <c r="E137" s="60">
        <v>7.8268876611418042E-2</v>
      </c>
      <c r="F137" s="60">
        <v>7.8268876611418042E-2</v>
      </c>
      <c r="G137" s="60">
        <v>6.4456721915285453E-2</v>
      </c>
      <c r="H137" s="60">
        <v>0.10128913443830571</v>
      </c>
      <c r="I137" s="60">
        <v>9.1022099447513813E-2</v>
      </c>
      <c r="J137" s="60">
        <v>8.0570902394106816E-2</v>
      </c>
      <c r="K137" s="60">
        <v>0.1703499079189687</v>
      </c>
      <c r="L137" s="60">
        <v>0.18416206261510129</v>
      </c>
      <c r="M137" s="60">
        <v>0.1705340699815838</v>
      </c>
      <c r="N137" s="60">
        <v>0.1932780847145488</v>
      </c>
      <c r="O137" s="60">
        <v>0.20170349907918969</v>
      </c>
      <c r="P137" s="117">
        <v>0.1176158096047599</v>
      </c>
      <c r="Q137" s="61">
        <v>2</v>
      </c>
      <c r="R137" s="61">
        <v>1</v>
      </c>
      <c r="S137" s="61">
        <v>0</v>
      </c>
      <c r="T137" s="61">
        <v>0</v>
      </c>
      <c r="U137" s="61">
        <v>0</v>
      </c>
      <c r="V137" s="61">
        <v>0</v>
      </c>
      <c r="W137" s="61">
        <v>0</v>
      </c>
      <c r="X137" s="61">
        <v>0</v>
      </c>
      <c r="Y137" s="61">
        <v>0</v>
      </c>
      <c r="Z137" s="61">
        <v>0</v>
      </c>
      <c r="AA137" s="61">
        <v>0</v>
      </c>
      <c r="AB137" s="61">
        <v>0</v>
      </c>
      <c r="AC137" s="61">
        <v>0</v>
      </c>
      <c r="AD137" s="50">
        <f t="shared" si="99"/>
        <v>3</v>
      </c>
      <c r="AE137" s="51" t="s">
        <v>22</v>
      </c>
      <c r="AF137" s="52">
        <f t="shared" si="102"/>
        <v>1.8978863689326501E-2</v>
      </c>
      <c r="AG137" s="53">
        <f t="shared" si="142"/>
        <v>0.12229280203756672</v>
      </c>
      <c r="AH137" s="53">
        <f t="shared" si="103"/>
        <v>0.12229280203756672</v>
      </c>
      <c r="AI137" s="53">
        <f t="shared" si="104"/>
        <v>0.1538651067888773</v>
      </c>
      <c r="AJ137" s="53">
        <f t="shared" si="105"/>
        <v>0.1538651067888773</v>
      </c>
      <c r="AK137" s="53">
        <f t="shared" si="106"/>
        <v>0.13308293966535642</v>
      </c>
      <c r="AL137" s="53">
        <f t="shared" si="107"/>
        <v>0.18666982889630068</v>
      </c>
      <c r="AM137" s="53">
        <f t="shared" si="108"/>
        <v>0.17228312743039947</v>
      </c>
      <c r="AN137" s="53">
        <f t="shared" si="109"/>
        <v>0.15723945514602239</v>
      </c>
      <c r="AO137" s="53">
        <f t="shared" si="110"/>
        <v>0.27638424071768819</v>
      </c>
      <c r="AP137" s="53">
        <f t="shared" si="111"/>
        <v>0.29326074616625869</v>
      </c>
      <c r="AQ137" s="53">
        <f t="shared" si="112"/>
        <v>0.27661112717776187</v>
      </c>
      <c r="AR137" s="53">
        <f t="shared" si="113"/>
        <v>0.30425291191356008</v>
      </c>
      <c r="AS137" s="53">
        <f t="shared" si="114"/>
        <v>0.31431692705011915</v>
      </c>
      <c r="AT137" s="54">
        <f t="shared" si="115"/>
        <v>0.10703834667070698</v>
      </c>
      <c r="AU137" s="54">
        <f t="shared" si="116"/>
        <v>0.10703834667070698</v>
      </c>
      <c r="AV137" s="54">
        <f t="shared" si="117"/>
        <v>0.13467241216644948</v>
      </c>
      <c r="AW137" s="54">
        <f t="shared" si="118"/>
        <v>0.13467241216644948</v>
      </c>
      <c r="AX137" s="54">
        <f t="shared" si="119"/>
        <v>0.11648255330253479</v>
      </c>
      <c r="AY137" s="54">
        <f t="shared" si="120"/>
        <v>0.16338516679195839</v>
      </c>
      <c r="AZ137" s="54">
        <f t="shared" si="121"/>
        <v>0.15079302143836631</v>
      </c>
      <c r="BA137" s="54">
        <f t="shared" si="122"/>
        <v>0.13762585393262045</v>
      </c>
      <c r="BB137" s="54">
        <f t="shared" si="123"/>
        <v>0.24190885873374882</v>
      </c>
      <c r="BC137" s="54">
        <f t="shared" si="124"/>
        <v>0.25668023702173054</v>
      </c>
      <c r="BD137" s="54">
        <f t="shared" si="125"/>
        <v>0.24210744402383641</v>
      </c>
      <c r="BE137" s="54">
        <f t="shared" si="126"/>
        <v>0.26630127136159371</v>
      </c>
      <c r="BF137" s="54">
        <f t="shared" si="127"/>
        <v>0.27510992995096306</v>
      </c>
      <c r="BG137" s="55">
        <f t="shared" si="100"/>
        <v>2.3338158542316654</v>
      </c>
      <c r="BH137" s="56">
        <f t="shared" si="143"/>
        <v>-4.4691362572459497</v>
      </c>
      <c r="BI137" s="56">
        <f t="shared" si="128"/>
        <v>-2.2345681286229748</v>
      </c>
      <c r="BJ137" s="56">
        <f t="shared" si="129"/>
        <v>0</v>
      </c>
      <c r="BK137" s="56">
        <f t="shared" si="130"/>
        <v>0</v>
      </c>
      <c r="BL137" s="56">
        <f t="shared" si="131"/>
        <v>0</v>
      </c>
      <c r="BM137" s="56">
        <f t="shared" si="132"/>
        <v>0</v>
      </c>
      <c r="BN137" s="56">
        <f t="shared" si="133"/>
        <v>0</v>
      </c>
      <c r="BO137" s="56">
        <f t="shared" si="134"/>
        <v>0</v>
      </c>
      <c r="BP137" s="56">
        <f t="shared" si="135"/>
        <v>0</v>
      </c>
      <c r="BQ137" s="56">
        <f t="shared" si="136"/>
        <v>0</v>
      </c>
      <c r="BR137" s="56">
        <f t="shared" si="137"/>
        <v>0</v>
      </c>
      <c r="BS137" s="56">
        <f t="shared" si="138"/>
        <v>0</v>
      </c>
      <c r="BT137" s="56">
        <f t="shared" si="139"/>
        <v>0</v>
      </c>
      <c r="BU137" s="57">
        <f t="shared" si="101"/>
        <v>-6.7037043858689245</v>
      </c>
      <c r="BV137" s="58">
        <f t="shared" si="98"/>
        <v>0.4839045998017506</v>
      </c>
      <c r="BW137" s="59">
        <f t="shared" si="140"/>
        <v>-10.085388943595349</v>
      </c>
      <c r="BX137" s="68">
        <f t="shared" si="141"/>
        <v>0.66618414576833462</v>
      </c>
    </row>
    <row r="138" spans="1:76">
      <c r="A138" s="49">
        <v>4026</v>
      </c>
      <c r="B138" s="86">
        <v>1.0638297872340425E-2</v>
      </c>
      <c r="C138" s="60">
        <v>5.7550644567219152E-2</v>
      </c>
      <c r="D138" s="60">
        <v>5.7550644567219152E-2</v>
      </c>
      <c r="E138" s="60">
        <v>7.8268876611418042E-2</v>
      </c>
      <c r="F138" s="60">
        <v>7.8268876611418042E-2</v>
      </c>
      <c r="G138" s="60">
        <v>6.4456721915285453E-2</v>
      </c>
      <c r="H138" s="60">
        <v>0.10128913443830571</v>
      </c>
      <c r="I138" s="60">
        <v>9.1022099447513813E-2</v>
      </c>
      <c r="J138" s="60">
        <v>8.0570902394106816E-2</v>
      </c>
      <c r="K138" s="60">
        <v>0.1703499079189687</v>
      </c>
      <c r="L138" s="60">
        <v>0.18416206261510129</v>
      </c>
      <c r="M138" s="60">
        <v>0.1705340699815838</v>
      </c>
      <c r="N138" s="60">
        <v>0.1932780847145488</v>
      </c>
      <c r="O138" s="60">
        <v>0.20170349907918969</v>
      </c>
      <c r="P138" s="117">
        <v>0.1176158096047599</v>
      </c>
      <c r="Q138" s="61">
        <v>0</v>
      </c>
      <c r="R138" s="61">
        <v>0</v>
      </c>
      <c r="S138" s="61">
        <v>0</v>
      </c>
      <c r="T138" s="61">
        <v>0</v>
      </c>
      <c r="U138" s="61">
        <v>0</v>
      </c>
      <c r="V138" s="61">
        <v>0</v>
      </c>
      <c r="W138" s="61">
        <v>0</v>
      </c>
      <c r="X138" s="61">
        <v>0</v>
      </c>
      <c r="Y138" s="61">
        <v>0</v>
      </c>
      <c r="Z138" s="61">
        <v>1</v>
      </c>
      <c r="AA138" s="61">
        <v>1</v>
      </c>
      <c r="AB138" s="61">
        <v>0</v>
      </c>
      <c r="AC138" s="61">
        <v>0</v>
      </c>
      <c r="AD138" s="50">
        <f t="shared" si="99"/>
        <v>2</v>
      </c>
      <c r="AE138" s="51" t="s">
        <v>22</v>
      </c>
      <c r="AF138" s="52">
        <f t="shared" si="102"/>
        <v>1.5047186851494233E-2</v>
      </c>
      <c r="AG138" s="53">
        <f t="shared" si="142"/>
        <v>0.12229280203756672</v>
      </c>
      <c r="AH138" s="53">
        <f t="shared" si="103"/>
        <v>0.12229280203756672</v>
      </c>
      <c r="AI138" s="53">
        <f t="shared" si="104"/>
        <v>0.1538651067888773</v>
      </c>
      <c r="AJ138" s="53">
        <f t="shared" si="105"/>
        <v>0.1538651067888773</v>
      </c>
      <c r="AK138" s="53">
        <f t="shared" si="106"/>
        <v>0.13308293966535642</v>
      </c>
      <c r="AL138" s="53">
        <f t="shared" si="107"/>
        <v>0.18666982889630068</v>
      </c>
      <c r="AM138" s="53">
        <f t="shared" si="108"/>
        <v>0.17228312743039947</v>
      </c>
      <c r="AN138" s="53">
        <f t="shared" si="109"/>
        <v>0.15723945514602239</v>
      </c>
      <c r="AO138" s="53">
        <f t="shared" si="110"/>
        <v>0.27638424071768819</v>
      </c>
      <c r="AP138" s="53">
        <f t="shared" si="111"/>
        <v>0.29326074616625869</v>
      </c>
      <c r="AQ138" s="53">
        <f t="shared" si="112"/>
        <v>0.27661112717776187</v>
      </c>
      <c r="AR138" s="53">
        <f t="shared" si="113"/>
        <v>0.30425291191356008</v>
      </c>
      <c r="AS138" s="53">
        <f t="shared" si="114"/>
        <v>0.31431692705011915</v>
      </c>
      <c r="AT138" s="54">
        <f t="shared" si="115"/>
        <v>8.4864195717625671E-2</v>
      </c>
      <c r="AU138" s="54">
        <f t="shared" si="116"/>
        <v>8.4864195717625671E-2</v>
      </c>
      <c r="AV138" s="54">
        <f t="shared" si="117"/>
        <v>0.10677356572984177</v>
      </c>
      <c r="AW138" s="54">
        <f t="shared" si="118"/>
        <v>0.10677356572984177</v>
      </c>
      <c r="AX138" s="54">
        <f t="shared" si="119"/>
        <v>9.2351932822411067E-2</v>
      </c>
      <c r="AY138" s="54">
        <f t="shared" si="120"/>
        <v>0.1295381627543789</v>
      </c>
      <c r="AZ138" s="54">
        <f t="shared" si="121"/>
        <v>0.11955461647372174</v>
      </c>
      <c r="BA138" s="54">
        <f t="shared" si="122"/>
        <v>0.10911517009762986</v>
      </c>
      <c r="BB138" s="54">
        <f t="shared" si="123"/>
        <v>0.19179482280836246</v>
      </c>
      <c r="BC138" s="54">
        <f t="shared" si="124"/>
        <v>0.20350615035630029</v>
      </c>
      <c r="BD138" s="54">
        <f t="shared" si="125"/>
        <v>0.1919522690082415</v>
      </c>
      <c r="BE138" s="54">
        <f t="shared" si="126"/>
        <v>0.21113408339730635</v>
      </c>
      <c r="BF138" s="54">
        <f t="shared" si="127"/>
        <v>0.21811793310901495</v>
      </c>
      <c r="BG138" s="55">
        <f t="shared" si="100"/>
        <v>1.8503406637223021</v>
      </c>
      <c r="BH138" s="56">
        <f t="shared" si="143"/>
        <v>0</v>
      </c>
      <c r="BI138" s="56">
        <f t="shared" si="128"/>
        <v>0</v>
      </c>
      <c r="BJ138" s="56">
        <f t="shared" si="129"/>
        <v>0</v>
      </c>
      <c r="BK138" s="56">
        <f t="shared" si="130"/>
        <v>0</v>
      </c>
      <c r="BL138" s="56">
        <f t="shared" si="131"/>
        <v>0</v>
      </c>
      <c r="BM138" s="56">
        <f t="shared" si="132"/>
        <v>0</v>
      </c>
      <c r="BN138" s="56">
        <f t="shared" si="133"/>
        <v>0</v>
      </c>
      <c r="BO138" s="56">
        <f t="shared" si="134"/>
        <v>0</v>
      </c>
      <c r="BP138" s="56">
        <f t="shared" si="135"/>
        <v>0</v>
      </c>
      <c r="BQ138" s="56">
        <f t="shared" si="136"/>
        <v>-1.592059051675107</v>
      </c>
      <c r="BR138" s="56">
        <f t="shared" si="137"/>
        <v>-1.6505085367755969</v>
      </c>
      <c r="BS138" s="56">
        <f t="shared" si="138"/>
        <v>0</v>
      </c>
      <c r="BT138" s="56">
        <f t="shared" si="139"/>
        <v>0</v>
      </c>
      <c r="BU138" s="57">
        <f t="shared" si="101"/>
        <v>-3.2425675884507039</v>
      </c>
      <c r="BV138" s="58">
        <f t="shared" si="98"/>
        <v>0.3763702442902504</v>
      </c>
      <c r="BW138" s="59">
        <f t="shared" si="140"/>
        <v>-6.170427079652459</v>
      </c>
      <c r="BX138" s="68">
        <f t="shared" si="141"/>
        <v>0.1496593362776979</v>
      </c>
    </row>
    <row r="139" spans="1:76">
      <c r="A139" s="49">
        <v>4027</v>
      </c>
      <c r="B139" s="86">
        <v>2.0263424518743669E-3</v>
      </c>
      <c r="C139" s="60">
        <v>5.7550644567219152E-2</v>
      </c>
      <c r="D139" s="60">
        <v>5.7550644567219152E-2</v>
      </c>
      <c r="E139" s="60">
        <v>7.8268876611418042E-2</v>
      </c>
      <c r="F139" s="60">
        <v>7.8268876611418042E-2</v>
      </c>
      <c r="G139" s="60">
        <v>6.4456721915285453E-2</v>
      </c>
      <c r="H139" s="60">
        <v>0.10128913443830571</v>
      </c>
      <c r="I139" s="60">
        <v>9.1022099447513813E-2</v>
      </c>
      <c r="J139" s="60">
        <v>8.0570902394106816E-2</v>
      </c>
      <c r="K139" s="60">
        <v>0.1703499079189687</v>
      </c>
      <c r="L139" s="60">
        <v>0.18416206261510129</v>
      </c>
      <c r="M139" s="60">
        <v>0.1705340699815838</v>
      </c>
      <c r="N139" s="60">
        <v>0.1932780847145488</v>
      </c>
      <c r="O139" s="60">
        <v>0.20170349907918969</v>
      </c>
      <c r="P139" s="117">
        <v>0.1176158096047599</v>
      </c>
      <c r="Q139" s="61">
        <v>0</v>
      </c>
      <c r="R139" s="61">
        <v>0</v>
      </c>
      <c r="S139" s="61">
        <v>0</v>
      </c>
      <c r="T139" s="61">
        <v>0</v>
      </c>
      <c r="U139" s="61">
        <v>0</v>
      </c>
      <c r="V139" s="61">
        <v>0</v>
      </c>
      <c r="W139" s="61">
        <v>0</v>
      </c>
      <c r="X139" s="61">
        <v>0</v>
      </c>
      <c r="Y139" s="61">
        <v>0</v>
      </c>
      <c r="Z139" s="61">
        <v>0</v>
      </c>
      <c r="AA139" s="61">
        <v>0</v>
      </c>
      <c r="AB139" s="61">
        <v>0</v>
      </c>
      <c r="AC139" s="61">
        <v>0</v>
      </c>
      <c r="AD139" s="50">
        <f t="shared" si="99"/>
        <v>0</v>
      </c>
      <c r="AE139" s="51" t="s">
        <v>22</v>
      </c>
      <c r="AF139" s="52">
        <f t="shared" si="102"/>
        <v>3.2527927763516644E-3</v>
      </c>
      <c r="AG139" s="53">
        <f t="shared" si="142"/>
        <v>0.12229280203756672</v>
      </c>
      <c r="AH139" s="53">
        <f t="shared" si="103"/>
        <v>0.12229280203756672</v>
      </c>
      <c r="AI139" s="53">
        <f t="shared" si="104"/>
        <v>0.1538651067888773</v>
      </c>
      <c r="AJ139" s="53">
        <f t="shared" si="105"/>
        <v>0.1538651067888773</v>
      </c>
      <c r="AK139" s="53">
        <f t="shared" si="106"/>
        <v>0.13308293966535642</v>
      </c>
      <c r="AL139" s="53">
        <f t="shared" si="107"/>
        <v>0.18666982889630068</v>
      </c>
      <c r="AM139" s="53">
        <f t="shared" si="108"/>
        <v>0.17228312743039947</v>
      </c>
      <c r="AN139" s="53">
        <f t="shared" si="109"/>
        <v>0.15723945514602239</v>
      </c>
      <c r="AO139" s="53">
        <f t="shared" si="110"/>
        <v>0.27638424071768819</v>
      </c>
      <c r="AP139" s="53">
        <f t="shared" si="111"/>
        <v>0.29326074616625869</v>
      </c>
      <c r="AQ139" s="53">
        <f t="shared" si="112"/>
        <v>0.27661112717776187</v>
      </c>
      <c r="AR139" s="53">
        <f t="shared" si="113"/>
        <v>0.30425291191356008</v>
      </c>
      <c r="AS139" s="53">
        <f t="shared" si="114"/>
        <v>0.31431692705011915</v>
      </c>
      <c r="AT139" s="54">
        <f t="shared" si="115"/>
        <v>1.8345332288724418E-2</v>
      </c>
      <c r="AU139" s="54">
        <f t="shared" si="116"/>
        <v>1.8345332288724418E-2</v>
      </c>
      <c r="AV139" s="54">
        <f t="shared" si="117"/>
        <v>2.3081542532772479E-2</v>
      </c>
      <c r="AW139" s="54">
        <f t="shared" si="118"/>
        <v>2.3081542532772479E-2</v>
      </c>
      <c r="AX139" s="54">
        <f t="shared" si="119"/>
        <v>1.996397751497464E-2</v>
      </c>
      <c r="AY139" s="54">
        <f t="shared" si="120"/>
        <v>2.8002629609631482E-2</v>
      </c>
      <c r="AZ139" s="54">
        <f t="shared" si="121"/>
        <v>2.5844458282020876E-2</v>
      </c>
      <c r="BA139" s="54">
        <f t="shared" si="122"/>
        <v>2.3587733746305409E-2</v>
      </c>
      <c r="BB139" s="54">
        <f t="shared" si="123"/>
        <v>4.1460827218393767E-2</v>
      </c>
      <c r="BC139" s="54">
        <f t="shared" si="124"/>
        <v>4.3992497890486044E-2</v>
      </c>
      <c r="BD139" s="54">
        <f t="shared" si="125"/>
        <v>4.1494862807018071E-2</v>
      </c>
      <c r="BE139" s="54">
        <f t="shared" si="126"/>
        <v>4.5641449667263821E-2</v>
      </c>
      <c r="BF139" s="54">
        <f t="shared" si="127"/>
        <v>4.7151168136076178E-2</v>
      </c>
      <c r="BG139" s="55">
        <f t="shared" si="100"/>
        <v>0.39999335451516405</v>
      </c>
      <c r="BH139" s="56">
        <f t="shared" si="143"/>
        <v>0</v>
      </c>
      <c r="BI139" s="56">
        <f t="shared" si="128"/>
        <v>0</v>
      </c>
      <c r="BJ139" s="56">
        <f t="shared" si="129"/>
        <v>0</v>
      </c>
      <c r="BK139" s="56">
        <f t="shared" si="130"/>
        <v>0</v>
      </c>
      <c r="BL139" s="56">
        <f t="shared" si="131"/>
        <v>0</v>
      </c>
      <c r="BM139" s="56">
        <f t="shared" si="132"/>
        <v>0</v>
      </c>
      <c r="BN139" s="56">
        <f t="shared" si="133"/>
        <v>0</v>
      </c>
      <c r="BO139" s="56">
        <f t="shared" si="134"/>
        <v>0</v>
      </c>
      <c r="BP139" s="56">
        <f t="shared" si="135"/>
        <v>0</v>
      </c>
      <c r="BQ139" s="56">
        <f t="shared" si="136"/>
        <v>0</v>
      </c>
      <c r="BR139" s="56">
        <f t="shared" si="137"/>
        <v>0</v>
      </c>
      <c r="BS139" s="56">
        <f t="shared" si="138"/>
        <v>0</v>
      </c>
      <c r="BT139" s="56">
        <f t="shared" si="139"/>
        <v>0</v>
      </c>
      <c r="BU139" s="57">
        <f t="shared" si="101"/>
        <v>0</v>
      </c>
      <c r="BV139" s="58">
        <f t="shared" si="98"/>
        <v>7.1689570341000083E-2</v>
      </c>
      <c r="BW139" s="59">
        <f t="shared" si="140"/>
        <v>-0.13506040595309834</v>
      </c>
      <c r="BX139" s="68">
        <f t="shared" si="141"/>
        <v>0.39999335451516405</v>
      </c>
    </row>
    <row r="140" spans="1:76">
      <c r="A140" s="49">
        <v>4028</v>
      </c>
      <c r="B140" s="86">
        <v>3.1408308004052685E-2</v>
      </c>
      <c r="C140" s="60">
        <v>5.7550644567219152E-2</v>
      </c>
      <c r="D140" s="60">
        <v>5.7550644567219152E-2</v>
      </c>
      <c r="E140" s="60">
        <v>7.8268876611418042E-2</v>
      </c>
      <c r="F140" s="60">
        <v>7.8268876611418042E-2</v>
      </c>
      <c r="G140" s="60">
        <v>6.4456721915285453E-2</v>
      </c>
      <c r="H140" s="60">
        <v>0.10128913443830571</v>
      </c>
      <c r="I140" s="60">
        <v>9.1022099447513813E-2</v>
      </c>
      <c r="J140" s="60">
        <v>8.0570902394106816E-2</v>
      </c>
      <c r="K140" s="60">
        <v>0.1703499079189687</v>
      </c>
      <c r="L140" s="60">
        <v>0.18416206261510129</v>
      </c>
      <c r="M140" s="60">
        <v>0.1705340699815838</v>
      </c>
      <c r="N140" s="60">
        <v>0.1932780847145488</v>
      </c>
      <c r="O140" s="60">
        <v>0.20170349907918969</v>
      </c>
      <c r="P140" s="117">
        <v>0.1176158096047599</v>
      </c>
      <c r="Q140" s="61">
        <v>0</v>
      </c>
      <c r="R140" s="61">
        <v>0</v>
      </c>
      <c r="S140" s="61">
        <v>0</v>
      </c>
      <c r="T140" s="61">
        <v>0</v>
      </c>
      <c r="U140" s="61">
        <v>1</v>
      </c>
      <c r="V140" s="61">
        <v>0</v>
      </c>
      <c r="W140" s="61">
        <v>0</v>
      </c>
      <c r="X140" s="61">
        <v>0</v>
      </c>
      <c r="Y140" s="61">
        <v>0</v>
      </c>
      <c r="Z140" s="61">
        <v>1</v>
      </c>
      <c r="AA140" s="61">
        <v>0</v>
      </c>
      <c r="AB140" s="61">
        <v>0</v>
      </c>
      <c r="AC140" s="61">
        <v>3</v>
      </c>
      <c r="AD140" s="50">
        <f t="shared" si="99"/>
        <v>5</v>
      </c>
      <c r="AE140" s="51" t="s">
        <v>22</v>
      </c>
      <c r="AF140" s="52">
        <f t="shared" si="102"/>
        <v>4.0902096537716134E-2</v>
      </c>
      <c r="AG140" s="53">
        <f t="shared" si="142"/>
        <v>0.12229280203756672</v>
      </c>
      <c r="AH140" s="53">
        <f t="shared" si="103"/>
        <v>0.12229280203756672</v>
      </c>
      <c r="AI140" s="53">
        <f t="shared" si="104"/>
        <v>0.1538651067888773</v>
      </c>
      <c r="AJ140" s="53">
        <f t="shared" si="105"/>
        <v>0.1538651067888773</v>
      </c>
      <c r="AK140" s="53">
        <f t="shared" si="106"/>
        <v>0.13308293966535642</v>
      </c>
      <c r="AL140" s="53">
        <f t="shared" si="107"/>
        <v>0.18666982889630068</v>
      </c>
      <c r="AM140" s="53">
        <f t="shared" si="108"/>
        <v>0.17228312743039947</v>
      </c>
      <c r="AN140" s="53">
        <f t="shared" si="109"/>
        <v>0.15723945514602239</v>
      </c>
      <c r="AO140" s="53">
        <f t="shared" si="110"/>
        <v>0.27638424071768819</v>
      </c>
      <c r="AP140" s="53">
        <f t="shared" si="111"/>
        <v>0.29326074616625869</v>
      </c>
      <c r="AQ140" s="53">
        <f t="shared" si="112"/>
        <v>0.27661112717776187</v>
      </c>
      <c r="AR140" s="53">
        <f t="shared" si="113"/>
        <v>0.30425291191356008</v>
      </c>
      <c r="AS140" s="53">
        <f t="shared" si="114"/>
        <v>0.31431692705011915</v>
      </c>
      <c r="AT140" s="54">
        <f t="shared" si="115"/>
        <v>0.2306825561545591</v>
      </c>
      <c r="AU140" s="54">
        <f t="shared" si="116"/>
        <v>0.2306825561545591</v>
      </c>
      <c r="AV140" s="54">
        <f t="shared" si="117"/>
        <v>0.29023781895314771</v>
      </c>
      <c r="AW140" s="54">
        <f t="shared" si="118"/>
        <v>0.29023781895314771</v>
      </c>
      <c r="AX140" s="54">
        <f t="shared" si="119"/>
        <v>0.25103613778623518</v>
      </c>
      <c r="AY140" s="54">
        <f t="shared" si="120"/>
        <v>0.35211780717482383</v>
      </c>
      <c r="AZ140" s="54">
        <f t="shared" si="121"/>
        <v>0.32497997883585789</v>
      </c>
      <c r="BA140" s="54">
        <f t="shared" si="122"/>
        <v>0.29660289761201308</v>
      </c>
      <c r="BB140" s="54">
        <f t="shared" si="123"/>
        <v>0.52134730799616469</v>
      </c>
      <c r="BC140" s="54">
        <f t="shared" si="124"/>
        <v>0.55318168705174209</v>
      </c>
      <c r="BD140" s="54">
        <f t="shared" si="125"/>
        <v>0.52177528697525921</v>
      </c>
      <c r="BE140" s="54">
        <f t="shared" si="126"/>
        <v>0.57391635704060318</v>
      </c>
      <c r="BF140" s="54">
        <f t="shared" si="127"/>
        <v>0.59290024405765318</v>
      </c>
      <c r="BG140" s="55">
        <f t="shared" si="100"/>
        <v>5.0296984547457653</v>
      </c>
      <c r="BH140" s="56">
        <f t="shared" si="143"/>
        <v>0</v>
      </c>
      <c r="BI140" s="56">
        <f t="shared" si="128"/>
        <v>0</v>
      </c>
      <c r="BJ140" s="56">
        <f t="shared" si="129"/>
        <v>0</v>
      </c>
      <c r="BK140" s="56">
        <f t="shared" si="130"/>
        <v>0</v>
      </c>
      <c r="BL140" s="56">
        <f t="shared" si="131"/>
        <v>-1.382158374969829</v>
      </c>
      <c r="BM140" s="56">
        <f t="shared" si="132"/>
        <v>0</v>
      </c>
      <c r="BN140" s="56">
        <f t="shared" si="133"/>
        <v>0</v>
      </c>
      <c r="BO140" s="56">
        <f t="shared" si="134"/>
        <v>0</v>
      </c>
      <c r="BP140" s="56">
        <f t="shared" si="135"/>
        <v>0</v>
      </c>
      <c r="BQ140" s="56">
        <f t="shared" si="136"/>
        <v>-0.5920687834058822</v>
      </c>
      <c r="BR140" s="56">
        <f t="shared" si="137"/>
        <v>0</v>
      </c>
      <c r="BS140" s="56">
        <f t="shared" si="138"/>
        <v>0</v>
      </c>
      <c r="BT140" s="56">
        <f t="shared" si="139"/>
        <v>-1.5681873499054348</v>
      </c>
      <c r="BU140" s="57">
        <f t="shared" si="101"/>
        <v>-3.542414508281146</v>
      </c>
      <c r="BV140" s="58">
        <f t="shared" si="98"/>
        <v>1.1111883402855012</v>
      </c>
      <c r="BW140" s="59">
        <f t="shared" si="140"/>
        <v>-9.4840504652339988</v>
      </c>
      <c r="BX140" s="68">
        <f t="shared" si="141"/>
        <v>2.9698454745765268E-2</v>
      </c>
    </row>
    <row r="141" spans="1:76">
      <c r="A141" s="49">
        <v>4029</v>
      </c>
      <c r="B141" s="86">
        <v>3.1408308004052685E-2</v>
      </c>
      <c r="C141" s="60">
        <v>5.7550644567219152E-2</v>
      </c>
      <c r="D141" s="60">
        <v>5.7550644567219152E-2</v>
      </c>
      <c r="E141" s="60">
        <v>8.7476979742173111E-2</v>
      </c>
      <c r="F141" s="60">
        <v>8.7476979742173111E-2</v>
      </c>
      <c r="G141" s="60">
        <v>7.1362799263351748E-2</v>
      </c>
      <c r="H141" s="60">
        <v>0.1496316758747698</v>
      </c>
      <c r="I141" s="60">
        <v>0.13176795580110498</v>
      </c>
      <c r="J141" s="60">
        <v>0.11049723756906077</v>
      </c>
      <c r="K141" s="60">
        <v>0.22559852670349909</v>
      </c>
      <c r="L141" s="60">
        <v>0.2440147329650092</v>
      </c>
      <c r="M141" s="60">
        <v>0.22582872928176795</v>
      </c>
      <c r="N141" s="60">
        <v>0.25607734806629834</v>
      </c>
      <c r="O141" s="60">
        <v>0.26726519337016574</v>
      </c>
      <c r="P141" s="117">
        <v>0.15169995750106249</v>
      </c>
      <c r="Q141" s="61">
        <v>3</v>
      </c>
      <c r="R141" s="61">
        <v>0</v>
      </c>
      <c r="S141" s="61">
        <v>0</v>
      </c>
      <c r="T141" s="61">
        <v>0</v>
      </c>
      <c r="U141" s="61">
        <v>0</v>
      </c>
      <c r="V141" s="61">
        <v>0</v>
      </c>
      <c r="W141" s="61">
        <v>0</v>
      </c>
      <c r="X141" s="61">
        <v>0</v>
      </c>
      <c r="Y141" s="61">
        <v>2</v>
      </c>
      <c r="Z141" s="61">
        <v>1</v>
      </c>
      <c r="AA141" s="61">
        <v>4</v>
      </c>
      <c r="AB141" s="61">
        <v>0</v>
      </c>
      <c r="AC141" s="61">
        <v>1</v>
      </c>
      <c r="AD141" s="50">
        <f t="shared" si="99"/>
        <v>11</v>
      </c>
      <c r="AE141" s="51" t="s">
        <v>22</v>
      </c>
      <c r="AF141" s="52">
        <f t="shared" si="102"/>
        <v>4.0902096537716134E-2</v>
      </c>
      <c r="AG141" s="53">
        <f t="shared" si="142"/>
        <v>0.12229280203756672</v>
      </c>
      <c r="AH141" s="53">
        <f t="shared" si="103"/>
        <v>0.12229280203756672</v>
      </c>
      <c r="AI141" s="53">
        <f t="shared" si="104"/>
        <v>0.16722845332014935</v>
      </c>
      <c r="AJ141" s="53">
        <f t="shared" si="105"/>
        <v>0.16722845332014935</v>
      </c>
      <c r="AK141" s="53">
        <f t="shared" si="106"/>
        <v>0.14359534879755556</v>
      </c>
      <c r="AL141" s="53">
        <f t="shared" si="107"/>
        <v>0.25050433437702008</v>
      </c>
      <c r="AM141" s="53">
        <f t="shared" si="108"/>
        <v>0.22755329275685837</v>
      </c>
      <c r="AN141" s="53">
        <f t="shared" si="109"/>
        <v>0.19928583550856446</v>
      </c>
      <c r="AO141" s="53">
        <f t="shared" si="110"/>
        <v>0.34240789285449513</v>
      </c>
      <c r="AP141" s="53">
        <f t="shared" si="111"/>
        <v>0.36365236561703673</v>
      </c>
      <c r="AQ141" s="53">
        <f t="shared" si="112"/>
        <v>0.34267551167838245</v>
      </c>
      <c r="AR141" s="53">
        <f t="shared" si="113"/>
        <v>0.37739749334660816</v>
      </c>
      <c r="AS141" s="53">
        <f t="shared" si="114"/>
        <v>0.39003542562704502</v>
      </c>
      <c r="AT141" s="54">
        <f t="shared" si="115"/>
        <v>0.2306825561545591</v>
      </c>
      <c r="AU141" s="54">
        <f t="shared" si="116"/>
        <v>0.2306825561545591</v>
      </c>
      <c r="AV141" s="54">
        <f t="shared" si="117"/>
        <v>0.3154452791245651</v>
      </c>
      <c r="AW141" s="54">
        <f t="shared" si="118"/>
        <v>0.3154452791245651</v>
      </c>
      <c r="AX141" s="54">
        <f t="shared" si="119"/>
        <v>0.27086583642388101</v>
      </c>
      <c r="AY141" s="54">
        <f t="shared" si="120"/>
        <v>0.47252969282800467</v>
      </c>
      <c r="AZ141" s="54">
        <f t="shared" si="121"/>
        <v>0.42923683454741507</v>
      </c>
      <c r="BA141" s="54">
        <f t="shared" si="122"/>
        <v>0.37591555001242621</v>
      </c>
      <c r="BB141" s="54">
        <f t="shared" si="123"/>
        <v>0.64588861040985401</v>
      </c>
      <c r="BC141" s="54">
        <f t="shared" si="124"/>
        <v>0.68596234491725017</v>
      </c>
      <c r="BD141" s="54">
        <f t="shared" si="125"/>
        <v>0.64639342339427186</v>
      </c>
      <c r="BE141" s="54">
        <f t="shared" si="126"/>
        <v>0.71188996409433325</v>
      </c>
      <c r="BF141" s="54">
        <f t="shared" si="127"/>
        <v>0.73572906561450158</v>
      </c>
      <c r="BG141" s="55">
        <f t="shared" si="100"/>
        <v>6.0666669928001857</v>
      </c>
      <c r="BH141" s="56">
        <f t="shared" si="143"/>
        <v>-4.4001381880257799</v>
      </c>
      <c r="BI141" s="56">
        <f t="shared" si="128"/>
        <v>0</v>
      </c>
      <c r="BJ141" s="56">
        <f t="shared" si="129"/>
        <v>0</v>
      </c>
      <c r="BK141" s="56">
        <f t="shared" si="130"/>
        <v>0</v>
      </c>
      <c r="BL141" s="56">
        <f t="shared" si="131"/>
        <v>0</v>
      </c>
      <c r="BM141" s="56">
        <f t="shared" si="132"/>
        <v>0</v>
      </c>
      <c r="BN141" s="56">
        <f t="shared" si="133"/>
        <v>0</v>
      </c>
      <c r="BO141" s="56">
        <f t="shared" si="134"/>
        <v>0</v>
      </c>
      <c r="BP141" s="56">
        <f t="shared" si="135"/>
        <v>-0.87425643954670884</v>
      </c>
      <c r="BQ141" s="56">
        <f t="shared" si="136"/>
        <v>-0.37693254355398698</v>
      </c>
      <c r="BR141" s="56">
        <f t="shared" si="137"/>
        <v>-1.7453877841256606</v>
      </c>
      <c r="BS141" s="56">
        <f t="shared" si="138"/>
        <v>0</v>
      </c>
      <c r="BT141" s="56">
        <f t="shared" si="139"/>
        <v>-0.30689334539669405</v>
      </c>
      <c r="BU141" s="57">
        <f t="shared" si="101"/>
        <v>-7.7036083006488303</v>
      </c>
      <c r="BV141" s="58">
        <f t="shared" si="98"/>
        <v>1.1111883402855012</v>
      </c>
      <c r="BW141" s="59">
        <f t="shared" si="140"/>
        <v>-13.628652563542037</v>
      </c>
      <c r="BX141" s="68">
        <f t="shared" si="141"/>
        <v>4.9333330071998143</v>
      </c>
    </row>
    <row r="142" spans="1:76">
      <c r="A142" s="49">
        <v>4030</v>
      </c>
      <c r="B142" s="86">
        <v>2.0263424518743669E-3</v>
      </c>
      <c r="C142" s="60">
        <v>0.1151012891344383</v>
      </c>
      <c r="D142" s="60">
        <v>0.1151012891344383</v>
      </c>
      <c r="E142" s="60">
        <v>8.7476979742173111E-2</v>
      </c>
      <c r="F142" s="60">
        <v>8.7476979742173111E-2</v>
      </c>
      <c r="G142" s="60">
        <v>7.1362799263351748E-2</v>
      </c>
      <c r="H142" s="60">
        <v>0.1496316758747698</v>
      </c>
      <c r="I142" s="60">
        <v>0.13176795580110498</v>
      </c>
      <c r="J142" s="60">
        <v>0.11049723756906077</v>
      </c>
      <c r="K142" s="60">
        <v>0.22559852670349909</v>
      </c>
      <c r="L142" s="60">
        <v>0.2440147329650092</v>
      </c>
      <c r="M142" s="60">
        <v>0.22582872928176795</v>
      </c>
      <c r="N142" s="60">
        <v>0.25607734806629834</v>
      </c>
      <c r="O142" s="60">
        <v>0.26726519337016574</v>
      </c>
      <c r="P142" s="117">
        <v>0.16055390281909615</v>
      </c>
      <c r="Q142" s="61">
        <v>0</v>
      </c>
      <c r="R142" s="61">
        <v>0</v>
      </c>
      <c r="S142" s="61">
        <v>0</v>
      </c>
      <c r="T142" s="61">
        <v>0</v>
      </c>
      <c r="U142" s="61">
        <v>1</v>
      </c>
      <c r="V142" s="61">
        <v>0</v>
      </c>
      <c r="W142" s="61">
        <v>0</v>
      </c>
      <c r="X142" s="61">
        <v>0</v>
      </c>
      <c r="Y142" s="61">
        <v>0</v>
      </c>
      <c r="Z142" s="61">
        <v>0</v>
      </c>
      <c r="AA142" s="61">
        <v>1</v>
      </c>
      <c r="AB142" s="61">
        <v>0</v>
      </c>
      <c r="AC142" s="61">
        <v>0</v>
      </c>
      <c r="AD142" s="50">
        <f t="shared" si="99"/>
        <v>2</v>
      </c>
      <c r="AE142" s="51" t="s">
        <v>22</v>
      </c>
      <c r="AF142" s="52">
        <f t="shared" si="102"/>
        <v>3.2527927763516644E-3</v>
      </c>
      <c r="AG142" s="53">
        <f t="shared" si="142"/>
        <v>0.20550226935724744</v>
      </c>
      <c r="AH142" s="53">
        <f t="shared" si="103"/>
        <v>0.20550226935724744</v>
      </c>
      <c r="AI142" s="53">
        <f t="shared" si="104"/>
        <v>0.16722845332014935</v>
      </c>
      <c r="AJ142" s="53">
        <f t="shared" si="105"/>
        <v>0.16722845332014935</v>
      </c>
      <c r="AK142" s="53">
        <f t="shared" si="106"/>
        <v>0.14359534879755556</v>
      </c>
      <c r="AL142" s="53">
        <f t="shared" si="107"/>
        <v>0.25050433437702008</v>
      </c>
      <c r="AM142" s="53">
        <f t="shared" si="108"/>
        <v>0.22755329275685837</v>
      </c>
      <c r="AN142" s="53">
        <f t="shared" si="109"/>
        <v>0.19928583550856446</v>
      </c>
      <c r="AO142" s="53">
        <f t="shared" si="110"/>
        <v>0.34240789285449513</v>
      </c>
      <c r="AP142" s="53">
        <f t="shared" si="111"/>
        <v>0.36365236561703673</v>
      </c>
      <c r="AQ142" s="53">
        <f t="shared" si="112"/>
        <v>0.34267551167838245</v>
      </c>
      <c r="AR142" s="53">
        <f t="shared" si="113"/>
        <v>0.37739749334660816</v>
      </c>
      <c r="AS142" s="53">
        <f t="shared" si="114"/>
        <v>0.39003542562704502</v>
      </c>
      <c r="AT142" s="54">
        <f t="shared" si="115"/>
        <v>3.082771311665226E-2</v>
      </c>
      <c r="AU142" s="54">
        <f t="shared" si="116"/>
        <v>3.082771311665226E-2</v>
      </c>
      <c r="AV142" s="54">
        <f t="shared" si="117"/>
        <v>2.5086198804612995E-2</v>
      </c>
      <c r="AW142" s="54">
        <f t="shared" si="118"/>
        <v>2.5086198804612995E-2</v>
      </c>
      <c r="AX142" s="54">
        <f t="shared" si="119"/>
        <v>2.1540960260254875E-2</v>
      </c>
      <c r="AY142" s="54">
        <f t="shared" si="120"/>
        <v>3.7578542459927131E-2</v>
      </c>
      <c r="AZ142" s="54">
        <f t="shared" si="121"/>
        <v>3.4135621225978539E-2</v>
      </c>
      <c r="BA142" s="54">
        <f t="shared" si="122"/>
        <v>2.9895176264892735E-2</v>
      </c>
      <c r="BB142" s="54">
        <f t="shared" si="123"/>
        <v>5.1365137342817939E-2</v>
      </c>
      <c r="BC142" s="54">
        <f t="shared" si="124"/>
        <v>5.4552053544213497E-2</v>
      </c>
      <c r="BD142" s="54">
        <f t="shared" si="125"/>
        <v>5.1405283256306965E-2</v>
      </c>
      <c r="BE142" s="54">
        <f t="shared" si="126"/>
        <v>5.6613981403814656E-2</v>
      </c>
      <c r="BF142" s="54">
        <f t="shared" si="127"/>
        <v>5.850981716245391E-2</v>
      </c>
      <c r="BG142" s="55">
        <f t="shared" si="100"/>
        <v>0.50742439676319073</v>
      </c>
      <c r="BH142" s="56">
        <f t="shared" si="143"/>
        <v>0</v>
      </c>
      <c r="BI142" s="56">
        <f t="shared" si="128"/>
        <v>0</v>
      </c>
      <c r="BJ142" s="56">
        <f t="shared" si="129"/>
        <v>0</v>
      </c>
      <c r="BK142" s="56">
        <f t="shared" si="130"/>
        <v>0</v>
      </c>
      <c r="BL142" s="56">
        <f t="shared" si="131"/>
        <v>-3.8377990279200436</v>
      </c>
      <c r="BM142" s="56">
        <f t="shared" si="132"/>
        <v>0</v>
      </c>
      <c r="BN142" s="56">
        <f t="shared" si="133"/>
        <v>0</v>
      </c>
      <c r="BO142" s="56">
        <f t="shared" si="134"/>
        <v>0</v>
      </c>
      <c r="BP142" s="56">
        <f t="shared" si="135"/>
        <v>0</v>
      </c>
      <c r="BQ142" s="56">
        <f t="shared" si="136"/>
        <v>0</v>
      </c>
      <c r="BR142" s="56">
        <f t="shared" si="137"/>
        <v>-2.9680143247155644</v>
      </c>
      <c r="BS142" s="56">
        <f t="shared" si="138"/>
        <v>0</v>
      </c>
      <c r="BT142" s="56">
        <f t="shared" si="139"/>
        <v>0</v>
      </c>
      <c r="BU142" s="57">
        <f t="shared" si="101"/>
        <v>-6.8058133526356084</v>
      </c>
      <c r="BV142" s="58">
        <f t="shared" si="98"/>
        <v>7.1689570341000083E-2</v>
      </c>
      <c r="BW142" s="59">
        <f t="shared" si="140"/>
        <v>-8.4292454975515341</v>
      </c>
      <c r="BX142" s="68">
        <f t="shared" si="141"/>
        <v>1.4925756032368094</v>
      </c>
    </row>
    <row r="143" spans="1:76">
      <c r="A143" s="49">
        <v>4031</v>
      </c>
      <c r="B143" s="86">
        <v>1.469098277608916E-2</v>
      </c>
      <c r="C143" s="60">
        <v>0.1151012891344383</v>
      </c>
      <c r="D143" s="60">
        <v>0.1151012891344383</v>
      </c>
      <c r="E143" s="60">
        <v>8.7476979742173111E-2</v>
      </c>
      <c r="F143" s="60">
        <v>8.7476979742173111E-2</v>
      </c>
      <c r="G143" s="60">
        <v>7.1362799263351748E-2</v>
      </c>
      <c r="H143" s="60">
        <v>0.1496316758747698</v>
      </c>
      <c r="I143" s="60">
        <v>0.13176795580110498</v>
      </c>
      <c r="J143" s="60">
        <v>0.11049723756906077</v>
      </c>
      <c r="K143" s="60">
        <v>0.22559852670349909</v>
      </c>
      <c r="L143" s="60">
        <v>0.2440147329650092</v>
      </c>
      <c r="M143" s="60">
        <v>0.22582872928176795</v>
      </c>
      <c r="N143" s="60">
        <v>0.25607734806629834</v>
      </c>
      <c r="O143" s="60">
        <v>0.26726519337016574</v>
      </c>
      <c r="P143" s="117">
        <v>0.16055390281909615</v>
      </c>
      <c r="Q143" s="61">
        <v>1</v>
      </c>
      <c r="R143" s="61">
        <v>2</v>
      </c>
      <c r="S143" s="61">
        <v>0</v>
      </c>
      <c r="T143" s="61">
        <v>1</v>
      </c>
      <c r="U143" s="61">
        <v>1</v>
      </c>
      <c r="V143" s="61">
        <v>0</v>
      </c>
      <c r="W143" s="61">
        <v>1</v>
      </c>
      <c r="X143" s="61">
        <v>0</v>
      </c>
      <c r="Y143" s="61">
        <v>1</v>
      </c>
      <c r="Z143" s="61">
        <v>1</v>
      </c>
      <c r="AA143" s="61">
        <v>1</v>
      </c>
      <c r="AB143" s="61">
        <v>4</v>
      </c>
      <c r="AC143" s="61">
        <v>0</v>
      </c>
      <c r="AD143" s="50">
        <f t="shared" si="99"/>
        <v>13</v>
      </c>
      <c r="AE143" s="51" t="s">
        <v>22</v>
      </c>
      <c r="AF143" s="52">
        <f t="shared" si="102"/>
        <v>2.027383936831707E-2</v>
      </c>
      <c r="AG143" s="53">
        <f t="shared" si="142"/>
        <v>0.20550226935724744</v>
      </c>
      <c r="AH143" s="53">
        <f t="shared" si="103"/>
        <v>0.20550226935724744</v>
      </c>
      <c r="AI143" s="53">
        <f t="shared" si="104"/>
        <v>0.16722845332014935</v>
      </c>
      <c r="AJ143" s="53">
        <f t="shared" si="105"/>
        <v>0.16722845332014935</v>
      </c>
      <c r="AK143" s="53">
        <f t="shared" si="106"/>
        <v>0.14359534879755556</v>
      </c>
      <c r="AL143" s="53">
        <f t="shared" si="107"/>
        <v>0.25050433437702008</v>
      </c>
      <c r="AM143" s="53">
        <f t="shared" si="108"/>
        <v>0.22755329275685837</v>
      </c>
      <c r="AN143" s="53">
        <f t="shared" si="109"/>
        <v>0.19928583550856446</v>
      </c>
      <c r="AO143" s="53">
        <f t="shared" si="110"/>
        <v>0.34240789285449513</v>
      </c>
      <c r="AP143" s="53">
        <f t="shared" si="111"/>
        <v>0.36365236561703673</v>
      </c>
      <c r="AQ143" s="53">
        <f t="shared" si="112"/>
        <v>0.34267551167838245</v>
      </c>
      <c r="AR143" s="53">
        <f t="shared" si="113"/>
        <v>0.37739749334660816</v>
      </c>
      <c r="AS143" s="53">
        <f t="shared" si="114"/>
        <v>0.39003542562704502</v>
      </c>
      <c r="AT143" s="54">
        <f t="shared" si="115"/>
        <v>0.19214138335629402</v>
      </c>
      <c r="AU143" s="54">
        <f t="shared" si="116"/>
        <v>0.19214138335629402</v>
      </c>
      <c r="AV143" s="54">
        <f t="shared" si="117"/>
        <v>0.15635596851540925</v>
      </c>
      <c r="AW143" s="54">
        <f t="shared" si="118"/>
        <v>0.15635596851540925</v>
      </c>
      <c r="AX143" s="54">
        <f t="shared" si="119"/>
        <v>0.13425938821886221</v>
      </c>
      <c r="AY143" s="54">
        <f t="shared" si="120"/>
        <v>0.23421760496607771</v>
      </c>
      <c r="AZ143" s="54">
        <f t="shared" si="121"/>
        <v>0.21275874273473355</v>
      </c>
      <c r="BA143" s="54">
        <f t="shared" si="122"/>
        <v>0.18632911567202615</v>
      </c>
      <c r="BB143" s="54">
        <f t="shared" si="123"/>
        <v>0.32014598384217868</v>
      </c>
      <c r="BC143" s="54">
        <f t="shared" si="124"/>
        <v>0.34000923108532111</v>
      </c>
      <c r="BD143" s="54">
        <f t="shared" si="125"/>
        <v>0.32039620322513113</v>
      </c>
      <c r="BE143" s="54">
        <f t="shared" si="126"/>
        <v>0.35286070890417504</v>
      </c>
      <c r="BF143" s="54">
        <f t="shared" si="127"/>
        <v>0.36467697642628677</v>
      </c>
      <c r="BG143" s="55">
        <f t="shared" si="100"/>
        <v>3.1626486588181986</v>
      </c>
      <c r="BH143" s="56">
        <f t="shared" si="143"/>
        <v>-1.6495238062955684</v>
      </c>
      <c r="BI143" s="56">
        <f t="shared" si="128"/>
        <v>-3.2990476125911368</v>
      </c>
      <c r="BJ143" s="56">
        <f t="shared" si="129"/>
        <v>0</v>
      </c>
      <c r="BK143" s="56">
        <f t="shared" si="130"/>
        <v>-1.8556200217396817</v>
      </c>
      <c r="BL143" s="56">
        <f t="shared" si="131"/>
        <v>-2.0079816171714544</v>
      </c>
      <c r="BM143" s="56">
        <f t="shared" si="132"/>
        <v>0</v>
      </c>
      <c r="BN143" s="56">
        <f t="shared" si="133"/>
        <v>-1.5475964184376934</v>
      </c>
      <c r="BO143" s="56">
        <f t="shared" si="134"/>
        <v>0</v>
      </c>
      <c r="BP143" s="56">
        <f t="shared" si="135"/>
        <v>-1.1389781877089145</v>
      </c>
      <c r="BQ143" s="56">
        <f t="shared" si="136"/>
        <v>-1.0787825114895468</v>
      </c>
      <c r="BR143" s="56">
        <f t="shared" si="137"/>
        <v>-1.1381969139669752</v>
      </c>
      <c r="BS143" s="56">
        <f t="shared" si="138"/>
        <v>-4.1667275690413232</v>
      </c>
      <c r="BT143" s="56">
        <f t="shared" si="139"/>
        <v>0</v>
      </c>
      <c r="BU143" s="57">
        <f t="shared" si="101"/>
        <v>-17.882454658442295</v>
      </c>
      <c r="BV143" s="58">
        <f t="shared" si="98"/>
        <v>0.51974938497225065</v>
      </c>
      <c r="BW143" s="59">
        <f t="shared" si="140"/>
        <v>-15.070220166730461</v>
      </c>
      <c r="BX143" s="68">
        <f t="shared" si="141"/>
        <v>9.837351341181801</v>
      </c>
    </row>
    <row r="144" spans="1:76">
      <c r="A144" s="49">
        <v>4032</v>
      </c>
      <c r="B144" s="86">
        <v>2.4822695035460994E-2</v>
      </c>
      <c r="C144" s="60">
        <v>0.1151012891344383</v>
      </c>
      <c r="D144" s="60">
        <v>0.1151012891344383</v>
      </c>
      <c r="E144" s="60">
        <v>8.7476979742173111E-2</v>
      </c>
      <c r="F144" s="60">
        <v>8.7476979742173111E-2</v>
      </c>
      <c r="G144" s="60">
        <v>7.1362799263351748E-2</v>
      </c>
      <c r="H144" s="60">
        <v>0.1496316758747698</v>
      </c>
      <c r="I144" s="60">
        <v>0.13176795580110498</v>
      </c>
      <c r="J144" s="60">
        <v>0.11049723756906077</v>
      </c>
      <c r="K144" s="60">
        <v>0.22559852670349909</v>
      </c>
      <c r="L144" s="60">
        <v>0.2440147329650092</v>
      </c>
      <c r="M144" s="60">
        <v>0.22582872928176795</v>
      </c>
      <c r="N144" s="60">
        <v>0.25607734806629834</v>
      </c>
      <c r="O144" s="60">
        <v>0.26726519337016574</v>
      </c>
      <c r="P144" s="117">
        <v>0.16055390281909615</v>
      </c>
      <c r="Q144" s="61">
        <v>0</v>
      </c>
      <c r="R144" s="61">
        <v>1</v>
      </c>
      <c r="S144" s="61">
        <v>0</v>
      </c>
      <c r="T144" s="61">
        <v>0</v>
      </c>
      <c r="U144" s="61">
        <v>1</v>
      </c>
      <c r="V144" s="61">
        <v>0</v>
      </c>
      <c r="W144" s="61">
        <v>0</v>
      </c>
      <c r="X144" s="61">
        <v>0</v>
      </c>
      <c r="Y144" s="61">
        <v>0</v>
      </c>
      <c r="Z144" s="61">
        <v>0</v>
      </c>
      <c r="AA144" s="61">
        <v>0</v>
      </c>
      <c r="AB144" s="61">
        <v>0</v>
      </c>
      <c r="AC144" s="61">
        <v>0</v>
      </c>
      <c r="AD144" s="50">
        <f t="shared" si="99"/>
        <v>2</v>
      </c>
      <c r="AE144" s="51" t="s">
        <v>22</v>
      </c>
      <c r="AF144" s="52">
        <f t="shared" si="102"/>
        <v>3.2911617020858978E-2</v>
      </c>
      <c r="AG144" s="53">
        <f t="shared" si="142"/>
        <v>0.20550226935724744</v>
      </c>
      <c r="AH144" s="53">
        <f t="shared" si="103"/>
        <v>0.20550226935724744</v>
      </c>
      <c r="AI144" s="53">
        <f t="shared" si="104"/>
        <v>0.16722845332014935</v>
      </c>
      <c r="AJ144" s="53">
        <f t="shared" si="105"/>
        <v>0.16722845332014935</v>
      </c>
      <c r="AK144" s="53">
        <f t="shared" si="106"/>
        <v>0.14359534879755556</v>
      </c>
      <c r="AL144" s="53">
        <f t="shared" si="107"/>
        <v>0.25050433437702008</v>
      </c>
      <c r="AM144" s="53">
        <f t="shared" si="108"/>
        <v>0.22755329275685837</v>
      </c>
      <c r="AN144" s="53">
        <f t="shared" si="109"/>
        <v>0.19928583550856446</v>
      </c>
      <c r="AO144" s="53">
        <f t="shared" si="110"/>
        <v>0.34240789285449513</v>
      </c>
      <c r="AP144" s="53">
        <f t="shared" si="111"/>
        <v>0.36365236561703673</v>
      </c>
      <c r="AQ144" s="53">
        <f t="shared" si="112"/>
        <v>0.34267551167838245</v>
      </c>
      <c r="AR144" s="53">
        <f t="shared" si="113"/>
        <v>0.37739749334660816</v>
      </c>
      <c r="AS144" s="53">
        <f t="shared" si="114"/>
        <v>0.39003542562704502</v>
      </c>
      <c r="AT144" s="54">
        <f t="shared" si="115"/>
        <v>0.31191347174047013</v>
      </c>
      <c r="AU144" s="54">
        <f t="shared" si="116"/>
        <v>0.31191347174047013</v>
      </c>
      <c r="AV144" s="54">
        <f t="shared" si="117"/>
        <v>0.2538210775580293</v>
      </c>
      <c r="AW144" s="54">
        <f t="shared" si="118"/>
        <v>0.2538210775580293</v>
      </c>
      <c r="AX144" s="54">
        <f t="shared" si="119"/>
        <v>0.21795050686942555</v>
      </c>
      <c r="AY144" s="54">
        <f t="shared" si="120"/>
        <v>0.38021807187802875</v>
      </c>
      <c r="AZ144" s="54">
        <f t="shared" si="121"/>
        <v>0.34538274332328744</v>
      </c>
      <c r="BA144" s="54">
        <f t="shared" si="122"/>
        <v>0.30247810409391185</v>
      </c>
      <c r="BB144" s="54">
        <f t="shared" si="123"/>
        <v>0.51971024429866186</v>
      </c>
      <c r="BC144" s="54">
        <f t="shared" si="124"/>
        <v>0.5519553249753173</v>
      </c>
      <c r="BD144" s="54">
        <f t="shared" si="125"/>
        <v>0.52011643891988368</v>
      </c>
      <c r="BE144" s="54">
        <f t="shared" si="126"/>
        <v>0.57281782212951537</v>
      </c>
      <c r="BF144" s="54">
        <f t="shared" si="127"/>
        <v>0.59199980656959617</v>
      </c>
      <c r="BG144" s="55">
        <f t="shared" si="100"/>
        <v>5.1340981616546282</v>
      </c>
      <c r="BH144" s="56">
        <f t="shared" si="143"/>
        <v>0</v>
      </c>
      <c r="BI144" s="56">
        <f t="shared" si="128"/>
        <v>-1.165029463802046</v>
      </c>
      <c r="BJ144" s="56">
        <f t="shared" si="129"/>
        <v>0</v>
      </c>
      <c r="BK144" s="56">
        <f t="shared" si="130"/>
        <v>0</v>
      </c>
      <c r="BL144" s="56">
        <f t="shared" si="131"/>
        <v>-1.523487274677932</v>
      </c>
      <c r="BM144" s="56">
        <f t="shared" si="132"/>
        <v>0</v>
      </c>
      <c r="BN144" s="56">
        <f t="shared" si="133"/>
        <v>0</v>
      </c>
      <c r="BO144" s="56">
        <f t="shared" si="134"/>
        <v>0</v>
      </c>
      <c r="BP144" s="56">
        <f t="shared" si="135"/>
        <v>0</v>
      </c>
      <c r="BQ144" s="56">
        <f t="shared" si="136"/>
        <v>0</v>
      </c>
      <c r="BR144" s="56">
        <f t="shared" si="137"/>
        <v>0</v>
      </c>
      <c r="BS144" s="56">
        <f t="shared" si="138"/>
        <v>0</v>
      </c>
      <c r="BT144" s="56">
        <f t="shared" si="139"/>
        <v>0</v>
      </c>
      <c r="BU144" s="57">
        <f t="shared" si="101"/>
        <v>-2.688516738479978</v>
      </c>
      <c r="BV144" s="58">
        <f t="shared" si="98"/>
        <v>0.87819723667725103</v>
      </c>
      <c r="BW144" s="59">
        <f t="shared" si="140"/>
        <v>-7.4650814500582889</v>
      </c>
      <c r="BX144" s="68">
        <f t="shared" si="141"/>
        <v>3.1340981616546282</v>
      </c>
    </row>
    <row r="145" spans="1:76">
      <c r="A145" s="49">
        <v>4033</v>
      </c>
      <c r="B145" s="86">
        <v>9.6251266464032429E-3</v>
      </c>
      <c r="C145" s="60">
        <v>0.1151012891344383</v>
      </c>
      <c r="D145" s="60">
        <v>0.1151012891344383</v>
      </c>
      <c r="E145" s="60">
        <v>0.13351749539594843</v>
      </c>
      <c r="F145" s="60">
        <v>0.13351749539594843</v>
      </c>
      <c r="G145" s="60">
        <v>0.11049723756906077</v>
      </c>
      <c r="H145" s="60">
        <v>0.17265193370165746</v>
      </c>
      <c r="I145" s="60">
        <v>0.15336095764272559</v>
      </c>
      <c r="J145" s="60">
        <v>0.13812154696132597</v>
      </c>
      <c r="K145" s="60">
        <v>0.24631675874769798</v>
      </c>
      <c r="L145" s="60">
        <v>0.26703499079189685</v>
      </c>
      <c r="M145" s="60">
        <v>0.24654696132596685</v>
      </c>
      <c r="N145" s="60">
        <v>0.28024861878453039</v>
      </c>
      <c r="O145" s="60">
        <v>0.2924953959484346</v>
      </c>
      <c r="P145" s="117">
        <v>0.18496245927185156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1">
        <v>1</v>
      </c>
      <c r="X145" s="61">
        <v>0</v>
      </c>
      <c r="Y145" s="61">
        <v>3</v>
      </c>
      <c r="Z145" s="61">
        <v>0</v>
      </c>
      <c r="AA145" s="61">
        <v>0</v>
      </c>
      <c r="AB145" s="61">
        <v>0</v>
      </c>
      <c r="AC145" s="61">
        <v>1</v>
      </c>
      <c r="AD145" s="50">
        <f t="shared" si="99"/>
        <v>5</v>
      </c>
      <c r="AE145" s="51" t="s">
        <v>22</v>
      </c>
      <c r="AF145" s="52">
        <f t="shared" si="102"/>
        <v>1.3718505156323302E-2</v>
      </c>
      <c r="AG145" s="53">
        <f t="shared" si="142"/>
        <v>0.20550226935724744</v>
      </c>
      <c r="AH145" s="53">
        <f t="shared" si="103"/>
        <v>0.20550226935724744</v>
      </c>
      <c r="AI145" s="53">
        <f t="shared" si="104"/>
        <v>0.22983032304402787</v>
      </c>
      <c r="AJ145" s="53">
        <f t="shared" si="105"/>
        <v>0.22983032304402787</v>
      </c>
      <c r="AK145" s="53">
        <f t="shared" si="106"/>
        <v>0.19928583550856446</v>
      </c>
      <c r="AL145" s="53">
        <f t="shared" si="107"/>
        <v>0.27921658113072051</v>
      </c>
      <c r="AM145" s="53">
        <f t="shared" si="108"/>
        <v>0.25521735942145668</v>
      </c>
      <c r="AN145" s="53">
        <f t="shared" si="109"/>
        <v>0.23579098736269424</v>
      </c>
      <c r="AO145" s="53">
        <f t="shared" si="110"/>
        <v>0.36628542663934832</v>
      </c>
      <c r="AP145" s="53">
        <f t="shared" si="111"/>
        <v>0.38977640853770007</v>
      </c>
      <c r="AQ145" s="53">
        <f t="shared" si="112"/>
        <v>0.36654846968880378</v>
      </c>
      <c r="AR145" s="53">
        <f t="shared" si="113"/>
        <v>0.40457760212876959</v>
      </c>
      <c r="AS145" s="53">
        <f t="shared" si="114"/>
        <v>0.41818068388858798</v>
      </c>
      <c r="AT145" s="54">
        <f t="shared" si="115"/>
        <v>0.13001447384631307</v>
      </c>
      <c r="AU145" s="54">
        <f t="shared" si="116"/>
        <v>0.13001447384631307</v>
      </c>
      <c r="AV145" s="54">
        <f t="shared" si="117"/>
        <v>0.14540602698917895</v>
      </c>
      <c r="AW145" s="54">
        <f t="shared" si="118"/>
        <v>0.14540602698917895</v>
      </c>
      <c r="AX145" s="54">
        <f t="shared" si="119"/>
        <v>0.12608154221220105</v>
      </c>
      <c r="AY145" s="54">
        <f t="shared" si="120"/>
        <v>0.17665107542812028</v>
      </c>
      <c r="AZ145" s="54">
        <f t="shared" si="121"/>
        <v>0.1614675633773279</v>
      </c>
      <c r="BA145" s="54">
        <f t="shared" si="122"/>
        <v>0.14917714171988142</v>
      </c>
      <c r="BB145" s="54">
        <f t="shared" si="123"/>
        <v>0.23173664782893394</v>
      </c>
      <c r="BC145" s="54">
        <f t="shared" si="124"/>
        <v>0.24659861339846287</v>
      </c>
      <c r="BD145" s="54">
        <f t="shared" si="125"/>
        <v>0.23190306644699032</v>
      </c>
      <c r="BE145" s="54">
        <f t="shared" si="126"/>
        <v>0.25596283795451863</v>
      </c>
      <c r="BF145" s="54">
        <f t="shared" si="127"/>
        <v>0.26456905686987581</v>
      </c>
      <c r="BG145" s="55">
        <f t="shared" si="100"/>
        <v>2.394988546907296</v>
      </c>
      <c r="BH145" s="56">
        <f t="shared" si="143"/>
        <v>0</v>
      </c>
      <c r="BI145" s="56">
        <f t="shared" si="128"/>
        <v>0</v>
      </c>
      <c r="BJ145" s="56">
        <f t="shared" si="129"/>
        <v>0</v>
      </c>
      <c r="BK145" s="56">
        <f t="shared" si="130"/>
        <v>0</v>
      </c>
      <c r="BL145" s="56">
        <f t="shared" si="131"/>
        <v>0</v>
      </c>
      <c r="BM145" s="56">
        <f t="shared" si="132"/>
        <v>0</v>
      </c>
      <c r="BN145" s="56">
        <f t="shared" si="133"/>
        <v>-1.8234510024524948</v>
      </c>
      <c r="BO145" s="56">
        <f t="shared" si="134"/>
        <v>0</v>
      </c>
      <c r="BP145" s="56">
        <f t="shared" si="135"/>
        <v>-4.3864610722262576</v>
      </c>
      <c r="BQ145" s="56">
        <f t="shared" si="136"/>
        <v>0</v>
      </c>
      <c r="BR145" s="56">
        <f t="shared" si="137"/>
        <v>0</v>
      </c>
      <c r="BS145" s="56">
        <f t="shared" si="138"/>
        <v>0</v>
      </c>
      <c r="BT145" s="56">
        <f t="shared" si="139"/>
        <v>-1.3296529771862295</v>
      </c>
      <c r="BU145" s="57">
        <f t="shared" si="101"/>
        <v>-7.5395650518649813</v>
      </c>
      <c r="BV145" s="58">
        <f t="shared" ref="BV145:BV208" si="144">$BW$3*B145</f>
        <v>0.34052545911975041</v>
      </c>
      <c r="BW145" s="59">
        <f t="shared" si="140"/>
        <v>-10.540380199929027</v>
      </c>
      <c r="BX145" s="68">
        <f t="shared" si="141"/>
        <v>2.605011453092704</v>
      </c>
    </row>
    <row r="146" spans="1:76">
      <c r="A146" s="49">
        <v>4034</v>
      </c>
      <c r="B146" s="86">
        <v>2.532928064842959E-3</v>
      </c>
      <c r="C146" s="60">
        <v>0.1151012891344383</v>
      </c>
      <c r="D146" s="60">
        <v>0.1151012891344383</v>
      </c>
      <c r="E146" s="60">
        <v>0.17955801104972377</v>
      </c>
      <c r="F146" s="60">
        <v>0.17725598526703498</v>
      </c>
      <c r="G146" s="60">
        <v>0.14732965009208104</v>
      </c>
      <c r="H146" s="60">
        <v>0.22099447513812154</v>
      </c>
      <c r="I146" s="60">
        <v>0.18687845303867404</v>
      </c>
      <c r="J146" s="60">
        <v>0.17955801104972377</v>
      </c>
      <c r="K146" s="60">
        <v>0.31767955801104975</v>
      </c>
      <c r="L146" s="60">
        <v>0.34300184162062614</v>
      </c>
      <c r="M146" s="60">
        <v>0.31800184162062617</v>
      </c>
      <c r="N146" s="60">
        <v>0.35994475138121546</v>
      </c>
      <c r="O146" s="60">
        <v>0.37569060773480661</v>
      </c>
      <c r="P146" s="117">
        <v>0.23354582802096616</v>
      </c>
      <c r="Q146" s="61">
        <v>0</v>
      </c>
      <c r="R146" s="61">
        <v>0</v>
      </c>
      <c r="S146" s="61">
        <v>0</v>
      </c>
      <c r="T146" s="61">
        <v>0</v>
      </c>
      <c r="U146" s="61">
        <v>0</v>
      </c>
      <c r="V146" s="61">
        <v>1</v>
      </c>
      <c r="W146" s="61">
        <v>1</v>
      </c>
      <c r="X146" s="61">
        <v>0</v>
      </c>
      <c r="Y146" s="61">
        <v>0</v>
      </c>
      <c r="Z146" s="61">
        <v>0</v>
      </c>
      <c r="AA146" s="61">
        <v>1</v>
      </c>
      <c r="AB146" s="61">
        <v>0</v>
      </c>
      <c r="AC146" s="61">
        <v>1</v>
      </c>
      <c r="AD146" s="50">
        <f t="shared" ref="AD146:AD209" si="145">SUM(Q146:AC146)</f>
        <v>4</v>
      </c>
      <c r="AE146" s="51" t="s">
        <v>22</v>
      </c>
      <c r="AF146" s="52">
        <f t="shared" si="102"/>
        <v>3.9973348499534713E-3</v>
      </c>
      <c r="AG146" s="53">
        <f t="shared" si="142"/>
        <v>0.20550226935724744</v>
      </c>
      <c r="AH146" s="53">
        <f t="shared" si="103"/>
        <v>0.20550226935724744</v>
      </c>
      <c r="AI146" s="53">
        <f t="shared" si="104"/>
        <v>0.28766600626107458</v>
      </c>
      <c r="AJ146" s="53">
        <f t="shared" si="105"/>
        <v>0.28485731532828751</v>
      </c>
      <c r="AK146" s="53">
        <f t="shared" si="106"/>
        <v>0.24758222929475052</v>
      </c>
      <c r="AL146" s="53">
        <f t="shared" si="107"/>
        <v>0.33704398883311554</v>
      </c>
      <c r="AM146" s="53">
        <f t="shared" si="108"/>
        <v>0.29654783736494167</v>
      </c>
      <c r="AN146" s="53">
        <f t="shared" si="109"/>
        <v>0.28766600626107458</v>
      </c>
      <c r="AO146" s="53">
        <f t="shared" si="110"/>
        <v>0.44583648193335668</v>
      </c>
      <c r="AP146" s="53">
        <f t="shared" si="111"/>
        <v>0.47325759202498996</v>
      </c>
      <c r="AQ146" s="53">
        <f t="shared" si="112"/>
        <v>0.44618780628645915</v>
      </c>
      <c r="AR146" s="53">
        <f t="shared" si="113"/>
        <v>0.49141155230767236</v>
      </c>
      <c r="AS146" s="53">
        <f t="shared" si="114"/>
        <v>0.50815633482134559</v>
      </c>
      <c r="AT146" s="54">
        <f t="shared" si="115"/>
        <v>3.7883966320097169E-2</v>
      </c>
      <c r="AU146" s="54">
        <f t="shared" si="116"/>
        <v>3.7883966320097169E-2</v>
      </c>
      <c r="AV146" s="54">
        <f t="shared" si="117"/>
        <v>5.3030700472150645E-2</v>
      </c>
      <c r="AW146" s="54">
        <f t="shared" si="118"/>
        <v>5.2512923451808878E-2</v>
      </c>
      <c r="AX146" s="54">
        <f t="shared" si="119"/>
        <v>4.5641329730289525E-2</v>
      </c>
      <c r="AY146" s="54">
        <f t="shared" si="120"/>
        <v>6.2133440965306048E-2</v>
      </c>
      <c r="AZ146" s="54">
        <f t="shared" si="121"/>
        <v>5.4668049740614212E-2</v>
      </c>
      <c r="BA146" s="54">
        <f t="shared" si="122"/>
        <v>5.3030700472150645E-2</v>
      </c>
      <c r="BB146" s="54">
        <f t="shared" si="123"/>
        <v>8.2189137466273113E-2</v>
      </c>
      <c r="BC146" s="54">
        <f t="shared" si="124"/>
        <v>8.7244168802035227E-2</v>
      </c>
      <c r="BD146" s="54">
        <f t="shared" si="125"/>
        <v>8.2253903466191228E-2</v>
      </c>
      <c r="BE146" s="54">
        <f t="shared" si="126"/>
        <v>9.0590818072997487E-2</v>
      </c>
      <c r="BF146" s="54">
        <f t="shared" si="127"/>
        <v>9.3677688007667514E-2</v>
      </c>
      <c r="BG146" s="55">
        <f t="shared" ref="BG146:BG209" si="146">SUM(AT146:BF146)</f>
        <v>0.83274079328767892</v>
      </c>
      <c r="BH146" s="56">
        <f t="shared" si="143"/>
        <v>0</v>
      </c>
      <c r="BI146" s="56">
        <f t="shared" si="128"/>
        <v>0</v>
      </c>
      <c r="BJ146" s="56">
        <f t="shared" si="129"/>
        <v>0</v>
      </c>
      <c r="BK146" s="56">
        <f t="shared" si="130"/>
        <v>0</v>
      </c>
      <c r="BL146" s="56">
        <f t="shared" si="131"/>
        <v>0</v>
      </c>
      <c r="BM146" s="56">
        <f t="shared" si="132"/>
        <v>-2.7784709331260173</v>
      </c>
      <c r="BN146" s="56">
        <f t="shared" si="133"/>
        <v>-2.9064758400129045</v>
      </c>
      <c r="BO146" s="56">
        <f t="shared" si="134"/>
        <v>0</v>
      </c>
      <c r="BP146" s="56">
        <f t="shared" si="135"/>
        <v>0</v>
      </c>
      <c r="BQ146" s="56">
        <f t="shared" si="136"/>
        <v>0</v>
      </c>
      <c r="BR146" s="56">
        <f t="shared" si="137"/>
        <v>-2.497944431907261</v>
      </c>
      <c r="BS146" s="56">
        <f t="shared" si="138"/>
        <v>0</v>
      </c>
      <c r="BT146" s="56">
        <f t="shared" si="139"/>
        <v>-2.3678952396762636</v>
      </c>
      <c r="BU146" s="57">
        <f t="shared" ref="BU146:BU209" si="147">SUM(BH146:BT146)</f>
        <v>-10.550786444722446</v>
      </c>
      <c r="BV146" s="58">
        <f t="shared" si="144"/>
        <v>8.9611962926250122E-2</v>
      </c>
      <c r="BW146" s="59">
        <f t="shared" si="140"/>
        <v>-10.897822072473327</v>
      </c>
      <c r="BX146" s="68">
        <f t="shared" si="141"/>
        <v>3.1672592067123211</v>
      </c>
    </row>
    <row r="147" spans="1:76">
      <c r="A147" s="49">
        <v>4035</v>
      </c>
      <c r="B147" s="86">
        <v>1.7730496453900711E-2</v>
      </c>
      <c r="C147" s="60">
        <v>0.1151012891344383</v>
      </c>
      <c r="D147" s="60">
        <v>0.1151012891344383</v>
      </c>
      <c r="E147" s="60">
        <v>0.17955801104972377</v>
      </c>
      <c r="F147" s="60">
        <v>0.17725598526703498</v>
      </c>
      <c r="G147" s="60">
        <v>0.14732965009208104</v>
      </c>
      <c r="H147" s="60">
        <v>0.22099447513812154</v>
      </c>
      <c r="I147" s="60">
        <v>0.18687845303867404</v>
      </c>
      <c r="J147" s="60">
        <v>0.17955801104972377</v>
      </c>
      <c r="K147" s="60">
        <v>0.31767955801104975</v>
      </c>
      <c r="L147" s="60">
        <v>0.34300184162062614</v>
      </c>
      <c r="M147" s="60">
        <v>0.31800184162062617</v>
      </c>
      <c r="N147" s="60">
        <v>0.35994475138121546</v>
      </c>
      <c r="O147" s="60">
        <v>0.37569060773480661</v>
      </c>
      <c r="P147" s="117">
        <v>0.23354582802096616</v>
      </c>
      <c r="Q147" s="61">
        <v>0</v>
      </c>
      <c r="R147" s="61">
        <v>0</v>
      </c>
      <c r="S147" s="61">
        <v>0</v>
      </c>
      <c r="T147" s="61">
        <v>0</v>
      </c>
      <c r="U147" s="61">
        <v>0</v>
      </c>
      <c r="V147" s="61">
        <v>1</v>
      </c>
      <c r="W147" s="61">
        <v>0</v>
      </c>
      <c r="X147" s="61">
        <v>0</v>
      </c>
      <c r="Y147" s="61">
        <v>1</v>
      </c>
      <c r="Z147" s="61">
        <v>0</v>
      </c>
      <c r="AA147" s="61">
        <v>1</v>
      </c>
      <c r="AB147" s="61">
        <v>0</v>
      </c>
      <c r="AC147" s="61">
        <v>0</v>
      </c>
      <c r="AD147" s="50">
        <f t="shared" si="145"/>
        <v>3</v>
      </c>
      <c r="AE147" s="51" t="s">
        <v>22</v>
      </c>
      <c r="AF147" s="52">
        <f t="shared" si="102"/>
        <v>2.4119774100944381E-2</v>
      </c>
      <c r="AG147" s="53">
        <f t="shared" si="142"/>
        <v>0.20550226935724744</v>
      </c>
      <c r="AH147" s="53">
        <f t="shared" si="103"/>
        <v>0.20550226935724744</v>
      </c>
      <c r="AI147" s="53">
        <f t="shared" si="104"/>
        <v>0.28766600626107458</v>
      </c>
      <c r="AJ147" s="53">
        <f t="shared" si="105"/>
        <v>0.28485731532828751</v>
      </c>
      <c r="AK147" s="53">
        <f t="shared" si="106"/>
        <v>0.24758222929475052</v>
      </c>
      <c r="AL147" s="53">
        <f t="shared" si="107"/>
        <v>0.33704398883311554</v>
      </c>
      <c r="AM147" s="53">
        <f t="shared" si="108"/>
        <v>0.29654783736494167</v>
      </c>
      <c r="AN147" s="53">
        <f t="shared" si="109"/>
        <v>0.28766600626107458</v>
      </c>
      <c r="AO147" s="53">
        <f t="shared" si="110"/>
        <v>0.44583648193335668</v>
      </c>
      <c r="AP147" s="53">
        <f t="shared" si="111"/>
        <v>0.47325759202498996</v>
      </c>
      <c r="AQ147" s="53">
        <f t="shared" si="112"/>
        <v>0.44618780628645915</v>
      </c>
      <c r="AR147" s="53">
        <f t="shared" si="113"/>
        <v>0.49141155230767236</v>
      </c>
      <c r="AS147" s="53">
        <f t="shared" si="114"/>
        <v>0.50815633482134559</v>
      </c>
      <c r="AT147" s="54">
        <f t="shared" si="115"/>
        <v>0.2285904844071707</v>
      </c>
      <c r="AU147" s="54">
        <f t="shared" si="116"/>
        <v>0.2285904844071707</v>
      </c>
      <c r="AV147" s="54">
        <f t="shared" si="117"/>
        <v>0.31998533118085082</v>
      </c>
      <c r="AW147" s="54">
        <f t="shared" si="118"/>
        <v>0.31686108334220681</v>
      </c>
      <c r="AX147" s="54">
        <f t="shared" si="119"/>
        <v>0.27539813502842125</v>
      </c>
      <c r="AY147" s="54">
        <f t="shared" si="120"/>
        <v>0.37491093852570034</v>
      </c>
      <c r="AZ147" s="54">
        <f t="shared" si="121"/>
        <v>0.32986503752572899</v>
      </c>
      <c r="BA147" s="54">
        <f t="shared" si="122"/>
        <v>0.31998533118085082</v>
      </c>
      <c r="BB147" s="54">
        <f t="shared" si="123"/>
        <v>0.49592628680107864</v>
      </c>
      <c r="BC147" s="54">
        <f t="shared" si="124"/>
        <v>0.52642816329341113</v>
      </c>
      <c r="BD147" s="54">
        <f t="shared" si="125"/>
        <v>0.49631708250523759</v>
      </c>
      <c r="BE147" s="54">
        <f t="shared" si="126"/>
        <v>0.54662172411347587</v>
      </c>
      <c r="BF147" s="54">
        <f t="shared" si="127"/>
        <v>0.56524778580157908</v>
      </c>
      <c r="BG147" s="55">
        <f t="shared" si="146"/>
        <v>5.0247278681128824</v>
      </c>
      <c r="BH147" s="56">
        <f t="shared" si="143"/>
        <v>0</v>
      </c>
      <c r="BI147" s="56">
        <f t="shared" si="128"/>
        <v>0</v>
      </c>
      <c r="BJ147" s="56">
        <f t="shared" si="129"/>
        <v>0</v>
      </c>
      <c r="BK147" s="56">
        <f t="shared" si="130"/>
        <v>0</v>
      </c>
      <c r="BL147" s="56">
        <f t="shared" si="131"/>
        <v>0</v>
      </c>
      <c r="BM147" s="56">
        <f t="shared" si="132"/>
        <v>-0.98106677848346691</v>
      </c>
      <c r="BN147" s="56">
        <f t="shared" si="133"/>
        <v>0</v>
      </c>
      <c r="BO147" s="56">
        <f t="shared" si="134"/>
        <v>0</v>
      </c>
      <c r="BP147" s="56">
        <f t="shared" si="135"/>
        <v>-0.7013279786219665</v>
      </c>
      <c r="BQ147" s="56">
        <f t="shared" si="136"/>
        <v>0</v>
      </c>
      <c r="BR147" s="56">
        <f t="shared" si="137"/>
        <v>-0.70054027726471035</v>
      </c>
      <c r="BS147" s="56">
        <f t="shared" si="138"/>
        <v>0</v>
      </c>
      <c r="BT147" s="56">
        <f t="shared" si="139"/>
        <v>0</v>
      </c>
      <c r="BU147" s="57">
        <f t="shared" si="147"/>
        <v>-2.3829350343701439</v>
      </c>
      <c r="BV147" s="58">
        <f t="shared" si="144"/>
        <v>0.6272837404837508</v>
      </c>
      <c r="BW147" s="59">
        <f t="shared" si="140"/>
        <v>-7.9714635634727715</v>
      </c>
      <c r="BX147" s="68">
        <f t="shared" si="141"/>
        <v>2.0247278681128824</v>
      </c>
    </row>
    <row r="148" spans="1:76">
      <c r="A148" s="49">
        <v>4036</v>
      </c>
      <c r="B148" s="86">
        <v>2.7862208713272548E-2</v>
      </c>
      <c r="C148" s="60">
        <v>0.1151012891344383</v>
      </c>
      <c r="D148" s="60">
        <v>0.1151012891344383</v>
      </c>
      <c r="E148" s="60">
        <v>0.17955801104972377</v>
      </c>
      <c r="F148" s="60">
        <v>0.17725598526703498</v>
      </c>
      <c r="G148" s="60">
        <v>0.14732965009208104</v>
      </c>
      <c r="H148" s="60">
        <v>0.22099447513812154</v>
      </c>
      <c r="I148" s="60">
        <v>0.18687845303867404</v>
      </c>
      <c r="J148" s="60">
        <v>0.17955801104972377</v>
      </c>
      <c r="K148" s="60">
        <v>0.31767955801104975</v>
      </c>
      <c r="L148" s="60">
        <v>0.34300184162062614</v>
      </c>
      <c r="M148" s="60">
        <v>0.31800184162062617</v>
      </c>
      <c r="N148" s="60">
        <v>0.35994475138121546</v>
      </c>
      <c r="O148" s="60">
        <v>0.37569060773480661</v>
      </c>
      <c r="P148" s="117">
        <v>0.23354582802096616</v>
      </c>
      <c r="Q148" s="61">
        <v>1</v>
      </c>
      <c r="R148" s="61">
        <v>1</v>
      </c>
      <c r="S148" s="61">
        <v>0</v>
      </c>
      <c r="T148" s="61">
        <v>0</v>
      </c>
      <c r="U148" s="61">
        <v>1</v>
      </c>
      <c r="V148" s="61">
        <v>0</v>
      </c>
      <c r="W148" s="61">
        <v>0</v>
      </c>
      <c r="X148" s="61">
        <v>1</v>
      </c>
      <c r="Y148" s="61">
        <v>1</v>
      </c>
      <c r="Z148" s="61">
        <v>0</v>
      </c>
      <c r="AA148" s="61">
        <v>0</v>
      </c>
      <c r="AB148" s="61">
        <v>0</v>
      </c>
      <c r="AC148" s="61">
        <v>1</v>
      </c>
      <c r="AD148" s="50">
        <f t="shared" si="145"/>
        <v>6</v>
      </c>
      <c r="AE148" s="51" t="s">
        <v>22</v>
      </c>
      <c r="AF148" s="52">
        <f t="shared" si="102"/>
        <v>3.6617379898290552E-2</v>
      </c>
      <c r="AG148" s="53">
        <f t="shared" si="142"/>
        <v>0.20550226935724744</v>
      </c>
      <c r="AH148" s="53">
        <f t="shared" si="103"/>
        <v>0.20550226935724744</v>
      </c>
      <c r="AI148" s="53">
        <f t="shared" si="104"/>
        <v>0.28766600626107458</v>
      </c>
      <c r="AJ148" s="53">
        <f t="shared" si="105"/>
        <v>0.28485731532828751</v>
      </c>
      <c r="AK148" s="53">
        <f t="shared" si="106"/>
        <v>0.24758222929475052</v>
      </c>
      <c r="AL148" s="53">
        <f t="shared" si="107"/>
        <v>0.33704398883311554</v>
      </c>
      <c r="AM148" s="53">
        <f t="shared" si="108"/>
        <v>0.29654783736494167</v>
      </c>
      <c r="AN148" s="53">
        <f t="shared" si="109"/>
        <v>0.28766600626107458</v>
      </c>
      <c r="AO148" s="53">
        <f t="shared" si="110"/>
        <v>0.44583648193335668</v>
      </c>
      <c r="AP148" s="53">
        <f t="shared" si="111"/>
        <v>0.47325759202498996</v>
      </c>
      <c r="AQ148" s="53">
        <f t="shared" si="112"/>
        <v>0.44618780628645915</v>
      </c>
      <c r="AR148" s="53">
        <f t="shared" si="113"/>
        <v>0.49141155230767236</v>
      </c>
      <c r="AS148" s="53">
        <f t="shared" si="114"/>
        <v>0.50815633482134559</v>
      </c>
      <c r="AT148" s="54">
        <f t="shared" si="115"/>
        <v>0.34703412120032667</v>
      </c>
      <c r="AU148" s="54">
        <f t="shared" si="116"/>
        <v>0.34703412120032667</v>
      </c>
      <c r="AV148" s="54">
        <f t="shared" si="117"/>
        <v>0.48578499884336668</v>
      </c>
      <c r="AW148" s="54">
        <f t="shared" si="118"/>
        <v>0.48104192913113575</v>
      </c>
      <c r="AX148" s="54">
        <f t="shared" si="119"/>
        <v>0.41809504895908534</v>
      </c>
      <c r="AY148" s="54">
        <f t="shared" si="120"/>
        <v>0.56917018403927389</v>
      </c>
      <c r="AZ148" s="54">
        <f t="shared" si="121"/>
        <v>0.50078385243958634</v>
      </c>
      <c r="BA148" s="54">
        <f t="shared" si="122"/>
        <v>0.48578499884336668</v>
      </c>
      <c r="BB148" s="54">
        <f t="shared" si="123"/>
        <v>0.75288935830591708</v>
      </c>
      <c r="BC148" s="54">
        <f t="shared" si="124"/>
        <v>0.79919571235617104</v>
      </c>
      <c r="BD148" s="54">
        <f t="shared" si="125"/>
        <v>0.75348264391057984</v>
      </c>
      <c r="BE148" s="54">
        <f t="shared" si="126"/>
        <v>0.82985252053990088</v>
      </c>
      <c r="BF148" s="54">
        <f t="shared" si="127"/>
        <v>0.85812963350073768</v>
      </c>
      <c r="BG148" s="55">
        <f t="shared" si="146"/>
        <v>7.6282791232697749</v>
      </c>
      <c r="BH148" s="56">
        <f t="shared" si="143"/>
        <v>-1.0583321718801371</v>
      </c>
      <c r="BI148" s="56">
        <f t="shared" si="128"/>
        <v>-1.0583321718801371</v>
      </c>
      <c r="BJ148" s="56">
        <f t="shared" si="129"/>
        <v>0</v>
      </c>
      <c r="BK148" s="56">
        <f t="shared" si="130"/>
        <v>0</v>
      </c>
      <c r="BL148" s="56">
        <f t="shared" si="131"/>
        <v>-0.87204648245226402</v>
      </c>
      <c r="BM148" s="56">
        <f t="shared" si="132"/>
        <v>0</v>
      </c>
      <c r="BN148" s="56">
        <f t="shared" si="133"/>
        <v>0</v>
      </c>
      <c r="BO148" s="56">
        <f t="shared" si="134"/>
        <v>-0.72198914217579935</v>
      </c>
      <c r="BP148" s="56">
        <f t="shared" si="135"/>
        <v>-0.28383699649887217</v>
      </c>
      <c r="BQ148" s="56">
        <f t="shared" si="136"/>
        <v>0</v>
      </c>
      <c r="BR148" s="56">
        <f t="shared" si="137"/>
        <v>0</v>
      </c>
      <c r="BS148" s="56">
        <f t="shared" si="138"/>
        <v>0</v>
      </c>
      <c r="BT148" s="56">
        <f t="shared" si="139"/>
        <v>-0.15300010291061877</v>
      </c>
      <c r="BU148" s="57">
        <f t="shared" si="147"/>
        <v>-4.1475370677978285</v>
      </c>
      <c r="BV148" s="58">
        <f t="shared" si="144"/>
        <v>0.98573159218875128</v>
      </c>
      <c r="BW148" s="59">
        <f t="shared" si="140"/>
        <v>-12.660567326516855</v>
      </c>
      <c r="BX148" s="68">
        <f t="shared" si="141"/>
        <v>1.6282791232697749</v>
      </c>
    </row>
    <row r="149" spans="1:76">
      <c r="A149" s="49">
        <v>4037</v>
      </c>
      <c r="B149" s="86">
        <v>2.532928064842959E-3</v>
      </c>
      <c r="C149" s="60">
        <v>0.29926335174953961</v>
      </c>
      <c r="D149" s="60">
        <v>0.29926335174953961</v>
      </c>
      <c r="E149" s="60">
        <v>0.46040515653775321</v>
      </c>
      <c r="F149" s="60">
        <v>0.45580110497237569</v>
      </c>
      <c r="G149" s="60">
        <v>0.33609576427255983</v>
      </c>
      <c r="H149" s="60">
        <v>0.47882136279926335</v>
      </c>
      <c r="I149" s="60">
        <v>0.57513812154696131</v>
      </c>
      <c r="J149" s="60">
        <v>0.46961325966850831</v>
      </c>
      <c r="K149" s="60">
        <v>0.50184162062615101</v>
      </c>
      <c r="L149" s="60">
        <v>0.52025782688766109</v>
      </c>
      <c r="M149" s="60">
        <v>0.5023480662983425</v>
      </c>
      <c r="N149" s="60">
        <v>0.54594843462246778</v>
      </c>
      <c r="O149" s="60">
        <v>0.56984346224677718</v>
      </c>
      <c r="P149" s="117">
        <v>0.46266468338291544</v>
      </c>
      <c r="Q149" s="61">
        <v>0</v>
      </c>
      <c r="R149" s="61">
        <v>2</v>
      </c>
      <c r="S149" s="61">
        <v>1</v>
      </c>
      <c r="T149" s="61">
        <v>0</v>
      </c>
      <c r="U149" s="61">
        <v>1</v>
      </c>
      <c r="V149" s="61">
        <v>0</v>
      </c>
      <c r="W149" s="61">
        <v>1</v>
      </c>
      <c r="X149" s="61">
        <v>1</v>
      </c>
      <c r="Y149" s="61">
        <v>3</v>
      </c>
      <c r="Z149" s="61">
        <v>0</v>
      </c>
      <c r="AA149" s="61">
        <v>2</v>
      </c>
      <c r="AB149" s="61">
        <v>0</v>
      </c>
      <c r="AC149" s="61">
        <v>0</v>
      </c>
      <c r="AD149" s="50">
        <f t="shared" si="145"/>
        <v>11</v>
      </c>
      <c r="AE149" s="51" t="s">
        <v>22</v>
      </c>
      <c r="AF149" s="52">
        <f t="shared" si="102"/>
        <v>3.9973348499534713E-3</v>
      </c>
      <c r="AG149" s="53">
        <f t="shared" si="142"/>
        <v>0.42565341885514196</v>
      </c>
      <c r="AH149" s="53">
        <f t="shared" si="103"/>
        <v>0.42565341885514196</v>
      </c>
      <c r="AI149" s="53">
        <f t="shared" si="104"/>
        <v>0.59648434475324386</v>
      </c>
      <c r="AJ149" s="53">
        <f t="shared" si="105"/>
        <v>0.5917502798809845</v>
      </c>
      <c r="AK149" s="53">
        <f t="shared" si="106"/>
        <v>0.46581477002676502</v>
      </c>
      <c r="AL149" s="53">
        <f t="shared" si="107"/>
        <v>0.61535473628427106</v>
      </c>
      <c r="AM149" s="53">
        <f t="shared" si="108"/>
        <v>0.71257470954454993</v>
      </c>
      <c r="AN149" s="53">
        <f t="shared" si="109"/>
        <v>0.60593246842053872</v>
      </c>
      <c r="AO149" s="53">
        <f t="shared" si="110"/>
        <v>0.63880338002698789</v>
      </c>
      <c r="AP149" s="53">
        <f t="shared" si="111"/>
        <v>0.65745933825398495</v>
      </c>
      <c r="AQ149" s="53">
        <f t="shared" si="112"/>
        <v>0.6393176048007353</v>
      </c>
      <c r="AR149" s="53">
        <f t="shared" si="113"/>
        <v>0.68334435206416189</v>
      </c>
      <c r="AS149" s="53">
        <f t="shared" si="114"/>
        <v>0.70728602444950739</v>
      </c>
      <c r="AT149" s="54">
        <f t="shared" si="115"/>
        <v>7.8468426817758244E-2</v>
      </c>
      <c r="AU149" s="54">
        <f t="shared" si="116"/>
        <v>7.8468426817758244E-2</v>
      </c>
      <c r="AV149" s="54">
        <f t="shared" si="117"/>
        <v>0.10996079458282725</v>
      </c>
      <c r="AW149" s="54">
        <f t="shared" si="118"/>
        <v>0.10908807840923573</v>
      </c>
      <c r="AX149" s="54">
        <f t="shared" si="119"/>
        <v>8.5872098222040491E-2</v>
      </c>
      <c r="AY149" s="54">
        <f t="shared" si="120"/>
        <v>0.11343951663998232</v>
      </c>
      <c r="AZ149" s="54">
        <f t="shared" si="121"/>
        <v>0.13136184034060505</v>
      </c>
      <c r="BA149" s="54">
        <f t="shared" si="122"/>
        <v>0.11170253884637929</v>
      </c>
      <c r="BB149" s="54">
        <f t="shared" si="123"/>
        <v>0.11776223109262306</v>
      </c>
      <c r="BC149" s="54">
        <f t="shared" si="124"/>
        <v>0.12120142276360191</v>
      </c>
      <c r="BD149" s="54">
        <f t="shared" si="125"/>
        <v>0.11785702748621295</v>
      </c>
      <c r="BE149" s="54">
        <f t="shared" si="126"/>
        <v>0.1259732775681601</v>
      </c>
      <c r="BF149" s="54">
        <f t="shared" si="127"/>
        <v>0.13038688094650761</v>
      </c>
      <c r="BG149" s="55">
        <f t="shared" si="146"/>
        <v>1.4315425605336922</v>
      </c>
      <c r="BH149" s="56">
        <f t="shared" si="143"/>
        <v>0</v>
      </c>
      <c r="BI149" s="56">
        <f t="shared" si="128"/>
        <v>-5.0901178824871343</v>
      </c>
      <c r="BJ149" s="56">
        <f t="shared" si="129"/>
        <v>-2.2076313896032769</v>
      </c>
      <c r="BK149" s="56">
        <f t="shared" si="130"/>
        <v>0</v>
      </c>
      <c r="BL149" s="56">
        <f t="shared" si="131"/>
        <v>-2.4548963197291398</v>
      </c>
      <c r="BM149" s="56">
        <f t="shared" si="132"/>
        <v>0</v>
      </c>
      <c r="BN149" s="56">
        <f t="shared" si="133"/>
        <v>-2.0297996234750828</v>
      </c>
      <c r="BO149" s="56">
        <f t="shared" si="134"/>
        <v>-2.191915844012382</v>
      </c>
      <c r="BP149" s="56">
        <f t="shared" si="135"/>
        <v>-6.417263034246016</v>
      </c>
      <c r="BQ149" s="56">
        <f t="shared" si="136"/>
        <v>0</v>
      </c>
      <c r="BR149" s="56">
        <f t="shared" si="137"/>
        <v>-4.276566041216217</v>
      </c>
      <c r="BS149" s="56">
        <f t="shared" si="138"/>
        <v>0</v>
      </c>
      <c r="BT149" s="56">
        <f t="shared" si="139"/>
        <v>0</v>
      </c>
      <c r="BU149" s="57">
        <f t="shared" si="147"/>
        <v>-24.668190134769247</v>
      </c>
      <c r="BV149" s="58">
        <f t="shared" si="144"/>
        <v>8.9611962926250122E-2</v>
      </c>
      <c r="BW149" s="59">
        <f t="shared" si="140"/>
        <v>-16.587448090417844</v>
      </c>
      <c r="BX149" s="68">
        <f t="shared" si="141"/>
        <v>9.5684574394663073</v>
      </c>
    </row>
    <row r="150" spans="1:76">
      <c r="A150" s="49">
        <v>4038</v>
      </c>
      <c r="B150" s="86">
        <v>5.0658561296859173E-4</v>
      </c>
      <c r="C150" s="60">
        <v>0.29926335174953961</v>
      </c>
      <c r="D150" s="60">
        <v>0.29926335174953961</v>
      </c>
      <c r="E150" s="60">
        <v>0.46040515653775321</v>
      </c>
      <c r="F150" s="60">
        <v>0.45580110497237569</v>
      </c>
      <c r="G150" s="60">
        <v>0.33609576427255983</v>
      </c>
      <c r="H150" s="60">
        <v>0.47882136279926335</v>
      </c>
      <c r="I150" s="60">
        <v>0.57513812154696131</v>
      </c>
      <c r="J150" s="60">
        <v>0.46961325966850831</v>
      </c>
      <c r="K150" s="60">
        <v>0.50184162062615101</v>
      </c>
      <c r="L150" s="60">
        <v>0.52025782688766109</v>
      </c>
      <c r="M150" s="60">
        <v>0.5023480662983425</v>
      </c>
      <c r="N150" s="60">
        <v>0.54594843462246778</v>
      </c>
      <c r="O150" s="60">
        <v>0.56984346224677718</v>
      </c>
      <c r="P150" s="117">
        <v>0.46266468338291544</v>
      </c>
      <c r="Q150" s="61">
        <v>0</v>
      </c>
      <c r="R150" s="61">
        <v>0</v>
      </c>
      <c r="S150" s="61">
        <v>0</v>
      </c>
      <c r="T150" s="61">
        <v>0</v>
      </c>
      <c r="U150" s="61">
        <v>1</v>
      </c>
      <c r="V150" s="61">
        <v>0</v>
      </c>
      <c r="W150" s="61">
        <v>0</v>
      </c>
      <c r="X150" s="61">
        <v>0</v>
      </c>
      <c r="Y150" s="61">
        <v>0</v>
      </c>
      <c r="Z150" s="61">
        <v>0</v>
      </c>
      <c r="AA150" s="61">
        <v>0</v>
      </c>
      <c r="AB150" s="61">
        <v>0</v>
      </c>
      <c r="AC150" s="61">
        <v>0</v>
      </c>
      <c r="AD150" s="50">
        <f t="shared" si="145"/>
        <v>1</v>
      </c>
      <c r="AE150" s="51" t="s">
        <v>22</v>
      </c>
      <c r="AF150" s="52">
        <f t="shared" si="102"/>
        <v>9.039487497953802E-4</v>
      </c>
      <c r="AG150" s="53">
        <f t="shared" si="142"/>
        <v>0.42565341885514196</v>
      </c>
      <c r="AH150" s="53">
        <f t="shared" si="103"/>
        <v>0.42565341885514196</v>
      </c>
      <c r="AI150" s="53">
        <f t="shared" si="104"/>
        <v>0.59648434475324386</v>
      </c>
      <c r="AJ150" s="53">
        <f t="shared" si="105"/>
        <v>0.5917502798809845</v>
      </c>
      <c r="AK150" s="53">
        <f t="shared" si="106"/>
        <v>0.46581477002676502</v>
      </c>
      <c r="AL150" s="53">
        <f t="shared" si="107"/>
        <v>0.61535473628427106</v>
      </c>
      <c r="AM150" s="53">
        <f t="shared" si="108"/>
        <v>0.71257470954454993</v>
      </c>
      <c r="AN150" s="53">
        <f t="shared" si="109"/>
        <v>0.60593246842053872</v>
      </c>
      <c r="AO150" s="53">
        <f t="shared" si="110"/>
        <v>0.63880338002698789</v>
      </c>
      <c r="AP150" s="53">
        <f t="shared" si="111"/>
        <v>0.65745933825398495</v>
      </c>
      <c r="AQ150" s="53">
        <f t="shared" si="112"/>
        <v>0.6393176048007353</v>
      </c>
      <c r="AR150" s="53">
        <f t="shared" si="113"/>
        <v>0.68334435206416189</v>
      </c>
      <c r="AS150" s="53">
        <f t="shared" si="114"/>
        <v>0.70728602444950739</v>
      </c>
      <c r="AT150" s="54">
        <f t="shared" si="115"/>
        <v>1.7744682140188602E-2</v>
      </c>
      <c r="AU150" s="54">
        <f t="shared" si="116"/>
        <v>1.7744682140188602E-2</v>
      </c>
      <c r="AV150" s="54">
        <f t="shared" si="117"/>
        <v>2.4866298801765455E-2</v>
      </c>
      <c r="AW150" s="54">
        <f t="shared" si="118"/>
        <v>2.4668944633636801E-2</v>
      </c>
      <c r="AX150" s="54">
        <f t="shared" si="119"/>
        <v>1.9418932549777043E-2</v>
      </c>
      <c r="AY150" s="54">
        <f t="shared" si="120"/>
        <v>2.5652969564283024E-2</v>
      </c>
      <c r="AZ150" s="54">
        <f t="shared" si="121"/>
        <v>2.9705885497206333E-2</v>
      </c>
      <c r="BA150" s="54">
        <f t="shared" si="122"/>
        <v>2.5260173122681921E-2</v>
      </c>
      <c r="BB150" s="54">
        <f t="shared" si="123"/>
        <v>2.6630498961209201E-2</v>
      </c>
      <c r="BC150" s="54">
        <f t="shared" si="124"/>
        <v>2.7408230406780792E-2</v>
      </c>
      <c r="BD150" s="54">
        <f t="shared" si="125"/>
        <v>2.6651936014817981E-2</v>
      </c>
      <c r="BE150" s="54">
        <f t="shared" si="126"/>
        <v>2.8487327441855465E-2</v>
      </c>
      <c r="BF150" s="54">
        <f t="shared" si="127"/>
        <v>2.9485410265964223E-2</v>
      </c>
      <c r="BG150" s="55">
        <f t="shared" si="146"/>
        <v>0.32372597154035543</v>
      </c>
      <c r="BH150" s="56">
        <f t="shared" si="143"/>
        <v>0</v>
      </c>
      <c r="BI150" s="56">
        <f t="shared" si="128"/>
        <v>0</v>
      </c>
      <c r="BJ150" s="56">
        <f t="shared" si="129"/>
        <v>0</v>
      </c>
      <c r="BK150" s="56">
        <f t="shared" si="130"/>
        <v>0</v>
      </c>
      <c r="BL150" s="56">
        <f t="shared" si="131"/>
        <v>-3.9415067841705058</v>
      </c>
      <c r="BM150" s="56">
        <f t="shared" si="132"/>
        <v>0</v>
      </c>
      <c r="BN150" s="56">
        <f t="shared" si="133"/>
        <v>0</v>
      </c>
      <c r="BO150" s="56">
        <f t="shared" si="134"/>
        <v>0</v>
      </c>
      <c r="BP150" s="56">
        <f t="shared" si="135"/>
        <v>0</v>
      </c>
      <c r="BQ150" s="56">
        <f t="shared" si="136"/>
        <v>0</v>
      </c>
      <c r="BR150" s="56">
        <f t="shared" si="137"/>
        <v>0</v>
      </c>
      <c r="BS150" s="56">
        <f t="shared" si="138"/>
        <v>0</v>
      </c>
      <c r="BT150" s="56">
        <f t="shared" si="139"/>
        <v>0</v>
      </c>
      <c r="BU150" s="57">
        <f t="shared" si="147"/>
        <v>-3.9415067841705058</v>
      </c>
      <c r="BV150" s="58">
        <f t="shared" si="144"/>
        <v>1.7922392585250021E-2</v>
      </c>
      <c r="BW150" s="59">
        <f t="shared" si="140"/>
        <v>-6.9420682982800566</v>
      </c>
      <c r="BX150" s="68">
        <f t="shared" si="141"/>
        <v>0.67627402845964457</v>
      </c>
    </row>
    <row r="151" spans="1:76">
      <c r="A151" s="49">
        <v>4039</v>
      </c>
      <c r="B151" s="86">
        <v>7.5987841945288756E-3</v>
      </c>
      <c r="C151" s="60">
        <v>0.46500920810313073</v>
      </c>
      <c r="D151" s="60">
        <v>0.46500920810313073</v>
      </c>
      <c r="E151" s="60">
        <v>0.46961325966850831</v>
      </c>
      <c r="F151" s="60">
        <v>0.49723756906077349</v>
      </c>
      <c r="G151" s="60">
        <v>0.34300184162062614</v>
      </c>
      <c r="H151" s="60">
        <v>0.54788213627992632</v>
      </c>
      <c r="I151" s="60">
        <v>0.65976058931860038</v>
      </c>
      <c r="J151" s="60">
        <v>0.66298342541436461</v>
      </c>
      <c r="K151" s="60">
        <v>0.56169429097605894</v>
      </c>
      <c r="L151" s="60">
        <v>0.58011049723756902</v>
      </c>
      <c r="M151" s="60">
        <v>0.57628913443830576</v>
      </c>
      <c r="N151" s="60">
        <v>0.59622467771639043</v>
      </c>
      <c r="O151" s="60">
        <v>0.62371086556169431</v>
      </c>
      <c r="P151" s="117">
        <v>0.54219436180762159</v>
      </c>
      <c r="Q151" s="61">
        <v>0</v>
      </c>
      <c r="R151" s="61">
        <v>0</v>
      </c>
      <c r="S151" s="61">
        <v>0</v>
      </c>
      <c r="T151" s="61">
        <v>0</v>
      </c>
      <c r="U151" s="61">
        <v>0</v>
      </c>
      <c r="V151" s="61">
        <v>0</v>
      </c>
      <c r="W151" s="61">
        <v>0</v>
      </c>
      <c r="X151" s="61">
        <v>0</v>
      </c>
      <c r="Y151" s="61">
        <v>0</v>
      </c>
      <c r="Z151" s="61">
        <v>0</v>
      </c>
      <c r="AA151" s="61">
        <v>0</v>
      </c>
      <c r="AB151" s="61">
        <v>0</v>
      </c>
      <c r="AC151" s="61">
        <v>0</v>
      </c>
      <c r="AD151" s="50">
        <f t="shared" si="145"/>
        <v>0</v>
      </c>
      <c r="AE151" s="51" t="s">
        <v>22</v>
      </c>
      <c r="AF151" s="52">
        <f t="shared" si="102"/>
        <v>1.1027557457377967E-2</v>
      </c>
      <c r="AG151" s="53">
        <f t="shared" si="142"/>
        <v>0.60121169927105156</v>
      </c>
      <c r="AH151" s="53">
        <f t="shared" si="103"/>
        <v>0.60121169927105156</v>
      </c>
      <c r="AI151" s="53">
        <f t="shared" si="104"/>
        <v>0.60593246842053872</v>
      </c>
      <c r="AJ151" s="53">
        <f t="shared" si="105"/>
        <v>0.63412543905915375</v>
      </c>
      <c r="AK151" s="53">
        <f t="shared" si="106"/>
        <v>0.47325759202498996</v>
      </c>
      <c r="AL151" s="53">
        <f t="shared" si="107"/>
        <v>0.68528646776407476</v>
      </c>
      <c r="AM151" s="53">
        <f t="shared" si="108"/>
        <v>0.79640425040362517</v>
      </c>
      <c r="AN151" s="53">
        <f t="shared" si="109"/>
        <v>0.79957380106929798</v>
      </c>
      <c r="AO151" s="53">
        <f t="shared" si="110"/>
        <v>0.69913471841860053</v>
      </c>
      <c r="AP151" s="53">
        <f t="shared" si="111"/>
        <v>0.71753631697299936</v>
      </c>
      <c r="AQ151" s="53">
        <f t="shared" si="112"/>
        <v>0.7137236705351121</v>
      </c>
      <c r="AR151" s="53">
        <f t="shared" si="113"/>
        <v>0.73358239252172686</v>
      </c>
      <c r="AS151" s="53">
        <f t="shared" si="114"/>
        <v>0.76084219174500733</v>
      </c>
      <c r="AT151" s="54">
        <f t="shared" si="115"/>
        <v>0.30575603806045565</v>
      </c>
      <c r="AU151" s="54">
        <f t="shared" si="116"/>
        <v>0.30575603806045565</v>
      </c>
      <c r="AV151" s="54">
        <f t="shared" si="117"/>
        <v>0.30815686238489132</v>
      </c>
      <c r="AW151" s="54">
        <f t="shared" si="118"/>
        <v>0.32249485849186882</v>
      </c>
      <c r="AX151" s="54">
        <f t="shared" si="119"/>
        <v>0.24068288507199354</v>
      </c>
      <c r="AY151" s="54">
        <f t="shared" si="120"/>
        <v>0.3485136360021539</v>
      </c>
      <c r="AZ151" s="54">
        <f t="shared" si="121"/>
        <v>0.40502440087769648</v>
      </c>
      <c r="BA151" s="54">
        <f t="shared" si="122"/>
        <v>0.40663632768341734</v>
      </c>
      <c r="BB151" s="54">
        <f t="shared" si="123"/>
        <v>0.35555639025881541</v>
      </c>
      <c r="BC151" s="54">
        <f t="shared" si="124"/>
        <v>0.36491482402647796</v>
      </c>
      <c r="BD151" s="54">
        <f t="shared" si="125"/>
        <v>0.36297584035269531</v>
      </c>
      <c r="BE151" s="54">
        <f t="shared" si="126"/>
        <v>0.37307531806234961</v>
      </c>
      <c r="BF151" s="54">
        <f t="shared" si="127"/>
        <v>0.38693873459090261</v>
      </c>
      <c r="BG151" s="55">
        <f t="shared" si="146"/>
        <v>4.4864821539241735</v>
      </c>
      <c r="BH151" s="56">
        <f t="shared" si="143"/>
        <v>0</v>
      </c>
      <c r="BI151" s="56">
        <f t="shared" si="128"/>
        <v>0</v>
      </c>
      <c r="BJ151" s="56">
        <f t="shared" si="129"/>
        <v>0</v>
      </c>
      <c r="BK151" s="56">
        <f t="shared" si="130"/>
        <v>0</v>
      </c>
      <c r="BL151" s="56">
        <f t="shared" si="131"/>
        <v>0</v>
      </c>
      <c r="BM151" s="56">
        <f t="shared" si="132"/>
        <v>0</v>
      </c>
      <c r="BN151" s="56">
        <f t="shared" si="133"/>
        <v>0</v>
      </c>
      <c r="BO151" s="56">
        <f t="shared" si="134"/>
        <v>0</v>
      </c>
      <c r="BP151" s="56">
        <f t="shared" si="135"/>
        <v>0</v>
      </c>
      <c r="BQ151" s="56">
        <f t="shared" si="136"/>
        <v>0</v>
      </c>
      <c r="BR151" s="56">
        <f t="shared" si="137"/>
        <v>0</v>
      </c>
      <c r="BS151" s="56">
        <f t="shared" si="138"/>
        <v>0</v>
      </c>
      <c r="BT151" s="56">
        <f t="shared" si="139"/>
        <v>0</v>
      </c>
      <c r="BU151" s="57">
        <f t="shared" si="147"/>
        <v>0</v>
      </c>
      <c r="BV151" s="58">
        <f t="shared" si="144"/>
        <v>0.26883588877875031</v>
      </c>
      <c r="BW151" s="59">
        <f t="shared" si="140"/>
        <v>-0.77234339513852412</v>
      </c>
      <c r="BX151" s="68">
        <f t="shared" si="141"/>
        <v>4.4864821539241735</v>
      </c>
    </row>
    <row r="152" spans="1:76">
      <c r="A152" s="49">
        <v>4040</v>
      </c>
      <c r="B152" s="86">
        <v>7.5987841945288756E-3</v>
      </c>
      <c r="C152" s="60">
        <v>0.46500920810313073</v>
      </c>
      <c r="D152" s="60">
        <v>0.46500920810313073</v>
      </c>
      <c r="E152" s="60">
        <v>0.46961325966850831</v>
      </c>
      <c r="F152" s="60">
        <v>0.49723756906077349</v>
      </c>
      <c r="G152" s="60">
        <v>0.34300184162062614</v>
      </c>
      <c r="H152" s="60">
        <v>0.54788213627992632</v>
      </c>
      <c r="I152" s="60">
        <v>0.65976058931860038</v>
      </c>
      <c r="J152" s="60">
        <v>0.66298342541436461</v>
      </c>
      <c r="K152" s="60">
        <v>0.56169429097605894</v>
      </c>
      <c r="L152" s="60">
        <v>0.58011049723756902</v>
      </c>
      <c r="M152" s="60">
        <v>0.57628913443830576</v>
      </c>
      <c r="N152" s="60">
        <v>0.59622467771639043</v>
      </c>
      <c r="O152" s="60">
        <v>0.62371086556169431</v>
      </c>
      <c r="P152" s="117">
        <v>0.54219436180762159</v>
      </c>
      <c r="Q152" s="61">
        <v>1</v>
      </c>
      <c r="R152" s="61">
        <v>0</v>
      </c>
      <c r="S152" s="61">
        <v>0</v>
      </c>
      <c r="T152" s="61">
        <v>1</v>
      </c>
      <c r="U152" s="61">
        <v>0</v>
      </c>
      <c r="V152" s="61">
        <v>0</v>
      </c>
      <c r="W152" s="61">
        <v>0</v>
      </c>
      <c r="X152" s="61">
        <v>0</v>
      </c>
      <c r="Y152" s="61">
        <v>0</v>
      </c>
      <c r="Z152" s="61">
        <v>0</v>
      </c>
      <c r="AA152" s="61">
        <v>0</v>
      </c>
      <c r="AB152" s="61">
        <v>1</v>
      </c>
      <c r="AC152" s="61">
        <v>0</v>
      </c>
      <c r="AD152" s="50">
        <f t="shared" si="145"/>
        <v>3</v>
      </c>
      <c r="AE152" s="51" t="s">
        <v>22</v>
      </c>
      <c r="AF152" s="52">
        <f t="shared" si="102"/>
        <v>1.1027557457377967E-2</v>
      </c>
      <c r="AG152" s="53">
        <f t="shared" si="142"/>
        <v>0.60121169927105156</v>
      </c>
      <c r="AH152" s="53">
        <f t="shared" si="103"/>
        <v>0.60121169927105156</v>
      </c>
      <c r="AI152" s="53">
        <f t="shared" si="104"/>
        <v>0.60593246842053872</v>
      </c>
      <c r="AJ152" s="53">
        <f t="shared" si="105"/>
        <v>0.63412543905915375</v>
      </c>
      <c r="AK152" s="53">
        <f t="shared" si="106"/>
        <v>0.47325759202498996</v>
      </c>
      <c r="AL152" s="53">
        <f t="shared" si="107"/>
        <v>0.68528646776407476</v>
      </c>
      <c r="AM152" s="53">
        <f t="shared" si="108"/>
        <v>0.79640425040362517</v>
      </c>
      <c r="AN152" s="53">
        <f t="shared" si="109"/>
        <v>0.79957380106929798</v>
      </c>
      <c r="AO152" s="53">
        <f t="shared" si="110"/>
        <v>0.69913471841860053</v>
      </c>
      <c r="AP152" s="53">
        <f t="shared" si="111"/>
        <v>0.71753631697299936</v>
      </c>
      <c r="AQ152" s="53">
        <f t="shared" si="112"/>
        <v>0.7137236705351121</v>
      </c>
      <c r="AR152" s="53">
        <f t="shared" si="113"/>
        <v>0.73358239252172686</v>
      </c>
      <c r="AS152" s="53">
        <f t="shared" si="114"/>
        <v>0.76084219174500733</v>
      </c>
      <c r="AT152" s="54">
        <f t="shared" si="115"/>
        <v>0.30575603806045565</v>
      </c>
      <c r="AU152" s="54">
        <f t="shared" si="116"/>
        <v>0.30575603806045565</v>
      </c>
      <c r="AV152" s="54">
        <f t="shared" si="117"/>
        <v>0.30815686238489132</v>
      </c>
      <c r="AW152" s="54">
        <f t="shared" si="118"/>
        <v>0.32249485849186882</v>
      </c>
      <c r="AX152" s="54">
        <f t="shared" si="119"/>
        <v>0.24068288507199354</v>
      </c>
      <c r="AY152" s="54">
        <f t="shared" si="120"/>
        <v>0.3485136360021539</v>
      </c>
      <c r="AZ152" s="54">
        <f t="shared" si="121"/>
        <v>0.40502440087769648</v>
      </c>
      <c r="BA152" s="54">
        <f t="shared" si="122"/>
        <v>0.40663632768341734</v>
      </c>
      <c r="BB152" s="54">
        <f t="shared" si="123"/>
        <v>0.35555639025881541</v>
      </c>
      <c r="BC152" s="54">
        <f t="shared" si="124"/>
        <v>0.36491482402647796</v>
      </c>
      <c r="BD152" s="54">
        <f t="shared" si="125"/>
        <v>0.36297584035269531</v>
      </c>
      <c r="BE152" s="54">
        <f t="shared" si="126"/>
        <v>0.37307531806234961</v>
      </c>
      <c r="BF152" s="54">
        <f t="shared" si="127"/>
        <v>0.38693873459090261</v>
      </c>
      <c r="BG152" s="55">
        <f t="shared" si="146"/>
        <v>4.4864821539241735</v>
      </c>
      <c r="BH152" s="56">
        <f t="shared" si="143"/>
        <v>-1.1849677562518608</v>
      </c>
      <c r="BI152" s="56">
        <f t="shared" si="128"/>
        <v>0</v>
      </c>
      <c r="BJ152" s="56">
        <f t="shared" si="129"/>
        <v>0</v>
      </c>
      <c r="BK152" s="56">
        <f t="shared" si="130"/>
        <v>-1.1316680855342673</v>
      </c>
      <c r="BL152" s="56">
        <f t="shared" si="131"/>
        <v>0</v>
      </c>
      <c r="BM152" s="56">
        <f t="shared" si="132"/>
        <v>0</v>
      </c>
      <c r="BN152" s="56">
        <f t="shared" si="133"/>
        <v>0</v>
      </c>
      <c r="BO152" s="56">
        <f t="shared" si="134"/>
        <v>0</v>
      </c>
      <c r="BP152" s="56">
        <f t="shared" si="135"/>
        <v>0</v>
      </c>
      <c r="BQ152" s="56">
        <f t="shared" si="136"/>
        <v>0</v>
      </c>
      <c r="BR152" s="56">
        <f t="shared" si="137"/>
        <v>0</v>
      </c>
      <c r="BS152" s="56">
        <f t="shared" si="138"/>
        <v>-0.98597495462231755</v>
      </c>
      <c r="BT152" s="56">
        <f t="shared" si="139"/>
        <v>0</v>
      </c>
      <c r="BU152" s="57">
        <f t="shared" si="147"/>
        <v>-3.3026107964084455</v>
      </c>
      <c r="BV152" s="58">
        <f t="shared" si="144"/>
        <v>0.26883588877875031</v>
      </c>
      <c r="BW152" s="59">
        <f t="shared" si="140"/>
        <v>-9.0090323625984077</v>
      </c>
      <c r="BX152" s="68">
        <f t="shared" si="141"/>
        <v>1.4864821539241735</v>
      </c>
    </row>
    <row r="153" spans="1:76">
      <c r="A153" s="49">
        <v>4041</v>
      </c>
      <c r="B153" s="86">
        <v>8.1053698074974676E-3</v>
      </c>
      <c r="C153" s="60">
        <v>0.46500920810313073</v>
      </c>
      <c r="D153" s="60">
        <v>0.46500920810313073</v>
      </c>
      <c r="E153" s="60">
        <v>0.46961325966850831</v>
      </c>
      <c r="F153" s="60">
        <v>0.49723756906077349</v>
      </c>
      <c r="G153" s="60">
        <v>0.34300184162062614</v>
      </c>
      <c r="H153" s="60">
        <v>0.58011049723756902</v>
      </c>
      <c r="I153" s="60">
        <v>0.6982965009208103</v>
      </c>
      <c r="J153" s="60">
        <v>0.68139963167587481</v>
      </c>
      <c r="K153" s="60">
        <v>0.69521178637200731</v>
      </c>
      <c r="L153" s="60">
        <v>0.71823204419889508</v>
      </c>
      <c r="M153" s="60">
        <v>0.71330570902394108</v>
      </c>
      <c r="N153" s="60">
        <v>0.73821362799263357</v>
      </c>
      <c r="O153" s="60">
        <v>0.77223756906077345</v>
      </c>
      <c r="P153" s="117">
        <v>0.60283680407989793</v>
      </c>
      <c r="Q153" s="61">
        <v>0</v>
      </c>
      <c r="R153" s="61">
        <v>1</v>
      </c>
      <c r="S153" s="61">
        <v>0</v>
      </c>
      <c r="T153" s="61">
        <v>2</v>
      </c>
      <c r="U153" s="61">
        <v>0</v>
      </c>
      <c r="V153" s="61">
        <v>0</v>
      </c>
      <c r="W153" s="61">
        <v>0</v>
      </c>
      <c r="X153" s="61">
        <v>0</v>
      </c>
      <c r="Y153" s="61">
        <v>0</v>
      </c>
      <c r="Z153" s="61">
        <v>1</v>
      </c>
      <c r="AA153" s="61">
        <v>0</v>
      </c>
      <c r="AB153" s="61">
        <v>0</v>
      </c>
      <c r="AC153" s="61">
        <v>0</v>
      </c>
      <c r="AD153" s="50">
        <f t="shared" si="145"/>
        <v>4</v>
      </c>
      <c r="AE153" s="51" t="s">
        <v>22</v>
      </c>
      <c r="AF153" s="52">
        <f t="shared" si="102"/>
        <v>1.170493443160427E-2</v>
      </c>
      <c r="AG153" s="53">
        <f t="shared" si="142"/>
        <v>0.60121169927105156</v>
      </c>
      <c r="AH153" s="53">
        <f t="shared" si="103"/>
        <v>0.60121169927105156</v>
      </c>
      <c r="AI153" s="53">
        <f t="shared" si="104"/>
        <v>0.60593246842053872</v>
      </c>
      <c r="AJ153" s="53">
        <f t="shared" si="105"/>
        <v>0.63412543905915375</v>
      </c>
      <c r="AK153" s="53">
        <f t="shared" si="106"/>
        <v>0.47325759202498996</v>
      </c>
      <c r="AL153" s="53">
        <f t="shared" si="107"/>
        <v>0.71753631697299936</v>
      </c>
      <c r="AM153" s="53">
        <f t="shared" si="108"/>
        <v>0.83420817070555031</v>
      </c>
      <c r="AN153" s="53">
        <f t="shared" si="109"/>
        <v>0.81765715653142401</v>
      </c>
      <c r="AO153" s="53">
        <f t="shared" si="110"/>
        <v>0.83118936942070465</v>
      </c>
      <c r="AP153" s="53">
        <f t="shared" si="111"/>
        <v>0.85368922321412133</v>
      </c>
      <c r="AQ153" s="53">
        <f t="shared" si="112"/>
        <v>0.84887968807941616</v>
      </c>
      <c r="AR153" s="53">
        <f t="shared" si="113"/>
        <v>0.87316833877002242</v>
      </c>
      <c r="AS153" s="53">
        <f t="shared" si="114"/>
        <v>0.90623836100615651</v>
      </c>
      <c r="AT153" s="54">
        <f t="shared" si="115"/>
        <v>0.32453735937420186</v>
      </c>
      <c r="AU153" s="54">
        <f t="shared" si="116"/>
        <v>0.32453735937420186</v>
      </c>
      <c r="AV153" s="54">
        <f t="shared" si="117"/>
        <v>0.32708565634820841</v>
      </c>
      <c r="AW153" s="54">
        <f t="shared" si="118"/>
        <v>0.34230437590250884</v>
      </c>
      <c r="AX153" s="54">
        <f t="shared" si="119"/>
        <v>0.25546703333585469</v>
      </c>
      <c r="AY153" s="54">
        <f t="shared" si="120"/>
        <v>0.38733002343076678</v>
      </c>
      <c r="AZ153" s="54">
        <f t="shared" si="121"/>
        <v>0.45031012739342163</v>
      </c>
      <c r="BA153" s="54">
        <f t="shared" si="122"/>
        <v>0.44137579953262218</v>
      </c>
      <c r="BB153" s="54">
        <f t="shared" si="123"/>
        <v>0.44868056196971629</v>
      </c>
      <c r="BC153" s="54">
        <f t="shared" si="124"/>
        <v>0.46082610595243406</v>
      </c>
      <c r="BD153" s="54">
        <f t="shared" si="125"/>
        <v>0.4582298926147243</v>
      </c>
      <c r="BE153" s="54">
        <f t="shared" si="126"/>
        <v>0.47134103893381474</v>
      </c>
      <c r="BF153" s="54">
        <f t="shared" si="127"/>
        <v>0.48919241758125925</v>
      </c>
      <c r="BG153" s="55">
        <f t="shared" si="146"/>
        <v>5.181217751743735</v>
      </c>
      <c r="BH153" s="56">
        <f t="shared" si="143"/>
        <v>0</v>
      </c>
      <c r="BI153" s="56">
        <f t="shared" si="128"/>
        <v>-1.1253546204226075</v>
      </c>
      <c r="BJ153" s="56">
        <f t="shared" si="129"/>
        <v>0</v>
      </c>
      <c r="BK153" s="56">
        <f t="shared" si="130"/>
        <v>-2.1441098994100276</v>
      </c>
      <c r="BL153" s="56">
        <f t="shared" si="131"/>
        <v>0</v>
      </c>
      <c r="BM153" s="56">
        <f t="shared" si="132"/>
        <v>0</v>
      </c>
      <c r="BN153" s="56">
        <f t="shared" si="133"/>
        <v>0</v>
      </c>
      <c r="BO153" s="56">
        <f t="shared" si="134"/>
        <v>0</v>
      </c>
      <c r="BP153" s="56">
        <f t="shared" si="135"/>
        <v>0</v>
      </c>
      <c r="BQ153" s="56">
        <f t="shared" si="136"/>
        <v>-0.77473451766259827</v>
      </c>
      <c r="BR153" s="56">
        <f t="shared" si="137"/>
        <v>0</v>
      </c>
      <c r="BS153" s="56">
        <f t="shared" si="138"/>
        <v>0</v>
      </c>
      <c r="BT153" s="56">
        <f t="shared" si="139"/>
        <v>0</v>
      </c>
      <c r="BU153" s="57">
        <f t="shared" si="147"/>
        <v>-4.0441990374952335</v>
      </c>
      <c r="BV153" s="58">
        <f t="shared" si="144"/>
        <v>0.28675828136400033</v>
      </c>
      <c r="BW153" s="59">
        <f t="shared" si="140"/>
        <v>-10.665156104340124</v>
      </c>
      <c r="BX153" s="68">
        <f t="shared" si="141"/>
        <v>1.181217751743735</v>
      </c>
    </row>
    <row r="154" spans="1:76">
      <c r="A154" s="49">
        <v>4042</v>
      </c>
      <c r="B154" s="86">
        <v>5.167173252279636E-2</v>
      </c>
      <c r="C154" s="60">
        <v>0.43047882136279925</v>
      </c>
      <c r="D154" s="60">
        <v>0.43047882136279925</v>
      </c>
      <c r="E154" s="60">
        <v>0.46961325966850831</v>
      </c>
      <c r="F154" s="60">
        <v>0.49723756906077349</v>
      </c>
      <c r="G154" s="60">
        <v>0.34300184162062614</v>
      </c>
      <c r="H154" s="60">
        <v>0.58011049723756902</v>
      </c>
      <c r="I154" s="60">
        <v>0.6982965009208103</v>
      </c>
      <c r="J154" s="60">
        <v>0.68139963167587481</v>
      </c>
      <c r="K154" s="60">
        <v>0.69521178637200731</v>
      </c>
      <c r="L154" s="60">
        <v>0.71823204419889508</v>
      </c>
      <c r="M154" s="60">
        <v>0.71330570902394108</v>
      </c>
      <c r="N154" s="60">
        <v>0.73821362799263357</v>
      </c>
      <c r="O154" s="60">
        <v>0.77223756906077345</v>
      </c>
      <c r="P154" s="117">
        <v>0.59752443688907764</v>
      </c>
      <c r="Q154" s="61">
        <v>1</v>
      </c>
      <c r="R154" s="61">
        <v>3</v>
      </c>
      <c r="S154" s="61">
        <v>3</v>
      </c>
      <c r="T154" s="61">
        <v>0</v>
      </c>
      <c r="U154" s="61">
        <v>0</v>
      </c>
      <c r="V154" s="61">
        <v>1</v>
      </c>
      <c r="W154" s="61">
        <v>0</v>
      </c>
      <c r="X154" s="61">
        <v>2</v>
      </c>
      <c r="Y154" s="61">
        <v>1</v>
      </c>
      <c r="Z154" s="61">
        <v>2</v>
      </c>
      <c r="AA154" s="61">
        <v>7</v>
      </c>
      <c r="AB154" s="61">
        <v>3</v>
      </c>
      <c r="AC154" s="61">
        <v>1</v>
      </c>
      <c r="AD154" s="50">
        <f t="shared" si="145"/>
        <v>24</v>
      </c>
      <c r="AE154" s="51" t="s">
        <v>22</v>
      </c>
      <c r="AF154" s="52">
        <f t="shared" si="102"/>
        <v>6.4781898650577444E-2</v>
      </c>
      <c r="AG154" s="53">
        <f t="shared" si="142"/>
        <v>0.56558709938087737</v>
      </c>
      <c r="AH154" s="53">
        <f t="shared" si="103"/>
        <v>0.56558709938087737</v>
      </c>
      <c r="AI154" s="53">
        <f t="shared" si="104"/>
        <v>0.60593246842053872</v>
      </c>
      <c r="AJ154" s="53">
        <f t="shared" si="105"/>
        <v>0.63412543905915375</v>
      </c>
      <c r="AK154" s="53">
        <f t="shared" si="106"/>
        <v>0.47325759202498996</v>
      </c>
      <c r="AL154" s="53">
        <f t="shared" si="107"/>
        <v>0.71753631697299936</v>
      </c>
      <c r="AM154" s="53">
        <f t="shared" si="108"/>
        <v>0.83420817070555031</v>
      </c>
      <c r="AN154" s="53">
        <f t="shared" si="109"/>
        <v>0.81765715653142401</v>
      </c>
      <c r="AO154" s="53">
        <f t="shared" si="110"/>
        <v>0.83118936942070465</v>
      </c>
      <c r="AP154" s="53">
        <f t="shared" si="111"/>
        <v>0.85368922321412133</v>
      </c>
      <c r="AQ154" s="53">
        <f t="shared" si="112"/>
        <v>0.84887968807941616</v>
      </c>
      <c r="AR154" s="53">
        <f t="shared" si="113"/>
        <v>0.87316833877002242</v>
      </c>
      <c r="AS154" s="53">
        <f t="shared" si="114"/>
        <v>0.90623836100615651</v>
      </c>
      <c r="AT154" s="54">
        <f t="shared" si="115"/>
        <v>1.6897461168781793</v>
      </c>
      <c r="AU154" s="54">
        <f t="shared" si="116"/>
        <v>1.6897461168781793</v>
      </c>
      <c r="AV154" s="54">
        <f t="shared" si="117"/>
        <v>1.8102818057993222</v>
      </c>
      <c r="AW154" s="54">
        <f t="shared" si="118"/>
        <v>1.8945110301080246</v>
      </c>
      <c r="AX154" s="54">
        <f t="shared" si="119"/>
        <v>1.4139027910691804</v>
      </c>
      <c r="AY154" s="54">
        <f t="shared" si="120"/>
        <v>2.1437090885761272</v>
      </c>
      <c r="AZ154" s="54">
        <f t="shared" si="121"/>
        <v>2.4922775265927712</v>
      </c>
      <c r="BA154" s="54">
        <f t="shared" si="122"/>
        <v>2.4428297722827104</v>
      </c>
      <c r="BB154" s="54">
        <f t="shared" si="123"/>
        <v>2.4832585660219264</v>
      </c>
      <c r="BC154" s="54">
        <f t="shared" si="124"/>
        <v>2.5504790535814381</v>
      </c>
      <c r="BD154" s="54">
        <f t="shared" si="125"/>
        <v>2.5361101025803396</v>
      </c>
      <c r="BE154" s="54">
        <f t="shared" si="126"/>
        <v>2.6086747937368191</v>
      </c>
      <c r="BF154" s="54">
        <f t="shared" si="127"/>
        <v>2.7074746810039647</v>
      </c>
      <c r="BG154" s="55">
        <f t="shared" si="146"/>
        <v>28.463001445108979</v>
      </c>
      <c r="BH154" s="56">
        <f t="shared" si="143"/>
        <v>0.52457829095051911</v>
      </c>
      <c r="BI154" s="56">
        <f t="shared" si="128"/>
        <v>1.5737348728515572</v>
      </c>
      <c r="BJ154" s="56">
        <f t="shared" si="129"/>
        <v>1.7804475809114728</v>
      </c>
      <c r="BK154" s="56">
        <f t="shared" si="130"/>
        <v>0</v>
      </c>
      <c r="BL154" s="56">
        <f t="shared" si="131"/>
        <v>0</v>
      </c>
      <c r="BM154" s="56">
        <f t="shared" si="132"/>
        <v>0.76253754770388882</v>
      </c>
      <c r="BN154" s="56">
        <f t="shared" si="133"/>
        <v>0</v>
      </c>
      <c r="BO154" s="56">
        <f t="shared" si="134"/>
        <v>1.7863142201236337</v>
      </c>
      <c r="BP154" s="56">
        <f t="shared" si="135"/>
        <v>0.90957163562793697</v>
      </c>
      <c r="BQ154" s="56">
        <f t="shared" si="136"/>
        <v>1.8725624113513175</v>
      </c>
      <c r="BR154" s="56">
        <f t="shared" si="137"/>
        <v>6.51442016033565</v>
      </c>
      <c r="BS154" s="56">
        <f t="shared" si="138"/>
        <v>2.8765270515802968</v>
      </c>
      <c r="BT154" s="56">
        <f t="shared" si="139"/>
        <v>0.99601634841953846</v>
      </c>
      <c r="BU154" s="57">
        <f t="shared" si="147"/>
        <v>19.59671011985581</v>
      </c>
      <c r="BV154" s="58">
        <f t="shared" si="144"/>
        <v>1.8280840436955024</v>
      </c>
      <c r="BW154" s="59">
        <f t="shared" si="140"/>
        <v>-9.8860884106061775</v>
      </c>
      <c r="BX154" s="68">
        <f t="shared" si="141"/>
        <v>4.4630014451089792</v>
      </c>
    </row>
    <row r="155" spans="1:76">
      <c r="A155" s="49">
        <v>4043</v>
      </c>
      <c r="B155" s="86">
        <v>2.0263424518743669E-3</v>
      </c>
      <c r="C155" s="60">
        <v>0.43047882136279925</v>
      </c>
      <c r="D155" s="60">
        <v>0.43047882136279925</v>
      </c>
      <c r="E155" s="60">
        <v>0.46961325966850831</v>
      </c>
      <c r="F155" s="60">
        <v>0.49723756906077349</v>
      </c>
      <c r="G155" s="60">
        <v>0.34300184162062614</v>
      </c>
      <c r="H155" s="60">
        <v>0.58011049723756902</v>
      </c>
      <c r="I155" s="60">
        <v>0.6982965009208103</v>
      </c>
      <c r="J155" s="60">
        <v>0.68139963167587481</v>
      </c>
      <c r="K155" s="60">
        <v>0.69521178637200731</v>
      </c>
      <c r="L155" s="60">
        <v>0.71823204419889508</v>
      </c>
      <c r="M155" s="60">
        <v>0.71330570902394108</v>
      </c>
      <c r="N155" s="60">
        <v>0.73821362799263357</v>
      </c>
      <c r="O155" s="60">
        <v>0.77223756906077345</v>
      </c>
      <c r="P155" s="117">
        <v>0.59752443688907764</v>
      </c>
      <c r="Q155" s="61">
        <v>0</v>
      </c>
      <c r="R155" s="61">
        <v>0</v>
      </c>
      <c r="S155" s="61">
        <v>0</v>
      </c>
      <c r="T155" s="61">
        <v>0</v>
      </c>
      <c r="U155" s="61">
        <v>1</v>
      </c>
      <c r="V155" s="61">
        <v>0</v>
      </c>
      <c r="W155" s="61">
        <v>0</v>
      </c>
      <c r="X155" s="61">
        <v>0</v>
      </c>
      <c r="Y155" s="61">
        <v>0</v>
      </c>
      <c r="Z155" s="61">
        <v>0</v>
      </c>
      <c r="AA155" s="61">
        <v>0</v>
      </c>
      <c r="AB155" s="61">
        <v>0</v>
      </c>
      <c r="AC155" s="61">
        <v>0</v>
      </c>
      <c r="AD155" s="50">
        <f t="shared" si="145"/>
        <v>1</v>
      </c>
      <c r="AE155" s="51" t="s">
        <v>22</v>
      </c>
      <c r="AF155" s="52">
        <f t="shared" si="102"/>
        <v>3.2527927763516644E-3</v>
      </c>
      <c r="AG155" s="53">
        <f t="shared" si="142"/>
        <v>0.56558709938087737</v>
      </c>
      <c r="AH155" s="53">
        <f t="shared" si="103"/>
        <v>0.56558709938087737</v>
      </c>
      <c r="AI155" s="53">
        <f t="shared" si="104"/>
        <v>0.60593246842053872</v>
      </c>
      <c r="AJ155" s="53">
        <f t="shared" si="105"/>
        <v>0.63412543905915375</v>
      </c>
      <c r="AK155" s="53">
        <f t="shared" si="106"/>
        <v>0.47325759202498996</v>
      </c>
      <c r="AL155" s="53">
        <f t="shared" si="107"/>
        <v>0.71753631697299936</v>
      </c>
      <c r="AM155" s="53">
        <f t="shared" si="108"/>
        <v>0.83420817070555031</v>
      </c>
      <c r="AN155" s="53">
        <f t="shared" si="109"/>
        <v>0.81765715653142401</v>
      </c>
      <c r="AO155" s="53">
        <f t="shared" si="110"/>
        <v>0.83118936942070465</v>
      </c>
      <c r="AP155" s="53">
        <f t="shared" si="111"/>
        <v>0.85368922321412133</v>
      </c>
      <c r="AQ155" s="53">
        <f t="shared" si="112"/>
        <v>0.84887968807941616</v>
      </c>
      <c r="AR155" s="53">
        <f t="shared" si="113"/>
        <v>0.87316833877002242</v>
      </c>
      <c r="AS155" s="53">
        <f t="shared" si="114"/>
        <v>0.90623836100615651</v>
      </c>
      <c r="AT155" s="54">
        <f t="shared" si="115"/>
        <v>8.4844595131368911E-2</v>
      </c>
      <c r="AU155" s="54">
        <f t="shared" si="116"/>
        <v>8.4844595131368911E-2</v>
      </c>
      <c r="AV155" s="54">
        <f t="shared" si="117"/>
        <v>9.0896866311780969E-2</v>
      </c>
      <c r="AW155" s="54">
        <f t="shared" si="118"/>
        <v>9.5126137421398388E-2</v>
      </c>
      <c r="AX155" s="54">
        <f t="shared" si="119"/>
        <v>7.0994102998743952E-2</v>
      </c>
      <c r="AY155" s="54">
        <f t="shared" si="120"/>
        <v>0.10763873216392188</v>
      </c>
      <c r="AZ155" s="54">
        <f t="shared" si="121"/>
        <v>0.12514085730786617</v>
      </c>
      <c r="BA155" s="54">
        <f t="shared" si="122"/>
        <v>0.12265801408503722</v>
      </c>
      <c r="BB155" s="54">
        <f t="shared" si="123"/>
        <v>0.12468800226029673</v>
      </c>
      <c r="BC155" s="54">
        <f t="shared" si="124"/>
        <v>0.12806324011085438</v>
      </c>
      <c r="BD155" s="54">
        <f t="shared" si="125"/>
        <v>0.12734175431013359</v>
      </c>
      <c r="BE155" s="54">
        <f t="shared" si="126"/>
        <v>0.13098533234857815</v>
      </c>
      <c r="BF155" s="54">
        <f t="shared" si="127"/>
        <v>0.13594621750787822</v>
      </c>
      <c r="BG155" s="55">
        <f t="shared" si="146"/>
        <v>1.4291684470892274</v>
      </c>
      <c r="BH155" s="56">
        <f t="shared" si="143"/>
        <v>0</v>
      </c>
      <c r="BI155" s="56">
        <f t="shared" si="128"/>
        <v>0</v>
      </c>
      <c r="BJ155" s="56">
        <f t="shared" si="129"/>
        <v>0</v>
      </c>
      <c r="BK155" s="56">
        <f t="shared" si="130"/>
        <v>0</v>
      </c>
      <c r="BL155" s="56">
        <f t="shared" si="131"/>
        <v>-2.6451584617459107</v>
      </c>
      <c r="BM155" s="56">
        <f t="shared" si="132"/>
        <v>0</v>
      </c>
      <c r="BN155" s="56">
        <f t="shared" si="133"/>
        <v>0</v>
      </c>
      <c r="BO155" s="56">
        <f t="shared" si="134"/>
        <v>0</v>
      </c>
      <c r="BP155" s="56">
        <f t="shared" si="135"/>
        <v>0</v>
      </c>
      <c r="BQ155" s="56">
        <f t="shared" si="136"/>
        <v>0</v>
      </c>
      <c r="BR155" s="56">
        <f t="shared" si="137"/>
        <v>0</v>
      </c>
      <c r="BS155" s="56">
        <f t="shared" si="138"/>
        <v>0</v>
      </c>
      <c r="BT155" s="56">
        <f t="shared" si="139"/>
        <v>0</v>
      </c>
      <c r="BU155" s="57">
        <f t="shared" si="147"/>
        <v>-2.6451584617459107</v>
      </c>
      <c r="BV155" s="58">
        <f t="shared" si="144"/>
        <v>7.1689570341000083E-2</v>
      </c>
      <c r="BW155" s="59">
        <f t="shared" si="140"/>
        <v>-5.9046454483135093</v>
      </c>
      <c r="BX155" s="68">
        <f t="shared" si="141"/>
        <v>0.42916844708922741</v>
      </c>
    </row>
    <row r="156" spans="1:76">
      <c r="A156" s="49">
        <v>4044</v>
      </c>
      <c r="B156" s="86">
        <v>3.0395136778115502E-2</v>
      </c>
      <c r="C156" s="60">
        <v>0.43047882136279925</v>
      </c>
      <c r="D156" s="60">
        <v>0.43047882136279925</v>
      </c>
      <c r="E156" s="60">
        <v>0.46040515653775321</v>
      </c>
      <c r="F156" s="60">
        <v>0.48802946593001839</v>
      </c>
      <c r="G156" s="60">
        <v>0.33609576427255983</v>
      </c>
      <c r="H156" s="60">
        <v>0.55709023941068136</v>
      </c>
      <c r="I156" s="60">
        <v>0.66938305709023938</v>
      </c>
      <c r="J156" s="60">
        <v>0.66298342541436461</v>
      </c>
      <c r="K156" s="60">
        <v>0.70902394106813993</v>
      </c>
      <c r="L156" s="60">
        <v>0.73204419889502759</v>
      </c>
      <c r="M156" s="60">
        <v>0.72744014732965012</v>
      </c>
      <c r="N156" s="60">
        <v>0.75239410681399632</v>
      </c>
      <c r="O156" s="60">
        <v>0.78710865561694288</v>
      </c>
      <c r="P156" s="117">
        <v>0.59561198470038257</v>
      </c>
      <c r="Q156" s="61">
        <v>1</v>
      </c>
      <c r="R156" s="61">
        <v>1</v>
      </c>
      <c r="S156" s="61">
        <v>0</v>
      </c>
      <c r="T156" s="61">
        <v>0</v>
      </c>
      <c r="U156" s="61">
        <v>0</v>
      </c>
      <c r="V156" s="61">
        <v>0</v>
      </c>
      <c r="W156" s="61">
        <v>0</v>
      </c>
      <c r="X156" s="61">
        <v>1</v>
      </c>
      <c r="Y156" s="61">
        <v>2</v>
      </c>
      <c r="Z156" s="61">
        <v>2</v>
      </c>
      <c r="AA156" s="61">
        <v>3</v>
      </c>
      <c r="AB156" s="61">
        <v>1</v>
      </c>
      <c r="AC156" s="61">
        <v>1</v>
      </c>
      <c r="AD156" s="50">
        <f t="shared" si="145"/>
        <v>12</v>
      </c>
      <c r="AE156" s="51" t="s">
        <v>22</v>
      </c>
      <c r="AF156" s="52">
        <f t="shared" si="102"/>
        <v>3.9681850598589488E-2</v>
      </c>
      <c r="AG156" s="53">
        <f t="shared" si="142"/>
        <v>0.56558709938087737</v>
      </c>
      <c r="AH156" s="53">
        <f t="shared" si="103"/>
        <v>0.56558709938087737</v>
      </c>
      <c r="AI156" s="53">
        <f t="shared" si="104"/>
        <v>0.59648434475324386</v>
      </c>
      <c r="AJ156" s="53">
        <f t="shared" si="105"/>
        <v>0.6247520923982216</v>
      </c>
      <c r="AK156" s="53">
        <f t="shared" si="106"/>
        <v>0.46581477002676502</v>
      </c>
      <c r="AL156" s="53">
        <f t="shared" si="107"/>
        <v>0.69452324789079101</v>
      </c>
      <c r="AM156" s="53">
        <f t="shared" si="108"/>
        <v>0.80586317422342846</v>
      </c>
      <c r="AN156" s="53">
        <f t="shared" si="109"/>
        <v>0.79957380106929798</v>
      </c>
      <c r="AO156" s="53">
        <f t="shared" si="110"/>
        <v>0.8446970767755434</v>
      </c>
      <c r="AP156" s="53">
        <f t="shared" si="111"/>
        <v>0.86715884945457056</v>
      </c>
      <c r="AQ156" s="53">
        <f t="shared" si="112"/>
        <v>0.86267139514119273</v>
      </c>
      <c r="AR156" s="53">
        <f t="shared" si="113"/>
        <v>0.88696564104536912</v>
      </c>
      <c r="AS156" s="53">
        <f t="shared" si="114"/>
        <v>0.9206569522533532</v>
      </c>
      <c r="AT156" s="54">
        <f t="shared" si="115"/>
        <v>1.0350461217750826</v>
      </c>
      <c r="AU156" s="54">
        <f t="shared" si="116"/>
        <v>1.0350461217750826</v>
      </c>
      <c r="AV156" s="54">
        <f t="shared" si="117"/>
        <v>1.0915892678815058</v>
      </c>
      <c r="AW156" s="54">
        <f t="shared" si="118"/>
        <v>1.1433203321212646</v>
      </c>
      <c r="AX156" s="54">
        <f t="shared" si="119"/>
        <v>0.85245892579503979</v>
      </c>
      <c r="AY156" s="54">
        <f t="shared" si="120"/>
        <v>1.2710042272868407</v>
      </c>
      <c r="AZ156" s="54">
        <f t="shared" si="121"/>
        <v>1.474760570165718</v>
      </c>
      <c r="BA156" s="54">
        <f t="shared" si="122"/>
        <v>1.4632507756553677</v>
      </c>
      <c r="BB156" s="54">
        <f t="shared" si="123"/>
        <v>1.5458281038381756</v>
      </c>
      <c r="BC156" s="54">
        <f t="shared" si="124"/>
        <v>1.5869340108241556</v>
      </c>
      <c r="BD156" s="54">
        <f t="shared" si="125"/>
        <v>1.5787217970222691</v>
      </c>
      <c r="BE156" s="54">
        <f t="shared" si="126"/>
        <v>1.6231812004140611</v>
      </c>
      <c r="BF156" s="54">
        <f t="shared" si="127"/>
        <v>1.6848375943479295</v>
      </c>
      <c r="BG156" s="55">
        <f t="shared" si="146"/>
        <v>17.385979048902492</v>
      </c>
      <c r="BH156" s="56">
        <f t="shared" si="143"/>
        <v>3.4445987826000522E-2</v>
      </c>
      <c r="BI156" s="56">
        <f t="shared" si="128"/>
        <v>3.4445987826000522E-2</v>
      </c>
      <c r="BJ156" s="56">
        <f t="shared" si="129"/>
        <v>0</v>
      </c>
      <c r="BK156" s="56">
        <f t="shared" si="130"/>
        <v>0</v>
      </c>
      <c r="BL156" s="56">
        <f t="shared" si="131"/>
        <v>0</v>
      </c>
      <c r="BM156" s="56">
        <f t="shared" si="132"/>
        <v>0</v>
      </c>
      <c r="BN156" s="56">
        <f t="shared" si="133"/>
        <v>0</v>
      </c>
      <c r="BO156" s="56">
        <f t="shared" si="134"/>
        <v>0.38066051927985584</v>
      </c>
      <c r="BP156" s="56">
        <f t="shared" si="135"/>
        <v>0.87111951259578901</v>
      </c>
      <c r="BQ156" s="56">
        <f t="shared" si="136"/>
        <v>0.92360771919713502</v>
      </c>
      <c r="BR156" s="56">
        <f t="shared" si="137"/>
        <v>1.3698465912122622</v>
      </c>
      <c r="BS156" s="56">
        <f t="shared" si="138"/>
        <v>0.48438792765735955</v>
      </c>
      <c r="BT156" s="56">
        <f t="shared" si="139"/>
        <v>0.52166917598286522</v>
      </c>
      <c r="BU156" s="57">
        <f t="shared" si="147"/>
        <v>4.6201834215772672</v>
      </c>
      <c r="BV156" s="58">
        <f t="shared" si="144"/>
        <v>1.0753435551150012</v>
      </c>
      <c r="BW156" s="59">
        <f t="shared" si="140"/>
        <v>-13.208451122783394</v>
      </c>
      <c r="BX156" s="68">
        <f t="shared" si="141"/>
        <v>5.3859790489024917</v>
      </c>
    </row>
    <row r="157" spans="1:76">
      <c r="A157" s="49">
        <v>4045</v>
      </c>
      <c r="B157" s="86">
        <v>1.7730496453900711E-2</v>
      </c>
      <c r="C157" s="60">
        <v>0.43047882136279925</v>
      </c>
      <c r="D157" s="60">
        <v>0.43047882136279925</v>
      </c>
      <c r="E157" s="60">
        <v>0.46040515653775321</v>
      </c>
      <c r="F157" s="60">
        <v>0.48802946593001839</v>
      </c>
      <c r="G157" s="60">
        <v>0.33609576427255983</v>
      </c>
      <c r="H157" s="60">
        <v>0.55709023941068136</v>
      </c>
      <c r="I157" s="60">
        <v>0.66938305709023938</v>
      </c>
      <c r="J157" s="60">
        <v>0.66298342541436461</v>
      </c>
      <c r="K157" s="60">
        <v>0.70902394106813993</v>
      </c>
      <c r="L157" s="60">
        <v>0.73204419889502759</v>
      </c>
      <c r="M157" s="60">
        <v>0.72744014732965012</v>
      </c>
      <c r="N157" s="60">
        <v>0.75239410681399632</v>
      </c>
      <c r="O157" s="60">
        <v>0.78710865561694288</v>
      </c>
      <c r="P157" s="117">
        <v>0.59561198470038257</v>
      </c>
      <c r="Q157" s="61">
        <v>1</v>
      </c>
      <c r="R157" s="61">
        <v>0</v>
      </c>
      <c r="S157" s="61">
        <v>0</v>
      </c>
      <c r="T157" s="61">
        <v>0</v>
      </c>
      <c r="U157" s="61">
        <v>1</v>
      </c>
      <c r="V157" s="61">
        <v>0</v>
      </c>
      <c r="W157" s="61">
        <v>0</v>
      </c>
      <c r="X157" s="61">
        <v>0</v>
      </c>
      <c r="Y157" s="61">
        <v>0</v>
      </c>
      <c r="Z157" s="61">
        <v>2</v>
      </c>
      <c r="AA157" s="61">
        <v>1</v>
      </c>
      <c r="AB157" s="61">
        <v>1</v>
      </c>
      <c r="AC157" s="61">
        <v>1</v>
      </c>
      <c r="AD157" s="50">
        <f t="shared" si="145"/>
        <v>7</v>
      </c>
      <c r="AE157" s="51" t="s">
        <v>22</v>
      </c>
      <c r="AF157" s="52">
        <f t="shared" si="102"/>
        <v>2.4119774100944381E-2</v>
      </c>
      <c r="AG157" s="53">
        <f t="shared" si="142"/>
        <v>0.56558709938087737</v>
      </c>
      <c r="AH157" s="53">
        <f t="shared" si="103"/>
        <v>0.56558709938087737</v>
      </c>
      <c r="AI157" s="53">
        <f t="shared" si="104"/>
        <v>0.59648434475324386</v>
      </c>
      <c r="AJ157" s="53">
        <f t="shared" si="105"/>
        <v>0.6247520923982216</v>
      </c>
      <c r="AK157" s="53">
        <f t="shared" si="106"/>
        <v>0.46581477002676502</v>
      </c>
      <c r="AL157" s="53">
        <f t="shared" si="107"/>
        <v>0.69452324789079101</v>
      </c>
      <c r="AM157" s="53">
        <f t="shared" si="108"/>
        <v>0.80586317422342846</v>
      </c>
      <c r="AN157" s="53">
        <f t="shared" si="109"/>
        <v>0.79957380106929798</v>
      </c>
      <c r="AO157" s="53">
        <f t="shared" si="110"/>
        <v>0.8446970767755434</v>
      </c>
      <c r="AP157" s="53">
        <f t="shared" si="111"/>
        <v>0.86715884945457056</v>
      </c>
      <c r="AQ157" s="53">
        <f t="shared" si="112"/>
        <v>0.86267139514119273</v>
      </c>
      <c r="AR157" s="53">
        <f t="shared" si="113"/>
        <v>0.88696564104536912</v>
      </c>
      <c r="AS157" s="53">
        <f t="shared" si="114"/>
        <v>0.9206569522533532</v>
      </c>
      <c r="AT157" s="54">
        <f t="shared" si="115"/>
        <v>0.62913090656515303</v>
      </c>
      <c r="AU157" s="54">
        <f t="shared" si="116"/>
        <v>0.62913090656515303</v>
      </c>
      <c r="AV157" s="54">
        <f t="shared" si="117"/>
        <v>0.66349946273052751</v>
      </c>
      <c r="AW157" s="54">
        <f t="shared" si="118"/>
        <v>0.6949430966498783</v>
      </c>
      <c r="AX157" s="54">
        <f t="shared" si="119"/>
        <v>0.51814913897289172</v>
      </c>
      <c r="AY157" s="54">
        <f t="shared" si="120"/>
        <v>0.77255305337482572</v>
      </c>
      <c r="AZ157" s="54">
        <f t="shared" si="121"/>
        <v>0.89640203944121111</v>
      </c>
      <c r="BA157" s="54">
        <f t="shared" si="122"/>
        <v>0.88940605413936102</v>
      </c>
      <c r="BB157" s="54">
        <f t="shared" si="123"/>
        <v>0.93959893757559043</v>
      </c>
      <c r="BC157" s="54">
        <f t="shared" si="124"/>
        <v>0.96458429425024894</v>
      </c>
      <c r="BD157" s="54">
        <f t="shared" si="125"/>
        <v>0.95959267367857126</v>
      </c>
      <c r="BE157" s="54">
        <f t="shared" si="126"/>
        <v>0.98661638225810255</v>
      </c>
      <c r="BF157" s="54">
        <f t="shared" si="127"/>
        <v>1.0240929180327876</v>
      </c>
      <c r="BG157" s="55">
        <f t="shared" si="146"/>
        <v>10.567699864234301</v>
      </c>
      <c r="BH157" s="56">
        <f t="shared" si="143"/>
        <v>-0.46341592538980342</v>
      </c>
      <c r="BI157" s="56">
        <f t="shared" si="128"/>
        <v>0</v>
      </c>
      <c r="BJ157" s="56">
        <f t="shared" si="129"/>
        <v>0</v>
      </c>
      <c r="BK157" s="56">
        <f t="shared" si="130"/>
        <v>0</v>
      </c>
      <c r="BL157" s="56">
        <f t="shared" si="131"/>
        <v>-0.65749216508658914</v>
      </c>
      <c r="BM157" s="56">
        <f t="shared" si="132"/>
        <v>0</v>
      </c>
      <c r="BN157" s="56">
        <f t="shared" si="133"/>
        <v>0</v>
      </c>
      <c r="BO157" s="56">
        <f t="shared" si="134"/>
        <v>0</v>
      </c>
      <c r="BP157" s="56">
        <f t="shared" si="135"/>
        <v>0</v>
      </c>
      <c r="BQ157" s="56">
        <f t="shared" si="136"/>
        <v>-7.211610723447312E-2</v>
      </c>
      <c r="BR157" s="56">
        <f t="shared" si="137"/>
        <v>-4.1246382811716609E-2</v>
      </c>
      <c r="BS157" s="56">
        <f t="shared" si="138"/>
        <v>-1.3473985558444533E-2</v>
      </c>
      <c r="BT157" s="56">
        <f t="shared" si="139"/>
        <v>2.3807262767061209E-2</v>
      </c>
      <c r="BU157" s="57">
        <f t="shared" si="147"/>
        <v>-1.2239373033139658</v>
      </c>
      <c r="BV157" s="58">
        <f t="shared" si="144"/>
        <v>0.6272837404837508</v>
      </c>
      <c r="BW157" s="59">
        <f t="shared" si="140"/>
        <v>-12.514135513841907</v>
      </c>
      <c r="BX157" s="68">
        <f t="shared" si="141"/>
        <v>3.5676998642343012</v>
      </c>
    </row>
    <row r="158" spans="1:76">
      <c r="A158" s="49">
        <v>4046</v>
      </c>
      <c r="B158" s="86">
        <v>2.938196555217832E-2</v>
      </c>
      <c r="C158" s="60">
        <v>0.43047882136279925</v>
      </c>
      <c r="D158" s="60">
        <v>0.43047882136279925</v>
      </c>
      <c r="E158" s="60">
        <v>0.42127071823204421</v>
      </c>
      <c r="F158" s="60">
        <v>0.44429097605893186</v>
      </c>
      <c r="G158" s="60">
        <v>0.43738489871086556</v>
      </c>
      <c r="H158" s="60">
        <v>0.53867403314917128</v>
      </c>
      <c r="I158" s="60">
        <v>0.64530386740331491</v>
      </c>
      <c r="J158" s="60">
        <v>0.67679558011049723</v>
      </c>
      <c r="K158" s="60">
        <v>0.68600368324125227</v>
      </c>
      <c r="L158" s="60">
        <v>0.70902394106813993</v>
      </c>
      <c r="M158" s="60">
        <v>0.70382136279926333</v>
      </c>
      <c r="N158" s="60">
        <v>0.7458563535911602</v>
      </c>
      <c r="O158" s="60">
        <v>0.78024861878453033</v>
      </c>
      <c r="P158" s="117">
        <v>0.5884332058365207</v>
      </c>
      <c r="Q158" s="61">
        <v>0</v>
      </c>
      <c r="R158" s="61">
        <v>0</v>
      </c>
      <c r="S158" s="61">
        <v>1</v>
      </c>
      <c r="T158" s="61">
        <v>1</v>
      </c>
      <c r="U158" s="61">
        <v>0</v>
      </c>
      <c r="V158" s="61">
        <v>0</v>
      </c>
      <c r="W158" s="61">
        <v>0</v>
      </c>
      <c r="X158" s="61">
        <v>0</v>
      </c>
      <c r="Y158" s="61">
        <v>0</v>
      </c>
      <c r="Z158" s="61">
        <v>2</v>
      </c>
      <c r="AA158" s="61">
        <v>1</v>
      </c>
      <c r="AB158" s="61">
        <v>3</v>
      </c>
      <c r="AC158" s="61">
        <v>0</v>
      </c>
      <c r="AD158" s="50">
        <f t="shared" si="145"/>
        <v>8</v>
      </c>
      <c r="AE158" s="51" t="s">
        <v>22</v>
      </c>
      <c r="AF158" s="52">
        <f t="shared" si="102"/>
        <v>3.8458495926160796E-2</v>
      </c>
      <c r="AG158" s="53">
        <f t="shared" si="142"/>
        <v>0.56558709938087737</v>
      </c>
      <c r="AH158" s="53">
        <f t="shared" si="103"/>
        <v>0.56558709938087737</v>
      </c>
      <c r="AI158" s="53">
        <f t="shared" si="104"/>
        <v>0.55601746214771863</v>
      </c>
      <c r="AJ158" s="53">
        <f t="shared" si="105"/>
        <v>0.57988491260966046</v>
      </c>
      <c r="AK158" s="53">
        <f t="shared" si="106"/>
        <v>0.57274431105034107</v>
      </c>
      <c r="AL158" s="53">
        <f t="shared" si="107"/>
        <v>0.67603068421984192</v>
      </c>
      <c r="AM158" s="53">
        <f t="shared" si="108"/>
        <v>0.78216751871056356</v>
      </c>
      <c r="AN158" s="53">
        <f t="shared" si="109"/>
        <v>0.8131407474850042</v>
      </c>
      <c r="AO158" s="53">
        <f t="shared" si="110"/>
        <v>0.82217069697352585</v>
      </c>
      <c r="AP158" s="53">
        <f t="shared" si="111"/>
        <v>0.8446970767755434</v>
      </c>
      <c r="AQ158" s="53">
        <f t="shared" si="112"/>
        <v>0.83961196944000072</v>
      </c>
      <c r="AR158" s="53">
        <f t="shared" si="113"/>
        <v>0.88060719232596951</v>
      </c>
      <c r="AS158" s="53">
        <f t="shared" si="114"/>
        <v>0.91400819205508199</v>
      </c>
      <c r="AT158" s="54">
        <f t="shared" si="115"/>
        <v>1.0031366092359233</v>
      </c>
      <c r="AU158" s="54">
        <f t="shared" si="116"/>
        <v>1.0031366092359233</v>
      </c>
      <c r="AV158" s="54">
        <f t="shared" si="117"/>
        <v>0.98616370894134975</v>
      </c>
      <c r="AW158" s="54">
        <f t="shared" si="118"/>
        <v>1.0284954971905995</v>
      </c>
      <c r="AX158" s="54">
        <f t="shared" si="119"/>
        <v>1.0158307832253033</v>
      </c>
      <c r="AY158" s="54">
        <f t="shared" si="120"/>
        <v>1.1990215636991628</v>
      </c>
      <c r="AZ158" s="54">
        <f t="shared" si="121"/>
        <v>1.3872679794724443</v>
      </c>
      <c r="BA158" s="54">
        <f t="shared" si="122"/>
        <v>1.4422027184788542</v>
      </c>
      <c r="BB158" s="54">
        <f t="shared" si="123"/>
        <v>1.4582184177785782</v>
      </c>
      <c r="BC158" s="54">
        <f t="shared" si="124"/>
        <v>1.4981716562412173</v>
      </c>
      <c r="BD158" s="54">
        <f t="shared" si="125"/>
        <v>1.4891526080066289</v>
      </c>
      <c r="BE158" s="54">
        <f t="shared" si="126"/>
        <v>1.5618625565286479</v>
      </c>
      <c r="BF158" s="54">
        <f t="shared" si="127"/>
        <v>1.621103238733085</v>
      </c>
      <c r="BG158" s="55">
        <f t="shared" si="146"/>
        <v>16.693763946767717</v>
      </c>
      <c r="BH158" s="56">
        <f t="shared" si="143"/>
        <v>0</v>
      </c>
      <c r="BI158" s="56">
        <f t="shared" si="128"/>
        <v>0</v>
      </c>
      <c r="BJ158" s="56">
        <f t="shared" si="129"/>
        <v>-1.393290475244578E-2</v>
      </c>
      <c r="BK158" s="56">
        <f t="shared" si="130"/>
        <v>2.8097052065899367E-2</v>
      </c>
      <c r="BL158" s="56">
        <f t="shared" si="131"/>
        <v>0</v>
      </c>
      <c r="BM158" s="56">
        <f t="shared" si="132"/>
        <v>0</v>
      </c>
      <c r="BN158" s="56">
        <f t="shared" si="133"/>
        <v>0</v>
      </c>
      <c r="BO158" s="56">
        <f t="shared" si="134"/>
        <v>0</v>
      </c>
      <c r="BP158" s="56">
        <f t="shared" si="135"/>
        <v>0</v>
      </c>
      <c r="BQ158" s="56">
        <f t="shared" si="136"/>
        <v>0.8084909376224988</v>
      </c>
      <c r="BR158" s="56">
        <f t="shared" si="137"/>
        <v>0.39820723871647606</v>
      </c>
      <c r="BS158" s="56">
        <f t="shared" si="138"/>
        <v>1.3376371667006228</v>
      </c>
      <c r="BT158" s="56">
        <f t="shared" si="139"/>
        <v>0</v>
      </c>
      <c r="BU158" s="57">
        <f t="shared" si="147"/>
        <v>2.5584994903530514</v>
      </c>
      <c r="BV158" s="58">
        <f t="shared" si="144"/>
        <v>1.0394987699445013</v>
      </c>
      <c r="BW158" s="59">
        <f t="shared" si="140"/>
        <v>-12.682999970650421</v>
      </c>
      <c r="BX158" s="68">
        <f t="shared" si="141"/>
        <v>8.6937639467677172</v>
      </c>
    </row>
    <row r="159" spans="1:76">
      <c r="A159" s="49">
        <v>4047</v>
      </c>
      <c r="B159" s="86">
        <v>6.9908814589665649E-2</v>
      </c>
      <c r="C159" s="60">
        <v>0.43047882136279925</v>
      </c>
      <c r="D159" s="60">
        <v>0.43047882136279925</v>
      </c>
      <c r="E159" s="60">
        <v>0.42127071823204421</v>
      </c>
      <c r="F159" s="60">
        <v>0.44429097605893186</v>
      </c>
      <c r="G159" s="60">
        <v>0.43738489871086556</v>
      </c>
      <c r="H159" s="60">
        <v>0.53867403314917128</v>
      </c>
      <c r="I159" s="60">
        <v>0.64530386740331491</v>
      </c>
      <c r="J159" s="60">
        <v>0.67679558011049723</v>
      </c>
      <c r="K159" s="60">
        <v>0.68600368324125227</v>
      </c>
      <c r="L159" s="60">
        <v>0.70902394106813993</v>
      </c>
      <c r="M159" s="60">
        <v>0.70382136279926333</v>
      </c>
      <c r="N159" s="60">
        <v>0.7458563535911602</v>
      </c>
      <c r="O159" s="60">
        <v>0.78024861878453033</v>
      </c>
      <c r="P159" s="117">
        <v>0.5884332058365207</v>
      </c>
      <c r="Q159" s="61">
        <v>0</v>
      </c>
      <c r="R159" s="61">
        <v>0</v>
      </c>
      <c r="S159" s="61">
        <v>1</v>
      </c>
      <c r="T159" s="61">
        <v>1</v>
      </c>
      <c r="U159" s="61">
        <v>1</v>
      </c>
      <c r="V159" s="61">
        <v>2</v>
      </c>
      <c r="W159" s="61">
        <v>1</v>
      </c>
      <c r="X159" s="61">
        <v>2</v>
      </c>
      <c r="Y159" s="61">
        <v>3</v>
      </c>
      <c r="Z159" s="61">
        <v>4</v>
      </c>
      <c r="AA159" s="61">
        <v>1</v>
      </c>
      <c r="AB159" s="61">
        <v>0</v>
      </c>
      <c r="AC159" s="61">
        <v>2</v>
      </c>
      <c r="AD159" s="50">
        <f t="shared" si="145"/>
        <v>18</v>
      </c>
      <c r="AE159" s="51" t="s">
        <v>22</v>
      </c>
      <c r="AF159" s="52">
        <f t="shared" si="102"/>
        <v>8.5647319629859442E-2</v>
      </c>
      <c r="AG159" s="53">
        <f t="shared" si="142"/>
        <v>0.56558709938087737</v>
      </c>
      <c r="AH159" s="53">
        <f t="shared" si="103"/>
        <v>0.56558709938087737</v>
      </c>
      <c r="AI159" s="53">
        <f t="shared" si="104"/>
        <v>0.55601746214771863</v>
      </c>
      <c r="AJ159" s="53">
        <f t="shared" si="105"/>
        <v>0.57988491260966046</v>
      </c>
      <c r="AK159" s="53">
        <f t="shared" si="106"/>
        <v>0.57274431105034107</v>
      </c>
      <c r="AL159" s="53">
        <f t="shared" si="107"/>
        <v>0.67603068421984192</v>
      </c>
      <c r="AM159" s="53">
        <f t="shared" si="108"/>
        <v>0.78216751871056356</v>
      </c>
      <c r="AN159" s="53">
        <f t="shared" si="109"/>
        <v>0.8131407474850042</v>
      </c>
      <c r="AO159" s="53">
        <f t="shared" si="110"/>
        <v>0.82217069697352585</v>
      </c>
      <c r="AP159" s="53">
        <f t="shared" si="111"/>
        <v>0.8446970767755434</v>
      </c>
      <c r="AQ159" s="53">
        <f t="shared" si="112"/>
        <v>0.83961196944000072</v>
      </c>
      <c r="AR159" s="53">
        <f t="shared" si="113"/>
        <v>0.88060719232596951</v>
      </c>
      <c r="AS159" s="53">
        <f t="shared" si="114"/>
        <v>0.91400819205508199</v>
      </c>
      <c r="AT159" s="54">
        <f t="shared" si="115"/>
        <v>2.2339917288652864</v>
      </c>
      <c r="AU159" s="54">
        <f t="shared" si="116"/>
        <v>2.2339917288652864</v>
      </c>
      <c r="AV159" s="54">
        <f t="shared" si="117"/>
        <v>2.1961929699287408</v>
      </c>
      <c r="AW159" s="54">
        <f t="shared" si="118"/>
        <v>2.290466136660172</v>
      </c>
      <c r="AX159" s="54">
        <f t="shared" si="119"/>
        <v>2.2622617365949935</v>
      </c>
      <c r="AY159" s="54">
        <f t="shared" si="120"/>
        <v>2.6702287917448371</v>
      </c>
      <c r="AZ159" s="54">
        <f t="shared" si="121"/>
        <v>3.0894547794658584</v>
      </c>
      <c r="BA159" s="54">
        <f t="shared" si="122"/>
        <v>3.2117947991977376</v>
      </c>
      <c r="BB159" s="54">
        <f t="shared" si="123"/>
        <v>3.2474618653163088</v>
      </c>
      <c r="BC159" s="54">
        <f t="shared" si="124"/>
        <v>3.3364379862604965</v>
      </c>
      <c r="BD159" s="54">
        <f t="shared" si="125"/>
        <v>3.3163525074006888</v>
      </c>
      <c r="BE159" s="54">
        <f t="shared" si="126"/>
        <v>3.4782780339031407</v>
      </c>
      <c r="BF159" s="54">
        <f t="shared" si="127"/>
        <v>3.6102074170385579</v>
      </c>
      <c r="BG159" s="55">
        <f t="shared" si="146"/>
        <v>37.177120481242099</v>
      </c>
      <c r="BH159" s="56">
        <f t="shared" si="143"/>
        <v>0</v>
      </c>
      <c r="BI159" s="56">
        <f t="shared" si="128"/>
        <v>0</v>
      </c>
      <c r="BJ159" s="56">
        <f t="shared" si="129"/>
        <v>0.78672539316038903</v>
      </c>
      <c r="BK159" s="56">
        <f t="shared" si="130"/>
        <v>0.82875534997873412</v>
      </c>
      <c r="BL159" s="56">
        <f t="shared" si="131"/>
        <v>0.81636508125421059</v>
      </c>
      <c r="BM159" s="56">
        <f t="shared" si="132"/>
        <v>1.964328317066143</v>
      </c>
      <c r="BN159" s="56">
        <f t="shared" si="133"/>
        <v>1.1279946285662874</v>
      </c>
      <c r="BO159" s="56">
        <f t="shared" si="134"/>
        <v>2.333659816728658</v>
      </c>
      <c r="BP159" s="56">
        <f t="shared" si="135"/>
        <v>3.5336211801358006</v>
      </c>
      <c r="BQ159" s="56">
        <f t="shared" si="136"/>
        <v>4.8196150668963362</v>
      </c>
      <c r="BR159" s="56">
        <f t="shared" si="137"/>
        <v>1.1988655366293108</v>
      </c>
      <c r="BS159" s="56">
        <f t="shared" si="138"/>
        <v>0</v>
      </c>
      <c r="BT159" s="56">
        <f t="shared" si="139"/>
        <v>2.5675304538752215</v>
      </c>
      <c r="BU159" s="57">
        <f t="shared" si="147"/>
        <v>19.977460824291089</v>
      </c>
      <c r="BV159" s="58">
        <f t="shared" si="144"/>
        <v>2.4732901767645026</v>
      </c>
      <c r="BW159" s="59">
        <f t="shared" si="140"/>
        <v>-12.641211634741943</v>
      </c>
      <c r="BX159" s="68">
        <f t="shared" si="141"/>
        <v>19.177120481242099</v>
      </c>
    </row>
    <row r="160" spans="1:76">
      <c r="A160" s="49">
        <v>4048</v>
      </c>
      <c r="B160" s="86">
        <v>1.3677811550151978E-2</v>
      </c>
      <c r="C160" s="60">
        <v>0.43047882136279925</v>
      </c>
      <c r="D160" s="60">
        <v>0.43047882136279925</v>
      </c>
      <c r="E160" s="60">
        <v>0.42127071823204421</v>
      </c>
      <c r="F160" s="60">
        <v>0.44429097605893186</v>
      </c>
      <c r="G160" s="60">
        <v>0.43738489871086556</v>
      </c>
      <c r="H160" s="60">
        <v>0.53867403314917128</v>
      </c>
      <c r="I160" s="60">
        <v>0.64530386740331491</v>
      </c>
      <c r="J160" s="60">
        <v>0.67679558011049723</v>
      </c>
      <c r="K160" s="60">
        <v>0.68600368324125227</v>
      </c>
      <c r="L160" s="60">
        <v>0.70902394106813993</v>
      </c>
      <c r="M160" s="60">
        <v>0.70382136279926333</v>
      </c>
      <c r="N160" s="60">
        <v>0.7458563535911602</v>
      </c>
      <c r="O160" s="60">
        <v>0.78024861878453033</v>
      </c>
      <c r="P160" s="117">
        <v>0.5884332058365207</v>
      </c>
      <c r="Q160" s="61">
        <v>0</v>
      </c>
      <c r="R160" s="61">
        <v>1</v>
      </c>
      <c r="S160" s="61">
        <v>1</v>
      </c>
      <c r="T160" s="61">
        <v>0</v>
      </c>
      <c r="U160" s="61">
        <v>2</v>
      </c>
      <c r="V160" s="61">
        <v>0</v>
      </c>
      <c r="W160" s="61">
        <v>0</v>
      </c>
      <c r="X160" s="61">
        <v>0</v>
      </c>
      <c r="Y160" s="61">
        <v>0</v>
      </c>
      <c r="Z160" s="61">
        <v>0</v>
      </c>
      <c r="AA160" s="61">
        <v>3</v>
      </c>
      <c r="AB160" s="61">
        <v>0</v>
      </c>
      <c r="AC160" s="61">
        <v>0</v>
      </c>
      <c r="AD160" s="50">
        <f t="shared" si="145"/>
        <v>7</v>
      </c>
      <c r="AE160" s="51" t="s">
        <v>22</v>
      </c>
      <c r="AF160" s="52">
        <f t="shared" si="102"/>
        <v>1.8978863689326501E-2</v>
      </c>
      <c r="AG160" s="53">
        <f t="shared" si="142"/>
        <v>0.56558709938087737</v>
      </c>
      <c r="AH160" s="53">
        <f t="shared" si="103"/>
        <v>0.56558709938087737</v>
      </c>
      <c r="AI160" s="53">
        <f t="shared" si="104"/>
        <v>0.55601746214771863</v>
      </c>
      <c r="AJ160" s="53">
        <f t="shared" si="105"/>
        <v>0.57988491260966046</v>
      </c>
      <c r="AK160" s="53">
        <f t="shared" si="106"/>
        <v>0.57274431105034107</v>
      </c>
      <c r="AL160" s="53">
        <f t="shared" si="107"/>
        <v>0.67603068421984192</v>
      </c>
      <c r="AM160" s="53">
        <f t="shared" si="108"/>
        <v>0.78216751871056356</v>
      </c>
      <c r="AN160" s="53">
        <f t="shared" si="109"/>
        <v>0.8131407474850042</v>
      </c>
      <c r="AO160" s="53">
        <f t="shared" si="110"/>
        <v>0.82217069697352585</v>
      </c>
      <c r="AP160" s="53">
        <f t="shared" si="111"/>
        <v>0.8446970767755434</v>
      </c>
      <c r="AQ160" s="53">
        <f t="shared" si="112"/>
        <v>0.83961196944000072</v>
      </c>
      <c r="AR160" s="53">
        <f t="shared" si="113"/>
        <v>0.88060719232596951</v>
      </c>
      <c r="AS160" s="53">
        <f t="shared" si="114"/>
        <v>0.91400819205508199</v>
      </c>
      <c r="AT160" s="54">
        <f t="shared" si="115"/>
        <v>0.49503737756710342</v>
      </c>
      <c r="AU160" s="54">
        <f t="shared" si="116"/>
        <v>0.49503737756710342</v>
      </c>
      <c r="AV160" s="54">
        <f t="shared" si="117"/>
        <v>0.48666142959135017</v>
      </c>
      <c r="AW160" s="54">
        <f t="shared" si="118"/>
        <v>0.50755172234878065</v>
      </c>
      <c r="AX160" s="54">
        <f t="shared" si="119"/>
        <v>0.50130181906412918</v>
      </c>
      <c r="AY160" s="54">
        <f t="shared" si="120"/>
        <v>0.59170454460050947</v>
      </c>
      <c r="AZ160" s="54">
        <f t="shared" si="121"/>
        <v>0.68460217304195659</v>
      </c>
      <c r="BA160" s="54">
        <f t="shared" si="122"/>
        <v>0.71171188958971598</v>
      </c>
      <c r="BB160" s="54">
        <f t="shared" si="123"/>
        <v>0.71961546893099604</v>
      </c>
      <c r="BC160" s="54">
        <f t="shared" si="124"/>
        <v>0.73933197235810433</v>
      </c>
      <c r="BD160" s="54">
        <f t="shared" si="125"/>
        <v>0.73488116680969295</v>
      </c>
      <c r="BE160" s="54">
        <f t="shared" si="126"/>
        <v>0.77076276250461606</v>
      </c>
      <c r="BF160" s="54">
        <f t="shared" si="127"/>
        <v>0.79999741678177194</v>
      </c>
      <c r="BG160" s="55">
        <f t="shared" si="146"/>
        <v>8.2381971207558298</v>
      </c>
      <c r="BH160" s="56">
        <f t="shared" si="143"/>
        <v>0</v>
      </c>
      <c r="BI160" s="56">
        <f t="shared" si="128"/>
        <v>-0.70312200902762856</v>
      </c>
      <c r="BJ160" s="56">
        <f t="shared" si="129"/>
        <v>-0.72018661411942986</v>
      </c>
      <c r="BK160" s="56">
        <f t="shared" si="130"/>
        <v>0</v>
      </c>
      <c r="BL160" s="56">
        <f t="shared" si="131"/>
        <v>-1.3810938520512164</v>
      </c>
      <c r="BM160" s="56">
        <f t="shared" si="132"/>
        <v>0</v>
      </c>
      <c r="BN160" s="56">
        <f t="shared" si="133"/>
        <v>0</v>
      </c>
      <c r="BO160" s="56">
        <f t="shared" si="134"/>
        <v>0</v>
      </c>
      <c r="BP160" s="56">
        <f t="shared" si="135"/>
        <v>0</v>
      </c>
      <c r="BQ160" s="56">
        <f t="shared" si="136"/>
        <v>0</v>
      </c>
      <c r="BR160" s="56">
        <f t="shared" si="137"/>
        <v>-0.92413941195152383</v>
      </c>
      <c r="BS160" s="56">
        <f t="shared" si="138"/>
        <v>0</v>
      </c>
      <c r="BT160" s="56">
        <f t="shared" si="139"/>
        <v>0</v>
      </c>
      <c r="BU160" s="57">
        <f t="shared" si="147"/>
        <v>-3.7285418871497988</v>
      </c>
      <c r="BV160" s="58">
        <f t="shared" si="144"/>
        <v>0.4839045998017506</v>
      </c>
      <c r="BW160" s="59">
        <f t="shared" si="140"/>
        <v>-13.390454584849252</v>
      </c>
      <c r="BX160" s="68">
        <f t="shared" si="141"/>
        <v>1.2381971207558298</v>
      </c>
    </row>
    <row r="161" spans="1:76">
      <c r="A161" s="49">
        <v>4049</v>
      </c>
      <c r="B161" s="86">
        <v>2.0263424518743669E-3</v>
      </c>
      <c r="C161" s="60">
        <v>0.36832412523020258</v>
      </c>
      <c r="D161" s="60">
        <v>0.36832412523020258</v>
      </c>
      <c r="E161" s="60">
        <v>0.35911602209944754</v>
      </c>
      <c r="F161" s="60">
        <v>0.37983425414364641</v>
      </c>
      <c r="G161" s="60">
        <v>0.4143646408839779</v>
      </c>
      <c r="H161" s="60">
        <v>0.51565377532228363</v>
      </c>
      <c r="I161" s="60">
        <v>0.60197974217311234</v>
      </c>
      <c r="J161" s="60">
        <v>0.63535911602209949</v>
      </c>
      <c r="K161" s="60">
        <v>0.63535911602209949</v>
      </c>
      <c r="L161" s="60">
        <v>0.71362799263351751</v>
      </c>
      <c r="M161" s="60">
        <v>0.65188766114180474</v>
      </c>
      <c r="N161" s="60">
        <v>0.73347145488029464</v>
      </c>
      <c r="O161" s="60">
        <v>0.76731123388581957</v>
      </c>
      <c r="P161" s="117">
        <v>0.54958563535911609</v>
      </c>
      <c r="Q161" s="61">
        <v>0</v>
      </c>
      <c r="R161" s="61">
        <v>0</v>
      </c>
      <c r="S161" s="61">
        <v>0</v>
      </c>
      <c r="T161" s="61">
        <v>0</v>
      </c>
      <c r="U161" s="61">
        <v>0</v>
      </c>
      <c r="V161" s="61">
        <v>0</v>
      </c>
      <c r="W161" s="61">
        <v>0</v>
      </c>
      <c r="X161" s="61">
        <v>0</v>
      </c>
      <c r="Y161" s="61">
        <v>1</v>
      </c>
      <c r="Z161" s="61">
        <v>0</v>
      </c>
      <c r="AA161" s="61">
        <v>0</v>
      </c>
      <c r="AB161" s="61">
        <v>0</v>
      </c>
      <c r="AC161" s="61">
        <v>0</v>
      </c>
      <c r="AD161" s="50">
        <f t="shared" si="145"/>
        <v>1</v>
      </c>
      <c r="AE161" s="51" t="s">
        <v>22</v>
      </c>
      <c r="AF161" s="52">
        <f t="shared" si="102"/>
        <v>3.2527927763516644E-3</v>
      </c>
      <c r="AG161" s="53">
        <f t="shared" si="142"/>
        <v>0.50033710251371455</v>
      </c>
      <c r="AH161" s="53">
        <f t="shared" si="103"/>
        <v>0.50033710251371455</v>
      </c>
      <c r="AI161" s="53">
        <f t="shared" si="104"/>
        <v>0.49052695582145545</v>
      </c>
      <c r="AJ161" s="53">
        <f t="shared" si="105"/>
        <v>0.51254372400509163</v>
      </c>
      <c r="AK161" s="53">
        <f t="shared" si="106"/>
        <v>0.54881955360801693</v>
      </c>
      <c r="AL161" s="53">
        <f t="shared" si="107"/>
        <v>0.65280351954314908</v>
      </c>
      <c r="AM161" s="53">
        <f t="shared" si="108"/>
        <v>0.7393012426547505</v>
      </c>
      <c r="AN161" s="53">
        <f t="shared" si="109"/>
        <v>0.77235538928849679</v>
      </c>
      <c r="AO161" s="53">
        <f t="shared" si="110"/>
        <v>0.77235538928849679</v>
      </c>
      <c r="AP161" s="53">
        <f t="shared" si="111"/>
        <v>0.84919441890330882</v>
      </c>
      <c r="AQ161" s="53">
        <f t="shared" si="112"/>
        <v>0.7886550396619797</v>
      </c>
      <c r="AR161" s="53">
        <f t="shared" si="113"/>
        <v>0.86854947824011053</v>
      </c>
      <c r="AS161" s="53">
        <f t="shared" si="114"/>
        <v>0.90145733673772122</v>
      </c>
      <c r="AT161" s="54">
        <f t="shared" si="115"/>
        <v>7.5056342229954345E-2</v>
      </c>
      <c r="AU161" s="54">
        <f t="shared" si="116"/>
        <v>7.5056342229954345E-2</v>
      </c>
      <c r="AV161" s="54">
        <f t="shared" si="117"/>
        <v>7.3584706958932114E-2</v>
      </c>
      <c r="AW161" s="54">
        <f t="shared" si="118"/>
        <v>7.6887476390354134E-2</v>
      </c>
      <c r="AX161" s="54">
        <f t="shared" si="119"/>
        <v>8.2329269668673002E-2</v>
      </c>
      <c r="AY161" s="54">
        <f t="shared" si="120"/>
        <v>9.7928065149648288E-2</v>
      </c>
      <c r="AZ161" s="54">
        <f t="shared" si="121"/>
        <v>0.1109037223123074</v>
      </c>
      <c r="BA161" s="54">
        <f t="shared" si="122"/>
        <v>0.11586222594795083</v>
      </c>
      <c r="BB161" s="54">
        <f t="shared" si="123"/>
        <v>0.11586222594795083</v>
      </c>
      <c r="BC161" s="54">
        <f t="shared" si="124"/>
        <v>0.12738896756757487</v>
      </c>
      <c r="BD161" s="54">
        <f t="shared" si="125"/>
        <v>0.11830736169845657</v>
      </c>
      <c r="BE161" s="54">
        <f t="shared" si="126"/>
        <v>0.1302924499400904</v>
      </c>
      <c r="BF161" s="54">
        <f t="shared" si="127"/>
        <v>0.13522900866628215</v>
      </c>
      <c r="BG161" s="55">
        <f t="shared" si="146"/>
        <v>1.3346881647081292</v>
      </c>
      <c r="BH161" s="56">
        <f t="shared" si="143"/>
        <v>0</v>
      </c>
      <c r="BI161" s="56">
        <f t="shared" si="128"/>
        <v>0</v>
      </c>
      <c r="BJ161" s="56">
        <f t="shared" si="129"/>
        <v>0</v>
      </c>
      <c r="BK161" s="56">
        <f t="shared" si="130"/>
        <v>0</v>
      </c>
      <c r="BL161" s="56">
        <f t="shared" si="131"/>
        <v>0</v>
      </c>
      <c r="BM161" s="56">
        <f t="shared" si="132"/>
        <v>0</v>
      </c>
      <c r="BN161" s="56">
        <f t="shared" si="133"/>
        <v>0</v>
      </c>
      <c r="BO161" s="56">
        <f t="shared" si="134"/>
        <v>0</v>
      </c>
      <c r="BP161" s="56">
        <f t="shared" si="135"/>
        <v>-2.1553535011043703</v>
      </c>
      <c r="BQ161" s="56">
        <f t="shared" si="136"/>
        <v>0</v>
      </c>
      <c r="BR161" s="56">
        <f t="shared" si="137"/>
        <v>0</v>
      </c>
      <c r="BS161" s="56">
        <f t="shared" si="138"/>
        <v>0</v>
      </c>
      <c r="BT161" s="56">
        <f t="shared" si="139"/>
        <v>0</v>
      </c>
      <c r="BU161" s="57">
        <f t="shared" si="147"/>
        <v>-2.1553535011043703</v>
      </c>
      <c r="BV161" s="58">
        <f t="shared" si="144"/>
        <v>7.1689570341000083E-2</v>
      </c>
      <c r="BW161" s="59">
        <f t="shared" si="140"/>
        <v>-5.3451597252851535</v>
      </c>
      <c r="BX161" s="68">
        <f t="shared" si="141"/>
        <v>0.33468816470812923</v>
      </c>
    </row>
    <row r="162" spans="1:76">
      <c r="A162" s="49">
        <v>4050</v>
      </c>
      <c r="B162" s="86">
        <v>0.11499493414387033</v>
      </c>
      <c r="C162" s="60">
        <v>0.39134438305709024</v>
      </c>
      <c r="D162" s="60">
        <v>0.39134438305709024</v>
      </c>
      <c r="E162" s="60">
        <v>0.35911602209944754</v>
      </c>
      <c r="F162" s="60">
        <v>0.37983425414364641</v>
      </c>
      <c r="G162" s="60">
        <v>0.4143646408839779</v>
      </c>
      <c r="H162" s="60">
        <v>0.51565377532228363</v>
      </c>
      <c r="I162" s="60">
        <v>0.60197974217311234</v>
      </c>
      <c r="J162" s="60">
        <v>0.63535911602209949</v>
      </c>
      <c r="K162" s="60">
        <v>0.63535911602209949</v>
      </c>
      <c r="L162" s="60">
        <v>0.71362799263351751</v>
      </c>
      <c r="M162" s="60">
        <v>0.65188766114180474</v>
      </c>
      <c r="N162" s="60">
        <v>0.73347145488029464</v>
      </c>
      <c r="O162" s="60">
        <v>0.76731123388581957</v>
      </c>
      <c r="P162" s="117">
        <v>0.55312721348632954</v>
      </c>
      <c r="Q162" s="61">
        <v>7</v>
      </c>
      <c r="R162" s="61">
        <v>5</v>
      </c>
      <c r="S162" s="61">
        <v>9</v>
      </c>
      <c r="T162" s="61">
        <v>7</v>
      </c>
      <c r="U162" s="61">
        <v>6</v>
      </c>
      <c r="V162" s="61">
        <v>6</v>
      </c>
      <c r="W162" s="61">
        <v>5</v>
      </c>
      <c r="X162" s="61">
        <v>5</v>
      </c>
      <c r="Y162" s="61">
        <v>8</v>
      </c>
      <c r="Z162" s="61">
        <v>10</v>
      </c>
      <c r="AA162" s="61">
        <v>10</v>
      </c>
      <c r="AB162" s="61">
        <v>11</v>
      </c>
      <c r="AC162" s="61">
        <v>10</v>
      </c>
      <c r="AD162" s="50">
        <f t="shared" si="145"/>
        <v>99</v>
      </c>
      <c r="AE162" s="51" t="s">
        <v>22</v>
      </c>
      <c r="AF162" s="52">
        <f t="shared" si="102"/>
        <v>0.13563284676304202</v>
      </c>
      <c r="AG162" s="53">
        <f t="shared" si="142"/>
        <v>0.52469104314865689</v>
      </c>
      <c r="AH162" s="53">
        <f t="shared" si="103"/>
        <v>0.52469104314865689</v>
      </c>
      <c r="AI162" s="53">
        <f t="shared" si="104"/>
        <v>0.49052695582145545</v>
      </c>
      <c r="AJ162" s="53">
        <f t="shared" si="105"/>
        <v>0.51254372400509163</v>
      </c>
      <c r="AK162" s="53">
        <f t="shared" si="106"/>
        <v>0.54881955360801693</v>
      </c>
      <c r="AL162" s="53">
        <f t="shared" si="107"/>
        <v>0.65280351954314908</v>
      </c>
      <c r="AM162" s="53">
        <f t="shared" si="108"/>
        <v>0.7393012426547505</v>
      </c>
      <c r="AN162" s="53">
        <f t="shared" si="109"/>
        <v>0.77235538928849679</v>
      </c>
      <c r="AO162" s="53">
        <f t="shared" si="110"/>
        <v>0.77235538928849679</v>
      </c>
      <c r="AP162" s="53">
        <f t="shared" si="111"/>
        <v>0.84919441890330882</v>
      </c>
      <c r="AQ162" s="53">
        <f t="shared" si="112"/>
        <v>0.7886550396619797</v>
      </c>
      <c r="AR162" s="53">
        <f t="shared" si="113"/>
        <v>0.86854947824011053</v>
      </c>
      <c r="AS162" s="53">
        <f t="shared" si="114"/>
        <v>0.90145733673772122</v>
      </c>
      <c r="AT162" s="54">
        <f t="shared" si="115"/>
        <v>3.2819867054051679</v>
      </c>
      <c r="AU162" s="54">
        <f t="shared" si="116"/>
        <v>3.2819867054051679</v>
      </c>
      <c r="AV162" s="54">
        <f t="shared" si="117"/>
        <v>3.0682874592024683</v>
      </c>
      <c r="AW162" s="54">
        <f t="shared" si="118"/>
        <v>3.2060042001650326</v>
      </c>
      <c r="AX162" s="54">
        <f t="shared" si="119"/>
        <v>3.4329125723184575</v>
      </c>
      <c r="AY162" s="54">
        <f t="shared" si="120"/>
        <v>4.0833410449038317</v>
      </c>
      <c r="AZ162" s="54">
        <f t="shared" si="121"/>
        <v>4.6243915945692322</v>
      </c>
      <c r="BA162" s="54">
        <f t="shared" si="122"/>
        <v>4.8311480681683685</v>
      </c>
      <c r="BB162" s="54">
        <f t="shared" si="123"/>
        <v>4.8311480681683685</v>
      </c>
      <c r="BC162" s="54">
        <f t="shared" si="124"/>
        <v>5.3117826758008784</v>
      </c>
      <c r="BD162" s="54">
        <f t="shared" si="125"/>
        <v>4.9331037552856856</v>
      </c>
      <c r="BE162" s="54">
        <f t="shared" si="126"/>
        <v>5.4328502035492292</v>
      </c>
      <c r="BF162" s="54">
        <f t="shared" si="127"/>
        <v>5.6386916325250107</v>
      </c>
      <c r="BG162" s="55">
        <f t="shared" si="146"/>
        <v>55.9576346854669</v>
      </c>
      <c r="BH162" s="56">
        <f t="shared" si="143"/>
        <v>8.3191425932967711</v>
      </c>
      <c r="BI162" s="56">
        <f t="shared" si="128"/>
        <v>5.942244709497694</v>
      </c>
      <c r="BJ162" s="56">
        <f t="shared" si="129"/>
        <v>10.09007617567411</v>
      </c>
      <c r="BK162" s="56">
        <f t="shared" si="130"/>
        <v>8.1551775499715315</v>
      </c>
      <c r="BL162" s="56">
        <f t="shared" si="131"/>
        <v>7.4004542838329712</v>
      </c>
      <c r="BM162" s="56">
        <f t="shared" si="132"/>
        <v>8.4414932212123208</v>
      </c>
      <c r="BN162" s="56">
        <f t="shared" si="133"/>
        <v>7.6567240759557063</v>
      </c>
      <c r="BO162" s="56">
        <f t="shared" si="134"/>
        <v>7.8754206734619494</v>
      </c>
      <c r="BP162" s="56">
        <f t="shared" si="135"/>
        <v>12.600673077539119</v>
      </c>
      <c r="BQ162" s="56">
        <f t="shared" si="136"/>
        <v>16.699274994021412</v>
      </c>
      <c r="BR162" s="56">
        <f t="shared" si="137"/>
        <v>15.959683549283827</v>
      </c>
      <c r="BS162" s="56">
        <f t="shared" si="138"/>
        <v>18.617102851587454</v>
      </c>
      <c r="BT162" s="56">
        <f t="shared" si="139"/>
        <v>17.296520585496772</v>
      </c>
      <c r="BU162" s="57">
        <f t="shared" si="147"/>
        <v>145.05398834083164</v>
      </c>
      <c r="BV162" s="58">
        <f t="shared" si="144"/>
        <v>4.0683831168517548</v>
      </c>
      <c r="BW162" s="59">
        <f t="shared" si="140"/>
        <v>100.13855176157512</v>
      </c>
      <c r="BX162" s="68">
        <f t="shared" si="141"/>
        <v>43.0423653145331</v>
      </c>
    </row>
    <row r="163" spans="1:76">
      <c r="A163" s="49">
        <v>4051</v>
      </c>
      <c r="B163" s="86">
        <v>1.5197568389057751E-3</v>
      </c>
      <c r="C163" s="60">
        <v>0.50837937384898713</v>
      </c>
      <c r="D163" s="60">
        <v>0.50837937384898713</v>
      </c>
      <c r="E163" s="60">
        <v>0.50778084714548799</v>
      </c>
      <c r="F163" s="60">
        <v>0.53563535911602211</v>
      </c>
      <c r="G163" s="60">
        <v>0.66012891344383062</v>
      </c>
      <c r="H163" s="60">
        <v>0.63885819521178633</v>
      </c>
      <c r="I163" s="60">
        <v>0.74567219152854514</v>
      </c>
      <c r="J163" s="60">
        <v>0.70732044198895028</v>
      </c>
      <c r="K163" s="60">
        <v>0.68448434622467769</v>
      </c>
      <c r="L163" s="60">
        <v>0.87767034990791892</v>
      </c>
      <c r="M163" s="60">
        <v>0.70230202578268874</v>
      </c>
      <c r="N163" s="60">
        <v>0.90207182320441992</v>
      </c>
      <c r="O163" s="60">
        <v>0.94056169429097602</v>
      </c>
      <c r="P163" s="117">
        <v>0.6860957642725598</v>
      </c>
      <c r="Q163" s="61">
        <v>2</v>
      </c>
      <c r="R163" s="61">
        <v>2</v>
      </c>
      <c r="S163" s="61">
        <v>2</v>
      </c>
      <c r="T163" s="61">
        <v>1</v>
      </c>
      <c r="U163" s="61">
        <v>0</v>
      </c>
      <c r="V163" s="61">
        <v>0</v>
      </c>
      <c r="W163" s="61">
        <v>0</v>
      </c>
      <c r="X163" s="61">
        <v>0</v>
      </c>
      <c r="Y163" s="61">
        <v>1</v>
      </c>
      <c r="Z163" s="61">
        <v>3</v>
      </c>
      <c r="AA163" s="61">
        <v>2</v>
      </c>
      <c r="AB163" s="61">
        <v>1</v>
      </c>
      <c r="AC163" s="61">
        <v>1</v>
      </c>
      <c r="AD163" s="50">
        <f t="shared" si="145"/>
        <v>15</v>
      </c>
      <c r="AE163" s="51" t="s">
        <v>22</v>
      </c>
      <c r="AF163" s="52">
        <f t="shared" si="102"/>
        <v>2.4937482475378735E-3</v>
      </c>
      <c r="AG163" s="53">
        <f t="shared" si="142"/>
        <v>0.64543631866362783</v>
      </c>
      <c r="AH163" s="53">
        <f t="shared" si="103"/>
        <v>0.64543631866362783</v>
      </c>
      <c r="AI163" s="53">
        <f t="shared" si="104"/>
        <v>0.64482954645671187</v>
      </c>
      <c r="AJ163" s="53">
        <f t="shared" si="105"/>
        <v>0.67297198937515967</v>
      </c>
      <c r="AK163" s="53">
        <f t="shared" si="106"/>
        <v>0.79676656160887571</v>
      </c>
      <c r="AL163" s="53">
        <f t="shared" si="107"/>
        <v>0.77580958992314075</v>
      </c>
      <c r="AM163" s="53">
        <f t="shared" si="108"/>
        <v>0.88042801619399447</v>
      </c>
      <c r="AN163" s="53">
        <f t="shared" si="109"/>
        <v>0.84303240798028289</v>
      </c>
      <c r="AO163" s="53">
        <f t="shared" si="110"/>
        <v>0.82068154268673688</v>
      </c>
      <c r="AP163" s="53">
        <f t="shared" si="111"/>
        <v>1.0080750017514082</v>
      </c>
      <c r="AQ163" s="53">
        <f t="shared" si="112"/>
        <v>0.83812630638051822</v>
      </c>
      <c r="AR163" s="53">
        <f t="shared" si="113"/>
        <v>1.0315345319933609</v>
      </c>
      <c r="AS163" s="53">
        <f t="shared" si="114"/>
        <v>1.0684740155060142</v>
      </c>
      <c r="AT163" s="54">
        <f t="shared" si="115"/>
        <v>7.4229117465980099E-2</v>
      </c>
      <c r="AU163" s="54">
        <f t="shared" si="116"/>
        <v>7.4229117465980099E-2</v>
      </c>
      <c r="AV163" s="54">
        <f t="shared" si="117"/>
        <v>7.4159334957435319E-2</v>
      </c>
      <c r="AW163" s="54">
        <f t="shared" si="118"/>
        <v>7.7395887721460652E-2</v>
      </c>
      <c r="AX163" s="54">
        <f t="shared" si="119"/>
        <v>9.163301937685521E-2</v>
      </c>
      <c r="AY163" s="54">
        <f t="shared" si="120"/>
        <v>8.9222839676691243E-2</v>
      </c>
      <c r="AZ163" s="54">
        <f t="shared" si="121"/>
        <v>0.10125459746318222</v>
      </c>
      <c r="BA163" s="54">
        <f t="shared" si="122"/>
        <v>9.6953874193449377E-2</v>
      </c>
      <c r="BB163" s="54">
        <f t="shared" si="123"/>
        <v>9.4383388217736008E-2</v>
      </c>
      <c r="BC163" s="54">
        <f t="shared" si="124"/>
        <v>0.11593478017235749</v>
      </c>
      <c r="BD163" s="54">
        <f t="shared" si="125"/>
        <v>9.6389642554450525E-2</v>
      </c>
      <c r="BE163" s="54">
        <f t="shared" si="126"/>
        <v>0.11863276938627736</v>
      </c>
      <c r="BF163" s="54">
        <f t="shared" si="127"/>
        <v>0.12288103553044266</v>
      </c>
      <c r="BG163" s="55">
        <f t="shared" si="146"/>
        <v>1.2272994041822982</v>
      </c>
      <c r="BH163" s="56">
        <f t="shared" si="143"/>
        <v>-5.201197574211796</v>
      </c>
      <c r="BI163" s="56">
        <f t="shared" si="128"/>
        <v>-5.201197574211796</v>
      </c>
      <c r="BJ163" s="56">
        <f t="shared" si="129"/>
        <v>-5.2030786508737412</v>
      </c>
      <c r="BK163" s="56">
        <f t="shared" si="130"/>
        <v>-2.558821630011602</v>
      </c>
      <c r="BL163" s="56">
        <f t="shared" si="131"/>
        <v>0</v>
      </c>
      <c r="BM163" s="56">
        <f t="shared" si="132"/>
        <v>0</v>
      </c>
      <c r="BN163" s="56">
        <f t="shared" si="133"/>
        <v>0</v>
      </c>
      <c r="BO163" s="56">
        <f t="shared" si="134"/>
        <v>0</v>
      </c>
      <c r="BP163" s="56">
        <f t="shared" si="135"/>
        <v>-2.3603901935853644</v>
      </c>
      <c r="BQ163" s="56">
        <f t="shared" si="136"/>
        <v>-6.4641824576560811</v>
      </c>
      <c r="BR163" s="56">
        <f t="shared" si="137"/>
        <v>-4.6787130510384038</v>
      </c>
      <c r="BS163" s="56">
        <f t="shared" si="138"/>
        <v>-2.1317225288435382</v>
      </c>
      <c r="BT163" s="56">
        <f t="shared" si="139"/>
        <v>-2.0965385824499676</v>
      </c>
      <c r="BU163" s="57">
        <f t="shared" si="147"/>
        <v>-35.895842242882289</v>
      </c>
      <c r="BV163" s="58">
        <f t="shared" si="144"/>
        <v>5.3767177755750059E-2</v>
      </c>
      <c r="BW163" s="59">
        <f t="shared" si="140"/>
        <v>-17.340982988440089</v>
      </c>
      <c r="BX163" s="68">
        <f t="shared" si="141"/>
        <v>13.772700595817701</v>
      </c>
    </row>
    <row r="164" spans="1:76">
      <c r="A164" s="49">
        <v>4052</v>
      </c>
      <c r="B164" s="86">
        <v>4.559270516717325E-3</v>
      </c>
      <c r="C164" s="60">
        <v>0.17495395948434622</v>
      </c>
      <c r="D164" s="60">
        <v>0.17495395948434622</v>
      </c>
      <c r="E164" s="60">
        <v>0.1427255985267035</v>
      </c>
      <c r="F164" s="60">
        <v>0.1496316758747698</v>
      </c>
      <c r="G164" s="60">
        <v>0.20488029465930019</v>
      </c>
      <c r="H164" s="60">
        <v>0.21639042357274402</v>
      </c>
      <c r="I164" s="60">
        <v>0.23480662983425415</v>
      </c>
      <c r="J164" s="60">
        <v>0.20488029465930019</v>
      </c>
      <c r="K164" s="60">
        <v>0.23480662983425415</v>
      </c>
      <c r="L164" s="60">
        <v>0.30386740331491713</v>
      </c>
      <c r="M164" s="60">
        <v>0.23503683241252302</v>
      </c>
      <c r="N164" s="60">
        <v>0.31887661141804791</v>
      </c>
      <c r="O164" s="60">
        <v>0.33282688766114182</v>
      </c>
      <c r="P164" s="117">
        <v>0.2252797846720499</v>
      </c>
      <c r="Q164" s="61">
        <v>0</v>
      </c>
      <c r="R164" s="61">
        <v>0</v>
      </c>
      <c r="S164" s="61">
        <v>0</v>
      </c>
      <c r="T164" s="61">
        <v>0</v>
      </c>
      <c r="U164" s="61">
        <v>0</v>
      </c>
      <c r="V164" s="61">
        <v>0</v>
      </c>
      <c r="W164" s="61">
        <v>0</v>
      </c>
      <c r="X164" s="61">
        <v>0</v>
      </c>
      <c r="Y164" s="61">
        <v>0</v>
      </c>
      <c r="Z164" s="61">
        <v>0</v>
      </c>
      <c r="AA164" s="61">
        <v>0</v>
      </c>
      <c r="AB164" s="61">
        <v>0</v>
      </c>
      <c r="AC164" s="61">
        <v>0</v>
      </c>
      <c r="AD164" s="50">
        <f t="shared" si="145"/>
        <v>0</v>
      </c>
      <c r="AE164" s="51" t="s">
        <v>22</v>
      </c>
      <c r="AF164" s="52">
        <f t="shared" si="102"/>
        <v>6.8795717937614517E-3</v>
      </c>
      <c r="AG164" s="53">
        <f t="shared" si="142"/>
        <v>0.28204088906248997</v>
      </c>
      <c r="AH164" s="53">
        <f t="shared" si="103"/>
        <v>0.28204088906248997</v>
      </c>
      <c r="AI164" s="53">
        <f t="shared" si="104"/>
        <v>0.24170763359238631</v>
      </c>
      <c r="AJ164" s="53">
        <f t="shared" si="105"/>
        <v>0.25050433437702008</v>
      </c>
      <c r="AK164" s="53">
        <f t="shared" si="106"/>
        <v>0.31808895696538725</v>
      </c>
      <c r="AL164" s="53">
        <f t="shared" si="107"/>
        <v>0.33165765860939017</v>
      </c>
      <c r="AM164" s="53">
        <f t="shared" si="108"/>
        <v>0.35307110598206415</v>
      </c>
      <c r="AN164" s="53">
        <f t="shared" si="109"/>
        <v>0.31808895696538725</v>
      </c>
      <c r="AO164" s="53">
        <f t="shared" si="110"/>
        <v>0.35307110598206415</v>
      </c>
      <c r="AP164" s="53">
        <f t="shared" si="111"/>
        <v>0.43071946269261097</v>
      </c>
      <c r="AQ164" s="53">
        <f t="shared" si="112"/>
        <v>0.35333661615026168</v>
      </c>
      <c r="AR164" s="53">
        <f t="shared" si="113"/>
        <v>0.44714108598554037</v>
      </c>
      <c r="AS164" s="53">
        <f t="shared" si="114"/>
        <v>0.46228274080021214</v>
      </c>
      <c r="AT164" s="54">
        <f t="shared" si="115"/>
        <v>8.9483254717926758E-2</v>
      </c>
      <c r="AU164" s="54">
        <f t="shared" si="116"/>
        <v>8.9483254717926758E-2</v>
      </c>
      <c r="AV164" s="54">
        <f t="shared" si="117"/>
        <v>7.6686702470373597E-2</v>
      </c>
      <c r="AW164" s="54">
        <f t="shared" si="118"/>
        <v>7.9477636152384373E-2</v>
      </c>
      <c r="AX164" s="54">
        <f t="shared" si="119"/>
        <v>0.10092024335090961</v>
      </c>
      <c r="AY164" s="54">
        <f t="shared" si="120"/>
        <v>0.10522519214552516</v>
      </c>
      <c r="AZ164" s="54">
        <f t="shared" si="121"/>
        <v>0.11201904736278537</v>
      </c>
      <c r="BA164" s="54">
        <f t="shared" si="122"/>
        <v>0.10092024335090961</v>
      </c>
      <c r="BB164" s="54">
        <f t="shared" si="123"/>
        <v>0.11201904736278537</v>
      </c>
      <c r="BC164" s="54">
        <f t="shared" si="124"/>
        <v>0.13665458054754576</v>
      </c>
      <c r="BD164" s="54">
        <f t="shared" si="125"/>
        <v>0.11210328590738078</v>
      </c>
      <c r="BE164" s="54">
        <f t="shared" si="126"/>
        <v>0.14186467722851837</v>
      </c>
      <c r="BF164" s="54">
        <f t="shared" si="127"/>
        <v>0.14666867766666758</v>
      </c>
      <c r="BG164" s="55">
        <f t="shared" si="146"/>
        <v>1.4035258429816388</v>
      </c>
      <c r="BH164" s="56">
        <f t="shared" si="143"/>
        <v>0</v>
      </c>
      <c r="BI164" s="56">
        <f t="shared" si="128"/>
        <v>0</v>
      </c>
      <c r="BJ164" s="56">
        <f t="shared" si="129"/>
        <v>0</v>
      </c>
      <c r="BK164" s="56">
        <f t="shared" si="130"/>
        <v>0</v>
      </c>
      <c r="BL164" s="56">
        <f t="shared" si="131"/>
        <v>0</v>
      </c>
      <c r="BM164" s="56">
        <f t="shared" si="132"/>
        <v>0</v>
      </c>
      <c r="BN164" s="56">
        <f t="shared" si="133"/>
        <v>0</v>
      </c>
      <c r="BO164" s="56">
        <f t="shared" si="134"/>
        <v>0</v>
      </c>
      <c r="BP164" s="56">
        <f t="shared" si="135"/>
        <v>0</v>
      </c>
      <c r="BQ164" s="56">
        <f t="shared" si="136"/>
        <v>0</v>
      </c>
      <c r="BR164" s="56">
        <f t="shared" si="137"/>
        <v>0</v>
      </c>
      <c r="BS164" s="56">
        <f t="shared" si="138"/>
        <v>0</v>
      </c>
      <c r="BT164" s="56">
        <f t="shared" si="139"/>
        <v>0</v>
      </c>
      <c r="BU164" s="57">
        <f t="shared" si="147"/>
        <v>0</v>
      </c>
      <c r="BV164" s="58">
        <f t="shared" si="144"/>
        <v>0.16130153326725016</v>
      </c>
      <c r="BW164" s="59">
        <f t="shared" si="140"/>
        <v>-0.36651826441330304</v>
      </c>
      <c r="BX164" s="68">
        <f t="shared" si="141"/>
        <v>1.4035258429816388</v>
      </c>
    </row>
    <row r="165" spans="1:76">
      <c r="A165" s="49">
        <v>4053</v>
      </c>
      <c r="B165" s="86">
        <v>1.0638297872340425E-2</v>
      </c>
      <c r="C165" s="60">
        <v>0.17495395948434622</v>
      </c>
      <c r="D165" s="60">
        <v>0.17495395948434622</v>
      </c>
      <c r="E165" s="60">
        <v>0.1427255985267035</v>
      </c>
      <c r="F165" s="60">
        <v>0.1496316758747698</v>
      </c>
      <c r="G165" s="60">
        <v>0.20488029465930019</v>
      </c>
      <c r="H165" s="60">
        <v>0.21639042357274402</v>
      </c>
      <c r="I165" s="60">
        <v>0.23480662983425415</v>
      </c>
      <c r="J165" s="60">
        <v>0.20488029465930019</v>
      </c>
      <c r="K165" s="60">
        <v>0.23480662983425415</v>
      </c>
      <c r="L165" s="60">
        <v>0.30386740331491713</v>
      </c>
      <c r="M165" s="60">
        <v>0.23503683241252302</v>
      </c>
      <c r="N165" s="60">
        <v>0.31887661141804791</v>
      </c>
      <c r="O165" s="60">
        <v>0.33282688766114182</v>
      </c>
      <c r="P165" s="117">
        <v>0.2252797846720499</v>
      </c>
      <c r="Q165" s="61">
        <v>0</v>
      </c>
      <c r="R165" s="61">
        <v>0</v>
      </c>
      <c r="S165" s="61">
        <v>0</v>
      </c>
      <c r="T165" s="61">
        <v>0</v>
      </c>
      <c r="U165" s="61">
        <v>0</v>
      </c>
      <c r="V165" s="61">
        <v>0</v>
      </c>
      <c r="W165" s="61">
        <v>0</v>
      </c>
      <c r="X165" s="61">
        <v>0</v>
      </c>
      <c r="Y165" s="61">
        <v>0</v>
      </c>
      <c r="Z165" s="61">
        <v>0</v>
      </c>
      <c r="AA165" s="61">
        <v>0</v>
      </c>
      <c r="AB165" s="61">
        <v>0</v>
      </c>
      <c r="AC165" s="61">
        <v>0</v>
      </c>
      <c r="AD165" s="50">
        <f t="shared" si="145"/>
        <v>0</v>
      </c>
      <c r="AE165" s="51" t="s">
        <v>22</v>
      </c>
      <c r="AF165" s="52">
        <f t="shared" si="102"/>
        <v>1.5047186851494233E-2</v>
      </c>
      <c r="AG165" s="53">
        <f t="shared" si="142"/>
        <v>0.28204088906248997</v>
      </c>
      <c r="AH165" s="53">
        <f t="shared" si="103"/>
        <v>0.28204088906248997</v>
      </c>
      <c r="AI165" s="53">
        <f t="shared" si="104"/>
        <v>0.24170763359238631</v>
      </c>
      <c r="AJ165" s="53">
        <f t="shared" si="105"/>
        <v>0.25050433437702008</v>
      </c>
      <c r="AK165" s="53">
        <f t="shared" si="106"/>
        <v>0.31808895696538725</v>
      </c>
      <c r="AL165" s="53">
        <f t="shared" si="107"/>
        <v>0.33165765860939017</v>
      </c>
      <c r="AM165" s="53">
        <f t="shared" si="108"/>
        <v>0.35307110598206415</v>
      </c>
      <c r="AN165" s="53">
        <f t="shared" si="109"/>
        <v>0.31808895696538725</v>
      </c>
      <c r="AO165" s="53">
        <f t="shared" si="110"/>
        <v>0.35307110598206415</v>
      </c>
      <c r="AP165" s="53">
        <f t="shared" si="111"/>
        <v>0.43071946269261097</v>
      </c>
      <c r="AQ165" s="53">
        <f t="shared" si="112"/>
        <v>0.35333661615026168</v>
      </c>
      <c r="AR165" s="53">
        <f t="shared" si="113"/>
        <v>0.44714108598554037</v>
      </c>
      <c r="AS165" s="53">
        <f t="shared" si="114"/>
        <v>0.46228274080021214</v>
      </c>
      <c r="AT165" s="54">
        <f t="shared" si="115"/>
        <v>0.1957202125634486</v>
      </c>
      <c r="AU165" s="54">
        <f t="shared" si="116"/>
        <v>0.1957202125634486</v>
      </c>
      <c r="AV165" s="54">
        <f t="shared" si="117"/>
        <v>0.16773124486367819</v>
      </c>
      <c r="AW165" s="54">
        <f t="shared" si="118"/>
        <v>0.17383565104800316</v>
      </c>
      <c r="AX165" s="54">
        <f t="shared" si="119"/>
        <v>0.22073550568604786</v>
      </c>
      <c r="AY165" s="54">
        <f t="shared" si="120"/>
        <v>0.23015140697185704</v>
      </c>
      <c r="AZ165" s="54">
        <f t="shared" si="121"/>
        <v>0.24501111219200117</v>
      </c>
      <c r="BA165" s="54">
        <f t="shared" si="122"/>
        <v>0.22073550568604786</v>
      </c>
      <c r="BB165" s="54">
        <f t="shared" si="123"/>
        <v>0.24501111219200117</v>
      </c>
      <c r="BC165" s="54">
        <f t="shared" si="124"/>
        <v>0.29889462153388074</v>
      </c>
      <c r="BD165" s="54">
        <f t="shared" si="125"/>
        <v>0.24519536103169995</v>
      </c>
      <c r="BE165" s="54">
        <f t="shared" si="126"/>
        <v>0.31029028693620087</v>
      </c>
      <c r="BF165" s="54">
        <f t="shared" si="127"/>
        <v>0.32079772757270136</v>
      </c>
      <c r="BG165" s="55">
        <f t="shared" si="146"/>
        <v>3.069829960841016</v>
      </c>
      <c r="BH165" s="56">
        <f t="shared" si="143"/>
        <v>0</v>
      </c>
      <c r="BI165" s="56">
        <f t="shared" si="128"/>
        <v>0</v>
      </c>
      <c r="BJ165" s="56">
        <f t="shared" si="129"/>
        <v>0</v>
      </c>
      <c r="BK165" s="56">
        <f t="shared" si="130"/>
        <v>0</v>
      </c>
      <c r="BL165" s="56">
        <f t="shared" si="131"/>
        <v>0</v>
      </c>
      <c r="BM165" s="56">
        <f t="shared" si="132"/>
        <v>0</v>
      </c>
      <c r="BN165" s="56">
        <f t="shared" si="133"/>
        <v>0</v>
      </c>
      <c r="BO165" s="56">
        <f t="shared" si="134"/>
        <v>0</v>
      </c>
      <c r="BP165" s="56">
        <f t="shared" si="135"/>
        <v>0</v>
      </c>
      <c r="BQ165" s="56">
        <f t="shared" si="136"/>
        <v>0</v>
      </c>
      <c r="BR165" s="56">
        <f t="shared" si="137"/>
        <v>0</v>
      </c>
      <c r="BS165" s="56">
        <f t="shared" si="138"/>
        <v>0</v>
      </c>
      <c r="BT165" s="56">
        <f t="shared" si="139"/>
        <v>0</v>
      </c>
      <c r="BU165" s="57">
        <f t="shared" si="147"/>
        <v>0</v>
      </c>
      <c r="BV165" s="58">
        <f t="shared" si="144"/>
        <v>0.3763702442902504</v>
      </c>
      <c r="BW165" s="59">
        <f t="shared" si="140"/>
        <v>-0.83345465394901441</v>
      </c>
      <c r="BX165" s="68">
        <f t="shared" si="141"/>
        <v>3.069829960841016</v>
      </c>
    </row>
    <row r="166" spans="1:76">
      <c r="A166" s="49">
        <v>4054</v>
      </c>
      <c r="B166" s="86">
        <v>0.26190476190476192</v>
      </c>
      <c r="C166" s="60">
        <v>0.16114180478821363</v>
      </c>
      <c r="D166" s="60">
        <v>0.16114180478821363</v>
      </c>
      <c r="E166" s="60">
        <v>8.9779005524861885E-2</v>
      </c>
      <c r="F166" s="60">
        <v>9.4383057090239406E-2</v>
      </c>
      <c r="G166" s="60">
        <v>0.15653775322283608</v>
      </c>
      <c r="H166" s="60">
        <v>0.15653775322283608</v>
      </c>
      <c r="I166" s="60">
        <v>0.19410681399631677</v>
      </c>
      <c r="J166" s="60">
        <v>0.18876611418047881</v>
      </c>
      <c r="K166" s="60">
        <v>0.23020257826887661</v>
      </c>
      <c r="L166" s="60">
        <v>0.23250460405156537</v>
      </c>
      <c r="M166" s="60">
        <v>0.2304327808471455</v>
      </c>
      <c r="N166" s="60">
        <v>0.24396869244935543</v>
      </c>
      <c r="O166" s="60">
        <v>0.25465009208103129</v>
      </c>
      <c r="P166" s="117">
        <v>0.1841656041932285</v>
      </c>
      <c r="Q166" s="61">
        <v>3</v>
      </c>
      <c r="R166" s="61">
        <v>5</v>
      </c>
      <c r="S166" s="61">
        <v>4</v>
      </c>
      <c r="T166" s="61">
        <v>3</v>
      </c>
      <c r="U166" s="61">
        <v>3</v>
      </c>
      <c r="V166" s="61">
        <v>6</v>
      </c>
      <c r="W166" s="61">
        <v>2</v>
      </c>
      <c r="X166" s="61">
        <v>3</v>
      </c>
      <c r="Y166" s="61">
        <v>4</v>
      </c>
      <c r="Z166" s="61">
        <v>4</v>
      </c>
      <c r="AA166" s="61">
        <v>1</v>
      </c>
      <c r="AB166" s="61">
        <v>2</v>
      </c>
      <c r="AC166" s="61">
        <v>2</v>
      </c>
      <c r="AD166" s="50">
        <f t="shared" si="145"/>
        <v>42</v>
      </c>
      <c r="AE166" s="51" t="s">
        <v>22</v>
      </c>
      <c r="AF166" s="52">
        <f t="shared" si="102"/>
        <v>0.29010080652002895</v>
      </c>
      <c r="AG166" s="53">
        <f t="shared" si="142"/>
        <v>0.26497136958887318</v>
      </c>
      <c r="AH166" s="53">
        <f t="shared" si="103"/>
        <v>0.26497136958887318</v>
      </c>
      <c r="AI166" s="53">
        <f t="shared" si="104"/>
        <v>0.17051608572374582</v>
      </c>
      <c r="AJ166" s="53">
        <f t="shared" si="105"/>
        <v>0.17703258561848068</v>
      </c>
      <c r="AK166" s="53">
        <f t="shared" si="106"/>
        <v>0.25921245300249446</v>
      </c>
      <c r="AL166" s="53">
        <f t="shared" si="107"/>
        <v>0.25921245300249446</v>
      </c>
      <c r="AM166" s="53">
        <f t="shared" si="108"/>
        <v>0.30524677814159878</v>
      </c>
      <c r="AN166" s="53">
        <f t="shared" si="109"/>
        <v>0.29882619669425536</v>
      </c>
      <c r="AO166" s="53">
        <f t="shared" si="110"/>
        <v>0.34775004938655657</v>
      </c>
      <c r="AP166" s="53">
        <f t="shared" si="111"/>
        <v>0.35041317586564047</v>
      </c>
      <c r="AQ166" s="53">
        <f t="shared" si="112"/>
        <v>0.34801659808444452</v>
      </c>
      <c r="AR166" s="53">
        <f t="shared" si="113"/>
        <v>0.36359965535196492</v>
      </c>
      <c r="AS166" s="53">
        <f t="shared" si="114"/>
        <v>0.37577776723781331</v>
      </c>
      <c r="AT166" s="54">
        <f t="shared" si="115"/>
        <v>3.5449994859198131</v>
      </c>
      <c r="AU166" s="54">
        <f t="shared" si="116"/>
        <v>3.5449994859198131</v>
      </c>
      <c r="AV166" s="54">
        <f t="shared" si="117"/>
        <v>2.281300946474488</v>
      </c>
      <c r="AW166" s="54">
        <f t="shared" si="118"/>
        <v>2.3684839082136175</v>
      </c>
      <c r="AX166" s="54">
        <f t="shared" si="119"/>
        <v>3.467952081251739</v>
      </c>
      <c r="AY166" s="54">
        <f t="shared" si="120"/>
        <v>3.467952081251739</v>
      </c>
      <c r="AZ166" s="54">
        <f t="shared" si="121"/>
        <v>4.0838362018870997</v>
      </c>
      <c r="BA166" s="54">
        <f t="shared" si="122"/>
        <v>3.9979365140625083</v>
      </c>
      <c r="BB166" s="54">
        <f t="shared" si="123"/>
        <v>4.6524790516677008</v>
      </c>
      <c r="BC166" s="54">
        <f t="shared" si="124"/>
        <v>4.68810849349736</v>
      </c>
      <c r="BD166" s="54">
        <f t="shared" si="125"/>
        <v>4.6560451539166028</v>
      </c>
      <c r="BE166" s="54">
        <f t="shared" si="126"/>
        <v>4.864527791448845</v>
      </c>
      <c r="BF166" s="54">
        <f t="shared" si="127"/>
        <v>5.0274563389435825</v>
      </c>
      <c r="BG166" s="55">
        <f t="shared" si="146"/>
        <v>50.646077534454903</v>
      </c>
      <c r="BH166" s="56">
        <f t="shared" si="143"/>
        <v>3.7966140449055379</v>
      </c>
      <c r="BI166" s="56">
        <f t="shared" si="128"/>
        <v>6.3276900748425637</v>
      </c>
      <c r="BJ166" s="56">
        <f t="shared" si="129"/>
        <v>3.2989834832017557</v>
      </c>
      <c r="BK166" s="56">
        <f t="shared" si="130"/>
        <v>2.5867501478257591</v>
      </c>
      <c r="BL166" s="56">
        <f t="shared" si="131"/>
        <v>3.730692724264125</v>
      </c>
      <c r="BM166" s="56">
        <f t="shared" si="132"/>
        <v>7.46138544852825</v>
      </c>
      <c r="BN166" s="56">
        <f t="shared" si="133"/>
        <v>2.8140735844453202</v>
      </c>
      <c r="BO166" s="56">
        <f t="shared" si="134"/>
        <v>4.157335069584132</v>
      </c>
      <c r="BP166" s="56">
        <f t="shared" si="135"/>
        <v>6.1496008277087375</v>
      </c>
      <c r="BQ166" s="56">
        <f t="shared" si="136"/>
        <v>6.180116779271164</v>
      </c>
      <c r="BR166" s="56">
        <f t="shared" si="137"/>
        <v>1.5381664083882545</v>
      </c>
      <c r="BS166" s="56">
        <f t="shared" si="138"/>
        <v>3.1639392970644322</v>
      </c>
      <c r="BT166" s="56">
        <f t="shared" si="139"/>
        <v>3.2298283163602681</v>
      </c>
      <c r="BU166" s="57">
        <f t="shared" si="147"/>
        <v>54.43517620639031</v>
      </c>
      <c r="BV166" s="58">
        <f t="shared" si="144"/>
        <v>9.2658769665742611</v>
      </c>
      <c r="BW166" s="59">
        <f t="shared" si="140"/>
        <v>3.5826456234677266</v>
      </c>
      <c r="BX166" s="68">
        <f t="shared" si="141"/>
        <v>8.6460775344549035</v>
      </c>
    </row>
    <row r="167" spans="1:76">
      <c r="A167" s="49">
        <v>4055</v>
      </c>
      <c r="B167" s="86">
        <v>5.0151975683890584E-2</v>
      </c>
      <c r="C167" s="60">
        <v>0.11049723756906077</v>
      </c>
      <c r="D167" s="60">
        <v>0.11049723756906077</v>
      </c>
      <c r="E167" s="60">
        <v>8.9779005524861885E-2</v>
      </c>
      <c r="F167" s="60">
        <v>9.4383057090239406E-2</v>
      </c>
      <c r="G167" s="60">
        <v>0.15653775322283608</v>
      </c>
      <c r="H167" s="60">
        <v>0.15653775322283608</v>
      </c>
      <c r="I167" s="60">
        <v>0.19410681399631677</v>
      </c>
      <c r="J167" s="60">
        <v>0.18876611418047881</v>
      </c>
      <c r="K167" s="60">
        <v>0.23020257826887661</v>
      </c>
      <c r="L167" s="60">
        <v>0.23250460405156537</v>
      </c>
      <c r="M167" s="60">
        <v>0.2304327808471455</v>
      </c>
      <c r="N167" s="60">
        <v>0.24396869244935543</v>
      </c>
      <c r="O167" s="60">
        <v>0.25465009208103129</v>
      </c>
      <c r="P167" s="117">
        <v>0.1763741323133588</v>
      </c>
      <c r="Q167" s="61">
        <v>3</v>
      </c>
      <c r="R167" s="61">
        <v>2</v>
      </c>
      <c r="S167" s="61">
        <v>5</v>
      </c>
      <c r="T167" s="61">
        <v>1</v>
      </c>
      <c r="U167" s="61">
        <v>3</v>
      </c>
      <c r="V167" s="61">
        <v>4</v>
      </c>
      <c r="W167" s="61">
        <v>0</v>
      </c>
      <c r="X167" s="61">
        <v>0</v>
      </c>
      <c r="Y167" s="61">
        <v>2</v>
      </c>
      <c r="Z167" s="61">
        <v>4</v>
      </c>
      <c r="AA167" s="61">
        <v>0</v>
      </c>
      <c r="AB167" s="61">
        <v>2</v>
      </c>
      <c r="AC167" s="61">
        <v>2</v>
      </c>
      <c r="AD167" s="50">
        <f t="shared" si="145"/>
        <v>28</v>
      </c>
      <c r="AE167" s="51" t="s">
        <v>22</v>
      </c>
      <c r="AF167" s="52">
        <f t="shared" si="102"/>
        <v>6.3019962891690109E-2</v>
      </c>
      <c r="AG167" s="53">
        <f t="shared" si="142"/>
        <v>0.19928583550856446</v>
      </c>
      <c r="AH167" s="53">
        <f t="shared" si="103"/>
        <v>0.19928583550856446</v>
      </c>
      <c r="AI167" s="53">
        <f t="shared" si="104"/>
        <v>0.17051608572374582</v>
      </c>
      <c r="AJ167" s="53">
        <f t="shared" si="105"/>
        <v>0.17703258561848068</v>
      </c>
      <c r="AK167" s="53">
        <f t="shared" si="106"/>
        <v>0.25921245300249446</v>
      </c>
      <c r="AL167" s="53">
        <f t="shared" si="107"/>
        <v>0.25921245300249446</v>
      </c>
      <c r="AM167" s="53">
        <f t="shared" si="108"/>
        <v>0.30524677814159878</v>
      </c>
      <c r="AN167" s="53">
        <f t="shared" si="109"/>
        <v>0.29882619669425536</v>
      </c>
      <c r="AO167" s="53">
        <f t="shared" si="110"/>
        <v>0.34775004938655657</v>
      </c>
      <c r="AP167" s="53">
        <f t="shared" si="111"/>
        <v>0.35041317586564047</v>
      </c>
      <c r="AQ167" s="53">
        <f t="shared" si="112"/>
        <v>0.34801659808444452</v>
      </c>
      <c r="AR167" s="53">
        <f t="shared" si="113"/>
        <v>0.36359965535196492</v>
      </c>
      <c r="AS167" s="53">
        <f t="shared" si="114"/>
        <v>0.37577776723781331</v>
      </c>
      <c r="AT167" s="54">
        <f t="shared" si="115"/>
        <v>0.57919241353184614</v>
      </c>
      <c r="AU167" s="54">
        <f t="shared" si="116"/>
        <v>0.57919241353184614</v>
      </c>
      <c r="AV167" s="54">
        <f t="shared" si="117"/>
        <v>0.49557773629172541</v>
      </c>
      <c r="AW167" s="54">
        <f t="shared" si="118"/>
        <v>0.51451690119614379</v>
      </c>
      <c r="AX167" s="54">
        <f t="shared" si="119"/>
        <v>0.75335954454009801</v>
      </c>
      <c r="AY167" s="54">
        <f t="shared" si="120"/>
        <v>0.75335954454009801</v>
      </c>
      <c r="AZ167" s="54">
        <f t="shared" si="121"/>
        <v>0.88715094930595118</v>
      </c>
      <c r="BA167" s="54">
        <f t="shared" si="122"/>
        <v>0.8684905560307612</v>
      </c>
      <c r="BB167" s="54">
        <f t="shared" si="123"/>
        <v>1.0106799105717801</v>
      </c>
      <c r="BC167" s="54">
        <f t="shared" si="124"/>
        <v>1.0184198618283504</v>
      </c>
      <c r="BD167" s="54">
        <f t="shared" si="125"/>
        <v>1.0114545917389564</v>
      </c>
      <c r="BE167" s="54">
        <f t="shared" si="126"/>
        <v>1.0567442558334839</v>
      </c>
      <c r="BF167" s="54">
        <f t="shared" si="127"/>
        <v>1.0921379906537503</v>
      </c>
      <c r="BG167" s="55">
        <f t="shared" si="146"/>
        <v>10.620276669594793</v>
      </c>
      <c r="BH167" s="56">
        <f t="shared" si="143"/>
        <v>-1.638361608541139</v>
      </c>
      <c r="BI167" s="56">
        <f t="shared" si="128"/>
        <v>-1.0922410723607594</v>
      </c>
      <c r="BJ167" s="56">
        <f t="shared" si="129"/>
        <v>-3.5101552648641876</v>
      </c>
      <c r="BK167" s="56">
        <f t="shared" si="130"/>
        <v>-0.66452687449802339</v>
      </c>
      <c r="BL167" s="56">
        <f t="shared" si="131"/>
        <v>-0.84963804705570456</v>
      </c>
      <c r="BM167" s="56">
        <f t="shared" si="132"/>
        <v>-1.132850729407606</v>
      </c>
      <c r="BN167" s="56">
        <f t="shared" si="133"/>
        <v>0</v>
      </c>
      <c r="BO167" s="56">
        <f t="shared" si="134"/>
        <v>0</v>
      </c>
      <c r="BP167" s="56">
        <f t="shared" si="135"/>
        <v>2.1246566307815882E-2</v>
      </c>
      <c r="BQ167" s="56">
        <f t="shared" si="136"/>
        <v>7.3009084178058903E-2</v>
      </c>
      <c r="BR167" s="56">
        <f t="shared" si="137"/>
        <v>0</v>
      </c>
      <c r="BS167" s="56">
        <f t="shared" si="138"/>
        <v>0.11038544951787942</v>
      </c>
      <c r="BT167" s="56">
        <f t="shared" si="139"/>
        <v>0.17627446881371517</v>
      </c>
      <c r="BU167" s="57">
        <f t="shared" si="147"/>
        <v>-8.506858027909951</v>
      </c>
      <c r="BV167" s="58">
        <f t="shared" si="144"/>
        <v>1.7743168659397524</v>
      </c>
      <c r="BW167" s="59">
        <f t="shared" si="140"/>
        <v>-11.866892673395071</v>
      </c>
      <c r="BX167" s="68">
        <f t="shared" si="141"/>
        <v>17.379723330405206</v>
      </c>
    </row>
    <row r="168" spans="1:76">
      <c r="A168" s="49">
        <v>4056</v>
      </c>
      <c r="B168" s="86">
        <v>1.4184397163120571E-2</v>
      </c>
      <c r="C168" s="60">
        <v>0.11049723756906077</v>
      </c>
      <c r="D168" s="60">
        <v>0.11049723756906077</v>
      </c>
      <c r="E168" s="60">
        <v>8.9779005524861885E-2</v>
      </c>
      <c r="F168" s="60">
        <v>9.4383057090239406E-2</v>
      </c>
      <c r="G168" s="60">
        <v>0.10128913443830571</v>
      </c>
      <c r="H168" s="60">
        <v>0.10128913443830571</v>
      </c>
      <c r="I168" s="60">
        <v>0.11979742173112339</v>
      </c>
      <c r="J168" s="60">
        <v>0.11970534069981584</v>
      </c>
      <c r="K168" s="60">
        <v>0.14502762430939226</v>
      </c>
      <c r="L168" s="60">
        <v>0.1427255985267035</v>
      </c>
      <c r="M168" s="60">
        <v>0.14516574585635358</v>
      </c>
      <c r="N168" s="60">
        <v>0.14976979742173113</v>
      </c>
      <c r="O168" s="60">
        <v>0.15630755064456722</v>
      </c>
      <c r="P168" s="117">
        <v>0.12201799121688625</v>
      </c>
      <c r="Q168" s="61">
        <v>0</v>
      </c>
      <c r="R168" s="61">
        <v>1</v>
      </c>
      <c r="S168" s="61">
        <v>0</v>
      </c>
      <c r="T168" s="61">
        <v>0</v>
      </c>
      <c r="U168" s="61">
        <v>0</v>
      </c>
      <c r="V168" s="61">
        <v>0</v>
      </c>
      <c r="W168" s="61">
        <v>0</v>
      </c>
      <c r="X168" s="61">
        <v>2</v>
      </c>
      <c r="Y168" s="61">
        <v>0</v>
      </c>
      <c r="Z168" s="61">
        <v>0</v>
      </c>
      <c r="AA168" s="61">
        <v>1</v>
      </c>
      <c r="AB168" s="61">
        <v>0</v>
      </c>
      <c r="AC168" s="61">
        <v>0</v>
      </c>
      <c r="AD168" s="50">
        <f t="shared" si="145"/>
        <v>4</v>
      </c>
      <c r="AE168" s="51" t="s">
        <v>22</v>
      </c>
      <c r="AF168" s="52">
        <f t="shared" si="102"/>
        <v>1.9627234121679635E-2</v>
      </c>
      <c r="AG168" s="53">
        <f t="shared" si="142"/>
        <v>0.19928583550856446</v>
      </c>
      <c r="AH168" s="53">
        <f t="shared" si="103"/>
        <v>0.19928583550856446</v>
      </c>
      <c r="AI168" s="53">
        <f t="shared" si="104"/>
        <v>0.17051608572374582</v>
      </c>
      <c r="AJ168" s="53">
        <f t="shared" si="105"/>
        <v>0.17703258561848068</v>
      </c>
      <c r="AK168" s="53">
        <f t="shared" si="106"/>
        <v>0.18666982889630068</v>
      </c>
      <c r="AL168" s="53">
        <f t="shared" si="107"/>
        <v>0.18666982889630068</v>
      </c>
      <c r="AM168" s="53">
        <f t="shared" si="108"/>
        <v>0.21178473365254954</v>
      </c>
      <c r="AN168" s="53">
        <f t="shared" si="109"/>
        <v>0.21166209378943279</v>
      </c>
      <c r="AO168" s="53">
        <f t="shared" si="110"/>
        <v>0.24465007042878845</v>
      </c>
      <c r="AP168" s="53">
        <f t="shared" si="111"/>
        <v>0.24170763359238631</v>
      </c>
      <c r="AQ168" s="53">
        <f t="shared" si="112"/>
        <v>0.24482628752650956</v>
      </c>
      <c r="AR168" s="53">
        <f t="shared" si="113"/>
        <v>0.25067934573420281</v>
      </c>
      <c r="AS168" s="53">
        <f t="shared" si="114"/>
        <v>0.25892355040277731</v>
      </c>
      <c r="AT168" s="54">
        <f t="shared" si="115"/>
        <v>0.18038641376904435</v>
      </c>
      <c r="AU168" s="54">
        <f t="shared" si="116"/>
        <v>0.18038641376904435</v>
      </c>
      <c r="AV168" s="54">
        <f t="shared" si="117"/>
        <v>0.15434506479172005</v>
      </c>
      <c r="AW168" s="54">
        <f t="shared" si="118"/>
        <v>0.16024356752944754</v>
      </c>
      <c r="AX168" s="54">
        <f t="shared" si="119"/>
        <v>0.16896685560995475</v>
      </c>
      <c r="AY168" s="54">
        <f t="shared" si="120"/>
        <v>0.16896685560995475</v>
      </c>
      <c r="AZ168" s="54">
        <f t="shared" si="121"/>
        <v>0.19169996952931381</v>
      </c>
      <c r="BA168" s="54">
        <f t="shared" si="122"/>
        <v>0.19158896030963543</v>
      </c>
      <c r="BB168" s="54">
        <f t="shared" si="123"/>
        <v>0.22144849743270734</v>
      </c>
      <c r="BC168" s="54">
        <f t="shared" si="124"/>
        <v>0.21878510880146815</v>
      </c>
      <c r="BD168" s="54">
        <f t="shared" si="125"/>
        <v>0.22160800284974602</v>
      </c>
      <c r="BE168" s="54">
        <f t="shared" si="126"/>
        <v>0.22690598189061911</v>
      </c>
      <c r="BF168" s="54">
        <f t="shared" si="127"/>
        <v>0.23436834122361977</v>
      </c>
      <c r="BG168" s="55">
        <f t="shared" si="146"/>
        <v>2.5197000331162753</v>
      </c>
      <c r="BH168" s="56">
        <f t="shared" si="143"/>
        <v>0</v>
      </c>
      <c r="BI168" s="56">
        <f t="shared" si="128"/>
        <v>-1.7126539858912104</v>
      </c>
      <c r="BJ168" s="56">
        <f t="shared" si="129"/>
        <v>0</v>
      </c>
      <c r="BK168" s="56">
        <f t="shared" si="130"/>
        <v>0</v>
      </c>
      <c r="BL168" s="56">
        <f t="shared" si="131"/>
        <v>0</v>
      </c>
      <c r="BM168" s="56">
        <f t="shared" si="132"/>
        <v>0</v>
      </c>
      <c r="BN168" s="56">
        <f t="shared" si="133"/>
        <v>0</v>
      </c>
      <c r="BO168" s="56">
        <f t="shared" si="134"/>
        <v>-3.3048060670621688</v>
      </c>
      <c r="BP168" s="56">
        <f t="shared" si="135"/>
        <v>0</v>
      </c>
      <c r="BQ168" s="56">
        <f t="shared" si="136"/>
        <v>0</v>
      </c>
      <c r="BR168" s="56">
        <f t="shared" si="137"/>
        <v>-1.5068452108182038</v>
      </c>
      <c r="BS168" s="56">
        <f t="shared" si="138"/>
        <v>0</v>
      </c>
      <c r="BT168" s="56">
        <f t="shared" si="139"/>
        <v>0</v>
      </c>
      <c r="BU168" s="57">
        <f t="shared" si="147"/>
        <v>-6.5243052637715833</v>
      </c>
      <c r="BV168" s="58">
        <f t="shared" si="144"/>
        <v>0.50182699238700068</v>
      </c>
      <c r="BW168" s="59">
        <f t="shared" si="140"/>
        <v>-9.960777058787567</v>
      </c>
      <c r="BX168" s="68">
        <f t="shared" si="141"/>
        <v>1.4802999668837247</v>
      </c>
    </row>
    <row r="169" spans="1:76">
      <c r="A169" s="49">
        <v>4057</v>
      </c>
      <c r="B169" s="86">
        <v>5.0658561296859174E-2</v>
      </c>
      <c r="C169" s="60">
        <v>0.11049723756906077</v>
      </c>
      <c r="D169" s="60">
        <v>0.11049723756906077</v>
      </c>
      <c r="E169" s="60">
        <v>8.9779005524861885E-2</v>
      </c>
      <c r="F169" s="60">
        <v>9.4383057090239406E-2</v>
      </c>
      <c r="G169" s="60">
        <v>0.10128913443830571</v>
      </c>
      <c r="H169" s="60">
        <v>0.10128913443830571</v>
      </c>
      <c r="I169" s="60">
        <v>0.11979742173112339</v>
      </c>
      <c r="J169" s="60">
        <v>0.11970534069981584</v>
      </c>
      <c r="K169" s="60">
        <v>0.14502762430939226</v>
      </c>
      <c r="L169" s="60">
        <v>0.1427255985267035</v>
      </c>
      <c r="M169" s="60">
        <v>0.14516574585635358</v>
      </c>
      <c r="N169" s="60">
        <v>0.14976979742173113</v>
      </c>
      <c r="O169" s="60">
        <v>0.15630755064456722</v>
      </c>
      <c r="P169" s="117">
        <v>0.12201799121688625</v>
      </c>
      <c r="Q169" s="61">
        <v>1</v>
      </c>
      <c r="R169" s="61">
        <v>0</v>
      </c>
      <c r="S169" s="61">
        <v>2</v>
      </c>
      <c r="T169" s="61">
        <v>1</v>
      </c>
      <c r="U169" s="61">
        <v>0</v>
      </c>
      <c r="V169" s="61">
        <v>0</v>
      </c>
      <c r="W169" s="61">
        <v>0</v>
      </c>
      <c r="X169" s="61">
        <v>1</v>
      </c>
      <c r="Y169" s="61">
        <v>0</v>
      </c>
      <c r="Z169" s="61">
        <v>1</v>
      </c>
      <c r="AA169" s="61">
        <v>1</v>
      </c>
      <c r="AB169" s="61">
        <v>1</v>
      </c>
      <c r="AC169" s="61">
        <v>2</v>
      </c>
      <c r="AD169" s="50">
        <f t="shared" si="145"/>
        <v>10</v>
      </c>
      <c r="AE169" s="51" t="s">
        <v>22</v>
      </c>
      <c r="AF169" s="52">
        <f t="shared" si="102"/>
        <v>6.3607721615443272E-2</v>
      </c>
      <c r="AG169" s="53">
        <f t="shared" si="142"/>
        <v>0.19928583550856446</v>
      </c>
      <c r="AH169" s="53">
        <f t="shared" si="103"/>
        <v>0.19928583550856446</v>
      </c>
      <c r="AI169" s="53">
        <f t="shared" si="104"/>
        <v>0.17051608572374582</v>
      </c>
      <c r="AJ169" s="53">
        <f t="shared" si="105"/>
        <v>0.17703258561848068</v>
      </c>
      <c r="AK169" s="53">
        <f t="shared" si="106"/>
        <v>0.18666982889630068</v>
      </c>
      <c r="AL169" s="53">
        <f t="shared" si="107"/>
        <v>0.18666982889630068</v>
      </c>
      <c r="AM169" s="53">
        <f t="shared" si="108"/>
        <v>0.21178473365254954</v>
      </c>
      <c r="AN169" s="53">
        <f t="shared" si="109"/>
        <v>0.21166209378943279</v>
      </c>
      <c r="AO169" s="53">
        <f t="shared" si="110"/>
        <v>0.24465007042878845</v>
      </c>
      <c r="AP169" s="53">
        <f t="shared" si="111"/>
        <v>0.24170763359238631</v>
      </c>
      <c r="AQ169" s="53">
        <f t="shared" si="112"/>
        <v>0.24482628752650956</v>
      </c>
      <c r="AR169" s="53">
        <f t="shared" si="113"/>
        <v>0.25067934573420281</v>
      </c>
      <c r="AS169" s="53">
        <f t="shared" si="114"/>
        <v>0.25892355040277731</v>
      </c>
      <c r="AT169" s="54">
        <f t="shared" si="115"/>
        <v>0.58459427951469456</v>
      </c>
      <c r="AU169" s="54">
        <f t="shared" si="116"/>
        <v>0.58459427951469456</v>
      </c>
      <c r="AV169" s="54">
        <f t="shared" si="117"/>
        <v>0.50019976595403914</v>
      </c>
      <c r="AW169" s="54">
        <f t="shared" si="118"/>
        <v>0.51931556789349198</v>
      </c>
      <c r="AX169" s="54">
        <f t="shared" si="119"/>
        <v>0.54758590269238894</v>
      </c>
      <c r="AY169" s="54">
        <f t="shared" si="120"/>
        <v>0.54758590269238894</v>
      </c>
      <c r="AZ169" s="54">
        <f t="shared" si="121"/>
        <v>0.62125912494419577</v>
      </c>
      <c r="BA169" s="54">
        <f t="shared" si="122"/>
        <v>0.62089936750215002</v>
      </c>
      <c r="BB169" s="54">
        <f t="shared" si="123"/>
        <v>0.71766782265561679</v>
      </c>
      <c r="BC169" s="54">
        <f t="shared" si="124"/>
        <v>0.70903634246032676</v>
      </c>
      <c r="BD169" s="54">
        <f t="shared" si="125"/>
        <v>0.71818474603362592</v>
      </c>
      <c r="BE169" s="54">
        <f t="shared" si="126"/>
        <v>0.73535437746855525</v>
      </c>
      <c r="BF169" s="54">
        <f t="shared" si="127"/>
        <v>0.75953830843433567</v>
      </c>
      <c r="BG169" s="55">
        <f t="shared" si="146"/>
        <v>8.1658157877605042</v>
      </c>
      <c r="BH169" s="56">
        <f t="shared" si="143"/>
        <v>-0.53683721165102971</v>
      </c>
      <c r="BI169" s="56">
        <f t="shared" si="128"/>
        <v>0</v>
      </c>
      <c r="BJ169" s="56">
        <f t="shared" si="129"/>
        <v>-1.3854954568869753</v>
      </c>
      <c r="BK169" s="56">
        <f t="shared" si="130"/>
        <v>-0.65524354996867351</v>
      </c>
      <c r="BL169" s="56">
        <f t="shared" si="131"/>
        <v>0</v>
      </c>
      <c r="BM169" s="56">
        <f t="shared" si="132"/>
        <v>0</v>
      </c>
      <c r="BN169" s="56">
        <f t="shared" si="133"/>
        <v>0</v>
      </c>
      <c r="BO169" s="56">
        <f t="shared" si="134"/>
        <v>-0.47658625929090359</v>
      </c>
      <c r="BP169" s="56">
        <f t="shared" si="135"/>
        <v>0</v>
      </c>
      <c r="BQ169" s="56">
        <f t="shared" si="136"/>
        <v>-0.34384849500441877</v>
      </c>
      <c r="BR169" s="56">
        <f t="shared" si="137"/>
        <v>-0.331028436578023</v>
      </c>
      <c r="BS169" s="56">
        <f t="shared" si="138"/>
        <v>-0.3074027497487184</v>
      </c>
      <c r="BT169" s="56">
        <f t="shared" si="139"/>
        <v>-0.55008903840019441</v>
      </c>
      <c r="BU169" s="57">
        <f t="shared" si="147"/>
        <v>-4.5865311975289362</v>
      </c>
      <c r="BV169" s="58">
        <f t="shared" si="144"/>
        <v>1.7922392585250022</v>
      </c>
      <c r="BW169" s="59">
        <f t="shared" si="140"/>
        <v>-13.573909709323152</v>
      </c>
      <c r="BX169" s="68">
        <f t="shared" si="141"/>
        <v>1.8341842122394958</v>
      </c>
    </row>
    <row r="170" spans="1:76">
      <c r="A170" s="49">
        <v>4058</v>
      </c>
      <c r="B170" s="86">
        <v>1.1651469098277611E-2</v>
      </c>
      <c r="C170" s="60">
        <v>0.11049723756906077</v>
      </c>
      <c r="D170" s="60">
        <v>0.11049723756906077</v>
      </c>
      <c r="E170" s="60">
        <v>8.9779005524861885E-2</v>
      </c>
      <c r="F170" s="60">
        <v>9.4383057090239406E-2</v>
      </c>
      <c r="G170" s="60">
        <v>0.10128913443830571</v>
      </c>
      <c r="H170" s="60">
        <v>0.10128913443830571</v>
      </c>
      <c r="I170" s="60">
        <v>0.11979742173112339</v>
      </c>
      <c r="J170" s="60">
        <v>0.11970534069981584</v>
      </c>
      <c r="K170" s="60">
        <v>0.14502762430939226</v>
      </c>
      <c r="L170" s="60">
        <v>0.1427255985267035</v>
      </c>
      <c r="M170" s="60">
        <v>0.14516574585635358</v>
      </c>
      <c r="N170" s="60">
        <v>0.14976979742173113</v>
      </c>
      <c r="O170" s="60">
        <v>0.15630755064456722</v>
      </c>
      <c r="P170" s="117">
        <v>0.12201799121688625</v>
      </c>
      <c r="Q170" s="61">
        <v>0</v>
      </c>
      <c r="R170" s="61">
        <v>0</v>
      </c>
      <c r="S170" s="61">
        <v>0</v>
      </c>
      <c r="T170" s="61">
        <v>0</v>
      </c>
      <c r="U170" s="61">
        <v>0</v>
      </c>
      <c r="V170" s="61">
        <v>0</v>
      </c>
      <c r="W170" s="61">
        <v>0</v>
      </c>
      <c r="X170" s="61">
        <v>0</v>
      </c>
      <c r="Y170" s="61">
        <v>0</v>
      </c>
      <c r="Z170" s="61">
        <v>0</v>
      </c>
      <c r="AA170" s="61">
        <v>0</v>
      </c>
      <c r="AB170" s="61">
        <v>0</v>
      </c>
      <c r="AC170" s="61">
        <v>0</v>
      </c>
      <c r="AD170" s="50">
        <f t="shared" si="145"/>
        <v>0</v>
      </c>
      <c r="AE170" s="51" t="s">
        <v>22</v>
      </c>
      <c r="AF170" s="52">
        <f t="shared" si="102"/>
        <v>1.6366231218559669E-2</v>
      </c>
      <c r="AG170" s="53">
        <f t="shared" si="142"/>
        <v>0.19928583550856446</v>
      </c>
      <c r="AH170" s="53">
        <f t="shared" si="103"/>
        <v>0.19928583550856446</v>
      </c>
      <c r="AI170" s="53">
        <f t="shared" si="104"/>
        <v>0.17051608572374582</v>
      </c>
      <c r="AJ170" s="53">
        <f t="shared" si="105"/>
        <v>0.17703258561848068</v>
      </c>
      <c r="AK170" s="53">
        <f t="shared" si="106"/>
        <v>0.18666982889630068</v>
      </c>
      <c r="AL170" s="53">
        <f t="shared" si="107"/>
        <v>0.18666982889630068</v>
      </c>
      <c r="AM170" s="53">
        <f t="shared" si="108"/>
        <v>0.21178473365254954</v>
      </c>
      <c r="AN170" s="53">
        <f t="shared" si="109"/>
        <v>0.21166209378943279</v>
      </c>
      <c r="AO170" s="53">
        <f t="shared" si="110"/>
        <v>0.24465007042878845</v>
      </c>
      <c r="AP170" s="53">
        <f t="shared" si="111"/>
        <v>0.24170763359238631</v>
      </c>
      <c r="AQ170" s="53">
        <f t="shared" si="112"/>
        <v>0.24482628752650956</v>
      </c>
      <c r="AR170" s="53">
        <f t="shared" si="113"/>
        <v>0.25067934573420281</v>
      </c>
      <c r="AS170" s="53">
        <f t="shared" si="114"/>
        <v>0.25892355040277731</v>
      </c>
      <c r="AT170" s="54">
        <f t="shared" si="115"/>
        <v>0.15041578136422165</v>
      </c>
      <c r="AU170" s="54">
        <f t="shared" si="116"/>
        <v>0.15041578136422165</v>
      </c>
      <c r="AV170" s="54">
        <f t="shared" si="117"/>
        <v>0.12870112019679178</v>
      </c>
      <c r="AW170" s="54">
        <f t="shared" si="118"/>
        <v>0.13361960535116837</v>
      </c>
      <c r="AX170" s="54">
        <f t="shared" si="119"/>
        <v>0.14089354669341742</v>
      </c>
      <c r="AY170" s="54">
        <f t="shared" si="120"/>
        <v>0.14089354669341742</v>
      </c>
      <c r="AZ170" s="54">
        <f t="shared" si="121"/>
        <v>0.15984962559967181</v>
      </c>
      <c r="BA170" s="54">
        <f t="shared" si="122"/>
        <v>0.15975706021091735</v>
      </c>
      <c r="BB170" s="54">
        <f t="shared" si="123"/>
        <v>0.18465552963384896</v>
      </c>
      <c r="BC170" s="54">
        <f t="shared" si="124"/>
        <v>0.18243465460410668</v>
      </c>
      <c r="BD170" s="54">
        <f t="shared" si="125"/>
        <v>0.18478853373007995</v>
      </c>
      <c r="BE170" s="54">
        <f t="shared" si="126"/>
        <v>0.18920627030144113</v>
      </c>
      <c r="BF170" s="54">
        <f t="shared" si="127"/>
        <v>0.19542878222149632</v>
      </c>
      <c r="BG170" s="55">
        <f t="shared" si="146"/>
        <v>2.1010598379648004</v>
      </c>
      <c r="BH170" s="56">
        <f t="shared" si="143"/>
        <v>0</v>
      </c>
      <c r="BI170" s="56">
        <f t="shared" si="128"/>
        <v>0</v>
      </c>
      <c r="BJ170" s="56">
        <f t="shared" si="129"/>
        <v>0</v>
      </c>
      <c r="BK170" s="56">
        <f t="shared" si="130"/>
        <v>0</v>
      </c>
      <c r="BL170" s="56">
        <f t="shared" si="131"/>
        <v>0</v>
      </c>
      <c r="BM170" s="56">
        <f t="shared" si="132"/>
        <v>0</v>
      </c>
      <c r="BN170" s="56">
        <f t="shared" si="133"/>
        <v>0</v>
      </c>
      <c r="BO170" s="56">
        <f t="shared" si="134"/>
        <v>0</v>
      </c>
      <c r="BP170" s="56">
        <f t="shared" si="135"/>
        <v>0</v>
      </c>
      <c r="BQ170" s="56">
        <f t="shared" si="136"/>
        <v>0</v>
      </c>
      <c r="BR170" s="56">
        <f t="shared" si="137"/>
        <v>0</v>
      </c>
      <c r="BS170" s="56">
        <f t="shared" si="138"/>
        <v>0</v>
      </c>
      <c r="BT170" s="56">
        <f t="shared" si="139"/>
        <v>0</v>
      </c>
      <c r="BU170" s="57">
        <f t="shared" si="147"/>
        <v>0</v>
      </c>
      <c r="BV170" s="58">
        <f t="shared" si="144"/>
        <v>0.41221502946075056</v>
      </c>
      <c r="BW170" s="59">
        <f t="shared" si="140"/>
        <v>-0.74520100309174708</v>
      </c>
      <c r="BX170" s="68">
        <f t="shared" si="141"/>
        <v>2.1010598379648004</v>
      </c>
    </row>
    <row r="171" spans="1:76">
      <c r="A171" s="49">
        <v>4059</v>
      </c>
      <c r="B171" s="86">
        <v>3.64741641337386E-2</v>
      </c>
      <c r="C171" s="60">
        <v>0.11049723756906077</v>
      </c>
      <c r="D171" s="60">
        <v>0.11049723756906077</v>
      </c>
      <c r="E171" s="60">
        <v>8.9779005524861885E-2</v>
      </c>
      <c r="F171" s="60">
        <v>9.4383057090239406E-2</v>
      </c>
      <c r="G171" s="60">
        <v>0.10128913443830571</v>
      </c>
      <c r="H171" s="60">
        <v>0.10128913443830571</v>
      </c>
      <c r="I171" s="60">
        <v>0.11979742173112339</v>
      </c>
      <c r="J171" s="60">
        <v>0.11970534069981584</v>
      </c>
      <c r="K171" s="60">
        <v>0.14502762430939226</v>
      </c>
      <c r="L171" s="60">
        <v>0.1427255985267035</v>
      </c>
      <c r="M171" s="60">
        <v>0.14516574585635358</v>
      </c>
      <c r="N171" s="60">
        <v>0.14976979742173113</v>
      </c>
      <c r="O171" s="60">
        <v>0.15630755064456722</v>
      </c>
      <c r="P171" s="117">
        <v>0.12201799121688625</v>
      </c>
      <c r="Q171" s="61">
        <v>1</v>
      </c>
      <c r="R171" s="61">
        <v>1</v>
      </c>
      <c r="S171" s="61">
        <v>0</v>
      </c>
      <c r="T171" s="61">
        <v>4</v>
      </c>
      <c r="U171" s="61">
        <v>1</v>
      </c>
      <c r="V171" s="61">
        <v>1</v>
      </c>
      <c r="W171" s="61">
        <v>0</v>
      </c>
      <c r="X171" s="61">
        <v>1</v>
      </c>
      <c r="Y171" s="61">
        <v>0</v>
      </c>
      <c r="Z171" s="61">
        <v>0</v>
      </c>
      <c r="AA171" s="61">
        <v>1</v>
      </c>
      <c r="AB171" s="61">
        <v>0</v>
      </c>
      <c r="AC171" s="61">
        <v>0</v>
      </c>
      <c r="AD171" s="50">
        <f t="shared" si="145"/>
        <v>10</v>
      </c>
      <c r="AE171" s="51" t="s">
        <v>22</v>
      </c>
      <c r="AF171" s="52">
        <f t="shared" si="102"/>
        <v>4.6960238053714909E-2</v>
      </c>
      <c r="AG171" s="53">
        <f t="shared" si="142"/>
        <v>0.19928583550856446</v>
      </c>
      <c r="AH171" s="53">
        <f t="shared" si="103"/>
        <v>0.19928583550856446</v>
      </c>
      <c r="AI171" s="53">
        <f t="shared" si="104"/>
        <v>0.17051608572374582</v>
      </c>
      <c r="AJ171" s="53">
        <f t="shared" si="105"/>
        <v>0.17703258561848068</v>
      </c>
      <c r="AK171" s="53">
        <f t="shared" si="106"/>
        <v>0.18666982889630068</v>
      </c>
      <c r="AL171" s="53">
        <f t="shared" si="107"/>
        <v>0.18666982889630068</v>
      </c>
      <c r="AM171" s="53">
        <f t="shared" si="108"/>
        <v>0.21178473365254954</v>
      </c>
      <c r="AN171" s="53">
        <f t="shared" si="109"/>
        <v>0.21166209378943279</v>
      </c>
      <c r="AO171" s="53">
        <f t="shared" si="110"/>
        <v>0.24465007042878845</v>
      </c>
      <c r="AP171" s="53">
        <f t="shared" si="111"/>
        <v>0.24170763359238631</v>
      </c>
      <c r="AQ171" s="53">
        <f t="shared" si="112"/>
        <v>0.24482628752650956</v>
      </c>
      <c r="AR171" s="53">
        <f t="shared" si="113"/>
        <v>0.25067934573420281</v>
      </c>
      <c r="AS171" s="53">
        <f t="shared" si="114"/>
        <v>0.25892355040277731</v>
      </c>
      <c r="AT171" s="54">
        <f t="shared" si="115"/>
        <v>0.43159361526611878</v>
      </c>
      <c r="AU171" s="54">
        <f t="shared" si="116"/>
        <v>0.43159361526611878</v>
      </c>
      <c r="AV171" s="54">
        <f t="shared" si="117"/>
        <v>0.36928692754672038</v>
      </c>
      <c r="AW171" s="54">
        <f t="shared" si="118"/>
        <v>0.38339972056722099</v>
      </c>
      <c r="AX171" s="54">
        <f t="shared" si="119"/>
        <v>0.40427111193760606</v>
      </c>
      <c r="AY171" s="54">
        <f t="shared" si="120"/>
        <v>0.40427111193760606</v>
      </c>
      <c r="AZ171" s="54">
        <f t="shared" si="121"/>
        <v>0.45866249661957387</v>
      </c>
      <c r="BA171" s="54">
        <f t="shared" si="122"/>
        <v>0.45839689529490762</v>
      </c>
      <c r="BB171" s="54">
        <f t="shared" si="123"/>
        <v>0.52983900286748475</v>
      </c>
      <c r="BC171" s="54">
        <f t="shared" si="124"/>
        <v>0.52346656325744323</v>
      </c>
      <c r="BD171" s="54">
        <f t="shared" si="125"/>
        <v>0.53022063648476159</v>
      </c>
      <c r="BE171" s="54">
        <f t="shared" si="126"/>
        <v>0.54289661290714408</v>
      </c>
      <c r="BF171" s="54">
        <f t="shared" si="127"/>
        <v>0.5607510985951194</v>
      </c>
      <c r="BG171" s="55">
        <f t="shared" si="146"/>
        <v>6.0286494085478255</v>
      </c>
      <c r="BH171" s="56">
        <f t="shared" si="143"/>
        <v>-0.84027083888153775</v>
      </c>
      <c r="BI171" s="56">
        <f t="shared" si="128"/>
        <v>-0.84027083888153775</v>
      </c>
      <c r="BJ171" s="56">
        <f t="shared" si="129"/>
        <v>0</v>
      </c>
      <c r="BK171" s="56">
        <f t="shared" si="130"/>
        <v>-3.8347087087967258</v>
      </c>
      <c r="BL171" s="56">
        <f t="shared" si="131"/>
        <v>-0.90566955693471607</v>
      </c>
      <c r="BM171" s="56">
        <f t="shared" si="132"/>
        <v>-0.90566955693471607</v>
      </c>
      <c r="BN171" s="56">
        <f t="shared" si="133"/>
        <v>0</v>
      </c>
      <c r="BO171" s="56">
        <f t="shared" si="134"/>
        <v>-0.78001988652141174</v>
      </c>
      <c r="BP171" s="56">
        <f t="shared" si="135"/>
        <v>0</v>
      </c>
      <c r="BQ171" s="56">
        <f t="shared" si="136"/>
        <v>0</v>
      </c>
      <c r="BR171" s="56">
        <f t="shared" si="137"/>
        <v>-0.63446206380853098</v>
      </c>
      <c r="BS171" s="56">
        <f t="shared" si="138"/>
        <v>0</v>
      </c>
      <c r="BT171" s="56">
        <f t="shared" si="139"/>
        <v>0</v>
      </c>
      <c r="BU171" s="57">
        <f t="shared" si="147"/>
        <v>-8.7410714507591756</v>
      </c>
      <c r="BV171" s="58">
        <f t="shared" si="144"/>
        <v>1.2904122661380013</v>
      </c>
      <c r="BW171" s="59">
        <f t="shared" si="140"/>
        <v>-14.987562166539194</v>
      </c>
      <c r="BX171" s="68">
        <f t="shared" si="141"/>
        <v>3.9713505914521745</v>
      </c>
    </row>
    <row r="172" spans="1:76">
      <c r="A172" s="49">
        <v>4060</v>
      </c>
      <c r="B172" s="86">
        <v>4.7112462006079034E-2</v>
      </c>
      <c r="C172" s="60">
        <v>0.11049723756906077</v>
      </c>
      <c r="D172" s="60">
        <v>0.11049723756906077</v>
      </c>
      <c r="E172" s="60">
        <v>8.9779005524861885E-2</v>
      </c>
      <c r="F172" s="60">
        <v>9.4383057090239406E-2</v>
      </c>
      <c r="G172" s="60">
        <v>0.10128913443830571</v>
      </c>
      <c r="H172" s="60">
        <v>0.10128913443830571</v>
      </c>
      <c r="I172" s="60">
        <v>0.11979742173112339</v>
      </c>
      <c r="J172" s="60">
        <v>0.11970534069981584</v>
      </c>
      <c r="K172" s="60">
        <v>0.14502762430939226</v>
      </c>
      <c r="L172" s="60">
        <v>0.1427255985267035</v>
      </c>
      <c r="M172" s="60">
        <v>0.14516574585635358</v>
      </c>
      <c r="N172" s="60">
        <v>0.14976979742173113</v>
      </c>
      <c r="O172" s="60">
        <v>0.15630755064456722</v>
      </c>
      <c r="P172" s="117">
        <v>0.12201799121688625</v>
      </c>
      <c r="Q172" s="61">
        <v>1</v>
      </c>
      <c r="R172" s="61">
        <v>1</v>
      </c>
      <c r="S172" s="61">
        <v>1</v>
      </c>
      <c r="T172" s="61">
        <v>0</v>
      </c>
      <c r="U172" s="61">
        <v>0</v>
      </c>
      <c r="V172" s="61">
        <v>0</v>
      </c>
      <c r="W172" s="61">
        <v>0</v>
      </c>
      <c r="X172" s="61">
        <v>0</v>
      </c>
      <c r="Y172" s="61">
        <v>0</v>
      </c>
      <c r="Z172" s="61">
        <v>0</v>
      </c>
      <c r="AA172" s="61">
        <v>0</v>
      </c>
      <c r="AB172" s="61">
        <v>2</v>
      </c>
      <c r="AC172" s="61">
        <v>0</v>
      </c>
      <c r="AD172" s="50">
        <f t="shared" si="145"/>
        <v>5</v>
      </c>
      <c r="AE172" s="51" t="s">
        <v>22</v>
      </c>
      <c r="AF172" s="52">
        <f t="shared" si="102"/>
        <v>5.9483713691901231E-2</v>
      </c>
      <c r="AG172" s="53">
        <f t="shared" si="142"/>
        <v>0.19928583550856446</v>
      </c>
      <c r="AH172" s="53">
        <f t="shared" si="103"/>
        <v>0.19928583550856446</v>
      </c>
      <c r="AI172" s="53">
        <f t="shared" si="104"/>
        <v>0.17051608572374582</v>
      </c>
      <c r="AJ172" s="53">
        <f t="shared" si="105"/>
        <v>0.17703258561848068</v>
      </c>
      <c r="AK172" s="53">
        <f t="shared" si="106"/>
        <v>0.18666982889630068</v>
      </c>
      <c r="AL172" s="53">
        <f t="shared" si="107"/>
        <v>0.18666982889630068</v>
      </c>
      <c r="AM172" s="53">
        <f t="shared" si="108"/>
        <v>0.21178473365254954</v>
      </c>
      <c r="AN172" s="53">
        <f t="shared" si="109"/>
        <v>0.21166209378943279</v>
      </c>
      <c r="AO172" s="53">
        <f t="shared" si="110"/>
        <v>0.24465007042878845</v>
      </c>
      <c r="AP172" s="53">
        <f t="shared" si="111"/>
        <v>0.24170763359238631</v>
      </c>
      <c r="AQ172" s="53">
        <f t="shared" si="112"/>
        <v>0.24482628752650956</v>
      </c>
      <c r="AR172" s="53">
        <f t="shared" si="113"/>
        <v>0.25067934573420281</v>
      </c>
      <c r="AS172" s="53">
        <f t="shared" si="114"/>
        <v>0.25892355040277731</v>
      </c>
      <c r="AT172" s="54">
        <f t="shared" si="115"/>
        <v>0.54669209752252246</v>
      </c>
      <c r="AU172" s="54">
        <f t="shared" si="116"/>
        <v>0.54669209752252246</v>
      </c>
      <c r="AV172" s="54">
        <f t="shared" si="117"/>
        <v>0.46776930396359584</v>
      </c>
      <c r="AW172" s="54">
        <f t="shared" si="118"/>
        <v>0.48564573249584242</v>
      </c>
      <c r="AX172" s="54">
        <f t="shared" si="119"/>
        <v>0.51208315956355699</v>
      </c>
      <c r="AY172" s="54">
        <f t="shared" si="120"/>
        <v>0.51208315956355699</v>
      </c>
      <c r="AZ172" s="54">
        <f t="shared" si="121"/>
        <v>0.58097977695351699</v>
      </c>
      <c r="BA172" s="54">
        <f t="shared" si="122"/>
        <v>0.58064334439253706</v>
      </c>
      <c r="BB172" s="54">
        <f t="shared" si="123"/>
        <v>0.67113781478964807</v>
      </c>
      <c r="BC172" s="54">
        <f t="shared" si="124"/>
        <v>0.66306595678822433</v>
      </c>
      <c r="BD172" s="54">
        <f t="shared" si="125"/>
        <v>0.67162122342993924</v>
      </c>
      <c r="BE172" s="54">
        <f t="shared" si="126"/>
        <v>0.68767766146187215</v>
      </c>
      <c r="BF172" s="54">
        <f t="shared" si="127"/>
        <v>0.71029362677203223</v>
      </c>
      <c r="BG172" s="55">
        <f t="shared" si="146"/>
        <v>7.6363849552193672</v>
      </c>
      <c r="BH172" s="56">
        <f t="shared" si="143"/>
        <v>-0.6038695280557449</v>
      </c>
      <c r="BI172" s="56">
        <f t="shared" si="128"/>
        <v>-0.6038695280557449</v>
      </c>
      <c r="BJ172" s="56">
        <f t="shared" si="129"/>
        <v>-0.75978004484820283</v>
      </c>
      <c r="BK172" s="56">
        <f t="shared" si="130"/>
        <v>0</v>
      </c>
      <c r="BL172" s="56">
        <f t="shared" si="131"/>
        <v>0</v>
      </c>
      <c r="BM172" s="56">
        <f t="shared" si="132"/>
        <v>0</v>
      </c>
      <c r="BN172" s="56">
        <f t="shared" si="133"/>
        <v>0</v>
      </c>
      <c r="BO172" s="56">
        <f t="shared" si="134"/>
        <v>0</v>
      </c>
      <c r="BP172" s="56">
        <f t="shared" si="135"/>
        <v>0</v>
      </c>
      <c r="BQ172" s="56">
        <f t="shared" si="136"/>
        <v>0</v>
      </c>
      <c r="BR172" s="56">
        <f t="shared" si="137"/>
        <v>0</v>
      </c>
      <c r="BS172" s="56">
        <f t="shared" si="138"/>
        <v>-0.74887013230686728</v>
      </c>
      <c r="BT172" s="56">
        <f t="shared" si="139"/>
        <v>0</v>
      </c>
      <c r="BU172" s="57">
        <f t="shared" si="147"/>
        <v>-2.7163892332665598</v>
      </c>
      <c r="BV172" s="58">
        <f t="shared" si="144"/>
        <v>1.6667825104282521</v>
      </c>
      <c r="BW172" s="59">
        <f t="shared" si="140"/>
        <v>-10.667955647601209</v>
      </c>
      <c r="BX172" s="68">
        <f t="shared" si="141"/>
        <v>2.6363849552193672</v>
      </c>
    </row>
    <row r="173" spans="1:76">
      <c r="A173" s="49">
        <v>4061</v>
      </c>
      <c r="B173" s="86">
        <v>4.559270516717325E-3</v>
      </c>
      <c r="C173" s="60">
        <v>0.11049723756906077</v>
      </c>
      <c r="D173" s="60">
        <v>0.11049723756906077</v>
      </c>
      <c r="E173" s="60">
        <v>8.9779005524861885E-2</v>
      </c>
      <c r="F173" s="60">
        <v>9.4383057090239406E-2</v>
      </c>
      <c r="G173" s="60">
        <v>0.10128913443830571</v>
      </c>
      <c r="H173" s="60">
        <v>0.10128913443830571</v>
      </c>
      <c r="I173" s="60">
        <v>0.11979742173112339</v>
      </c>
      <c r="J173" s="60">
        <v>0.11970534069981584</v>
      </c>
      <c r="K173" s="60">
        <v>0.14502762430939226</v>
      </c>
      <c r="L173" s="60">
        <v>0.1427255985267035</v>
      </c>
      <c r="M173" s="60">
        <v>0.14516574585635358</v>
      </c>
      <c r="N173" s="60">
        <v>0.14976979742173113</v>
      </c>
      <c r="O173" s="60">
        <v>0.15630755064456722</v>
      </c>
      <c r="P173" s="117">
        <v>0.12201799121688625</v>
      </c>
      <c r="Q173" s="61">
        <v>0</v>
      </c>
      <c r="R173" s="61">
        <v>0</v>
      </c>
      <c r="S173" s="61">
        <v>0</v>
      </c>
      <c r="T173" s="61">
        <v>0</v>
      </c>
      <c r="U173" s="61">
        <v>0</v>
      </c>
      <c r="V173" s="61">
        <v>0</v>
      </c>
      <c r="W173" s="61">
        <v>0</v>
      </c>
      <c r="X173" s="61">
        <v>0</v>
      </c>
      <c r="Y173" s="61">
        <v>0</v>
      </c>
      <c r="Z173" s="61">
        <v>0</v>
      </c>
      <c r="AA173" s="61">
        <v>0</v>
      </c>
      <c r="AB173" s="61">
        <v>0</v>
      </c>
      <c r="AC173" s="61">
        <v>0</v>
      </c>
      <c r="AD173" s="50">
        <f t="shared" si="145"/>
        <v>0</v>
      </c>
      <c r="AE173" s="51" t="s">
        <v>22</v>
      </c>
      <c r="AF173" s="52">
        <f t="shared" si="102"/>
        <v>6.8795717937614517E-3</v>
      </c>
      <c r="AG173" s="53">
        <f t="shared" si="142"/>
        <v>0.19928583550856446</v>
      </c>
      <c r="AH173" s="53">
        <f t="shared" si="103"/>
        <v>0.19928583550856446</v>
      </c>
      <c r="AI173" s="53">
        <f t="shared" si="104"/>
        <v>0.17051608572374582</v>
      </c>
      <c r="AJ173" s="53">
        <f t="shared" si="105"/>
        <v>0.17703258561848068</v>
      </c>
      <c r="AK173" s="53">
        <f t="shared" si="106"/>
        <v>0.18666982889630068</v>
      </c>
      <c r="AL173" s="53">
        <f t="shared" si="107"/>
        <v>0.18666982889630068</v>
      </c>
      <c r="AM173" s="53">
        <f t="shared" si="108"/>
        <v>0.21178473365254954</v>
      </c>
      <c r="AN173" s="53">
        <f t="shared" si="109"/>
        <v>0.21166209378943279</v>
      </c>
      <c r="AO173" s="53">
        <f t="shared" si="110"/>
        <v>0.24465007042878845</v>
      </c>
      <c r="AP173" s="53">
        <f t="shared" si="111"/>
        <v>0.24170763359238631</v>
      </c>
      <c r="AQ173" s="53">
        <f t="shared" si="112"/>
        <v>0.24482628752650956</v>
      </c>
      <c r="AR173" s="53">
        <f t="shared" si="113"/>
        <v>0.25067934573420281</v>
      </c>
      <c r="AS173" s="53">
        <f t="shared" si="114"/>
        <v>0.25892355040277731</v>
      </c>
      <c r="AT173" s="54">
        <f t="shared" si="115"/>
        <v>6.3227517257388302E-2</v>
      </c>
      <c r="AU173" s="54">
        <f t="shared" si="116"/>
        <v>6.3227517257388302E-2</v>
      </c>
      <c r="AV173" s="54">
        <f t="shared" si="117"/>
        <v>5.4099724274167538E-2</v>
      </c>
      <c r="AW173" s="54">
        <f t="shared" si="118"/>
        <v>5.6167217473072829E-2</v>
      </c>
      <c r="AX173" s="54">
        <f t="shared" si="119"/>
        <v>5.9224830494625624E-2</v>
      </c>
      <c r="AY173" s="54">
        <f t="shared" si="120"/>
        <v>5.9224830494625624E-2</v>
      </c>
      <c r="AZ173" s="54">
        <f t="shared" si="121"/>
        <v>6.719304895752358E-2</v>
      </c>
      <c r="BA173" s="54">
        <f t="shared" si="122"/>
        <v>6.7154138946474026E-2</v>
      </c>
      <c r="BB173" s="54">
        <f t="shared" si="123"/>
        <v>7.7620250885280351E-2</v>
      </c>
      <c r="BC173" s="54">
        <f t="shared" si="124"/>
        <v>7.6686702470373597E-2</v>
      </c>
      <c r="BD173" s="54">
        <f t="shared" si="125"/>
        <v>7.767615937249811E-2</v>
      </c>
      <c r="BE173" s="54">
        <f t="shared" si="126"/>
        <v>7.9533162093695112E-2</v>
      </c>
      <c r="BF173" s="54">
        <f t="shared" si="127"/>
        <v>8.2148805055100332E-2</v>
      </c>
      <c r="BG173" s="55">
        <f t="shared" si="146"/>
        <v>0.88318390503221322</v>
      </c>
      <c r="BH173" s="56">
        <f t="shared" si="143"/>
        <v>0</v>
      </c>
      <c r="BI173" s="56">
        <f t="shared" si="128"/>
        <v>0</v>
      </c>
      <c r="BJ173" s="56">
        <f t="shared" si="129"/>
        <v>0</v>
      </c>
      <c r="BK173" s="56">
        <f t="shared" si="130"/>
        <v>0</v>
      </c>
      <c r="BL173" s="56">
        <f t="shared" si="131"/>
        <v>0</v>
      </c>
      <c r="BM173" s="56">
        <f t="shared" si="132"/>
        <v>0</v>
      </c>
      <c r="BN173" s="56">
        <f t="shared" si="133"/>
        <v>0</v>
      </c>
      <c r="BO173" s="56">
        <f t="shared" si="134"/>
        <v>0</v>
      </c>
      <c r="BP173" s="56">
        <f t="shared" si="135"/>
        <v>0</v>
      </c>
      <c r="BQ173" s="56">
        <f t="shared" si="136"/>
        <v>0</v>
      </c>
      <c r="BR173" s="56">
        <f t="shared" si="137"/>
        <v>0</v>
      </c>
      <c r="BS173" s="56">
        <f t="shared" si="138"/>
        <v>0</v>
      </c>
      <c r="BT173" s="56">
        <f t="shared" si="139"/>
        <v>0</v>
      </c>
      <c r="BU173" s="57">
        <f t="shared" si="147"/>
        <v>0</v>
      </c>
      <c r="BV173" s="58">
        <f t="shared" si="144"/>
        <v>0.16130153326725016</v>
      </c>
      <c r="BW173" s="59">
        <f t="shared" si="140"/>
        <v>-0.30131193335339546</v>
      </c>
      <c r="BX173" s="68">
        <f t="shared" si="141"/>
        <v>0.88318390503221322</v>
      </c>
    </row>
    <row r="174" spans="1:76">
      <c r="A174" s="49">
        <v>4062</v>
      </c>
      <c r="B174" s="86">
        <v>0.12613981762917936</v>
      </c>
      <c r="C174" s="60">
        <v>9.668508287292818E-2</v>
      </c>
      <c r="D174" s="60">
        <v>9.668508287292818E-2</v>
      </c>
      <c r="E174" s="60">
        <v>8.5174953959484351E-2</v>
      </c>
      <c r="F174" s="60">
        <v>8.9779005524861885E-2</v>
      </c>
      <c r="G174" s="60">
        <v>8.2872928176795577E-2</v>
      </c>
      <c r="H174" s="60">
        <v>8.0570902394106816E-2</v>
      </c>
      <c r="I174" s="60">
        <v>0.11500920810313076</v>
      </c>
      <c r="J174" s="60">
        <v>0.10359116022099447</v>
      </c>
      <c r="K174" s="60">
        <v>0.12430939226519337</v>
      </c>
      <c r="L174" s="60">
        <v>0.13581952117863719</v>
      </c>
      <c r="M174" s="60">
        <v>0.1244475138121547</v>
      </c>
      <c r="N174" s="60">
        <v>0.1425414364640884</v>
      </c>
      <c r="O174" s="60">
        <v>0.14875690607734807</v>
      </c>
      <c r="P174" s="117">
        <v>0.1097110072248194</v>
      </c>
      <c r="Q174" s="61">
        <v>2</v>
      </c>
      <c r="R174" s="61">
        <v>1</v>
      </c>
      <c r="S174" s="61">
        <v>2</v>
      </c>
      <c r="T174" s="61">
        <v>0</v>
      </c>
      <c r="U174" s="61">
        <v>1</v>
      </c>
      <c r="V174" s="61">
        <v>0</v>
      </c>
      <c r="W174" s="61">
        <v>0</v>
      </c>
      <c r="X174" s="61">
        <v>3</v>
      </c>
      <c r="Y174" s="61">
        <v>0</v>
      </c>
      <c r="Z174" s="61">
        <v>1</v>
      </c>
      <c r="AA174" s="61">
        <v>2</v>
      </c>
      <c r="AB174" s="61">
        <v>0</v>
      </c>
      <c r="AC174" s="61">
        <v>1</v>
      </c>
      <c r="AD174" s="50">
        <f t="shared" si="145"/>
        <v>13</v>
      </c>
      <c r="AE174" s="51" t="s">
        <v>22</v>
      </c>
      <c r="AF174" s="52">
        <f t="shared" si="102"/>
        <v>0.14773127547967158</v>
      </c>
      <c r="AG174" s="53">
        <f t="shared" si="142"/>
        <v>0.18026274165982084</v>
      </c>
      <c r="AH174" s="53">
        <f t="shared" si="103"/>
        <v>0.18026274165982084</v>
      </c>
      <c r="AI174" s="53">
        <f t="shared" si="104"/>
        <v>0.16392030924729659</v>
      </c>
      <c r="AJ174" s="53">
        <f t="shared" si="105"/>
        <v>0.17051608572374582</v>
      </c>
      <c r="AK174" s="53">
        <f t="shared" si="106"/>
        <v>0.16059090760932399</v>
      </c>
      <c r="AL174" s="53">
        <f t="shared" si="107"/>
        <v>0.15723945514602239</v>
      </c>
      <c r="AM174" s="53">
        <f t="shared" si="108"/>
        <v>0.20537850577775948</v>
      </c>
      <c r="AN174" s="53">
        <f t="shared" si="109"/>
        <v>0.18984785273053276</v>
      </c>
      <c r="AO174" s="53">
        <f t="shared" si="110"/>
        <v>0.21776827182542363</v>
      </c>
      <c r="AP174" s="53">
        <f t="shared" si="111"/>
        <v>0.23281628632671761</v>
      </c>
      <c r="AQ174" s="53">
        <f t="shared" si="112"/>
        <v>0.21795065728492607</v>
      </c>
      <c r="AR174" s="53">
        <f t="shared" si="113"/>
        <v>0.24147178773295844</v>
      </c>
      <c r="AS174" s="53">
        <f t="shared" si="114"/>
        <v>0.24939510485316754</v>
      </c>
      <c r="AT174" s="54">
        <f t="shared" si="115"/>
        <v>1.2281366996685086</v>
      </c>
      <c r="AU174" s="54">
        <f t="shared" si="116"/>
        <v>1.2281366996685086</v>
      </c>
      <c r="AV174" s="54">
        <f t="shared" si="117"/>
        <v>1.1167951055993954</v>
      </c>
      <c r="AW174" s="54">
        <f t="shared" si="118"/>
        <v>1.1617323737167542</v>
      </c>
      <c r="AX174" s="54">
        <f t="shared" si="119"/>
        <v>1.0941117695873037</v>
      </c>
      <c r="AY174" s="54">
        <f t="shared" si="120"/>
        <v>1.0712782004899102</v>
      </c>
      <c r="AZ174" s="54">
        <f t="shared" si="121"/>
        <v>1.3992513258493726</v>
      </c>
      <c r="BA174" s="54">
        <f t="shared" si="122"/>
        <v>1.2934404145013563</v>
      </c>
      <c r="BB174" s="54">
        <f t="shared" si="123"/>
        <v>1.4836632583615186</v>
      </c>
      <c r="BC174" s="54">
        <f t="shared" si="124"/>
        <v>1.5861859355160639</v>
      </c>
      <c r="BD174" s="54">
        <f t="shared" si="125"/>
        <v>1.4849058572160481</v>
      </c>
      <c r="BE174" s="54">
        <f t="shared" si="126"/>
        <v>1.6451561854587682</v>
      </c>
      <c r="BF174" s="54">
        <f t="shared" si="127"/>
        <v>1.6991380368876348</v>
      </c>
      <c r="BG174" s="55">
        <f t="shared" si="146"/>
        <v>17.491931862521145</v>
      </c>
      <c r="BH174" s="56">
        <f t="shared" si="143"/>
        <v>0.41099628495550655</v>
      </c>
      <c r="BI174" s="56">
        <f t="shared" si="128"/>
        <v>0.20549814247775328</v>
      </c>
      <c r="BJ174" s="56">
        <f t="shared" si="129"/>
        <v>0.22092614098867278</v>
      </c>
      <c r="BK174" s="56">
        <f t="shared" si="130"/>
        <v>0</v>
      </c>
      <c r="BL174" s="56">
        <f t="shared" si="131"/>
        <v>8.9942864765939004E-2</v>
      </c>
      <c r="BM174" s="56">
        <f t="shared" si="132"/>
        <v>0</v>
      </c>
      <c r="BN174" s="56">
        <f t="shared" si="133"/>
        <v>0</v>
      </c>
      <c r="BO174" s="56">
        <f t="shared" si="134"/>
        <v>0.77191696877196736</v>
      </c>
      <c r="BP174" s="56">
        <f t="shared" si="135"/>
        <v>0</v>
      </c>
      <c r="BQ174" s="56">
        <f t="shared" si="136"/>
        <v>0.46133235184934812</v>
      </c>
      <c r="BR174" s="56">
        <f t="shared" si="137"/>
        <v>0.79070274886190872</v>
      </c>
      <c r="BS174" s="56">
        <f t="shared" si="138"/>
        <v>0</v>
      </c>
      <c r="BT174" s="56">
        <f t="shared" si="139"/>
        <v>0.53012108535045932</v>
      </c>
      <c r="BU174" s="57">
        <f t="shared" si="147"/>
        <v>3.4814365880215554</v>
      </c>
      <c r="BV174" s="58">
        <f t="shared" si="144"/>
        <v>4.4626757537272566</v>
      </c>
      <c r="BW174" s="59">
        <f t="shared" si="140"/>
        <v>-14.211995862821652</v>
      </c>
      <c r="BX174" s="68">
        <f t="shared" si="141"/>
        <v>4.4919318625211453</v>
      </c>
    </row>
    <row r="175" spans="1:76">
      <c r="A175" s="49">
        <v>4063</v>
      </c>
      <c r="B175" s="86">
        <v>4.4579533941236073E-2</v>
      </c>
      <c r="C175" s="60">
        <v>8.0570902394106816E-2</v>
      </c>
      <c r="D175" s="60">
        <v>8.0570902394106816E-2</v>
      </c>
      <c r="E175" s="60">
        <v>8.5174953959484351E-2</v>
      </c>
      <c r="F175" s="60">
        <v>8.9779005524861885E-2</v>
      </c>
      <c r="G175" s="60">
        <v>8.2872928176795577E-2</v>
      </c>
      <c r="H175" s="60">
        <v>8.0570902394106816E-2</v>
      </c>
      <c r="I175" s="60">
        <v>0.11500920810313076</v>
      </c>
      <c r="J175" s="60">
        <v>0.10359116022099447</v>
      </c>
      <c r="K175" s="60">
        <v>0.12430939226519337</v>
      </c>
      <c r="L175" s="60">
        <v>0.13581952117863719</v>
      </c>
      <c r="M175" s="60">
        <v>0.1244475138121547</v>
      </c>
      <c r="N175" s="60">
        <v>0.1425414364640884</v>
      </c>
      <c r="O175" s="60">
        <v>0.14875690607734807</v>
      </c>
      <c r="P175" s="117">
        <v>0.10723190253576996</v>
      </c>
      <c r="Q175" s="61">
        <v>0</v>
      </c>
      <c r="R175" s="61">
        <v>0</v>
      </c>
      <c r="S175" s="61">
        <v>1</v>
      </c>
      <c r="T175" s="61">
        <v>0</v>
      </c>
      <c r="U175" s="61">
        <v>0</v>
      </c>
      <c r="V175" s="61">
        <v>0</v>
      </c>
      <c r="W175" s="61">
        <v>0</v>
      </c>
      <c r="X175" s="61">
        <v>0</v>
      </c>
      <c r="Y175" s="61">
        <v>0</v>
      </c>
      <c r="Z175" s="61">
        <v>1</v>
      </c>
      <c r="AA175" s="61">
        <v>0</v>
      </c>
      <c r="AB175" s="61">
        <v>1</v>
      </c>
      <c r="AC175" s="61">
        <v>0</v>
      </c>
      <c r="AD175" s="50">
        <f t="shared" si="145"/>
        <v>3</v>
      </c>
      <c r="AE175" s="51" t="s">
        <v>22</v>
      </c>
      <c r="AF175" s="52">
        <f t="shared" si="102"/>
        <v>5.6523549573815675E-2</v>
      </c>
      <c r="AG175" s="53">
        <f t="shared" si="142"/>
        <v>0.15723945514602239</v>
      </c>
      <c r="AH175" s="53">
        <f t="shared" si="103"/>
        <v>0.15723945514602239</v>
      </c>
      <c r="AI175" s="53">
        <f t="shared" si="104"/>
        <v>0.16392030924729659</v>
      </c>
      <c r="AJ175" s="53">
        <f t="shared" si="105"/>
        <v>0.17051608572374582</v>
      </c>
      <c r="AK175" s="53">
        <f t="shared" si="106"/>
        <v>0.16059090760932399</v>
      </c>
      <c r="AL175" s="53">
        <f t="shared" si="107"/>
        <v>0.15723945514602239</v>
      </c>
      <c r="AM175" s="53">
        <f t="shared" si="108"/>
        <v>0.20537850577775948</v>
      </c>
      <c r="AN175" s="53">
        <f t="shared" si="109"/>
        <v>0.18984785273053276</v>
      </c>
      <c r="AO175" s="53">
        <f t="shared" si="110"/>
        <v>0.21776827182542363</v>
      </c>
      <c r="AP175" s="53">
        <f t="shared" si="111"/>
        <v>0.23281628632671761</v>
      </c>
      <c r="AQ175" s="53">
        <f t="shared" si="112"/>
        <v>0.21795065728492607</v>
      </c>
      <c r="AR175" s="53">
        <f t="shared" si="113"/>
        <v>0.24147178773295844</v>
      </c>
      <c r="AS175" s="53">
        <f t="shared" si="114"/>
        <v>0.24939510485316754</v>
      </c>
      <c r="AT175" s="54">
        <f t="shared" si="115"/>
        <v>0.40988237782507841</v>
      </c>
      <c r="AU175" s="54">
        <f t="shared" si="116"/>
        <v>0.40988237782507841</v>
      </c>
      <c r="AV175" s="54">
        <f t="shared" si="117"/>
        <v>0.4272976274670317</v>
      </c>
      <c r="AW175" s="54">
        <f t="shared" si="118"/>
        <v>0.44449110186096863</v>
      </c>
      <c r="AX175" s="54">
        <f t="shared" si="119"/>
        <v>0.41861874303030044</v>
      </c>
      <c r="AY175" s="54">
        <f t="shared" si="120"/>
        <v>0.40988237782507841</v>
      </c>
      <c r="AZ175" s="54">
        <f t="shared" si="121"/>
        <v>0.53536836682735833</v>
      </c>
      <c r="BA175" s="54">
        <f t="shared" si="122"/>
        <v>0.49488399225189333</v>
      </c>
      <c r="BB175" s="54">
        <f t="shared" si="123"/>
        <v>0.56766526561524167</v>
      </c>
      <c r="BC175" s="54">
        <f t="shared" si="124"/>
        <v>0.60689152698589266</v>
      </c>
      <c r="BD175" s="54">
        <f t="shared" si="125"/>
        <v>0.56814069708854553</v>
      </c>
      <c r="BE175" s="54">
        <f t="shared" si="126"/>
        <v>0.62945416875009652</v>
      </c>
      <c r="BF175" s="54">
        <f t="shared" si="127"/>
        <v>0.65010819644611917</v>
      </c>
      <c r="BG175" s="55">
        <f t="shared" si="146"/>
        <v>6.5725668197986824</v>
      </c>
      <c r="BH175" s="56">
        <f t="shared" si="143"/>
        <v>0</v>
      </c>
      <c r="BI175" s="56">
        <f t="shared" si="128"/>
        <v>0</v>
      </c>
      <c r="BJ175" s="56">
        <f t="shared" si="129"/>
        <v>-0.85027448872989919</v>
      </c>
      <c r="BK175" s="56">
        <f t="shared" si="130"/>
        <v>0</v>
      </c>
      <c r="BL175" s="56">
        <f t="shared" si="131"/>
        <v>0</v>
      </c>
      <c r="BM175" s="56">
        <f t="shared" si="132"/>
        <v>0</v>
      </c>
      <c r="BN175" s="56">
        <f t="shared" si="133"/>
        <v>0</v>
      </c>
      <c r="BO175" s="56">
        <f t="shared" si="134"/>
        <v>0</v>
      </c>
      <c r="BP175" s="56">
        <f t="shared" si="135"/>
        <v>0</v>
      </c>
      <c r="BQ175" s="56">
        <f t="shared" si="136"/>
        <v>-0.49940520737488736</v>
      </c>
      <c r="BR175" s="56">
        <f t="shared" si="137"/>
        <v>0</v>
      </c>
      <c r="BS175" s="56">
        <f t="shared" si="138"/>
        <v>-0.4629022339463052</v>
      </c>
      <c r="BT175" s="56">
        <f t="shared" si="139"/>
        <v>0</v>
      </c>
      <c r="BU175" s="57">
        <f t="shared" si="147"/>
        <v>-1.8125819300510917</v>
      </c>
      <c r="BV175" s="58">
        <f t="shared" si="144"/>
        <v>1.5771705475020019</v>
      </c>
      <c r="BW175" s="59">
        <f t="shared" si="140"/>
        <v>-8.0199135177315473</v>
      </c>
      <c r="BX175" s="68">
        <f t="shared" si="141"/>
        <v>3.5725668197986824</v>
      </c>
    </row>
    <row r="176" spans="1:76">
      <c r="A176" s="49">
        <v>4064</v>
      </c>
      <c r="B176" s="86">
        <v>2.1276595744680851E-2</v>
      </c>
      <c r="C176" s="60">
        <v>8.0570902394106816E-2</v>
      </c>
      <c r="D176" s="60">
        <v>8.0570902394106816E-2</v>
      </c>
      <c r="E176" s="60">
        <v>8.5174953959484351E-2</v>
      </c>
      <c r="F176" s="60">
        <v>8.9779005524861885E-2</v>
      </c>
      <c r="G176" s="60">
        <v>8.2872928176795577E-2</v>
      </c>
      <c r="H176" s="60">
        <v>8.0570902394106816E-2</v>
      </c>
      <c r="I176" s="60">
        <v>0.11500920810313076</v>
      </c>
      <c r="J176" s="60">
        <v>0.10359116022099447</v>
      </c>
      <c r="K176" s="60">
        <v>0.12430939226519337</v>
      </c>
      <c r="L176" s="60">
        <v>0.13581952117863719</v>
      </c>
      <c r="M176" s="60">
        <v>0.1244475138121547</v>
      </c>
      <c r="N176" s="60">
        <v>0.1425414364640884</v>
      </c>
      <c r="O176" s="60">
        <v>0.14875690607734807</v>
      </c>
      <c r="P176" s="117">
        <v>0.10723190253576996</v>
      </c>
      <c r="Q176" s="61">
        <v>0</v>
      </c>
      <c r="R176" s="61">
        <v>1</v>
      </c>
      <c r="S176" s="61">
        <v>0</v>
      </c>
      <c r="T176" s="61">
        <v>0</v>
      </c>
      <c r="U176" s="61">
        <v>0</v>
      </c>
      <c r="V176" s="61">
        <v>1</v>
      </c>
      <c r="W176" s="61">
        <v>0</v>
      </c>
      <c r="X176" s="61">
        <v>0</v>
      </c>
      <c r="Y176" s="61">
        <v>0</v>
      </c>
      <c r="Z176" s="61">
        <v>0</v>
      </c>
      <c r="AA176" s="61">
        <v>0</v>
      </c>
      <c r="AB176" s="61">
        <v>0</v>
      </c>
      <c r="AC176" s="61">
        <v>1</v>
      </c>
      <c r="AD176" s="50">
        <f t="shared" si="145"/>
        <v>3</v>
      </c>
      <c r="AE176" s="51" t="s">
        <v>22</v>
      </c>
      <c r="AF176" s="52">
        <f t="shared" si="102"/>
        <v>2.8543788066739934E-2</v>
      </c>
      <c r="AG176" s="53">
        <f t="shared" si="142"/>
        <v>0.15723945514602239</v>
      </c>
      <c r="AH176" s="53">
        <f t="shared" si="103"/>
        <v>0.15723945514602239</v>
      </c>
      <c r="AI176" s="53">
        <f t="shared" si="104"/>
        <v>0.16392030924729659</v>
      </c>
      <c r="AJ176" s="53">
        <f t="shared" si="105"/>
        <v>0.17051608572374582</v>
      </c>
      <c r="AK176" s="53">
        <f t="shared" si="106"/>
        <v>0.16059090760932399</v>
      </c>
      <c r="AL176" s="53">
        <f t="shared" si="107"/>
        <v>0.15723945514602239</v>
      </c>
      <c r="AM176" s="53">
        <f t="shared" si="108"/>
        <v>0.20537850577775948</v>
      </c>
      <c r="AN176" s="53">
        <f t="shared" si="109"/>
        <v>0.18984785273053276</v>
      </c>
      <c r="AO176" s="53">
        <f t="shared" si="110"/>
        <v>0.21776827182542363</v>
      </c>
      <c r="AP176" s="53">
        <f t="shared" si="111"/>
        <v>0.23281628632671761</v>
      </c>
      <c r="AQ176" s="53">
        <f t="shared" si="112"/>
        <v>0.21795065728492607</v>
      </c>
      <c r="AR176" s="53">
        <f t="shared" si="113"/>
        <v>0.24147178773295844</v>
      </c>
      <c r="AS176" s="53">
        <f t="shared" si="114"/>
        <v>0.24939510485316754</v>
      </c>
      <c r="AT176" s="54">
        <f t="shared" si="115"/>
        <v>0.20698621748182383</v>
      </c>
      <c r="AU176" s="54">
        <f t="shared" si="116"/>
        <v>0.20698621748182383</v>
      </c>
      <c r="AV176" s="54">
        <f t="shared" si="117"/>
        <v>0.21578073231072908</v>
      </c>
      <c r="AW176" s="54">
        <f t="shared" si="118"/>
        <v>0.22446325301107098</v>
      </c>
      <c r="AX176" s="54">
        <f t="shared" si="119"/>
        <v>0.21139798848296804</v>
      </c>
      <c r="AY176" s="54">
        <f t="shared" si="120"/>
        <v>0.20698621748182383</v>
      </c>
      <c r="AZ176" s="54">
        <f t="shared" si="121"/>
        <v>0.27035529996926921</v>
      </c>
      <c r="BA176" s="54">
        <f t="shared" si="122"/>
        <v>0.24991112375228403</v>
      </c>
      <c r="BB176" s="54">
        <f t="shared" si="123"/>
        <v>0.28666488847114469</v>
      </c>
      <c r="BC176" s="54">
        <f t="shared" si="124"/>
        <v>0.30647373097407715</v>
      </c>
      <c r="BD176" s="54">
        <f t="shared" si="125"/>
        <v>0.28690497628085526</v>
      </c>
      <c r="BE176" s="54">
        <f t="shared" si="126"/>
        <v>0.31786762377803424</v>
      </c>
      <c r="BF176" s="54">
        <f t="shared" si="127"/>
        <v>0.32829768688845418</v>
      </c>
      <c r="BG176" s="55">
        <f t="shared" si="146"/>
        <v>3.3190759563643581</v>
      </c>
      <c r="BH176" s="56">
        <f t="shared" si="143"/>
        <v>0</v>
      </c>
      <c r="BI176" s="56">
        <f t="shared" si="128"/>
        <v>-1.5751030701468733</v>
      </c>
      <c r="BJ176" s="56">
        <f t="shared" si="129"/>
        <v>0</v>
      </c>
      <c r="BK176" s="56">
        <f t="shared" si="130"/>
        <v>0</v>
      </c>
      <c r="BL176" s="56">
        <f t="shared" si="131"/>
        <v>0</v>
      </c>
      <c r="BM176" s="56">
        <f t="shared" si="132"/>
        <v>-1.5751030701468733</v>
      </c>
      <c r="BN176" s="56">
        <f t="shared" si="133"/>
        <v>0</v>
      </c>
      <c r="BO176" s="56">
        <f t="shared" si="134"/>
        <v>0</v>
      </c>
      <c r="BP176" s="56">
        <f t="shared" si="135"/>
        <v>0</v>
      </c>
      <c r="BQ176" s="56">
        <f t="shared" si="136"/>
        <v>0</v>
      </c>
      <c r="BR176" s="56">
        <f t="shared" si="137"/>
        <v>0</v>
      </c>
      <c r="BS176" s="56">
        <f t="shared" si="138"/>
        <v>0</v>
      </c>
      <c r="BT176" s="56">
        <f t="shared" si="139"/>
        <v>-1.1138345002244976</v>
      </c>
      <c r="BU176" s="57">
        <f t="shared" si="147"/>
        <v>-4.2640406405182443</v>
      </c>
      <c r="BV176" s="58">
        <f t="shared" si="144"/>
        <v>0.7527404885805008</v>
      </c>
      <c r="BW176" s="59">
        <f t="shared" si="140"/>
        <v>-8.4572847227688399</v>
      </c>
      <c r="BX176" s="68">
        <f t="shared" si="141"/>
        <v>0.31907595636435815</v>
      </c>
    </row>
    <row r="177" spans="1:76">
      <c r="A177" s="49">
        <v>4065</v>
      </c>
      <c r="B177" s="86">
        <v>0.37993920972644379</v>
      </c>
      <c r="C177" s="60">
        <v>8.0570902394106816E-2</v>
      </c>
      <c r="D177" s="60">
        <v>8.0570902394106816E-2</v>
      </c>
      <c r="E177" s="60">
        <v>8.2872928176795577E-2</v>
      </c>
      <c r="F177" s="60">
        <v>8.7476979742173111E-2</v>
      </c>
      <c r="G177" s="60">
        <v>8.0570902394106816E-2</v>
      </c>
      <c r="H177" s="60">
        <v>7.8268876611418042E-2</v>
      </c>
      <c r="I177" s="60">
        <v>0.10543278084714548</v>
      </c>
      <c r="J177" s="60">
        <v>8.7476979742173111E-2</v>
      </c>
      <c r="K177" s="60">
        <v>0.10589318600368323</v>
      </c>
      <c r="L177" s="60">
        <v>0.12430939226519337</v>
      </c>
      <c r="M177" s="60">
        <v>0.1059852670349908</v>
      </c>
      <c r="N177" s="60">
        <v>0.13043278084714549</v>
      </c>
      <c r="O177" s="60">
        <v>0.13614180478821364</v>
      </c>
      <c r="P177" s="117">
        <v>9.8923360249327102E-2</v>
      </c>
      <c r="Q177" s="61">
        <v>4</v>
      </c>
      <c r="R177" s="61">
        <v>2</v>
      </c>
      <c r="S177" s="61">
        <v>2</v>
      </c>
      <c r="T177" s="61">
        <v>3</v>
      </c>
      <c r="U177" s="61">
        <v>5</v>
      </c>
      <c r="V177" s="61">
        <v>1</v>
      </c>
      <c r="W177" s="61">
        <v>2</v>
      </c>
      <c r="X177" s="61">
        <v>3</v>
      </c>
      <c r="Y177" s="61">
        <v>4</v>
      </c>
      <c r="Z177" s="61">
        <v>9</v>
      </c>
      <c r="AA177" s="61">
        <v>6</v>
      </c>
      <c r="AB177" s="61">
        <v>1</v>
      </c>
      <c r="AC177" s="61">
        <v>3</v>
      </c>
      <c r="AD177" s="50">
        <f t="shared" si="145"/>
        <v>45</v>
      </c>
      <c r="AE177" s="51" t="s">
        <v>22</v>
      </c>
      <c r="AF177" s="52">
        <f t="shared" si="102"/>
        <v>0.40906193310336048</v>
      </c>
      <c r="AG177" s="53">
        <f t="shared" si="142"/>
        <v>0.15723945514602239</v>
      </c>
      <c r="AH177" s="53">
        <f t="shared" si="103"/>
        <v>0.15723945514602239</v>
      </c>
      <c r="AI177" s="53">
        <f t="shared" si="104"/>
        <v>0.16059090760932399</v>
      </c>
      <c r="AJ177" s="53">
        <f t="shared" si="105"/>
        <v>0.16722845332014935</v>
      </c>
      <c r="AK177" s="53">
        <f t="shared" si="106"/>
        <v>0.15723945514602239</v>
      </c>
      <c r="AL177" s="53">
        <f t="shared" si="107"/>
        <v>0.1538651067888773</v>
      </c>
      <c r="AM177" s="53">
        <f t="shared" si="108"/>
        <v>0.19237849014116731</v>
      </c>
      <c r="AN177" s="53">
        <f t="shared" si="109"/>
        <v>0.16722845332014935</v>
      </c>
      <c r="AO177" s="53">
        <f t="shared" si="110"/>
        <v>0.19300954563313072</v>
      </c>
      <c r="AP177" s="53">
        <f t="shared" si="111"/>
        <v>0.21776827182542363</v>
      </c>
      <c r="AQ177" s="53">
        <f t="shared" si="112"/>
        <v>0.19313568053631877</v>
      </c>
      <c r="AR177" s="53">
        <f t="shared" si="113"/>
        <v>0.22581100165491116</v>
      </c>
      <c r="AS177" s="53">
        <f t="shared" si="114"/>
        <v>0.23323341640092901</v>
      </c>
      <c r="AT177" s="54">
        <f t="shared" si="115"/>
        <v>2.9663260549333903</v>
      </c>
      <c r="AU177" s="54">
        <f t="shared" si="116"/>
        <v>2.9663260549333903</v>
      </c>
      <c r="AV177" s="54">
        <f t="shared" si="117"/>
        <v>3.0295512852328077</v>
      </c>
      <c r="AW177" s="54">
        <f t="shared" si="118"/>
        <v>3.1547687426740594</v>
      </c>
      <c r="AX177" s="54">
        <f t="shared" si="119"/>
        <v>2.9663260549333903</v>
      </c>
      <c r="AY177" s="54">
        <f t="shared" si="120"/>
        <v>2.9026688930529589</v>
      </c>
      <c r="AZ177" s="54">
        <f t="shared" si="121"/>
        <v>3.6292247844826404</v>
      </c>
      <c r="BA177" s="54">
        <f t="shared" si="122"/>
        <v>3.1547687426740594</v>
      </c>
      <c r="BB177" s="54">
        <f t="shared" si="123"/>
        <v>3.6411296613227533</v>
      </c>
      <c r="BC177" s="54">
        <f t="shared" si="124"/>
        <v>4.1082036188288829</v>
      </c>
      <c r="BD177" s="54">
        <f t="shared" si="125"/>
        <v>3.6435091992664317</v>
      </c>
      <c r="BE177" s="54">
        <f t="shared" si="126"/>
        <v>4.2599299080343718</v>
      </c>
      <c r="BF177" s="54">
        <f t="shared" si="127"/>
        <v>4.3999539384610094</v>
      </c>
      <c r="BG177" s="55">
        <f t="shared" si="146"/>
        <v>44.822686938830152</v>
      </c>
      <c r="BH177" s="56">
        <f t="shared" si="143"/>
        <v>4.3492966741386914</v>
      </c>
      <c r="BI177" s="56">
        <f t="shared" si="128"/>
        <v>2.1746483370693457</v>
      </c>
      <c r="BJ177" s="56">
        <f t="shared" si="129"/>
        <v>2.2168290357450564</v>
      </c>
      <c r="BK177" s="56">
        <f t="shared" si="130"/>
        <v>3.4467455838890864</v>
      </c>
      <c r="BL177" s="56">
        <f t="shared" si="131"/>
        <v>5.4366208426733644</v>
      </c>
      <c r="BM177" s="56">
        <f t="shared" si="132"/>
        <v>1.065630621718008</v>
      </c>
      <c r="BN177" s="56">
        <f t="shared" si="133"/>
        <v>2.5780381349524819</v>
      </c>
      <c r="BO177" s="56">
        <f t="shared" si="134"/>
        <v>3.4467455838890864</v>
      </c>
      <c r="BP177" s="56">
        <f t="shared" si="135"/>
        <v>5.1691759200734806</v>
      </c>
      <c r="BQ177" s="56">
        <f t="shared" si="136"/>
        <v>12.716872715267813</v>
      </c>
      <c r="BR177" s="56">
        <f t="shared" si="137"/>
        <v>7.7576836978096573</v>
      </c>
      <c r="BS177" s="56">
        <f t="shared" si="138"/>
        <v>1.4492527066328602</v>
      </c>
      <c r="BT177" s="56">
        <f t="shared" si="139"/>
        <v>4.4447822170134934</v>
      </c>
      <c r="BU177" s="57">
        <f t="shared" si="147"/>
        <v>56.252322070872424</v>
      </c>
      <c r="BV177" s="58">
        <f t="shared" si="144"/>
        <v>13.441794438937515</v>
      </c>
      <c r="BW177" s="59">
        <f t="shared" si="140"/>
        <v>10.690300915887292</v>
      </c>
      <c r="BX177" s="68">
        <f t="shared" si="141"/>
        <v>0.17731306116984769</v>
      </c>
    </row>
    <row r="178" spans="1:76">
      <c r="A178" s="49">
        <v>4066</v>
      </c>
      <c r="B178" s="86">
        <v>6.6362715298885516E-2</v>
      </c>
      <c r="C178" s="60">
        <v>8.0570902394106816E-2</v>
      </c>
      <c r="D178" s="60">
        <v>8.0570902394106816E-2</v>
      </c>
      <c r="E178" s="60">
        <v>8.2872928176795577E-2</v>
      </c>
      <c r="F178" s="60">
        <v>8.7476979742173111E-2</v>
      </c>
      <c r="G178" s="60">
        <v>8.0570902394106816E-2</v>
      </c>
      <c r="H178" s="60">
        <v>7.8268876611418042E-2</v>
      </c>
      <c r="I178" s="60">
        <v>9.3416206261510135E-2</v>
      </c>
      <c r="J178" s="60">
        <v>8.7476979742173111E-2</v>
      </c>
      <c r="K178" s="60">
        <v>0.10359116022099447</v>
      </c>
      <c r="L178" s="60">
        <v>0.12891344383057091</v>
      </c>
      <c r="M178" s="60">
        <v>0.10368324125230202</v>
      </c>
      <c r="N178" s="60">
        <v>0.1352670349907919</v>
      </c>
      <c r="O178" s="60">
        <v>0.14116022099447514</v>
      </c>
      <c r="P178" s="117">
        <v>9.875690607734805E-2</v>
      </c>
      <c r="Q178" s="61">
        <v>0</v>
      </c>
      <c r="R178" s="61">
        <v>2</v>
      </c>
      <c r="S178" s="61">
        <v>0</v>
      </c>
      <c r="T178" s="61">
        <v>0</v>
      </c>
      <c r="U178" s="61">
        <v>0</v>
      </c>
      <c r="V178" s="61">
        <v>0</v>
      </c>
      <c r="W178" s="61">
        <v>0</v>
      </c>
      <c r="X178" s="61">
        <v>0</v>
      </c>
      <c r="Y178" s="61">
        <v>1</v>
      </c>
      <c r="Z178" s="61">
        <v>1</v>
      </c>
      <c r="AA178" s="61">
        <v>0</v>
      </c>
      <c r="AB178" s="61">
        <v>0</v>
      </c>
      <c r="AC178" s="61">
        <v>1</v>
      </c>
      <c r="AD178" s="50">
        <f t="shared" si="145"/>
        <v>5</v>
      </c>
      <c r="AE178" s="51" t="s">
        <v>22</v>
      </c>
      <c r="AF178" s="52">
        <f t="shared" si="102"/>
        <v>8.1626531693885687E-2</v>
      </c>
      <c r="AG178" s="53">
        <f t="shared" si="142"/>
        <v>0.15723945514602239</v>
      </c>
      <c r="AH178" s="53">
        <f t="shared" si="103"/>
        <v>0.15723945514602239</v>
      </c>
      <c r="AI178" s="53">
        <f t="shared" si="104"/>
        <v>0.16059090760932399</v>
      </c>
      <c r="AJ178" s="53">
        <f t="shared" si="105"/>
        <v>0.16722845332014935</v>
      </c>
      <c r="AK178" s="53">
        <f t="shared" si="106"/>
        <v>0.15723945514602239</v>
      </c>
      <c r="AL178" s="53">
        <f t="shared" si="107"/>
        <v>0.1538651067888773</v>
      </c>
      <c r="AM178" s="53">
        <f t="shared" si="108"/>
        <v>0.17567043251488987</v>
      </c>
      <c r="AN178" s="53">
        <f t="shared" si="109"/>
        <v>0.16722845332014935</v>
      </c>
      <c r="AO178" s="53">
        <f t="shared" si="110"/>
        <v>0.18984785273053276</v>
      </c>
      <c r="AP178" s="53">
        <f t="shared" si="111"/>
        <v>0.22382351712961809</v>
      </c>
      <c r="AQ178" s="53">
        <f t="shared" si="112"/>
        <v>0.18997463072651799</v>
      </c>
      <c r="AR178" s="53">
        <f t="shared" si="113"/>
        <v>0.23210069227534716</v>
      </c>
      <c r="AS178" s="53">
        <f t="shared" si="114"/>
        <v>0.23970078749194018</v>
      </c>
      <c r="AT178" s="54">
        <f t="shared" si="115"/>
        <v>0.59191747787550397</v>
      </c>
      <c r="AU178" s="54">
        <f t="shared" si="116"/>
        <v>0.59191747787550397</v>
      </c>
      <c r="AV178" s="54">
        <f t="shared" si="117"/>
        <v>0.60453379791715545</v>
      </c>
      <c r="AW178" s="54">
        <f t="shared" si="118"/>
        <v>0.62952039757680522</v>
      </c>
      <c r="AX178" s="54">
        <f t="shared" si="119"/>
        <v>0.59191747787550397</v>
      </c>
      <c r="AY178" s="54">
        <f t="shared" si="120"/>
        <v>0.57921496776326897</v>
      </c>
      <c r="AZ178" s="54">
        <f t="shared" si="121"/>
        <v>0.66129966715381949</v>
      </c>
      <c r="BA178" s="54">
        <f t="shared" si="122"/>
        <v>0.62952039757680522</v>
      </c>
      <c r="BB178" s="54">
        <f t="shared" si="123"/>
        <v>0.71466962324423788</v>
      </c>
      <c r="BC178" s="54">
        <f t="shared" si="124"/>
        <v>0.84256875366016948</v>
      </c>
      <c r="BD178" s="54">
        <f t="shared" si="125"/>
        <v>0.71514687058374304</v>
      </c>
      <c r="BE178" s="54">
        <f t="shared" si="126"/>
        <v>0.87372762934848736</v>
      </c>
      <c r="BF178" s="54">
        <f t="shared" si="127"/>
        <v>0.90233768264612635</v>
      </c>
      <c r="BG178" s="55">
        <f t="shared" si="146"/>
        <v>8.9282922210971307</v>
      </c>
      <c r="BH178" s="56">
        <f t="shared" si="143"/>
        <v>0</v>
      </c>
      <c r="BI178" s="56">
        <f t="shared" si="128"/>
        <v>-1.0487760985903039</v>
      </c>
      <c r="BJ178" s="56">
        <f t="shared" si="129"/>
        <v>0</v>
      </c>
      <c r="BK178" s="56">
        <f t="shared" si="130"/>
        <v>0</v>
      </c>
      <c r="BL178" s="56">
        <f t="shared" si="131"/>
        <v>0</v>
      </c>
      <c r="BM178" s="56">
        <f t="shared" si="132"/>
        <v>0</v>
      </c>
      <c r="BN178" s="56">
        <f t="shared" si="133"/>
        <v>0</v>
      </c>
      <c r="BO178" s="56">
        <f t="shared" si="134"/>
        <v>0</v>
      </c>
      <c r="BP178" s="56">
        <f t="shared" si="135"/>
        <v>-0.33593490846591295</v>
      </c>
      <c r="BQ178" s="56">
        <f t="shared" si="136"/>
        <v>-0.17130001336696529</v>
      </c>
      <c r="BR178" s="56">
        <f t="shared" si="137"/>
        <v>0</v>
      </c>
      <c r="BS178" s="56">
        <f t="shared" si="138"/>
        <v>0</v>
      </c>
      <c r="BT178" s="56">
        <f t="shared" si="139"/>
        <v>-0.10276645797427834</v>
      </c>
      <c r="BU178" s="57">
        <f t="shared" si="147"/>
        <v>-1.6587774783974605</v>
      </c>
      <c r="BV178" s="58">
        <f t="shared" si="144"/>
        <v>2.3478334286677529</v>
      </c>
      <c r="BW178" s="59">
        <f t="shared" si="140"/>
        <v>-10.400134880623963</v>
      </c>
      <c r="BX178" s="68">
        <f t="shared" si="141"/>
        <v>3.9282922210971307</v>
      </c>
    </row>
    <row r="179" spans="1:76">
      <c r="A179" s="49">
        <v>4067</v>
      </c>
      <c r="B179" s="86">
        <v>2.7355623100303955E-2</v>
      </c>
      <c r="C179" s="60">
        <v>9.2081031307550645E-2</v>
      </c>
      <c r="D179" s="60">
        <v>9.2081031307550645E-2</v>
      </c>
      <c r="E179" s="60">
        <v>8.7476979742173111E-2</v>
      </c>
      <c r="F179" s="60">
        <v>9.2081031307550645E-2</v>
      </c>
      <c r="G179" s="60">
        <v>8.7476979742173111E-2</v>
      </c>
      <c r="H179" s="60">
        <v>8.5174953959484351E-2</v>
      </c>
      <c r="I179" s="60">
        <v>0.10064456721915285</v>
      </c>
      <c r="J179" s="60">
        <v>0.10589318600368323</v>
      </c>
      <c r="K179" s="60">
        <v>0.11740331491712708</v>
      </c>
      <c r="L179" s="60">
        <v>0.14042357274401474</v>
      </c>
      <c r="M179" s="60">
        <v>0.11754143646408839</v>
      </c>
      <c r="N179" s="60">
        <v>0.14737569060773481</v>
      </c>
      <c r="O179" s="60">
        <v>0.15382136279926334</v>
      </c>
      <c r="P179" s="117">
        <v>0.10919039524011898</v>
      </c>
      <c r="Q179" s="61">
        <v>0</v>
      </c>
      <c r="R179" s="61">
        <v>1</v>
      </c>
      <c r="S179" s="61">
        <v>0</v>
      </c>
      <c r="T179" s="61">
        <v>1</v>
      </c>
      <c r="U179" s="61">
        <v>0</v>
      </c>
      <c r="V179" s="61">
        <v>0</v>
      </c>
      <c r="W179" s="61">
        <v>0</v>
      </c>
      <c r="X179" s="61">
        <v>0</v>
      </c>
      <c r="Y179" s="61">
        <v>0</v>
      </c>
      <c r="Z179" s="61">
        <v>1</v>
      </c>
      <c r="AA179" s="61">
        <v>1</v>
      </c>
      <c r="AB179" s="61">
        <v>1</v>
      </c>
      <c r="AC179" s="61">
        <v>0</v>
      </c>
      <c r="AD179" s="50">
        <f t="shared" si="145"/>
        <v>5</v>
      </c>
      <c r="AE179" s="51" t="s">
        <v>22</v>
      </c>
      <c r="AF179" s="52">
        <f t="shared" si="102"/>
        <v>3.6001989490938399E-2</v>
      </c>
      <c r="AG179" s="53">
        <f t="shared" si="142"/>
        <v>0.1737839089487313</v>
      </c>
      <c r="AH179" s="53">
        <f t="shared" si="103"/>
        <v>0.1737839089487313</v>
      </c>
      <c r="AI179" s="53">
        <f t="shared" si="104"/>
        <v>0.16722845332014935</v>
      </c>
      <c r="AJ179" s="53">
        <f t="shared" si="105"/>
        <v>0.1737839089487313</v>
      </c>
      <c r="AK179" s="53">
        <f t="shared" si="106"/>
        <v>0.16722845332014935</v>
      </c>
      <c r="AL179" s="53">
        <f t="shared" si="107"/>
        <v>0.16392030924729659</v>
      </c>
      <c r="AM179" s="53">
        <f t="shared" si="108"/>
        <v>0.18577698758737379</v>
      </c>
      <c r="AN179" s="53">
        <f t="shared" si="109"/>
        <v>0.19300954563313072</v>
      </c>
      <c r="AO179" s="53">
        <f t="shared" si="110"/>
        <v>0.20858906634418145</v>
      </c>
      <c r="AP179" s="53">
        <f t="shared" si="111"/>
        <v>0.23875468630833235</v>
      </c>
      <c r="AQ179" s="53">
        <f t="shared" si="112"/>
        <v>0.20877383260877438</v>
      </c>
      <c r="AR179" s="53">
        <f t="shared" si="113"/>
        <v>0.24764076919000275</v>
      </c>
      <c r="AS179" s="53">
        <f t="shared" si="114"/>
        <v>0.25579746741654791</v>
      </c>
      <c r="AT179" s="54">
        <f t="shared" si="115"/>
        <v>0.28853888701380748</v>
      </c>
      <c r="AU179" s="54">
        <f t="shared" si="116"/>
        <v>0.28853888701380748</v>
      </c>
      <c r="AV179" s="54">
        <f t="shared" si="117"/>
        <v>0.27765465795956601</v>
      </c>
      <c r="AW179" s="54">
        <f t="shared" si="118"/>
        <v>0.28853888701380748</v>
      </c>
      <c r="AX179" s="54">
        <f t="shared" si="119"/>
        <v>0.27765465795956601</v>
      </c>
      <c r="AY179" s="54">
        <f t="shared" si="120"/>
        <v>0.27216204236220448</v>
      </c>
      <c r="AZ179" s="54">
        <f t="shared" si="121"/>
        <v>0.30845137248611815</v>
      </c>
      <c r="BA179" s="54">
        <f t="shared" si="122"/>
        <v>0.32045981596865669</v>
      </c>
      <c r="BB179" s="54">
        <f t="shared" si="123"/>
        <v>0.3463269839554311</v>
      </c>
      <c r="BC179" s="54">
        <f t="shared" si="124"/>
        <v>0.39641191105363205</v>
      </c>
      <c r="BD179" s="54">
        <f t="shared" si="125"/>
        <v>0.34663375719275696</v>
      </c>
      <c r="BE179" s="54">
        <f t="shared" si="126"/>
        <v>0.41116575380063819</v>
      </c>
      <c r="BF179" s="54">
        <f t="shared" si="127"/>
        <v>0.4247085762761596</v>
      </c>
      <c r="BG179" s="55">
        <f t="shared" si="146"/>
        <v>4.2472461900561527</v>
      </c>
      <c r="BH179" s="56">
        <f t="shared" si="143"/>
        <v>0</v>
      </c>
      <c r="BI179" s="56">
        <f t="shared" si="128"/>
        <v>-1.2429254117748978</v>
      </c>
      <c r="BJ179" s="56">
        <f t="shared" si="129"/>
        <v>0</v>
      </c>
      <c r="BK179" s="56">
        <f t="shared" si="130"/>
        <v>-1.2429254117748978</v>
      </c>
      <c r="BL179" s="56">
        <f t="shared" si="131"/>
        <v>0</v>
      </c>
      <c r="BM179" s="56">
        <f t="shared" si="132"/>
        <v>0</v>
      </c>
      <c r="BN179" s="56">
        <f t="shared" si="133"/>
        <v>0</v>
      </c>
      <c r="BO179" s="56">
        <f t="shared" si="134"/>
        <v>0</v>
      </c>
      <c r="BP179" s="56">
        <f t="shared" si="135"/>
        <v>0</v>
      </c>
      <c r="BQ179" s="56">
        <f t="shared" si="136"/>
        <v>-0.92530142891105804</v>
      </c>
      <c r="BR179" s="56">
        <f t="shared" si="137"/>
        <v>-1.0594865111958172</v>
      </c>
      <c r="BS179" s="56">
        <f t="shared" si="138"/>
        <v>-0.88875885186820913</v>
      </c>
      <c r="BT179" s="56">
        <f t="shared" si="139"/>
        <v>0</v>
      </c>
      <c r="BU179" s="57">
        <f t="shared" si="147"/>
        <v>-5.3593976155248795</v>
      </c>
      <c r="BV179" s="58">
        <f t="shared" si="144"/>
        <v>0.9678091996035012</v>
      </c>
      <c r="BW179" s="59">
        <f t="shared" si="140"/>
        <v>-10.533980589695123</v>
      </c>
      <c r="BX179" s="68">
        <f t="shared" si="141"/>
        <v>0.75275380994384733</v>
      </c>
    </row>
    <row r="180" spans="1:76">
      <c r="A180" s="49">
        <v>4068</v>
      </c>
      <c r="B180" s="86">
        <v>2.532928064842959E-3</v>
      </c>
      <c r="C180" s="60">
        <v>0.11970534069981584</v>
      </c>
      <c r="D180" s="60">
        <v>0.11970534069981584</v>
      </c>
      <c r="E180" s="60">
        <v>0.10819521178637201</v>
      </c>
      <c r="F180" s="60">
        <v>0.11279926335174954</v>
      </c>
      <c r="G180" s="60">
        <v>0.10589318600368323</v>
      </c>
      <c r="H180" s="60">
        <v>0.10359116022099447</v>
      </c>
      <c r="I180" s="60">
        <v>0.10543278084714548</v>
      </c>
      <c r="J180" s="60">
        <v>0.11279926335174954</v>
      </c>
      <c r="K180" s="60">
        <v>0.12891344383057091</v>
      </c>
      <c r="L180" s="60">
        <v>0.13351749539594843</v>
      </c>
      <c r="M180" s="60">
        <v>0.12905156537753223</v>
      </c>
      <c r="N180" s="60">
        <v>0.14010128913443831</v>
      </c>
      <c r="O180" s="60">
        <v>0.14622467771639042</v>
      </c>
      <c r="P180" s="117">
        <v>0.12045615526278507</v>
      </c>
      <c r="Q180" s="61">
        <v>0</v>
      </c>
      <c r="R180" s="61">
        <v>0</v>
      </c>
      <c r="S180" s="61">
        <v>0</v>
      </c>
      <c r="T180" s="61">
        <v>0</v>
      </c>
      <c r="U180" s="61">
        <v>0</v>
      </c>
      <c r="V180" s="61">
        <v>0</v>
      </c>
      <c r="W180" s="61">
        <v>0</v>
      </c>
      <c r="X180" s="61">
        <v>0</v>
      </c>
      <c r="Y180" s="61">
        <v>0</v>
      </c>
      <c r="Z180" s="61">
        <v>0</v>
      </c>
      <c r="AA180" s="61">
        <v>0</v>
      </c>
      <c r="AB180" s="61">
        <v>0</v>
      </c>
      <c r="AC180" s="61">
        <v>0</v>
      </c>
      <c r="AD180" s="50">
        <f t="shared" si="145"/>
        <v>0</v>
      </c>
      <c r="AE180" s="51" t="s">
        <v>22</v>
      </c>
      <c r="AF180" s="52">
        <f t="shared" si="102"/>
        <v>3.9973348499534713E-3</v>
      </c>
      <c r="AG180" s="53">
        <f t="shared" si="142"/>
        <v>0.21166209378943279</v>
      </c>
      <c r="AH180" s="53">
        <f t="shared" si="103"/>
        <v>0.21166209378943279</v>
      </c>
      <c r="AI180" s="53">
        <f t="shared" si="104"/>
        <v>0.1961553876261849</v>
      </c>
      <c r="AJ180" s="53">
        <f t="shared" si="105"/>
        <v>0.20240132443488459</v>
      </c>
      <c r="AK180" s="53">
        <f t="shared" si="106"/>
        <v>0.19300954563313072</v>
      </c>
      <c r="AL180" s="53">
        <f t="shared" si="107"/>
        <v>0.18984785273053276</v>
      </c>
      <c r="AM180" s="53">
        <f t="shared" si="108"/>
        <v>0.19237849014116731</v>
      </c>
      <c r="AN180" s="53">
        <f t="shared" si="109"/>
        <v>0.20240132443488459</v>
      </c>
      <c r="AO180" s="53">
        <f t="shared" si="110"/>
        <v>0.22382351712961809</v>
      </c>
      <c r="AP180" s="53">
        <f t="shared" si="111"/>
        <v>0.22983032304402787</v>
      </c>
      <c r="AQ180" s="53">
        <f t="shared" si="112"/>
        <v>0.22400441416327074</v>
      </c>
      <c r="AR180" s="53">
        <f t="shared" si="113"/>
        <v>0.23834042133450092</v>
      </c>
      <c r="AS180" s="53">
        <f t="shared" si="114"/>
        <v>0.24617606136511444</v>
      </c>
      <c r="AT180" s="54">
        <f t="shared" si="115"/>
        <v>3.901951865271374E-2</v>
      </c>
      <c r="AU180" s="54">
        <f t="shared" si="116"/>
        <v>3.901951865271374E-2</v>
      </c>
      <c r="AV180" s="54">
        <f t="shared" si="117"/>
        <v>3.616088582174054E-2</v>
      </c>
      <c r="AW180" s="54">
        <f t="shared" si="118"/>
        <v>3.7312312812976776E-2</v>
      </c>
      <c r="AX180" s="54">
        <f t="shared" si="119"/>
        <v>3.5580955622011051E-2</v>
      </c>
      <c r="AY180" s="54">
        <f t="shared" si="120"/>
        <v>3.4998103336188899E-2</v>
      </c>
      <c r="AZ180" s="54">
        <f t="shared" si="121"/>
        <v>3.546462169986786E-2</v>
      </c>
      <c r="BA180" s="54">
        <f t="shared" si="122"/>
        <v>3.7312312812976776E-2</v>
      </c>
      <c r="BB180" s="54">
        <f t="shared" si="123"/>
        <v>4.1261454732860373E-2</v>
      </c>
      <c r="BC180" s="54">
        <f t="shared" si="124"/>
        <v>4.2368798382468757E-2</v>
      </c>
      <c r="BD180" s="54">
        <f t="shared" si="125"/>
        <v>4.1294802769121661E-2</v>
      </c>
      <c r="BE180" s="54">
        <f t="shared" si="126"/>
        <v>4.3937619388802952E-2</v>
      </c>
      <c r="BF180" s="54">
        <f t="shared" si="127"/>
        <v>4.538210525236356E-2</v>
      </c>
      <c r="BG180" s="55">
        <f t="shared" si="146"/>
        <v>0.50911300993680664</v>
      </c>
      <c r="BH180" s="56">
        <f t="shared" si="143"/>
        <v>0</v>
      </c>
      <c r="BI180" s="56">
        <f t="shared" si="128"/>
        <v>0</v>
      </c>
      <c r="BJ180" s="56">
        <f t="shared" si="129"/>
        <v>0</v>
      </c>
      <c r="BK180" s="56">
        <f t="shared" si="130"/>
        <v>0</v>
      </c>
      <c r="BL180" s="56">
        <f t="shared" si="131"/>
        <v>0</v>
      </c>
      <c r="BM180" s="56">
        <f t="shared" si="132"/>
        <v>0</v>
      </c>
      <c r="BN180" s="56">
        <f t="shared" si="133"/>
        <v>0</v>
      </c>
      <c r="BO180" s="56">
        <f t="shared" si="134"/>
        <v>0</v>
      </c>
      <c r="BP180" s="56">
        <f t="shared" si="135"/>
        <v>0</v>
      </c>
      <c r="BQ180" s="56">
        <f t="shared" si="136"/>
        <v>0</v>
      </c>
      <c r="BR180" s="56">
        <f t="shared" si="137"/>
        <v>0</v>
      </c>
      <c r="BS180" s="56">
        <f t="shared" si="138"/>
        <v>0</v>
      </c>
      <c r="BT180" s="56">
        <f t="shared" si="139"/>
        <v>0</v>
      </c>
      <c r="BU180" s="57">
        <f t="shared" si="147"/>
        <v>0</v>
      </c>
      <c r="BV180" s="58">
        <f t="shared" si="144"/>
        <v>8.9611962926250122E-2</v>
      </c>
      <c r="BW180" s="59">
        <f t="shared" si="140"/>
        <v>-0.17020121300884422</v>
      </c>
      <c r="BX180" s="68">
        <f t="shared" si="141"/>
        <v>0.50911300993680664</v>
      </c>
    </row>
    <row r="181" spans="1:76">
      <c r="A181" s="49">
        <v>4069</v>
      </c>
      <c r="B181" s="86">
        <v>1.5197568389057751E-3</v>
      </c>
      <c r="C181" s="60">
        <v>0.11970534069981584</v>
      </c>
      <c r="D181" s="60">
        <v>0.11970534069981584</v>
      </c>
      <c r="E181" s="60">
        <v>0.11049723756906077</v>
      </c>
      <c r="F181" s="60">
        <v>0.1151012891344383</v>
      </c>
      <c r="G181" s="60">
        <v>0.10819521178637201</v>
      </c>
      <c r="H181" s="60">
        <v>0.10589318600368323</v>
      </c>
      <c r="I181" s="60">
        <v>0.11022099447513813</v>
      </c>
      <c r="J181" s="60">
        <v>0.11279926335174954</v>
      </c>
      <c r="K181" s="60">
        <v>0.12891344383057091</v>
      </c>
      <c r="L181" s="60">
        <v>0.1427255985267035</v>
      </c>
      <c r="M181" s="60">
        <v>0.12905156537753223</v>
      </c>
      <c r="N181" s="60">
        <v>0.14976979742173113</v>
      </c>
      <c r="O181" s="60">
        <v>0.15630755064456722</v>
      </c>
      <c r="P181" s="117">
        <v>0.12376044765547528</v>
      </c>
      <c r="Q181" s="61">
        <v>0</v>
      </c>
      <c r="R181" s="61">
        <v>0</v>
      </c>
      <c r="S181" s="61">
        <v>0</v>
      </c>
      <c r="T181" s="61">
        <v>0</v>
      </c>
      <c r="U181" s="61">
        <v>0</v>
      </c>
      <c r="V181" s="61">
        <v>0</v>
      </c>
      <c r="W181" s="61">
        <v>0</v>
      </c>
      <c r="X181" s="61">
        <v>0</v>
      </c>
      <c r="Y181" s="61">
        <v>0</v>
      </c>
      <c r="Z181" s="61">
        <v>0</v>
      </c>
      <c r="AA181" s="61">
        <v>0</v>
      </c>
      <c r="AB181" s="61">
        <v>0</v>
      </c>
      <c r="AC181" s="61">
        <v>0</v>
      </c>
      <c r="AD181" s="50">
        <f t="shared" si="145"/>
        <v>0</v>
      </c>
      <c r="AE181" s="51" t="s">
        <v>22</v>
      </c>
      <c r="AF181" s="52">
        <f t="shared" si="102"/>
        <v>2.4937482475378735E-3</v>
      </c>
      <c r="AG181" s="53">
        <f t="shared" si="142"/>
        <v>0.21166209378943279</v>
      </c>
      <c r="AH181" s="53">
        <f t="shared" si="103"/>
        <v>0.21166209378943279</v>
      </c>
      <c r="AI181" s="53">
        <f t="shared" si="104"/>
        <v>0.19928583550856446</v>
      </c>
      <c r="AJ181" s="53">
        <f t="shared" si="105"/>
        <v>0.20550226935724744</v>
      </c>
      <c r="AK181" s="53">
        <f t="shared" si="106"/>
        <v>0.1961553876261849</v>
      </c>
      <c r="AL181" s="53">
        <f t="shared" si="107"/>
        <v>0.19300954563313072</v>
      </c>
      <c r="AM181" s="53">
        <f t="shared" si="108"/>
        <v>0.19891097998073709</v>
      </c>
      <c r="AN181" s="53">
        <f t="shared" si="109"/>
        <v>0.20240132443488459</v>
      </c>
      <c r="AO181" s="53">
        <f t="shared" si="110"/>
        <v>0.22382351712961809</v>
      </c>
      <c r="AP181" s="53">
        <f t="shared" si="111"/>
        <v>0.24170763359238631</v>
      </c>
      <c r="AQ181" s="53">
        <f t="shared" si="112"/>
        <v>0.22400441416327074</v>
      </c>
      <c r="AR181" s="53">
        <f t="shared" si="113"/>
        <v>0.25067934573420281</v>
      </c>
      <c r="AS181" s="53">
        <f t="shared" si="114"/>
        <v>0.25892355040277731</v>
      </c>
      <c r="AT181" s="54">
        <f t="shared" si="115"/>
        <v>2.4342433124187456E-2</v>
      </c>
      <c r="AU181" s="54">
        <f t="shared" si="116"/>
        <v>2.4342433124187456E-2</v>
      </c>
      <c r="AV181" s="54">
        <f t="shared" si="117"/>
        <v>2.2919087856567554E-2</v>
      </c>
      <c r="AW181" s="54">
        <f t="shared" si="118"/>
        <v>2.363401570464526E-2</v>
      </c>
      <c r="AX181" s="54">
        <f t="shared" si="119"/>
        <v>2.255906723661948E-2</v>
      </c>
      <c r="AY181" s="54">
        <f t="shared" si="120"/>
        <v>2.2197276199952504E-2</v>
      </c>
      <c r="AZ181" s="54">
        <f t="shared" si="121"/>
        <v>2.287597718212413E-2</v>
      </c>
      <c r="BA181" s="54">
        <f t="shared" si="122"/>
        <v>2.327738810523438E-2</v>
      </c>
      <c r="BB181" s="54">
        <f t="shared" si="123"/>
        <v>2.5741071061918055E-2</v>
      </c>
      <c r="BC181" s="54">
        <f t="shared" si="124"/>
        <v>2.7797853649608063E-2</v>
      </c>
      <c r="BD181" s="54">
        <f t="shared" si="125"/>
        <v>2.5761875325285278E-2</v>
      </c>
      <c r="BE181" s="54">
        <f t="shared" si="126"/>
        <v>2.8829655324209717E-2</v>
      </c>
      <c r="BF181" s="54">
        <f t="shared" si="127"/>
        <v>2.9777789197469682E-2</v>
      </c>
      <c r="BG181" s="55">
        <f t="shared" si="146"/>
        <v>0.32405592309200909</v>
      </c>
      <c r="BH181" s="56">
        <f t="shared" si="143"/>
        <v>0</v>
      </c>
      <c r="BI181" s="56">
        <f t="shared" si="128"/>
        <v>0</v>
      </c>
      <c r="BJ181" s="56">
        <f t="shared" si="129"/>
        <v>0</v>
      </c>
      <c r="BK181" s="56">
        <f t="shared" si="130"/>
        <v>0</v>
      </c>
      <c r="BL181" s="56">
        <f t="shared" si="131"/>
        <v>0</v>
      </c>
      <c r="BM181" s="56">
        <f t="shared" si="132"/>
        <v>0</v>
      </c>
      <c r="BN181" s="56">
        <f t="shared" si="133"/>
        <v>0</v>
      </c>
      <c r="BO181" s="56">
        <f t="shared" si="134"/>
        <v>0</v>
      </c>
      <c r="BP181" s="56">
        <f t="shared" si="135"/>
        <v>0</v>
      </c>
      <c r="BQ181" s="56">
        <f t="shared" si="136"/>
        <v>0</v>
      </c>
      <c r="BR181" s="56">
        <f t="shared" si="137"/>
        <v>0</v>
      </c>
      <c r="BS181" s="56">
        <f t="shared" si="138"/>
        <v>0</v>
      </c>
      <c r="BT181" s="56">
        <f t="shared" si="139"/>
        <v>0</v>
      </c>
      <c r="BU181" s="57">
        <f t="shared" si="147"/>
        <v>0</v>
      </c>
      <c r="BV181" s="58">
        <f t="shared" si="144"/>
        <v>5.3767177755750059E-2</v>
      </c>
      <c r="BW181" s="59">
        <f t="shared" si="140"/>
        <v>-0.10483324825379492</v>
      </c>
      <c r="BX181" s="68">
        <f t="shared" si="141"/>
        <v>0.32405592309200909</v>
      </c>
    </row>
    <row r="182" spans="1:76">
      <c r="A182" s="49">
        <v>4070</v>
      </c>
      <c r="B182" s="86">
        <v>0.4078014184397164</v>
      </c>
      <c r="C182" s="60">
        <v>2.3020257826887661E-2</v>
      </c>
      <c r="D182" s="60">
        <v>2.3020257826887661E-2</v>
      </c>
      <c r="E182" s="60">
        <v>4.2357274401473299E-2</v>
      </c>
      <c r="F182" s="60">
        <v>4.189686924493554E-2</v>
      </c>
      <c r="G182" s="60">
        <v>4.6040515653775323E-2</v>
      </c>
      <c r="H182" s="60">
        <v>4.0515653775322284E-2</v>
      </c>
      <c r="I182" s="60">
        <v>4.2725598526703497E-2</v>
      </c>
      <c r="J182" s="60">
        <v>7.1362799263351748E-2</v>
      </c>
      <c r="K182" s="60">
        <v>7.1362799263351748E-2</v>
      </c>
      <c r="L182" s="60">
        <v>7.5966850828729282E-2</v>
      </c>
      <c r="M182" s="60">
        <v>7.2237569060773485E-2</v>
      </c>
      <c r="N182" s="60">
        <v>5.0644567219152857E-2</v>
      </c>
      <c r="O182" s="60">
        <v>5.285451197053407E-2</v>
      </c>
      <c r="P182" s="117">
        <v>5.0308117297067571E-2</v>
      </c>
      <c r="Q182" s="61">
        <v>1</v>
      </c>
      <c r="R182" s="61">
        <v>3</v>
      </c>
      <c r="S182" s="61">
        <v>3</v>
      </c>
      <c r="T182" s="61">
        <v>4</v>
      </c>
      <c r="U182" s="61">
        <v>0</v>
      </c>
      <c r="V182" s="61">
        <v>2</v>
      </c>
      <c r="W182" s="61">
        <v>1</v>
      </c>
      <c r="X182" s="61">
        <v>3</v>
      </c>
      <c r="Y182" s="61">
        <v>1</v>
      </c>
      <c r="Z182" s="61">
        <v>1</v>
      </c>
      <c r="AA182" s="61">
        <v>3</v>
      </c>
      <c r="AB182" s="61">
        <v>3</v>
      </c>
      <c r="AC182" s="61">
        <v>4</v>
      </c>
      <c r="AD182" s="50">
        <f t="shared" si="145"/>
        <v>29</v>
      </c>
      <c r="AE182" s="51" t="s">
        <v>22</v>
      </c>
      <c r="AF182" s="52">
        <f t="shared" si="102"/>
        <v>0.43669489001985945</v>
      </c>
      <c r="AG182" s="53">
        <f t="shared" si="142"/>
        <v>6.1893516012570121E-2</v>
      </c>
      <c r="AH182" s="53">
        <f t="shared" si="103"/>
        <v>6.1893516012570121E-2</v>
      </c>
      <c r="AI182" s="53">
        <f t="shared" si="104"/>
        <v>9.7334296882737745E-2</v>
      </c>
      <c r="AJ182" s="53">
        <f t="shared" si="105"/>
        <v>9.6546301348491959E-2</v>
      </c>
      <c r="AK182" s="53">
        <f t="shared" si="106"/>
        <v>0.10356395103147174</v>
      </c>
      <c r="AL182" s="53">
        <f t="shared" si="107"/>
        <v>9.4169220090206548E-2</v>
      </c>
      <c r="AM182" s="53">
        <f t="shared" si="108"/>
        <v>9.796315751390508E-2</v>
      </c>
      <c r="AN182" s="53">
        <f t="shared" si="109"/>
        <v>0.14359534879755556</v>
      </c>
      <c r="AO182" s="53">
        <f t="shared" si="110"/>
        <v>0.14359534879755556</v>
      </c>
      <c r="AP182" s="53">
        <f t="shared" si="111"/>
        <v>0.15046696065683696</v>
      </c>
      <c r="AQ182" s="53">
        <f t="shared" si="112"/>
        <v>0.14490896366828027</v>
      </c>
      <c r="AR182" s="53">
        <f t="shared" si="113"/>
        <v>0.11118007233197393</v>
      </c>
      <c r="AS182" s="53">
        <f t="shared" si="114"/>
        <v>0.11477449552807986</v>
      </c>
      <c r="AT182" s="54">
        <f t="shared" si="115"/>
        <v>1.2464979092958761</v>
      </c>
      <c r="AU182" s="54">
        <f t="shared" si="116"/>
        <v>1.2464979092958761</v>
      </c>
      <c r="AV182" s="54">
        <f t="shared" si="117"/>
        <v>1.9602537613548419</v>
      </c>
      <c r="AW182" s="54">
        <f t="shared" si="118"/>
        <v>1.9443840087660187</v>
      </c>
      <c r="AX182" s="54">
        <f t="shared" si="119"/>
        <v>2.0857152211700551</v>
      </c>
      <c r="AY182" s="54">
        <f t="shared" si="120"/>
        <v>1.8965110325712682</v>
      </c>
      <c r="AZ182" s="54">
        <f t="shared" si="121"/>
        <v>1.9729186334204292</v>
      </c>
      <c r="BA182" s="54">
        <f t="shared" si="122"/>
        <v>2.8919233159158915</v>
      </c>
      <c r="BB182" s="54">
        <f t="shared" si="123"/>
        <v>2.8919233159158915</v>
      </c>
      <c r="BC182" s="54">
        <f t="shared" si="124"/>
        <v>3.0303134150394806</v>
      </c>
      <c r="BD182" s="54">
        <f t="shared" si="125"/>
        <v>2.9183787234523737</v>
      </c>
      <c r="BE182" s="54">
        <f t="shared" si="126"/>
        <v>2.2390992893185135</v>
      </c>
      <c r="BF182" s="54">
        <f t="shared" si="127"/>
        <v>2.3114887945158058</v>
      </c>
      <c r="BG182" s="55">
        <f t="shared" si="146"/>
        <v>28.635905330032323</v>
      </c>
      <c r="BH182" s="56">
        <f t="shared" si="143"/>
        <v>0.22033794672044285</v>
      </c>
      <c r="BI182" s="56">
        <f t="shared" si="128"/>
        <v>0.66101384016132858</v>
      </c>
      <c r="BJ182" s="56">
        <f t="shared" si="129"/>
        <v>2.0192218048226986</v>
      </c>
      <c r="BK182" s="56">
        <f t="shared" si="130"/>
        <v>2.6597808876166829</v>
      </c>
      <c r="BL182" s="56">
        <f t="shared" si="131"/>
        <v>0</v>
      </c>
      <c r="BM182" s="56">
        <f t="shared" si="132"/>
        <v>1.2800317989249839</v>
      </c>
      <c r="BN182" s="56">
        <f t="shared" si="133"/>
        <v>0.67951398615989189</v>
      </c>
      <c r="BO182" s="56">
        <f t="shared" si="134"/>
        <v>3.1857653640298023</v>
      </c>
      <c r="BP182" s="56">
        <f t="shared" si="135"/>
        <v>1.0619217880099341</v>
      </c>
      <c r="BQ182" s="56">
        <f t="shared" si="136"/>
        <v>1.1086660514787676</v>
      </c>
      <c r="BR182" s="56">
        <f t="shared" si="137"/>
        <v>3.2130846911628028</v>
      </c>
      <c r="BS182" s="56">
        <f t="shared" si="138"/>
        <v>2.4182210460571785</v>
      </c>
      <c r="BT182" s="56">
        <f t="shared" si="139"/>
        <v>3.3515672668931948</v>
      </c>
      <c r="BU182" s="57">
        <f t="shared" si="147"/>
        <v>21.859126472037712</v>
      </c>
      <c r="BV182" s="58">
        <f t="shared" si="144"/>
        <v>14.42752603112627</v>
      </c>
      <c r="BW182" s="59">
        <f t="shared" si="140"/>
        <v>-7.3300779801047327</v>
      </c>
      <c r="BX182" s="68">
        <f t="shared" si="141"/>
        <v>0.36409466996767748</v>
      </c>
    </row>
    <row r="183" spans="1:76">
      <c r="A183" s="49">
        <v>4071</v>
      </c>
      <c r="B183" s="86">
        <v>4.3566362715298887E-2</v>
      </c>
      <c r="C183" s="60">
        <v>2.3020257826887661E-2</v>
      </c>
      <c r="D183" s="60">
        <v>2.3020257826887661E-2</v>
      </c>
      <c r="E183" s="60">
        <v>2.7624309392265192E-2</v>
      </c>
      <c r="F183" s="60">
        <v>2.7624309392265192E-2</v>
      </c>
      <c r="G183" s="60">
        <v>5.0644567219152857E-2</v>
      </c>
      <c r="H183" s="60">
        <v>4.465930018416206E-2</v>
      </c>
      <c r="I183" s="60">
        <v>4.7099447513812155E-2</v>
      </c>
      <c r="J183" s="60">
        <v>3.8674033149171269E-2</v>
      </c>
      <c r="K183" s="60">
        <v>3.8674033149171269E-2</v>
      </c>
      <c r="L183" s="60">
        <v>4.1436464088397788E-2</v>
      </c>
      <c r="M183" s="60">
        <v>3.9134438305709021E-2</v>
      </c>
      <c r="N183" s="60">
        <v>4.3968692449355432E-2</v>
      </c>
      <c r="O183" s="60">
        <v>4.585635359116022E-2</v>
      </c>
      <c r="P183" s="117">
        <v>3.7802804929876754E-2</v>
      </c>
      <c r="Q183" s="61">
        <v>0</v>
      </c>
      <c r="R183" s="61">
        <v>1</v>
      </c>
      <c r="S183" s="61">
        <v>0</v>
      </c>
      <c r="T183" s="61">
        <v>0</v>
      </c>
      <c r="U183" s="61">
        <v>0</v>
      </c>
      <c r="V183" s="61">
        <v>0</v>
      </c>
      <c r="W183" s="61">
        <v>1</v>
      </c>
      <c r="X183" s="61">
        <v>1</v>
      </c>
      <c r="Y183" s="61">
        <v>0</v>
      </c>
      <c r="Z183" s="61">
        <v>0</v>
      </c>
      <c r="AA183" s="61">
        <v>0</v>
      </c>
      <c r="AB183" s="61">
        <v>0</v>
      </c>
      <c r="AC183" s="61">
        <v>0</v>
      </c>
      <c r="AD183" s="50">
        <f t="shared" si="145"/>
        <v>3</v>
      </c>
      <c r="AE183" s="51" t="s">
        <v>22</v>
      </c>
      <c r="AF183" s="52">
        <f t="shared" si="102"/>
        <v>5.5335924693769481E-2</v>
      </c>
      <c r="AG183" s="53">
        <f t="shared" si="142"/>
        <v>6.1893516012570121E-2</v>
      </c>
      <c r="AH183" s="53">
        <f t="shared" si="103"/>
        <v>6.1893516012570121E-2</v>
      </c>
      <c r="AI183" s="53">
        <f t="shared" si="104"/>
        <v>7.0855186035974432E-2</v>
      </c>
      <c r="AJ183" s="53">
        <f t="shared" si="105"/>
        <v>7.0855186035974432E-2</v>
      </c>
      <c r="AK183" s="53">
        <f t="shared" si="106"/>
        <v>0.11118007233197393</v>
      </c>
      <c r="AL183" s="53">
        <f t="shared" si="107"/>
        <v>0.10124289219421842</v>
      </c>
      <c r="AM183" s="53">
        <f t="shared" si="108"/>
        <v>0.1053317375367748</v>
      </c>
      <c r="AN183" s="53">
        <f t="shared" si="109"/>
        <v>9.0968005138119645E-2</v>
      </c>
      <c r="AO183" s="53">
        <f t="shared" si="110"/>
        <v>9.0968005138119645E-2</v>
      </c>
      <c r="AP183" s="53">
        <f t="shared" si="111"/>
        <v>9.5756144313629762E-2</v>
      </c>
      <c r="AQ183" s="53">
        <f t="shared" si="112"/>
        <v>9.1771815625027078E-2</v>
      </c>
      <c r="AR183" s="53">
        <f t="shared" si="113"/>
        <v>0.10007569236240056</v>
      </c>
      <c r="AS183" s="53">
        <f t="shared" si="114"/>
        <v>0.1032554857491499</v>
      </c>
      <c r="AT183" s="54">
        <f t="shared" si="115"/>
        <v>0.15795035851370029</v>
      </c>
      <c r="AU183" s="54">
        <f t="shared" si="116"/>
        <v>0.15795035851370029</v>
      </c>
      <c r="AV183" s="54">
        <f t="shared" si="117"/>
        <v>0.18082026612713614</v>
      </c>
      <c r="AW183" s="54">
        <f t="shared" si="118"/>
        <v>0.18082026612713614</v>
      </c>
      <c r="AX183" s="54">
        <f t="shared" si="119"/>
        <v>0.28372814174667205</v>
      </c>
      <c r="AY183" s="54">
        <f t="shared" si="120"/>
        <v>0.25836876217846438</v>
      </c>
      <c r="AZ183" s="54">
        <f t="shared" si="121"/>
        <v>0.26880337034699514</v>
      </c>
      <c r="BA183" s="54">
        <f t="shared" si="122"/>
        <v>0.23214756489070687</v>
      </c>
      <c r="BB183" s="54">
        <f t="shared" si="123"/>
        <v>0.23214756489070687</v>
      </c>
      <c r="BC183" s="54">
        <f t="shared" si="124"/>
        <v>0.24436674951792567</v>
      </c>
      <c r="BD183" s="54">
        <f t="shared" si="125"/>
        <v>0.23419886465138481</v>
      </c>
      <c r="BE183" s="54">
        <f t="shared" si="126"/>
        <v>0.25539010393168909</v>
      </c>
      <c r="BF183" s="54">
        <f t="shared" si="127"/>
        <v>0.26350483933199415</v>
      </c>
      <c r="BG183" s="55">
        <f t="shared" si="146"/>
        <v>2.9501972107682124</v>
      </c>
      <c r="BH183" s="56">
        <f t="shared" si="143"/>
        <v>0</v>
      </c>
      <c r="BI183" s="56">
        <f t="shared" si="128"/>
        <v>-1.8454744819442777</v>
      </c>
      <c r="BJ183" s="56">
        <f t="shared" si="129"/>
        <v>0</v>
      </c>
      <c r="BK183" s="56">
        <f t="shared" si="130"/>
        <v>0</v>
      </c>
      <c r="BL183" s="56">
        <f t="shared" si="131"/>
        <v>0</v>
      </c>
      <c r="BM183" s="56">
        <f t="shared" si="132"/>
        <v>0</v>
      </c>
      <c r="BN183" s="56">
        <f t="shared" si="133"/>
        <v>-1.3137751319184634</v>
      </c>
      <c r="BO183" s="56">
        <f t="shared" si="134"/>
        <v>-1.4603820539500405</v>
      </c>
      <c r="BP183" s="56">
        <f t="shared" si="135"/>
        <v>0</v>
      </c>
      <c r="BQ183" s="56">
        <f t="shared" si="136"/>
        <v>0</v>
      </c>
      <c r="BR183" s="56">
        <f t="shared" si="137"/>
        <v>0</v>
      </c>
      <c r="BS183" s="56">
        <f t="shared" si="138"/>
        <v>0</v>
      </c>
      <c r="BT183" s="56">
        <f t="shared" si="139"/>
        <v>0</v>
      </c>
      <c r="BU183" s="57">
        <f t="shared" si="147"/>
        <v>-4.6196316678127811</v>
      </c>
      <c r="BV183" s="58">
        <f t="shared" si="144"/>
        <v>1.5413257623315018</v>
      </c>
      <c r="BW183" s="59">
        <f t="shared" si="140"/>
        <v>-8.144900464422193</v>
      </c>
      <c r="BX183" s="68">
        <f t="shared" si="141"/>
        <v>4.9802789231787603E-2</v>
      </c>
    </row>
    <row r="184" spans="1:76">
      <c r="A184" s="49">
        <v>4072</v>
      </c>
      <c r="B184" s="86">
        <v>2.0263424518743669E-3</v>
      </c>
      <c r="C184" s="60">
        <v>9.2081031307550652E-3</v>
      </c>
      <c r="D184" s="60">
        <v>9.2081031307550652E-3</v>
      </c>
      <c r="E184" s="60">
        <v>2.3020257826887661E-2</v>
      </c>
      <c r="F184" s="60">
        <v>2.3020257826887661E-2</v>
      </c>
      <c r="G184" s="60">
        <v>2.4861878453038673E-2</v>
      </c>
      <c r="H184" s="60">
        <v>1.6574585635359115E-2</v>
      </c>
      <c r="I184" s="60">
        <v>8.7016574585635359E-3</v>
      </c>
      <c r="J184" s="60">
        <v>1.979742173112339E-2</v>
      </c>
      <c r="K184" s="60">
        <v>1.979742173112339E-2</v>
      </c>
      <c r="L184" s="60">
        <v>2.117863720073665E-2</v>
      </c>
      <c r="M184" s="60">
        <v>2.0027624309392266E-2</v>
      </c>
      <c r="N184" s="60">
        <v>2.3020257826887661E-2</v>
      </c>
      <c r="O184" s="60">
        <v>2.3987108655616943E-2</v>
      </c>
      <c r="P184" s="117">
        <v>1.8646408839779006E-2</v>
      </c>
      <c r="Q184" s="61">
        <v>0</v>
      </c>
      <c r="R184" s="61">
        <v>0</v>
      </c>
      <c r="S184" s="61">
        <v>0</v>
      </c>
      <c r="T184" s="61">
        <v>0</v>
      </c>
      <c r="U184" s="61">
        <v>0</v>
      </c>
      <c r="V184" s="61">
        <v>0</v>
      </c>
      <c r="W184" s="61">
        <v>0</v>
      </c>
      <c r="X184" s="61">
        <v>0</v>
      </c>
      <c r="Y184" s="61">
        <v>0</v>
      </c>
      <c r="Z184" s="61">
        <v>0</v>
      </c>
      <c r="AA184" s="61">
        <v>0</v>
      </c>
      <c r="AB184" s="61">
        <v>0</v>
      </c>
      <c r="AC184" s="61">
        <v>0</v>
      </c>
      <c r="AD184" s="50">
        <f t="shared" si="145"/>
        <v>0</v>
      </c>
      <c r="AE184" s="51" t="s">
        <v>22</v>
      </c>
      <c r="AF184" s="52">
        <f t="shared" si="102"/>
        <v>3.2527927763516644E-3</v>
      </c>
      <c r="AG184" s="53">
        <f t="shared" si="142"/>
        <v>3.1405790566214904E-2</v>
      </c>
      <c r="AH184" s="53">
        <f t="shared" si="103"/>
        <v>3.1405790566214904E-2</v>
      </c>
      <c r="AI184" s="53">
        <f t="shared" si="104"/>
        <v>6.1893516012570121E-2</v>
      </c>
      <c r="AJ184" s="53">
        <f t="shared" si="105"/>
        <v>6.1893516012570121E-2</v>
      </c>
      <c r="AK184" s="53">
        <f t="shared" si="106"/>
        <v>6.5528329564723445E-2</v>
      </c>
      <c r="AL184" s="53">
        <f t="shared" si="107"/>
        <v>4.8521350747523562E-2</v>
      </c>
      <c r="AM184" s="53">
        <f t="shared" si="108"/>
        <v>3.0118836923188608E-2</v>
      </c>
      <c r="AN184" s="53">
        <f t="shared" si="109"/>
        <v>5.5347272620454385E-2</v>
      </c>
      <c r="AO184" s="53">
        <f t="shared" si="110"/>
        <v>5.5347272620454385E-2</v>
      </c>
      <c r="AP184" s="53">
        <f t="shared" si="111"/>
        <v>5.8183775688145714E-2</v>
      </c>
      <c r="AQ184" s="53">
        <f t="shared" si="112"/>
        <v>5.5823449344802711E-2</v>
      </c>
      <c r="AR184" s="53">
        <f t="shared" si="113"/>
        <v>6.1893516012570121E-2</v>
      </c>
      <c r="AS184" s="53">
        <f t="shared" si="114"/>
        <v>6.3810659740924328E-2</v>
      </c>
      <c r="AT184" s="54">
        <f t="shared" si="115"/>
        <v>4.7112311937240062E-3</v>
      </c>
      <c r="AU184" s="54">
        <f t="shared" si="116"/>
        <v>4.7112311937240062E-3</v>
      </c>
      <c r="AV184" s="54">
        <f t="shared" si="117"/>
        <v>9.2847420195612748E-3</v>
      </c>
      <c r="AW184" s="54">
        <f t="shared" si="118"/>
        <v>9.2847420195612748E-3</v>
      </c>
      <c r="AX184" s="54">
        <f t="shared" si="119"/>
        <v>9.8300060196561262E-3</v>
      </c>
      <c r="AY184" s="54">
        <f t="shared" si="120"/>
        <v>7.2787628358341764E-3</v>
      </c>
      <c r="AZ184" s="54">
        <f t="shared" si="121"/>
        <v>4.5181732882043557E-3</v>
      </c>
      <c r="BA184" s="54">
        <f t="shared" si="122"/>
        <v>8.3027299283317466E-3</v>
      </c>
      <c r="BB184" s="54">
        <f t="shared" si="123"/>
        <v>8.3027299283317466E-3</v>
      </c>
      <c r="BC184" s="54">
        <f t="shared" si="124"/>
        <v>8.7282381385271317E-3</v>
      </c>
      <c r="BD184" s="54">
        <f t="shared" si="125"/>
        <v>8.3741619348830631E-3</v>
      </c>
      <c r="BE184" s="54">
        <f t="shared" si="126"/>
        <v>9.2847420195612748E-3</v>
      </c>
      <c r="BF184" s="54">
        <f t="shared" si="127"/>
        <v>9.5723357140053509E-3</v>
      </c>
      <c r="BG184" s="55">
        <f t="shared" si="146"/>
        <v>0.10218382623390553</v>
      </c>
      <c r="BH184" s="56">
        <f t="shared" si="143"/>
        <v>0</v>
      </c>
      <c r="BI184" s="56">
        <f t="shared" si="128"/>
        <v>0</v>
      </c>
      <c r="BJ184" s="56">
        <f t="shared" si="129"/>
        <v>0</v>
      </c>
      <c r="BK184" s="56">
        <f t="shared" si="130"/>
        <v>0</v>
      </c>
      <c r="BL184" s="56">
        <f t="shared" si="131"/>
        <v>0</v>
      </c>
      <c r="BM184" s="56">
        <f t="shared" si="132"/>
        <v>0</v>
      </c>
      <c r="BN184" s="56">
        <f t="shared" si="133"/>
        <v>0</v>
      </c>
      <c r="BO184" s="56">
        <f t="shared" si="134"/>
        <v>0</v>
      </c>
      <c r="BP184" s="56">
        <f t="shared" si="135"/>
        <v>0</v>
      </c>
      <c r="BQ184" s="56">
        <f t="shared" si="136"/>
        <v>0</v>
      </c>
      <c r="BR184" s="56">
        <f t="shared" si="137"/>
        <v>0</v>
      </c>
      <c r="BS184" s="56">
        <f t="shared" si="138"/>
        <v>0</v>
      </c>
      <c r="BT184" s="56">
        <f t="shared" si="139"/>
        <v>0</v>
      </c>
      <c r="BU184" s="57">
        <f t="shared" si="147"/>
        <v>0</v>
      </c>
      <c r="BV184" s="58">
        <f t="shared" si="144"/>
        <v>7.1689570341000083E-2</v>
      </c>
      <c r="BW184" s="59">
        <f t="shared" si="140"/>
        <v>-6.351567994527052E-2</v>
      </c>
      <c r="BX184" s="68">
        <f t="shared" si="141"/>
        <v>0.10218382623390553</v>
      </c>
    </row>
    <row r="185" spans="1:76">
      <c r="A185" s="49">
        <v>4073</v>
      </c>
      <c r="B185" s="86">
        <v>5.5724417426545091E-3</v>
      </c>
      <c r="C185" s="60">
        <v>9.2081031307550652E-3</v>
      </c>
      <c r="D185" s="60">
        <v>9.2081031307550652E-3</v>
      </c>
      <c r="E185" s="60">
        <v>2.3020257826887661E-2</v>
      </c>
      <c r="F185" s="60">
        <v>2.3020257826887661E-2</v>
      </c>
      <c r="G185" s="60">
        <v>2.4861878453038673E-2</v>
      </c>
      <c r="H185" s="60">
        <v>1.6574585635359115E-2</v>
      </c>
      <c r="I185" s="60">
        <v>8.7016574585635359E-3</v>
      </c>
      <c r="J185" s="60">
        <v>1.979742173112339E-2</v>
      </c>
      <c r="K185" s="60">
        <v>1.979742173112339E-2</v>
      </c>
      <c r="L185" s="60">
        <v>2.117863720073665E-2</v>
      </c>
      <c r="M185" s="60">
        <v>2.0027624309392266E-2</v>
      </c>
      <c r="N185" s="60">
        <v>2.3020257826887661E-2</v>
      </c>
      <c r="O185" s="60">
        <v>2.3987108655616943E-2</v>
      </c>
      <c r="P185" s="117">
        <v>1.8646408839779006E-2</v>
      </c>
      <c r="Q185" s="61">
        <v>0</v>
      </c>
      <c r="R185" s="61">
        <v>0</v>
      </c>
      <c r="S185" s="61">
        <v>0</v>
      </c>
      <c r="T185" s="61">
        <v>0</v>
      </c>
      <c r="U185" s="61">
        <v>0</v>
      </c>
      <c r="V185" s="61">
        <v>0</v>
      </c>
      <c r="W185" s="61">
        <v>0</v>
      </c>
      <c r="X185" s="61">
        <v>0</v>
      </c>
      <c r="Y185" s="61">
        <v>0</v>
      </c>
      <c r="Z185" s="61">
        <v>0</v>
      </c>
      <c r="AA185" s="61">
        <v>0</v>
      </c>
      <c r="AB185" s="61">
        <v>0</v>
      </c>
      <c r="AC185" s="61">
        <v>0</v>
      </c>
      <c r="AD185" s="50">
        <f t="shared" si="145"/>
        <v>0</v>
      </c>
      <c r="AE185" s="51" t="s">
        <v>22</v>
      </c>
      <c r="AF185" s="52">
        <f t="shared" si="102"/>
        <v>8.2805759392980318E-3</v>
      </c>
      <c r="AG185" s="53">
        <f t="shared" si="142"/>
        <v>3.1405790566214904E-2</v>
      </c>
      <c r="AH185" s="53">
        <f t="shared" si="103"/>
        <v>3.1405790566214904E-2</v>
      </c>
      <c r="AI185" s="53">
        <f t="shared" si="104"/>
        <v>6.1893516012570121E-2</v>
      </c>
      <c r="AJ185" s="53">
        <f t="shared" si="105"/>
        <v>6.1893516012570121E-2</v>
      </c>
      <c r="AK185" s="53">
        <f t="shared" si="106"/>
        <v>6.5528329564723445E-2</v>
      </c>
      <c r="AL185" s="53">
        <f t="shared" si="107"/>
        <v>4.8521350747523562E-2</v>
      </c>
      <c r="AM185" s="53">
        <f t="shared" si="108"/>
        <v>3.0118836923188608E-2</v>
      </c>
      <c r="AN185" s="53">
        <f t="shared" si="109"/>
        <v>5.5347272620454385E-2</v>
      </c>
      <c r="AO185" s="53">
        <f t="shared" si="110"/>
        <v>5.5347272620454385E-2</v>
      </c>
      <c r="AP185" s="53">
        <f t="shared" si="111"/>
        <v>5.8183775688145714E-2</v>
      </c>
      <c r="AQ185" s="53">
        <f t="shared" si="112"/>
        <v>5.5823449344802711E-2</v>
      </c>
      <c r="AR185" s="53">
        <f t="shared" si="113"/>
        <v>6.1893516012570121E-2</v>
      </c>
      <c r="AS185" s="53">
        <f t="shared" si="114"/>
        <v>6.3810659740924328E-2</v>
      </c>
      <c r="AT185" s="54">
        <f t="shared" si="115"/>
        <v>1.1993296330108344E-2</v>
      </c>
      <c r="AU185" s="54">
        <f t="shared" si="116"/>
        <v>1.1993296330108344E-2</v>
      </c>
      <c r="AV185" s="54">
        <f t="shared" si="117"/>
        <v>2.3636000402091573E-2</v>
      </c>
      <c r="AW185" s="54">
        <f t="shared" si="118"/>
        <v>2.3636000402091573E-2</v>
      </c>
      <c r="AX185" s="54">
        <f t="shared" si="119"/>
        <v>2.5024069138771126E-2</v>
      </c>
      <c r="AY185" s="54">
        <f t="shared" si="120"/>
        <v>1.852941535177249E-2</v>
      </c>
      <c r="AZ185" s="54">
        <f t="shared" si="121"/>
        <v>1.1501832299888038E-2</v>
      </c>
      <c r="BA185" s="54">
        <f t="shared" si="122"/>
        <v>2.1136109922177442E-2</v>
      </c>
      <c r="BB185" s="54">
        <f t="shared" si="123"/>
        <v>2.1136109922177442E-2</v>
      </c>
      <c r="BC185" s="54">
        <f t="shared" si="124"/>
        <v>2.2219318503103273E-2</v>
      </c>
      <c r="BD185" s="54">
        <f t="shared" si="125"/>
        <v>2.1317953093696055E-2</v>
      </c>
      <c r="BE185" s="54">
        <f t="shared" si="126"/>
        <v>2.3636000402091573E-2</v>
      </c>
      <c r="BF185" s="54">
        <f t="shared" si="127"/>
        <v>2.4368122486172959E-2</v>
      </c>
      <c r="BG185" s="55">
        <f t="shared" si="146"/>
        <v>0.2601275245842502</v>
      </c>
      <c r="BH185" s="56">
        <f t="shared" si="143"/>
        <v>0</v>
      </c>
      <c r="BI185" s="56">
        <f t="shared" si="128"/>
        <v>0</v>
      </c>
      <c r="BJ185" s="56">
        <f t="shared" si="129"/>
        <v>0</v>
      </c>
      <c r="BK185" s="56">
        <f t="shared" si="130"/>
        <v>0</v>
      </c>
      <c r="BL185" s="56">
        <f t="shared" si="131"/>
        <v>0</v>
      </c>
      <c r="BM185" s="56">
        <f t="shared" si="132"/>
        <v>0</v>
      </c>
      <c r="BN185" s="56">
        <f t="shared" si="133"/>
        <v>0</v>
      </c>
      <c r="BO185" s="56">
        <f t="shared" si="134"/>
        <v>0</v>
      </c>
      <c r="BP185" s="56">
        <f t="shared" si="135"/>
        <v>0</v>
      </c>
      <c r="BQ185" s="56">
        <f t="shared" si="136"/>
        <v>0</v>
      </c>
      <c r="BR185" s="56">
        <f t="shared" si="137"/>
        <v>0</v>
      </c>
      <c r="BS185" s="56">
        <f t="shared" si="138"/>
        <v>0</v>
      </c>
      <c r="BT185" s="56">
        <f t="shared" si="139"/>
        <v>0</v>
      </c>
      <c r="BU185" s="57">
        <f t="shared" si="147"/>
        <v>0</v>
      </c>
      <c r="BV185" s="58">
        <f t="shared" si="144"/>
        <v>0.19714631843775024</v>
      </c>
      <c r="BW185" s="59">
        <f t="shared" si="140"/>
        <v>-0.16586634308586481</v>
      </c>
      <c r="BX185" s="68">
        <f t="shared" si="141"/>
        <v>0.2601275245842502</v>
      </c>
    </row>
    <row r="186" spans="1:76">
      <c r="A186" s="49">
        <v>4074</v>
      </c>
      <c r="B186" s="86">
        <v>5.0658561296859173E-4</v>
      </c>
      <c r="C186" s="60">
        <v>9.2081031307550652E-3</v>
      </c>
      <c r="D186" s="60">
        <v>9.2081031307550652E-3</v>
      </c>
      <c r="E186" s="60">
        <v>2.3020257826887661E-2</v>
      </c>
      <c r="F186" s="60">
        <v>2.3020257826887661E-2</v>
      </c>
      <c r="G186" s="60">
        <v>2.4861878453038673E-2</v>
      </c>
      <c r="H186" s="60">
        <v>1.6574585635359115E-2</v>
      </c>
      <c r="I186" s="60">
        <v>8.7016574585635359E-3</v>
      </c>
      <c r="J186" s="60">
        <v>1.979742173112339E-2</v>
      </c>
      <c r="K186" s="60">
        <v>1.979742173112339E-2</v>
      </c>
      <c r="L186" s="60">
        <v>2.117863720073665E-2</v>
      </c>
      <c r="M186" s="60">
        <v>2.0027624309392266E-2</v>
      </c>
      <c r="N186" s="60">
        <v>2.3020257826887661E-2</v>
      </c>
      <c r="O186" s="60">
        <v>2.3987108655616943E-2</v>
      </c>
      <c r="P186" s="117">
        <v>1.8646408839779006E-2</v>
      </c>
      <c r="Q186" s="61">
        <v>0</v>
      </c>
      <c r="R186" s="61">
        <v>0</v>
      </c>
      <c r="S186" s="61">
        <v>0</v>
      </c>
      <c r="T186" s="61">
        <v>0</v>
      </c>
      <c r="U186" s="61">
        <v>0</v>
      </c>
      <c r="V186" s="61">
        <v>0</v>
      </c>
      <c r="W186" s="61">
        <v>0</v>
      </c>
      <c r="X186" s="61">
        <v>0</v>
      </c>
      <c r="Y186" s="61">
        <v>0</v>
      </c>
      <c r="Z186" s="61">
        <v>0</v>
      </c>
      <c r="AA186" s="61">
        <v>0</v>
      </c>
      <c r="AB186" s="61">
        <v>0</v>
      </c>
      <c r="AC186" s="61">
        <v>0</v>
      </c>
      <c r="AD186" s="50">
        <f t="shared" si="145"/>
        <v>0</v>
      </c>
      <c r="AE186" s="51" t="s">
        <v>22</v>
      </c>
      <c r="AF186" s="52">
        <f t="shared" si="102"/>
        <v>9.039487497953802E-4</v>
      </c>
      <c r="AG186" s="53">
        <f t="shared" si="142"/>
        <v>3.1405790566214904E-2</v>
      </c>
      <c r="AH186" s="53">
        <f t="shared" si="103"/>
        <v>3.1405790566214904E-2</v>
      </c>
      <c r="AI186" s="53">
        <f t="shared" si="104"/>
        <v>6.1893516012570121E-2</v>
      </c>
      <c r="AJ186" s="53">
        <f t="shared" si="105"/>
        <v>6.1893516012570121E-2</v>
      </c>
      <c r="AK186" s="53">
        <f t="shared" si="106"/>
        <v>6.5528329564723445E-2</v>
      </c>
      <c r="AL186" s="53">
        <f t="shared" si="107"/>
        <v>4.8521350747523562E-2</v>
      </c>
      <c r="AM186" s="53">
        <f t="shared" si="108"/>
        <v>3.0118836923188608E-2</v>
      </c>
      <c r="AN186" s="53">
        <f t="shared" si="109"/>
        <v>5.5347272620454385E-2</v>
      </c>
      <c r="AO186" s="53">
        <f t="shared" si="110"/>
        <v>5.5347272620454385E-2</v>
      </c>
      <c r="AP186" s="53">
        <f t="shared" si="111"/>
        <v>5.8183775688145714E-2</v>
      </c>
      <c r="AQ186" s="53">
        <f t="shared" si="112"/>
        <v>5.5823449344802711E-2</v>
      </c>
      <c r="AR186" s="53">
        <f t="shared" si="113"/>
        <v>6.1893516012570121E-2</v>
      </c>
      <c r="AS186" s="53">
        <f t="shared" si="114"/>
        <v>6.3810659740924328E-2</v>
      </c>
      <c r="AT186" s="54">
        <f t="shared" si="115"/>
        <v>1.3092477266075297E-3</v>
      </c>
      <c r="AU186" s="54">
        <f t="shared" si="116"/>
        <v>1.3092477266075297E-3</v>
      </c>
      <c r="AV186" s="54">
        <f t="shared" si="117"/>
        <v>2.580223063016196E-3</v>
      </c>
      <c r="AW186" s="54">
        <f t="shared" si="118"/>
        <v>2.580223063016196E-3</v>
      </c>
      <c r="AX186" s="54">
        <f t="shared" si="119"/>
        <v>2.7317515325755129E-3</v>
      </c>
      <c r="AY186" s="54">
        <f t="shared" si="120"/>
        <v>2.0227629049548914E-3</v>
      </c>
      <c r="AZ186" s="54">
        <f t="shared" si="121"/>
        <v>1.2555970748963753E-3</v>
      </c>
      <c r="BA186" s="54">
        <f t="shared" si="122"/>
        <v>2.3073226161741713E-3</v>
      </c>
      <c r="BB186" s="54">
        <f t="shared" si="123"/>
        <v>2.3073226161741713E-3</v>
      </c>
      <c r="BC186" s="54">
        <f t="shared" si="124"/>
        <v>2.4255710387082372E-3</v>
      </c>
      <c r="BD186" s="54">
        <f t="shared" si="125"/>
        <v>2.3271735189082398E-3</v>
      </c>
      <c r="BE186" s="54">
        <f t="shared" si="126"/>
        <v>2.580223063016196E-3</v>
      </c>
      <c r="BF186" s="54">
        <f t="shared" si="127"/>
        <v>2.660145141800858E-3</v>
      </c>
      <c r="BG186" s="55">
        <f t="shared" si="146"/>
        <v>2.8396811086456104E-2</v>
      </c>
      <c r="BH186" s="56">
        <f t="shared" si="143"/>
        <v>0</v>
      </c>
      <c r="BI186" s="56">
        <f t="shared" si="128"/>
        <v>0</v>
      </c>
      <c r="BJ186" s="56">
        <f t="shared" si="129"/>
        <v>0</v>
      </c>
      <c r="BK186" s="56">
        <f t="shared" si="130"/>
        <v>0</v>
      </c>
      <c r="BL186" s="56">
        <f t="shared" si="131"/>
        <v>0</v>
      </c>
      <c r="BM186" s="56">
        <f t="shared" si="132"/>
        <v>0</v>
      </c>
      <c r="BN186" s="56">
        <f t="shared" si="133"/>
        <v>0</v>
      </c>
      <c r="BO186" s="56">
        <f t="shared" si="134"/>
        <v>0</v>
      </c>
      <c r="BP186" s="56">
        <f t="shared" si="135"/>
        <v>0</v>
      </c>
      <c r="BQ186" s="56">
        <f t="shared" si="136"/>
        <v>0</v>
      </c>
      <c r="BR186" s="56">
        <f t="shared" si="137"/>
        <v>0</v>
      </c>
      <c r="BS186" s="56">
        <f t="shared" si="138"/>
        <v>0</v>
      </c>
      <c r="BT186" s="56">
        <f t="shared" si="139"/>
        <v>0</v>
      </c>
      <c r="BU186" s="57">
        <f t="shared" si="147"/>
        <v>0</v>
      </c>
      <c r="BV186" s="58">
        <f t="shared" si="144"/>
        <v>1.7922392585250021E-2</v>
      </c>
      <c r="BW186" s="59">
        <f t="shared" si="140"/>
        <v>-1.7017414415425883E-2</v>
      </c>
      <c r="BX186" s="68">
        <f t="shared" si="141"/>
        <v>2.8396811086456104E-2</v>
      </c>
    </row>
    <row r="187" spans="1:76">
      <c r="A187" s="49">
        <v>4075</v>
      </c>
      <c r="B187" s="86">
        <v>3.64741641337386E-2</v>
      </c>
      <c r="C187" s="60">
        <v>9.2081031307550652E-3</v>
      </c>
      <c r="D187" s="60">
        <v>9.2081031307550652E-3</v>
      </c>
      <c r="E187" s="60">
        <v>2.3020257826887661E-2</v>
      </c>
      <c r="F187" s="60">
        <v>2.3020257826887661E-2</v>
      </c>
      <c r="G187" s="60">
        <v>2.4861878453038673E-2</v>
      </c>
      <c r="H187" s="60">
        <v>1.6574585635359115E-2</v>
      </c>
      <c r="I187" s="60">
        <v>8.7016574585635359E-3</v>
      </c>
      <c r="J187" s="60">
        <v>1.979742173112339E-2</v>
      </c>
      <c r="K187" s="60">
        <v>1.979742173112339E-2</v>
      </c>
      <c r="L187" s="60">
        <v>2.117863720073665E-2</v>
      </c>
      <c r="M187" s="60">
        <v>2.0027624309392266E-2</v>
      </c>
      <c r="N187" s="60">
        <v>2.3020257826887661E-2</v>
      </c>
      <c r="O187" s="60">
        <v>2.3987108655616943E-2</v>
      </c>
      <c r="P187" s="117">
        <v>1.8646408839779006E-2</v>
      </c>
      <c r="Q187" s="61">
        <v>0</v>
      </c>
      <c r="R187" s="61">
        <v>0</v>
      </c>
      <c r="S187" s="61">
        <v>0</v>
      </c>
      <c r="T187" s="61">
        <v>0</v>
      </c>
      <c r="U187" s="61">
        <v>0</v>
      </c>
      <c r="V187" s="61">
        <v>0</v>
      </c>
      <c r="W187" s="61">
        <v>0</v>
      </c>
      <c r="X187" s="61">
        <v>0</v>
      </c>
      <c r="Y187" s="61">
        <v>0</v>
      </c>
      <c r="Z187" s="61">
        <v>0</v>
      </c>
      <c r="AA187" s="61">
        <v>0</v>
      </c>
      <c r="AB187" s="61">
        <v>1</v>
      </c>
      <c r="AC187" s="61">
        <v>0</v>
      </c>
      <c r="AD187" s="50">
        <f t="shared" si="145"/>
        <v>1</v>
      </c>
      <c r="AE187" s="51" t="s">
        <v>22</v>
      </c>
      <c r="AF187" s="52">
        <f t="shared" si="102"/>
        <v>4.6960238053714909E-2</v>
      </c>
      <c r="AG187" s="53">
        <f t="shared" si="142"/>
        <v>3.1405790566214904E-2</v>
      </c>
      <c r="AH187" s="53">
        <f t="shared" si="103"/>
        <v>3.1405790566214904E-2</v>
      </c>
      <c r="AI187" s="53">
        <f t="shared" si="104"/>
        <v>6.1893516012570121E-2</v>
      </c>
      <c r="AJ187" s="53">
        <f t="shared" si="105"/>
        <v>6.1893516012570121E-2</v>
      </c>
      <c r="AK187" s="53">
        <f t="shared" si="106"/>
        <v>6.5528329564723445E-2</v>
      </c>
      <c r="AL187" s="53">
        <f t="shared" si="107"/>
        <v>4.8521350747523562E-2</v>
      </c>
      <c r="AM187" s="53">
        <f t="shared" si="108"/>
        <v>3.0118836923188608E-2</v>
      </c>
      <c r="AN187" s="53">
        <f t="shared" si="109"/>
        <v>5.5347272620454385E-2</v>
      </c>
      <c r="AO187" s="53">
        <f t="shared" si="110"/>
        <v>5.5347272620454385E-2</v>
      </c>
      <c r="AP187" s="53">
        <f t="shared" si="111"/>
        <v>5.8183775688145714E-2</v>
      </c>
      <c r="AQ187" s="53">
        <f t="shared" si="112"/>
        <v>5.5823449344802711E-2</v>
      </c>
      <c r="AR187" s="53">
        <f t="shared" si="113"/>
        <v>6.1893516012570121E-2</v>
      </c>
      <c r="AS187" s="53">
        <f t="shared" si="114"/>
        <v>6.3810659740924328E-2</v>
      </c>
      <c r="AT187" s="54">
        <f t="shared" si="115"/>
        <v>6.8015564960615282E-2</v>
      </c>
      <c r="AU187" s="54">
        <f t="shared" si="116"/>
        <v>6.8015564960615282E-2</v>
      </c>
      <c r="AV187" s="54">
        <f t="shared" si="117"/>
        <v>0.13404287499524042</v>
      </c>
      <c r="AW187" s="54">
        <f t="shared" si="118"/>
        <v>0.13404287499524042</v>
      </c>
      <c r="AX187" s="54">
        <f t="shared" si="119"/>
        <v>0.14191479583592012</v>
      </c>
      <c r="AY187" s="54">
        <f t="shared" si="120"/>
        <v>0.10508275780502781</v>
      </c>
      <c r="AZ187" s="54">
        <f t="shared" si="121"/>
        <v>6.522840763929251E-2</v>
      </c>
      <c r="BA187" s="54">
        <f t="shared" si="122"/>
        <v>0.11986566644047712</v>
      </c>
      <c r="BB187" s="54">
        <f t="shared" si="123"/>
        <v>0.11986566644047712</v>
      </c>
      <c r="BC187" s="54">
        <f t="shared" si="124"/>
        <v>0.1260086851380891</v>
      </c>
      <c r="BD187" s="54">
        <f t="shared" si="125"/>
        <v>0.12089692304455343</v>
      </c>
      <c r="BE187" s="54">
        <f t="shared" si="126"/>
        <v>0.13404287499524042</v>
      </c>
      <c r="BF187" s="54">
        <f t="shared" si="127"/>
        <v>0.1381948358739131</v>
      </c>
      <c r="BG187" s="55">
        <f t="shared" si="146"/>
        <v>1.4752174931247022</v>
      </c>
      <c r="BH187" s="56">
        <f t="shared" si="143"/>
        <v>0</v>
      </c>
      <c r="BI187" s="56">
        <f t="shared" si="128"/>
        <v>0</v>
      </c>
      <c r="BJ187" s="56">
        <f t="shared" si="129"/>
        <v>0</v>
      </c>
      <c r="BK187" s="56">
        <f t="shared" si="130"/>
        <v>0</v>
      </c>
      <c r="BL187" s="56">
        <f t="shared" si="131"/>
        <v>0</v>
      </c>
      <c r="BM187" s="56">
        <f t="shared" si="132"/>
        <v>0</v>
      </c>
      <c r="BN187" s="56">
        <f t="shared" si="133"/>
        <v>0</v>
      </c>
      <c r="BO187" s="56">
        <f t="shared" si="134"/>
        <v>0</v>
      </c>
      <c r="BP187" s="56">
        <f t="shared" si="135"/>
        <v>0</v>
      </c>
      <c r="BQ187" s="56">
        <f t="shared" si="136"/>
        <v>0</v>
      </c>
      <c r="BR187" s="56">
        <f t="shared" si="137"/>
        <v>0</v>
      </c>
      <c r="BS187" s="56">
        <f t="shared" si="138"/>
        <v>-2.0095955675573105</v>
      </c>
      <c r="BT187" s="56">
        <f t="shared" si="139"/>
        <v>0</v>
      </c>
      <c r="BU187" s="57">
        <f t="shared" si="147"/>
        <v>-2.0095955675573105</v>
      </c>
      <c r="BV187" s="58">
        <f t="shared" si="144"/>
        <v>1.2904122661380013</v>
      </c>
      <c r="BW187" s="59">
        <f t="shared" si="140"/>
        <v>-3.7555919928305856</v>
      </c>
      <c r="BX187" s="68">
        <f t="shared" si="141"/>
        <v>0.47521749312470218</v>
      </c>
    </row>
    <row r="188" spans="1:76">
      <c r="A188" s="49">
        <v>4076</v>
      </c>
      <c r="B188" s="86">
        <v>2.3809523809523812E-2</v>
      </c>
      <c r="C188" s="60">
        <v>9.2081031307550652E-3</v>
      </c>
      <c r="D188" s="60">
        <v>9.2081031307550652E-3</v>
      </c>
      <c r="E188" s="60">
        <v>2.3020257826887661E-2</v>
      </c>
      <c r="F188" s="60">
        <v>2.3020257826887661E-2</v>
      </c>
      <c r="G188" s="60">
        <v>2.4861878453038673E-2</v>
      </c>
      <c r="H188" s="60">
        <v>1.6574585635359115E-2</v>
      </c>
      <c r="I188" s="60">
        <v>8.7016574585635359E-3</v>
      </c>
      <c r="J188" s="60">
        <v>1.979742173112339E-2</v>
      </c>
      <c r="K188" s="60">
        <v>1.979742173112339E-2</v>
      </c>
      <c r="L188" s="60">
        <v>2.117863720073665E-2</v>
      </c>
      <c r="M188" s="60">
        <v>2.0027624309392266E-2</v>
      </c>
      <c r="N188" s="60">
        <v>2.3020257826887661E-2</v>
      </c>
      <c r="O188" s="60">
        <v>2.3987108655616943E-2</v>
      </c>
      <c r="P188" s="117">
        <v>1.8646408839779006E-2</v>
      </c>
      <c r="Q188" s="61">
        <v>0</v>
      </c>
      <c r="R188" s="61">
        <v>0</v>
      </c>
      <c r="S188" s="61">
        <v>0</v>
      </c>
      <c r="T188" s="61">
        <v>1</v>
      </c>
      <c r="U188" s="61">
        <v>0</v>
      </c>
      <c r="V188" s="61">
        <v>0</v>
      </c>
      <c r="W188" s="61">
        <v>0</v>
      </c>
      <c r="X188" s="61">
        <v>0</v>
      </c>
      <c r="Y188" s="61">
        <v>0</v>
      </c>
      <c r="Z188" s="61">
        <v>0</v>
      </c>
      <c r="AA188" s="61">
        <v>0</v>
      </c>
      <c r="AB188" s="61">
        <v>0</v>
      </c>
      <c r="AC188" s="61">
        <v>1</v>
      </c>
      <c r="AD188" s="50">
        <f t="shared" si="145"/>
        <v>2</v>
      </c>
      <c r="AE188" s="51" t="s">
        <v>22</v>
      </c>
      <c r="AF188" s="52">
        <f t="shared" si="102"/>
        <v>3.1668843241191499E-2</v>
      </c>
      <c r="AG188" s="53">
        <f t="shared" si="142"/>
        <v>3.1405790566214904E-2</v>
      </c>
      <c r="AH188" s="53">
        <f t="shared" si="103"/>
        <v>3.1405790566214904E-2</v>
      </c>
      <c r="AI188" s="53">
        <f t="shared" si="104"/>
        <v>6.1893516012570121E-2</v>
      </c>
      <c r="AJ188" s="53">
        <f t="shared" si="105"/>
        <v>6.1893516012570121E-2</v>
      </c>
      <c r="AK188" s="53">
        <f t="shared" si="106"/>
        <v>6.5528329564723445E-2</v>
      </c>
      <c r="AL188" s="53">
        <f t="shared" si="107"/>
        <v>4.8521350747523562E-2</v>
      </c>
      <c r="AM188" s="53">
        <f t="shared" si="108"/>
        <v>3.0118836923188608E-2</v>
      </c>
      <c r="AN188" s="53">
        <f t="shared" si="109"/>
        <v>5.5347272620454385E-2</v>
      </c>
      <c r="AO188" s="53">
        <f t="shared" si="110"/>
        <v>5.5347272620454385E-2</v>
      </c>
      <c r="AP188" s="53">
        <f t="shared" si="111"/>
        <v>5.8183775688145714E-2</v>
      </c>
      <c r="AQ188" s="53">
        <f t="shared" si="112"/>
        <v>5.5823449344802711E-2</v>
      </c>
      <c r="AR188" s="53">
        <f t="shared" si="113"/>
        <v>6.1893516012570121E-2</v>
      </c>
      <c r="AS188" s="53">
        <f t="shared" si="114"/>
        <v>6.3810659740924328E-2</v>
      </c>
      <c r="AT188" s="54">
        <f t="shared" si="115"/>
        <v>4.5868043987234583E-2</v>
      </c>
      <c r="AU188" s="54">
        <f t="shared" si="116"/>
        <v>4.5868043987234583E-2</v>
      </c>
      <c r="AV188" s="54">
        <f t="shared" si="117"/>
        <v>9.0395257174108096E-2</v>
      </c>
      <c r="AW188" s="54">
        <f t="shared" si="118"/>
        <v>9.0395257174108096E-2</v>
      </c>
      <c r="AX188" s="54">
        <f t="shared" si="119"/>
        <v>9.5703889273149018E-2</v>
      </c>
      <c r="AY188" s="54">
        <f t="shared" si="120"/>
        <v>7.0865257975758073E-2</v>
      </c>
      <c r="AZ188" s="54">
        <f t="shared" si="121"/>
        <v>4.3988452827655108E-2</v>
      </c>
      <c r="BA188" s="54">
        <f t="shared" si="122"/>
        <v>8.0834492281798093E-2</v>
      </c>
      <c r="BB188" s="54">
        <f t="shared" si="123"/>
        <v>8.0834492281798093E-2</v>
      </c>
      <c r="BC188" s="54">
        <f t="shared" si="124"/>
        <v>8.4977194794077893E-2</v>
      </c>
      <c r="BD188" s="54">
        <f t="shared" si="125"/>
        <v>8.1529946672352499E-2</v>
      </c>
      <c r="BE188" s="54">
        <f t="shared" si="126"/>
        <v>9.0395257174108096E-2</v>
      </c>
      <c r="BF188" s="54">
        <f t="shared" si="127"/>
        <v>9.3195238683142265E-2</v>
      </c>
      <c r="BG188" s="55">
        <f t="shared" si="146"/>
        <v>0.99485082428652449</v>
      </c>
      <c r="BH188" s="56">
        <f t="shared" si="143"/>
        <v>0</v>
      </c>
      <c r="BI188" s="56">
        <f t="shared" si="128"/>
        <v>0</v>
      </c>
      <c r="BJ188" s="56">
        <f t="shared" si="129"/>
        <v>0</v>
      </c>
      <c r="BK188" s="56">
        <f t="shared" si="130"/>
        <v>-2.4035634778485213</v>
      </c>
      <c r="BL188" s="56">
        <f t="shared" si="131"/>
        <v>0</v>
      </c>
      <c r="BM188" s="56">
        <f t="shared" si="132"/>
        <v>0</v>
      </c>
      <c r="BN188" s="56">
        <f t="shared" si="133"/>
        <v>0</v>
      </c>
      <c r="BO188" s="56">
        <f t="shared" si="134"/>
        <v>0</v>
      </c>
      <c r="BP188" s="56">
        <f t="shared" si="135"/>
        <v>0</v>
      </c>
      <c r="BQ188" s="56">
        <f t="shared" si="136"/>
        <v>0</v>
      </c>
      <c r="BR188" s="56">
        <f t="shared" si="137"/>
        <v>0</v>
      </c>
      <c r="BS188" s="56">
        <f t="shared" si="138"/>
        <v>0</v>
      </c>
      <c r="BT188" s="56">
        <f t="shared" si="139"/>
        <v>-2.3730586456863296</v>
      </c>
      <c r="BU188" s="57">
        <f t="shared" si="147"/>
        <v>-4.7766221235348514</v>
      </c>
      <c r="BV188" s="58">
        <f t="shared" si="144"/>
        <v>0.84235245150675109</v>
      </c>
      <c r="BW188" s="59">
        <f t="shared" si="140"/>
        <v>-6.2104920089018254</v>
      </c>
      <c r="BX188" s="68">
        <f t="shared" si="141"/>
        <v>1.0051491757134756</v>
      </c>
    </row>
    <row r="189" spans="1:76">
      <c r="A189" s="49">
        <v>4077</v>
      </c>
      <c r="B189" s="86">
        <v>1.2158054711246201E-2</v>
      </c>
      <c r="C189" s="60">
        <v>9.2081031307550652E-3</v>
      </c>
      <c r="D189" s="60">
        <v>9.2081031307550652E-3</v>
      </c>
      <c r="E189" s="60">
        <v>2.3020257826887661E-2</v>
      </c>
      <c r="F189" s="60">
        <v>2.3020257826887661E-2</v>
      </c>
      <c r="G189" s="60">
        <v>2.4861878453038673E-2</v>
      </c>
      <c r="H189" s="60">
        <v>1.6574585635359115E-2</v>
      </c>
      <c r="I189" s="60">
        <v>8.7016574585635359E-3</v>
      </c>
      <c r="J189" s="60">
        <v>1.979742173112339E-2</v>
      </c>
      <c r="K189" s="60">
        <v>1.979742173112339E-2</v>
      </c>
      <c r="L189" s="60">
        <v>2.117863720073665E-2</v>
      </c>
      <c r="M189" s="60">
        <v>2.0027624309392266E-2</v>
      </c>
      <c r="N189" s="60">
        <v>2.3020257826887661E-2</v>
      </c>
      <c r="O189" s="60">
        <v>2.3987108655616943E-2</v>
      </c>
      <c r="P189" s="117">
        <v>1.8646408839779006E-2</v>
      </c>
      <c r="Q189" s="61">
        <v>0</v>
      </c>
      <c r="R189" s="61">
        <v>0</v>
      </c>
      <c r="S189" s="61">
        <v>0</v>
      </c>
      <c r="T189" s="61">
        <v>0</v>
      </c>
      <c r="U189" s="61">
        <v>0</v>
      </c>
      <c r="V189" s="61">
        <v>0</v>
      </c>
      <c r="W189" s="61">
        <v>0</v>
      </c>
      <c r="X189" s="61">
        <v>0</v>
      </c>
      <c r="Y189" s="61">
        <v>0</v>
      </c>
      <c r="Z189" s="61">
        <v>1</v>
      </c>
      <c r="AA189" s="61">
        <v>0</v>
      </c>
      <c r="AB189" s="61">
        <v>0</v>
      </c>
      <c r="AC189" s="61">
        <v>0</v>
      </c>
      <c r="AD189" s="50">
        <f t="shared" si="145"/>
        <v>1</v>
      </c>
      <c r="AE189" s="51" t="s">
        <v>22</v>
      </c>
      <c r="AF189" s="52">
        <f t="shared" si="102"/>
        <v>1.7022427392444424E-2</v>
      </c>
      <c r="AG189" s="53">
        <f t="shared" si="142"/>
        <v>3.1405790566214904E-2</v>
      </c>
      <c r="AH189" s="53">
        <f t="shared" si="103"/>
        <v>3.1405790566214904E-2</v>
      </c>
      <c r="AI189" s="53">
        <f t="shared" si="104"/>
        <v>6.1893516012570121E-2</v>
      </c>
      <c r="AJ189" s="53">
        <f t="shared" si="105"/>
        <v>6.1893516012570121E-2</v>
      </c>
      <c r="AK189" s="53">
        <f t="shared" si="106"/>
        <v>6.5528329564723445E-2</v>
      </c>
      <c r="AL189" s="53">
        <f t="shared" si="107"/>
        <v>4.8521350747523562E-2</v>
      </c>
      <c r="AM189" s="53">
        <f t="shared" si="108"/>
        <v>3.0118836923188608E-2</v>
      </c>
      <c r="AN189" s="53">
        <f t="shared" si="109"/>
        <v>5.5347272620454385E-2</v>
      </c>
      <c r="AO189" s="53">
        <f t="shared" si="110"/>
        <v>5.5347272620454385E-2</v>
      </c>
      <c r="AP189" s="53">
        <f t="shared" si="111"/>
        <v>5.8183775688145714E-2</v>
      </c>
      <c r="AQ189" s="53">
        <f t="shared" si="112"/>
        <v>5.5823449344802711E-2</v>
      </c>
      <c r="AR189" s="53">
        <f t="shared" si="113"/>
        <v>6.1893516012570121E-2</v>
      </c>
      <c r="AS189" s="53">
        <f t="shared" si="114"/>
        <v>6.3810659740924328E-2</v>
      </c>
      <c r="AT189" s="54">
        <f t="shared" si="115"/>
        <v>2.4654687967591567E-2</v>
      </c>
      <c r="AU189" s="54">
        <f t="shared" si="116"/>
        <v>2.4654687967591567E-2</v>
      </c>
      <c r="AV189" s="54">
        <f t="shared" si="117"/>
        <v>4.8588661421840505E-2</v>
      </c>
      <c r="AW189" s="54">
        <f t="shared" si="118"/>
        <v>4.8588661421840505E-2</v>
      </c>
      <c r="AX189" s="54">
        <f t="shared" si="119"/>
        <v>5.1442122275174917E-2</v>
      </c>
      <c r="AY189" s="54">
        <f t="shared" si="120"/>
        <v>3.8091025281597857E-2</v>
      </c>
      <c r="AZ189" s="54">
        <f t="shared" si="121"/>
        <v>2.3644382545390166E-2</v>
      </c>
      <c r="BA189" s="54">
        <f t="shared" si="122"/>
        <v>4.3449622242035732E-2</v>
      </c>
      <c r="BB189" s="54">
        <f t="shared" si="123"/>
        <v>4.3449622242035732E-2</v>
      </c>
      <c r="BC189" s="54">
        <f t="shared" si="124"/>
        <v>4.5676380326841827E-2</v>
      </c>
      <c r="BD189" s="54">
        <f t="shared" si="125"/>
        <v>4.3823438291387698E-2</v>
      </c>
      <c r="BE189" s="54">
        <f t="shared" si="126"/>
        <v>4.8588661421840505E-2</v>
      </c>
      <c r="BF189" s="54">
        <f t="shared" si="127"/>
        <v>5.0093688983937464E-2</v>
      </c>
      <c r="BG189" s="55">
        <f t="shared" si="146"/>
        <v>0.53474564238910605</v>
      </c>
      <c r="BH189" s="56">
        <f t="shared" si="143"/>
        <v>0</v>
      </c>
      <c r="BI189" s="56">
        <f t="shared" si="128"/>
        <v>0</v>
      </c>
      <c r="BJ189" s="56">
        <f t="shared" si="129"/>
        <v>0</v>
      </c>
      <c r="BK189" s="56">
        <f t="shared" si="130"/>
        <v>0</v>
      </c>
      <c r="BL189" s="56">
        <f t="shared" si="131"/>
        <v>0</v>
      </c>
      <c r="BM189" s="56">
        <f t="shared" si="132"/>
        <v>0</v>
      </c>
      <c r="BN189" s="56">
        <f t="shared" si="133"/>
        <v>0</v>
      </c>
      <c r="BO189" s="56">
        <f t="shared" si="134"/>
        <v>0</v>
      </c>
      <c r="BP189" s="56">
        <f t="shared" si="135"/>
        <v>0</v>
      </c>
      <c r="BQ189" s="56">
        <f t="shared" si="136"/>
        <v>-3.0861739565541897</v>
      </c>
      <c r="BR189" s="56">
        <f t="shared" si="137"/>
        <v>0</v>
      </c>
      <c r="BS189" s="56">
        <f t="shared" si="138"/>
        <v>0</v>
      </c>
      <c r="BT189" s="56">
        <f t="shared" si="139"/>
        <v>0</v>
      </c>
      <c r="BU189" s="57">
        <f t="shared" si="147"/>
        <v>-3.0861739565541897</v>
      </c>
      <c r="BV189" s="58">
        <f t="shared" si="144"/>
        <v>0.43013742204600047</v>
      </c>
      <c r="BW189" s="59">
        <f t="shared" si="140"/>
        <v>-4.2415850883027479</v>
      </c>
      <c r="BX189" s="68">
        <f t="shared" si="141"/>
        <v>0.46525435761089395</v>
      </c>
    </row>
    <row r="190" spans="1:76">
      <c r="A190" s="49">
        <v>4078</v>
      </c>
      <c r="B190" s="86">
        <v>2.8875379939209727E-2</v>
      </c>
      <c r="C190" s="60">
        <v>9.2081031307550652E-3</v>
      </c>
      <c r="D190" s="60">
        <v>9.2081031307550652E-3</v>
      </c>
      <c r="E190" s="60">
        <v>2.3020257826887661E-2</v>
      </c>
      <c r="F190" s="60">
        <v>2.3020257826887661E-2</v>
      </c>
      <c r="G190" s="60">
        <v>2.4861878453038673E-2</v>
      </c>
      <c r="H190" s="60">
        <v>1.6574585635359115E-2</v>
      </c>
      <c r="I190" s="60">
        <v>8.7016574585635359E-3</v>
      </c>
      <c r="J190" s="60">
        <v>1.979742173112339E-2</v>
      </c>
      <c r="K190" s="60">
        <v>1.979742173112339E-2</v>
      </c>
      <c r="L190" s="60">
        <v>2.117863720073665E-2</v>
      </c>
      <c r="M190" s="60">
        <v>2.0027624309392266E-2</v>
      </c>
      <c r="N190" s="60">
        <v>2.3020257826887661E-2</v>
      </c>
      <c r="O190" s="60">
        <v>2.3987108655616943E-2</v>
      </c>
      <c r="P190" s="117">
        <v>1.8646408839779006E-2</v>
      </c>
      <c r="Q190" s="61">
        <v>0</v>
      </c>
      <c r="R190" s="61">
        <v>0</v>
      </c>
      <c r="S190" s="61">
        <v>0</v>
      </c>
      <c r="T190" s="61">
        <v>0</v>
      </c>
      <c r="U190" s="61">
        <v>0</v>
      </c>
      <c r="V190" s="61">
        <v>0</v>
      </c>
      <c r="W190" s="61">
        <v>0</v>
      </c>
      <c r="X190" s="61">
        <v>0</v>
      </c>
      <c r="Y190" s="61">
        <v>0</v>
      </c>
      <c r="Z190" s="61">
        <v>0</v>
      </c>
      <c r="AA190" s="61">
        <v>0</v>
      </c>
      <c r="AB190" s="61">
        <v>0</v>
      </c>
      <c r="AC190" s="61">
        <v>0</v>
      </c>
      <c r="AD190" s="50">
        <f t="shared" si="145"/>
        <v>0</v>
      </c>
      <c r="AE190" s="51" t="s">
        <v>22</v>
      </c>
      <c r="AF190" s="52">
        <f t="shared" si="102"/>
        <v>3.7845617022164685E-2</v>
      </c>
      <c r="AG190" s="53">
        <f t="shared" si="142"/>
        <v>3.1405790566214904E-2</v>
      </c>
      <c r="AH190" s="53">
        <f t="shared" si="103"/>
        <v>3.1405790566214904E-2</v>
      </c>
      <c r="AI190" s="53">
        <f t="shared" si="104"/>
        <v>6.1893516012570121E-2</v>
      </c>
      <c r="AJ190" s="53">
        <f t="shared" si="105"/>
        <v>6.1893516012570121E-2</v>
      </c>
      <c r="AK190" s="53">
        <f t="shared" si="106"/>
        <v>6.5528329564723445E-2</v>
      </c>
      <c r="AL190" s="53">
        <f t="shared" si="107"/>
        <v>4.8521350747523562E-2</v>
      </c>
      <c r="AM190" s="53">
        <f t="shared" si="108"/>
        <v>3.0118836923188608E-2</v>
      </c>
      <c r="AN190" s="53">
        <f t="shared" si="109"/>
        <v>5.5347272620454385E-2</v>
      </c>
      <c r="AO190" s="53">
        <f t="shared" si="110"/>
        <v>5.5347272620454385E-2</v>
      </c>
      <c r="AP190" s="53">
        <f t="shared" si="111"/>
        <v>5.8183775688145714E-2</v>
      </c>
      <c r="AQ190" s="53">
        <f t="shared" si="112"/>
        <v>5.5823449344802711E-2</v>
      </c>
      <c r="AR190" s="53">
        <f t="shared" si="113"/>
        <v>6.1893516012570121E-2</v>
      </c>
      <c r="AS190" s="53">
        <f t="shared" si="114"/>
        <v>6.3810659740924328E-2</v>
      </c>
      <c r="AT190" s="54">
        <f t="shared" si="115"/>
        <v>5.4814266914517476E-2</v>
      </c>
      <c r="AU190" s="54">
        <f t="shared" si="116"/>
        <v>5.4814266914517476E-2</v>
      </c>
      <c r="AV190" s="54">
        <f t="shared" si="117"/>
        <v>0.10802618389236331</v>
      </c>
      <c r="AW190" s="54">
        <f t="shared" si="118"/>
        <v>0.10802618389236331</v>
      </c>
      <c r="AX190" s="54">
        <f t="shared" si="119"/>
        <v>0.11437022544139444</v>
      </c>
      <c r="AY190" s="54">
        <f t="shared" si="120"/>
        <v>8.4687002714360485E-2</v>
      </c>
      <c r="AZ190" s="54">
        <f t="shared" si="121"/>
        <v>5.2568075393029656E-2</v>
      </c>
      <c r="BA190" s="54">
        <f t="shared" si="122"/>
        <v>9.6600662480116464E-2</v>
      </c>
      <c r="BB190" s="54">
        <f t="shared" si="123"/>
        <v>9.6600662480116464E-2</v>
      </c>
      <c r="BC190" s="54">
        <f t="shared" si="124"/>
        <v>0.10155136849493464</v>
      </c>
      <c r="BD190" s="54">
        <f t="shared" si="125"/>
        <v>9.7431760108812632E-2</v>
      </c>
      <c r="BE190" s="54">
        <f t="shared" si="126"/>
        <v>0.10802618389236331</v>
      </c>
      <c r="BF190" s="54">
        <f t="shared" si="127"/>
        <v>0.11137228109752485</v>
      </c>
      <c r="BG190" s="55">
        <f t="shared" si="146"/>
        <v>1.1888891237164145</v>
      </c>
      <c r="BH190" s="56">
        <f t="shared" si="143"/>
        <v>0</v>
      </c>
      <c r="BI190" s="56">
        <f t="shared" si="128"/>
        <v>0</v>
      </c>
      <c r="BJ190" s="56">
        <f t="shared" si="129"/>
        <v>0</v>
      </c>
      <c r="BK190" s="56">
        <f t="shared" si="130"/>
        <v>0</v>
      </c>
      <c r="BL190" s="56">
        <f t="shared" si="131"/>
        <v>0</v>
      </c>
      <c r="BM190" s="56">
        <f t="shared" si="132"/>
        <v>0</v>
      </c>
      <c r="BN190" s="56">
        <f t="shared" si="133"/>
        <v>0</v>
      </c>
      <c r="BO190" s="56">
        <f t="shared" si="134"/>
        <v>0</v>
      </c>
      <c r="BP190" s="56">
        <f t="shared" si="135"/>
        <v>0</v>
      </c>
      <c r="BQ190" s="56">
        <f t="shared" si="136"/>
        <v>0</v>
      </c>
      <c r="BR190" s="56">
        <f t="shared" si="137"/>
        <v>0</v>
      </c>
      <c r="BS190" s="56">
        <f t="shared" si="138"/>
        <v>0</v>
      </c>
      <c r="BT190" s="56">
        <f t="shared" si="139"/>
        <v>0</v>
      </c>
      <c r="BU190" s="57">
        <f t="shared" si="147"/>
        <v>0</v>
      </c>
      <c r="BV190" s="58">
        <f t="shared" si="144"/>
        <v>1.0215763773592512</v>
      </c>
      <c r="BW190" s="59">
        <f t="shared" si="140"/>
        <v>-0.78851008620991003</v>
      </c>
      <c r="BX190" s="68">
        <f t="shared" si="141"/>
        <v>1.1888891237164145</v>
      </c>
    </row>
    <row r="191" spans="1:76">
      <c r="A191" s="49">
        <v>4079</v>
      </c>
      <c r="B191" s="86">
        <v>6.0790273556231003E-3</v>
      </c>
      <c r="C191" s="60">
        <v>9.2081031307550652E-3</v>
      </c>
      <c r="D191" s="60">
        <v>9.2081031307550652E-3</v>
      </c>
      <c r="E191" s="60">
        <v>2.3020257826887661E-2</v>
      </c>
      <c r="F191" s="60">
        <v>2.3020257826887661E-2</v>
      </c>
      <c r="G191" s="60">
        <v>2.4861878453038673E-2</v>
      </c>
      <c r="H191" s="60">
        <v>1.6574585635359115E-2</v>
      </c>
      <c r="I191" s="60">
        <v>8.7016574585635359E-3</v>
      </c>
      <c r="J191" s="60">
        <v>1.979742173112339E-2</v>
      </c>
      <c r="K191" s="60">
        <v>1.979742173112339E-2</v>
      </c>
      <c r="L191" s="60">
        <v>2.117863720073665E-2</v>
      </c>
      <c r="M191" s="60">
        <v>2.0027624309392266E-2</v>
      </c>
      <c r="N191" s="60">
        <v>2.3020257826887661E-2</v>
      </c>
      <c r="O191" s="60">
        <v>2.3987108655616943E-2</v>
      </c>
      <c r="P191" s="117">
        <v>1.8646408839779006E-2</v>
      </c>
      <c r="Q191" s="61">
        <v>0</v>
      </c>
      <c r="R191" s="61">
        <v>0</v>
      </c>
      <c r="S191" s="61">
        <v>0</v>
      </c>
      <c r="T191" s="61">
        <v>0</v>
      </c>
      <c r="U191" s="61">
        <v>0</v>
      </c>
      <c r="V191" s="61">
        <v>0</v>
      </c>
      <c r="W191" s="61">
        <v>0</v>
      </c>
      <c r="X191" s="61">
        <v>0</v>
      </c>
      <c r="Y191" s="61">
        <v>0</v>
      </c>
      <c r="Z191" s="61">
        <v>0</v>
      </c>
      <c r="AA191" s="61">
        <v>0</v>
      </c>
      <c r="AB191" s="61">
        <v>0</v>
      </c>
      <c r="AC191" s="61">
        <v>0</v>
      </c>
      <c r="AD191" s="50">
        <f t="shared" si="145"/>
        <v>0</v>
      </c>
      <c r="AE191" s="51" t="s">
        <v>22</v>
      </c>
      <c r="AF191" s="52">
        <f t="shared" si="102"/>
        <v>8.9735687863576347E-3</v>
      </c>
      <c r="AG191" s="53">
        <f t="shared" si="142"/>
        <v>3.1405790566214904E-2</v>
      </c>
      <c r="AH191" s="53">
        <f t="shared" si="103"/>
        <v>3.1405790566214904E-2</v>
      </c>
      <c r="AI191" s="53">
        <f t="shared" si="104"/>
        <v>6.1893516012570121E-2</v>
      </c>
      <c r="AJ191" s="53">
        <f t="shared" si="105"/>
        <v>6.1893516012570121E-2</v>
      </c>
      <c r="AK191" s="53">
        <f t="shared" si="106"/>
        <v>6.5528329564723445E-2</v>
      </c>
      <c r="AL191" s="53">
        <f t="shared" si="107"/>
        <v>4.8521350747523562E-2</v>
      </c>
      <c r="AM191" s="53">
        <f t="shared" si="108"/>
        <v>3.0118836923188608E-2</v>
      </c>
      <c r="AN191" s="53">
        <f t="shared" si="109"/>
        <v>5.5347272620454385E-2</v>
      </c>
      <c r="AO191" s="53">
        <f t="shared" si="110"/>
        <v>5.5347272620454385E-2</v>
      </c>
      <c r="AP191" s="53">
        <f t="shared" si="111"/>
        <v>5.8183775688145714E-2</v>
      </c>
      <c r="AQ191" s="53">
        <f t="shared" si="112"/>
        <v>5.5823449344802711E-2</v>
      </c>
      <c r="AR191" s="53">
        <f t="shared" si="113"/>
        <v>6.1893516012570121E-2</v>
      </c>
      <c r="AS191" s="53">
        <f t="shared" si="114"/>
        <v>6.3810659740924328E-2</v>
      </c>
      <c r="AT191" s="54">
        <f t="shared" si="115"/>
        <v>1.2997002911674436E-2</v>
      </c>
      <c r="AU191" s="54">
        <f t="shared" si="116"/>
        <v>1.2997002911674436E-2</v>
      </c>
      <c r="AV191" s="54">
        <f t="shared" si="117"/>
        <v>2.5614072861280434E-2</v>
      </c>
      <c r="AW191" s="54">
        <f t="shared" si="118"/>
        <v>2.5614072861280434E-2</v>
      </c>
      <c r="AX191" s="54">
        <f t="shared" si="119"/>
        <v>2.7118307636747323E-2</v>
      </c>
      <c r="AY191" s="54">
        <f t="shared" si="120"/>
        <v>2.0080122982872758E-2</v>
      </c>
      <c r="AZ191" s="54">
        <f t="shared" si="121"/>
        <v>1.2464408764415602E-2</v>
      </c>
      <c r="BA191" s="54">
        <f t="shared" si="122"/>
        <v>2.290496912932773E-2</v>
      </c>
      <c r="BB191" s="54">
        <f t="shared" si="123"/>
        <v>2.290496912932773E-2</v>
      </c>
      <c r="BC191" s="54">
        <f t="shared" si="124"/>
        <v>2.4078830317506725E-2</v>
      </c>
      <c r="BD191" s="54">
        <f t="shared" si="125"/>
        <v>2.310203056803848E-2</v>
      </c>
      <c r="BE191" s="54">
        <f t="shared" si="126"/>
        <v>2.5614072861280434E-2</v>
      </c>
      <c r="BF191" s="54">
        <f t="shared" si="127"/>
        <v>2.6407465486343748E-2</v>
      </c>
      <c r="BG191" s="55">
        <f t="shared" si="146"/>
        <v>0.28189732842177029</v>
      </c>
      <c r="BH191" s="56">
        <f t="shared" si="143"/>
        <v>0</v>
      </c>
      <c r="BI191" s="56">
        <f t="shared" si="128"/>
        <v>0</v>
      </c>
      <c r="BJ191" s="56">
        <f t="shared" si="129"/>
        <v>0</v>
      </c>
      <c r="BK191" s="56">
        <f t="shared" si="130"/>
        <v>0</v>
      </c>
      <c r="BL191" s="56">
        <f t="shared" si="131"/>
        <v>0</v>
      </c>
      <c r="BM191" s="56">
        <f t="shared" si="132"/>
        <v>0</v>
      </c>
      <c r="BN191" s="56">
        <f t="shared" si="133"/>
        <v>0</v>
      </c>
      <c r="BO191" s="56">
        <f t="shared" si="134"/>
        <v>0</v>
      </c>
      <c r="BP191" s="56">
        <f t="shared" si="135"/>
        <v>0</v>
      </c>
      <c r="BQ191" s="56">
        <f t="shared" si="136"/>
        <v>0</v>
      </c>
      <c r="BR191" s="56">
        <f t="shared" si="137"/>
        <v>0</v>
      </c>
      <c r="BS191" s="56">
        <f t="shared" si="138"/>
        <v>0</v>
      </c>
      <c r="BT191" s="56">
        <f t="shared" si="139"/>
        <v>0</v>
      </c>
      <c r="BU191" s="57">
        <f t="shared" si="147"/>
        <v>0</v>
      </c>
      <c r="BV191" s="58">
        <f t="shared" si="144"/>
        <v>0.21506871102300024</v>
      </c>
      <c r="BW191" s="59">
        <f t="shared" si="140"/>
        <v>-0.18013383771787755</v>
      </c>
      <c r="BX191" s="68">
        <f t="shared" si="141"/>
        <v>0.28189732842177029</v>
      </c>
    </row>
    <row r="192" spans="1:76">
      <c r="A192" s="49">
        <v>4080</v>
      </c>
      <c r="B192" s="86">
        <v>8.6119554204660605E-3</v>
      </c>
      <c r="C192" s="60">
        <v>9.2081031307550652E-3</v>
      </c>
      <c r="D192" s="60">
        <v>9.2081031307550652E-3</v>
      </c>
      <c r="E192" s="60">
        <v>2.3020257826887661E-2</v>
      </c>
      <c r="F192" s="60">
        <v>2.3020257826887661E-2</v>
      </c>
      <c r="G192" s="60">
        <v>2.4861878453038673E-2</v>
      </c>
      <c r="H192" s="60">
        <v>1.6574585635359115E-2</v>
      </c>
      <c r="I192" s="60">
        <v>8.7016574585635359E-3</v>
      </c>
      <c r="J192" s="60">
        <v>1.979742173112339E-2</v>
      </c>
      <c r="K192" s="60">
        <v>1.979742173112339E-2</v>
      </c>
      <c r="L192" s="60">
        <v>2.117863720073665E-2</v>
      </c>
      <c r="M192" s="60">
        <v>2.0027624309392266E-2</v>
      </c>
      <c r="N192" s="60">
        <v>2.3020257826887661E-2</v>
      </c>
      <c r="O192" s="60">
        <v>2.3987108655616943E-2</v>
      </c>
      <c r="P192" s="117">
        <v>1.8646408839779006E-2</v>
      </c>
      <c r="Q192" s="61">
        <v>0</v>
      </c>
      <c r="R192" s="61">
        <v>0</v>
      </c>
      <c r="S192" s="61">
        <v>0</v>
      </c>
      <c r="T192" s="61">
        <v>0</v>
      </c>
      <c r="U192" s="61">
        <v>0</v>
      </c>
      <c r="V192" s="61">
        <v>0</v>
      </c>
      <c r="W192" s="61">
        <v>0</v>
      </c>
      <c r="X192" s="61">
        <v>0</v>
      </c>
      <c r="Y192" s="61">
        <v>0</v>
      </c>
      <c r="Z192" s="61">
        <v>0</v>
      </c>
      <c r="AA192" s="61">
        <v>0</v>
      </c>
      <c r="AB192" s="61">
        <v>0</v>
      </c>
      <c r="AC192" s="61">
        <v>0</v>
      </c>
      <c r="AD192" s="50">
        <f t="shared" si="145"/>
        <v>0</v>
      </c>
      <c r="AE192" s="51" t="s">
        <v>22</v>
      </c>
      <c r="AF192" s="52">
        <f t="shared" si="102"/>
        <v>1.2379085961763313E-2</v>
      </c>
      <c r="AG192" s="53">
        <f t="shared" si="142"/>
        <v>3.1405790566214904E-2</v>
      </c>
      <c r="AH192" s="53">
        <f t="shared" si="103"/>
        <v>3.1405790566214904E-2</v>
      </c>
      <c r="AI192" s="53">
        <f t="shared" si="104"/>
        <v>6.1893516012570121E-2</v>
      </c>
      <c r="AJ192" s="53">
        <f t="shared" si="105"/>
        <v>6.1893516012570121E-2</v>
      </c>
      <c r="AK192" s="53">
        <f t="shared" si="106"/>
        <v>6.5528329564723445E-2</v>
      </c>
      <c r="AL192" s="53">
        <f t="shared" si="107"/>
        <v>4.8521350747523562E-2</v>
      </c>
      <c r="AM192" s="53">
        <f t="shared" si="108"/>
        <v>3.0118836923188608E-2</v>
      </c>
      <c r="AN192" s="53">
        <f t="shared" si="109"/>
        <v>5.5347272620454385E-2</v>
      </c>
      <c r="AO192" s="53">
        <f t="shared" si="110"/>
        <v>5.5347272620454385E-2</v>
      </c>
      <c r="AP192" s="53">
        <f t="shared" si="111"/>
        <v>5.8183775688145714E-2</v>
      </c>
      <c r="AQ192" s="53">
        <f t="shared" si="112"/>
        <v>5.5823449344802711E-2</v>
      </c>
      <c r="AR192" s="53">
        <f t="shared" si="113"/>
        <v>6.1893516012570121E-2</v>
      </c>
      <c r="AS192" s="53">
        <f t="shared" si="114"/>
        <v>6.3810659740924328E-2</v>
      </c>
      <c r="AT192" s="54">
        <f t="shared" si="115"/>
        <v>1.7929434778892632E-2</v>
      </c>
      <c r="AU192" s="54">
        <f t="shared" si="116"/>
        <v>1.7929434778892632E-2</v>
      </c>
      <c r="AV192" s="54">
        <f t="shared" si="117"/>
        <v>3.5334750011913746E-2</v>
      </c>
      <c r="AW192" s="54">
        <f t="shared" si="118"/>
        <v>3.5334750011913746E-2</v>
      </c>
      <c r="AX192" s="54">
        <f t="shared" si="119"/>
        <v>3.7409849900877389E-2</v>
      </c>
      <c r="AY192" s="54">
        <f t="shared" si="120"/>
        <v>2.7700636663716582E-2</v>
      </c>
      <c r="AZ192" s="54">
        <f t="shared" si="121"/>
        <v>1.7194718314505305E-2</v>
      </c>
      <c r="BA192" s="54">
        <f t="shared" si="122"/>
        <v>3.1597526976619154E-2</v>
      </c>
      <c r="BB192" s="54">
        <f t="shared" si="123"/>
        <v>3.1597526976619154E-2</v>
      </c>
      <c r="BC192" s="54">
        <f t="shared" si="124"/>
        <v>3.3216874741327562E-2</v>
      </c>
      <c r="BD192" s="54">
        <f t="shared" si="125"/>
        <v>3.1869374281479373E-2</v>
      </c>
      <c r="BE192" s="54">
        <f t="shared" si="126"/>
        <v>3.5334750011913746E-2</v>
      </c>
      <c r="BF192" s="54">
        <f t="shared" si="127"/>
        <v>3.6429239366251705E-2</v>
      </c>
      <c r="BG192" s="55">
        <f t="shared" si="146"/>
        <v>0.38887886681492273</v>
      </c>
      <c r="BH192" s="56">
        <f t="shared" si="143"/>
        <v>0</v>
      </c>
      <c r="BI192" s="56">
        <f t="shared" si="128"/>
        <v>0</v>
      </c>
      <c r="BJ192" s="56">
        <f t="shared" si="129"/>
        <v>0</v>
      </c>
      <c r="BK192" s="56">
        <f t="shared" si="130"/>
        <v>0</v>
      </c>
      <c r="BL192" s="56">
        <f t="shared" si="131"/>
        <v>0</v>
      </c>
      <c r="BM192" s="56">
        <f t="shared" si="132"/>
        <v>0</v>
      </c>
      <c r="BN192" s="56">
        <f t="shared" si="133"/>
        <v>0</v>
      </c>
      <c r="BO192" s="56">
        <f t="shared" si="134"/>
        <v>0</v>
      </c>
      <c r="BP192" s="56">
        <f t="shared" si="135"/>
        <v>0</v>
      </c>
      <c r="BQ192" s="56">
        <f t="shared" si="136"/>
        <v>0</v>
      </c>
      <c r="BR192" s="56">
        <f t="shared" si="137"/>
        <v>0</v>
      </c>
      <c r="BS192" s="56">
        <f t="shared" si="138"/>
        <v>0</v>
      </c>
      <c r="BT192" s="56">
        <f t="shared" si="139"/>
        <v>0</v>
      </c>
      <c r="BU192" s="57">
        <f t="shared" si="147"/>
        <v>0</v>
      </c>
      <c r="BV192" s="58">
        <f t="shared" si="144"/>
        <v>0.30468067394925041</v>
      </c>
      <c r="BW192" s="59">
        <f t="shared" si="140"/>
        <v>-0.2506220454478853</v>
      </c>
      <c r="BX192" s="68">
        <f t="shared" si="141"/>
        <v>0.38887886681492273</v>
      </c>
    </row>
    <row r="193" spans="1:76">
      <c r="A193" s="49">
        <v>4081</v>
      </c>
      <c r="B193" s="86">
        <v>0.11347517730496456</v>
      </c>
      <c r="C193" s="60">
        <v>9.2081031307550652E-3</v>
      </c>
      <c r="D193" s="60">
        <v>9.2081031307550652E-3</v>
      </c>
      <c r="E193" s="60">
        <v>2.3020257826887661E-2</v>
      </c>
      <c r="F193" s="60">
        <v>2.3020257826887661E-2</v>
      </c>
      <c r="G193" s="60">
        <v>2.4861878453038673E-2</v>
      </c>
      <c r="H193" s="60">
        <v>1.6574585635359115E-2</v>
      </c>
      <c r="I193" s="60">
        <v>8.7016574585635359E-3</v>
      </c>
      <c r="J193" s="60">
        <v>1.979742173112339E-2</v>
      </c>
      <c r="K193" s="60">
        <v>1.979742173112339E-2</v>
      </c>
      <c r="L193" s="60">
        <v>2.117863720073665E-2</v>
      </c>
      <c r="M193" s="60">
        <v>2.0027624309392266E-2</v>
      </c>
      <c r="N193" s="60">
        <v>2.3020257826887661E-2</v>
      </c>
      <c r="O193" s="60">
        <v>2.3987108655616943E-2</v>
      </c>
      <c r="P193" s="117">
        <v>1.8646408839779006E-2</v>
      </c>
      <c r="Q193" s="61">
        <v>1</v>
      </c>
      <c r="R193" s="61">
        <v>0</v>
      </c>
      <c r="S193" s="61">
        <v>0</v>
      </c>
      <c r="T193" s="61">
        <v>0</v>
      </c>
      <c r="U193" s="61">
        <v>0</v>
      </c>
      <c r="V193" s="61">
        <v>0</v>
      </c>
      <c r="W193" s="61">
        <v>0</v>
      </c>
      <c r="X193" s="61">
        <v>1</v>
      </c>
      <c r="Y193" s="61">
        <v>0</v>
      </c>
      <c r="Z193" s="61">
        <v>0</v>
      </c>
      <c r="AA193" s="61">
        <v>1</v>
      </c>
      <c r="AB193" s="61">
        <v>2</v>
      </c>
      <c r="AC193" s="61">
        <v>0</v>
      </c>
      <c r="AD193" s="50">
        <f t="shared" si="145"/>
        <v>5</v>
      </c>
      <c r="AE193" s="51" t="s">
        <v>22</v>
      </c>
      <c r="AF193" s="52">
        <f t="shared" si="102"/>
        <v>0.13397630177010286</v>
      </c>
      <c r="AG193" s="53">
        <f t="shared" si="142"/>
        <v>3.1405790566214904E-2</v>
      </c>
      <c r="AH193" s="53">
        <f t="shared" si="103"/>
        <v>3.1405790566214904E-2</v>
      </c>
      <c r="AI193" s="53">
        <f t="shared" si="104"/>
        <v>6.1893516012570121E-2</v>
      </c>
      <c r="AJ193" s="53">
        <f t="shared" si="105"/>
        <v>6.1893516012570121E-2</v>
      </c>
      <c r="AK193" s="53">
        <f t="shared" si="106"/>
        <v>6.5528329564723445E-2</v>
      </c>
      <c r="AL193" s="53">
        <f t="shared" si="107"/>
        <v>4.8521350747523562E-2</v>
      </c>
      <c r="AM193" s="53">
        <f t="shared" si="108"/>
        <v>3.0118836923188608E-2</v>
      </c>
      <c r="AN193" s="53">
        <f t="shared" si="109"/>
        <v>5.5347272620454385E-2</v>
      </c>
      <c r="AO193" s="53">
        <f t="shared" si="110"/>
        <v>5.5347272620454385E-2</v>
      </c>
      <c r="AP193" s="53">
        <f t="shared" si="111"/>
        <v>5.8183775688145714E-2</v>
      </c>
      <c r="AQ193" s="53">
        <f t="shared" si="112"/>
        <v>5.5823449344802711E-2</v>
      </c>
      <c r="AR193" s="53">
        <f t="shared" si="113"/>
        <v>6.1893516012570121E-2</v>
      </c>
      <c r="AS193" s="53">
        <f t="shared" si="114"/>
        <v>6.3810659740924328E-2</v>
      </c>
      <c r="AT193" s="54">
        <f t="shared" si="115"/>
        <v>0.19404658566262448</v>
      </c>
      <c r="AU193" s="54">
        <f t="shared" si="116"/>
        <v>0.19404658566262448</v>
      </c>
      <c r="AV193" s="54">
        <f t="shared" si="117"/>
        <v>0.38242073325848158</v>
      </c>
      <c r="AW193" s="54">
        <f t="shared" si="118"/>
        <v>0.38242073325848158</v>
      </c>
      <c r="AX193" s="54">
        <f t="shared" si="119"/>
        <v>0.40487911264009624</v>
      </c>
      <c r="AY193" s="54">
        <f t="shared" si="120"/>
        <v>0.2997982943446198</v>
      </c>
      <c r="AZ193" s="54">
        <f t="shared" si="121"/>
        <v>0.18609490045321034</v>
      </c>
      <c r="BA193" s="54">
        <f t="shared" si="122"/>
        <v>0.34197353685760234</v>
      </c>
      <c r="BB193" s="54">
        <f t="shared" si="123"/>
        <v>0.34197353685760234</v>
      </c>
      <c r="BC193" s="54">
        <f t="shared" si="124"/>
        <v>0.35949940471775343</v>
      </c>
      <c r="BD193" s="54">
        <f t="shared" si="125"/>
        <v>0.34491568433632896</v>
      </c>
      <c r="BE193" s="54">
        <f t="shared" si="126"/>
        <v>0.38242073325848158</v>
      </c>
      <c r="BF193" s="54">
        <f t="shared" si="127"/>
        <v>0.39426616647333107</v>
      </c>
      <c r="BG193" s="55">
        <f t="shared" si="146"/>
        <v>4.208756007781238</v>
      </c>
      <c r="BH193" s="56">
        <f t="shared" si="143"/>
        <v>-1.6396570164643809</v>
      </c>
      <c r="BI193" s="56">
        <f t="shared" si="128"/>
        <v>0</v>
      </c>
      <c r="BJ193" s="56">
        <f t="shared" si="129"/>
        <v>0</v>
      </c>
      <c r="BK193" s="56">
        <f t="shared" si="130"/>
        <v>0</v>
      </c>
      <c r="BL193" s="56">
        <f t="shared" si="131"/>
        <v>0</v>
      </c>
      <c r="BM193" s="56">
        <f t="shared" si="132"/>
        <v>0</v>
      </c>
      <c r="BN193" s="56">
        <f t="shared" si="133"/>
        <v>0</v>
      </c>
      <c r="BO193" s="56">
        <f t="shared" si="134"/>
        <v>-1.0730219225226834</v>
      </c>
      <c r="BP193" s="56">
        <f t="shared" si="135"/>
        <v>0</v>
      </c>
      <c r="BQ193" s="56">
        <f t="shared" si="136"/>
        <v>0</v>
      </c>
      <c r="BR193" s="56">
        <f t="shared" si="137"/>
        <v>-1.0644552850477009</v>
      </c>
      <c r="BS193" s="56">
        <f t="shared" si="138"/>
        <v>-1.9224677610049909</v>
      </c>
      <c r="BT193" s="56">
        <f t="shared" si="139"/>
        <v>0</v>
      </c>
      <c r="BU193" s="57">
        <f t="shared" si="147"/>
        <v>-5.6996019850397559</v>
      </c>
      <c r="BV193" s="58">
        <f t="shared" si="144"/>
        <v>4.0146159390960054</v>
      </c>
      <c r="BW193" s="59">
        <f t="shared" si="140"/>
        <v>-10.28738462044292</v>
      </c>
      <c r="BX193" s="68">
        <f t="shared" si="141"/>
        <v>0.79124399221876196</v>
      </c>
    </row>
    <row r="194" spans="1:76">
      <c r="A194" s="49">
        <v>4082</v>
      </c>
      <c r="B194" s="86">
        <v>0.30445795339412363</v>
      </c>
      <c r="C194" s="60">
        <v>1.1510128913443831E-2</v>
      </c>
      <c r="D194" s="60">
        <v>1.1510128913443831E-2</v>
      </c>
      <c r="E194" s="60">
        <v>2.3020257826887661E-2</v>
      </c>
      <c r="F194" s="60">
        <v>2.3020257826887661E-2</v>
      </c>
      <c r="G194" s="60">
        <v>2.4861878453038673E-2</v>
      </c>
      <c r="H194" s="60">
        <v>1.6574585635359115E-2</v>
      </c>
      <c r="I194" s="60">
        <v>8.7016574585635359E-3</v>
      </c>
      <c r="J194" s="60">
        <v>1.979742173112339E-2</v>
      </c>
      <c r="K194" s="60">
        <v>1.979742173112339E-2</v>
      </c>
      <c r="L194" s="60">
        <v>2.117863720073665E-2</v>
      </c>
      <c r="M194" s="60">
        <v>2.0027624309392266E-2</v>
      </c>
      <c r="N194" s="60">
        <v>2.3020257826887661E-2</v>
      </c>
      <c r="O194" s="60">
        <v>2.3987108655616943E-2</v>
      </c>
      <c r="P194" s="117">
        <v>1.9000566652500352E-2</v>
      </c>
      <c r="Q194" s="61">
        <v>1</v>
      </c>
      <c r="R194" s="61">
        <v>0</v>
      </c>
      <c r="S194" s="61">
        <v>0</v>
      </c>
      <c r="T194" s="61">
        <v>0</v>
      </c>
      <c r="U194" s="61">
        <v>0</v>
      </c>
      <c r="V194" s="61">
        <v>0</v>
      </c>
      <c r="W194" s="61">
        <v>0</v>
      </c>
      <c r="X194" s="61">
        <v>0</v>
      </c>
      <c r="Y194" s="61">
        <v>2</v>
      </c>
      <c r="Z194" s="61">
        <v>0</v>
      </c>
      <c r="AA194" s="61">
        <v>0</v>
      </c>
      <c r="AB194" s="61">
        <v>0</v>
      </c>
      <c r="AC194" s="61">
        <v>0</v>
      </c>
      <c r="AD194" s="50">
        <f t="shared" si="145"/>
        <v>3</v>
      </c>
      <c r="AE194" s="51" t="s">
        <v>22</v>
      </c>
      <c r="AF194" s="52">
        <f t="shared" si="102"/>
        <v>0.33338262423422649</v>
      </c>
      <c r="AG194" s="53">
        <f t="shared" si="142"/>
        <v>3.7042855159597508E-2</v>
      </c>
      <c r="AH194" s="53">
        <f t="shared" si="103"/>
        <v>3.7042855159597508E-2</v>
      </c>
      <c r="AI194" s="53">
        <f t="shared" si="104"/>
        <v>6.1893516012570121E-2</v>
      </c>
      <c r="AJ194" s="53">
        <f t="shared" si="105"/>
        <v>6.1893516012570121E-2</v>
      </c>
      <c r="AK194" s="53">
        <f t="shared" si="106"/>
        <v>6.5528329564723445E-2</v>
      </c>
      <c r="AL194" s="53">
        <f t="shared" si="107"/>
        <v>4.8521350747523562E-2</v>
      </c>
      <c r="AM194" s="53">
        <f t="shared" si="108"/>
        <v>3.0118836923188608E-2</v>
      </c>
      <c r="AN194" s="53">
        <f t="shared" si="109"/>
        <v>5.5347272620454385E-2</v>
      </c>
      <c r="AO194" s="53">
        <f t="shared" si="110"/>
        <v>5.5347272620454385E-2</v>
      </c>
      <c r="AP194" s="53">
        <f t="shared" si="111"/>
        <v>5.8183775688145714E-2</v>
      </c>
      <c r="AQ194" s="53">
        <f t="shared" si="112"/>
        <v>5.5823449344802711E-2</v>
      </c>
      <c r="AR194" s="53">
        <f t="shared" si="113"/>
        <v>6.1893516012570121E-2</v>
      </c>
      <c r="AS194" s="53">
        <f t="shared" si="114"/>
        <v>6.3810659740924328E-2</v>
      </c>
      <c r="AT194" s="54">
        <f t="shared" si="115"/>
        <v>0.56952881797985389</v>
      </c>
      <c r="AU194" s="54">
        <f t="shared" si="116"/>
        <v>0.56952881797985389</v>
      </c>
      <c r="AV194" s="54">
        <f t="shared" si="117"/>
        <v>0.95160432054663546</v>
      </c>
      <c r="AW194" s="54">
        <f t="shared" si="118"/>
        <v>0.95160432054663546</v>
      </c>
      <c r="AX194" s="54">
        <f t="shared" si="119"/>
        <v>1.0074890804285606</v>
      </c>
      <c r="AY194" s="54">
        <f t="shared" si="120"/>
        <v>0.74600911347037901</v>
      </c>
      <c r="AZ194" s="54">
        <f t="shared" si="121"/>
        <v>0.46307298716274142</v>
      </c>
      <c r="BA194" s="54">
        <f t="shared" si="122"/>
        <v>0.85095672615206197</v>
      </c>
      <c r="BB194" s="54">
        <f t="shared" si="123"/>
        <v>0.85095672615206197</v>
      </c>
      <c r="BC194" s="54">
        <f t="shared" si="124"/>
        <v>0.89456757181658464</v>
      </c>
      <c r="BD194" s="54">
        <f t="shared" si="125"/>
        <v>0.85827787798550415</v>
      </c>
      <c r="BE194" s="54">
        <f t="shared" si="126"/>
        <v>0.95160432054663546</v>
      </c>
      <c r="BF194" s="54">
        <f t="shared" si="127"/>
        <v>0.98108014245082709</v>
      </c>
      <c r="BG194" s="55">
        <f t="shared" si="146"/>
        <v>10.646280823218335</v>
      </c>
      <c r="BH194" s="56">
        <f t="shared" si="143"/>
        <v>-0.56294589512782167</v>
      </c>
      <c r="BI194" s="56">
        <f t="shared" si="128"/>
        <v>0</v>
      </c>
      <c r="BJ194" s="56">
        <f t="shared" si="129"/>
        <v>0</v>
      </c>
      <c r="BK194" s="56">
        <f t="shared" si="130"/>
        <v>0</v>
      </c>
      <c r="BL194" s="56">
        <f t="shared" si="131"/>
        <v>0</v>
      </c>
      <c r="BM194" s="56">
        <f t="shared" si="132"/>
        <v>0</v>
      </c>
      <c r="BN194" s="56">
        <f t="shared" si="133"/>
        <v>0</v>
      </c>
      <c r="BO194" s="56">
        <f t="shared" si="134"/>
        <v>0</v>
      </c>
      <c r="BP194" s="56">
        <f t="shared" si="135"/>
        <v>-0.32278800457363765</v>
      </c>
      <c r="BQ194" s="56">
        <f t="shared" si="136"/>
        <v>0</v>
      </c>
      <c r="BR194" s="56">
        <f t="shared" si="137"/>
        <v>0</v>
      </c>
      <c r="BS194" s="56">
        <f t="shared" si="138"/>
        <v>0</v>
      </c>
      <c r="BT194" s="56">
        <f t="shared" si="139"/>
        <v>0</v>
      </c>
      <c r="BU194" s="57">
        <f t="shared" si="147"/>
        <v>-0.88573389970145933</v>
      </c>
      <c r="BV194" s="58">
        <f t="shared" si="144"/>
        <v>10.771357943735262</v>
      </c>
      <c r="BW194" s="59">
        <f t="shared" si="140"/>
        <v>-10.09202908559304</v>
      </c>
      <c r="BX194" s="68">
        <f t="shared" si="141"/>
        <v>7.6462808232183352</v>
      </c>
    </row>
    <row r="195" spans="1:76">
      <c r="A195" s="49">
        <v>4083</v>
      </c>
      <c r="B195" s="86">
        <v>6.0790273556231005E-2</v>
      </c>
      <c r="C195" s="60">
        <v>1.1510128913443831E-2</v>
      </c>
      <c r="D195" s="60">
        <v>1.1510128913443831E-2</v>
      </c>
      <c r="E195" s="60">
        <v>2.3020257826887661E-2</v>
      </c>
      <c r="F195" s="60">
        <v>2.3020257826887661E-2</v>
      </c>
      <c r="G195" s="60">
        <v>2.4861878453038673E-2</v>
      </c>
      <c r="H195" s="60">
        <v>1.6574585635359115E-2</v>
      </c>
      <c r="I195" s="60">
        <v>8.7016574585635359E-3</v>
      </c>
      <c r="J195" s="60">
        <v>1.979742173112339E-2</v>
      </c>
      <c r="K195" s="60">
        <v>1.979742173112339E-2</v>
      </c>
      <c r="L195" s="60">
        <v>2.117863720073665E-2</v>
      </c>
      <c r="M195" s="60">
        <v>2.0027624309392266E-2</v>
      </c>
      <c r="N195" s="60">
        <v>2.3020257826887661E-2</v>
      </c>
      <c r="O195" s="60">
        <v>2.3987108655616943E-2</v>
      </c>
      <c r="P195" s="117">
        <v>1.9000566652500352E-2</v>
      </c>
      <c r="Q195" s="61">
        <v>0</v>
      </c>
      <c r="R195" s="61">
        <v>0</v>
      </c>
      <c r="S195" s="61">
        <v>1</v>
      </c>
      <c r="T195" s="61">
        <v>0</v>
      </c>
      <c r="U195" s="61">
        <v>0</v>
      </c>
      <c r="V195" s="61">
        <v>0</v>
      </c>
      <c r="W195" s="61">
        <v>2</v>
      </c>
      <c r="X195" s="61">
        <v>1</v>
      </c>
      <c r="Y195" s="61">
        <v>0</v>
      </c>
      <c r="Z195" s="61">
        <v>1</v>
      </c>
      <c r="AA195" s="61">
        <v>2</v>
      </c>
      <c r="AB195" s="61">
        <v>0</v>
      </c>
      <c r="AC195" s="61">
        <v>0</v>
      </c>
      <c r="AD195" s="50">
        <f t="shared" si="145"/>
        <v>7</v>
      </c>
      <c r="AE195" s="51" t="s">
        <v>22</v>
      </c>
      <c r="AF195" s="52">
        <f t="shared" si="102"/>
        <v>7.5274557614049817E-2</v>
      </c>
      <c r="AG195" s="53">
        <f t="shared" si="142"/>
        <v>3.7042855159597508E-2</v>
      </c>
      <c r="AH195" s="53">
        <f t="shared" si="103"/>
        <v>3.7042855159597508E-2</v>
      </c>
      <c r="AI195" s="53">
        <f t="shared" si="104"/>
        <v>6.1893516012570121E-2</v>
      </c>
      <c r="AJ195" s="53">
        <f t="shared" si="105"/>
        <v>6.1893516012570121E-2</v>
      </c>
      <c r="AK195" s="53">
        <f t="shared" si="106"/>
        <v>6.5528329564723445E-2</v>
      </c>
      <c r="AL195" s="53">
        <f t="shared" si="107"/>
        <v>4.8521350747523562E-2</v>
      </c>
      <c r="AM195" s="53">
        <f t="shared" si="108"/>
        <v>3.0118836923188608E-2</v>
      </c>
      <c r="AN195" s="53">
        <f t="shared" si="109"/>
        <v>5.5347272620454385E-2</v>
      </c>
      <c r="AO195" s="53">
        <f t="shared" si="110"/>
        <v>5.5347272620454385E-2</v>
      </c>
      <c r="AP195" s="53">
        <f t="shared" si="111"/>
        <v>5.8183775688145714E-2</v>
      </c>
      <c r="AQ195" s="53">
        <f t="shared" si="112"/>
        <v>5.5823449344802711E-2</v>
      </c>
      <c r="AR195" s="53">
        <f t="shared" si="113"/>
        <v>6.1893516012570121E-2</v>
      </c>
      <c r="AS195" s="53">
        <f t="shared" si="114"/>
        <v>6.3810659740924328E-2</v>
      </c>
      <c r="AT195" s="54">
        <f t="shared" si="115"/>
        <v>0.1285940739124006</v>
      </c>
      <c r="AU195" s="54">
        <f t="shared" si="116"/>
        <v>0.1285940739124006</v>
      </c>
      <c r="AV195" s="54">
        <f t="shared" si="117"/>
        <v>0.21486301038424796</v>
      </c>
      <c r="AW195" s="54">
        <f t="shared" si="118"/>
        <v>0.21486301038424796</v>
      </c>
      <c r="AX195" s="54">
        <f t="shared" si="119"/>
        <v>0.22748124622404919</v>
      </c>
      <c r="AY195" s="54">
        <f t="shared" si="120"/>
        <v>0.16844161006147335</v>
      </c>
      <c r="AZ195" s="54">
        <f t="shared" si="121"/>
        <v>0.10455738157247757</v>
      </c>
      <c r="BA195" s="54">
        <f t="shared" si="122"/>
        <v>0.1921377613993249</v>
      </c>
      <c r="BB195" s="54">
        <f t="shared" si="123"/>
        <v>0.1921377613993249</v>
      </c>
      <c r="BC195" s="54">
        <f t="shared" si="124"/>
        <v>0.2019846666545464</v>
      </c>
      <c r="BD195" s="54">
        <f t="shared" si="125"/>
        <v>0.19379080635556253</v>
      </c>
      <c r="BE195" s="54">
        <f t="shared" si="126"/>
        <v>0.21486301038424796</v>
      </c>
      <c r="BF195" s="54">
        <f t="shared" si="127"/>
        <v>0.2215183646014782</v>
      </c>
      <c r="BG195" s="55">
        <f t="shared" si="146"/>
        <v>2.403826777245782</v>
      </c>
      <c r="BH195" s="56">
        <f t="shared" si="143"/>
        <v>0</v>
      </c>
      <c r="BI195" s="56">
        <f t="shared" si="128"/>
        <v>0</v>
      </c>
      <c r="BJ195" s="56">
        <f t="shared" si="129"/>
        <v>-1.537754614931309</v>
      </c>
      <c r="BK195" s="56">
        <f t="shared" si="130"/>
        <v>0</v>
      </c>
      <c r="BL195" s="56">
        <f t="shared" si="131"/>
        <v>0</v>
      </c>
      <c r="BM195" s="56">
        <f t="shared" si="132"/>
        <v>0</v>
      </c>
      <c r="BN195" s="56">
        <f t="shared" si="133"/>
        <v>-4.5160385046481171</v>
      </c>
      <c r="BO195" s="56">
        <f t="shared" si="134"/>
        <v>-1.6495426569514973</v>
      </c>
      <c r="BP195" s="56">
        <f t="shared" si="135"/>
        <v>0</v>
      </c>
      <c r="BQ195" s="56">
        <f t="shared" si="136"/>
        <v>-1.5995634921128243</v>
      </c>
      <c r="BR195" s="56">
        <f t="shared" si="137"/>
        <v>-3.2819520389530292</v>
      </c>
      <c r="BS195" s="56">
        <f t="shared" si="138"/>
        <v>0</v>
      </c>
      <c r="BT195" s="56">
        <f t="shared" si="139"/>
        <v>0</v>
      </c>
      <c r="BU195" s="57">
        <f t="shared" si="147"/>
        <v>-12.584851307596777</v>
      </c>
      <c r="BV195" s="58">
        <f t="shared" si="144"/>
        <v>2.1506871102300025</v>
      </c>
      <c r="BW195" s="59">
        <f t="shared" si="140"/>
        <v>-13.953724632115055</v>
      </c>
      <c r="BX195" s="68">
        <f t="shared" si="141"/>
        <v>4.596173222754218</v>
      </c>
    </row>
    <row r="196" spans="1:76">
      <c r="A196" s="49">
        <v>4084</v>
      </c>
      <c r="B196" s="86">
        <v>7.5987841945288756E-3</v>
      </c>
      <c r="C196" s="60">
        <v>1.1510128913443831E-2</v>
      </c>
      <c r="D196" s="60">
        <v>1.1510128913443831E-2</v>
      </c>
      <c r="E196" s="60">
        <v>2.3020257826887661E-2</v>
      </c>
      <c r="F196" s="60">
        <v>2.3020257826887661E-2</v>
      </c>
      <c r="G196" s="60">
        <v>2.4861878453038673E-2</v>
      </c>
      <c r="H196" s="60">
        <v>1.6574585635359115E-2</v>
      </c>
      <c r="I196" s="60">
        <v>8.7016574585635359E-3</v>
      </c>
      <c r="J196" s="60">
        <v>1.979742173112339E-2</v>
      </c>
      <c r="K196" s="60">
        <v>1.979742173112339E-2</v>
      </c>
      <c r="L196" s="60">
        <v>2.117863720073665E-2</v>
      </c>
      <c r="M196" s="60">
        <v>2.0027624309392266E-2</v>
      </c>
      <c r="N196" s="60">
        <v>2.3020257826887661E-2</v>
      </c>
      <c r="O196" s="60">
        <v>2.3987108655616943E-2</v>
      </c>
      <c r="P196" s="117">
        <v>1.9000566652500352E-2</v>
      </c>
      <c r="Q196" s="61">
        <v>0</v>
      </c>
      <c r="R196" s="61">
        <v>0</v>
      </c>
      <c r="S196" s="61">
        <v>0</v>
      </c>
      <c r="T196" s="61">
        <v>0</v>
      </c>
      <c r="U196" s="61">
        <v>0</v>
      </c>
      <c r="V196" s="61">
        <v>0</v>
      </c>
      <c r="W196" s="61">
        <v>0</v>
      </c>
      <c r="X196" s="61">
        <v>0</v>
      </c>
      <c r="Y196" s="61">
        <v>0</v>
      </c>
      <c r="Z196" s="61">
        <v>0</v>
      </c>
      <c r="AA196" s="61">
        <v>0</v>
      </c>
      <c r="AB196" s="61">
        <v>0</v>
      </c>
      <c r="AC196" s="61">
        <v>0</v>
      </c>
      <c r="AD196" s="50">
        <f t="shared" si="145"/>
        <v>0</v>
      </c>
      <c r="AE196" s="51" t="s">
        <v>22</v>
      </c>
      <c r="AF196" s="52">
        <f t="shared" si="102"/>
        <v>1.1027557457377967E-2</v>
      </c>
      <c r="AG196" s="53">
        <f t="shared" si="142"/>
        <v>3.7042855159597508E-2</v>
      </c>
      <c r="AH196" s="53">
        <f t="shared" si="103"/>
        <v>3.7042855159597508E-2</v>
      </c>
      <c r="AI196" s="53">
        <f t="shared" si="104"/>
        <v>6.1893516012570121E-2</v>
      </c>
      <c r="AJ196" s="53">
        <f t="shared" si="105"/>
        <v>6.1893516012570121E-2</v>
      </c>
      <c r="AK196" s="53">
        <f t="shared" si="106"/>
        <v>6.5528329564723445E-2</v>
      </c>
      <c r="AL196" s="53">
        <f t="shared" si="107"/>
        <v>4.8521350747523562E-2</v>
      </c>
      <c r="AM196" s="53">
        <f t="shared" si="108"/>
        <v>3.0118836923188608E-2</v>
      </c>
      <c r="AN196" s="53">
        <f t="shared" si="109"/>
        <v>5.5347272620454385E-2</v>
      </c>
      <c r="AO196" s="53">
        <f t="shared" si="110"/>
        <v>5.5347272620454385E-2</v>
      </c>
      <c r="AP196" s="53">
        <f t="shared" si="111"/>
        <v>5.8183775688145714E-2</v>
      </c>
      <c r="AQ196" s="53">
        <f t="shared" si="112"/>
        <v>5.5823449344802711E-2</v>
      </c>
      <c r="AR196" s="53">
        <f t="shared" si="113"/>
        <v>6.1893516012570121E-2</v>
      </c>
      <c r="AS196" s="53">
        <f t="shared" si="114"/>
        <v>6.3810659740924328E-2</v>
      </c>
      <c r="AT196" s="54">
        <f t="shared" si="115"/>
        <v>1.8838749554904402E-2</v>
      </c>
      <c r="AU196" s="54">
        <f t="shared" si="116"/>
        <v>1.8838749554904402E-2</v>
      </c>
      <c r="AV196" s="54">
        <f t="shared" si="117"/>
        <v>3.1476959381495556E-2</v>
      </c>
      <c r="AW196" s="54">
        <f t="shared" si="118"/>
        <v>3.1476959381495556E-2</v>
      </c>
      <c r="AX196" s="54">
        <f t="shared" si="119"/>
        <v>3.3325503234089157E-2</v>
      </c>
      <c r="AY196" s="54">
        <f t="shared" si="120"/>
        <v>2.4676326132529194E-2</v>
      </c>
      <c r="AZ196" s="54">
        <f t="shared" si="121"/>
        <v>1.5317426889378115E-2</v>
      </c>
      <c r="BA196" s="54">
        <f t="shared" si="122"/>
        <v>2.8147760288764062E-2</v>
      </c>
      <c r="BB196" s="54">
        <f t="shared" si="123"/>
        <v>2.8147760288764062E-2</v>
      </c>
      <c r="BC196" s="54">
        <f t="shared" si="124"/>
        <v>2.9590310293987138E-2</v>
      </c>
      <c r="BD196" s="54">
        <f t="shared" si="125"/>
        <v>2.8389927746300031E-2</v>
      </c>
      <c r="BE196" s="54">
        <f t="shared" si="126"/>
        <v>3.1476959381495556E-2</v>
      </c>
      <c r="BF196" s="54">
        <f t="shared" si="127"/>
        <v>3.2451954165337513E-2</v>
      </c>
      <c r="BG196" s="55">
        <f t="shared" si="146"/>
        <v>0.35215534629344469</v>
      </c>
      <c r="BH196" s="56">
        <f t="shared" si="143"/>
        <v>0</v>
      </c>
      <c r="BI196" s="56">
        <f t="shared" si="128"/>
        <v>0</v>
      </c>
      <c r="BJ196" s="56">
        <f t="shared" si="129"/>
        <v>0</v>
      </c>
      <c r="BK196" s="56">
        <f t="shared" si="130"/>
        <v>0</v>
      </c>
      <c r="BL196" s="56">
        <f t="shared" si="131"/>
        <v>0</v>
      </c>
      <c r="BM196" s="56">
        <f t="shared" si="132"/>
        <v>0</v>
      </c>
      <c r="BN196" s="56">
        <f t="shared" si="133"/>
        <v>0</v>
      </c>
      <c r="BO196" s="56">
        <f t="shared" si="134"/>
        <v>0</v>
      </c>
      <c r="BP196" s="56">
        <f t="shared" si="135"/>
        <v>0</v>
      </c>
      <c r="BQ196" s="56">
        <f t="shared" si="136"/>
        <v>0</v>
      </c>
      <c r="BR196" s="56">
        <f t="shared" si="137"/>
        <v>0</v>
      </c>
      <c r="BS196" s="56">
        <f t="shared" si="138"/>
        <v>0</v>
      </c>
      <c r="BT196" s="56">
        <f t="shared" si="139"/>
        <v>0</v>
      </c>
      <c r="BU196" s="57">
        <f t="shared" si="147"/>
        <v>0</v>
      </c>
      <c r="BV196" s="58">
        <f t="shared" si="144"/>
        <v>0.26883588877875031</v>
      </c>
      <c r="BW196" s="59">
        <f t="shared" si="140"/>
        <v>-0.22507366796237313</v>
      </c>
      <c r="BX196" s="68">
        <f t="shared" si="141"/>
        <v>0.35215534629344469</v>
      </c>
    </row>
    <row r="197" spans="1:76">
      <c r="A197" s="49">
        <v>4085</v>
      </c>
      <c r="B197" s="86">
        <v>5.0658561296859174E-2</v>
      </c>
      <c r="C197" s="60">
        <v>1.1510128913443831E-2</v>
      </c>
      <c r="D197" s="60">
        <v>1.1510128913443831E-2</v>
      </c>
      <c r="E197" s="60">
        <v>2.3020257826887661E-2</v>
      </c>
      <c r="F197" s="60">
        <v>2.3020257826887661E-2</v>
      </c>
      <c r="G197" s="60">
        <v>2.4861878453038673E-2</v>
      </c>
      <c r="H197" s="60">
        <v>1.6574585635359115E-2</v>
      </c>
      <c r="I197" s="60">
        <v>8.7016574585635359E-3</v>
      </c>
      <c r="J197" s="60">
        <v>1.979742173112339E-2</v>
      </c>
      <c r="K197" s="60">
        <v>1.979742173112339E-2</v>
      </c>
      <c r="L197" s="60">
        <v>2.117863720073665E-2</v>
      </c>
      <c r="M197" s="60">
        <v>2.0027624309392266E-2</v>
      </c>
      <c r="N197" s="60">
        <v>2.3020257826887661E-2</v>
      </c>
      <c r="O197" s="60">
        <v>2.3987108655616943E-2</v>
      </c>
      <c r="P197" s="117">
        <v>1.9000566652500352E-2</v>
      </c>
      <c r="Q197" s="61">
        <v>0</v>
      </c>
      <c r="R197" s="61">
        <v>0</v>
      </c>
      <c r="S197" s="61">
        <v>1</v>
      </c>
      <c r="T197" s="61">
        <v>0</v>
      </c>
      <c r="U197" s="61">
        <v>0</v>
      </c>
      <c r="V197" s="61">
        <v>0</v>
      </c>
      <c r="W197" s="61">
        <v>0</v>
      </c>
      <c r="X197" s="61">
        <v>0</v>
      </c>
      <c r="Y197" s="61">
        <v>0</v>
      </c>
      <c r="Z197" s="61">
        <v>0</v>
      </c>
      <c r="AA197" s="61">
        <v>0</v>
      </c>
      <c r="AB197" s="61">
        <v>0</v>
      </c>
      <c r="AC197" s="61">
        <v>0</v>
      </c>
      <c r="AD197" s="50">
        <f t="shared" si="145"/>
        <v>1</v>
      </c>
      <c r="AE197" s="51" t="s">
        <v>22</v>
      </c>
      <c r="AF197" s="52">
        <f t="shared" si="102"/>
        <v>6.3607721615443272E-2</v>
      </c>
      <c r="AG197" s="53">
        <f t="shared" si="142"/>
        <v>3.7042855159597508E-2</v>
      </c>
      <c r="AH197" s="53">
        <f t="shared" si="103"/>
        <v>3.7042855159597508E-2</v>
      </c>
      <c r="AI197" s="53">
        <f t="shared" si="104"/>
        <v>6.1893516012570121E-2</v>
      </c>
      <c r="AJ197" s="53">
        <f t="shared" si="105"/>
        <v>6.1893516012570121E-2</v>
      </c>
      <c r="AK197" s="53">
        <f t="shared" si="106"/>
        <v>6.5528329564723445E-2</v>
      </c>
      <c r="AL197" s="53">
        <f t="shared" si="107"/>
        <v>4.8521350747523562E-2</v>
      </c>
      <c r="AM197" s="53">
        <f t="shared" si="108"/>
        <v>3.0118836923188608E-2</v>
      </c>
      <c r="AN197" s="53">
        <f t="shared" si="109"/>
        <v>5.5347272620454385E-2</v>
      </c>
      <c r="AO197" s="53">
        <f t="shared" si="110"/>
        <v>5.5347272620454385E-2</v>
      </c>
      <c r="AP197" s="53">
        <f t="shared" si="111"/>
        <v>5.8183775688145714E-2</v>
      </c>
      <c r="AQ197" s="53">
        <f t="shared" si="112"/>
        <v>5.5823449344802711E-2</v>
      </c>
      <c r="AR197" s="53">
        <f t="shared" si="113"/>
        <v>6.1893516012570121E-2</v>
      </c>
      <c r="AS197" s="53">
        <f t="shared" si="114"/>
        <v>6.3810659740924328E-2</v>
      </c>
      <c r="AT197" s="54">
        <f t="shared" si="115"/>
        <v>0.10866322319360952</v>
      </c>
      <c r="AU197" s="54">
        <f t="shared" si="116"/>
        <v>0.10866322319360952</v>
      </c>
      <c r="AV197" s="54">
        <f t="shared" si="117"/>
        <v>0.18156130016799246</v>
      </c>
      <c r="AW197" s="54">
        <f t="shared" si="118"/>
        <v>0.18156130016799246</v>
      </c>
      <c r="AX197" s="54">
        <f t="shared" si="119"/>
        <v>0.19222383021820269</v>
      </c>
      <c r="AY197" s="54">
        <f t="shared" si="120"/>
        <v>0.14233477260911151</v>
      </c>
      <c r="AZ197" s="54">
        <f t="shared" si="121"/>
        <v>8.8351988117968058E-2</v>
      </c>
      <c r="BA197" s="54">
        <f t="shared" si="122"/>
        <v>0.16235824727878065</v>
      </c>
      <c r="BB197" s="54">
        <f t="shared" si="123"/>
        <v>0.16235824727878065</v>
      </c>
      <c r="BC197" s="54">
        <f t="shared" si="124"/>
        <v>0.17067897646139721</v>
      </c>
      <c r="BD197" s="54">
        <f t="shared" si="125"/>
        <v>0.16375508608762873</v>
      </c>
      <c r="BE197" s="54">
        <f t="shared" si="126"/>
        <v>0.18156130016799246</v>
      </c>
      <c r="BF197" s="54">
        <f t="shared" si="127"/>
        <v>0.18718513817807109</v>
      </c>
      <c r="BG197" s="55">
        <f t="shared" si="146"/>
        <v>2.0312566331211368</v>
      </c>
      <c r="BH197" s="56">
        <f t="shared" si="143"/>
        <v>0</v>
      </c>
      <c r="BI197" s="56">
        <f t="shared" si="128"/>
        <v>0</v>
      </c>
      <c r="BJ197" s="56">
        <f t="shared" si="129"/>
        <v>-1.7061619403268025</v>
      </c>
      <c r="BK197" s="56">
        <f t="shared" si="130"/>
        <v>0</v>
      </c>
      <c r="BL197" s="56">
        <f t="shared" si="131"/>
        <v>0</v>
      </c>
      <c r="BM197" s="56">
        <f t="shared" si="132"/>
        <v>0</v>
      </c>
      <c r="BN197" s="56">
        <f t="shared" si="133"/>
        <v>0</v>
      </c>
      <c r="BO197" s="56">
        <f t="shared" si="134"/>
        <v>0</v>
      </c>
      <c r="BP197" s="56">
        <f t="shared" si="135"/>
        <v>0</v>
      </c>
      <c r="BQ197" s="56">
        <f t="shared" si="136"/>
        <v>0</v>
      </c>
      <c r="BR197" s="56">
        <f t="shared" si="137"/>
        <v>0</v>
      </c>
      <c r="BS197" s="56">
        <f t="shared" si="138"/>
        <v>0</v>
      </c>
      <c r="BT197" s="56">
        <f t="shared" si="139"/>
        <v>0</v>
      </c>
      <c r="BU197" s="57">
        <f t="shared" si="147"/>
        <v>-1.7061619403268025</v>
      </c>
      <c r="BV197" s="58">
        <f t="shared" si="144"/>
        <v>1.7922392585250022</v>
      </c>
      <c r="BW197" s="59">
        <f t="shared" si="140"/>
        <v>-3.8218397796444084</v>
      </c>
      <c r="BX197" s="68">
        <f t="shared" si="141"/>
        <v>1.0312566331211368</v>
      </c>
    </row>
    <row r="198" spans="1:76">
      <c r="A198" s="49">
        <v>4086</v>
      </c>
      <c r="B198" s="86">
        <v>7.5987841945288756E-3</v>
      </c>
      <c r="C198" s="60">
        <v>1.1510128913443831E-2</v>
      </c>
      <c r="D198" s="60">
        <v>1.1510128913443831E-2</v>
      </c>
      <c r="E198" s="60">
        <v>2.3020257826887661E-2</v>
      </c>
      <c r="F198" s="60">
        <v>2.3020257826887661E-2</v>
      </c>
      <c r="G198" s="60">
        <v>2.4861878453038673E-2</v>
      </c>
      <c r="H198" s="60">
        <v>1.6574585635359115E-2</v>
      </c>
      <c r="I198" s="60">
        <v>8.7016574585635359E-3</v>
      </c>
      <c r="J198" s="60">
        <v>1.979742173112339E-2</v>
      </c>
      <c r="K198" s="60">
        <v>1.979742173112339E-2</v>
      </c>
      <c r="L198" s="60">
        <v>2.117863720073665E-2</v>
      </c>
      <c r="M198" s="60">
        <v>2.0027624309392266E-2</v>
      </c>
      <c r="N198" s="60">
        <v>2.3020257826887661E-2</v>
      </c>
      <c r="O198" s="60">
        <v>2.3987108655616943E-2</v>
      </c>
      <c r="P198" s="117">
        <v>1.9000566652500352E-2</v>
      </c>
      <c r="Q198" s="61">
        <v>0</v>
      </c>
      <c r="R198" s="61">
        <v>0</v>
      </c>
      <c r="S198" s="61">
        <v>0</v>
      </c>
      <c r="T198" s="61">
        <v>0</v>
      </c>
      <c r="U198" s="61">
        <v>0</v>
      </c>
      <c r="V198" s="61">
        <v>0</v>
      </c>
      <c r="W198" s="61">
        <v>0</v>
      </c>
      <c r="X198" s="61">
        <v>0</v>
      </c>
      <c r="Y198" s="61">
        <v>0</v>
      </c>
      <c r="Z198" s="61">
        <v>0</v>
      </c>
      <c r="AA198" s="61">
        <v>0</v>
      </c>
      <c r="AB198" s="61">
        <v>0</v>
      </c>
      <c r="AC198" s="61">
        <v>0</v>
      </c>
      <c r="AD198" s="50">
        <f t="shared" si="145"/>
        <v>0</v>
      </c>
      <c r="AE198" s="51" t="s">
        <v>22</v>
      </c>
      <c r="AF198" s="52">
        <f t="shared" si="102"/>
        <v>1.1027557457377967E-2</v>
      </c>
      <c r="AG198" s="53">
        <f t="shared" si="142"/>
        <v>3.7042855159597508E-2</v>
      </c>
      <c r="AH198" s="53">
        <f t="shared" si="103"/>
        <v>3.7042855159597508E-2</v>
      </c>
      <c r="AI198" s="53">
        <f t="shared" si="104"/>
        <v>6.1893516012570121E-2</v>
      </c>
      <c r="AJ198" s="53">
        <f t="shared" si="105"/>
        <v>6.1893516012570121E-2</v>
      </c>
      <c r="AK198" s="53">
        <f t="shared" si="106"/>
        <v>6.5528329564723445E-2</v>
      </c>
      <c r="AL198" s="53">
        <f t="shared" si="107"/>
        <v>4.8521350747523562E-2</v>
      </c>
      <c r="AM198" s="53">
        <f t="shared" si="108"/>
        <v>3.0118836923188608E-2</v>
      </c>
      <c r="AN198" s="53">
        <f t="shared" si="109"/>
        <v>5.5347272620454385E-2</v>
      </c>
      <c r="AO198" s="53">
        <f t="shared" si="110"/>
        <v>5.5347272620454385E-2</v>
      </c>
      <c r="AP198" s="53">
        <f t="shared" si="111"/>
        <v>5.8183775688145714E-2</v>
      </c>
      <c r="AQ198" s="53">
        <f t="shared" si="112"/>
        <v>5.5823449344802711E-2</v>
      </c>
      <c r="AR198" s="53">
        <f t="shared" si="113"/>
        <v>6.1893516012570121E-2</v>
      </c>
      <c r="AS198" s="53">
        <f t="shared" si="114"/>
        <v>6.3810659740924328E-2</v>
      </c>
      <c r="AT198" s="54">
        <f t="shared" si="115"/>
        <v>1.8838749554904402E-2</v>
      </c>
      <c r="AU198" s="54">
        <f t="shared" si="116"/>
        <v>1.8838749554904402E-2</v>
      </c>
      <c r="AV198" s="54">
        <f t="shared" si="117"/>
        <v>3.1476959381495556E-2</v>
      </c>
      <c r="AW198" s="54">
        <f t="shared" si="118"/>
        <v>3.1476959381495556E-2</v>
      </c>
      <c r="AX198" s="54">
        <f t="shared" si="119"/>
        <v>3.3325503234089157E-2</v>
      </c>
      <c r="AY198" s="54">
        <f t="shared" si="120"/>
        <v>2.4676326132529194E-2</v>
      </c>
      <c r="AZ198" s="54">
        <f t="shared" si="121"/>
        <v>1.5317426889378115E-2</v>
      </c>
      <c r="BA198" s="54">
        <f t="shared" si="122"/>
        <v>2.8147760288764062E-2</v>
      </c>
      <c r="BB198" s="54">
        <f t="shared" si="123"/>
        <v>2.8147760288764062E-2</v>
      </c>
      <c r="BC198" s="54">
        <f t="shared" si="124"/>
        <v>2.9590310293987138E-2</v>
      </c>
      <c r="BD198" s="54">
        <f t="shared" si="125"/>
        <v>2.8389927746300031E-2</v>
      </c>
      <c r="BE198" s="54">
        <f t="shared" si="126"/>
        <v>3.1476959381495556E-2</v>
      </c>
      <c r="BF198" s="54">
        <f t="shared" si="127"/>
        <v>3.2451954165337513E-2</v>
      </c>
      <c r="BG198" s="55">
        <f t="shared" si="146"/>
        <v>0.35215534629344469</v>
      </c>
      <c r="BH198" s="56">
        <f t="shared" si="143"/>
        <v>0</v>
      </c>
      <c r="BI198" s="56">
        <f t="shared" si="128"/>
        <v>0</v>
      </c>
      <c r="BJ198" s="56">
        <f t="shared" si="129"/>
        <v>0</v>
      </c>
      <c r="BK198" s="56">
        <f t="shared" si="130"/>
        <v>0</v>
      </c>
      <c r="BL198" s="56">
        <f t="shared" si="131"/>
        <v>0</v>
      </c>
      <c r="BM198" s="56">
        <f t="shared" si="132"/>
        <v>0</v>
      </c>
      <c r="BN198" s="56">
        <f t="shared" si="133"/>
        <v>0</v>
      </c>
      <c r="BO198" s="56">
        <f t="shared" si="134"/>
        <v>0</v>
      </c>
      <c r="BP198" s="56">
        <f t="shared" si="135"/>
        <v>0</v>
      </c>
      <c r="BQ198" s="56">
        <f t="shared" si="136"/>
        <v>0</v>
      </c>
      <c r="BR198" s="56">
        <f t="shared" si="137"/>
        <v>0</v>
      </c>
      <c r="BS198" s="56">
        <f t="shared" si="138"/>
        <v>0</v>
      </c>
      <c r="BT198" s="56">
        <f t="shared" si="139"/>
        <v>0</v>
      </c>
      <c r="BU198" s="57">
        <f t="shared" si="147"/>
        <v>0</v>
      </c>
      <c r="BV198" s="58">
        <f t="shared" si="144"/>
        <v>0.26883588877875031</v>
      </c>
      <c r="BW198" s="59">
        <f t="shared" si="140"/>
        <v>-0.22507366796237313</v>
      </c>
      <c r="BX198" s="68">
        <f t="shared" si="141"/>
        <v>0.35215534629344469</v>
      </c>
    </row>
    <row r="199" spans="1:76">
      <c r="A199" s="49">
        <v>4087</v>
      </c>
      <c r="B199" s="86">
        <v>3.1408308004052685E-2</v>
      </c>
      <c r="C199" s="60">
        <v>1.1510128913443831E-2</v>
      </c>
      <c r="D199" s="60">
        <v>1.1510128913443831E-2</v>
      </c>
      <c r="E199" s="60">
        <v>2.3020257826887661E-2</v>
      </c>
      <c r="F199" s="60">
        <v>2.3020257826887661E-2</v>
      </c>
      <c r="G199" s="60">
        <v>2.4861878453038673E-2</v>
      </c>
      <c r="H199" s="60">
        <v>1.6574585635359115E-2</v>
      </c>
      <c r="I199" s="60">
        <v>8.7016574585635359E-3</v>
      </c>
      <c r="J199" s="60">
        <v>1.979742173112339E-2</v>
      </c>
      <c r="K199" s="60">
        <v>1.979742173112339E-2</v>
      </c>
      <c r="L199" s="60">
        <v>2.117863720073665E-2</v>
      </c>
      <c r="M199" s="60">
        <v>2.0027624309392266E-2</v>
      </c>
      <c r="N199" s="60">
        <v>2.3020257826887661E-2</v>
      </c>
      <c r="O199" s="60">
        <v>2.3987108655616943E-2</v>
      </c>
      <c r="P199" s="117">
        <v>1.9000566652500352E-2</v>
      </c>
      <c r="Q199" s="61">
        <v>0</v>
      </c>
      <c r="R199" s="61">
        <v>0</v>
      </c>
      <c r="S199" s="61">
        <v>1</v>
      </c>
      <c r="T199" s="61">
        <v>0</v>
      </c>
      <c r="U199" s="61">
        <v>0</v>
      </c>
      <c r="V199" s="61">
        <v>0</v>
      </c>
      <c r="W199" s="61">
        <v>0</v>
      </c>
      <c r="X199" s="61">
        <v>0</v>
      </c>
      <c r="Y199" s="61">
        <v>0</v>
      </c>
      <c r="Z199" s="61">
        <v>0</v>
      </c>
      <c r="AA199" s="61">
        <v>1</v>
      </c>
      <c r="AB199" s="61">
        <v>0</v>
      </c>
      <c r="AC199" s="61">
        <v>0</v>
      </c>
      <c r="AD199" s="50">
        <f t="shared" si="145"/>
        <v>2</v>
      </c>
      <c r="AE199" s="51" t="s">
        <v>22</v>
      </c>
      <c r="AF199" s="52">
        <f t="shared" ref="AF199:AF262" si="148">B199^$BT$3</f>
        <v>4.0902096537716134E-2</v>
      </c>
      <c r="AG199" s="53">
        <f t="shared" si="142"/>
        <v>3.7042855159597508E-2</v>
      </c>
      <c r="AH199" s="53">
        <f t="shared" ref="AH199:AH262" si="149">IF(D199=0,0,D199^$BU$3*(1+$BV$3*D199))</f>
        <v>3.7042855159597508E-2</v>
      </c>
      <c r="AI199" s="53">
        <f t="shared" ref="AI199:AI262" si="150">IF(E199=0,0,E199^$BU$3*(1+$BV$3*E199))</f>
        <v>6.1893516012570121E-2</v>
      </c>
      <c r="AJ199" s="53">
        <f t="shared" ref="AJ199:AJ262" si="151">IF(F199=0,0,F199^$BU$3*(1+$BV$3*F199))</f>
        <v>6.1893516012570121E-2</v>
      </c>
      <c r="AK199" s="53">
        <f t="shared" ref="AK199:AK262" si="152">IF(G199=0,0,G199^$BU$3*(1+$BV$3*G199))</f>
        <v>6.5528329564723445E-2</v>
      </c>
      <c r="AL199" s="53">
        <f t="shared" ref="AL199:AL262" si="153">IF(H199=0,0,H199^$BU$3*(1+$BV$3*H199))</f>
        <v>4.8521350747523562E-2</v>
      </c>
      <c r="AM199" s="53">
        <f t="shared" ref="AM199:AM262" si="154">IF(I199=0,0,I199^$BU$3*(1+$BV$3*I199))</f>
        <v>3.0118836923188608E-2</v>
      </c>
      <c r="AN199" s="53">
        <f t="shared" ref="AN199:AN262" si="155">IF(J199=0,0,J199^$BU$3*(1+$BV$3*J199))</f>
        <v>5.5347272620454385E-2</v>
      </c>
      <c r="AO199" s="53">
        <f t="shared" ref="AO199:AO262" si="156">IF(K199=0,0,K199^$BU$3*(1+$BV$3*K199))</f>
        <v>5.5347272620454385E-2</v>
      </c>
      <c r="AP199" s="53">
        <f t="shared" ref="AP199:AP262" si="157">IF(L199=0,0,L199^$BU$3*(1+$BV$3*L199))</f>
        <v>5.8183775688145714E-2</v>
      </c>
      <c r="AQ199" s="53">
        <f t="shared" ref="AQ199:AQ262" si="158">IF(M199=0,0,M199^$BU$3*(1+$BV$3*M199))</f>
        <v>5.5823449344802711E-2</v>
      </c>
      <c r="AR199" s="53">
        <f t="shared" ref="AR199:AR262" si="159">IF(N199=0,0,N199^$BU$3*(1+$BV$3*N199))</f>
        <v>6.1893516012570121E-2</v>
      </c>
      <c r="AS199" s="53">
        <f t="shared" ref="AS199:AS262" si="160">IF(O199=0,0,O199^$BU$3*(1+$BV$3*O199))</f>
        <v>6.3810659740924328E-2</v>
      </c>
      <c r="AT199" s="54">
        <f t="shared" ref="AT199:AT262" si="161">IF($BS$3&lt;0,0,$BS$3*$AF199*AG199)</f>
        <v>6.9874435560435502E-2</v>
      </c>
      <c r="AU199" s="54">
        <f t="shared" ref="AU199:AU262" si="162">IF($BS$3&lt;0,0,$BS$3*$AF199*AH199)</f>
        <v>6.9874435560435502E-2</v>
      </c>
      <c r="AV199" s="54">
        <f t="shared" ref="AV199:AV262" si="163">IF($BS$3&lt;0,0,$BS$3*$AF199*AI199)</f>
        <v>0.11675057113162617</v>
      </c>
      <c r="AW199" s="54">
        <f t="shared" ref="AW199:AW262" si="164">IF($BS$3&lt;0,0,$BS$3*$AF199*AJ199)</f>
        <v>0.11675057113162617</v>
      </c>
      <c r="AX199" s="54">
        <f t="shared" ref="AX199:AX262" si="165">IF($BS$3&lt;0,0,$BS$3*$AF199*AK199)</f>
        <v>0.12360696878860673</v>
      </c>
      <c r="AY199" s="54">
        <f t="shared" ref="AY199:AY262" si="166">IF($BS$3&lt;0,0,$BS$3*$AF199*AL199)</f>
        <v>9.1526476064162088E-2</v>
      </c>
      <c r="AZ199" s="54">
        <f t="shared" ref="AZ199:AZ262" si="167">IF($BS$3&lt;0,0,$BS$3*$AF199*AM199)</f>
        <v>5.6813566899130863E-2</v>
      </c>
      <c r="BA199" s="54">
        <f t="shared" ref="BA199:BA262" si="168">IF($BS$3&lt;0,0,$BS$3*$AF199*AN199)</f>
        <v>0.10440230423657811</v>
      </c>
      <c r="BB199" s="54">
        <f t="shared" ref="BB199:BB262" si="169">IF($BS$3&lt;0,0,$BS$3*$AF199*AO199)</f>
        <v>0.10440230423657811</v>
      </c>
      <c r="BC199" s="54">
        <f t="shared" ref="BC199:BC262" si="170">IF($BS$3&lt;0,0,$BS$3*$AF199*AP199)</f>
        <v>0.10975283809706061</v>
      </c>
      <c r="BD199" s="54">
        <f t="shared" ref="BD199:BD262" si="171">IF($BS$3&lt;0,0,$BS$3*$AF199*AQ199)</f>
        <v>0.10530052279174895</v>
      </c>
      <c r="BE199" s="54">
        <f t="shared" ref="BE199:BE262" si="172">IF($BS$3&lt;0,0,$BS$3*$AF199*AR199)</f>
        <v>0.11675057113162617</v>
      </c>
      <c r="BF199" s="54">
        <f t="shared" ref="BF199:BF262" si="173">IF($BS$3&lt;0,0,$BS$3*$AF199*AS199)</f>
        <v>0.12036690511370776</v>
      </c>
      <c r="BG199" s="55">
        <f t="shared" si="146"/>
        <v>1.3061724707433227</v>
      </c>
      <c r="BH199" s="56">
        <f t="shared" si="143"/>
        <v>0</v>
      </c>
      <c r="BI199" s="56">
        <f t="shared" ref="BI199:BI262" si="174">IF(AU199&lt;=0,"",R199*LN(AU199))</f>
        <v>0</v>
      </c>
      <c r="BJ199" s="56">
        <f t="shared" ref="BJ199:BJ262" si="175">IF(AV199&lt;=0,"",S199*LN(AV199))</f>
        <v>-2.1477154905253855</v>
      </c>
      <c r="BK199" s="56">
        <f t="shared" ref="BK199:BK262" si="176">IF(AW199&lt;=0,"",T199*LN(AW199))</f>
        <v>0</v>
      </c>
      <c r="BL199" s="56">
        <f t="shared" ref="BL199:BL262" si="177">IF(AX199&lt;=0,"",U199*LN(AX199))</f>
        <v>0</v>
      </c>
      <c r="BM199" s="56">
        <f t="shared" ref="BM199:BM262" si="178">IF(AY199&lt;=0,"",V199*LN(AY199))</f>
        <v>0</v>
      </c>
      <c r="BN199" s="56">
        <f t="shared" ref="BN199:BN262" si="179">IF(AZ199&lt;=0,"",W199*LN(AZ199))</f>
        <v>0</v>
      </c>
      <c r="BO199" s="56">
        <f t="shared" ref="BO199:BO262" si="180">IF(BA199&lt;=0,"",X199*LN(BA199))</f>
        <v>0</v>
      </c>
      <c r="BP199" s="56">
        <f t="shared" ref="BP199:BP262" si="181">IF(BB199&lt;=0,"",Y199*LN(BB199))</f>
        <v>0</v>
      </c>
      <c r="BQ199" s="56">
        <f t="shared" ref="BQ199:BQ262" si="182">IF(BC199&lt;=0,"",Z199*LN(BC199))</f>
        <v>0</v>
      </c>
      <c r="BR199" s="56">
        <f t="shared" ref="BR199:BR262" si="183">IF(BD199&lt;=0,"",AA199*LN(BD199))</f>
        <v>-2.2509368950705912</v>
      </c>
      <c r="BS199" s="56">
        <f t="shared" ref="BS199:BS262" si="184">IF(BE199&lt;=0,"",AB199*LN(BE199))</f>
        <v>0</v>
      </c>
      <c r="BT199" s="56">
        <f t="shared" ref="BT199:BT262" si="185">IF(BF199&lt;=0,"",AC199*LN(BF199))</f>
        <v>0</v>
      </c>
      <c r="BU199" s="57">
        <f t="shared" si="147"/>
        <v>-4.3986523855959767</v>
      </c>
      <c r="BV199" s="58">
        <f t="shared" si="144"/>
        <v>1.1111883402855012</v>
      </c>
      <c r="BW199" s="59">
        <f t="shared" ref="BW199:BW262" si="186">IF(BV199&lt;=0,"",BV199*LN(BV199)+BU199+GAMMALN(AD199+BV199)-GAMMALN(BV199)-(AD199+BV199)*LN(BG199+BV199))</f>
        <v>-6.1749912084153111</v>
      </c>
      <c r="BX199" s="68">
        <f t="shared" ref="BX199:BX262" si="187">ABS(AD199-BG199)</f>
        <v>0.69382752925667734</v>
      </c>
    </row>
    <row r="200" spans="1:76">
      <c r="A200" s="49">
        <v>4088</v>
      </c>
      <c r="B200" s="86">
        <v>5.167173252279636E-2</v>
      </c>
      <c r="C200" s="60">
        <v>1.1510128913443831E-2</v>
      </c>
      <c r="D200" s="60">
        <v>1.1510128913443831E-2</v>
      </c>
      <c r="E200" s="60">
        <v>2.3020257826887661E-2</v>
      </c>
      <c r="F200" s="60">
        <v>2.3020257826887661E-2</v>
      </c>
      <c r="G200" s="60">
        <v>2.4861878453038673E-2</v>
      </c>
      <c r="H200" s="60">
        <v>1.6574585635359115E-2</v>
      </c>
      <c r="I200" s="60">
        <v>8.7016574585635359E-3</v>
      </c>
      <c r="J200" s="60">
        <v>1.979742173112339E-2</v>
      </c>
      <c r="K200" s="60">
        <v>1.979742173112339E-2</v>
      </c>
      <c r="L200" s="60">
        <v>2.117863720073665E-2</v>
      </c>
      <c r="M200" s="60">
        <v>2.0027624309392266E-2</v>
      </c>
      <c r="N200" s="60">
        <v>2.3020257826887661E-2</v>
      </c>
      <c r="O200" s="60">
        <v>2.3987108655616943E-2</v>
      </c>
      <c r="P200" s="117">
        <v>1.9000566652500352E-2</v>
      </c>
      <c r="Q200" s="61">
        <v>0</v>
      </c>
      <c r="R200" s="61">
        <v>0</v>
      </c>
      <c r="S200" s="61">
        <v>0</v>
      </c>
      <c r="T200" s="61">
        <v>0</v>
      </c>
      <c r="U200" s="61">
        <v>0</v>
      </c>
      <c r="V200" s="61">
        <v>0</v>
      </c>
      <c r="W200" s="61">
        <v>0</v>
      </c>
      <c r="X200" s="61">
        <v>0</v>
      </c>
      <c r="Y200" s="61">
        <v>0</v>
      </c>
      <c r="Z200" s="61">
        <v>0</v>
      </c>
      <c r="AA200" s="61">
        <v>1</v>
      </c>
      <c r="AB200" s="61">
        <v>0</v>
      </c>
      <c r="AC200" s="61">
        <v>0</v>
      </c>
      <c r="AD200" s="50">
        <f t="shared" si="145"/>
        <v>1</v>
      </c>
      <c r="AE200" s="51" t="s">
        <v>22</v>
      </c>
      <c r="AF200" s="52">
        <f t="shared" si="148"/>
        <v>6.4781898650577444E-2</v>
      </c>
      <c r="AG200" s="53">
        <f t="shared" ref="AG200:AG263" si="188">IF(C200=0,0,C200^$BU$3*(1+$BV$3*C200))</f>
        <v>3.7042855159597508E-2</v>
      </c>
      <c r="AH200" s="53">
        <f t="shared" si="149"/>
        <v>3.7042855159597508E-2</v>
      </c>
      <c r="AI200" s="53">
        <f t="shared" si="150"/>
        <v>6.1893516012570121E-2</v>
      </c>
      <c r="AJ200" s="53">
        <f t="shared" si="151"/>
        <v>6.1893516012570121E-2</v>
      </c>
      <c r="AK200" s="53">
        <f t="shared" si="152"/>
        <v>6.5528329564723445E-2</v>
      </c>
      <c r="AL200" s="53">
        <f t="shared" si="153"/>
        <v>4.8521350747523562E-2</v>
      </c>
      <c r="AM200" s="53">
        <f t="shared" si="154"/>
        <v>3.0118836923188608E-2</v>
      </c>
      <c r="AN200" s="53">
        <f t="shared" si="155"/>
        <v>5.5347272620454385E-2</v>
      </c>
      <c r="AO200" s="53">
        <f t="shared" si="156"/>
        <v>5.5347272620454385E-2</v>
      </c>
      <c r="AP200" s="53">
        <f t="shared" si="157"/>
        <v>5.8183775688145714E-2</v>
      </c>
      <c r="AQ200" s="53">
        <f t="shared" si="158"/>
        <v>5.5823449344802711E-2</v>
      </c>
      <c r="AR200" s="53">
        <f t="shared" si="159"/>
        <v>6.1893516012570121E-2</v>
      </c>
      <c r="AS200" s="53">
        <f t="shared" si="160"/>
        <v>6.3810659740924328E-2</v>
      </c>
      <c r="AT200" s="54">
        <f t="shared" si="161"/>
        <v>0.11066910955452922</v>
      </c>
      <c r="AU200" s="54">
        <f t="shared" si="162"/>
        <v>0.11066910955452922</v>
      </c>
      <c r="AV200" s="54">
        <f t="shared" si="163"/>
        <v>0.18491286038288623</v>
      </c>
      <c r="AW200" s="54">
        <f t="shared" si="164"/>
        <v>0.18491286038288623</v>
      </c>
      <c r="AX200" s="54">
        <f t="shared" si="165"/>
        <v>0.19577221713280243</v>
      </c>
      <c r="AY200" s="54">
        <f t="shared" si="166"/>
        <v>0.14496222438782899</v>
      </c>
      <c r="AZ200" s="54">
        <f t="shared" si="167"/>
        <v>8.9982935946657114E-2</v>
      </c>
      <c r="BA200" s="54">
        <f t="shared" si="168"/>
        <v>0.16535532562992683</v>
      </c>
      <c r="BB200" s="54">
        <f t="shared" si="169"/>
        <v>0.16535532562992683</v>
      </c>
      <c r="BC200" s="54">
        <f t="shared" si="170"/>
        <v>0.17382965266000075</v>
      </c>
      <c r="BD200" s="54">
        <f t="shared" si="171"/>
        <v>0.1667779496109125</v>
      </c>
      <c r="BE200" s="54">
        <f t="shared" si="172"/>
        <v>0.18491286038288623</v>
      </c>
      <c r="BF200" s="54">
        <f t="shared" si="173"/>
        <v>0.19064051254120101</v>
      </c>
      <c r="BG200" s="55">
        <f t="shared" si="146"/>
        <v>2.0687529437969738</v>
      </c>
      <c r="BH200" s="56">
        <f t="shared" ref="BH200:BH263" si="189">IF(AT200&lt;=0,"",Q200*LN(AT200))</f>
        <v>0</v>
      </c>
      <c r="BI200" s="56">
        <f t="shared" si="174"/>
        <v>0</v>
      </c>
      <c r="BJ200" s="56">
        <f t="shared" si="175"/>
        <v>0</v>
      </c>
      <c r="BK200" s="56">
        <f t="shared" si="176"/>
        <v>0</v>
      </c>
      <c r="BL200" s="56">
        <f t="shared" si="177"/>
        <v>0</v>
      </c>
      <c r="BM200" s="56">
        <f t="shared" si="178"/>
        <v>0</v>
      </c>
      <c r="BN200" s="56">
        <f t="shared" si="179"/>
        <v>0</v>
      </c>
      <c r="BO200" s="56">
        <f t="shared" si="180"/>
        <v>0</v>
      </c>
      <c r="BP200" s="56">
        <f t="shared" si="181"/>
        <v>0</v>
      </c>
      <c r="BQ200" s="56">
        <f t="shared" si="182"/>
        <v>0</v>
      </c>
      <c r="BR200" s="56">
        <f t="shared" si="183"/>
        <v>-1.7910919943734915</v>
      </c>
      <c r="BS200" s="56">
        <f t="shared" si="184"/>
        <v>0</v>
      </c>
      <c r="BT200" s="56">
        <f t="shared" si="185"/>
        <v>0</v>
      </c>
      <c r="BU200" s="57">
        <f t="shared" si="147"/>
        <v>-1.7910919943734915</v>
      </c>
      <c r="BV200" s="58">
        <f t="shared" si="144"/>
        <v>1.8280840436955024</v>
      </c>
      <c r="BW200" s="59">
        <f t="shared" si="186"/>
        <v>-3.9316596087030149</v>
      </c>
      <c r="BX200" s="68">
        <f t="shared" si="187"/>
        <v>1.0687529437969738</v>
      </c>
    </row>
    <row r="201" spans="1:76">
      <c r="A201" s="49">
        <v>4089</v>
      </c>
      <c r="B201" s="86">
        <v>0.27811550151975689</v>
      </c>
      <c r="C201" s="60">
        <v>1.1510128913443831E-2</v>
      </c>
      <c r="D201" s="60">
        <v>1.1510128913443831E-2</v>
      </c>
      <c r="E201" s="60">
        <v>1.979742173112339E-2</v>
      </c>
      <c r="F201" s="60">
        <v>1.979742173112339E-2</v>
      </c>
      <c r="G201" s="60">
        <v>2.117863720073665E-2</v>
      </c>
      <c r="H201" s="60">
        <v>1.427255985267035E-2</v>
      </c>
      <c r="I201" s="60">
        <v>9.7145488029465928E-3</v>
      </c>
      <c r="J201" s="60">
        <v>2.7624309392265192E-2</v>
      </c>
      <c r="K201" s="60">
        <v>2.7624309392265192E-2</v>
      </c>
      <c r="L201" s="60">
        <v>2.9926335174953959E-2</v>
      </c>
      <c r="M201" s="60">
        <v>2.7946593001841619E-2</v>
      </c>
      <c r="N201" s="60">
        <v>2.3480662983425413E-2</v>
      </c>
      <c r="O201" s="60">
        <v>2.4493554327808472E-2</v>
      </c>
      <c r="P201" s="117">
        <v>2.0682816262926763E-2</v>
      </c>
      <c r="Q201" s="61">
        <v>1</v>
      </c>
      <c r="R201" s="61">
        <v>0</v>
      </c>
      <c r="S201" s="61">
        <v>1</v>
      </c>
      <c r="T201" s="61">
        <v>0</v>
      </c>
      <c r="U201" s="61">
        <v>0</v>
      </c>
      <c r="V201" s="61">
        <v>1</v>
      </c>
      <c r="W201" s="61">
        <v>0</v>
      </c>
      <c r="X201" s="61">
        <v>1</v>
      </c>
      <c r="Y201" s="61">
        <v>1</v>
      </c>
      <c r="Z201" s="61">
        <v>3</v>
      </c>
      <c r="AA201" s="61">
        <v>1</v>
      </c>
      <c r="AB201" s="61">
        <v>0</v>
      </c>
      <c r="AC201" s="61">
        <v>2</v>
      </c>
      <c r="AD201" s="50">
        <f t="shared" si="145"/>
        <v>11</v>
      </c>
      <c r="AE201" s="51" t="s">
        <v>22</v>
      </c>
      <c r="AF201" s="52">
        <f t="shared" si="148"/>
        <v>0.30664808234872021</v>
      </c>
      <c r="AG201" s="53">
        <f t="shared" si="188"/>
        <v>3.7042855159597508E-2</v>
      </c>
      <c r="AH201" s="53">
        <f t="shared" si="149"/>
        <v>3.7042855159597508E-2</v>
      </c>
      <c r="AI201" s="53">
        <f t="shared" si="150"/>
        <v>5.5347272620454385E-2</v>
      </c>
      <c r="AJ201" s="53">
        <f t="shared" si="151"/>
        <v>5.5347272620454385E-2</v>
      </c>
      <c r="AK201" s="53">
        <f t="shared" si="152"/>
        <v>5.8183775688145714E-2</v>
      </c>
      <c r="AL201" s="53">
        <f t="shared" si="153"/>
        <v>4.3435816070718052E-2</v>
      </c>
      <c r="AM201" s="53">
        <f t="shared" si="154"/>
        <v>3.2674546875056165E-2</v>
      </c>
      <c r="AN201" s="53">
        <f t="shared" si="155"/>
        <v>7.0855186035974432E-2</v>
      </c>
      <c r="AO201" s="53">
        <f t="shared" si="156"/>
        <v>7.0855186035974432E-2</v>
      </c>
      <c r="AP201" s="53">
        <f t="shared" si="157"/>
        <v>7.5191526093315766E-2</v>
      </c>
      <c r="AQ201" s="53">
        <f t="shared" si="158"/>
        <v>7.1467626515197419E-2</v>
      </c>
      <c r="AR201" s="53">
        <f t="shared" si="159"/>
        <v>6.280894694476552E-2</v>
      </c>
      <c r="AS201" s="53">
        <f t="shared" si="160"/>
        <v>6.4807004955367967E-2</v>
      </c>
      <c r="AT201" s="54">
        <f t="shared" si="161"/>
        <v>0.52385729543347237</v>
      </c>
      <c r="AU201" s="54">
        <f t="shared" si="162"/>
        <v>0.52385729543347237</v>
      </c>
      <c r="AV201" s="54">
        <f t="shared" si="163"/>
        <v>0.78271700223027163</v>
      </c>
      <c r="AW201" s="54">
        <f t="shared" si="164"/>
        <v>0.78271700223027163</v>
      </c>
      <c r="AX201" s="54">
        <f t="shared" si="165"/>
        <v>0.82283061709952221</v>
      </c>
      <c r="AY201" s="54">
        <f t="shared" si="166"/>
        <v>0.61426607192444482</v>
      </c>
      <c r="AZ201" s="54">
        <f t="shared" si="167"/>
        <v>0.46208100541208724</v>
      </c>
      <c r="BA201" s="54">
        <f t="shared" si="168"/>
        <v>1.0020287573492868</v>
      </c>
      <c r="BB201" s="54">
        <f t="shared" si="169"/>
        <v>1.0020287573492868</v>
      </c>
      <c r="BC201" s="54">
        <f t="shared" si="170"/>
        <v>1.063352955085435</v>
      </c>
      <c r="BD201" s="54">
        <f t="shared" si="171"/>
        <v>1.010689844937634</v>
      </c>
      <c r="BE201" s="54">
        <f t="shared" si="172"/>
        <v>0.88823944411813083</v>
      </c>
      <c r="BF201" s="54">
        <f t="shared" si="173"/>
        <v>0.91649583151169789</v>
      </c>
      <c r="BG201" s="55">
        <f t="shared" si="146"/>
        <v>10.395161880115014</v>
      </c>
      <c r="BH201" s="56">
        <f t="shared" si="189"/>
        <v>-0.64653596871056096</v>
      </c>
      <c r="BI201" s="56">
        <f t="shared" si="174"/>
        <v>0</v>
      </c>
      <c r="BJ201" s="56">
        <f t="shared" si="175"/>
        <v>-0.24498407586955784</v>
      </c>
      <c r="BK201" s="56">
        <f t="shared" si="176"/>
        <v>0</v>
      </c>
      <c r="BL201" s="56">
        <f t="shared" si="177"/>
        <v>0</v>
      </c>
      <c r="BM201" s="56">
        <f t="shared" si="178"/>
        <v>-0.487327102803988</v>
      </c>
      <c r="BN201" s="56">
        <f t="shared" si="179"/>
        <v>0</v>
      </c>
      <c r="BO201" s="56">
        <f t="shared" si="180"/>
        <v>2.0267022002253706E-3</v>
      </c>
      <c r="BP201" s="56">
        <f t="shared" si="181"/>
        <v>2.0267022002253706E-3</v>
      </c>
      <c r="BQ201" s="56">
        <f t="shared" si="182"/>
        <v>0.18428124305037233</v>
      </c>
      <c r="BR201" s="56">
        <f t="shared" si="183"/>
        <v>1.0633112494459763E-2</v>
      </c>
      <c r="BS201" s="56">
        <f t="shared" si="184"/>
        <v>0</v>
      </c>
      <c r="BT201" s="56">
        <f t="shared" si="185"/>
        <v>-0.17439551996292565</v>
      </c>
      <c r="BU201" s="57">
        <f t="shared" si="147"/>
        <v>-1.3542749074017495</v>
      </c>
      <c r="BV201" s="58">
        <f t="shared" si="144"/>
        <v>9.8393935293022636</v>
      </c>
      <c r="BW201" s="59">
        <f t="shared" si="186"/>
        <v>-12.12017926041878</v>
      </c>
      <c r="BX201" s="68">
        <f t="shared" si="187"/>
        <v>0.60483811988498637</v>
      </c>
    </row>
    <row r="202" spans="1:76">
      <c r="A202" s="49">
        <v>4090</v>
      </c>
      <c r="B202" s="86">
        <v>0.22492401215805474</v>
      </c>
      <c r="C202" s="60">
        <v>2.5322283609576429E-2</v>
      </c>
      <c r="D202" s="60">
        <v>2.5322283609576429E-2</v>
      </c>
      <c r="E202" s="60">
        <v>2.8084714548802948E-2</v>
      </c>
      <c r="F202" s="60">
        <v>2.8084714548802948E-2</v>
      </c>
      <c r="G202" s="60">
        <v>3.0386740331491711E-2</v>
      </c>
      <c r="H202" s="60">
        <v>2.8084714548802948E-2</v>
      </c>
      <c r="I202" s="60">
        <v>1.6988950276243094E-2</v>
      </c>
      <c r="J202" s="60">
        <v>4.6040515653775323E-2</v>
      </c>
      <c r="K202" s="60">
        <v>4.6040515653775323E-2</v>
      </c>
      <c r="L202" s="60">
        <v>5.0644567219152857E-2</v>
      </c>
      <c r="M202" s="60">
        <v>4.6593001841620629E-2</v>
      </c>
      <c r="N202" s="60">
        <v>2.2099447513812154E-2</v>
      </c>
      <c r="O202" s="60">
        <v>2.3066298342541435E-2</v>
      </c>
      <c r="P202" s="117">
        <v>3.2058365207536479E-2</v>
      </c>
      <c r="Q202" s="61">
        <v>0</v>
      </c>
      <c r="R202" s="61">
        <v>0</v>
      </c>
      <c r="S202" s="61">
        <v>1</v>
      </c>
      <c r="T202" s="61">
        <v>1</v>
      </c>
      <c r="U202" s="61">
        <v>1</v>
      </c>
      <c r="V202" s="61">
        <v>1</v>
      </c>
      <c r="W202" s="61">
        <v>0</v>
      </c>
      <c r="X202" s="61">
        <v>1</v>
      </c>
      <c r="Y202" s="61">
        <v>3</v>
      </c>
      <c r="Z202" s="61">
        <v>3</v>
      </c>
      <c r="AA202" s="61">
        <v>0</v>
      </c>
      <c r="AB202" s="61">
        <v>0</v>
      </c>
      <c r="AC202" s="61">
        <v>1</v>
      </c>
      <c r="AD202" s="50">
        <f t="shared" si="145"/>
        <v>12</v>
      </c>
      <c r="AE202" s="51" t="s">
        <v>22</v>
      </c>
      <c r="AF202" s="52">
        <f t="shared" si="148"/>
        <v>0.2520498793199149</v>
      </c>
      <c r="AG202" s="53">
        <f t="shared" si="188"/>
        <v>6.6426178317604084E-2</v>
      </c>
      <c r="AH202" s="53">
        <f t="shared" si="149"/>
        <v>6.6426178317604084E-2</v>
      </c>
      <c r="AI202" s="53">
        <f t="shared" si="150"/>
        <v>7.1729552594571963E-2</v>
      </c>
      <c r="AJ202" s="53">
        <f t="shared" si="151"/>
        <v>7.1729552594571963E-2</v>
      </c>
      <c r="AK202" s="53">
        <f t="shared" si="152"/>
        <v>7.6048501505378188E-2</v>
      </c>
      <c r="AL202" s="53">
        <f t="shared" si="153"/>
        <v>7.1729552594571963E-2</v>
      </c>
      <c r="AM202" s="53">
        <f t="shared" si="154"/>
        <v>4.9416859081642117E-2</v>
      </c>
      <c r="AN202" s="53">
        <f t="shared" si="155"/>
        <v>0.10356395103147174</v>
      </c>
      <c r="AO202" s="53">
        <f t="shared" si="156"/>
        <v>0.10356395103147174</v>
      </c>
      <c r="AP202" s="53">
        <f t="shared" si="157"/>
        <v>0.11118007233197393</v>
      </c>
      <c r="AQ202" s="53">
        <f t="shared" si="158"/>
        <v>0.10448751755773275</v>
      </c>
      <c r="AR202" s="53">
        <f t="shared" si="159"/>
        <v>6.0048503196870585E-2</v>
      </c>
      <c r="AS202" s="53">
        <f t="shared" si="160"/>
        <v>6.1985267556372604E-2</v>
      </c>
      <c r="AT202" s="54">
        <f t="shared" si="161"/>
        <v>0.77213644305060747</v>
      </c>
      <c r="AU202" s="54">
        <f t="shared" si="162"/>
        <v>0.77213644305060747</v>
      </c>
      <c r="AV202" s="54">
        <f t="shared" si="163"/>
        <v>0.83378274958362741</v>
      </c>
      <c r="AW202" s="54">
        <f t="shared" si="164"/>
        <v>0.83378274958362741</v>
      </c>
      <c r="AX202" s="54">
        <f t="shared" si="165"/>
        <v>0.8839861172041823</v>
      </c>
      <c r="AY202" s="54">
        <f t="shared" si="166"/>
        <v>0.83378274958362741</v>
      </c>
      <c r="AZ202" s="54">
        <f t="shared" si="167"/>
        <v>0.57442048849467087</v>
      </c>
      <c r="BA202" s="54">
        <f t="shared" si="168"/>
        <v>1.203825100329694</v>
      </c>
      <c r="BB202" s="54">
        <f t="shared" si="169"/>
        <v>1.203825100329694</v>
      </c>
      <c r="BC202" s="54">
        <f t="shared" si="170"/>
        <v>1.2923547276506329</v>
      </c>
      <c r="BD202" s="54">
        <f t="shared" si="171"/>
        <v>1.214560617419028</v>
      </c>
      <c r="BE202" s="54">
        <f t="shared" si="172"/>
        <v>0.69800248702034673</v>
      </c>
      <c r="BF202" s="54">
        <f t="shared" si="173"/>
        <v>0.72051539354980099</v>
      </c>
      <c r="BG202" s="55">
        <f t="shared" si="146"/>
        <v>11.837111166850148</v>
      </c>
      <c r="BH202" s="56">
        <f t="shared" si="189"/>
        <v>0</v>
      </c>
      <c r="BI202" s="56">
        <f t="shared" si="174"/>
        <v>0</v>
      </c>
      <c r="BJ202" s="56">
        <f t="shared" si="175"/>
        <v>-0.18178240266331441</v>
      </c>
      <c r="BK202" s="56">
        <f t="shared" si="176"/>
        <v>-0.18178240266331441</v>
      </c>
      <c r="BL202" s="56">
        <f t="shared" si="177"/>
        <v>-0.12331392098796666</v>
      </c>
      <c r="BM202" s="56">
        <f t="shared" si="178"/>
        <v>-0.18178240266331441</v>
      </c>
      <c r="BN202" s="56">
        <f t="shared" si="179"/>
        <v>0</v>
      </c>
      <c r="BO202" s="56">
        <f t="shared" si="180"/>
        <v>0.18550407082767498</v>
      </c>
      <c r="BP202" s="56">
        <f t="shared" si="181"/>
        <v>0.55651221248302496</v>
      </c>
      <c r="BQ202" s="56">
        <f t="shared" si="182"/>
        <v>0.76939777404500043</v>
      </c>
      <c r="BR202" s="56">
        <f t="shared" si="183"/>
        <v>0</v>
      </c>
      <c r="BS202" s="56">
        <f t="shared" si="184"/>
        <v>0</v>
      </c>
      <c r="BT202" s="56">
        <f t="shared" si="185"/>
        <v>-0.32778849867738191</v>
      </c>
      <c r="BU202" s="57">
        <f t="shared" si="147"/>
        <v>0.51496442970040857</v>
      </c>
      <c r="BV202" s="58">
        <f t="shared" si="144"/>
        <v>7.9575423078510106</v>
      </c>
      <c r="BW202" s="59">
        <f t="shared" si="186"/>
        <v>-11.787513410664566</v>
      </c>
      <c r="BX202" s="68">
        <f t="shared" si="187"/>
        <v>0.16288883314985192</v>
      </c>
    </row>
    <row r="203" spans="1:76">
      <c r="A203" s="49">
        <v>4091</v>
      </c>
      <c r="B203" s="86">
        <v>1.9250253292806486E-2</v>
      </c>
      <c r="C203" s="60">
        <v>2.5322283609576429E-2</v>
      </c>
      <c r="D203" s="60">
        <v>2.5322283609576429E-2</v>
      </c>
      <c r="E203" s="60">
        <v>3.2228360957642727E-2</v>
      </c>
      <c r="F203" s="60">
        <v>3.591160220994475E-2</v>
      </c>
      <c r="G203" s="60">
        <v>3.9134438305709021E-2</v>
      </c>
      <c r="H203" s="60">
        <v>4.189686924493554E-2</v>
      </c>
      <c r="I203" s="60">
        <v>3.1537753222836098E-2</v>
      </c>
      <c r="J203" s="60">
        <v>3.591160220994475E-2</v>
      </c>
      <c r="K203" s="60">
        <v>4.834254143646409E-2</v>
      </c>
      <c r="L203" s="60">
        <v>5.5248618784530384E-2</v>
      </c>
      <c r="M203" s="60">
        <v>4.894106813996317E-2</v>
      </c>
      <c r="N203" s="60">
        <v>3.3149171270718231E-2</v>
      </c>
      <c r="O203" s="60">
        <v>3.4576427255985268E-2</v>
      </c>
      <c r="P203" s="117">
        <v>3.750177078906361E-2</v>
      </c>
      <c r="Q203" s="61">
        <v>0</v>
      </c>
      <c r="R203" s="61">
        <v>0</v>
      </c>
      <c r="S203" s="61">
        <v>0</v>
      </c>
      <c r="T203" s="61">
        <v>0</v>
      </c>
      <c r="U203" s="61">
        <v>0</v>
      </c>
      <c r="V203" s="61">
        <v>0</v>
      </c>
      <c r="W203" s="61">
        <v>0</v>
      </c>
      <c r="X203" s="61">
        <v>0</v>
      </c>
      <c r="Y203" s="61">
        <v>0</v>
      </c>
      <c r="Z203" s="61">
        <v>0</v>
      </c>
      <c r="AA203" s="61">
        <v>0</v>
      </c>
      <c r="AB203" s="61">
        <v>0</v>
      </c>
      <c r="AC203" s="61">
        <v>0</v>
      </c>
      <c r="AD203" s="50">
        <f t="shared" si="145"/>
        <v>0</v>
      </c>
      <c r="AE203" s="51" t="s">
        <v>22</v>
      </c>
      <c r="AF203" s="52">
        <f t="shared" si="148"/>
        <v>2.6023342943713505E-2</v>
      </c>
      <c r="AG203" s="53">
        <f t="shared" si="188"/>
        <v>6.6426178317604084E-2</v>
      </c>
      <c r="AH203" s="53">
        <f t="shared" si="149"/>
        <v>6.6426178317604084E-2</v>
      </c>
      <c r="AI203" s="53">
        <f t="shared" si="150"/>
        <v>7.9444283776056931E-2</v>
      </c>
      <c r="AJ203" s="53">
        <f t="shared" si="151"/>
        <v>8.6093439343142841E-2</v>
      </c>
      <c r="AK203" s="53">
        <f t="shared" si="152"/>
        <v>9.1771815625027078E-2</v>
      </c>
      <c r="AL203" s="53">
        <f t="shared" si="153"/>
        <v>9.6546301348491959E-2</v>
      </c>
      <c r="AM203" s="53">
        <f t="shared" si="154"/>
        <v>7.8176754414267607E-2</v>
      </c>
      <c r="AN203" s="53">
        <f t="shared" si="155"/>
        <v>8.6093439343142841E-2</v>
      </c>
      <c r="AO203" s="53">
        <f t="shared" si="156"/>
        <v>0.1073944542169552</v>
      </c>
      <c r="AP203" s="53">
        <f t="shared" si="157"/>
        <v>0.11862697337814374</v>
      </c>
      <c r="AQ203" s="53">
        <f t="shared" si="158"/>
        <v>0.10838292105683334</v>
      </c>
      <c r="AR203" s="53">
        <f t="shared" si="159"/>
        <v>8.1123732940756088E-2</v>
      </c>
      <c r="AS203" s="53">
        <f t="shared" si="160"/>
        <v>8.3703890922553731E-2</v>
      </c>
      <c r="AT203" s="54">
        <f t="shared" si="161"/>
        <v>7.9720615264970068E-2</v>
      </c>
      <c r="AU203" s="54">
        <f t="shared" si="162"/>
        <v>7.9720615264970068E-2</v>
      </c>
      <c r="AV203" s="54">
        <f t="shared" si="163"/>
        <v>9.5344145069289524E-2</v>
      </c>
      <c r="AW203" s="54">
        <f t="shared" si="164"/>
        <v>0.10332405278377729</v>
      </c>
      <c r="AX203" s="54">
        <f t="shared" si="165"/>
        <v>0.11013889088470498</v>
      </c>
      <c r="AY203" s="54">
        <f t="shared" si="166"/>
        <v>0.1158689351095669</v>
      </c>
      <c r="AZ203" s="54">
        <f t="shared" si="167"/>
        <v>9.382293425831803E-2</v>
      </c>
      <c r="BA203" s="54">
        <f t="shared" si="168"/>
        <v>0.10332405278377729</v>
      </c>
      <c r="BB203" s="54">
        <f t="shared" si="169"/>
        <v>0.12888822122636504</v>
      </c>
      <c r="BC203" s="54">
        <f t="shared" si="170"/>
        <v>0.14236880013644515</v>
      </c>
      <c r="BD203" s="54">
        <f t="shared" si="171"/>
        <v>0.13007451835559822</v>
      </c>
      <c r="BE203" s="54">
        <f t="shared" si="172"/>
        <v>9.7359716702447502E-2</v>
      </c>
      <c r="BF203" s="54">
        <f t="shared" si="173"/>
        <v>0.10045626368135475</v>
      </c>
      <c r="BG203" s="55">
        <f t="shared" si="146"/>
        <v>1.380411761521585</v>
      </c>
      <c r="BH203" s="56">
        <f t="shared" si="189"/>
        <v>0</v>
      </c>
      <c r="BI203" s="56">
        <f t="shared" si="174"/>
        <v>0</v>
      </c>
      <c r="BJ203" s="56">
        <f t="shared" si="175"/>
        <v>0</v>
      </c>
      <c r="BK203" s="56">
        <f t="shared" si="176"/>
        <v>0</v>
      </c>
      <c r="BL203" s="56">
        <f t="shared" si="177"/>
        <v>0</v>
      </c>
      <c r="BM203" s="56">
        <f t="shared" si="178"/>
        <v>0</v>
      </c>
      <c r="BN203" s="56">
        <f t="shared" si="179"/>
        <v>0</v>
      </c>
      <c r="BO203" s="56">
        <f t="shared" si="180"/>
        <v>0</v>
      </c>
      <c r="BP203" s="56">
        <f t="shared" si="181"/>
        <v>0</v>
      </c>
      <c r="BQ203" s="56">
        <f t="shared" si="182"/>
        <v>0</v>
      </c>
      <c r="BR203" s="56">
        <f t="shared" si="183"/>
        <v>0</v>
      </c>
      <c r="BS203" s="56">
        <f t="shared" si="184"/>
        <v>0</v>
      </c>
      <c r="BT203" s="56">
        <f t="shared" si="185"/>
        <v>0</v>
      </c>
      <c r="BU203" s="57">
        <f t="shared" si="147"/>
        <v>0</v>
      </c>
      <c r="BV203" s="58">
        <f t="shared" si="144"/>
        <v>0.68105091823950081</v>
      </c>
      <c r="BW203" s="59">
        <f t="shared" si="186"/>
        <v>-0.75428703091508886</v>
      </c>
      <c r="BX203" s="68">
        <f t="shared" si="187"/>
        <v>1.380411761521585</v>
      </c>
    </row>
    <row r="204" spans="1:76">
      <c r="A204" s="49">
        <v>4092</v>
      </c>
      <c r="B204" s="86">
        <v>1.5704154002026342E-2</v>
      </c>
      <c r="C204" s="60">
        <v>2.5322283609576429E-2</v>
      </c>
      <c r="D204" s="60">
        <v>2.5322283609576429E-2</v>
      </c>
      <c r="E204" s="60">
        <v>3.6372007366482502E-2</v>
      </c>
      <c r="F204" s="60">
        <v>3.591160220994475E-2</v>
      </c>
      <c r="G204" s="60">
        <v>3.9134438305709021E-2</v>
      </c>
      <c r="H204" s="60">
        <v>4.189686924493554E-2</v>
      </c>
      <c r="I204" s="60">
        <v>3.1537753222836098E-2</v>
      </c>
      <c r="J204" s="60">
        <v>3.591160220994475E-2</v>
      </c>
      <c r="K204" s="60">
        <v>4.834254143646409E-2</v>
      </c>
      <c r="L204" s="60">
        <v>5.5248618784530384E-2</v>
      </c>
      <c r="M204" s="60">
        <v>4.894106813996317E-2</v>
      </c>
      <c r="N204" s="60">
        <v>3.3149171270718231E-2</v>
      </c>
      <c r="O204" s="60">
        <v>3.4576427255985268E-2</v>
      </c>
      <c r="P204" s="117">
        <v>3.7820512820512818E-2</v>
      </c>
      <c r="Q204" s="61">
        <v>0</v>
      </c>
      <c r="R204" s="61">
        <v>1</v>
      </c>
      <c r="S204" s="61">
        <v>0</v>
      </c>
      <c r="T204" s="61">
        <v>0</v>
      </c>
      <c r="U204" s="61">
        <v>0</v>
      </c>
      <c r="V204" s="61">
        <v>0</v>
      </c>
      <c r="W204" s="61">
        <v>0</v>
      </c>
      <c r="X204" s="61">
        <v>0</v>
      </c>
      <c r="Y204" s="61">
        <v>0</v>
      </c>
      <c r="Z204" s="61">
        <v>0</v>
      </c>
      <c r="AA204" s="61">
        <v>0</v>
      </c>
      <c r="AB204" s="61">
        <v>0</v>
      </c>
      <c r="AC204" s="61">
        <v>0</v>
      </c>
      <c r="AD204" s="50">
        <f t="shared" si="145"/>
        <v>1</v>
      </c>
      <c r="AE204" s="51" t="s">
        <v>22</v>
      </c>
      <c r="AF204" s="52">
        <f t="shared" si="148"/>
        <v>2.156201159361968E-2</v>
      </c>
      <c r="AG204" s="53">
        <f t="shared" si="188"/>
        <v>6.6426178317604084E-2</v>
      </c>
      <c r="AH204" s="53">
        <f t="shared" si="149"/>
        <v>6.6426178317604084E-2</v>
      </c>
      <c r="AI204" s="53">
        <f t="shared" si="150"/>
        <v>8.6912220189001466E-2</v>
      </c>
      <c r="AJ204" s="53">
        <f t="shared" si="151"/>
        <v>8.6093439343142841E-2</v>
      </c>
      <c r="AK204" s="53">
        <f t="shared" si="152"/>
        <v>9.1771815625027078E-2</v>
      </c>
      <c r="AL204" s="53">
        <f t="shared" si="153"/>
        <v>9.6546301348491959E-2</v>
      </c>
      <c r="AM204" s="53">
        <f t="shared" si="154"/>
        <v>7.8176754414267607E-2</v>
      </c>
      <c r="AN204" s="53">
        <f t="shared" si="155"/>
        <v>8.6093439343142841E-2</v>
      </c>
      <c r="AO204" s="53">
        <f t="shared" si="156"/>
        <v>0.1073944542169552</v>
      </c>
      <c r="AP204" s="53">
        <f t="shared" si="157"/>
        <v>0.11862697337814374</v>
      </c>
      <c r="AQ204" s="53">
        <f t="shared" si="158"/>
        <v>0.10838292105683334</v>
      </c>
      <c r="AR204" s="53">
        <f t="shared" si="159"/>
        <v>8.1123732940756088E-2</v>
      </c>
      <c r="AS204" s="53">
        <f t="shared" si="160"/>
        <v>8.3703890922553731E-2</v>
      </c>
      <c r="AT204" s="54">
        <f t="shared" si="161"/>
        <v>6.6053651689243278E-2</v>
      </c>
      <c r="AU204" s="54">
        <f t="shared" si="162"/>
        <v>6.6053651689243278E-2</v>
      </c>
      <c r="AV204" s="54">
        <f t="shared" si="163"/>
        <v>8.6424805179281111E-2</v>
      </c>
      <c r="AW204" s="54">
        <f t="shared" si="164"/>
        <v>8.5610616162662093E-2</v>
      </c>
      <c r="AX204" s="54">
        <f t="shared" si="165"/>
        <v>9.125714737345493E-2</v>
      </c>
      <c r="AY204" s="54">
        <f t="shared" si="166"/>
        <v>9.6004857161381033E-2</v>
      </c>
      <c r="AZ204" s="54">
        <f t="shared" si="167"/>
        <v>7.7738329030243677E-2</v>
      </c>
      <c r="BA204" s="54">
        <f t="shared" si="168"/>
        <v>8.5610616162662093E-2</v>
      </c>
      <c r="BB204" s="54">
        <f t="shared" si="169"/>
        <v>0.1067921721807555</v>
      </c>
      <c r="BC204" s="54">
        <f t="shared" si="170"/>
        <v>0.11796169791680509</v>
      </c>
      <c r="BD204" s="54">
        <f t="shared" si="171"/>
        <v>0.10777509557031882</v>
      </c>
      <c r="BE204" s="54">
        <f t="shared" si="172"/>
        <v>8.0668780518715982E-2</v>
      </c>
      <c r="BF204" s="54">
        <f t="shared" si="173"/>
        <v>8.3234468639715647E-2</v>
      </c>
      <c r="BG204" s="55">
        <f t="shared" si="146"/>
        <v>1.1511858892744826</v>
      </c>
      <c r="BH204" s="56">
        <f t="shared" si="189"/>
        <v>0</v>
      </c>
      <c r="BI204" s="56">
        <f t="shared" si="174"/>
        <v>-2.7172879628010547</v>
      </c>
      <c r="BJ204" s="56">
        <f t="shared" si="175"/>
        <v>0</v>
      </c>
      <c r="BK204" s="56">
        <f t="shared" si="176"/>
        <v>0</v>
      </c>
      <c r="BL204" s="56">
        <f t="shared" si="177"/>
        <v>0</v>
      </c>
      <c r="BM204" s="56">
        <f t="shared" si="178"/>
        <v>0</v>
      </c>
      <c r="BN204" s="56">
        <f t="shared" si="179"/>
        <v>0</v>
      </c>
      <c r="BO204" s="56">
        <f t="shared" si="180"/>
        <v>0</v>
      </c>
      <c r="BP204" s="56">
        <f t="shared" si="181"/>
        <v>0</v>
      </c>
      <c r="BQ204" s="56">
        <f t="shared" si="182"/>
        <v>0</v>
      </c>
      <c r="BR204" s="56">
        <f t="shared" si="183"/>
        <v>0</v>
      </c>
      <c r="BS204" s="56">
        <f t="shared" si="184"/>
        <v>0</v>
      </c>
      <c r="BT204" s="56">
        <f t="shared" si="185"/>
        <v>0</v>
      </c>
      <c r="BU204" s="57">
        <f t="shared" si="147"/>
        <v>-2.7172879628010547</v>
      </c>
      <c r="BV204" s="58">
        <f t="shared" si="144"/>
        <v>0.55559417014275059</v>
      </c>
      <c r="BW204" s="59">
        <f t="shared" si="186"/>
        <v>-4.4631713571010314</v>
      </c>
      <c r="BX204" s="68">
        <f t="shared" si="187"/>
        <v>0.15118588927448262</v>
      </c>
    </row>
    <row r="205" spans="1:76">
      <c r="A205" s="49">
        <v>4093</v>
      </c>
      <c r="B205" s="86">
        <v>0.2213779128672746</v>
      </c>
      <c r="C205" s="60">
        <v>2.5322283609576429E-2</v>
      </c>
      <c r="D205" s="60">
        <v>2.5322283609576429E-2</v>
      </c>
      <c r="E205" s="60">
        <v>3.6372007366482502E-2</v>
      </c>
      <c r="F205" s="60">
        <v>3.591160220994475E-2</v>
      </c>
      <c r="G205" s="60">
        <v>3.9134438305709021E-2</v>
      </c>
      <c r="H205" s="60">
        <v>4.189686924493554E-2</v>
      </c>
      <c r="I205" s="60">
        <v>3.1537753222836098E-2</v>
      </c>
      <c r="J205" s="60">
        <v>3.591160220994475E-2</v>
      </c>
      <c r="K205" s="60">
        <v>4.834254143646409E-2</v>
      </c>
      <c r="L205" s="60">
        <v>5.5248618784530384E-2</v>
      </c>
      <c r="M205" s="60">
        <v>4.894106813996317E-2</v>
      </c>
      <c r="N205" s="60">
        <v>3.3149171270718231E-2</v>
      </c>
      <c r="O205" s="60">
        <v>3.4576427255985268E-2</v>
      </c>
      <c r="P205" s="117">
        <v>3.7820512820512818E-2</v>
      </c>
      <c r="Q205" s="61">
        <v>0</v>
      </c>
      <c r="R205" s="61">
        <v>0</v>
      </c>
      <c r="S205" s="61">
        <v>0</v>
      </c>
      <c r="T205" s="61">
        <v>0</v>
      </c>
      <c r="U205" s="61">
        <v>0</v>
      </c>
      <c r="V205" s="61">
        <v>0</v>
      </c>
      <c r="W205" s="61">
        <v>1</v>
      </c>
      <c r="X205" s="61">
        <v>0</v>
      </c>
      <c r="Y205" s="61">
        <v>1</v>
      </c>
      <c r="Z205" s="61">
        <v>0</v>
      </c>
      <c r="AA205" s="61">
        <v>0</v>
      </c>
      <c r="AB205" s="61">
        <v>1</v>
      </c>
      <c r="AC205" s="61">
        <v>1</v>
      </c>
      <c r="AD205" s="50">
        <f t="shared" si="145"/>
        <v>4</v>
      </c>
      <c r="AE205" s="51" t="s">
        <v>22</v>
      </c>
      <c r="AF205" s="52">
        <f t="shared" si="148"/>
        <v>0.24837716453749503</v>
      </c>
      <c r="AG205" s="53">
        <f t="shared" si="188"/>
        <v>6.6426178317604084E-2</v>
      </c>
      <c r="AH205" s="53">
        <f t="shared" si="149"/>
        <v>6.6426178317604084E-2</v>
      </c>
      <c r="AI205" s="53">
        <f t="shared" si="150"/>
        <v>8.6912220189001466E-2</v>
      </c>
      <c r="AJ205" s="53">
        <f t="shared" si="151"/>
        <v>8.6093439343142841E-2</v>
      </c>
      <c r="AK205" s="53">
        <f t="shared" si="152"/>
        <v>9.1771815625027078E-2</v>
      </c>
      <c r="AL205" s="53">
        <f t="shared" si="153"/>
        <v>9.6546301348491959E-2</v>
      </c>
      <c r="AM205" s="53">
        <f t="shared" si="154"/>
        <v>7.8176754414267607E-2</v>
      </c>
      <c r="AN205" s="53">
        <f t="shared" si="155"/>
        <v>8.6093439343142841E-2</v>
      </c>
      <c r="AO205" s="53">
        <f t="shared" si="156"/>
        <v>0.1073944542169552</v>
      </c>
      <c r="AP205" s="53">
        <f t="shared" si="157"/>
        <v>0.11862697337814374</v>
      </c>
      <c r="AQ205" s="53">
        <f t="shared" si="158"/>
        <v>0.10838292105683334</v>
      </c>
      <c r="AR205" s="53">
        <f t="shared" si="159"/>
        <v>8.1123732940756088E-2</v>
      </c>
      <c r="AS205" s="53">
        <f t="shared" si="160"/>
        <v>8.3703890922553731E-2</v>
      </c>
      <c r="AT205" s="54">
        <f t="shared" si="161"/>
        <v>0.76088534887794301</v>
      </c>
      <c r="AU205" s="54">
        <f t="shared" si="162"/>
        <v>0.76088534887794301</v>
      </c>
      <c r="AV205" s="54">
        <f t="shared" si="163"/>
        <v>0.99554477850699008</v>
      </c>
      <c r="AW205" s="54">
        <f t="shared" si="164"/>
        <v>0.98616597085412505</v>
      </c>
      <c r="AX205" s="54">
        <f t="shared" si="165"/>
        <v>1.0512095038065048</v>
      </c>
      <c r="AY205" s="54">
        <f t="shared" si="166"/>
        <v>1.1058993313326591</v>
      </c>
      <c r="AZ205" s="54">
        <f t="shared" si="167"/>
        <v>0.89548350609959915</v>
      </c>
      <c r="BA205" s="54">
        <f t="shared" si="168"/>
        <v>0.98616597085412505</v>
      </c>
      <c r="BB205" s="54">
        <f t="shared" si="169"/>
        <v>1.2301605908098492</v>
      </c>
      <c r="BC205" s="54">
        <f t="shared" si="170"/>
        <v>1.3588246126940362</v>
      </c>
      <c r="BD205" s="54">
        <f t="shared" si="171"/>
        <v>1.2414830837691593</v>
      </c>
      <c r="BE205" s="54">
        <f t="shared" si="172"/>
        <v>0.92923996840188317</v>
      </c>
      <c r="BF205" s="54">
        <f t="shared" si="173"/>
        <v>0.95879464783494672</v>
      </c>
      <c r="BG205" s="55">
        <f t="shared" si="146"/>
        <v>13.260742662719764</v>
      </c>
      <c r="BH205" s="56">
        <f t="shared" si="189"/>
        <v>0</v>
      </c>
      <c r="BI205" s="56">
        <f t="shared" si="174"/>
        <v>0</v>
      </c>
      <c r="BJ205" s="56">
        <f t="shared" si="175"/>
        <v>0</v>
      </c>
      <c r="BK205" s="56">
        <f t="shared" si="176"/>
        <v>0</v>
      </c>
      <c r="BL205" s="56">
        <f t="shared" si="177"/>
        <v>0</v>
      </c>
      <c r="BM205" s="56">
        <f t="shared" si="178"/>
        <v>0</v>
      </c>
      <c r="BN205" s="56">
        <f t="shared" si="179"/>
        <v>-0.11039147630024317</v>
      </c>
      <c r="BO205" s="56">
        <f t="shared" si="180"/>
        <v>0</v>
      </c>
      <c r="BP205" s="56">
        <f t="shared" si="181"/>
        <v>0.2071447224959215</v>
      </c>
      <c r="BQ205" s="56">
        <f t="shared" si="182"/>
        <v>0</v>
      </c>
      <c r="BR205" s="56">
        <f t="shared" si="183"/>
        <v>0</v>
      </c>
      <c r="BS205" s="56">
        <f t="shared" si="184"/>
        <v>-7.3388265233631747E-2</v>
      </c>
      <c r="BT205" s="56">
        <f t="shared" si="185"/>
        <v>-4.2078358587105534E-2</v>
      </c>
      <c r="BU205" s="57">
        <f t="shared" si="147"/>
        <v>-1.8713377625058945E-2</v>
      </c>
      <c r="BV205" s="58">
        <f t="shared" si="144"/>
        <v>7.83208555975426</v>
      </c>
      <c r="BW205" s="59">
        <f t="shared" si="186"/>
        <v>-11.068942550811833</v>
      </c>
      <c r="BX205" s="68">
        <f t="shared" si="187"/>
        <v>9.260742662719764</v>
      </c>
    </row>
    <row r="206" spans="1:76">
      <c r="A206" s="49">
        <v>4094</v>
      </c>
      <c r="B206" s="86">
        <v>5.5724417426545091E-3</v>
      </c>
      <c r="C206" s="60">
        <v>2.5322283609576429E-2</v>
      </c>
      <c r="D206" s="60">
        <v>2.5322283609576429E-2</v>
      </c>
      <c r="E206" s="60">
        <v>3.6372007366482502E-2</v>
      </c>
      <c r="F206" s="60">
        <v>3.591160220994475E-2</v>
      </c>
      <c r="G206" s="60">
        <v>3.9134438305709021E-2</v>
      </c>
      <c r="H206" s="60">
        <v>4.189686924493554E-2</v>
      </c>
      <c r="I206" s="60">
        <v>3.1537753222836098E-2</v>
      </c>
      <c r="J206" s="60">
        <v>3.591160220994475E-2</v>
      </c>
      <c r="K206" s="60">
        <v>4.834254143646409E-2</v>
      </c>
      <c r="L206" s="60">
        <v>5.5248618784530384E-2</v>
      </c>
      <c r="M206" s="60">
        <v>4.894106813996317E-2</v>
      </c>
      <c r="N206" s="60">
        <v>3.3149171270718231E-2</v>
      </c>
      <c r="O206" s="60">
        <v>3.4576427255985268E-2</v>
      </c>
      <c r="P206" s="117">
        <v>3.7820512820512818E-2</v>
      </c>
      <c r="Q206" s="61">
        <v>0</v>
      </c>
      <c r="R206" s="61">
        <v>0</v>
      </c>
      <c r="S206" s="61">
        <v>0</v>
      </c>
      <c r="T206" s="61">
        <v>0</v>
      </c>
      <c r="U206" s="61">
        <v>0</v>
      </c>
      <c r="V206" s="61">
        <v>0</v>
      </c>
      <c r="W206" s="61">
        <v>0</v>
      </c>
      <c r="X206" s="61">
        <v>0</v>
      </c>
      <c r="Y206" s="61">
        <v>0</v>
      </c>
      <c r="Z206" s="61">
        <v>0</v>
      </c>
      <c r="AA206" s="61">
        <v>0</v>
      </c>
      <c r="AB206" s="61">
        <v>0</v>
      </c>
      <c r="AC206" s="61">
        <v>0</v>
      </c>
      <c r="AD206" s="50">
        <f t="shared" si="145"/>
        <v>0</v>
      </c>
      <c r="AE206" s="51" t="s">
        <v>22</v>
      </c>
      <c r="AF206" s="52">
        <f t="shared" si="148"/>
        <v>8.2805759392980318E-3</v>
      </c>
      <c r="AG206" s="53">
        <f t="shared" si="188"/>
        <v>6.6426178317604084E-2</v>
      </c>
      <c r="AH206" s="53">
        <f t="shared" si="149"/>
        <v>6.6426178317604084E-2</v>
      </c>
      <c r="AI206" s="53">
        <f t="shared" si="150"/>
        <v>8.6912220189001466E-2</v>
      </c>
      <c r="AJ206" s="53">
        <f t="shared" si="151"/>
        <v>8.6093439343142841E-2</v>
      </c>
      <c r="AK206" s="53">
        <f t="shared" si="152"/>
        <v>9.1771815625027078E-2</v>
      </c>
      <c r="AL206" s="53">
        <f t="shared" si="153"/>
        <v>9.6546301348491959E-2</v>
      </c>
      <c r="AM206" s="53">
        <f t="shared" si="154"/>
        <v>7.8176754414267607E-2</v>
      </c>
      <c r="AN206" s="53">
        <f t="shared" si="155"/>
        <v>8.6093439343142841E-2</v>
      </c>
      <c r="AO206" s="53">
        <f t="shared" si="156"/>
        <v>0.1073944542169552</v>
      </c>
      <c r="AP206" s="53">
        <f t="shared" si="157"/>
        <v>0.11862697337814374</v>
      </c>
      <c r="AQ206" s="53">
        <f t="shared" si="158"/>
        <v>0.10838292105683334</v>
      </c>
      <c r="AR206" s="53">
        <f t="shared" si="159"/>
        <v>8.1123732940756088E-2</v>
      </c>
      <c r="AS206" s="53">
        <f t="shared" si="160"/>
        <v>8.3703890922553731E-2</v>
      </c>
      <c r="AT206" s="54">
        <f t="shared" si="161"/>
        <v>2.5366941136538944E-2</v>
      </c>
      <c r="AU206" s="54">
        <f t="shared" si="162"/>
        <v>2.5366941136538944E-2</v>
      </c>
      <c r="AV206" s="54">
        <f t="shared" si="163"/>
        <v>3.3190185397073024E-2</v>
      </c>
      <c r="AW206" s="54">
        <f t="shared" si="164"/>
        <v>3.2877507985144945E-2</v>
      </c>
      <c r="AX206" s="54">
        <f t="shared" si="165"/>
        <v>3.5045975907610126E-2</v>
      </c>
      <c r="AY206" s="54">
        <f t="shared" si="166"/>
        <v>3.6869264577406767E-2</v>
      </c>
      <c r="AZ206" s="54">
        <f t="shared" si="167"/>
        <v>2.9854270977182355E-2</v>
      </c>
      <c r="BA206" s="54">
        <f t="shared" si="168"/>
        <v>3.2877507985144945E-2</v>
      </c>
      <c r="BB206" s="54">
        <f t="shared" si="169"/>
        <v>4.1011975511923301E-2</v>
      </c>
      <c r="BC206" s="54">
        <f t="shared" si="170"/>
        <v>4.5301468895308304E-2</v>
      </c>
      <c r="BD206" s="54">
        <f t="shared" si="171"/>
        <v>4.1389452897762372E-2</v>
      </c>
      <c r="BE206" s="54">
        <f t="shared" si="172"/>
        <v>3.097966811285147E-2</v>
      </c>
      <c r="BF206" s="54">
        <f t="shared" si="173"/>
        <v>3.19649831995375E-2</v>
      </c>
      <c r="BG206" s="55">
        <f t="shared" si="146"/>
        <v>0.44209614372002298</v>
      </c>
      <c r="BH206" s="56">
        <f t="shared" si="189"/>
        <v>0</v>
      </c>
      <c r="BI206" s="56">
        <f t="shared" si="174"/>
        <v>0</v>
      </c>
      <c r="BJ206" s="56">
        <f t="shared" si="175"/>
        <v>0</v>
      </c>
      <c r="BK206" s="56">
        <f t="shared" si="176"/>
        <v>0</v>
      </c>
      <c r="BL206" s="56">
        <f t="shared" si="177"/>
        <v>0</v>
      </c>
      <c r="BM206" s="56">
        <f t="shared" si="178"/>
        <v>0</v>
      </c>
      <c r="BN206" s="56">
        <f t="shared" si="179"/>
        <v>0</v>
      </c>
      <c r="BO206" s="56">
        <f t="shared" si="180"/>
        <v>0</v>
      </c>
      <c r="BP206" s="56">
        <f t="shared" si="181"/>
        <v>0</v>
      </c>
      <c r="BQ206" s="56">
        <f t="shared" si="182"/>
        <v>0</v>
      </c>
      <c r="BR206" s="56">
        <f t="shared" si="183"/>
        <v>0</v>
      </c>
      <c r="BS206" s="56">
        <f t="shared" si="184"/>
        <v>0</v>
      </c>
      <c r="BT206" s="56">
        <f t="shared" si="185"/>
        <v>0</v>
      </c>
      <c r="BU206" s="57">
        <f t="shared" si="147"/>
        <v>0</v>
      </c>
      <c r="BV206" s="58">
        <f t="shared" si="144"/>
        <v>0.19714631843775024</v>
      </c>
      <c r="BW206" s="59">
        <f t="shared" si="186"/>
        <v>-0.23191063421071148</v>
      </c>
      <c r="BX206" s="68">
        <f t="shared" si="187"/>
        <v>0.44209614372002298</v>
      </c>
    </row>
    <row r="207" spans="1:76">
      <c r="A207" s="49">
        <v>4095</v>
      </c>
      <c r="B207" s="86">
        <v>0.25582573454913882</v>
      </c>
      <c r="C207" s="60">
        <v>2.7624309392265192E-2</v>
      </c>
      <c r="D207" s="60">
        <v>2.7624309392265192E-2</v>
      </c>
      <c r="E207" s="60">
        <v>4.465930018416206E-2</v>
      </c>
      <c r="F207" s="60">
        <v>4.4198895027624308E-2</v>
      </c>
      <c r="G207" s="60">
        <v>5.0644567219152857E-2</v>
      </c>
      <c r="H207" s="60">
        <v>4.834254143646409E-2</v>
      </c>
      <c r="I207" s="60">
        <v>4.5626151012891344E-2</v>
      </c>
      <c r="J207" s="60">
        <v>4.6040515653775323E-2</v>
      </c>
      <c r="K207" s="60">
        <v>6.2154696132596686E-2</v>
      </c>
      <c r="L207" s="60">
        <v>7.1362799263351748E-2</v>
      </c>
      <c r="M207" s="60">
        <v>6.2891344383057088E-2</v>
      </c>
      <c r="N207" s="60">
        <v>6.2154696132596686E-2</v>
      </c>
      <c r="O207" s="60">
        <v>6.4871086556169424E-2</v>
      </c>
      <c r="P207" s="117">
        <v>5.0630400906644009E-2</v>
      </c>
      <c r="Q207" s="61">
        <v>2</v>
      </c>
      <c r="R207" s="61">
        <v>2</v>
      </c>
      <c r="S207" s="61">
        <v>2</v>
      </c>
      <c r="T207" s="61">
        <v>3</v>
      </c>
      <c r="U207" s="61">
        <v>1</v>
      </c>
      <c r="V207" s="61">
        <v>3</v>
      </c>
      <c r="W207" s="61">
        <v>4</v>
      </c>
      <c r="X207" s="61">
        <v>0</v>
      </c>
      <c r="Y207" s="61">
        <v>0</v>
      </c>
      <c r="Z207" s="61">
        <v>2</v>
      </c>
      <c r="AA207" s="61">
        <v>0</v>
      </c>
      <c r="AB207" s="61">
        <v>1</v>
      </c>
      <c r="AC207" s="61">
        <v>1</v>
      </c>
      <c r="AD207" s="50">
        <f t="shared" si="145"/>
        <v>21</v>
      </c>
      <c r="AE207" s="51" t="s">
        <v>22</v>
      </c>
      <c r="AF207" s="52">
        <f t="shared" si="148"/>
        <v>0.28387564940714555</v>
      </c>
      <c r="AG207" s="53">
        <f t="shared" si="188"/>
        <v>7.0855186035974432E-2</v>
      </c>
      <c r="AH207" s="53">
        <f t="shared" si="149"/>
        <v>7.0855186035974432E-2</v>
      </c>
      <c r="AI207" s="53">
        <f t="shared" si="150"/>
        <v>0.10124289219421842</v>
      </c>
      <c r="AJ207" s="53">
        <f t="shared" si="151"/>
        <v>0.10046526194230562</v>
      </c>
      <c r="AK207" s="53">
        <f t="shared" si="152"/>
        <v>0.11118007233197393</v>
      </c>
      <c r="AL207" s="53">
        <f t="shared" si="153"/>
        <v>0.1073944542169552</v>
      </c>
      <c r="AM207" s="53">
        <f t="shared" si="154"/>
        <v>0.10286947147751449</v>
      </c>
      <c r="AN207" s="53">
        <f t="shared" si="155"/>
        <v>0.10356395103147174</v>
      </c>
      <c r="AO207" s="53">
        <f t="shared" si="156"/>
        <v>0.12951906606781091</v>
      </c>
      <c r="AP207" s="53">
        <f t="shared" si="157"/>
        <v>0.14359534879755556</v>
      </c>
      <c r="AQ207" s="53">
        <f t="shared" si="158"/>
        <v>0.13066294401388531</v>
      </c>
      <c r="AR207" s="53">
        <f t="shared" si="159"/>
        <v>0.12951906606781091</v>
      </c>
      <c r="AS207" s="53">
        <f t="shared" si="160"/>
        <v>0.13372112617223428</v>
      </c>
      <c r="AT207" s="54">
        <f t="shared" si="161"/>
        <v>0.9276156630051432</v>
      </c>
      <c r="AU207" s="54">
        <f t="shared" si="162"/>
        <v>0.9276156630051432</v>
      </c>
      <c r="AV207" s="54">
        <f t="shared" si="163"/>
        <v>1.3254427490969554</v>
      </c>
      <c r="AW207" s="54">
        <f t="shared" si="164"/>
        <v>1.3152622380848933</v>
      </c>
      <c r="AX207" s="54">
        <f t="shared" si="165"/>
        <v>1.4555374458663002</v>
      </c>
      <c r="AY207" s="54">
        <f t="shared" si="166"/>
        <v>1.4059772251667952</v>
      </c>
      <c r="AZ207" s="54">
        <f t="shared" si="167"/>
        <v>1.3467374560156422</v>
      </c>
      <c r="BA207" s="54">
        <f t="shared" si="168"/>
        <v>1.3558293820683167</v>
      </c>
      <c r="BB207" s="54">
        <f t="shared" si="169"/>
        <v>1.6956262634226966</v>
      </c>
      <c r="BC207" s="54">
        <f t="shared" si="170"/>
        <v>1.8799088977293861</v>
      </c>
      <c r="BD207" s="54">
        <f t="shared" si="171"/>
        <v>1.7106015836315243</v>
      </c>
      <c r="BE207" s="54">
        <f t="shared" si="172"/>
        <v>1.6956262634226966</v>
      </c>
      <c r="BF207" s="54">
        <f t="shared" si="173"/>
        <v>1.7506384225577121</v>
      </c>
      <c r="BG207" s="55">
        <f t="shared" si="146"/>
        <v>18.792419253073206</v>
      </c>
      <c r="BH207" s="56">
        <f t="shared" si="189"/>
        <v>-0.15027557645355688</v>
      </c>
      <c r="BI207" s="56">
        <f t="shared" si="174"/>
        <v>-0.15027557645355688</v>
      </c>
      <c r="BJ207" s="56">
        <f t="shared" si="175"/>
        <v>0.56349310776854689</v>
      </c>
      <c r="BK207" s="56">
        <f t="shared" si="176"/>
        <v>0.82210819903488241</v>
      </c>
      <c r="BL207" s="56">
        <f t="shared" si="177"/>
        <v>0.37537521102224286</v>
      </c>
      <c r="BM207" s="56">
        <f t="shared" si="178"/>
        <v>1.0221977848218979</v>
      </c>
      <c r="BN207" s="56">
        <f t="shared" si="179"/>
        <v>1.1907398730865444</v>
      </c>
      <c r="BO207" s="56">
        <f t="shared" si="180"/>
        <v>0</v>
      </c>
      <c r="BP207" s="56">
        <f t="shared" si="181"/>
        <v>0</v>
      </c>
      <c r="BQ207" s="56">
        <f t="shared" si="182"/>
        <v>1.2624466340262348</v>
      </c>
      <c r="BR207" s="56">
        <f t="shared" si="183"/>
        <v>0</v>
      </c>
      <c r="BS207" s="56">
        <f t="shared" si="184"/>
        <v>0.52805214953815882</v>
      </c>
      <c r="BT207" s="56">
        <f t="shared" si="185"/>
        <v>0.55998053429750116</v>
      </c>
      <c r="BU207" s="57">
        <f t="shared" si="147"/>
        <v>6.023842340688895</v>
      </c>
      <c r="BV207" s="58">
        <f t="shared" si="144"/>
        <v>9.0508082555512601</v>
      </c>
      <c r="BW207" s="59">
        <f t="shared" si="186"/>
        <v>-13.289735366761576</v>
      </c>
      <c r="BX207" s="68">
        <f t="shared" si="187"/>
        <v>2.2075807469267943</v>
      </c>
    </row>
    <row r="208" spans="1:76">
      <c r="A208" s="49">
        <v>4096</v>
      </c>
      <c r="B208" s="86">
        <v>1.5197568389057751E-3</v>
      </c>
      <c r="C208" s="60">
        <v>2.7624309392265192E-2</v>
      </c>
      <c r="D208" s="60">
        <v>2.7624309392265192E-2</v>
      </c>
      <c r="E208" s="60">
        <v>4.465930018416206E-2</v>
      </c>
      <c r="F208" s="60">
        <v>4.4198895027624308E-2</v>
      </c>
      <c r="G208" s="60">
        <v>5.0644567219152857E-2</v>
      </c>
      <c r="H208" s="60">
        <v>4.834254143646409E-2</v>
      </c>
      <c r="I208" s="60">
        <v>4.5626151012891344E-2</v>
      </c>
      <c r="J208" s="60">
        <v>4.6040515653775323E-2</v>
      </c>
      <c r="K208" s="60">
        <v>6.2154696132596686E-2</v>
      </c>
      <c r="L208" s="60">
        <v>7.1362799263351748E-2</v>
      </c>
      <c r="M208" s="60">
        <v>6.2891344383057088E-2</v>
      </c>
      <c r="N208" s="60">
        <v>6.2154696132596686E-2</v>
      </c>
      <c r="O208" s="60">
        <v>6.4871086556169424E-2</v>
      </c>
      <c r="P208" s="117">
        <v>5.0630400906644009E-2</v>
      </c>
      <c r="Q208" s="61">
        <v>0</v>
      </c>
      <c r="R208" s="61">
        <v>0</v>
      </c>
      <c r="S208" s="61">
        <v>0</v>
      </c>
      <c r="T208" s="61">
        <v>0</v>
      </c>
      <c r="U208" s="61">
        <v>0</v>
      </c>
      <c r="V208" s="61">
        <v>0</v>
      </c>
      <c r="W208" s="61">
        <v>0</v>
      </c>
      <c r="X208" s="61">
        <v>0</v>
      </c>
      <c r="Y208" s="61">
        <v>1</v>
      </c>
      <c r="Z208" s="61">
        <v>0</v>
      </c>
      <c r="AA208" s="61">
        <v>0</v>
      </c>
      <c r="AB208" s="61">
        <v>0</v>
      </c>
      <c r="AC208" s="61">
        <v>0</v>
      </c>
      <c r="AD208" s="50">
        <f t="shared" si="145"/>
        <v>1</v>
      </c>
      <c r="AE208" s="51" t="s">
        <v>22</v>
      </c>
      <c r="AF208" s="52">
        <f t="shared" si="148"/>
        <v>2.4937482475378735E-3</v>
      </c>
      <c r="AG208" s="53">
        <f t="shared" si="188"/>
        <v>7.0855186035974432E-2</v>
      </c>
      <c r="AH208" s="53">
        <f t="shared" si="149"/>
        <v>7.0855186035974432E-2</v>
      </c>
      <c r="AI208" s="53">
        <f t="shared" si="150"/>
        <v>0.10124289219421842</v>
      </c>
      <c r="AJ208" s="53">
        <f t="shared" si="151"/>
        <v>0.10046526194230562</v>
      </c>
      <c r="AK208" s="53">
        <f t="shared" si="152"/>
        <v>0.11118007233197393</v>
      </c>
      <c r="AL208" s="53">
        <f t="shared" si="153"/>
        <v>0.1073944542169552</v>
      </c>
      <c r="AM208" s="53">
        <f t="shared" si="154"/>
        <v>0.10286947147751449</v>
      </c>
      <c r="AN208" s="53">
        <f t="shared" si="155"/>
        <v>0.10356395103147174</v>
      </c>
      <c r="AO208" s="53">
        <f t="shared" si="156"/>
        <v>0.12951906606781091</v>
      </c>
      <c r="AP208" s="53">
        <f t="shared" si="157"/>
        <v>0.14359534879755556</v>
      </c>
      <c r="AQ208" s="53">
        <f t="shared" si="158"/>
        <v>0.13066294401388531</v>
      </c>
      <c r="AR208" s="53">
        <f t="shared" si="159"/>
        <v>0.12951906606781091</v>
      </c>
      <c r="AS208" s="53">
        <f t="shared" si="160"/>
        <v>0.13372112617223428</v>
      </c>
      <c r="AT208" s="54">
        <f t="shared" si="161"/>
        <v>8.1487790123555802E-3</v>
      </c>
      <c r="AU208" s="54">
        <f t="shared" si="162"/>
        <v>8.1487790123555802E-3</v>
      </c>
      <c r="AV208" s="54">
        <f t="shared" si="163"/>
        <v>1.1643550757788647E-2</v>
      </c>
      <c r="AW208" s="54">
        <f t="shared" si="164"/>
        <v>1.1554118530866788E-2</v>
      </c>
      <c r="AX208" s="54">
        <f t="shared" si="165"/>
        <v>1.2786387146750013E-2</v>
      </c>
      <c r="AY208" s="54">
        <f t="shared" si="166"/>
        <v>1.235101794979673E-2</v>
      </c>
      <c r="AZ208" s="54">
        <f t="shared" si="167"/>
        <v>1.1830617306720236E-2</v>
      </c>
      <c r="BA208" s="54">
        <f t="shared" si="168"/>
        <v>1.1910486695686678E-2</v>
      </c>
      <c r="BB208" s="54">
        <f t="shared" si="169"/>
        <v>1.489548339817239E-2</v>
      </c>
      <c r="BC208" s="54">
        <f t="shared" si="170"/>
        <v>1.6514341857197381E-2</v>
      </c>
      <c r="BD208" s="54">
        <f t="shared" si="171"/>
        <v>1.5027036346109539E-2</v>
      </c>
      <c r="BE208" s="54">
        <f t="shared" si="172"/>
        <v>1.489548339817239E-2</v>
      </c>
      <c r="BF208" s="54">
        <f t="shared" si="173"/>
        <v>1.5378745966563597E-2</v>
      </c>
      <c r="BG208" s="55">
        <f t="shared" si="146"/>
        <v>0.16508482737853555</v>
      </c>
      <c r="BH208" s="56">
        <f t="shared" si="189"/>
        <v>0</v>
      </c>
      <c r="BI208" s="56">
        <f t="shared" si="174"/>
        <v>0</v>
      </c>
      <c r="BJ208" s="56">
        <f t="shared" si="175"/>
        <v>0</v>
      </c>
      <c r="BK208" s="56">
        <f t="shared" si="176"/>
        <v>0</v>
      </c>
      <c r="BL208" s="56">
        <f t="shared" si="177"/>
        <v>0</v>
      </c>
      <c r="BM208" s="56">
        <f t="shared" si="178"/>
        <v>0</v>
      </c>
      <c r="BN208" s="56">
        <f t="shared" si="179"/>
        <v>0</v>
      </c>
      <c r="BO208" s="56">
        <f t="shared" si="180"/>
        <v>0</v>
      </c>
      <c r="BP208" s="56">
        <f t="shared" si="181"/>
        <v>-4.2066972396226303</v>
      </c>
      <c r="BQ208" s="56">
        <f t="shared" si="182"/>
        <v>0</v>
      </c>
      <c r="BR208" s="56">
        <f t="shared" si="183"/>
        <v>0</v>
      </c>
      <c r="BS208" s="56">
        <f t="shared" si="184"/>
        <v>0</v>
      </c>
      <c r="BT208" s="56">
        <f t="shared" si="185"/>
        <v>0</v>
      </c>
      <c r="BU208" s="57">
        <f t="shared" si="147"/>
        <v>-4.2066972396226303</v>
      </c>
      <c r="BV208" s="58">
        <f t="shared" si="144"/>
        <v>5.3767177755750059E-2</v>
      </c>
      <c r="BW208" s="59">
        <f t="shared" si="186"/>
        <v>-5.6859044995003076</v>
      </c>
      <c r="BX208" s="68">
        <f t="shared" si="187"/>
        <v>0.83491517262146442</v>
      </c>
    </row>
    <row r="209" spans="1:76">
      <c r="A209" s="49">
        <v>4097</v>
      </c>
      <c r="B209" s="86">
        <v>1.9250253292806486E-2</v>
      </c>
      <c r="C209" s="60">
        <v>2.7624309392265192E-2</v>
      </c>
      <c r="D209" s="60">
        <v>2.7624309392265192E-2</v>
      </c>
      <c r="E209" s="60">
        <v>4.465930018416206E-2</v>
      </c>
      <c r="F209" s="60">
        <v>4.4198895027624308E-2</v>
      </c>
      <c r="G209" s="60">
        <v>5.0644567219152857E-2</v>
      </c>
      <c r="H209" s="60">
        <v>4.834254143646409E-2</v>
      </c>
      <c r="I209" s="60">
        <v>4.5626151012891344E-2</v>
      </c>
      <c r="J209" s="60">
        <v>4.6040515653775323E-2</v>
      </c>
      <c r="K209" s="60">
        <v>6.2154696132596686E-2</v>
      </c>
      <c r="L209" s="60">
        <v>7.1362799263351748E-2</v>
      </c>
      <c r="M209" s="60">
        <v>6.2891344383057088E-2</v>
      </c>
      <c r="N209" s="60">
        <v>6.2154696132596686E-2</v>
      </c>
      <c r="O209" s="60">
        <v>6.4871086556169424E-2</v>
      </c>
      <c r="P209" s="117">
        <v>5.0630400906644009E-2</v>
      </c>
      <c r="Q209" s="61">
        <v>0</v>
      </c>
      <c r="R209" s="61">
        <v>0</v>
      </c>
      <c r="S209" s="61">
        <v>0</v>
      </c>
      <c r="T209" s="61">
        <v>0</v>
      </c>
      <c r="U209" s="61">
        <v>0</v>
      </c>
      <c r="V209" s="61">
        <v>0</v>
      </c>
      <c r="W209" s="61">
        <v>0</v>
      </c>
      <c r="X209" s="61">
        <v>1</v>
      </c>
      <c r="Y209" s="61">
        <v>0</v>
      </c>
      <c r="Z209" s="61">
        <v>1</v>
      </c>
      <c r="AA209" s="61">
        <v>0</v>
      </c>
      <c r="AB209" s="61">
        <v>1</v>
      </c>
      <c r="AC209" s="61">
        <v>0</v>
      </c>
      <c r="AD209" s="50">
        <f t="shared" si="145"/>
        <v>3</v>
      </c>
      <c r="AE209" s="51" t="s">
        <v>22</v>
      </c>
      <c r="AF209" s="52">
        <f t="shared" si="148"/>
        <v>2.6023342943713505E-2</v>
      </c>
      <c r="AG209" s="53">
        <f t="shared" si="188"/>
        <v>7.0855186035974432E-2</v>
      </c>
      <c r="AH209" s="53">
        <f t="shared" si="149"/>
        <v>7.0855186035974432E-2</v>
      </c>
      <c r="AI209" s="53">
        <f t="shared" si="150"/>
        <v>0.10124289219421842</v>
      </c>
      <c r="AJ209" s="53">
        <f t="shared" si="151"/>
        <v>0.10046526194230562</v>
      </c>
      <c r="AK209" s="53">
        <f t="shared" si="152"/>
        <v>0.11118007233197393</v>
      </c>
      <c r="AL209" s="53">
        <f t="shared" si="153"/>
        <v>0.1073944542169552</v>
      </c>
      <c r="AM209" s="53">
        <f t="shared" si="154"/>
        <v>0.10286947147751449</v>
      </c>
      <c r="AN209" s="53">
        <f t="shared" si="155"/>
        <v>0.10356395103147174</v>
      </c>
      <c r="AO209" s="53">
        <f t="shared" si="156"/>
        <v>0.12951906606781091</v>
      </c>
      <c r="AP209" s="53">
        <f t="shared" si="157"/>
        <v>0.14359534879755556</v>
      </c>
      <c r="AQ209" s="53">
        <f t="shared" si="158"/>
        <v>0.13066294401388531</v>
      </c>
      <c r="AR209" s="53">
        <f t="shared" si="159"/>
        <v>0.12951906606781091</v>
      </c>
      <c r="AS209" s="53">
        <f t="shared" si="160"/>
        <v>0.13372112617223428</v>
      </c>
      <c r="AT209" s="54">
        <f t="shared" si="161"/>
        <v>8.5036038028471303E-2</v>
      </c>
      <c r="AU209" s="54">
        <f t="shared" si="162"/>
        <v>8.5036038028471303E-2</v>
      </c>
      <c r="AV209" s="54">
        <f t="shared" si="163"/>
        <v>0.1215054946912268</v>
      </c>
      <c r="AW209" s="54">
        <f t="shared" si="164"/>
        <v>0.12057223067241281</v>
      </c>
      <c r="AX209" s="54">
        <f t="shared" si="165"/>
        <v>0.1334314873441981</v>
      </c>
      <c r="AY209" s="54">
        <f t="shared" si="166"/>
        <v>0.12888822122636504</v>
      </c>
      <c r="AZ209" s="54">
        <f t="shared" si="167"/>
        <v>0.12345761514322112</v>
      </c>
      <c r="BA209" s="54">
        <f t="shared" si="168"/>
        <v>0.12429108680654187</v>
      </c>
      <c r="BB209" s="54">
        <f t="shared" si="169"/>
        <v>0.15544082012518548</v>
      </c>
      <c r="BC209" s="54">
        <f t="shared" si="170"/>
        <v>0.17233430923264964</v>
      </c>
      <c r="BD209" s="54">
        <f t="shared" si="171"/>
        <v>0.15681363210923599</v>
      </c>
      <c r="BE209" s="54">
        <f t="shared" si="172"/>
        <v>0.15544082012518548</v>
      </c>
      <c r="BF209" s="54">
        <f t="shared" si="173"/>
        <v>0.16048387431540731</v>
      </c>
      <c r="BG209" s="55">
        <f t="shared" si="146"/>
        <v>1.7227316678485725</v>
      </c>
      <c r="BH209" s="56">
        <f t="shared" si="189"/>
        <v>0</v>
      </c>
      <c r="BI209" s="56">
        <f t="shared" si="174"/>
        <v>0</v>
      </c>
      <c r="BJ209" s="56">
        <f t="shared" si="175"/>
        <v>0</v>
      </c>
      <c r="BK209" s="56">
        <f t="shared" si="176"/>
        <v>0</v>
      </c>
      <c r="BL209" s="56">
        <f t="shared" si="177"/>
        <v>0</v>
      </c>
      <c r="BM209" s="56">
        <f t="shared" si="178"/>
        <v>0</v>
      </c>
      <c r="BN209" s="56">
        <f t="shared" si="179"/>
        <v>0</v>
      </c>
      <c r="BO209" s="56">
        <f t="shared" si="180"/>
        <v>-2.0851289901440162</v>
      </c>
      <c r="BP209" s="56">
        <f t="shared" si="181"/>
        <v>0</v>
      </c>
      <c r="BQ209" s="56">
        <f t="shared" si="182"/>
        <v>-1.7583190302991496</v>
      </c>
      <c r="BR209" s="56">
        <f t="shared" si="183"/>
        <v>0</v>
      </c>
      <c r="BS209" s="56">
        <f t="shared" si="184"/>
        <v>-1.8614901977741083</v>
      </c>
      <c r="BT209" s="56">
        <f t="shared" si="185"/>
        <v>0</v>
      </c>
      <c r="BU209" s="57">
        <f t="shared" si="147"/>
        <v>-5.7049382182172739</v>
      </c>
      <c r="BV209" s="58">
        <f t="shared" ref="BV209:BV272" si="190">$BW$3*B209</f>
        <v>0.68105091823950081</v>
      </c>
      <c r="BW209" s="59">
        <f t="shared" si="186"/>
        <v>-8.0734745393597098</v>
      </c>
      <c r="BX209" s="68">
        <f t="shared" si="187"/>
        <v>1.2772683321514275</v>
      </c>
    </row>
    <row r="210" spans="1:76">
      <c r="A210" s="49">
        <v>4098</v>
      </c>
      <c r="B210" s="86">
        <v>1.0131712259371835E-3</v>
      </c>
      <c r="C210" s="60">
        <v>2.7624309392265192E-2</v>
      </c>
      <c r="D210" s="60">
        <v>2.7624309392265192E-2</v>
      </c>
      <c r="E210" s="60">
        <v>4.465930018416206E-2</v>
      </c>
      <c r="F210" s="60">
        <v>4.4198895027624308E-2</v>
      </c>
      <c r="G210" s="60">
        <v>5.0644567219152857E-2</v>
      </c>
      <c r="H210" s="60">
        <v>4.834254143646409E-2</v>
      </c>
      <c r="I210" s="60">
        <v>4.5626151012891344E-2</v>
      </c>
      <c r="J210" s="60">
        <v>4.6040515653775323E-2</v>
      </c>
      <c r="K210" s="60">
        <v>6.2154696132596686E-2</v>
      </c>
      <c r="L210" s="60">
        <v>7.1362799263351748E-2</v>
      </c>
      <c r="M210" s="60">
        <v>6.2891344383057088E-2</v>
      </c>
      <c r="N210" s="60">
        <v>6.2154696132596686E-2</v>
      </c>
      <c r="O210" s="60">
        <v>6.4871086556169424E-2</v>
      </c>
      <c r="P210" s="117">
        <v>5.0630400906644009E-2</v>
      </c>
      <c r="Q210" s="61">
        <v>0</v>
      </c>
      <c r="R210" s="61">
        <v>0</v>
      </c>
      <c r="S210" s="61">
        <v>0</v>
      </c>
      <c r="T210" s="61">
        <v>0</v>
      </c>
      <c r="U210" s="61">
        <v>0</v>
      </c>
      <c r="V210" s="61">
        <v>0</v>
      </c>
      <c r="W210" s="61">
        <v>0</v>
      </c>
      <c r="X210" s="61">
        <v>0</v>
      </c>
      <c r="Y210" s="61">
        <v>0</v>
      </c>
      <c r="Z210" s="61">
        <v>0</v>
      </c>
      <c r="AA210" s="61">
        <v>0</v>
      </c>
      <c r="AB210" s="61">
        <v>0</v>
      </c>
      <c r="AC210" s="61">
        <v>0</v>
      </c>
      <c r="AD210" s="50">
        <f t="shared" ref="AD210:AD273" si="191">SUM(Q210:AC210)</f>
        <v>0</v>
      </c>
      <c r="AE210" s="51" t="s">
        <v>22</v>
      </c>
      <c r="AF210" s="52">
        <f t="shared" si="148"/>
        <v>1.714747201055166E-3</v>
      </c>
      <c r="AG210" s="53">
        <f t="shared" si="188"/>
        <v>7.0855186035974432E-2</v>
      </c>
      <c r="AH210" s="53">
        <f t="shared" si="149"/>
        <v>7.0855186035974432E-2</v>
      </c>
      <c r="AI210" s="53">
        <f t="shared" si="150"/>
        <v>0.10124289219421842</v>
      </c>
      <c r="AJ210" s="53">
        <f t="shared" si="151"/>
        <v>0.10046526194230562</v>
      </c>
      <c r="AK210" s="53">
        <f t="shared" si="152"/>
        <v>0.11118007233197393</v>
      </c>
      <c r="AL210" s="53">
        <f t="shared" si="153"/>
        <v>0.1073944542169552</v>
      </c>
      <c r="AM210" s="53">
        <f t="shared" si="154"/>
        <v>0.10286947147751449</v>
      </c>
      <c r="AN210" s="53">
        <f t="shared" si="155"/>
        <v>0.10356395103147174</v>
      </c>
      <c r="AO210" s="53">
        <f t="shared" si="156"/>
        <v>0.12951906606781091</v>
      </c>
      <c r="AP210" s="53">
        <f t="shared" si="157"/>
        <v>0.14359534879755556</v>
      </c>
      <c r="AQ210" s="53">
        <f t="shared" si="158"/>
        <v>0.13066294401388531</v>
      </c>
      <c r="AR210" s="53">
        <f t="shared" si="159"/>
        <v>0.12951906606781091</v>
      </c>
      <c r="AS210" s="53">
        <f t="shared" si="160"/>
        <v>0.13372112617223428</v>
      </c>
      <c r="AT210" s="54">
        <f t="shared" si="161"/>
        <v>5.6032504553134915E-3</v>
      </c>
      <c r="AU210" s="54">
        <f t="shared" si="162"/>
        <v>5.6032504553134915E-3</v>
      </c>
      <c r="AV210" s="54">
        <f t="shared" si="163"/>
        <v>8.0063198408156927E-3</v>
      </c>
      <c r="AW210" s="54">
        <f t="shared" si="164"/>
        <v>7.9448245952752506E-3</v>
      </c>
      <c r="AX210" s="54">
        <f t="shared" si="165"/>
        <v>8.7921551797158076E-3</v>
      </c>
      <c r="AY210" s="54">
        <f t="shared" si="166"/>
        <v>8.4927873054172071E-3</v>
      </c>
      <c r="AZ210" s="54">
        <f t="shared" si="167"/>
        <v>8.1349502434668805E-3</v>
      </c>
      <c r="BA210" s="54">
        <f t="shared" si="168"/>
        <v>8.1898699055921228E-3</v>
      </c>
      <c r="BB210" s="54">
        <f t="shared" si="169"/>
        <v>1.0242408587393658E-2</v>
      </c>
      <c r="BC210" s="54">
        <f t="shared" si="170"/>
        <v>1.1355565464499562E-2</v>
      </c>
      <c r="BD210" s="54">
        <f t="shared" si="171"/>
        <v>1.0332866816081537E-2</v>
      </c>
      <c r="BE210" s="54">
        <f t="shared" si="172"/>
        <v>1.0242408587393658E-2</v>
      </c>
      <c r="BF210" s="54">
        <f t="shared" si="173"/>
        <v>1.0574708825535867E-2</v>
      </c>
      <c r="BG210" s="55">
        <f t="shared" ref="BG210:BG273" si="192">SUM(AT210:BF210)</f>
        <v>0.11351536626181422</v>
      </c>
      <c r="BH210" s="56">
        <f t="shared" si="189"/>
        <v>0</v>
      </c>
      <c r="BI210" s="56">
        <f t="shared" si="174"/>
        <v>0</v>
      </c>
      <c r="BJ210" s="56">
        <f t="shared" si="175"/>
        <v>0</v>
      </c>
      <c r="BK210" s="56">
        <f t="shared" si="176"/>
        <v>0</v>
      </c>
      <c r="BL210" s="56">
        <f t="shared" si="177"/>
        <v>0</v>
      </c>
      <c r="BM210" s="56">
        <f t="shared" si="178"/>
        <v>0</v>
      </c>
      <c r="BN210" s="56">
        <f t="shared" si="179"/>
        <v>0</v>
      </c>
      <c r="BO210" s="56">
        <f t="shared" si="180"/>
        <v>0</v>
      </c>
      <c r="BP210" s="56">
        <f t="shared" si="181"/>
        <v>0</v>
      </c>
      <c r="BQ210" s="56">
        <f t="shared" si="182"/>
        <v>0</v>
      </c>
      <c r="BR210" s="56">
        <f t="shared" si="183"/>
        <v>0</v>
      </c>
      <c r="BS210" s="56">
        <f t="shared" si="184"/>
        <v>0</v>
      </c>
      <c r="BT210" s="56">
        <f t="shared" si="185"/>
        <v>0</v>
      </c>
      <c r="BU210" s="57">
        <f t="shared" ref="BU210:BU273" si="193">SUM(BH210:BT210)</f>
        <v>0</v>
      </c>
      <c r="BV210" s="58">
        <f t="shared" si="190"/>
        <v>3.5844785170500042E-2</v>
      </c>
      <c r="BW210" s="59">
        <f t="shared" si="186"/>
        <v>-5.1156330316454057E-2</v>
      </c>
      <c r="BX210" s="68">
        <f t="shared" si="187"/>
        <v>0.11351536626181422</v>
      </c>
    </row>
    <row r="211" spans="1:76">
      <c r="A211" s="49">
        <v>4099</v>
      </c>
      <c r="B211" s="86">
        <v>7.0921985815602853E-3</v>
      </c>
      <c r="C211" s="60">
        <v>2.7624309392265192E-2</v>
      </c>
      <c r="D211" s="60">
        <v>2.7624309392265192E-2</v>
      </c>
      <c r="E211" s="60">
        <v>4.465930018416206E-2</v>
      </c>
      <c r="F211" s="60">
        <v>4.4198895027624308E-2</v>
      </c>
      <c r="G211" s="60">
        <v>5.0644567219152857E-2</v>
      </c>
      <c r="H211" s="60">
        <v>4.834254143646409E-2</v>
      </c>
      <c r="I211" s="60">
        <v>4.5626151012891344E-2</v>
      </c>
      <c r="J211" s="60">
        <v>4.6040515653775323E-2</v>
      </c>
      <c r="K211" s="60">
        <v>6.2154696132596686E-2</v>
      </c>
      <c r="L211" s="60">
        <v>7.1362799263351748E-2</v>
      </c>
      <c r="M211" s="60">
        <v>6.2891344383057088E-2</v>
      </c>
      <c r="N211" s="60">
        <v>6.2154696132596686E-2</v>
      </c>
      <c r="O211" s="60">
        <v>6.4871086556169424E-2</v>
      </c>
      <c r="P211" s="117">
        <v>5.0630400906644009E-2</v>
      </c>
      <c r="Q211" s="61">
        <v>0</v>
      </c>
      <c r="R211" s="61">
        <v>0</v>
      </c>
      <c r="S211" s="61">
        <v>0</v>
      </c>
      <c r="T211" s="61">
        <v>0</v>
      </c>
      <c r="U211" s="61">
        <v>0</v>
      </c>
      <c r="V211" s="61">
        <v>0</v>
      </c>
      <c r="W211" s="61">
        <v>0</v>
      </c>
      <c r="X211" s="61">
        <v>0</v>
      </c>
      <c r="Y211" s="61">
        <v>0</v>
      </c>
      <c r="Z211" s="61">
        <v>0</v>
      </c>
      <c r="AA211" s="61">
        <v>0</v>
      </c>
      <c r="AB211" s="61">
        <v>0</v>
      </c>
      <c r="AC211" s="61">
        <v>0</v>
      </c>
      <c r="AD211" s="50">
        <f t="shared" si="191"/>
        <v>0</v>
      </c>
      <c r="AE211" s="51" t="s">
        <v>22</v>
      </c>
      <c r="AF211" s="52">
        <f t="shared" si="148"/>
        <v>1.0346722674523681E-2</v>
      </c>
      <c r="AG211" s="53">
        <f t="shared" si="188"/>
        <v>7.0855186035974432E-2</v>
      </c>
      <c r="AH211" s="53">
        <f t="shared" si="149"/>
        <v>7.0855186035974432E-2</v>
      </c>
      <c r="AI211" s="53">
        <f t="shared" si="150"/>
        <v>0.10124289219421842</v>
      </c>
      <c r="AJ211" s="53">
        <f t="shared" si="151"/>
        <v>0.10046526194230562</v>
      </c>
      <c r="AK211" s="53">
        <f t="shared" si="152"/>
        <v>0.11118007233197393</v>
      </c>
      <c r="AL211" s="53">
        <f t="shared" si="153"/>
        <v>0.1073944542169552</v>
      </c>
      <c r="AM211" s="53">
        <f t="shared" si="154"/>
        <v>0.10286947147751449</v>
      </c>
      <c r="AN211" s="53">
        <f t="shared" si="155"/>
        <v>0.10356395103147174</v>
      </c>
      <c r="AO211" s="53">
        <f t="shared" si="156"/>
        <v>0.12951906606781091</v>
      </c>
      <c r="AP211" s="53">
        <f t="shared" si="157"/>
        <v>0.14359534879755556</v>
      </c>
      <c r="AQ211" s="53">
        <f t="shared" si="158"/>
        <v>0.13066294401388531</v>
      </c>
      <c r="AR211" s="53">
        <f t="shared" si="159"/>
        <v>0.12951906606781091</v>
      </c>
      <c r="AS211" s="53">
        <f t="shared" si="160"/>
        <v>0.13372112617223428</v>
      </c>
      <c r="AT211" s="54">
        <f t="shared" si="161"/>
        <v>3.3809810858039177E-2</v>
      </c>
      <c r="AU211" s="54">
        <f t="shared" si="162"/>
        <v>3.3809810858039177E-2</v>
      </c>
      <c r="AV211" s="54">
        <f t="shared" si="163"/>
        <v>4.8309844731329293E-2</v>
      </c>
      <c r="AW211" s="54">
        <f t="shared" si="164"/>
        <v>4.7938784640945614E-2</v>
      </c>
      <c r="AX211" s="54">
        <f t="shared" si="165"/>
        <v>5.3051546781891931E-2</v>
      </c>
      <c r="AY211" s="54">
        <f t="shared" si="166"/>
        <v>5.1245171841537297E-2</v>
      </c>
      <c r="AZ211" s="54">
        <f t="shared" si="167"/>
        <v>4.9085995934798343E-2</v>
      </c>
      <c r="BA211" s="54">
        <f t="shared" si="168"/>
        <v>4.9417379192364677E-2</v>
      </c>
      <c r="BB211" s="54">
        <f t="shared" si="169"/>
        <v>6.180232346068873E-2</v>
      </c>
      <c r="BC211" s="54">
        <f t="shared" si="170"/>
        <v>6.8519071849936053E-2</v>
      </c>
      <c r="BD211" s="54">
        <f t="shared" si="171"/>
        <v>6.2348145145241535E-2</v>
      </c>
      <c r="BE211" s="54">
        <f t="shared" si="172"/>
        <v>6.180232346068873E-2</v>
      </c>
      <c r="BF211" s="54">
        <f t="shared" si="173"/>
        <v>6.3807411094959202E-2</v>
      </c>
      <c r="BG211" s="55">
        <f t="shared" si="192"/>
        <v>0.68494761985045971</v>
      </c>
      <c r="BH211" s="56">
        <f t="shared" si="189"/>
        <v>0</v>
      </c>
      <c r="BI211" s="56">
        <f t="shared" si="174"/>
        <v>0</v>
      </c>
      <c r="BJ211" s="56">
        <f t="shared" si="175"/>
        <v>0</v>
      </c>
      <c r="BK211" s="56">
        <f t="shared" si="176"/>
        <v>0</v>
      </c>
      <c r="BL211" s="56">
        <f t="shared" si="177"/>
        <v>0</v>
      </c>
      <c r="BM211" s="56">
        <f t="shared" si="178"/>
        <v>0</v>
      </c>
      <c r="BN211" s="56">
        <f t="shared" si="179"/>
        <v>0</v>
      </c>
      <c r="BO211" s="56">
        <f t="shared" si="180"/>
        <v>0</v>
      </c>
      <c r="BP211" s="56">
        <f t="shared" si="181"/>
        <v>0</v>
      </c>
      <c r="BQ211" s="56">
        <f t="shared" si="182"/>
        <v>0</v>
      </c>
      <c r="BR211" s="56">
        <f t="shared" si="183"/>
        <v>0</v>
      </c>
      <c r="BS211" s="56">
        <f t="shared" si="184"/>
        <v>0</v>
      </c>
      <c r="BT211" s="56">
        <f t="shared" si="185"/>
        <v>0</v>
      </c>
      <c r="BU211" s="57">
        <f t="shared" si="193"/>
        <v>0</v>
      </c>
      <c r="BV211" s="58">
        <f t="shared" si="190"/>
        <v>0.25091349619350034</v>
      </c>
      <c r="BW211" s="59">
        <f t="shared" si="186"/>
        <v>-0.3302921993219583</v>
      </c>
      <c r="BX211" s="68">
        <f t="shared" si="187"/>
        <v>0.68494761985045971</v>
      </c>
    </row>
    <row r="212" spans="1:76">
      <c r="A212" s="49">
        <v>4100</v>
      </c>
      <c r="B212" s="86">
        <v>1.0131712259371835E-3</v>
      </c>
      <c r="C212" s="60">
        <v>4.0515653775322284E-2</v>
      </c>
      <c r="D212" s="60">
        <v>4.0515653775322284E-2</v>
      </c>
      <c r="E212" s="60">
        <v>4.465930018416206E-2</v>
      </c>
      <c r="F212" s="60">
        <v>4.4198895027624308E-2</v>
      </c>
      <c r="G212" s="60">
        <v>5.0644567219152857E-2</v>
      </c>
      <c r="H212" s="60">
        <v>4.834254143646409E-2</v>
      </c>
      <c r="I212" s="60">
        <v>4.5626151012891344E-2</v>
      </c>
      <c r="J212" s="60">
        <v>4.6040515653775323E-2</v>
      </c>
      <c r="K212" s="60">
        <v>6.2154696132596686E-2</v>
      </c>
      <c r="L212" s="60">
        <v>7.1362799263351748E-2</v>
      </c>
      <c r="M212" s="60">
        <v>6.2891344383057088E-2</v>
      </c>
      <c r="N212" s="60">
        <v>6.2154696132596686E-2</v>
      </c>
      <c r="O212" s="60">
        <v>6.4871086556169424E-2</v>
      </c>
      <c r="P212" s="117">
        <v>5.2613684657883554E-2</v>
      </c>
      <c r="Q212" s="61">
        <v>0</v>
      </c>
      <c r="R212" s="61">
        <v>0</v>
      </c>
      <c r="S212" s="61">
        <v>0</v>
      </c>
      <c r="T212" s="61">
        <v>0</v>
      </c>
      <c r="U212" s="61">
        <v>0</v>
      </c>
      <c r="V212" s="61">
        <v>0</v>
      </c>
      <c r="W212" s="61">
        <v>0</v>
      </c>
      <c r="X212" s="61">
        <v>0</v>
      </c>
      <c r="Y212" s="61">
        <v>0</v>
      </c>
      <c r="Z212" s="61">
        <v>0</v>
      </c>
      <c r="AA212" s="61">
        <v>0</v>
      </c>
      <c r="AB212" s="61">
        <v>0</v>
      </c>
      <c r="AC212" s="61">
        <v>0</v>
      </c>
      <c r="AD212" s="50">
        <f t="shared" si="191"/>
        <v>0</v>
      </c>
      <c r="AE212" s="51" t="s">
        <v>22</v>
      </c>
      <c r="AF212" s="52">
        <f t="shared" si="148"/>
        <v>1.714747201055166E-3</v>
      </c>
      <c r="AG212" s="53">
        <f t="shared" si="188"/>
        <v>9.4169220090206548E-2</v>
      </c>
      <c r="AH212" s="53">
        <f t="shared" si="149"/>
        <v>9.4169220090206548E-2</v>
      </c>
      <c r="AI212" s="53">
        <f t="shared" si="150"/>
        <v>0.10124289219421842</v>
      </c>
      <c r="AJ212" s="53">
        <f t="shared" si="151"/>
        <v>0.10046526194230562</v>
      </c>
      <c r="AK212" s="53">
        <f t="shared" si="152"/>
        <v>0.11118007233197393</v>
      </c>
      <c r="AL212" s="53">
        <f t="shared" si="153"/>
        <v>0.1073944542169552</v>
      </c>
      <c r="AM212" s="53">
        <f t="shared" si="154"/>
        <v>0.10286947147751449</v>
      </c>
      <c r="AN212" s="53">
        <f t="shared" si="155"/>
        <v>0.10356395103147174</v>
      </c>
      <c r="AO212" s="53">
        <f t="shared" si="156"/>
        <v>0.12951906606781091</v>
      </c>
      <c r="AP212" s="53">
        <f t="shared" si="157"/>
        <v>0.14359534879755556</v>
      </c>
      <c r="AQ212" s="53">
        <f t="shared" si="158"/>
        <v>0.13066294401388531</v>
      </c>
      <c r="AR212" s="53">
        <f t="shared" si="159"/>
        <v>0.12951906606781091</v>
      </c>
      <c r="AS212" s="53">
        <f t="shared" si="160"/>
        <v>0.13372112617223428</v>
      </c>
      <c r="AT212" s="54">
        <f t="shared" si="161"/>
        <v>7.4469316202072644E-3</v>
      </c>
      <c r="AU212" s="54">
        <f t="shared" si="162"/>
        <v>7.4469316202072644E-3</v>
      </c>
      <c r="AV212" s="54">
        <f t="shared" si="163"/>
        <v>8.0063198408156927E-3</v>
      </c>
      <c r="AW212" s="54">
        <f t="shared" si="164"/>
        <v>7.9448245952752506E-3</v>
      </c>
      <c r="AX212" s="54">
        <f t="shared" si="165"/>
        <v>8.7921551797158076E-3</v>
      </c>
      <c r="AY212" s="54">
        <f t="shared" si="166"/>
        <v>8.4927873054172071E-3</v>
      </c>
      <c r="AZ212" s="54">
        <f t="shared" si="167"/>
        <v>8.1349502434668805E-3</v>
      </c>
      <c r="BA212" s="54">
        <f t="shared" si="168"/>
        <v>8.1898699055921228E-3</v>
      </c>
      <c r="BB212" s="54">
        <f t="shared" si="169"/>
        <v>1.0242408587393658E-2</v>
      </c>
      <c r="BC212" s="54">
        <f t="shared" si="170"/>
        <v>1.1355565464499562E-2</v>
      </c>
      <c r="BD212" s="54">
        <f t="shared" si="171"/>
        <v>1.0332866816081537E-2</v>
      </c>
      <c r="BE212" s="54">
        <f t="shared" si="172"/>
        <v>1.0242408587393658E-2</v>
      </c>
      <c r="BF212" s="54">
        <f t="shared" si="173"/>
        <v>1.0574708825535867E-2</v>
      </c>
      <c r="BG212" s="55">
        <f t="shared" si="192"/>
        <v>0.11720272859160176</v>
      </c>
      <c r="BH212" s="56">
        <f t="shared" si="189"/>
        <v>0</v>
      </c>
      <c r="BI212" s="56">
        <f t="shared" si="174"/>
        <v>0</v>
      </c>
      <c r="BJ212" s="56">
        <f t="shared" si="175"/>
        <v>0</v>
      </c>
      <c r="BK212" s="56">
        <f t="shared" si="176"/>
        <v>0</v>
      </c>
      <c r="BL212" s="56">
        <f t="shared" si="177"/>
        <v>0</v>
      </c>
      <c r="BM212" s="56">
        <f t="shared" si="178"/>
        <v>0</v>
      </c>
      <c r="BN212" s="56">
        <f t="shared" si="179"/>
        <v>0</v>
      </c>
      <c r="BO212" s="56">
        <f t="shared" si="180"/>
        <v>0</v>
      </c>
      <c r="BP212" s="56">
        <f t="shared" si="181"/>
        <v>0</v>
      </c>
      <c r="BQ212" s="56">
        <f t="shared" si="182"/>
        <v>0</v>
      </c>
      <c r="BR212" s="56">
        <f t="shared" si="183"/>
        <v>0</v>
      </c>
      <c r="BS212" s="56">
        <f t="shared" si="184"/>
        <v>0</v>
      </c>
      <c r="BT212" s="56">
        <f t="shared" si="185"/>
        <v>0</v>
      </c>
      <c r="BU212" s="57">
        <f t="shared" si="193"/>
        <v>0</v>
      </c>
      <c r="BV212" s="58">
        <f t="shared" si="190"/>
        <v>3.5844785170500042E-2</v>
      </c>
      <c r="BW212" s="59">
        <f t="shared" si="186"/>
        <v>-5.203050962297226E-2</v>
      </c>
      <c r="BX212" s="68">
        <f t="shared" si="187"/>
        <v>0.11720272859160176</v>
      </c>
    </row>
    <row r="213" spans="1:76">
      <c r="A213" s="49">
        <v>4101</v>
      </c>
      <c r="B213" s="86">
        <v>4.559270516717325E-3</v>
      </c>
      <c r="C213" s="60">
        <v>4.0515653775322284E-2</v>
      </c>
      <c r="D213" s="60">
        <v>4.0515653775322284E-2</v>
      </c>
      <c r="E213" s="60">
        <v>4.465930018416206E-2</v>
      </c>
      <c r="F213" s="60">
        <v>4.4198895027624308E-2</v>
      </c>
      <c r="G213" s="60">
        <v>5.0644567219152857E-2</v>
      </c>
      <c r="H213" s="60">
        <v>4.834254143646409E-2</v>
      </c>
      <c r="I213" s="60">
        <v>4.5626151012891344E-2</v>
      </c>
      <c r="J213" s="60">
        <v>4.6040515653775323E-2</v>
      </c>
      <c r="K213" s="60">
        <v>6.2154696132596686E-2</v>
      </c>
      <c r="L213" s="60">
        <v>7.1362799263351748E-2</v>
      </c>
      <c r="M213" s="60">
        <v>6.2891344383057088E-2</v>
      </c>
      <c r="N213" s="60">
        <v>6.2154696132596686E-2</v>
      </c>
      <c r="O213" s="60">
        <v>6.4871086556169424E-2</v>
      </c>
      <c r="P213" s="117">
        <v>5.2613684657883554E-2</v>
      </c>
      <c r="Q213" s="61">
        <v>0</v>
      </c>
      <c r="R213" s="61">
        <v>0</v>
      </c>
      <c r="S213" s="61">
        <v>0</v>
      </c>
      <c r="T213" s="61">
        <v>0</v>
      </c>
      <c r="U213" s="61">
        <v>1</v>
      </c>
      <c r="V213" s="61">
        <v>0</v>
      </c>
      <c r="W213" s="61">
        <v>1</v>
      </c>
      <c r="X213" s="61">
        <v>0</v>
      </c>
      <c r="Y213" s="61">
        <v>0</v>
      </c>
      <c r="Z213" s="61">
        <v>0</v>
      </c>
      <c r="AA213" s="61">
        <v>0</v>
      </c>
      <c r="AB213" s="61">
        <v>0</v>
      </c>
      <c r="AC213" s="61">
        <v>0</v>
      </c>
      <c r="AD213" s="50">
        <f t="shared" si="191"/>
        <v>2</v>
      </c>
      <c r="AE213" s="51" t="s">
        <v>22</v>
      </c>
      <c r="AF213" s="52">
        <f t="shared" si="148"/>
        <v>6.8795717937614517E-3</v>
      </c>
      <c r="AG213" s="53">
        <f t="shared" si="188"/>
        <v>9.4169220090206548E-2</v>
      </c>
      <c r="AH213" s="53">
        <f t="shared" si="149"/>
        <v>9.4169220090206548E-2</v>
      </c>
      <c r="AI213" s="53">
        <f t="shared" si="150"/>
        <v>0.10124289219421842</v>
      </c>
      <c r="AJ213" s="53">
        <f t="shared" si="151"/>
        <v>0.10046526194230562</v>
      </c>
      <c r="AK213" s="53">
        <f t="shared" si="152"/>
        <v>0.11118007233197393</v>
      </c>
      <c r="AL213" s="53">
        <f t="shared" si="153"/>
        <v>0.1073944542169552</v>
      </c>
      <c r="AM213" s="53">
        <f t="shared" si="154"/>
        <v>0.10286947147751449</v>
      </c>
      <c r="AN213" s="53">
        <f t="shared" si="155"/>
        <v>0.10356395103147174</v>
      </c>
      <c r="AO213" s="53">
        <f t="shared" si="156"/>
        <v>0.12951906606781091</v>
      </c>
      <c r="AP213" s="53">
        <f t="shared" si="157"/>
        <v>0.14359534879755556</v>
      </c>
      <c r="AQ213" s="53">
        <f t="shared" si="158"/>
        <v>0.13066294401388531</v>
      </c>
      <c r="AR213" s="53">
        <f t="shared" si="159"/>
        <v>0.12951906606781091</v>
      </c>
      <c r="AS213" s="53">
        <f t="shared" si="160"/>
        <v>0.13372112617223428</v>
      </c>
      <c r="AT213" s="54">
        <f t="shared" si="161"/>
        <v>2.9877115817960133E-2</v>
      </c>
      <c r="AU213" s="54">
        <f t="shared" si="162"/>
        <v>2.9877115817960133E-2</v>
      </c>
      <c r="AV213" s="54">
        <f t="shared" si="163"/>
        <v>3.2121383323917903E-2</v>
      </c>
      <c r="AW213" s="54">
        <f t="shared" si="164"/>
        <v>3.1874664182804782E-2</v>
      </c>
      <c r="AX213" s="54">
        <f t="shared" si="165"/>
        <v>3.5274157463867813E-2</v>
      </c>
      <c r="AY213" s="54">
        <f t="shared" si="166"/>
        <v>3.407309250063844E-2</v>
      </c>
      <c r="AZ213" s="54">
        <f t="shared" si="167"/>
        <v>3.2637448951174652E-2</v>
      </c>
      <c r="BA213" s="54">
        <f t="shared" si="168"/>
        <v>3.2857786828528954E-2</v>
      </c>
      <c r="BB213" s="54">
        <f t="shared" si="169"/>
        <v>4.1092579229552895E-2</v>
      </c>
      <c r="BC213" s="54">
        <f t="shared" si="170"/>
        <v>4.5558568530516326E-2</v>
      </c>
      <c r="BD213" s="54">
        <f t="shared" si="171"/>
        <v>4.1455497960787339E-2</v>
      </c>
      <c r="BE213" s="54">
        <f t="shared" si="172"/>
        <v>4.1092579229552895E-2</v>
      </c>
      <c r="BF213" s="54">
        <f t="shared" si="173"/>
        <v>4.2425768952199253E-2</v>
      </c>
      <c r="BG213" s="55">
        <f t="shared" si="192"/>
        <v>0.47021775878946154</v>
      </c>
      <c r="BH213" s="56">
        <f t="shared" si="189"/>
        <v>0</v>
      </c>
      <c r="BI213" s="56">
        <f t="shared" si="174"/>
        <v>0</v>
      </c>
      <c r="BJ213" s="56">
        <f t="shared" si="175"/>
        <v>0</v>
      </c>
      <c r="BK213" s="56">
        <f t="shared" si="176"/>
        <v>0</v>
      </c>
      <c r="BL213" s="56">
        <f t="shared" si="177"/>
        <v>-3.3446046663231814</v>
      </c>
      <c r="BM213" s="56">
        <f t="shared" si="178"/>
        <v>0</v>
      </c>
      <c r="BN213" s="56">
        <f t="shared" si="179"/>
        <v>-3.4222949090737882</v>
      </c>
      <c r="BO213" s="56">
        <f t="shared" si="180"/>
        <v>0</v>
      </c>
      <c r="BP213" s="56">
        <f t="shared" si="181"/>
        <v>0</v>
      </c>
      <c r="BQ213" s="56">
        <f t="shared" si="182"/>
        <v>0</v>
      </c>
      <c r="BR213" s="56">
        <f t="shared" si="183"/>
        <v>0</v>
      </c>
      <c r="BS213" s="56">
        <f t="shared" si="184"/>
        <v>0</v>
      </c>
      <c r="BT213" s="56">
        <f t="shared" si="185"/>
        <v>0</v>
      </c>
      <c r="BU213" s="57">
        <f t="shared" si="193"/>
        <v>-6.7668995753969696</v>
      </c>
      <c r="BV213" s="58">
        <f t="shared" si="190"/>
        <v>0.16130153326725016</v>
      </c>
      <c r="BW213" s="59">
        <f t="shared" si="186"/>
        <v>-7.7427372816452982</v>
      </c>
      <c r="BX213" s="68">
        <f t="shared" si="187"/>
        <v>1.5297822412105384</v>
      </c>
    </row>
    <row r="214" spans="1:76">
      <c r="A214" s="49">
        <v>4102</v>
      </c>
      <c r="B214" s="86">
        <v>1.1651469098277611E-2</v>
      </c>
      <c r="C214" s="60">
        <v>4.0515653775322284E-2</v>
      </c>
      <c r="D214" s="60">
        <v>4.0515653775322284E-2</v>
      </c>
      <c r="E214" s="60">
        <v>4.465930018416206E-2</v>
      </c>
      <c r="F214" s="60">
        <v>4.4198895027624308E-2</v>
      </c>
      <c r="G214" s="60">
        <v>5.0644567219152857E-2</v>
      </c>
      <c r="H214" s="60">
        <v>4.834254143646409E-2</v>
      </c>
      <c r="I214" s="60">
        <v>4.5626151012891344E-2</v>
      </c>
      <c r="J214" s="60">
        <v>4.6040515653775323E-2</v>
      </c>
      <c r="K214" s="60">
        <v>6.2154696132596686E-2</v>
      </c>
      <c r="L214" s="60">
        <v>7.1362799263351748E-2</v>
      </c>
      <c r="M214" s="60">
        <v>6.2891344383057088E-2</v>
      </c>
      <c r="N214" s="60">
        <v>6.2154696132596686E-2</v>
      </c>
      <c r="O214" s="60">
        <v>6.4871086556169424E-2</v>
      </c>
      <c r="P214" s="117">
        <v>5.2613684657883554E-2</v>
      </c>
      <c r="Q214" s="61">
        <v>1</v>
      </c>
      <c r="R214" s="61">
        <v>0</v>
      </c>
      <c r="S214" s="61">
        <v>0</v>
      </c>
      <c r="T214" s="61">
        <v>0</v>
      </c>
      <c r="U214" s="61">
        <v>0</v>
      </c>
      <c r="V214" s="61">
        <v>0</v>
      </c>
      <c r="W214" s="61">
        <v>0</v>
      </c>
      <c r="X214" s="61">
        <v>0</v>
      </c>
      <c r="Y214" s="61">
        <v>0</v>
      </c>
      <c r="Z214" s="61">
        <v>0</v>
      </c>
      <c r="AA214" s="61">
        <v>0</v>
      </c>
      <c r="AB214" s="61">
        <v>0</v>
      </c>
      <c r="AC214" s="61">
        <v>0</v>
      </c>
      <c r="AD214" s="50">
        <f t="shared" si="191"/>
        <v>1</v>
      </c>
      <c r="AE214" s="51" t="s">
        <v>22</v>
      </c>
      <c r="AF214" s="52">
        <f t="shared" si="148"/>
        <v>1.6366231218559669E-2</v>
      </c>
      <c r="AG214" s="53">
        <f t="shared" si="188"/>
        <v>9.4169220090206548E-2</v>
      </c>
      <c r="AH214" s="53">
        <f t="shared" si="149"/>
        <v>9.4169220090206548E-2</v>
      </c>
      <c r="AI214" s="53">
        <f t="shared" si="150"/>
        <v>0.10124289219421842</v>
      </c>
      <c r="AJ214" s="53">
        <f t="shared" si="151"/>
        <v>0.10046526194230562</v>
      </c>
      <c r="AK214" s="53">
        <f t="shared" si="152"/>
        <v>0.11118007233197393</v>
      </c>
      <c r="AL214" s="53">
        <f t="shared" si="153"/>
        <v>0.1073944542169552</v>
      </c>
      <c r="AM214" s="53">
        <f t="shared" si="154"/>
        <v>0.10286947147751449</v>
      </c>
      <c r="AN214" s="53">
        <f t="shared" si="155"/>
        <v>0.10356395103147174</v>
      </c>
      <c r="AO214" s="53">
        <f t="shared" si="156"/>
        <v>0.12951906606781091</v>
      </c>
      <c r="AP214" s="53">
        <f t="shared" si="157"/>
        <v>0.14359534879755556</v>
      </c>
      <c r="AQ214" s="53">
        <f t="shared" si="158"/>
        <v>0.13066294401388531</v>
      </c>
      <c r="AR214" s="53">
        <f t="shared" si="159"/>
        <v>0.12951906606781091</v>
      </c>
      <c r="AS214" s="53">
        <f t="shared" si="160"/>
        <v>0.13372112617223428</v>
      </c>
      <c r="AT214" s="54">
        <f t="shared" si="161"/>
        <v>7.1076485612641779E-2</v>
      </c>
      <c r="AU214" s="54">
        <f t="shared" si="162"/>
        <v>7.1076485612641779E-2</v>
      </c>
      <c r="AV214" s="54">
        <f t="shared" si="163"/>
        <v>7.6415509903675835E-2</v>
      </c>
      <c r="AW214" s="54">
        <f t="shared" si="164"/>
        <v>7.5828574752688185E-2</v>
      </c>
      <c r="AX214" s="54">
        <f t="shared" si="165"/>
        <v>8.391583581074856E-2</v>
      </c>
      <c r="AY214" s="54">
        <f t="shared" si="166"/>
        <v>8.1058549414733616E-2</v>
      </c>
      <c r="AZ214" s="54">
        <f t="shared" si="167"/>
        <v>7.7643209771172533E-2</v>
      </c>
      <c r="BA214" s="54">
        <f t="shared" si="168"/>
        <v>7.8167384931355804E-2</v>
      </c>
      <c r="BB214" s="54">
        <f t="shared" si="169"/>
        <v>9.7757632771230174E-2</v>
      </c>
      <c r="BC214" s="54">
        <f t="shared" si="170"/>
        <v>0.1083820459920446</v>
      </c>
      <c r="BD214" s="54">
        <f t="shared" si="171"/>
        <v>9.8621002185343337E-2</v>
      </c>
      <c r="BE214" s="54">
        <f t="shared" si="172"/>
        <v>9.7757632771230174E-2</v>
      </c>
      <c r="BF214" s="54">
        <f t="shared" si="173"/>
        <v>0.1009292387829334</v>
      </c>
      <c r="BG214" s="55">
        <f t="shared" si="192"/>
        <v>1.1186295883124397</v>
      </c>
      <c r="BH214" s="56">
        <f t="shared" si="189"/>
        <v>-2.643998719621425</v>
      </c>
      <c r="BI214" s="56">
        <f t="shared" si="174"/>
        <v>0</v>
      </c>
      <c r="BJ214" s="56">
        <f t="shared" si="175"/>
        <v>0</v>
      </c>
      <c r="BK214" s="56">
        <f t="shared" si="176"/>
        <v>0</v>
      </c>
      <c r="BL214" s="56">
        <f t="shared" si="177"/>
        <v>0</v>
      </c>
      <c r="BM214" s="56">
        <f t="shared" si="178"/>
        <v>0</v>
      </c>
      <c r="BN214" s="56">
        <f t="shared" si="179"/>
        <v>0</v>
      </c>
      <c r="BO214" s="56">
        <f t="shared" si="180"/>
        <v>0</v>
      </c>
      <c r="BP214" s="56">
        <f t="shared" si="181"/>
        <v>0</v>
      </c>
      <c r="BQ214" s="56">
        <f t="shared" si="182"/>
        <v>0</v>
      </c>
      <c r="BR214" s="56">
        <f t="shared" si="183"/>
        <v>0</v>
      </c>
      <c r="BS214" s="56">
        <f t="shared" si="184"/>
        <v>0</v>
      </c>
      <c r="BT214" s="56">
        <f t="shared" si="185"/>
        <v>0</v>
      </c>
      <c r="BU214" s="57">
        <f t="shared" si="193"/>
        <v>-2.643998719621425</v>
      </c>
      <c r="BV214" s="58">
        <f t="shared" si="190"/>
        <v>0.41221502946075056</v>
      </c>
      <c r="BW214" s="59">
        <f t="shared" si="186"/>
        <v>-4.4968668807008951</v>
      </c>
      <c r="BX214" s="68">
        <f t="shared" si="187"/>
        <v>0.11862958831243975</v>
      </c>
    </row>
    <row r="215" spans="1:76">
      <c r="A215" s="49">
        <v>4103</v>
      </c>
      <c r="B215" s="86">
        <v>1.5197568389057751E-3</v>
      </c>
      <c r="C215" s="60">
        <v>4.3738489871086556E-2</v>
      </c>
      <c r="D215" s="60">
        <v>4.3738489871086556E-2</v>
      </c>
      <c r="E215" s="60">
        <v>4.465930018416206E-2</v>
      </c>
      <c r="F215" s="60">
        <v>4.4198895027624308E-2</v>
      </c>
      <c r="G215" s="60">
        <v>5.0644567219152857E-2</v>
      </c>
      <c r="H215" s="60">
        <v>4.834254143646409E-2</v>
      </c>
      <c r="I215" s="60">
        <v>4.5626151012891344E-2</v>
      </c>
      <c r="J215" s="60">
        <v>4.6040515653775323E-2</v>
      </c>
      <c r="K215" s="60">
        <v>6.2154696132596686E-2</v>
      </c>
      <c r="L215" s="60">
        <v>7.1362799263351748E-2</v>
      </c>
      <c r="M215" s="60">
        <v>6.2891344383057088E-2</v>
      </c>
      <c r="N215" s="60">
        <v>6.2154696132596686E-2</v>
      </c>
      <c r="O215" s="60">
        <v>6.4871086556169424E-2</v>
      </c>
      <c r="P215" s="117">
        <v>5.3109505595693447E-2</v>
      </c>
      <c r="Q215" s="61">
        <v>0</v>
      </c>
      <c r="R215" s="61">
        <v>0</v>
      </c>
      <c r="S215" s="61">
        <v>0</v>
      </c>
      <c r="T215" s="61">
        <v>0</v>
      </c>
      <c r="U215" s="61">
        <v>0</v>
      </c>
      <c r="V215" s="61">
        <v>0</v>
      </c>
      <c r="W215" s="61">
        <v>0</v>
      </c>
      <c r="X215" s="61">
        <v>0</v>
      </c>
      <c r="Y215" s="61">
        <v>0</v>
      </c>
      <c r="Z215" s="61">
        <v>0</v>
      </c>
      <c r="AA215" s="61">
        <v>0</v>
      </c>
      <c r="AB215" s="61">
        <v>0</v>
      </c>
      <c r="AC215" s="61">
        <v>0</v>
      </c>
      <c r="AD215" s="50">
        <f t="shared" si="191"/>
        <v>0</v>
      </c>
      <c r="AE215" s="51" t="s">
        <v>22</v>
      </c>
      <c r="AF215" s="52">
        <f t="shared" si="148"/>
        <v>2.4937482475378735E-3</v>
      </c>
      <c r="AG215" s="53">
        <f t="shared" si="188"/>
        <v>9.9685615249552106E-2</v>
      </c>
      <c r="AH215" s="53">
        <f t="shared" si="149"/>
        <v>9.9685615249552106E-2</v>
      </c>
      <c r="AI215" s="53">
        <f t="shared" si="150"/>
        <v>0.10124289219421842</v>
      </c>
      <c r="AJ215" s="53">
        <f t="shared" si="151"/>
        <v>0.10046526194230562</v>
      </c>
      <c r="AK215" s="53">
        <f t="shared" si="152"/>
        <v>0.11118007233197393</v>
      </c>
      <c r="AL215" s="53">
        <f t="shared" si="153"/>
        <v>0.1073944542169552</v>
      </c>
      <c r="AM215" s="53">
        <f t="shared" si="154"/>
        <v>0.10286947147751449</v>
      </c>
      <c r="AN215" s="53">
        <f t="shared" si="155"/>
        <v>0.10356395103147174</v>
      </c>
      <c r="AO215" s="53">
        <f t="shared" si="156"/>
        <v>0.12951906606781091</v>
      </c>
      <c r="AP215" s="53">
        <f t="shared" si="157"/>
        <v>0.14359534879755556</v>
      </c>
      <c r="AQ215" s="53">
        <f t="shared" si="158"/>
        <v>0.13066294401388531</v>
      </c>
      <c r="AR215" s="53">
        <f t="shared" si="159"/>
        <v>0.12951906606781091</v>
      </c>
      <c r="AS215" s="53">
        <f t="shared" si="160"/>
        <v>0.13372112617223428</v>
      </c>
      <c r="AT215" s="54">
        <f t="shared" si="161"/>
        <v>1.1464454400936529E-2</v>
      </c>
      <c r="AU215" s="54">
        <f t="shared" si="162"/>
        <v>1.1464454400936529E-2</v>
      </c>
      <c r="AV215" s="54">
        <f t="shared" si="163"/>
        <v>1.1643550757788647E-2</v>
      </c>
      <c r="AW215" s="54">
        <f t="shared" si="164"/>
        <v>1.1554118530866788E-2</v>
      </c>
      <c r="AX215" s="54">
        <f t="shared" si="165"/>
        <v>1.2786387146750013E-2</v>
      </c>
      <c r="AY215" s="54">
        <f t="shared" si="166"/>
        <v>1.235101794979673E-2</v>
      </c>
      <c r="AZ215" s="54">
        <f t="shared" si="167"/>
        <v>1.1830617306720236E-2</v>
      </c>
      <c r="BA215" s="54">
        <f t="shared" si="168"/>
        <v>1.1910486695686678E-2</v>
      </c>
      <c r="BB215" s="54">
        <f t="shared" si="169"/>
        <v>1.489548339817239E-2</v>
      </c>
      <c r="BC215" s="54">
        <f t="shared" si="170"/>
        <v>1.6514341857197381E-2</v>
      </c>
      <c r="BD215" s="54">
        <f t="shared" si="171"/>
        <v>1.5027036346109539E-2</v>
      </c>
      <c r="BE215" s="54">
        <f t="shared" si="172"/>
        <v>1.489548339817239E-2</v>
      </c>
      <c r="BF215" s="54">
        <f t="shared" si="173"/>
        <v>1.5378745966563597E-2</v>
      </c>
      <c r="BG215" s="55">
        <f t="shared" si="192"/>
        <v>0.17171617815569745</v>
      </c>
      <c r="BH215" s="56">
        <f t="shared" si="189"/>
        <v>0</v>
      </c>
      <c r="BI215" s="56">
        <f t="shared" si="174"/>
        <v>0</v>
      </c>
      <c r="BJ215" s="56">
        <f t="shared" si="175"/>
        <v>0</v>
      </c>
      <c r="BK215" s="56">
        <f t="shared" si="176"/>
        <v>0</v>
      </c>
      <c r="BL215" s="56">
        <f t="shared" si="177"/>
        <v>0</v>
      </c>
      <c r="BM215" s="56">
        <f t="shared" si="178"/>
        <v>0</v>
      </c>
      <c r="BN215" s="56">
        <f t="shared" si="179"/>
        <v>0</v>
      </c>
      <c r="BO215" s="56">
        <f t="shared" si="180"/>
        <v>0</v>
      </c>
      <c r="BP215" s="56">
        <f t="shared" si="181"/>
        <v>0</v>
      </c>
      <c r="BQ215" s="56">
        <f t="shared" si="182"/>
        <v>0</v>
      </c>
      <c r="BR215" s="56">
        <f t="shared" si="183"/>
        <v>0</v>
      </c>
      <c r="BS215" s="56">
        <f t="shared" si="184"/>
        <v>0</v>
      </c>
      <c r="BT215" s="56">
        <f t="shared" si="185"/>
        <v>0</v>
      </c>
      <c r="BU215" s="57">
        <f t="shared" si="193"/>
        <v>0</v>
      </c>
      <c r="BV215" s="58">
        <f t="shared" si="190"/>
        <v>5.3767177755750059E-2</v>
      </c>
      <c r="BW215" s="59">
        <f t="shared" si="186"/>
        <v>-7.7079719753077439E-2</v>
      </c>
      <c r="BX215" s="68">
        <f t="shared" si="187"/>
        <v>0.17171617815569745</v>
      </c>
    </row>
    <row r="216" spans="1:76">
      <c r="A216" s="49">
        <v>4104</v>
      </c>
      <c r="B216" s="86">
        <v>3.4447821681864242E-2</v>
      </c>
      <c r="C216" s="60">
        <v>4.3738489871086556E-2</v>
      </c>
      <c r="D216" s="60">
        <v>4.3738489871086556E-2</v>
      </c>
      <c r="E216" s="60">
        <v>4.465930018416206E-2</v>
      </c>
      <c r="F216" s="60">
        <v>4.4198895027624308E-2</v>
      </c>
      <c r="G216" s="60">
        <v>5.0644567219152857E-2</v>
      </c>
      <c r="H216" s="60">
        <v>4.834254143646409E-2</v>
      </c>
      <c r="I216" s="60">
        <v>4.5626151012891344E-2</v>
      </c>
      <c r="J216" s="60">
        <v>4.6040515653775323E-2</v>
      </c>
      <c r="K216" s="60">
        <v>6.2154696132596686E-2</v>
      </c>
      <c r="L216" s="60">
        <v>7.1362799263351748E-2</v>
      </c>
      <c r="M216" s="60">
        <v>6.2891344383057088E-2</v>
      </c>
      <c r="N216" s="60">
        <v>6.2154696132596686E-2</v>
      </c>
      <c r="O216" s="60">
        <v>6.4871086556169424E-2</v>
      </c>
      <c r="P216" s="117">
        <v>5.3109505595693447E-2</v>
      </c>
      <c r="Q216" s="61">
        <v>0</v>
      </c>
      <c r="R216" s="61">
        <v>0</v>
      </c>
      <c r="S216" s="61">
        <v>0</v>
      </c>
      <c r="T216" s="61">
        <v>0</v>
      </c>
      <c r="U216" s="61">
        <v>1</v>
      </c>
      <c r="V216" s="61">
        <v>0</v>
      </c>
      <c r="W216" s="61">
        <v>0</v>
      </c>
      <c r="X216" s="61">
        <v>0</v>
      </c>
      <c r="Y216" s="61">
        <v>0</v>
      </c>
      <c r="Z216" s="61">
        <v>0</v>
      </c>
      <c r="AA216" s="61">
        <v>0</v>
      </c>
      <c r="AB216" s="61">
        <v>0</v>
      </c>
      <c r="AC216" s="61">
        <v>1</v>
      </c>
      <c r="AD216" s="50">
        <f t="shared" si="191"/>
        <v>2</v>
      </c>
      <c r="AE216" s="51" t="s">
        <v>22</v>
      </c>
      <c r="AF216" s="52">
        <f t="shared" si="148"/>
        <v>4.4545226046692213E-2</v>
      </c>
      <c r="AG216" s="53">
        <f t="shared" si="188"/>
        <v>9.9685615249552106E-2</v>
      </c>
      <c r="AH216" s="53">
        <f t="shared" si="149"/>
        <v>9.9685615249552106E-2</v>
      </c>
      <c r="AI216" s="53">
        <f t="shared" si="150"/>
        <v>0.10124289219421842</v>
      </c>
      <c r="AJ216" s="53">
        <f t="shared" si="151"/>
        <v>0.10046526194230562</v>
      </c>
      <c r="AK216" s="53">
        <f t="shared" si="152"/>
        <v>0.11118007233197393</v>
      </c>
      <c r="AL216" s="53">
        <f t="shared" si="153"/>
        <v>0.1073944542169552</v>
      </c>
      <c r="AM216" s="53">
        <f t="shared" si="154"/>
        <v>0.10286947147751449</v>
      </c>
      <c r="AN216" s="53">
        <f t="shared" si="155"/>
        <v>0.10356395103147174</v>
      </c>
      <c r="AO216" s="53">
        <f t="shared" si="156"/>
        <v>0.12951906606781091</v>
      </c>
      <c r="AP216" s="53">
        <f t="shared" si="157"/>
        <v>0.14359534879755556</v>
      </c>
      <c r="AQ216" s="53">
        <f t="shared" si="158"/>
        <v>0.13066294401388531</v>
      </c>
      <c r="AR216" s="53">
        <f t="shared" si="159"/>
        <v>0.12951906606781091</v>
      </c>
      <c r="AS216" s="53">
        <f t="shared" si="160"/>
        <v>0.13372112617223428</v>
      </c>
      <c r="AT216" s="54">
        <f t="shared" si="161"/>
        <v>0.20478679565827226</v>
      </c>
      <c r="AU216" s="54">
        <f t="shared" si="162"/>
        <v>0.20478679565827226</v>
      </c>
      <c r="AV216" s="54">
        <f t="shared" si="163"/>
        <v>0.20798595086890484</v>
      </c>
      <c r="AW216" s="54">
        <f t="shared" si="164"/>
        <v>0.20638844447746116</v>
      </c>
      <c r="AX216" s="54">
        <f t="shared" si="165"/>
        <v>0.22840016282110645</v>
      </c>
      <c r="AY216" s="54">
        <f t="shared" si="166"/>
        <v>0.2206232674142832</v>
      </c>
      <c r="AZ216" s="54">
        <f t="shared" si="167"/>
        <v>0.21132747570653007</v>
      </c>
      <c r="BA216" s="54">
        <f t="shared" si="168"/>
        <v>0.21275416342018927</v>
      </c>
      <c r="BB216" s="54">
        <f t="shared" si="169"/>
        <v>0.26607444263928776</v>
      </c>
      <c r="BC216" s="54">
        <f t="shared" si="170"/>
        <v>0.29499172250748051</v>
      </c>
      <c r="BD216" s="54">
        <f t="shared" si="171"/>
        <v>0.26842434135450677</v>
      </c>
      <c r="BE216" s="54">
        <f t="shared" si="172"/>
        <v>0.26607444263928776</v>
      </c>
      <c r="BF216" s="54">
        <f t="shared" si="173"/>
        <v>0.27470684583802502</v>
      </c>
      <c r="BG216" s="55">
        <f t="shared" si="192"/>
        <v>3.0673248510036073</v>
      </c>
      <c r="BH216" s="56">
        <f t="shared" si="189"/>
        <v>0</v>
      </c>
      <c r="BI216" s="56">
        <f t="shared" si="174"/>
        <v>0</v>
      </c>
      <c r="BJ216" s="56">
        <f t="shared" si="175"/>
        <v>0</v>
      </c>
      <c r="BK216" s="56">
        <f t="shared" si="176"/>
        <v>0</v>
      </c>
      <c r="BL216" s="56">
        <f t="shared" si="177"/>
        <v>-1.4766560883235376</v>
      </c>
      <c r="BM216" s="56">
        <f t="shared" si="178"/>
        <v>0</v>
      </c>
      <c r="BN216" s="56">
        <f t="shared" si="179"/>
        <v>0</v>
      </c>
      <c r="BO216" s="56">
        <f t="shared" si="180"/>
        <v>0</v>
      </c>
      <c r="BP216" s="56">
        <f t="shared" si="181"/>
        <v>0</v>
      </c>
      <c r="BQ216" s="56">
        <f t="shared" si="182"/>
        <v>0</v>
      </c>
      <c r="BR216" s="56">
        <f t="shared" si="183"/>
        <v>0</v>
      </c>
      <c r="BS216" s="56">
        <f t="shared" si="184"/>
        <v>0</v>
      </c>
      <c r="BT216" s="56">
        <f t="shared" si="185"/>
        <v>-1.2920507650482791</v>
      </c>
      <c r="BU216" s="57">
        <f t="shared" si="193"/>
        <v>-2.7687068533718167</v>
      </c>
      <c r="BV216" s="58">
        <f t="shared" si="190"/>
        <v>1.2187226957970017</v>
      </c>
      <c r="BW216" s="59">
        <f t="shared" si="186"/>
        <v>-6.2173207520605285</v>
      </c>
      <c r="BX216" s="68">
        <f t="shared" si="187"/>
        <v>1.0673248510036073</v>
      </c>
    </row>
    <row r="217" spans="1:76">
      <c r="A217" s="49">
        <v>4105</v>
      </c>
      <c r="B217" s="86">
        <v>1.2158054711246201E-2</v>
      </c>
      <c r="C217" s="60">
        <v>4.3738489871086556E-2</v>
      </c>
      <c r="D217" s="60">
        <v>4.3738489871086556E-2</v>
      </c>
      <c r="E217" s="60">
        <v>4.465930018416206E-2</v>
      </c>
      <c r="F217" s="60">
        <v>4.4198895027624308E-2</v>
      </c>
      <c r="G217" s="60">
        <v>5.0644567219152857E-2</v>
      </c>
      <c r="H217" s="60">
        <v>4.834254143646409E-2</v>
      </c>
      <c r="I217" s="60">
        <v>4.5626151012891344E-2</v>
      </c>
      <c r="J217" s="60">
        <v>4.6040515653775323E-2</v>
      </c>
      <c r="K217" s="60">
        <v>6.2154696132596686E-2</v>
      </c>
      <c r="L217" s="60">
        <v>7.1362799263351748E-2</v>
      </c>
      <c r="M217" s="60">
        <v>6.2891344383057088E-2</v>
      </c>
      <c r="N217" s="60">
        <v>6.2154696132596686E-2</v>
      </c>
      <c r="O217" s="60">
        <v>6.4871086556169424E-2</v>
      </c>
      <c r="P217" s="117">
        <v>5.3109505595693447E-2</v>
      </c>
      <c r="Q217" s="61">
        <v>0</v>
      </c>
      <c r="R217" s="61">
        <v>0</v>
      </c>
      <c r="S217" s="61">
        <v>2</v>
      </c>
      <c r="T217" s="61">
        <v>0</v>
      </c>
      <c r="U217" s="61">
        <v>0</v>
      </c>
      <c r="V217" s="61">
        <v>0</v>
      </c>
      <c r="W217" s="61">
        <v>0</v>
      </c>
      <c r="X217" s="61">
        <v>0</v>
      </c>
      <c r="Y217" s="61">
        <v>0</v>
      </c>
      <c r="Z217" s="61">
        <v>1</v>
      </c>
      <c r="AA217" s="61">
        <v>0</v>
      </c>
      <c r="AB217" s="61">
        <v>0</v>
      </c>
      <c r="AC217" s="61">
        <v>0</v>
      </c>
      <c r="AD217" s="50">
        <f t="shared" si="191"/>
        <v>3</v>
      </c>
      <c r="AE217" s="51" t="s">
        <v>22</v>
      </c>
      <c r="AF217" s="52">
        <f t="shared" si="148"/>
        <v>1.7022427392444424E-2</v>
      </c>
      <c r="AG217" s="53">
        <f t="shared" si="188"/>
        <v>9.9685615249552106E-2</v>
      </c>
      <c r="AH217" s="53">
        <f t="shared" si="149"/>
        <v>9.9685615249552106E-2</v>
      </c>
      <c r="AI217" s="53">
        <f t="shared" si="150"/>
        <v>0.10124289219421842</v>
      </c>
      <c r="AJ217" s="53">
        <f t="shared" si="151"/>
        <v>0.10046526194230562</v>
      </c>
      <c r="AK217" s="53">
        <f t="shared" si="152"/>
        <v>0.11118007233197393</v>
      </c>
      <c r="AL217" s="53">
        <f t="shared" si="153"/>
        <v>0.1073944542169552</v>
      </c>
      <c r="AM217" s="53">
        <f t="shared" si="154"/>
        <v>0.10286947147751449</v>
      </c>
      <c r="AN217" s="53">
        <f t="shared" si="155"/>
        <v>0.10356395103147174</v>
      </c>
      <c r="AO217" s="53">
        <f t="shared" si="156"/>
        <v>0.12951906606781091</v>
      </c>
      <c r="AP217" s="53">
        <f t="shared" si="157"/>
        <v>0.14359534879755556</v>
      </c>
      <c r="AQ217" s="53">
        <f t="shared" si="158"/>
        <v>0.13066294401388531</v>
      </c>
      <c r="AR217" s="53">
        <f t="shared" si="159"/>
        <v>0.12951906606781091</v>
      </c>
      <c r="AS217" s="53">
        <f t="shared" si="160"/>
        <v>0.13372112617223428</v>
      </c>
      <c r="AT217" s="54">
        <f t="shared" si="161"/>
        <v>7.8256833995416428E-2</v>
      </c>
      <c r="AU217" s="54">
        <f t="shared" si="162"/>
        <v>7.8256833995416428E-2</v>
      </c>
      <c r="AV217" s="54">
        <f t="shared" si="163"/>
        <v>7.9479353042307577E-2</v>
      </c>
      <c r="AW217" s="54">
        <f t="shared" si="164"/>
        <v>7.8868885008565606E-2</v>
      </c>
      <c r="AX217" s="54">
        <f t="shared" si="165"/>
        <v>8.7280400911412009E-2</v>
      </c>
      <c r="AY217" s="54">
        <f t="shared" si="166"/>
        <v>8.4308552990772404E-2</v>
      </c>
      <c r="AZ217" s="54">
        <f t="shared" si="167"/>
        <v>8.0756276945868039E-2</v>
      </c>
      <c r="BA217" s="54">
        <f t="shared" si="168"/>
        <v>8.1301468657141426E-2</v>
      </c>
      <c r="BB217" s="54">
        <f t="shared" si="169"/>
        <v>0.10167717806763089</v>
      </c>
      <c r="BC217" s="54">
        <f t="shared" si="170"/>
        <v>0.11272757202965365</v>
      </c>
      <c r="BD217" s="54">
        <f t="shared" si="171"/>
        <v>0.10257516386340361</v>
      </c>
      <c r="BE217" s="54">
        <f t="shared" si="172"/>
        <v>0.10167717806763089</v>
      </c>
      <c r="BF217" s="54">
        <f t="shared" si="173"/>
        <v>0.10497594809786451</v>
      </c>
      <c r="BG217" s="55">
        <f t="shared" si="192"/>
        <v>1.1721416456730833</v>
      </c>
      <c r="BH217" s="56">
        <f t="shared" si="189"/>
        <v>0</v>
      </c>
      <c r="BI217" s="56">
        <f t="shared" si="174"/>
        <v>0</v>
      </c>
      <c r="BJ217" s="56">
        <f t="shared" si="175"/>
        <v>-5.064516002424055</v>
      </c>
      <c r="BK217" s="56">
        <f t="shared" si="176"/>
        <v>0</v>
      </c>
      <c r="BL217" s="56">
        <f t="shared" si="177"/>
        <v>0</v>
      </c>
      <c r="BM217" s="56">
        <f t="shared" si="178"/>
        <v>0</v>
      </c>
      <c r="BN217" s="56">
        <f t="shared" si="179"/>
        <v>0</v>
      </c>
      <c r="BO217" s="56">
        <f t="shared" si="180"/>
        <v>0</v>
      </c>
      <c r="BP217" s="56">
        <f t="shared" si="181"/>
        <v>0</v>
      </c>
      <c r="BQ217" s="56">
        <f t="shared" si="182"/>
        <v>-2.1827812380831837</v>
      </c>
      <c r="BR217" s="56">
        <f t="shared" si="183"/>
        <v>0</v>
      </c>
      <c r="BS217" s="56">
        <f t="shared" si="184"/>
        <v>0</v>
      </c>
      <c r="BT217" s="56">
        <f t="shared" si="185"/>
        <v>0</v>
      </c>
      <c r="BU217" s="57">
        <f t="shared" si="193"/>
        <v>-7.2472972405072387</v>
      </c>
      <c r="BV217" s="58">
        <f t="shared" si="190"/>
        <v>0.43013742204600047</v>
      </c>
      <c r="BW217" s="59">
        <f t="shared" si="186"/>
        <v>-8.8251746030291098</v>
      </c>
      <c r="BX217" s="68">
        <f t="shared" si="187"/>
        <v>1.8278583543269167</v>
      </c>
    </row>
    <row r="218" spans="1:76">
      <c r="A218" s="49">
        <v>4106</v>
      </c>
      <c r="B218" s="86">
        <v>1.5704154002026342E-2</v>
      </c>
      <c r="C218" s="60">
        <v>4.3738489871086556E-2</v>
      </c>
      <c r="D218" s="60">
        <v>4.3738489871086556E-2</v>
      </c>
      <c r="E218" s="60">
        <v>5.2946593001841617E-2</v>
      </c>
      <c r="F218" s="60">
        <v>5.2946593001841617E-2</v>
      </c>
      <c r="G218" s="60">
        <v>5.9852670349907919E-2</v>
      </c>
      <c r="H218" s="60">
        <v>5.7550644567219152E-2</v>
      </c>
      <c r="I218" s="60">
        <v>5.3406998158379376E-2</v>
      </c>
      <c r="J218" s="60">
        <v>5.2946593001841617E-2</v>
      </c>
      <c r="K218" s="60">
        <v>7.1362799263351748E-2</v>
      </c>
      <c r="L218" s="60">
        <v>8.2872928176795577E-2</v>
      </c>
      <c r="M218" s="60">
        <v>7.2237569060773485E-2</v>
      </c>
      <c r="N218" s="60">
        <v>5.9852670349907919E-2</v>
      </c>
      <c r="O218" s="60">
        <v>6.2430939226519336E-2</v>
      </c>
      <c r="P218" s="117">
        <v>5.8914152146196344E-2</v>
      </c>
      <c r="Q218" s="61">
        <v>0</v>
      </c>
      <c r="R218" s="61">
        <v>1</v>
      </c>
      <c r="S218" s="61">
        <v>0</v>
      </c>
      <c r="T218" s="61">
        <v>0</v>
      </c>
      <c r="U218" s="61">
        <v>0</v>
      </c>
      <c r="V218" s="61">
        <v>0</v>
      </c>
      <c r="W218" s="61">
        <v>0</v>
      </c>
      <c r="X218" s="61">
        <v>1</v>
      </c>
      <c r="Y218" s="61">
        <v>0</v>
      </c>
      <c r="Z218" s="61">
        <v>1</v>
      </c>
      <c r="AA218" s="61">
        <v>1</v>
      </c>
      <c r="AB218" s="61">
        <v>0</v>
      </c>
      <c r="AC218" s="61">
        <v>0</v>
      </c>
      <c r="AD218" s="50">
        <f t="shared" si="191"/>
        <v>4</v>
      </c>
      <c r="AE218" s="51" t="s">
        <v>22</v>
      </c>
      <c r="AF218" s="52">
        <f t="shared" si="148"/>
        <v>2.156201159361968E-2</v>
      </c>
      <c r="AG218" s="53">
        <f t="shared" si="188"/>
        <v>9.9685615249552106E-2</v>
      </c>
      <c r="AH218" s="53">
        <f t="shared" si="149"/>
        <v>9.9685615249552106E-2</v>
      </c>
      <c r="AI218" s="53">
        <f t="shared" si="150"/>
        <v>0.11492345033236095</v>
      </c>
      <c r="AJ218" s="53">
        <f t="shared" si="151"/>
        <v>0.11492345033236095</v>
      </c>
      <c r="AK218" s="53">
        <f t="shared" si="152"/>
        <v>0.12592290150903013</v>
      </c>
      <c r="AL218" s="53">
        <f t="shared" si="153"/>
        <v>0.12229280203756672</v>
      </c>
      <c r="AM218" s="53">
        <f t="shared" si="154"/>
        <v>0.11566727116657811</v>
      </c>
      <c r="AN218" s="53">
        <f t="shared" si="155"/>
        <v>0.11492345033236095</v>
      </c>
      <c r="AO218" s="53">
        <f t="shared" si="156"/>
        <v>0.14359534879755556</v>
      </c>
      <c r="AP218" s="53">
        <f t="shared" si="157"/>
        <v>0.16059090760932399</v>
      </c>
      <c r="AQ218" s="53">
        <f t="shared" si="158"/>
        <v>0.14490896366828027</v>
      </c>
      <c r="AR218" s="53">
        <f t="shared" si="159"/>
        <v>0.12592290150903013</v>
      </c>
      <c r="AS218" s="53">
        <f t="shared" si="160"/>
        <v>0.12994840490762874</v>
      </c>
      <c r="AT218" s="54">
        <f t="shared" si="161"/>
        <v>9.9126565382684384E-2</v>
      </c>
      <c r="AU218" s="54">
        <f t="shared" si="162"/>
        <v>9.9126565382684384E-2</v>
      </c>
      <c r="AV218" s="54">
        <f t="shared" si="163"/>
        <v>0.1142789447088821</v>
      </c>
      <c r="AW218" s="54">
        <f t="shared" si="164"/>
        <v>0.1142789447088821</v>
      </c>
      <c r="AX218" s="54">
        <f t="shared" si="165"/>
        <v>0.12521670953591557</v>
      </c>
      <c r="AY218" s="54">
        <f t="shared" si="166"/>
        <v>0.12160696813337872</v>
      </c>
      <c r="AZ218" s="54">
        <f t="shared" si="167"/>
        <v>0.11501859409933275</v>
      </c>
      <c r="BA218" s="54">
        <f t="shared" si="168"/>
        <v>0.1142789447088821</v>
      </c>
      <c r="BB218" s="54">
        <f t="shared" si="169"/>
        <v>0.14279004744663212</v>
      </c>
      <c r="BC218" s="54">
        <f t="shared" si="170"/>
        <v>0.15969029295901152</v>
      </c>
      <c r="BD218" s="54">
        <f t="shared" si="171"/>
        <v>0.14409629539468946</v>
      </c>
      <c r="BE218" s="54">
        <f t="shared" si="172"/>
        <v>0.12521670953591557</v>
      </c>
      <c r="BF218" s="54">
        <f t="shared" si="173"/>
        <v>0.12921963738905129</v>
      </c>
      <c r="BG218" s="55">
        <f t="shared" si="192"/>
        <v>1.603945219385942</v>
      </c>
      <c r="BH218" s="56">
        <f t="shared" si="189"/>
        <v>0</v>
      </c>
      <c r="BI218" s="56">
        <f t="shared" si="174"/>
        <v>-2.3113578071449132</v>
      </c>
      <c r="BJ218" s="56">
        <f t="shared" si="175"/>
        <v>0</v>
      </c>
      <c r="BK218" s="56">
        <f t="shared" si="176"/>
        <v>0</v>
      </c>
      <c r="BL218" s="56">
        <f t="shared" si="177"/>
        <v>0</v>
      </c>
      <c r="BM218" s="56">
        <f t="shared" si="178"/>
        <v>0</v>
      </c>
      <c r="BN218" s="56">
        <f t="shared" si="179"/>
        <v>0</v>
      </c>
      <c r="BO218" s="56">
        <f t="shared" si="180"/>
        <v>-2.1691129359211954</v>
      </c>
      <c r="BP218" s="56">
        <f t="shared" si="181"/>
        <v>0</v>
      </c>
      <c r="BQ218" s="56">
        <f t="shared" si="182"/>
        <v>-1.8345190085827849</v>
      </c>
      <c r="BR218" s="56">
        <f t="shared" si="183"/>
        <v>-1.937273484879724</v>
      </c>
      <c r="BS218" s="56">
        <f t="shared" si="184"/>
        <v>0</v>
      </c>
      <c r="BT218" s="56">
        <f t="shared" si="185"/>
        <v>0</v>
      </c>
      <c r="BU218" s="57">
        <f t="shared" si="193"/>
        <v>-8.2522632365286164</v>
      </c>
      <c r="BV218" s="58">
        <f t="shared" si="190"/>
        <v>0.55559417014275059</v>
      </c>
      <c r="BW218" s="59">
        <f t="shared" si="186"/>
        <v>-10.025177077444152</v>
      </c>
      <c r="BX218" s="68">
        <f t="shared" si="187"/>
        <v>2.3960547806140582</v>
      </c>
    </row>
    <row r="219" spans="1:76">
      <c r="A219" s="49">
        <v>4107</v>
      </c>
      <c r="B219" s="86">
        <v>0.12917933130699089</v>
      </c>
      <c r="C219" s="60">
        <v>4.3738489871086556E-2</v>
      </c>
      <c r="D219" s="60">
        <v>4.3738489871086556E-2</v>
      </c>
      <c r="E219" s="60">
        <v>5.2946593001841617E-2</v>
      </c>
      <c r="F219" s="60">
        <v>5.2946593001841617E-2</v>
      </c>
      <c r="G219" s="60">
        <v>5.9852670349907919E-2</v>
      </c>
      <c r="H219" s="60">
        <v>5.7550644567219152E-2</v>
      </c>
      <c r="I219" s="60">
        <v>5.3406998158379376E-2</v>
      </c>
      <c r="J219" s="60">
        <v>5.2946593001841617E-2</v>
      </c>
      <c r="K219" s="60">
        <v>7.1362799263351748E-2</v>
      </c>
      <c r="L219" s="60">
        <v>8.2872928176795577E-2</v>
      </c>
      <c r="M219" s="60">
        <v>7.2237569060773485E-2</v>
      </c>
      <c r="N219" s="60">
        <v>5.9852670349907919E-2</v>
      </c>
      <c r="O219" s="60">
        <v>6.2430939226519336E-2</v>
      </c>
      <c r="P219" s="117">
        <v>5.8914152146196344E-2</v>
      </c>
      <c r="Q219" s="61">
        <v>2</v>
      </c>
      <c r="R219" s="61">
        <v>3</v>
      </c>
      <c r="S219" s="61">
        <v>1</v>
      </c>
      <c r="T219" s="61">
        <v>1</v>
      </c>
      <c r="U219" s="61">
        <v>0</v>
      </c>
      <c r="V219" s="61">
        <v>3</v>
      </c>
      <c r="W219" s="61">
        <v>0</v>
      </c>
      <c r="X219" s="61">
        <v>2</v>
      </c>
      <c r="Y219" s="61">
        <v>0</v>
      </c>
      <c r="Z219" s="61">
        <v>0</v>
      </c>
      <c r="AA219" s="61">
        <v>0</v>
      </c>
      <c r="AB219" s="61">
        <v>0</v>
      </c>
      <c r="AC219" s="61">
        <v>1</v>
      </c>
      <c r="AD219" s="50">
        <f t="shared" si="191"/>
        <v>13</v>
      </c>
      <c r="AE219" s="51" t="s">
        <v>22</v>
      </c>
      <c r="AF219" s="52">
        <f t="shared" si="148"/>
        <v>0.15101639528133315</v>
      </c>
      <c r="AG219" s="53">
        <f t="shared" si="188"/>
        <v>9.9685615249552106E-2</v>
      </c>
      <c r="AH219" s="53">
        <f t="shared" si="149"/>
        <v>9.9685615249552106E-2</v>
      </c>
      <c r="AI219" s="53">
        <f t="shared" si="150"/>
        <v>0.11492345033236095</v>
      </c>
      <c r="AJ219" s="53">
        <f t="shared" si="151"/>
        <v>0.11492345033236095</v>
      </c>
      <c r="AK219" s="53">
        <f t="shared" si="152"/>
        <v>0.12592290150903013</v>
      </c>
      <c r="AL219" s="53">
        <f t="shared" si="153"/>
        <v>0.12229280203756672</v>
      </c>
      <c r="AM219" s="53">
        <f t="shared" si="154"/>
        <v>0.11566727116657811</v>
      </c>
      <c r="AN219" s="53">
        <f t="shared" si="155"/>
        <v>0.11492345033236095</v>
      </c>
      <c r="AO219" s="53">
        <f t="shared" si="156"/>
        <v>0.14359534879755556</v>
      </c>
      <c r="AP219" s="53">
        <f t="shared" si="157"/>
        <v>0.16059090760932399</v>
      </c>
      <c r="AQ219" s="53">
        <f t="shared" si="158"/>
        <v>0.14490896366828027</v>
      </c>
      <c r="AR219" s="53">
        <f t="shared" si="159"/>
        <v>0.12592290150903013</v>
      </c>
      <c r="AS219" s="53">
        <f t="shared" si="160"/>
        <v>0.12994840490762874</v>
      </c>
      <c r="AT219" s="54">
        <f t="shared" si="161"/>
        <v>0.69426437861400681</v>
      </c>
      <c r="AU219" s="54">
        <f t="shared" si="162"/>
        <v>0.69426437861400681</v>
      </c>
      <c r="AV219" s="54">
        <f t="shared" si="163"/>
        <v>0.8003888789113206</v>
      </c>
      <c r="AW219" s="54">
        <f t="shared" si="164"/>
        <v>0.8003888789113206</v>
      </c>
      <c r="AX219" s="54">
        <f t="shared" si="165"/>
        <v>0.87699498819948729</v>
      </c>
      <c r="AY219" s="54">
        <f t="shared" si="166"/>
        <v>0.85171301800194765</v>
      </c>
      <c r="AZ219" s="54">
        <f t="shared" si="167"/>
        <v>0.80556924829536014</v>
      </c>
      <c r="BA219" s="54">
        <f t="shared" si="168"/>
        <v>0.8003888789113206</v>
      </c>
      <c r="BB219" s="54">
        <f t="shared" si="169"/>
        <v>1.0000754407265837</v>
      </c>
      <c r="BC219" s="54">
        <f t="shared" si="170"/>
        <v>1.118441676899292</v>
      </c>
      <c r="BD219" s="54">
        <f t="shared" si="171"/>
        <v>1.0092241630339971</v>
      </c>
      <c r="BE219" s="54">
        <f t="shared" si="172"/>
        <v>0.87699498819948729</v>
      </c>
      <c r="BF219" s="54">
        <f t="shared" si="173"/>
        <v>0.9050307645614053</v>
      </c>
      <c r="BG219" s="55">
        <f t="shared" si="192"/>
        <v>11.233739681879534</v>
      </c>
      <c r="BH219" s="56">
        <f t="shared" si="189"/>
        <v>-0.72980488401289456</v>
      </c>
      <c r="BI219" s="56">
        <f t="shared" si="174"/>
        <v>-1.0947073260193418</v>
      </c>
      <c r="BJ219" s="56">
        <f t="shared" si="175"/>
        <v>-0.22265757078272941</v>
      </c>
      <c r="BK219" s="56">
        <f t="shared" si="176"/>
        <v>-0.22265757078272941</v>
      </c>
      <c r="BL219" s="56">
        <f t="shared" si="177"/>
        <v>0</v>
      </c>
      <c r="BM219" s="56">
        <f t="shared" si="178"/>
        <v>-0.481516926674871</v>
      </c>
      <c r="BN219" s="56">
        <f t="shared" si="179"/>
        <v>0</v>
      </c>
      <c r="BO219" s="56">
        <f t="shared" si="180"/>
        <v>-0.44531514156545882</v>
      </c>
      <c r="BP219" s="56">
        <f t="shared" si="181"/>
        <v>0</v>
      </c>
      <c r="BQ219" s="56">
        <f t="shared" si="182"/>
        <v>0</v>
      </c>
      <c r="BR219" s="56">
        <f t="shared" si="183"/>
        <v>0</v>
      </c>
      <c r="BS219" s="56">
        <f t="shared" si="184"/>
        <v>0</v>
      </c>
      <c r="BT219" s="56">
        <f t="shared" si="185"/>
        <v>-9.9786341869490439E-2</v>
      </c>
      <c r="BU219" s="57">
        <f t="shared" si="193"/>
        <v>-3.2964457617075156</v>
      </c>
      <c r="BV219" s="58">
        <f t="shared" si="190"/>
        <v>4.5702101092387553</v>
      </c>
      <c r="BW219" s="59">
        <f t="shared" si="186"/>
        <v>-15.121756254753663</v>
      </c>
      <c r="BX219" s="68">
        <f t="shared" si="187"/>
        <v>1.7662603181204659</v>
      </c>
    </row>
    <row r="220" spans="1:76">
      <c r="A220" s="49">
        <v>4108</v>
      </c>
      <c r="B220" s="86">
        <v>1.5704154002026342E-2</v>
      </c>
      <c r="C220" s="60">
        <v>4.3738489871086556E-2</v>
      </c>
      <c r="D220" s="60">
        <v>4.3738489871086556E-2</v>
      </c>
      <c r="E220" s="60">
        <v>5.2946593001841617E-2</v>
      </c>
      <c r="F220" s="60">
        <v>5.2946593001841617E-2</v>
      </c>
      <c r="G220" s="60">
        <v>5.9852670349907919E-2</v>
      </c>
      <c r="H220" s="60">
        <v>5.7550644567219152E-2</v>
      </c>
      <c r="I220" s="60">
        <v>5.3406998158379376E-2</v>
      </c>
      <c r="J220" s="60">
        <v>5.2946593001841617E-2</v>
      </c>
      <c r="K220" s="60">
        <v>7.1362799263351748E-2</v>
      </c>
      <c r="L220" s="60">
        <v>8.2872928176795577E-2</v>
      </c>
      <c r="M220" s="60">
        <v>7.2237569060773485E-2</v>
      </c>
      <c r="N220" s="60">
        <v>5.9852670349907919E-2</v>
      </c>
      <c r="O220" s="60">
        <v>6.2430939226519336E-2</v>
      </c>
      <c r="P220" s="117">
        <v>5.8914152146196344E-2</v>
      </c>
      <c r="Q220" s="61">
        <v>0</v>
      </c>
      <c r="R220" s="61">
        <v>0</v>
      </c>
      <c r="S220" s="61">
        <v>0</v>
      </c>
      <c r="T220" s="61">
        <v>0</v>
      </c>
      <c r="U220" s="61">
        <v>0</v>
      </c>
      <c r="V220" s="61">
        <v>0</v>
      </c>
      <c r="W220" s="61">
        <v>0</v>
      </c>
      <c r="X220" s="61">
        <v>0</v>
      </c>
      <c r="Y220" s="61">
        <v>0</v>
      </c>
      <c r="Z220" s="61">
        <v>0</v>
      </c>
      <c r="AA220" s="61">
        <v>0</v>
      </c>
      <c r="AB220" s="61">
        <v>0</v>
      </c>
      <c r="AC220" s="61">
        <v>0</v>
      </c>
      <c r="AD220" s="50">
        <f t="shared" si="191"/>
        <v>0</v>
      </c>
      <c r="AE220" s="51" t="s">
        <v>22</v>
      </c>
      <c r="AF220" s="52">
        <f t="shared" si="148"/>
        <v>2.156201159361968E-2</v>
      </c>
      <c r="AG220" s="53">
        <f t="shared" si="188"/>
        <v>9.9685615249552106E-2</v>
      </c>
      <c r="AH220" s="53">
        <f t="shared" si="149"/>
        <v>9.9685615249552106E-2</v>
      </c>
      <c r="AI220" s="53">
        <f t="shared" si="150"/>
        <v>0.11492345033236095</v>
      </c>
      <c r="AJ220" s="53">
        <f t="shared" si="151"/>
        <v>0.11492345033236095</v>
      </c>
      <c r="AK220" s="53">
        <f t="shared" si="152"/>
        <v>0.12592290150903013</v>
      </c>
      <c r="AL220" s="53">
        <f t="shared" si="153"/>
        <v>0.12229280203756672</v>
      </c>
      <c r="AM220" s="53">
        <f t="shared" si="154"/>
        <v>0.11566727116657811</v>
      </c>
      <c r="AN220" s="53">
        <f t="shared" si="155"/>
        <v>0.11492345033236095</v>
      </c>
      <c r="AO220" s="53">
        <f t="shared" si="156"/>
        <v>0.14359534879755556</v>
      </c>
      <c r="AP220" s="53">
        <f t="shared" si="157"/>
        <v>0.16059090760932399</v>
      </c>
      <c r="AQ220" s="53">
        <f t="shared" si="158"/>
        <v>0.14490896366828027</v>
      </c>
      <c r="AR220" s="53">
        <f t="shared" si="159"/>
        <v>0.12592290150903013</v>
      </c>
      <c r="AS220" s="53">
        <f t="shared" si="160"/>
        <v>0.12994840490762874</v>
      </c>
      <c r="AT220" s="54">
        <f t="shared" si="161"/>
        <v>9.9126565382684384E-2</v>
      </c>
      <c r="AU220" s="54">
        <f t="shared" si="162"/>
        <v>9.9126565382684384E-2</v>
      </c>
      <c r="AV220" s="54">
        <f t="shared" si="163"/>
        <v>0.1142789447088821</v>
      </c>
      <c r="AW220" s="54">
        <f t="shared" si="164"/>
        <v>0.1142789447088821</v>
      </c>
      <c r="AX220" s="54">
        <f t="shared" si="165"/>
        <v>0.12521670953591557</v>
      </c>
      <c r="AY220" s="54">
        <f t="shared" si="166"/>
        <v>0.12160696813337872</v>
      </c>
      <c r="AZ220" s="54">
        <f t="shared" si="167"/>
        <v>0.11501859409933275</v>
      </c>
      <c r="BA220" s="54">
        <f t="shared" si="168"/>
        <v>0.1142789447088821</v>
      </c>
      <c r="BB220" s="54">
        <f t="shared" si="169"/>
        <v>0.14279004744663212</v>
      </c>
      <c r="BC220" s="54">
        <f t="shared" si="170"/>
        <v>0.15969029295901152</v>
      </c>
      <c r="BD220" s="54">
        <f t="shared" si="171"/>
        <v>0.14409629539468946</v>
      </c>
      <c r="BE220" s="54">
        <f t="shared" si="172"/>
        <v>0.12521670953591557</v>
      </c>
      <c r="BF220" s="54">
        <f t="shared" si="173"/>
        <v>0.12921963738905129</v>
      </c>
      <c r="BG220" s="55">
        <f t="shared" si="192"/>
        <v>1.603945219385942</v>
      </c>
      <c r="BH220" s="56">
        <f t="shared" si="189"/>
        <v>0</v>
      </c>
      <c r="BI220" s="56">
        <f t="shared" si="174"/>
        <v>0</v>
      </c>
      <c r="BJ220" s="56">
        <f t="shared" si="175"/>
        <v>0</v>
      </c>
      <c r="BK220" s="56">
        <f t="shared" si="176"/>
        <v>0</v>
      </c>
      <c r="BL220" s="56">
        <f t="shared" si="177"/>
        <v>0</v>
      </c>
      <c r="BM220" s="56">
        <f t="shared" si="178"/>
        <v>0</v>
      </c>
      <c r="BN220" s="56">
        <f t="shared" si="179"/>
        <v>0</v>
      </c>
      <c r="BO220" s="56">
        <f t="shared" si="180"/>
        <v>0</v>
      </c>
      <c r="BP220" s="56">
        <f t="shared" si="181"/>
        <v>0</v>
      </c>
      <c r="BQ220" s="56">
        <f t="shared" si="182"/>
        <v>0</v>
      </c>
      <c r="BR220" s="56">
        <f t="shared" si="183"/>
        <v>0</v>
      </c>
      <c r="BS220" s="56">
        <f t="shared" si="184"/>
        <v>0</v>
      </c>
      <c r="BT220" s="56">
        <f t="shared" si="185"/>
        <v>0</v>
      </c>
      <c r="BU220" s="57">
        <f t="shared" si="193"/>
        <v>0</v>
      </c>
      <c r="BV220" s="58">
        <f t="shared" si="190"/>
        <v>0.55559417014275059</v>
      </c>
      <c r="BW220" s="59">
        <f t="shared" si="186"/>
        <v>-0.75428137609139623</v>
      </c>
      <c r="BX220" s="68">
        <f t="shared" si="187"/>
        <v>1.603945219385942</v>
      </c>
    </row>
    <row r="221" spans="1:76">
      <c r="A221" s="49">
        <v>4109</v>
      </c>
      <c r="B221" s="86">
        <v>3.3434650455927056E-2</v>
      </c>
      <c r="C221" s="60">
        <v>4.3738489871086556E-2</v>
      </c>
      <c r="D221" s="60">
        <v>4.3738489871086556E-2</v>
      </c>
      <c r="E221" s="60">
        <v>5.2946593001841617E-2</v>
      </c>
      <c r="F221" s="60">
        <v>5.2946593001841617E-2</v>
      </c>
      <c r="G221" s="60">
        <v>5.9852670349907919E-2</v>
      </c>
      <c r="H221" s="60">
        <v>5.7550644567219152E-2</v>
      </c>
      <c r="I221" s="60">
        <v>5.3406998158379376E-2</v>
      </c>
      <c r="J221" s="60">
        <v>5.2946593001841617E-2</v>
      </c>
      <c r="K221" s="60">
        <v>7.1362799263351748E-2</v>
      </c>
      <c r="L221" s="60">
        <v>8.2872928176795577E-2</v>
      </c>
      <c r="M221" s="60">
        <v>7.2237569060773485E-2</v>
      </c>
      <c r="N221" s="60">
        <v>5.9852670349907919E-2</v>
      </c>
      <c r="O221" s="60">
        <v>6.2430939226519336E-2</v>
      </c>
      <c r="P221" s="117">
        <v>5.8914152146196344E-2</v>
      </c>
      <c r="Q221" s="61">
        <v>0</v>
      </c>
      <c r="R221" s="61">
        <v>0</v>
      </c>
      <c r="S221" s="61">
        <v>1</v>
      </c>
      <c r="T221" s="61">
        <v>0</v>
      </c>
      <c r="U221" s="61">
        <v>1</v>
      </c>
      <c r="V221" s="61">
        <v>0</v>
      </c>
      <c r="W221" s="61">
        <v>0</v>
      </c>
      <c r="X221" s="61">
        <v>1</v>
      </c>
      <c r="Y221" s="61">
        <v>0</v>
      </c>
      <c r="Z221" s="61">
        <v>0</v>
      </c>
      <c r="AA221" s="61">
        <v>1</v>
      </c>
      <c r="AB221" s="61">
        <v>0</v>
      </c>
      <c r="AC221" s="61">
        <v>0</v>
      </c>
      <c r="AD221" s="50">
        <f t="shared" si="191"/>
        <v>4</v>
      </c>
      <c r="AE221" s="51" t="s">
        <v>22</v>
      </c>
      <c r="AF221" s="52">
        <f t="shared" si="148"/>
        <v>4.3333686584369153E-2</v>
      </c>
      <c r="AG221" s="53">
        <f t="shared" si="188"/>
        <v>9.9685615249552106E-2</v>
      </c>
      <c r="AH221" s="53">
        <f t="shared" si="149"/>
        <v>9.9685615249552106E-2</v>
      </c>
      <c r="AI221" s="53">
        <f t="shared" si="150"/>
        <v>0.11492345033236095</v>
      </c>
      <c r="AJ221" s="53">
        <f t="shared" si="151"/>
        <v>0.11492345033236095</v>
      </c>
      <c r="AK221" s="53">
        <f t="shared" si="152"/>
        <v>0.12592290150903013</v>
      </c>
      <c r="AL221" s="53">
        <f t="shared" si="153"/>
        <v>0.12229280203756672</v>
      </c>
      <c r="AM221" s="53">
        <f t="shared" si="154"/>
        <v>0.11566727116657811</v>
      </c>
      <c r="AN221" s="53">
        <f t="shared" si="155"/>
        <v>0.11492345033236095</v>
      </c>
      <c r="AO221" s="53">
        <f t="shared" si="156"/>
        <v>0.14359534879755556</v>
      </c>
      <c r="AP221" s="53">
        <f t="shared" si="157"/>
        <v>0.16059090760932399</v>
      </c>
      <c r="AQ221" s="53">
        <f t="shared" si="158"/>
        <v>0.14490896366828027</v>
      </c>
      <c r="AR221" s="53">
        <f t="shared" si="159"/>
        <v>0.12592290150903013</v>
      </c>
      <c r="AS221" s="53">
        <f t="shared" si="160"/>
        <v>0.12994840490762874</v>
      </c>
      <c r="AT221" s="54">
        <f t="shared" si="161"/>
        <v>0.1992170117258118</v>
      </c>
      <c r="AU221" s="54">
        <f t="shared" si="162"/>
        <v>0.1992170117258118</v>
      </c>
      <c r="AV221" s="54">
        <f t="shared" si="163"/>
        <v>0.22966910817692493</v>
      </c>
      <c r="AW221" s="54">
        <f t="shared" si="164"/>
        <v>0.22966910817692493</v>
      </c>
      <c r="AX221" s="54">
        <f t="shared" si="165"/>
        <v>0.2516509938136276</v>
      </c>
      <c r="AY221" s="54">
        <f t="shared" si="166"/>
        <v>0.24439641082126715</v>
      </c>
      <c r="AZ221" s="54">
        <f t="shared" si="167"/>
        <v>0.23115559911627648</v>
      </c>
      <c r="BA221" s="54">
        <f t="shared" si="168"/>
        <v>0.22966910817692493</v>
      </c>
      <c r="BB221" s="54">
        <f t="shared" si="169"/>
        <v>0.28696854820588763</v>
      </c>
      <c r="BC221" s="54">
        <f t="shared" si="170"/>
        <v>0.32093337282591733</v>
      </c>
      <c r="BD221" s="54">
        <f t="shared" si="171"/>
        <v>0.28959374571757718</v>
      </c>
      <c r="BE221" s="54">
        <f t="shared" si="172"/>
        <v>0.2516509938136276</v>
      </c>
      <c r="BF221" s="54">
        <f t="shared" si="173"/>
        <v>0.25969577295004886</v>
      </c>
      <c r="BG221" s="55">
        <f t="shared" si="192"/>
        <v>3.223486785246628</v>
      </c>
      <c r="BH221" s="56">
        <f t="shared" si="189"/>
        <v>0</v>
      </c>
      <c r="BI221" s="56">
        <f t="shared" si="174"/>
        <v>0</v>
      </c>
      <c r="BJ221" s="56">
        <f t="shared" si="175"/>
        <v>-1.4711156660243345</v>
      </c>
      <c r="BK221" s="56">
        <f t="shared" si="176"/>
        <v>0</v>
      </c>
      <c r="BL221" s="56">
        <f t="shared" si="177"/>
        <v>-1.3797120965777088</v>
      </c>
      <c r="BM221" s="56">
        <f t="shared" si="178"/>
        <v>0</v>
      </c>
      <c r="BN221" s="56">
        <f t="shared" si="179"/>
        <v>0</v>
      </c>
      <c r="BO221" s="56">
        <f t="shared" si="180"/>
        <v>-1.4711156660243345</v>
      </c>
      <c r="BP221" s="56">
        <f t="shared" si="181"/>
        <v>0</v>
      </c>
      <c r="BQ221" s="56">
        <f t="shared" si="182"/>
        <v>0</v>
      </c>
      <c r="BR221" s="56">
        <f t="shared" si="183"/>
        <v>-1.2392762149828631</v>
      </c>
      <c r="BS221" s="56">
        <f t="shared" si="184"/>
        <v>0</v>
      </c>
      <c r="BT221" s="56">
        <f t="shared" si="185"/>
        <v>0</v>
      </c>
      <c r="BU221" s="57">
        <f t="shared" si="193"/>
        <v>-5.5612196436092409</v>
      </c>
      <c r="BV221" s="58">
        <f t="shared" si="190"/>
        <v>1.1828779106265015</v>
      </c>
      <c r="BW221" s="59">
        <f t="shared" si="186"/>
        <v>-9.5116422083952088</v>
      </c>
      <c r="BX221" s="68">
        <f t="shared" si="187"/>
        <v>0.77651321475337198</v>
      </c>
    </row>
    <row r="222" spans="1:76">
      <c r="A222" s="49">
        <v>4110</v>
      </c>
      <c r="B222" s="86">
        <v>1.0638297872340425E-2</v>
      </c>
      <c r="C222" s="60">
        <v>4.3738489871086556E-2</v>
      </c>
      <c r="D222" s="60">
        <v>4.3738489871086556E-2</v>
      </c>
      <c r="E222" s="60">
        <v>5.2946593001841617E-2</v>
      </c>
      <c r="F222" s="60">
        <v>5.2946593001841617E-2</v>
      </c>
      <c r="G222" s="60">
        <v>5.9852670349907919E-2</v>
      </c>
      <c r="H222" s="60">
        <v>5.7550644567219152E-2</v>
      </c>
      <c r="I222" s="60">
        <v>5.3406998158379376E-2</v>
      </c>
      <c r="J222" s="60">
        <v>5.2946593001841617E-2</v>
      </c>
      <c r="K222" s="60">
        <v>7.1362799263351748E-2</v>
      </c>
      <c r="L222" s="60">
        <v>8.2872928176795577E-2</v>
      </c>
      <c r="M222" s="60">
        <v>7.2237569060773485E-2</v>
      </c>
      <c r="N222" s="60">
        <v>5.9852670349907919E-2</v>
      </c>
      <c r="O222" s="60">
        <v>6.2430939226519336E-2</v>
      </c>
      <c r="P222" s="117">
        <v>5.8914152146196344E-2</v>
      </c>
      <c r="Q222" s="61">
        <v>0</v>
      </c>
      <c r="R222" s="61">
        <v>0</v>
      </c>
      <c r="S222" s="61">
        <v>0</v>
      </c>
      <c r="T222" s="61">
        <v>0</v>
      </c>
      <c r="U222" s="61">
        <v>0</v>
      </c>
      <c r="V222" s="61">
        <v>0</v>
      </c>
      <c r="W222" s="61">
        <v>0</v>
      </c>
      <c r="X222" s="61">
        <v>0</v>
      </c>
      <c r="Y222" s="61">
        <v>1</v>
      </c>
      <c r="Z222" s="61">
        <v>0</v>
      </c>
      <c r="AA222" s="61">
        <v>0</v>
      </c>
      <c r="AB222" s="61">
        <v>0</v>
      </c>
      <c r="AC222" s="61">
        <v>0</v>
      </c>
      <c r="AD222" s="50">
        <f t="shared" si="191"/>
        <v>1</v>
      </c>
      <c r="AE222" s="51" t="s">
        <v>22</v>
      </c>
      <c r="AF222" s="52">
        <f t="shared" si="148"/>
        <v>1.5047186851494233E-2</v>
      </c>
      <c r="AG222" s="53">
        <f t="shared" si="188"/>
        <v>9.9685615249552106E-2</v>
      </c>
      <c r="AH222" s="53">
        <f t="shared" si="149"/>
        <v>9.9685615249552106E-2</v>
      </c>
      <c r="AI222" s="53">
        <f t="shared" si="150"/>
        <v>0.11492345033236095</v>
      </c>
      <c r="AJ222" s="53">
        <f t="shared" si="151"/>
        <v>0.11492345033236095</v>
      </c>
      <c r="AK222" s="53">
        <f t="shared" si="152"/>
        <v>0.12592290150903013</v>
      </c>
      <c r="AL222" s="53">
        <f t="shared" si="153"/>
        <v>0.12229280203756672</v>
      </c>
      <c r="AM222" s="53">
        <f t="shared" si="154"/>
        <v>0.11566727116657811</v>
      </c>
      <c r="AN222" s="53">
        <f t="shared" si="155"/>
        <v>0.11492345033236095</v>
      </c>
      <c r="AO222" s="53">
        <f t="shared" si="156"/>
        <v>0.14359534879755556</v>
      </c>
      <c r="AP222" s="53">
        <f t="shared" si="157"/>
        <v>0.16059090760932399</v>
      </c>
      <c r="AQ222" s="53">
        <f t="shared" si="158"/>
        <v>0.14490896366828027</v>
      </c>
      <c r="AR222" s="53">
        <f t="shared" si="159"/>
        <v>0.12592290150903013</v>
      </c>
      <c r="AS222" s="53">
        <f t="shared" si="160"/>
        <v>0.12994840490762874</v>
      </c>
      <c r="AT222" s="54">
        <f t="shared" si="161"/>
        <v>6.9176103759330018E-2</v>
      </c>
      <c r="AU222" s="54">
        <f t="shared" si="162"/>
        <v>6.9176103759330018E-2</v>
      </c>
      <c r="AV222" s="54">
        <f t="shared" si="163"/>
        <v>7.9750287989593674E-2</v>
      </c>
      <c r="AW222" s="54">
        <f t="shared" si="164"/>
        <v>7.9750287989593674E-2</v>
      </c>
      <c r="AX222" s="54">
        <f t="shared" si="165"/>
        <v>8.7383276701035364E-2</v>
      </c>
      <c r="AY222" s="54">
        <f t="shared" si="166"/>
        <v>8.4864195717625671E-2</v>
      </c>
      <c r="AZ222" s="54">
        <f t="shared" si="167"/>
        <v>8.0266457018368251E-2</v>
      </c>
      <c r="BA222" s="54">
        <f t="shared" si="168"/>
        <v>7.9750287989593674E-2</v>
      </c>
      <c r="BB222" s="54">
        <f t="shared" si="169"/>
        <v>9.964694226854881E-2</v>
      </c>
      <c r="BC222" s="54">
        <f t="shared" si="170"/>
        <v>0.11144088602730964</v>
      </c>
      <c r="BD222" s="54">
        <f t="shared" si="171"/>
        <v>0.10055851570238444</v>
      </c>
      <c r="BE222" s="54">
        <f t="shared" si="172"/>
        <v>8.7383276701035364E-2</v>
      </c>
      <c r="BF222" s="54">
        <f t="shared" si="173"/>
        <v>9.0176745348320902E-2</v>
      </c>
      <c r="BG222" s="55">
        <f t="shared" si="192"/>
        <v>1.1193233669720695</v>
      </c>
      <c r="BH222" s="56">
        <f t="shared" si="189"/>
        <v>0</v>
      </c>
      <c r="BI222" s="56">
        <f t="shared" si="174"/>
        <v>0</v>
      </c>
      <c r="BJ222" s="56">
        <f t="shared" si="175"/>
        <v>0</v>
      </c>
      <c r="BK222" s="56">
        <f t="shared" si="176"/>
        <v>0</v>
      </c>
      <c r="BL222" s="56">
        <f t="shared" si="177"/>
        <v>0</v>
      </c>
      <c r="BM222" s="56">
        <f t="shared" si="178"/>
        <v>0</v>
      </c>
      <c r="BN222" s="56">
        <f t="shared" si="179"/>
        <v>0</v>
      </c>
      <c r="BO222" s="56">
        <f t="shared" si="180"/>
        <v>0</v>
      </c>
      <c r="BP222" s="56">
        <f t="shared" si="181"/>
        <v>-2.3061219175051191</v>
      </c>
      <c r="BQ222" s="56">
        <f t="shared" si="182"/>
        <v>0</v>
      </c>
      <c r="BR222" s="56">
        <f t="shared" si="183"/>
        <v>0</v>
      </c>
      <c r="BS222" s="56">
        <f t="shared" si="184"/>
        <v>0</v>
      </c>
      <c r="BT222" s="56">
        <f t="shared" si="185"/>
        <v>0</v>
      </c>
      <c r="BU222" s="57">
        <f t="shared" si="193"/>
        <v>-2.3061219175051191</v>
      </c>
      <c r="BV222" s="58">
        <f t="shared" si="190"/>
        <v>0.3763702442902504</v>
      </c>
      <c r="BW222" s="59">
        <f t="shared" si="186"/>
        <v>-4.2051990163168398</v>
      </c>
      <c r="BX222" s="68">
        <f t="shared" si="187"/>
        <v>0.11932336697206947</v>
      </c>
    </row>
    <row r="223" spans="1:76">
      <c r="A223" s="49">
        <v>4111</v>
      </c>
      <c r="B223" s="86">
        <v>6.9402228976697067E-2</v>
      </c>
      <c r="C223" s="60">
        <v>4.3738489871086556E-2</v>
      </c>
      <c r="D223" s="60">
        <v>4.3738489871086556E-2</v>
      </c>
      <c r="E223" s="60">
        <v>5.2946593001841617E-2</v>
      </c>
      <c r="F223" s="60">
        <v>5.2946593001841617E-2</v>
      </c>
      <c r="G223" s="60">
        <v>5.9852670349907919E-2</v>
      </c>
      <c r="H223" s="60">
        <v>5.7550644567219152E-2</v>
      </c>
      <c r="I223" s="60">
        <v>5.5847145488029465E-2</v>
      </c>
      <c r="J223" s="60">
        <v>5.5248618784530384E-2</v>
      </c>
      <c r="K223" s="60">
        <v>7.3664825046040522E-2</v>
      </c>
      <c r="L223" s="60">
        <v>8.5174953959484351E-2</v>
      </c>
      <c r="M223" s="60">
        <v>7.4539594843462245E-2</v>
      </c>
      <c r="N223" s="60">
        <v>6.6758747697974213E-2</v>
      </c>
      <c r="O223" s="60">
        <v>6.9659300184162068E-2</v>
      </c>
      <c r="P223" s="117">
        <v>6.0897435897435903E-2</v>
      </c>
      <c r="Q223" s="61">
        <v>0</v>
      </c>
      <c r="R223" s="61">
        <v>0</v>
      </c>
      <c r="S223" s="61">
        <v>1</v>
      </c>
      <c r="T223" s="61">
        <v>1</v>
      </c>
      <c r="U223" s="61">
        <v>0</v>
      </c>
      <c r="V223" s="61">
        <v>0</v>
      </c>
      <c r="W223" s="61">
        <v>0</v>
      </c>
      <c r="X223" s="61">
        <v>2</v>
      </c>
      <c r="Y223" s="61">
        <v>0</v>
      </c>
      <c r="Z223" s="61">
        <v>0</v>
      </c>
      <c r="AA223" s="61">
        <v>1</v>
      </c>
      <c r="AB223" s="61">
        <v>0</v>
      </c>
      <c r="AC223" s="61">
        <v>0</v>
      </c>
      <c r="AD223" s="50">
        <f t="shared" si="191"/>
        <v>5</v>
      </c>
      <c r="AE223" s="51" t="s">
        <v>22</v>
      </c>
      <c r="AF223" s="52">
        <f t="shared" si="148"/>
        <v>8.5073892770420448E-2</v>
      </c>
      <c r="AG223" s="53">
        <f t="shared" si="188"/>
        <v>9.9685615249552106E-2</v>
      </c>
      <c r="AH223" s="53">
        <f t="shared" si="149"/>
        <v>9.9685615249552106E-2</v>
      </c>
      <c r="AI223" s="53">
        <f t="shared" si="150"/>
        <v>0.11492345033236095</v>
      </c>
      <c r="AJ223" s="53">
        <f t="shared" si="151"/>
        <v>0.11492345033236095</v>
      </c>
      <c r="AK223" s="53">
        <f t="shared" si="152"/>
        <v>0.12592290150903013</v>
      </c>
      <c r="AL223" s="53">
        <f t="shared" si="153"/>
        <v>0.12229280203756672</v>
      </c>
      <c r="AM223" s="53">
        <f t="shared" si="154"/>
        <v>0.1195836324036935</v>
      </c>
      <c r="AN223" s="53">
        <f t="shared" si="155"/>
        <v>0.11862697337814374</v>
      </c>
      <c r="AO223" s="53">
        <f t="shared" si="156"/>
        <v>0.14704405240197735</v>
      </c>
      <c r="AP223" s="53">
        <f t="shared" si="157"/>
        <v>0.16392030924729659</v>
      </c>
      <c r="AQ223" s="53">
        <f t="shared" si="158"/>
        <v>0.14834773865133663</v>
      </c>
      <c r="AR223" s="53">
        <f t="shared" si="159"/>
        <v>0.13661603340204712</v>
      </c>
      <c r="AS223" s="53">
        <f t="shared" si="160"/>
        <v>0.14102605189300665</v>
      </c>
      <c r="AT223" s="54">
        <f t="shared" si="161"/>
        <v>0.39110835078866013</v>
      </c>
      <c r="AU223" s="54">
        <f t="shared" si="162"/>
        <v>0.39110835078866013</v>
      </c>
      <c r="AV223" s="54">
        <f t="shared" si="163"/>
        <v>0.45089274930902468</v>
      </c>
      <c r="AW223" s="54">
        <f t="shared" si="164"/>
        <v>0.45089274930902468</v>
      </c>
      <c r="AX223" s="54">
        <f t="shared" si="165"/>
        <v>0.49404819554384938</v>
      </c>
      <c r="AY223" s="54">
        <f t="shared" si="166"/>
        <v>0.47980579744128848</v>
      </c>
      <c r="AZ223" s="54">
        <f t="shared" si="167"/>
        <v>0.46917659216569951</v>
      </c>
      <c r="BA223" s="54">
        <f t="shared" si="168"/>
        <v>0.46542321879469511</v>
      </c>
      <c r="BB223" s="54">
        <f t="shared" si="169"/>
        <v>0.57691530201472152</v>
      </c>
      <c r="BC223" s="54">
        <f t="shared" si="170"/>
        <v>0.64312791419286919</v>
      </c>
      <c r="BD223" s="54">
        <f t="shared" si="171"/>
        <v>0.58203020828937635</v>
      </c>
      <c r="BE223" s="54">
        <f t="shared" si="172"/>
        <v>0.53600182314572431</v>
      </c>
      <c r="BF223" s="54">
        <f t="shared" si="173"/>
        <v>0.5533041696741462</v>
      </c>
      <c r="BG223" s="55">
        <f t="shared" si="192"/>
        <v>6.4838354214577398</v>
      </c>
      <c r="BH223" s="56">
        <f t="shared" si="189"/>
        <v>0</v>
      </c>
      <c r="BI223" s="56">
        <f t="shared" si="174"/>
        <v>0</v>
      </c>
      <c r="BJ223" s="56">
        <f t="shared" si="175"/>
        <v>-0.79652577417003145</v>
      </c>
      <c r="BK223" s="56">
        <f t="shared" si="176"/>
        <v>-0.79652577417003145</v>
      </c>
      <c r="BL223" s="56">
        <f t="shared" si="177"/>
        <v>0</v>
      </c>
      <c r="BM223" s="56">
        <f t="shared" si="178"/>
        <v>0</v>
      </c>
      <c r="BN223" s="56">
        <f t="shared" si="179"/>
        <v>0</v>
      </c>
      <c r="BO223" s="56">
        <f t="shared" si="180"/>
        <v>-1.5296162787653997</v>
      </c>
      <c r="BP223" s="56">
        <f t="shared" si="181"/>
        <v>0</v>
      </c>
      <c r="BQ223" s="56">
        <f t="shared" si="182"/>
        <v>0</v>
      </c>
      <c r="BR223" s="56">
        <f t="shared" si="183"/>
        <v>-0.54123292832040071</v>
      </c>
      <c r="BS223" s="56">
        <f t="shared" si="184"/>
        <v>0</v>
      </c>
      <c r="BT223" s="56">
        <f t="shared" si="185"/>
        <v>0</v>
      </c>
      <c r="BU223" s="57">
        <f t="shared" si="193"/>
        <v>-3.6639007554258631</v>
      </c>
      <c r="BV223" s="58">
        <f t="shared" si="190"/>
        <v>2.4553677841792529</v>
      </c>
      <c r="BW223" s="59">
        <f t="shared" si="186"/>
        <v>-10.595058274136713</v>
      </c>
      <c r="BX223" s="68">
        <f t="shared" si="187"/>
        <v>1.4838354214577398</v>
      </c>
    </row>
    <row r="224" spans="1:76">
      <c r="A224" s="49">
        <v>4112</v>
      </c>
      <c r="B224" s="86">
        <v>0.17578520770010134</v>
      </c>
      <c r="C224" s="60">
        <v>5.2946593001841617E-2</v>
      </c>
      <c r="D224" s="60">
        <v>5.2946593001841617E-2</v>
      </c>
      <c r="E224" s="60">
        <v>5.2946593001841617E-2</v>
      </c>
      <c r="F224" s="60">
        <v>5.2946593001841617E-2</v>
      </c>
      <c r="G224" s="60">
        <v>5.9852670349907919E-2</v>
      </c>
      <c r="H224" s="60">
        <v>5.7550644567219152E-2</v>
      </c>
      <c r="I224" s="60">
        <v>5.5847145488029465E-2</v>
      </c>
      <c r="J224" s="60">
        <v>5.5248618784530384E-2</v>
      </c>
      <c r="K224" s="60">
        <v>7.3664825046040522E-2</v>
      </c>
      <c r="L224" s="60">
        <v>8.5174953959484351E-2</v>
      </c>
      <c r="M224" s="60">
        <v>7.4539594843462245E-2</v>
      </c>
      <c r="N224" s="60">
        <v>6.6758747697974213E-2</v>
      </c>
      <c r="O224" s="60">
        <v>6.9659300184162068E-2</v>
      </c>
      <c r="P224" s="117">
        <v>6.2314067148321294E-2</v>
      </c>
      <c r="Q224" s="61">
        <v>1</v>
      </c>
      <c r="R224" s="61">
        <v>1</v>
      </c>
      <c r="S224" s="61">
        <v>0</v>
      </c>
      <c r="T224" s="61">
        <v>0</v>
      </c>
      <c r="U224" s="61">
        <v>0</v>
      </c>
      <c r="V224" s="61">
        <v>0</v>
      </c>
      <c r="W224" s="61">
        <v>1</v>
      </c>
      <c r="X224" s="61">
        <v>0</v>
      </c>
      <c r="Y224" s="61">
        <v>1</v>
      </c>
      <c r="Z224" s="61">
        <v>1</v>
      </c>
      <c r="AA224" s="61">
        <v>1</v>
      </c>
      <c r="AB224" s="61">
        <v>0</v>
      </c>
      <c r="AC224" s="61">
        <v>0</v>
      </c>
      <c r="AD224" s="50">
        <f t="shared" si="191"/>
        <v>6</v>
      </c>
      <c r="AE224" s="51" t="s">
        <v>22</v>
      </c>
      <c r="AF224" s="52">
        <f t="shared" si="148"/>
        <v>0.20072570800309197</v>
      </c>
      <c r="AG224" s="53">
        <f t="shared" si="188"/>
        <v>0.11492345033236095</v>
      </c>
      <c r="AH224" s="53">
        <f t="shared" si="149"/>
        <v>0.11492345033236095</v>
      </c>
      <c r="AI224" s="53">
        <f t="shared" si="150"/>
        <v>0.11492345033236095</v>
      </c>
      <c r="AJ224" s="53">
        <f t="shared" si="151"/>
        <v>0.11492345033236095</v>
      </c>
      <c r="AK224" s="53">
        <f t="shared" si="152"/>
        <v>0.12592290150903013</v>
      </c>
      <c r="AL224" s="53">
        <f t="shared" si="153"/>
        <v>0.12229280203756672</v>
      </c>
      <c r="AM224" s="53">
        <f t="shared" si="154"/>
        <v>0.1195836324036935</v>
      </c>
      <c r="AN224" s="53">
        <f t="shared" si="155"/>
        <v>0.11862697337814374</v>
      </c>
      <c r="AO224" s="53">
        <f t="shared" si="156"/>
        <v>0.14704405240197735</v>
      </c>
      <c r="AP224" s="53">
        <f t="shared" si="157"/>
        <v>0.16392030924729659</v>
      </c>
      <c r="AQ224" s="53">
        <f t="shared" si="158"/>
        <v>0.14834773865133663</v>
      </c>
      <c r="AR224" s="53">
        <f t="shared" si="159"/>
        <v>0.13661603340204712</v>
      </c>
      <c r="AS224" s="53">
        <f t="shared" si="160"/>
        <v>0.14102605189300665</v>
      </c>
      <c r="AT224" s="54">
        <f t="shared" si="161"/>
        <v>1.0638488893737659</v>
      </c>
      <c r="AU224" s="54">
        <f t="shared" si="162"/>
        <v>1.0638488893737659</v>
      </c>
      <c r="AV224" s="54">
        <f t="shared" si="163"/>
        <v>1.0638488893737659</v>
      </c>
      <c r="AW224" s="54">
        <f t="shared" si="164"/>
        <v>1.0638488893737659</v>
      </c>
      <c r="AX224" s="54">
        <f t="shared" si="165"/>
        <v>1.1656710491173059</v>
      </c>
      <c r="AY224" s="54">
        <f t="shared" si="166"/>
        <v>1.1320671390374744</v>
      </c>
      <c r="AZ224" s="54">
        <f t="shared" si="167"/>
        <v>1.1069882965750708</v>
      </c>
      <c r="BA224" s="54">
        <f t="shared" si="168"/>
        <v>1.098132483084463</v>
      </c>
      <c r="BB224" s="54">
        <f t="shared" si="169"/>
        <v>1.3611900041676004</v>
      </c>
      <c r="BC224" s="54">
        <f t="shared" si="170"/>
        <v>1.5174138823208978</v>
      </c>
      <c r="BD224" s="54">
        <f t="shared" si="171"/>
        <v>1.3732582562472386</v>
      </c>
      <c r="BE224" s="54">
        <f t="shared" si="172"/>
        <v>1.2646576045628137</v>
      </c>
      <c r="BF224" s="54">
        <f t="shared" si="173"/>
        <v>1.3054812420376449</v>
      </c>
      <c r="BG224" s="55">
        <f t="shared" si="192"/>
        <v>15.580255514645573</v>
      </c>
      <c r="BH224" s="56">
        <f t="shared" si="189"/>
        <v>6.1893359568220147E-2</v>
      </c>
      <c r="BI224" s="56">
        <f t="shared" si="174"/>
        <v>6.1893359568220147E-2</v>
      </c>
      <c r="BJ224" s="56">
        <f t="shared" si="175"/>
        <v>0</v>
      </c>
      <c r="BK224" s="56">
        <f t="shared" si="176"/>
        <v>0</v>
      </c>
      <c r="BL224" s="56">
        <f t="shared" si="177"/>
        <v>0</v>
      </c>
      <c r="BM224" s="56">
        <f t="shared" si="178"/>
        <v>0</v>
      </c>
      <c r="BN224" s="56">
        <f t="shared" si="179"/>
        <v>0.10164308147103902</v>
      </c>
      <c r="BO224" s="56">
        <f t="shared" si="180"/>
        <v>0</v>
      </c>
      <c r="BP224" s="56">
        <f t="shared" si="181"/>
        <v>0.3083593202203545</v>
      </c>
      <c r="BQ224" s="56">
        <f t="shared" si="182"/>
        <v>0.4170074926350279</v>
      </c>
      <c r="BR224" s="56">
        <f t="shared" si="183"/>
        <v>0.31718620541785081</v>
      </c>
      <c r="BS224" s="56">
        <f t="shared" si="184"/>
        <v>0</v>
      </c>
      <c r="BT224" s="56">
        <f t="shared" si="185"/>
        <v>0</v>
      </c>
      <c r="BU224" s="57">
        <f t="shared" si="193"/>
        <v>1.2679828188807125</v>
      </c>
      <c r="BV224" s="58">
        <f t="shared" si="190"/>
        <v>6.2190702270817582</v>
      </c>
      <c r="BW224" s="59">
        <f t="shared" si="186"/>
        <v>-12.149665400483663</v>
      </c>
      <c r="BX224" s="68">
        <f t="shared" si="187"/>
        <v>9.5802555146455735</v>
      </c>
    </row>
    <row r="225" spans="1:76">
      <c r="A225" s="49">
        <v>4113</v>
      </c>
      <c r="B225" s="86">
        <v>3.0901722391084095E-2</v>
      </c>
      <c r="C225" s="60">
        <v>5.2946593001841617E-2</v>
      </c>
      <c r="D225" s="60">
        <v>5.2946593001841617E-2</v>
      </c>
      <c r="E225" s="60">
        <v>5.2946593001841617E-2</v>
      </c>
      <c r="F225" s="60">
        <v>5.2946593001841617E-2</v>
      </c>
      <c r="G225" s="60">
        <v>5.9852670349907919E-2</v>
      </c>
      <c r="H225" s="60">
        <v>5.7550644567219152E-2</v>
      </c>
      <c r="I225" s="60">
        <v>5.5847145488029465E-2</v>
      </c>
      <c r="J225" s="60">
        <v>5.5248618784530384E-2</v>
      </c>
      <c r="K225" s="60">
        <v>7.3664825046040522E-2</v>
      </c>
      <c r="L225" s="60">
        <v>8.5174953959484351E-2</v>
      </c>
      <c r="M225" s="60">
        <v>7.4539594843462245E-2</v>
      </c>
      <c r="N225" s="60">
        <v>6.6758747697974213E-2</v>
      </c>
      <c r="O225" s="60">
        <v>6.9659300184162068E-2</v>
      </c>
      <c r="P225" s="117">
        <v>6.2314067148321294E-2</v>
      </c>
      <c r="Q225" s="61">
        <v>0</v>
      </c>
      <c r="R225" s="61">
        <v>0</v>
      </c>
      <c r="S225" s="61">
        <v>0</v>
      </c>
      <c r="T225" s="61">
        <v>1</v>
      </c>
      <c r="U225" s="61">
        <v>0</v>
      </c>
      <c r="V225" s="61">
        <v>1</v>
      </c>
      <c r="W225" s="61">
        <v>0</v>
      </c>
      <c r="X225" s="61">
        <v>0</v>
      </c>
      <c r="Y225" s="61">
        <v>0</v>
      </c>
      <c r="Z225" s="61">
        <v>0</v>
      </c>
      <c r="AA225" s="61">
        <v>1</v>
      </c>
      <c r="AB225" s="61">
        <v>0</v>
      </c>
      <c r="AC225" s="61">
        <v>1</v>
      </c>
      <c r="AD225" s="50">
        <f t="shared" si="191"/>
        <v>4</v>
      </c>
      <c r="AE225" s="51" t="s">
        <v>22</v>
      </c>
      <c r="AF225" s="52">
        <f t="shared" si="148"/>
        <v>4.0292355247697545E-2</v>
      </c>
      <c r="AG225" s="53">
        <f t="shared" si="188"/>
        <v>0.11492345033236095</v>
      </c>
      <c r="AH225" s="53">
        <f t="shared" si="149"/>
        <v>0.11492345033236095</v>
      </c>
      <c r="AI225" s="53">
        <f t="shared" si="150"/>
        <v>0.11492345033236095</v>
      </c>
      <c r="AJ225" s="53">
        <f t="shared" si="151"/>
        <v>0.11492345033236095</v>
      </c>
      <c r="AK225" s="53">
        <f t="shared" si="152"/>
        <v>0.12592290150903013</v>
      </c>
      <c r="AL225" s="53">
        <f t="shared" si="153"/>
        <v>0.12229280203756672</v>
      </c>
      <c r="AM225" s="53">
        <f t="shared" si="154"/>
        <v>0.1195836324036935</v>
      </c>
      <c r="AN225" s="53">
        <f t="shared" si="155"/>
        <v>0.11862697337814374</v>
      </c>
      <c r="AO225" s="53">
        <f t="shared" si="156"/>
        <v>0.14704405240197735</v>
      </c>
      <c r="AP225" s="53">
        <f t="shared" si="157"/>
        <v>0.16392030924729659</v>
      </c>
      <c r="AQ225" s="53">
        <f t="shared" si="158"/>
        <v>0.14834773865133663</v>
      </c>
      <c r="AR225" s="53">
        <f t="shared" si="159"/>
        <v>0.13661603340204712</v>
      </c>
      <c r="AS225" s="53">
        <f t="shared" si="160"/>
        <v>0.14102605189300665</v>
      </c>
      <c r="AT225" s="54">
        <f t="shared" si="161"/>
        <v>0.21355001213823577</v>
      </c>
      <c r="AU225" s="54">
        <f t="shared" si="162"/>
        <v>0.21355001213823577</v>
      </c>
      <c r="AV225" s="54">
        <f t="shared" si="163"/>
        <v>0.21355001213823577</v>
      </c>
      <c r="AW225" s="54">
        <f t="shared" si="164"/>
        <v>0.21355001213823577</v>
      </c>
      <c r="AX225" s="54">
        <f t="shared" si="165"/>
        <v>0.23398912117558604</v>
      </c>
      <c r="AY225" s="54">
        <f t="shared" si="166"/>
        <v>0.22724369381544243</v>
      </c>
      <c r="AZ225" s="54">
        <f t="shared" si="167"/>
        <v>0.22220953232337962</v>
      </c>
      <c r="BA225" s="54">
        <f t="shared" si="168"/>
        <v>0.22043187470931144</v>
      </c>
      <c r="BB225" s="54">
        <f t="shared" si="169"/>
        <v>0.2732363071634602</v>
      </c>
      <c r="BC225" s="54">
        <f t="shared" si="170"/>
        <v>0.30459565848595604</v>
      </c>
      <c r="BD225" s="54">
        <f t="shared" si="171"/>
        <v>0.27565880852040675</v>
      </c>
      <c r="BE225" s="54">
        <f t="shared" si="172"/>
        <v>0.25385902970117896</v>
      </c>
      <c r="BF225" s="54">
        <f t="shared" si="173"/>
        <v>0.26205369753921087</v>
      </c>
      <c r="BG225" s="55">
        <f t="shared" si="192"/>
        <v>3.1274777719868752</v>
      </c>
      <c r="BH225" s="56">
        <f t="shared" si="189"/>
        <v>0</v>
      </c>
      <c r="BI225" s="56">
        <f t="shared" si="174"/>
        <v>0</v>
      </c>
      <c r="BJ225" s="56">
        <f t="shared" si="175"/>
        <v>0</v>
      </c>
      <c r="BK225" s="56">
        <f t="shared" si="176"/>
        <v>-1.5438842248544113</v>
      </c>
      <c r="BL225" s="56">
        <f t="shared" si="177"/>
        <v>0</v>
      </c>
      <c r="BM225" s="56">
        <f t="shared" si="178"/>
        <v>-1.4817322962966388</v>
      </c>
      <c r="BN225" s="56">
        <f t="shared" si="179"/>
        <v>0</v>
      </c>
      <c r="BO225" s="56">
        <f t="shared" si="180"/>
        <v>0</v>
      </c>
      <c r="BP225" s="56">
        <f t="shared" si="181"/>
        <v>0</v>
      </c>
      <c r="BQ225" s="56">
        <f t="shared" si="182"/>
        <v>0</v>
      </c>
      <c r="BR225" s="56">
        <f t="shared" si="183"/>
        <v>-1.2885913790047807</v>
      </c>
      <c r="BS225" s="56">
        <f t="shared" si="184"/>
        <v>0</v>
      </c>
      <c r="BT225" s="56">
        <f t="shared" si="185"/>
        <v>-1.339205843781186</v>
      </c>
      <c r="BU225" s="57">
        <f t="shared" si="193"/>
        <v>-5.6534137439370165</v>
      </c>
      <c r="BV225" s="58">
        <f t="shared" si="190"/>
        <v>1.0932659477002513</v>
      </c>
      <c r="BW225" s="59">
        <f t="shared" si="186"/>
        <v>-9.5238228931965967</v>
      </c>
      <c r="BX225" s="68">
        <f t="shared" si="187"/>
        <v>0.87252222801312485</v>
      </c>
    </row>
    <row r="226" spans="1:76">
      <c r="A226" s="49">
        <v>4114</v>
      </c>
      <c r="B226" s="86">
        <v>3.1408308004052685E-2</v>
      </c>
      <c r="C226" s="60">
        <v>7.1362799263351748E-2</v>
      </c>
      <c r="D226" s="60">
        <v>7.1362799263351748E-2</v>
      </c>
      <c r="E226" s="60">
        <v>7.3664825046040522E-2</v>
      </c>
      <c r="F226" s="60">
        <v>7.3664825046040522E-2</v>
      </c>
      <c r="G226" s="60">
        <v>9.668508287292818E-2</v>
      </c>
      <c r="H226" s="60">
        <v>8.9779005524861885E-2</v>
      </c>
      <c r="I226" s="60">
        <v>8.6602209944751388E-2</v>
      </c>
      <c r="J226" s="60">
        <v>8.2872928176795577E-2</v>
      </c>
      <c r="K226" s="60">
        <v>0.11049723756906077</v>
      </c>
      <c r="L226" s="60">
        <v>0.12661141804788215</v>
      </c>
      <c r="M226" s="60">
        <v>0.11183241252302026</v>
      </c>
      <c r="N226" s="60">
        <v>0.1220073664825046</v>
      </c>
      <c r="O226" s="60">
        <v>0.13126151012891343</v>
      </c>
      <c r="P226" s="117">
        <v>9.6015724606884831E-2</v>
      </c>
      <c r="Q226" s="61">
        <v>0</v>
      </c>
      <c r="R226" s="61">
        <v>1</v>
      </c>
      <c r="S226" s="61">
        <v>1</v>
      </c>
      <c r="T226" s="61">
        <v>0</v>
      </c>
      <c r="U226" s="61">
        <v>0</v>
      </c>
      <c r="V226" s="61">
        <v>0</v>
      </c>
      <c r="W226" s="61">
        <v>0</v>
      </c>
      <c r="X226" s="61">
        <v>0</v>
      </c>
      <c r="Y226" s="61">
        <v>0</v>
      </c>
      <c r="Z226" s="61">
        <v>0</v>
      </c>
      <c r="AA226" s="61">
        <v>0</v>
      </c>
      <c r="AB226" s="61">
        <v>0</v>
      </c>
      <c r="AC226" s="61">
        <v>0</v>
      </c>
      <c r="AD226" s="50">
        <f t="shared" si="191"/>
        <v>2</v>
      </c>
      <c r="AE226" s="51" t="s">
        <v>22</v>
      </c>
      <c r="AF226" s="52">
        <f t="shared" si="148"/>
        <v>4.0902096537716134E-2</v>
      </c>
      <c r="AG226" s="53">
        <f t="shared" si="188"/>
        <v>0.14359534879755556</v>
      </c>
      <c r="AH226" s="53">
        <f t="shared" si="149"/>
        <v>0.14359534879755556</v>
      </c>
      <c r="AI226" s="53">
        <f t="shared" si="150"/>
        <v>0.14704405240197735</v>
      </c>
      <c r="AJ226" s="53">
        <f t="shared" si="151"/>
        <v>0.14704405240197735</v>
      </c>
      <c r="AK226" s="53">
        <f t="shared" si="152"/>
        <v>0.18026274165982084</v>
      </c>
      <c r="AL226" s="53">
        <f t="shared" si="153"/>
        <v>0.17051608572374582</v>
      </c>
      <c r="AM226" s="53">
        <f t="shared" si="154"/>
        <v>0.1659738142738241</v>
      </c>
      <c r="AN226" s="53">
        <f t="shared" si="155"/>
        <v>0.16059090760932399</v>
      </c>
      <c r="AO226" s="53">
        <f t="shared" si="156"/>
        <v>0.19928583550856446</v>
      </c>
      <c r="AP226" s="53">
        <f t="shared" si="157"/>
        <v>0.22080210038043391</v>
      </c>
      <c r="AQ226" s="53">
        <f t="shared" si="158"/>
        <v>0.20109461402431628</v>
      </c>
      <c r="AR226" s="53">
        <f t="shared" si="159"/>
        <v>0.21472171352174196</v>
      </c>
      <c r="AS226" s="53">
        <f t="shared" si="160"/>
        <v>0.22689289182047478</v>
      </c>
      <c r="AT226" s="54">
        <f t="shared" si="161"/>
        <v>0.27086583642388101</v>
      </c>
      <c r="AU226" s="54">
        <f t="shared" si="162"/>
        <v>0.27086583642388101</v>
      </c>
      <c r="AV226" s="54">
        <f t="shared" si="163"/>
        <v>0.27737117238505293</v>
      </c>
      <c r="AW226" s="54">
        <f t="shared" si="164"/>
        <v>0.27737117238505293</v>
      </c>
      <c r="AX226" s="54">
        <f t="shared" si="165"/>
        <v>0.34003203240647406</v>
      </c>
      <c r="AY226" s="54">
        <f t="shared" si="166"/>
        <v>0.32164678431474975</v>
      </c>
      <c r="AZ226" s="54">
        <f t="shared" si="167"/>
        <v>0.31307863662856017</v>
      </c>
      <c r="BA226" s="54">
        <f t="shared" si="168"/>
        <v>0.30292478743859025</v>
      </c>
      <c r="BB226" s="54">
        <f t="shared" si="169"/>
        <v>0.37591555001242621</v>
      </c>
      <c r="BC226" s="54">
        <f t="shared" si="170"/>
        <v>0.41650196962865754</v>
      </c>
      <c r="BD226" s="54">
        <f t="shared" si="171"/>
        <v>0.37932747323749799</v>
      </c>
      <c r="BE226" s="54">
        <f t="shared" si="172"/>
        <v>0.4050324541739313</v>
      </c>
      <c r="BF226" s="54">
        <f t="shared" si="173"/>
        <v>0.4279911113850246</v>
      </c>
      <c r="BG226" s="55">
        <f t="shared" si="192"/>
        <v>4.3789248168437798</v>
      </c>
      <c r="BH226" s="56">
        <f t="shared" si="189"/>
        <v>0</v>
      </c>
      <c r="BI226" s="56">
        <f t="shared" si="174"/>
        <v>-1.3061316492358945</v>
      </c>
      <c r="BJ226" s="56">
        <f t="shared" si="175"/>
        <v>-1.2823986972475647</v>
      </c>
      <c r="BK226" s="56">
        <f t="shared" si="176"/>
        <v>0</v>
      </c>
      <c r="BL226" s="56">
        <f t="shared" si="177"/>
        <v>0</v>
      </c>
      <c r="BM226" s="56">
        <f t="shared" si="178"/>
        <v>0</v>
      </c>
      <c r="BN226" s="56">
        <f t="shared" si="179"/>
        <v>0</v>
      </c>
      <c r="BO226" s="56">
        <f t="shared" si="180"/>
        <v>0</v>
      </c>
      <c r="BP226" s="56">
        <f t="shared" si="181"/>
        <v>0</v>
      </c>
      <c r="BQ226" s="56">
        <f t="shared" si="182"/>
        <v>0</v>
      </c>
      <c r="BR226" s="56">
        <f t="shared" si="183"/>
        <v>0</v>
      </c>
      <c r="BS226" s="56">
        <f t="shared" si="184"/>
        <v>0</v>
      </c>
      <c r="BT226" s="56">
        <f t="shared" si="185"/>
        <v>0</v>
      </c>
      <c r="BU226" s="57">
        <f t="shared" si="193"/>
        <v>-2.5885303464834593</v>
      </c>
      <c r="BV226" s="58">
        <f t="shared" si="190"/>
        <v>1.1111883402855012</v>
      </c>
      <c r="BW226" s="59">
        <f t="shared" si="186"/>
        <v>-6.9168913937905714</v>
      </c>
      <c r="BX226" s="68">
        <f t="shared" si="187"/>
        <v>2.3789248168437798</v>
      </c>
    </row>
    <row r="227" spans="1:76">
      <c r="A227" s="49">
        <v>4115</v>
      </c>
      <c r="B227" s="86">
        <v>7.0921985815602853E-3</v>
      </c>
      <c r="C227" s="60">
        <v>7.1362799263351748E-2</v>
      </c>
      <c r="D227" s="60">
        <v>7.1362799263351748E-2</v>
      </c>
      <c r="E227" s="60">
        <v>7.3664825046040522E-2</v>
      </c>
      <c r="F227" s="60">
        <v>7.3664825046040522E-2</v>
      </c>
      <c r="G227" s="60">
        <v>9.668508287292818E-2</v>
      </c>
      <c r="H227" s="60">
        <v>8.9779005524861885E-2</v>
      </c>
      <c r="I227" s="60">
        <v>8.6602209944751388E-2</v>
      </c>
      <c r="J227" s="60">
        <v>8.2872928176795577E-2</v>
      </c>
      <c r="K227" s="60">
        <v>0.11049723756906077</v>
      </c>
      <c r="L227" s="60">
        <v>0.12661141804788215</v>
      </c>
      <c r="M227" s="60">
        <v>0.11183241252302026</v>
      </c>
      <c r="N227" s="60">
        <v>0.1220073664825046</v>
      </c>
      <c r="O227" s="60">
        <v>0.13126151012891343</v>
      </c>
      <c r="P227" s="117">
        <v>9.6015724606884831E-2</v>
      </c>
      <c r="Q227" s="61">
        <v>1</v>
      </c>
      <c r="R227" s="61">
        <v>0</v>
      </c>
      <c r="S227" s="61">
        <v>0</v>
      </c>
      <c r="T227" s="61">
        <v>0</v>
      </c>
      <c r="U227" s="61">
        <v>0</v>
      </c>
      <c r="V227" s="61">
        <v>0</v>
      </c>
      <c r="W227" s="61">
        <v>0</v>
      </c>
      <c r="X227" s="61">
        <v>0</v>
      </c>
      <c r="Y227" s="61">
        <v>0</v>
      </c>
      <c r="Z227" s="61">
        <v>0</v>
      </c>
      <c r="AA227" s="61">
        <v>0</v>
      </c>
      <c r="AB227" s="61">
        <v>0</v>
      </c>
      <c r="AC227" s="61">
        <v>0</v>
      </c>
      <c r="AD227" s="50">
        <f t="shared" si="191"/>
        <v>1</v>
      </c>
      <c r="AE227" s="51" t="s">
        <v>22</v>
      </c>
      <c r="AF227" s="52">
        <f t="shared" si="148"/>
        <v>1.0346722674523681E-2</v>
      </c>
      <c r="AG227" s="53">
        <f t="shared" si="188"/>
        <v>0.14359534879755556</v>
      </c>
      <c r="AH227" s="53">
        <f t="shared" si="149"/>
        <v>0.14359534879755556</v>
      </c>
      <c r="AI227" s="53">
        <f t="shared" si="150"/>
        <v>0.14704405240197735</v>
      </c>
      <c r="AJ227" s="53">
        <f t="shared" si="151"/>
        <v>0.14704405240197735</v>
      </c>
      <c r="AK227" s="53">
        <f t="shared" si="152"/>
        <v>0.18026274165982084</v>
      </c>
      <c r="AL227" s="53">
        <f t="shared" si="153"/>
        <v>0.17051608572374582</v>
      </c>
      <c r="AM227" s="53">
        <f t="shared" si="154"/>
        <v>0.1659738142738241</v>
      </c>
      <c r="AN227" s="53">
        <f t="shared" si="155"/>
        <v>0.16059090760932399</v>
      </c>
      <c r="AO227" s="53">
        <f t="shared" si="156"/>
        <v>0.19928583550856446</v>
      </c>
      <c r="AP227" s="53">
        <f t="shared" si="157"/>
        <v>0.22080210038043391</v>
      </c>
      <c r="AQ227" s="53">
        <f t="shared" si="158"/>
        <v>0.20109461402431628</v>
      </c>
      <c r="AR227" s="53">
        <f t="shared" si="159"/>
        <v>0.21472171352174196</v>
      </c>
      <c r="AS227" s="53">
        <f t="shared" si="160"/>
        <v>0.22689289182047478</v>
      </c>
      <c r="AT227" s="54">
        <f t="shared" si="161"/>
        <v>6.8519071849936053E-2</v>
      </c>
      <c r="AU227" s="54">
        <f t="shared" si="162"/>
        <v>6.8519071849936053E-2</v>
      </c>
      <c r="AV227" s="54">
        <f t="shared" si="163"/>
        <v>7.0164682045804255E-2</v>
      </c>
      <c r="AW227" s="54">
        <f t="shared" si="164"/>
        <v>7.0164682045804255E-2</v>
      </c>
      <c r="AX227" s="54">
        <f t="shared" si="165"/>
        <v>8.6015569801422317E-2</v>
      </c>
      <c r="AY227" s="54">
        <f t="shared" si="166"/>
        <v>8.1364779758619069E-2</v>
      </c>
      <c r="AZ227" s="54">
        <f t="shared" si="167"/>
        <v>7.9197354236516096E-2</v>
      </c>
      <c r="BA227" s="54">
        <f t="shared" si="168"/>
        <v>7.6628804686722729E-2</v>
      </c>
      <c r="BB227" s="54">
        <f t="shared" si="169"/>
        <v>9.509277700308294E-2</v>
      </c>
      <c r="BC227" s="54">
        <f t="shared" si="170"/>
        <v>0.10535964505308049</v>
      </c>
      <c r="BD227" s="54">
        <f t="shared" si="171"/>
        <v>9.5955867807341139E-2</v>
      </c>
      <c r="BE227" s="54">
        <f t="shared" si="172"/>
        <v>0.1024582804369223</v>
      </c>
      <c r="BF227" s="54">
        <f t="shared" si="173"/>
        <v>0.10826597440008118</v>
      </c>
      <c r="BG227" s="55">
        <f t="shared" si="192"/>
        <v>1.1077065609752688</v>
      </c>
      <c r="BH227" s="56">
        <f t="shared" si="189"/>
        <v>-2.6806431512989883</v>
      </c>
      <c r="BI227" s="56">
        <f t="shared" si="174"/>
        <v>0</v>
      </c>
      <c r="BJ227" s="56">
        <f t="shared" si="175"/>
        <v>0</v>
      </c>
      <c r="BK227" s="56">
        <f t="shared" si="176"/>
        <v>0</v>
      </c>
      <c r="BL227" s="56">
        <f t="shared" si="177"/>
        <v>0</v>
      </c>
      <c r="BM227" s="56">
        <f t="shared" si="178"/>
        <v>0</v>
      </c>
      <c r="BN227" s="56">
        <f t="shared" si="179"/>
        <v>0</v>
      </c>
      <c r="BO227" s="56">
        <f t="shared" si="180"/>
        <v>0</v>
      </c>
      <c r="BP227" s="56">
        <f t="shared" si="181"/>
        <v>0</v>
      </c>
      <c r="BQ227" s="56">
        <f t="shared" si="182"/>
        <v>0</v>
      </c>
      <c r="BR227" s="56">
        <f t="shared" si="183"/>
        <v>0</v>
      </c>
      <c r="BS227" s="56">
        <f t="shared" si="184"/>
        <v>0</v>
      </c>
      <c r="BT227" s="56">
        <f t="shared" si="185"/>
        <v>0</v>
      </c>
      <c r="BU227" s="57">
        <f t="shared" si="193"/>
        <v>-2.6806431512989883</v>
      </c>
      <c r="BV227" s="58">
        <f t="shared" si="190"/>
        <v>0.25091349619350034</v>
      </c>
      <c r="BW227" s="59">
        <f t="shared" si="186"/>
        <v>-4.7935818488632504</v>
      </c>
      <c r="BX227" s="68">
        <f t="shared" si="187"/>
        <v>0.10770656097526876</v>
      </c>
    </row>
    <row r="228" spans="1:76">
      <c r="A228" s="49">
        <v>4116</v>
      </c>
      <c r="B228" s="86">
        <v>1.5197568389057751E-2</v>
      </c>
      <c r="C228" s="60">
        <v>7.5966850828729282E-2</v>
      </c>
      <c r="D228" s="60">
        <v>7.5966850828729282E-2</v>
      </c>
      <c r="E228" s="60">
        <v>7.5966850828729282E-2</v>
      </c>
      <c r="F228" s="60">
        <v>8.0570902394106816E-2</v>
      </c>
      <c r="G228" s="60">
        <v>9.2081031307550645E-2</v>
      </c>
      <c r="H228" s="60">
        <v>9.4383057090239406E-2</v>
      </c>
      <c r="I228" s="60">
        <v>8.144567219152854E-2</v>
      </c>
      <c r="J228" s="60">
        <v>8.2872928176795577E-2</v>
      </c>
      <c r="K228" s="60">
        <v>0.11970534069981584</v>
      </c>
      <c r="L228" s="60">
        <v>9.898710865561694E-2</v>
      </c>
      <c r="M228" s="60">
        <v>0.11984346224677717</v>
      </c>
      <c r="N228" s="60">
        <v>0.10386740331491713</v>
      </c>
      <c r="O228" s="60">
        <v>0.1083793738489871</v>
      </c>
      <c r="P228" s="117">
        <v>9.3079756339424863E-2</v>
      </c>
      <c r="Q228" s="61">
        <v>0</v>
      </c>
      <c r="R228" s="61">
        <v>0</v>
      </c>
      <c r="S228" s="61">
        <v>0</v>
      </c>
      <c r="T228" s="61">
        <v>1</v>
      </c>
      <c r="U228" s="61">
        <v>0</v>
      </c>
      <c r="V228" s="61">
        <v>2</v>
      </c>
      <c r="W228" s="61">
        <v>0</v>
      </c>
      <c r="X228" s="61">
        <v>0</v>
      </c>
      <c r="Y228" s="61">
        <v>0</v>
      </c>
      <c r="Z228" s="61">
        <v>0</v>
      </c>
      <c r="AA228" s="61">
        <v>0</v>
      </c>
      <c r="AB228" s="61">
        <v>0</v>
      </c>
      <c r="AC228" s="61">
        <v>0</v>
      </c>
      <c r="AD228" s="50">
        <f t="shared" si="191"/>
        <v>3</v>
      </c>
      <c r="AE228" s="51" t="s">
        <v>22</v>
      </c>
      <c r="AF228" s="52">
        <f t="shared" si="148"/>
        <v>2.0918744883262813E-2</v>
      </c>
      <c r="AG228" s="53">
        <f t="shared" si="188"/>
        <v>0.15046696065683696</v>
      </c>
      <c r="AH228" s="53">
        <f t="shared" si="149"/>
        <v>0.15046696065683696</v>
      </c>
      <c r="AI228" s="53">
        <f t="shared" si="150"/>
        <v>0.15046696065683696</v>
      </c>
      <c r="AJ228" s="53">
        <f t="shared" si="151"/>
        <v>0.15723945514602239</v>
      </c>
      <c r="AK228" s="53">
        <f t="shared" si="152"/>
        <v>0.1737839089487313</v>
      </c>
      <c r="AL228" s="53">
        <f t="shared" si="153"/>
        <v>0.17703258561848068</v>
      </c>
      <c r="AM228" s="53">
        <f t="shared" si="154"/>
        <v>0.15851565723401101</v>
      </c>
      <c r="AN228" s="53">
        <f t="shared" si="155"/>
        <v>0.16059090760932399</v>
      </c>
      <c r="AO228" s="53">
        <f t="shared" si="156"/>
        <v>0.21166209378943279</v>
      </c>
      <c r="AP228" s="53">
        <f t="shared" si="157"/>
        <v>0.18347496915244943</v>
      </c>
      <c r="AQ228" s="53">
        <f t="shared" si="158"/>
        <v>0.21184604554732708</v>
      </c>
      <c r="AR228" s="53">
        <f t="shared" si="159"/>
        <v>0.19022810846574675</v>
      </c>
      <c r="AS228" s="53">
        <f t="shared" si="160"/>
        <v>0.19640638406146496</v>
      </c>
      <c r="AT228" s="54">
        <f t="shared" si="161"/>
        <v>0.14515936571334051</v>
      </c>
      <c r="AU228" s="54">
        <f t="shared" si="162"/>
        <v>0.14515936571334051</v>
      </c>
      <c r="AV228" s="54">
        <f t="shared" si="163"/>
        <v>0.14515936571334051</v>
      </c>
      <c r="AW228" s="54">
        <f t="shared" si="164"/>
        <v>0.1516929661798864</v>
      </c>
      <c r="AX228" s="54">
        <f t="shared" si="165"/>
        <v>0.16765382834917064</v>
      </c>
      <c r="AY228" s="54">
        <f t="shared" si="166"/>
        <v>0.17078791069342725</v>
      </c>
      <c r="AZ228" s="54">
        <f t="shared" si="167"/>
        <v>0.15292415131718021</v>
      </c>
      <c r="BA228" s="54">
        <f t="shared" si="168"/>
        <v>0.15492619898838844</v>
      </c>
      <c r="BB228" s="54">
        <f t="shared" si="169"/>
        <v>0.20419589221386705</v>
      </c>
      <c r="BC228" s="54">
        <f t="shared" si="170"/>
        <v>0.17700304458986968</v>
      </c>
      <c r="BD228" s="54">
        <f t="shared" si="171"/>
        <v>0.20437335522887862</v>
      </c>
      <c r="BE228" s="54">
        <f t="shared" si="172"/>
        <v>0.18351797261800831</v>
      </c>
      <c r="BF228" s="54">
        <f t="shared" si="173"/>
        <v>0.18947831476064012</v>
      </c>
      <c r="BG228" s="55">
        <f t="shared" si="192"/>
        <v>2.1920317320793385</v>
      </c>
      <c r="BH228" s="56">
        <f t="shared" si="189"/>
        <v>0</v>
      </c>
      <c r="BI228" s="56">
        <f t="shared" si="174"/>
        <v>0</v>
      </c>
      <c r="BJ228" s="56">
        <f t="shared" si="175"/>
        <v>0</v>
      </c>
      <c r="BK228" s="56">
        <f t="shared" si="176"/>
        <v>-1.885896760348059</v>
      </c>
      <c r="BL228" s="56">
        <f t="shared" si="177"/>
        <v>0</v>
      </c>
      <c r="BM228" s="56">
        <f t="shared" si="178"/>
        <v>-3.5346655612323423</v>
      </c>
      <c r="BN228" s="56">
        <f t="shared" si="179"/>
        <v>0</v>
      </c>
      <c r="BO228" s="56">
        <f t="shared" si="180"/>
        <v>0</v>
      </c>
      <c r="BP228" s="56">
        <f t="shared" si="181"/>
        <v>0</v>
      </c>
      <c r="BQ228" s="56">
        <f t="shared" si="182"/>
        <v>0</v>
      </c>
      <c r="BR228" s="56">
        <f t="shared" si="183"/>
        <v>0</v>
      </c>
      <c r="BS228" s="56">
        <f t="shared" si="184"/>
        <v>0</v>
      </c>
      <c r="BT228" s="56">
        <f t="shared" si="185"/>
        <v>0</v>
      </c>
      <c r="BU228" s="57">
        <f t="shared" si="193"/>
        <v>-5.4205623215804017</v>
      </c>
      <c r="BV228" s="58">
        <f t="shared" si="190"/>
        <v>0.53767177755750062</v>
      </c>
      <c r="BW228" s="59">
        <f t="shared" si="186"/>
        <v>-8.5656871522801428</v>
      </c>
      <c r="BX228" s="68">
        <f t="shared" si="187"/>
        <v>0.80796826792066145</v>
      </c>
    </row>
    <row r="229" spans="1:76">
      <c r="A229" s="49">
        <v>4117</v>
      </c>
      <c r="B229" s="86">
        <v>3.5460992907801426E-3</v>
      </c>
      <c r="C229" s="60">
        <v>6.9060773480662987E-2</v>
      </c>
      <c r="D229" s="60">
        <v>6.9060773480662987E-2</v>
      </c>
      <c r="E229" s="60">
        <v>6.4456721915285453E-2</v>
      </c>
      <c r="F229" s="60">
        <v>6.9060773480662987E-2</v>
      </c>
      <c r="G229" s="60">
        <v>7.3664825046040522E-2</v>
      </c>
      <c r="H229" s="60">
        <v>8.2872928176795577E-2</v>
      </c>
      <c r="I229" s="60">
        <v>8.3839779005524862E-2</v>
      </c>
      <c r="J229" s="60">
        <v>9.4383057090239406E-2</v>
      </c>
      <c r="K229" s="60">
        <v>0.15193370165745856</v>
      </c>
      <c r="L229" s="60">
        <v>0.10819521178637201</v>
      </c>
      <c r="M229" s="60">
        <v>0.15207182320441989</v>
      </c>
      <c r="N229" s="60">
        <v>0.11353591160220994</v>
      </c>
      <c r="O229" s="60">
        <v>0.11850828729281768</v>
      </c>
      <c r="P229" s="117">
        <v>9.6203428247627149E-2</v>
      </c>
      <c r="Q229" s="61">
        <v>0</v>
      </c>
      <c r="R229" s="61">
        <v>0</v>
      </c>
      <c r="S229" s="61">
        <v>0</v>
      </c>
      <c r="T229" s="61">
        <v>0</v>
      </c>
      <c r="U229" s="61">
        <v>0</v>
      </c>
      <c r="V229" s="61">
        <v>0</v>
      </c>
      <c r="W229" s="61">
        <v>0</v>
      </c>
      <c r="X229" s="61">
        <v>0</v>
      </c>
      <c r="Y229" s="61">
        <v>0</v>
      </c>
      <c r="Z229" s="61">
        <v>0</v>
      </c>
      <c r="AA229" s="61">
        <v>0</v>
      </c>
      <c r="AB229" s="61">
        <v>0</v>
      </c>
      <c r="AC229" s="61">
        <v>0</v>
      </c>
      <c r="AD229" s="50">
        <f t="shared" si="191"/>
        <v>0</v>
      </c>
      <c r="AE229" s="51" t="s">
        <v>22</v>
      </c>
      <c r="AF229" s="52">
        <f t="shared" si="148"/>
        <v>5.454394105650036E-3</v>
      </c>
      <c r="AG229" s="53">
        <f t="shared" si="188"/>
        <v>0.1401197404391028</v>
      </c>
      <c r="AH229" s="53">
        <f t="shared" si="149"/>
        <v>0.1401197404391028</v>
      </c>
      <c r="AI229" s="53">
        <f t="shared" si="150"/>
        <v>0.13308293966535642</v>
      </c>
      <c r="AJ229" s="53">
        <f t="shared" si="151"/>
        <v>0.1401197404391028</v>
      </c>
      <c r="AK229" s="53">
        <f t="shared" si="152"/>
        <v>0.14704405240197735</v>
      </c>
      <c r="AL229" s="53">
        <f t="shared" si="153"/>
        <v>0.16059090760932399</v>
      </c>
      <c r="AM229" s="53">
        <f t="shared" si="154"/>
        <v>0.16199189522640139</v>
      </c>
      <c r="AN229" s="53">
        <f t="shared" si="155"/>
        <v>0.17703258561848068</v>
      </c>
      <c r="AO229" s="53">
        <f t="shared" si="156"/>
        <v>0.25341660198886867</v>
      </c>
      <c r="AP229" s="53">
        <f t="shared" si="157"/>
        <v>0.1961553876261849</v>
      </c>
      <c r="AQ229" s="53">
        <f t="shared" si="158"/>
        <v>0.25359102981125858</v>
      </c>
      <c r="AR229" s="53">
        <f t="shared" si="159"/>
        <v>0.20339518986911387</v>
      </c>
      <c r="AS229" s="53">
        <f t="shared" si="160"/>
        <v>0.21006581530433566</v>
      </c>
      <c r="AT229" s="54">
        <f t="shared" si="161"/>
        <v>3.5246348296631876E-2</v>
      </c>
      <c r="AU229" s="54">
        <f t="shared" si="162"/>
        <v>3.5246348296631876E-2</v>
      </c>
      <c r="AV229" s="54">
        <f t="shared" si="163"/>
        <v>3.3476279852398171E-2</v>
      </c>
      <c r="AW229" s="54">
        <f t="shared" si="164"/>
        <v>3.5246348296631876E-2</v>
      </c>
      <c r="AX229" s="54">
        <f t="shared" si="165"/>
        <v>3.6988120800585951E-2</v>
      </c>
      <c r="AY229" s="54">
        <f t="shared" si="166"/>
        <v>4.039575755088165E-2</v>
      </c>
      <c r="AZ229" s="54">
        <f t="shared" si="167"/>
        <v>4.0748168263005681E-2</v>
      </c>
      <c r="BA229" s="54">
        <f t="shared" si="168"/>
        <v>4.4531571019246367E-2</v>
      </c>
      <c r="BB229" s="54">
        <f t="shared" si="169"/>
        <v>6.3745549269915505E-2</v>
      </c>
      <c r="BC229" s="54">
        <f t="shared" si="170"/>
        <v>4.9341806449735223E-2</v>
      </c>
      <c r="BD229" s="54">
        <f t="shared" si="171"/>
        <v>6.378942562710338E-2</v>
      </c>
      <c r="BE229" s="54">
        <f t="shared" si="172"/>
        <v>5.1162938794495121E-2</v>
      </c>
      <c r="BF229" s="54">
        <f t="shared" si="173"/>
        <v>5.2840897850866493E-2</v>
      </c>
      <c r="BG229" s="55">
        <f t="shared" si="192"/>
        <v>0.58275956036812915</v>
      </c>
      <c r="BH229" s="56">
        <f t="shared" si="189"/>
        <v>0</v>
      </c>
      <c r="BI229" s="56">
        <f t="shared" si="174"/>
        <v>0</v>
      </c>
      <c r="BJ229" s="56">
        <f t="shared" si="175"/>
        <v>0</v>
      </c>
      <c r="BK229" s="56">
        <f t="shared" si="176"/>
        <v>0</v>
      </c>
      <c r="BL229" s="56">
        <f t="shared" si="177"/>
        <v>0</v>
      </c>
      <c r="BM229" s="56">
        <f t="shared" si="178"/>
        <v>0</v>
      </c>
      <c r="BN229" s="56">
        <f t="shared" si="179"/>
        <v>0</v>
      </c>
      <c r="BO229" s="56">
        <f t="shared" si="180"/>
        <v>0</v>
      </c>
      <c r="BP229" s="56">
        <f t="shared" si="181"/>
        <v>0</v>
      </c>
      <c r="BQ229" s="56">
        <f t="shared" si="182"/>
        <v>0</v>
      </c>
      <c r="BR229" s="56">
        <f t="shared" si="183"/>
        <v>0</v>
      </c>
      <c r="BS229" s="56">
        <f t="shared" si="184"/>
        <v>0</v>
      </c>
      <c r="BT229" s="56">
        <f t="shared" si="185"/>
        <v>0</v>
      </c>
      <c r="BU229" s="57">
        <f t="shared" si="193"/>
        <v>0</v>
      </c>
      <c r="BV229" s="58">
        <f t="shared" si="190"/>
        <v>0.12545674809675017</v>
      </c>
      <c r="BW229" s="59">
        <f t="shared" si="186"/>
        <v>-0.21713909747687105</v>
      </c>
      <c r="BX229" s="68">
        <f t="shared" si="187"/>
        <v>0.58275956036812915</v>
      </c>
    </row>
    <row r="230" spans="1:76">
      <c r="A230" s="49">
        <v>4118</v>
      </c>
      <c r="B230" s="86">
        <v>4.559270516717325E-3</v>
      </c>
      <c r="C230" s="60">
        <v>0.11049723756906077</v>
      </c>
      <c r="D230" s="60">
        <v>0.11049723756906077</v>
      </c>
      <c r="E230" s="60">
        <v>0.11970534069981584</v>
      </c>
      <c r="F230" s="60">
        <v>0.12661141804788215</v>
      </c>
      <c r="G230" s="60">
        <v>0.13351749539594843</v>
      </c>
      <c r="H230" s="60">
        <v>0.14732965009208104</v>
      </c>
      <c r="I230" s="60">
        <v>0.25639963167587476</v>
      </c>
      <c r="J230" s="60">
        <v>0.24861878453038674</v>
      </c>
      <c r="K230" s="60">
        <v>0.23480662983425415</v>
      </c>
      <c r="L230" s="60">
        <v>0.29465930018416209</v>
      </c>
      <c r="M230" s="60">
        <v>0.23503683241252302</v>
      </c>
      <c r="N230" s="60">
        <v>0.30920810313075509</v>
      </c>
      <c r="O230" s="60">
        <v>0.32274401473296499</v>
      </c>
      <c r="P230" s="117">
        <v>0.20381782122113615</v>
      </c>
      <c r="Q230" s="61">
        <v>0</v>
      </c>
      <c r="R230" s="61">
        <v>0</v>
      </c>
      <c r="S230" s="61">
        <v>0</v>
      </c>
      <c r="T230" s="61">
        <v>0</v>
      </c>
      <c r="U230" s="61">
        <v>0</v>
      </c>
      <c r="V230" s="61">
        <v>0</v>
      </c>
      <c r="W230" s="61">
        <v>0</v>
      </c>
      <c r="X230" s="61">
        <v>0</v>
      </c>
      <c r="Y230" s="61">
        <v>0</v>
      </c>
      <c r="Z230" s="61">
        <v>0</v>
      </c>
      <c r="AA230" s="61">
        <v>0</v>
      </c>
      <c r="AB230" s="61">
        <v>0</v>
      </c>
      <c r="AC230" s="61">
        <v>0</v>
      </c>
      <c r="AD230" s="50">
        <f t="shared" si="191"/>
        <v>0</v>
      </c>
      <c r="AE230" s="51" t="s">
        <v>22</v>
      </c>
      <c r="AF230" s="52">
        <f t="shared" si="148"/>
        <v>6.8795717937614517E-3</v>
      </c>
      <c r="AG230" s="53">
        <f t="shared" si="188"/>
        <v>0.19928583550856446</v>
      </c>
      <c r="AH230" s="53">
        <f t="shared" si="149"/>
        <v>0.19928583550856446</v>
      </c>
      <c r="AI230" s="53">
        <f t="shared" si="150"/>
        <v>0.21166209378943279</v>
      </c>
      <c r="AJ230" s="53">
        <f t="shared" si="151"/>
        <v>0.22080210038043391</v>
      </c>
      <c r="AK230" s="53">
        <f t="shared" si="152"/>
        <v>0.22983032304402787</v>
      </c>
      <c r="AL230" s="53">
        <f t="shared" si="153"/>
        <v>0.24758222929475052</v>
      </c>
      <c r="AM230" s="53">
        <f t="shared" si="154"/>
        <v>0.37776299865644225</v>
      </c>
      <c r="AN230" s="53">
        <f t="shared" si="155"/>
        <v>0.3689137251680456</v>
      </c>
      <c r="AO230" s="53">
        <f t="shared" si="156"/>
        <v>0.35307110598206415</v>
      </c>
      <c r="AP230" s="53">
        <f t="shared" si="157"/>
        <v>0.42057330078899585</v>
      </c>
      <c r="AQ230" s="53">
        <f t="shared" si="158"/>
        <v>0.35333661615026168</v>
      </c>
      <c r="AR230" s="53">
        <f t="shared" si="159"/>
        <v>0.43657888821407853</v>
      </c>
      <c r="AS230" s="53">
        <f t="shared" si="160"/>
        <v>0.45135011630343486</v>
      </c>
      <c r="AT230" s="54">
        <f t="shared" si="161"/>
        <v>6.3227517257388302E-2</v>
      </c>
      <c r="AU230" s="54">
        <f t="shared" si="162"/>
        <v>6.3227517257388302E-2</v>
      </c>
      <c r="AV230" s="54">
        <f t="shared" si="163"/>
        <v>6.7154138946474026E-2</v>
      </c>
      <c r="AW230" s="54">
        <f t="shared" si="164"/>
        <v>7.0053993434327624E-2</v>
      </c>
      <c r="AX230" s="54">
        <f t="shared" si="165"/>
        <v>7.291838217931397E-2</v>
      </c>
      <c r="AY230" s="54">
        <f t="shared" si="166"/>
        <v>7.8550538403336576E-2</v>
      </c>
      <c r="AZ230" s="54">
        <f t="shared" si="167"/>
        <v>0.11985305656972535</v>
      </c>
      <c r="BA230" s="54">
        <f t="shared" si="168"/>
        <v>0.11704544311955166</v>
      </c>
      <c r="BB230" s="54">
        <f t="shared" si="169"/>
        <v>0.11201904736278537</v>
      </c>
      <c r="BC230" s="54">
        <f t="shared" si="170"/>
        <v>0.13343550265763968</v>
      </c>
      <c r="BD230" s="54">
        <f t="shared" si="171"/>
        <v>0.11210328590738078</v>
      </c>
      <c r="BE230" s="54">
        <f t="shared" si="172"/>
        <v>0.13851360342958624</v>
      </c>
      <c r="BF230" s="54">
        <f t="shared" si="173"/>
        <v>0.14320007839429821</v>
      </c>
      <c r="BG230" s="55">
        <f t="shared" si="192"/>
        <v>1.2913021049191959</v>
      </c>
      <c r="BH230" s="56">
        <f t="shared" si="189"/>
        <v>0</v>
      </c>
      <c r="BI230" s="56">
        <f t="shared" si="174"/>
        <v>0</v>
      </c>
      <c r="BJ230" s="56">
        <f t="shared" si="175"/>
        <v>0</v>
      </c>
      <c r="BK230" s="56">
        <f t="shared" si="176"/>
        <v>0</v>
      </c>
      <c r="BL230" s="56">
        <f t="shared" si="177"/>
        <v>0</v>
      </c>
      <c r="BM230" s="56">
        <f t="shared" si="178"/>
        <v>0</v>
      </c>
      <c r="BN230" s="56">
        <f t="shared" si="179"/>
        <v>0</v>
      </c>
      <c r="BO230" s="56">
        <f t="shared" si="180"/>
        <v>0</v>
      </c>
      <c r="BP230" s="56">
        <f t="shared" si="181"/>
        <v>0</v>
      </c>
      <c r="BQ230" s="56">
        <f t="shared" si="182"/>
        <v>0</v>
      </c>
      <c r="BR230" s="56">
        <f t="shared" si="183"/>
        <v>0</v>
      </c>
      <c r="BS230" s="56">
        <f t="shared" si="184"/>
        <v>0</v>
      </c>
      <c r="BT230" s="56">
        <f t="shared" si="185"/>
        <v>0</v>
      </c>
      <c r="BU230" s="57">
        <f t="shared" si="193"/>
        <v>0</v>
      </c>
      <c r="BV230" s="58">
        <f t="shared" si="190"/>
        <v>0.16130153326725016</v>
      </c>
      <c r="BW230" s="59">
        <f t="shared" si="186"/>
        <v>-0.35451453394303262</v>
      </c>
      <c r="BX230" s="68">
        <f t="shared" si="187"/>
        <v>1.2913021049191959</v>
      </c>
    </row>
    <row r="231" spans="1:76">
      <c r="A231" s="49">
        <v>4119</v>
      </c>
      <c r="B231" s="86">
        <v>5.5724417426545091E-3</v>
      </c>
      <c r="C231" s="60">
        <v>0.11049723756906077</v>
      </c>
      <c r="D231" s="60">
        <v>0.11049723756906077</v>
      </c>
      <c r="E231" s="60">
        <v>0.11970534069981584</v>
      </c>
      <c r="F231" s="60">
        <v>0.12661141804788215</v>
      </c>
      <c r="G231" s="60">
        <v>0.13351749539594843</v>
      </c>
      <c r="H231" s="60">
        <v>0.14732965009208104</v>
      </c>
      <c r="I231" s="60">
        <v>0.25639963167587476</v>
      </c>
      <c r="J231" s="60">
        <v>0.24861878453038674</v>
      </c>
      <c r="K231" s="60">
        <v>0.23480662983425415</v>
      </c>
      <c r="L231" s="60">
        <v>0.29465930018416209</v>
      </c>
      <c r="M231" s="60">
        <v>0.23503683241252302</v>
      </c>
      <c r="N231" s="60">
        <v>0.30920810313075509</v>
      </c>
      <c r="O231" s="60">
        <v>0.32274401473296499</v>
      </c>
      <c r="P231" s="117">
        <v>0.20381782122113615</v>
      </c>
      <c r="Q231" s="61">
        <v>0</v>
      </c>
      <c r="R231" s="61">
        <v>0</v>
      </c>
      <c r="S231" s="61">
        <v>0</v>
      </c>
      <c r="T231" s="61">
        <v>0</v>
      </c>
      <c r="U231" s="61">
        <v>0</v>
      </c>
      <c r="V231" s="61">
        <v>0</v>
      </c>
      <c r="W231" s="61">
        <v>0</v>
      </c>
      <c r="X231" s="61">
        <v>0</v>
      </c>
      <c r="Y231" s="61">
        <v>0</v>
      </c>
      <c r="Z231" s="61">
        <v>0</v>
      </c>
      <c r="AA231" s="61">
        <v>0</v>
      </c>
      <c r="AB231" s="61">
        <v>0</v>
      </c>
      <c r="AC231" s="61">
        <v>0</v>
      </c>
      <c r="AD231" s="50">
        <f t="shared" si="191"/>
        <v>0</v>
      </c>
      <c r="AE231" s="51" t="s">
        <v>22</v>
      </c>
      <c r="AF231" s="52">
        <f t="shared" si="148"/>
        <v>8.2805759392980318E-3</v>
      </c>
      <c r="AG231" s="53">
        <f t="shared" si="188"/>
        <v>0.19928583550856446</v>
      </c>
      <c r="AH231" s="53">
        <f t="shared" si="149"/>
        <v>0.19928583550856446</v>
      </c>
      <c r="AI231" s="53">
        <f t="shared" si="150"/>
        <v>0.21166209378943279</v>
      </c>
      <c r="AJ231" s="53">
        <f t="shared" si="151"/>
        <v>0.22080210038043391</v>
      </c>
      <c r="AK231" s="53">
        <f t="shared" si="152"/>
        <v>0.22983032304402787</v>
      </c>
      <c r="AL231" s="53">
        <f t="shared" si="153"/>
        <v>0.24758222929475052</v>
      </c>
      <c r="AM231" s="53">
        <f t="shared" si="154"/>
        <v>0.37776299865644225</v>
      </c>
      <c r="AN231" s="53">
        <f t="shared" si="155"/>
        <v>0.3689137251680456</v>
      </c>
      <c r="AO231" s="53">
        <f t="shared" si="156"/>
        <v>0.35307110598206415</v>
      </c>
      <c r="AP231" s="53">
        <f t="shared" si="157"/>
        <v>0.42057330078899585</v>
      </c>
      <c r="AQ231" s="53">
        <f t="shared" si="158"/>
        <v>0.35333661615026168</v>
      </c>
      <c r="AR231" s="53">
        <f t="shared" si="159"/>
        <v>0.43657888821407853</v>
      </c>
      <c r="AS231" s="53">
        <f t="shared" si="160"/>
        <v>0.45135011630343486</v>
      </c>
      <c r="AT231" s="54">
        <f t="shared" si="161"/>
        <v>7.6103611358174478E-2</v>
      </c>
      <c r="AU231" s="54">
        <f t="shared" si="162"/>
        <v>7.6103611358174478E-2</v>
      </c>
      <c r="AV231" s="54">
        <f t="shared" si="163"/>
        <v>8.0829877767786482E-2</v>
      </c>
      <c r="AW231" s="54">
        <f t="shared" si="164"/>
        <v>8.4320278917660516E-2</v>
      </c>
      <c r="AX231" s="54">
        <f t="shared" si="165"/>
        <v>8.7767991832589126E-2</v>
      </c>
      <c r="AY231" s="54">
        <f t="shared" si="166"/>
        <v>9.4547119765711535E-2</v>
      </c>
      <c r="AZ231" s="54">
        <f t="shared" si="167"/>
        <v>0.14426077177980343</v>
      </c>
      <c r="BA231" s="54">
        <f t="shared" si="168"/>
        <v>0.14088139627805488</v>
      </c>
      <c r="BB231" s="54">
        <f t="shared" si="169"/>
        <v>0.13483139011304734</v>
      </c>
      <c r="BC231" s="54">
        <f t="shared" si="170"/>
        <v>0.16060924224338474</v>
      </c>
      <c r="BD231" s="54">
        <f t="shared" si="171"/>
        <v>0.13493278358439259</v>
      </c>
      <c r="BE231" s="54">
        <f t="shared" si="172"/>
        <v>0.16672148299471212</v>
      </c>
      <c r="BF231" s="54">
        <f t="shared" si="173"/>
        <v>0.17236234451869642</v>
      </c>
      <c r="BG231" s="55">
        <f t="shared" si="192"/>
        <v>1.5542719025121881</v>
      </c>
      <c r="BH231" s="56">
        <f t="shared" si="189"/>
        <v>0</v>
      </c>
      <c r="BI231" s="56">
        <f t="shared" si="174"/>
        <v>0</v>
      </c>
      <c r="BJ231" s="56">
        <f t="shared" si="175"/>
        <v>0</v>
      </c>
      <c r="BK231" s="56">
        <f t="shared" si="176"/>
        <v>0</v>
      </c>
      <c r="BL231" s="56">
        <f t="shared" si="177"/>
        <v>0</v>
      </c>
      <c r="BM231" s="56">
        <f t="shared" si="178"/>
        <v>0</v>
      </c>
      <c r="BN231" s="56">
        <f t="shared" si="179"/>
        <v>0</v>
      </c>
      <c r="BO231" s="56">
        <f t="shared" si="180"/>
        <v>0</v>
      </c>
      <c r="BP231" s="56">
        <f t="shared" si="181"/>
        <v>0</v>
      </c>
      <c r="BQ231" s="56">
        <f t="shared" si="182"/>
        <v>0</v>
      </c>
      <c r="BR231" s="56">
        <f t="shared" si="183"/>
        <v>0</v>
      </c>
      <c r="BS231" s="56">
        <f t="shared" si="184"/>
        <v>0</v>
      </c>
      <c r="BT231" s="56">
        <f t="shared" si="185"/>
        <v>0</v>
      </c>
      <c r="BU231" s="57">
        <f t="shared" si="193"/>
        <v>0</v>
      </c>
      <c r="BV231" s="58">
        <f t="shared" si="190"/>
        <v>0.19714631843775024</v>
      </c>
      <c r="BW231" s="59">
        <f t="shared" si="186"/>
        <v>-0.43061388184388127</v>
      </c>
      <c r="BX231" s="68">
        <f t="shared" si="187"/>
        <v>1.5542719025121881</v>
      </c>
    </row>
    <row r="232" spans="1:76">
      <c r="A232" s="49">
        <v>4120</v>
      </c>
      <c r="B232" s="86">
        <v>2.938196555217832E-2</v>
      </c>
      <c r="C232" s="60">
        <v>0.11049723756906077</v>
      </c>
      <c r="D232" s="60">
        <v>0.11049723756906077</v>
      </c>
      <c r="E232" s="60">
        <v>0.11970534069981584</v>
      </c>
      <c r="F232" s="60">
        <v>0.12661141804788215</v>
      </c>
      <c r="G232" s="60">
        <v>0.11970534069981584</v>
      </c>
      <c r="H232" s="60">
        <v>0.13121546961325967</v>
      </c>
      <c r="I232" s="60">
        <v>0.13895027624309392</v>
      </c>
      <c r="J232" s="60">
        <v>0.17955801104972377</v>
      </c>
      <c r="K232" s="60">
        <v>0.16804788213627991</v>
      </c>
      <c r="L232" s="60">
        <v>0.18416206261510129</v>
      </c>
      <c r="M232" s="60">
        <v>0.16823204419889504</v>
      </c>
      <c r="N232" s="60">
        <v>0.1932780847145488</v>
      </c>
      <c r="O232" s="60">
        <v>0.20170349907918969</v>
      </c>
      <c r="P232" s="117">
        <v>0.15016645417197905</v>
      </c>
      <c r="Q232" s="61">
        <v>0</v>
      </c>
      <c r="R232" s="61">
        <v>0</v>
      </c>
      <c r="S232" s="61">
        <v>0</v>
      </c>
      <c r="T232" s="61">
        <v>0</v>
      </c>
      <c r="U232" s="61">
        <v>0</v>
      </c>
      <c r="V232" s="61">
        <v>0</v>
      </c>
      <c r="W232" s="61">
        <v>0</v>
      </c>
      <c r="X232" s="61">
        <v>0</v>
      </c>
      <c r="Y232" s="61">
        <v>0</v>
      </c>
      <c r="Z232" s="61">
        <v>0</v>
      </c>
      <c r="AA232" s="61">
        <v>0</v>
      </c>
      <c r="AB232" s="61">
        <v>0</v>
      </c>
      <c r="AC232" s="61">
        <v>1</v>
      </c>
      <c r="AD232" s="50">
        <f t="shared" si="191"/>
        <v>1</v>
      </c>
      <c r="AE232" s="51" t="s">
        <v>22</v>
      </c>
      <c r="AF232" s="52">
        <f t="shared" si="148"/>
        <v>3.8458495926160796E-2</v>
      </c>
      <c r="AG232" s="53">
        <f t="shared" si="188"/>
        <v>0.19928583550856446</v>
      </c>
      <c r="AH232" s="53">
        <f t="shared" si="149"/>
        <v>0.19928583550856446</v>
      </c>
      <c r="AI232" s="53">
        <f t="shared" si="150"/>
        <v>0.21166209378943279</v>
      </c>
      <c r="AJ232" s="53">
        <f t="shared" si="151"/>
        <v>0.22080210038043391</v>
      </c>
      <c r="AK232" s="53">
        <f t="shared" si="152"/>
        <v>0.21166209378943279</v>
      </c>
      <c r="AL232" s="53">
        <f t="shared" si="153"/>
        <v>0.22683282707997551</v>
      </c>
      <c r="AM232" s="53">
        <f t="shared" si="154"/>
        <v>0.23685917314259719</v>
      </c>
      <c r="AN232" s="53">
        <f t="shared" si="155"/>
        <v>0.28766600626107458</v>
      </c>
      <c r="AO232" s="53">
        <f t="shared" si="156"/>
        <v>0.27354371232679164</v>
      </c>
      <c r="AP232" s="53">
        <f t="shared" si="157"/>
        <v>0.29326074616625869</v>
      </c>
      <c r="AQ232" s="53">
        <f t="shared" si="158"/>
        <v>0.27377125966120003</v>
      </c>
      <c r="AR232" s="53">
        <f t="shared" si="159"/>
        <v>0.30425291191356008</v>
      </c>
      <c r="AS232" s="53">
        <f t="shared" si="160"/>
        <v>0.31431692705011915</v>
      </c>
      <c r="AT232" s="54">
        <f t="shared" si="161"/>
        <v>0.35345734992831829</v>
      </c>
      <c r="AU232" s="54">
        <f t="shared" si="162"/>
        <v>0.35345734992831829</v>
      </c>
      <c r="AV232" s="54">
        <f t="shared" si="163"/>
        <v>0.37540812953501107</v>
      </c>
      <c r="AW232" s="54">
        <f t="shared" si="164"/>
        <v>0.39161902831634354</v>
      </c>
      <c r="AX232" s="54">
        <f t="shared" si="165"/>
        <v>0.37540812953501107</v>
      </c>
      <c r="AY232" s="54">
        <f t="shared" si="166"/>
        <v>0.40231524599745577</v>
      </c>
      <c r="AZ232" s="54">
        <f t="shared" si="167"/>
        <v>0.42009817422070217</v>
      </c>
      <c r="BA232" s="54">
        <f t="shared" si="168"/>
        <v>0.51021019119611621</v>
      </c>
      <c r="BB232" s="54">
        <f t="shared" si="169"/>
        <v>0.48516260777814724</v>
      </c>
      <c r="BC232" s="54">
        <f t="shared" si="170"/>
        <v>0.52013313396511995</v>
      </c>
      <c r="BD232" s="54">
        <f t="shared" si="171"/>
        <v>0.48556619028865527</v>
      </c>
      <c r="BE232" s="54">
        <f t="shared" si="172"/>
        <v>0.53962905932830019</v>
      </c>
      <c r="BF232" s="54">
        <f t="shared" si="173"/>
        <v>0.55747879817566437</v>
      </c>
      <c r="BG232" s="55">
        <f t="shared" si="192"/>
        <v>5.7699433881931643</v>
      </c>
      <c r="BH232" s="56">
        <f t="shared" si="189"/>
        <v>0</v>
      </c>
      <c r="BI232" s="56">
        <f t="shared" si="174"/>
        <v>0</v>
      </c>
      <c r="BJ232" s="56">
        <f t="shared" si="175"/>
        <v>0</v>
      </c>
      <c r="BK232" s="56">
        <f t="shared" si="176"/>
        <v>0</v>
      </c>
      <c r="BL232" s="56">
        <f t="shared" si="177"/>
        <v>0</v>
      </c>
      <c r="BM232" s="56">
        <f t="shared" si="178"/>
        <v>0</v>
      </c>
      <c r="BN232" s="56">
        <f t="shared" si="179"/>
        <v>0</v>
      </c>
      <c r="BO232" s="56">
        <f t="shared" si="180"/>
        <v>0</v>
      </c>
      <c r="BP232" s="56">
        <f t="shared" si="181"/>
        <v>0</v>
      </c>
      <c r="BQ232" s="56">
        <f t="shared" si="182"/>
        <v>0</v>
      </c>
      <c r="BR232" s="56">
        <f t="shared" si="183"/>
        <v>0</v>
      </c>
      <c r="BS232" s="56">
        <f t="shared" si="184"/>
        <v>0</v>
      </c>
      <c r="BT232" s="56">
        <f t="shared" si="185"/>
        <v>-0.58433080654920933</v>
      </c>
      <c r="BU232" s="57">
        <f t="shared" si="193"/>
        <v>-0.58433080654920933</v>
      </c>
      <c r="BV232" s="58">
        <f t="shared" si="190"/>
        <v>1.0394987699445013</v>
      </c>
      <c r="BW232" s="59">
        <f t="shared" si="186"/>
        <v>-4.4177146845071533</v>
      </c>
      <c r="BX232" s="68">
        <f t="shared" si="187"/>
        <v>4.7699433881931643</v>
      </c>
    </row>
    <row r="233" spans="1:76">
      <c r="A233" s="49">
        <v>4121</v>
      </c>
      <c r="B233" s="86">
        <v>1.5704154002026342E-2</v>
      </c>
      <c r="C233" s="60">
        <v>0.11049723756906077</v>
      </c>
      <c r="D233" s="60">
        <v>0.11049723756906077</v>
      </c>
      <c r="E233" s="60">
        <v>0.11970534069981584</v>
      </c>
      <c r="F233" s="60">
        <v>0.12661141804788215</v>
      </c>
      <c r="G233" s="60">
        <v>0.11970534069981584</v>
      </c>
      <c r="H233" s="60">
        <v>0.13121546961325967</v>
      </c>
      <c r="I233" s="60">
        <v>0.13895027624309392</v>
      </c>
      <c r="J233" s="60">
        <v>0.17955801104972377</v>
      </c>
      <c r="K233" s="60">
        <v>0.16804788213627991</v>
      </c>
      <c r="L233" s="60">
        <v>0.18416206261510129</v>
      </c>
      <c r="M233" s="60">
        <v>0.16823204419889504</v>
      </c>
      <c r="N233" s="60">
        <v>0.1932780847145488</v>
      </c>
      <c r="O233" s="60">
        <v>0.20170349907918969</v>
      </c>
      <c r="P233" s="117">
        <v>0.15016645417197905</v>
      </c>
      <c r="Q233" s="61">
        <v>0</v>
      </c>
      <c r="R233" s="61">
        <v>0</v>
      </c>
      <c r="S233" s="61">
        <v>0</v>
      </c>
      <c r="T233" s="61">
        <v>0</v>
      </c>
      <c r="U233" s="61">
        <v>0</v>
      </c>
      <c r="V233" s="61">
        <v>0</v>
      </c>
      <c r="W233" s="61">
        <v>0</v>
      </c>
      <c r="X233" s="61">
        <v>1</v>
      </c>
      <c r="Y233" s="61">
        <v>0</v>
      </c>
      <c r="Z233" s="61">
        <v>0</v>
      </c>
      <c r="AA233" s="61">
        <v>0</v>
      </c>
      <c r="AB233" s="61">
        <v>0</v>
      </c>
      <c r="AC233" s="61">
        <v>0</v>
      </c>
      <c r="AD233" s="50">
        <f t="shared" si="191"/>
        <v>1</v>
      </c>
      <c r="AE233" s="51" t="s">
        <v>22</v>
      </c>
      <c r="AF233" s="52">
        <f t="shared" si="148"/>
        <v>2.156201159361968E-2</v>
      </c>
      <c r="AG233" s="53">
        <f t="shared" si="188"/>
        <v>0.19928583550856446</v>
      </c>
      <c r="AH233" s="53">
        <f t="shared" si="149"/>
        <v>0.19928583550856446</v>
      </c>
      <c r="AI233" s="53">
        <f t="shared" si="150"/>
        <v>0.21166209378943279</v>
      </c>
      <c r="AJ233" s="53">
        <f t="shared" si="151"/>
        <v>0.22080210038043391</v>
      </c>
      <c r="AK233" s="53">
        <f t="shared" si="152"/>
        <v>0.21166209378943279</v>
      </c>
      <c r="AL233" s="53">
        <f t="shared" si="153"/>
        <v>0.22683282707997551</v>
      </c>
      <c r="AM233" s="53">
        <f t="shared" si="154"/>
        <v>0.23685917314259719</v>
      </c>
      <c r="AN233" s="53">
        <f t="shared" si="155"/>
        <v>0.28766600626107458</v>
      </c>
      <c r="AO233" s="53">
        <f t="shared" si="156"/>
        <v>0.27354371232679164</v>
      </c>
      <c r="AP233" s="53">
        <f t="shared" si="157"/>
        <v>0.29326074616625869</v>
      </c>
      <c r="AQ233" s="53">
        <f t="shared" si="158"/>
        <v>0.27377125966120003</v>
      </c>
      <c r="AR233" s="53">
        <f t="shared" si="159"/>
        <v>0.30425291191356008</v>
      </c>
      <c r="AS233" s="53">
        <f t="shared" si="160"/>
        <v>0.31431692705011915</v>
      </c>
      <c r="AT233" s="54">
        <f t="shared" si="161"/>
        <v>0.19816821468101797</v>
      </c>
      <c r="AU233" s="54">
        <f t="shared" si="162"/>
        <v>0.19816821468101797</v>
      </c>
      <c r="AV233" s="54">
        <f t="shared" si="163"/>
        <v>0.21047506529933721</v>
      </c>
      <c r="AW233" s="54">
        <f t="shared" si="164"/>
        <v>0.21956381354724561</v>
      </c>
      <c r="AX233" s="54">
        <f t="shared" si="165"/>
        <v>0.21047506529933721</v>
      </c>
      <c r="AY233" s="54">
        <f t="shared" si="166"/>
        <v>0.22556071914882786</v>
      </c>
      <c r="AZ233" s="54">
        <f t="shared" si="167"/>
        <v>0.23553083616157661</v>
      </c>
      <c r="BA233" s="54">
        <f t="shared" si="168"/>
        <v>0.28605273796654651</v>
      </c>
      <c r="BB233" s="54">
        <f t="shared" si="169"/>
        <v>0.27200964368934616</v>
      </c>
      <c r="BC233" s="54">
        <f t="shared" si="170"/>
        <v>0.29161610184429354</v>
      </c>
      <c r="BD233" s="54">
        <f t="shared" si="171"/>
        <v>0.27223591490877358</v>
      </c>
      <c r="BE233" s="54">
        <f t="shared" si="172"/>
        <v>0.3025466220995926</v>
      </c>
      <c r="BF233" s="54">
        <f t="shared" si="173"/>
        <v>0.31255419693322367</v>
      </c>
      <c r="BG233" s="55">
        <f t="shared" si="192"/>
        <v>3.2349571462601361</v>
      </c>
      <c r="BH233" s="56">
        <f t="shared" si="189"/>
        <v>0</v>
      </c>
      <c r="BI233" s="56">
        <f t="shared" si="174"/>
        <v>0</v>
      </c>
      <c r="BJ233" s="56">
        <f t="shared" si="175"/>
        <v>0</v>
      </c>
      <c r="BK233" s="56">
        <f t="shared" si="176"/>
        <v>0</v>
      </c>
      <c r="BL233" s="56">
        <f t="shared" si="177"/>
        <v>0</v>
      </c>
      <c r="BM233" s="56">
        <f t="shared" si="178"/>
        <v>0</v>
      </c>
      <c r="BN233" s="56">
        <f t="shared" si="179"/>
        <v>0</v>
      </c>
      <c r="BO233" s="56">
        <f t="shared" si="180"/>
        <v>-1.251579086677167</v>
      </c>
      <c r="BP233" s="56">
        <f t="shared" si="181"/>
        <v>0</v>
      </c>
      <c r="BQ233" s="56">
        <f t="shared" si="182"/>
        <v>0</v>
      </c>
      <c r="BR233" s="56">
        <f t="shared" si="183"/>
        <v>0</v>
      </c>
      <c r="BS233" s="56">
        <f t="shared" si="184"/>
        <v>0</v>
      </c>
      <c r="BT233" s="56">
        <f t="shared" si="185"/>
        <v>0</v>
      </c>
      <c r="BU233" s="57">
        <f t="shared" si="193"/>
        <v>-1.251579086677167</v>
      </c>
      <c r="BV233" s="58">
        <f t="shared" si="190"/>
        <v>0.55559417014275059</v>
      </c>
      <c r="BW233" s="59">
        <f t="shared" si="186"/>
        <v>-4.2386755577576558</v>
      </c>
      <c r="BX233" s="68">
        <f t="shared" si="187"/>
        <v>2.2349571462601361</v>
      </c>
    </row>
    <row r="234" spans="1:76">
      <c r="A234" s="49">
        <v>4122</v>
      </c>
      <c r="B234" s="86">
        <v>3.0395136778115501E-3</v>
      </c>
      <c r="C234" s="60">
        <v>0.11049723756906077</v>
      </c>
      <c r="D234" s="60">
        <v>0.11049723756906077</v>
      </c>
      <c r="E234" s="60">
        <v>0.11970534069981584</v>
      </c>
      <c r="F234" s="60">
        <v>0.12661141804788215</v>
      </c>
      <c r="G234" s="60">
        <v>0.11970534069981584</v>
      </c>
      <c r="H234" s="60">
        <v>0.13121546961325967</v>
      </c>
      <c r="I234" s="60">
        <v>0.13895027624309392</v>
      </c>
      <c r="J234" s="60">
        <v>0.17955801104972377</v>
      </c>
      <c r="K234" s="60">
        <v>0.16804788213627991</v>
      </c>
      <c r="L234" s="60">
        <v>0.18416206261510129</v>
      </c>
      <c r="M234" s="60">
        <v>0.16823204419889504</v>
      </c>
      <c r="N234" s="60">
        <v>0.1932780847145488</v>
      </c>
      <c r="O234" s="60">
        <v>0.20170349907918969</v>
      </c>
      <c r="P234" s="117">
        <v>0.15016645417197905</v>
      </c>
      <c r="Q234" s="61">
        <v>0</v>
      </c>
      <c r="R234" s="61">
        <v>0</v>
      </c>
      <c r="S234" s="61">
        <v>0</v>
      </c>
      <c r="T234" s="61">
        <v>0</v>
      </c>
      <c r="U234" s="61">
        <v>0</v>
      </c>
      <c r="V234" s="61">
        <v>0</v>
      </c>
      <c r="W234" s="61">
        <v>0</v>
      </c>
      <c r="X234" s="61">
        <v>0</v>
      </c>
      <c r="Y234" s="61">
        <v>0</v>
      </c>
      <c r="Z234" s="61">
        <v>0</v>
      </c>
      <c r="AA234" s="61">
        <v>0</v>
      </c>
      <c r="AB234" s="61">
        <v>0</v>
      </c>
      <c r="AC234" s="61">
        <v>1</v>
      </c>
      <c r="AD234" s="50">
        <f t="shared" si="191"/>
        <v>1</v>
      </c>
      <c r="AE234" s="51" t="s">
        <v>22</v>
      </c>
      <c r="AF234" s="52">
        <f t="shared" si="148"/>
        <v>4.7305202076663739E-3</v>
      </c>
      <c r="AG234" s="53">
        <f t="shared" si="188"/>
        <v>0.19928583550856446</v>
      </c>
      <c r="AH234" s="53">
        <f t="shared" si="149"/>
        <v>0.19928583550856446</v>
      </c>
      <c r="AI234" s="53">
        <f t="shared" si="150"/>
        <v>0.21166209378943279</v>
      </c>
      <c r="AJ234" s="53">
        <f t="shared" si="151"/>
        <v>0.22080210038043391</v>
      </c>
      <c r="AK234" s="53">
        <f t="shared" si="152"/>
        <v>0.21166209378943279</v>
      </c>
      <c r="AL234" s="53">
        <f t="shared" si="153"/>
        <v>0.22683282707997551</v>
      </c>
      <c r="AM234" s="53">
        <f t="shared" si="154"/>
        <v>0.23685917314259719</v>
      </c>
      <c r="AN234" s="53">
        <f t="shared" si="155"/>
        <v>0.28766600626107458</v>
      </c>
      <c r="AO234" s="53">
        <f t="shared" si="156"/>
        <v>0.27354371232679164</v>
      </c>
      <c r="AP234" s="53">
        <f t="shared" si="157"/>
        <v>0.29326074616625869</v>
      </c>
      <c r="AQ234" s="53">
        <f t="shared" si="158"/>
        <v>0.27377125966120003</v>
      </c>
      <c r="AR234" s="53">
        <f t="shared" si="159"/>
        <v>0.30425291191356008</v>
      </c>
      <c r="AS234" s="53">
        <f t="shared" si="160"/>
        <v>0.31431692705011915</v>
      </c>
      <c r="AT234" s="54">
        <f t="shared" si="161"/>
        <v>4.3476404786978083E-2</v>
      </c>
      <c r="AU234" s="54">
        <f t="shared" si="162"/>
        <v>4.3476404786978083E-2</v>
      </c>
      <c r="AV234" s="54">
        <f t="shared" si="163"/>
        <v>4.6176422143425364E-2</v>
      </c>
      <c r="AW234" s="54">
        <f t="shared" si="164"/>
        <v>4.8170415471109375E-2</v>
      </c>
      <c r="AX234" s="54">
        <f t="shared" si="165"/>
        <v>4.6176422143425364E-2</v>
      </c>
      <c r="AY234" s="54">
        <f t="shared" si="166"/>
        <v>4.948608506940172E-2</v>
      </c>
      <c r="AZ234" s="54">
        <f t="shared" si="167"/>
        <v>5.1673443136473832E-2</v>
      </c>
      <c r="BA234" s="54">
        <f t="shared" si="168"/>
        <v>6.2757514600792416E-2</v>
      </c>
      <c r="BB234" s="54">
        <f t="shared" si="169"/>
        <v>5.9676580293340428E-2</v>
      </c>
      <c r="BC234" s="54">
        <f t="shared" si="170"/>
        <v>6.3978068867355881E-2</v>
      </c>
      <c r="BD234" s="54">
        <f t="shared" si="171"/>
        <v>5.9726222256070445E-2</v>
      </c>
      <c r="BE234" s="54">
        <f t="shared" si="172"/>
        <v>6.6376131159618962E-2</v>
      </c>
      <c r="BF234" s="54">
        <f t="shared" si="173"/>
        <v>6.8571707150971911E-2</v>
      </c>
      <c r="BG234" s="55">
        <f t="shared" si="192"/>
        <v>0.7097218218659419</v>
      </c>
      <c r="BH234" s="56">
        <f t="shared" si="189"/>
        <v>0</v>
      </c>
      <c r="BI234" s="56">
        <f t="shared" si="174"/>
        <v>0</v>
      </c>
      <c r="BJ234" s="56">
        <f t="shared" si="175"/>
        <v>0</v>
      </c>
      <c r="BK234" s="56">
        <f t="shared" si="176"/>
        <v>0</v>
      </c>
      <c r="BL234" s="56">
        <f t="shared" si="177"/>
        <v>0</v>
      </c>
      <c r="BM234" s="56">
        <f t="shared" si="178"/>
        <v>0</v>
      </c>
      <c r="BN234" s="56">
        <f t="shared" si="179"/>
        <v>0</v>
      </c>
      <c r="BO234" s="56">
        <f t="shared" si="180"/>
        <v>0</v>
      </c>
      <c r="BP234" s="56">
        <f t="shared" si="181"/>
        <v>0</v>
      </c>
      <c r="BQ234" s="56">
        <f t="shared" si="182"/>
        <v>0</v>
      </c>
      <c r="BR234" s="56">
        <f t="shared" si="183"/>
        <v>0</v>
      </c>
      <c r="BS234" s="56">
        <f t="shared" si="184"/>
        <v>0</v>
      </c>
      <c r="BT234" s="56">
        <f t="shared" si="185"/>
        <v>-2.6798752615254258</v>
      </c>
      <c r="BU234" s="57">
        <f t="shared" si="193"/>
        <v>-2.6798752615254258</v>
      </c>
      <c r="BV234" s="58">
        <f t="shared" si="190"/>
        <v>0.10753435551150012</v>
      </c>
      <c r="BW234" s="59">
        <f t="shared" si="186"/>
        <v>-4.9261124499921802</v>
      </c>
      <c r="BX234" s="68">
        <f t="shared" si="187"/>
        <v>0.2902781781340581</v>
      </c>
    </row>
    <row r="235" spans="1:76">
      <c r="A235" s="49">
        <v>4123</v>
      </c>
      <c r="B235" s="86">
        <v>7.0921985815602853E-3</v>
      </c>
      <c r="C235" s="60">
        <v>5.7550644567219152E-2</v>
      </c>
      <c r="D235" s="60">
        <v>5.7550644567219152E-2</v>
      </c>
      <c r="E235" s="60">
        <v>5.7550644567219152E-2</v>
      </c>
      <c r="F235" s="60">
        <v>5.9852670349907919E-2</v>
      </c>
      <c r="G235" s="60">
        <v>7.1362799263351748E-2</v>
      </c>
      <c r="H235" s="60">
        <v>8.0570902394106816E-2</v>
      </c>
      <c r="I235" s="60">
        <v>0.10303867403314917</v>
      </c>
      <c r="J235" s="60">
        <v>0.11970534069981584</v>
      </c>
      <c r="K235" s="60">
        <v>0.11279926335174954</v>
      </c>
      <c r="L235" s="60">
        <v>0.12891344383057091</v>
      </c>
      <c r="M235" s="60">
        <v>0.11289134438305709</v>
      </c>
      <c r="N235" s="60">
        <v>0.1352670349907919</v>
      </c>
      <c r="O235" s="60">
        <v>0.14116022099447514</v>
      </c>
      <c r="P235" s="117">
        <v>9.5247202153279503E-2</v>
      </c>
      <c r="Q235" s="61">
        <v>2</v>
      </c>
      <c r="R235" s="61">
        <v>0</v>
      </c>
      <c r="S235" s="61">
        <v>0</v>
      </c>
      <c r="T235" s="61">
        <v>0</v>
      </c>
      <c r="U235" s="61">
        <v>0</v>
      </c>
      <c r="V235" s="61">
        <v>0</v>
      </c>
      <c r="W235" s="61">
        <v>0</v>
      </c>
      <c r="X235" s="61">
        <v>0</v>
      </c>
      <c r="Y235" s="61">
        <v>0</v>
      </c>
      <c r="Z235" s="61">
        <v>0</v>
      </c>
      <c r="AA235" s="61">
        <v>0</v>
      </c>
      <c r="AB235" s="61">
        <v>0</v>
      </c>
      <c r="AC235" s="61">
        <v>0</v>
      </c>
      <c r="AD235" s="50">
        <f t="shared" si="191"/>
        <v>2</v>
      </c>
      <c r="AE235" s="51" t="s">
        <v>22</v>
      </c>
      <c r="AF235" s="52">
        <f t="shared" si="148"/>
        <v>1.0346722674523681E-2</v>
      </c>
      <c r="AG235" s="53">
        <f t="shared" si="188"/>
        <v>0.12229280203756672</v>
      </c>
      <c r="AH235" s="53">
        <f t="shared" si="149"/>
        <v>0.12229280203756672</v>
      </c>
      <c r="AI235" s="53">
        <f t="shared" si="150"/>
        <v>0.12229280203756672</v>
      </c>
      <c r="AJ235" s="53">
        <f t="shared" si="151"/>
        <v>0.12592290150903013</v>
      </c>
      <c r="AK235" s="53">
        <f t="shared" si="152"/>
        <v>0.14359534879755556</v>
      </c>
      <c r="AL235" s="53">
        <f t="shared" si="153"/>
        <v>0.15723945514602239</v>
      </c>
      <c r="AM235" s="53">
        <f t="shared" si="154"/>
        <v>0.18908663499947242</v>
      </c>
      <c r="AN235" s="53">
        <f t="shared" si="155"/>
        <v>0.21166209378943279</v>
      </c>
      <c r="AO235" s="53">
        <f t="shared" si="156"/>
        <v>0.20240132443488459</v>
      </c>
      <c r="AP235" s="53">
        <f t="shared" si="157"/>
        <v>0.22382351712961809</v>
      </c>
      <c r="AQ235" s="53">
        <f t="shared" si="158"/>
        <v>0.20252563878051272</v>
      </c>
      <c r="AR235" s="53">
        <f t="shared" si="159"/>
        <v>0.23210069227534716</v>
      </c>
      <c r="AS235" s="53">
        <f t="shared" si="160"/>
        <v>0.23970078749194018</v>
      </c>
      <c r="AT235" s="54">
        <f t="shared" si="161"/>
        <v>5.8354183194021969E-2</v>
      </c>
      <c r="AU235" s="54">
        <f t="shared" si="162"/>
        <v>5.8354183194021969E-2</v>
      </c>
      <c r="AV235" s="54">
        <f t="shared" si="163"/>
        <v>5.8354183194021969E-2</v>
      </c>
      <c r="AW235" s="54">
        <f t="shared" si="164"/>
        <v>6.0086349650599079E-2</v>
      </c>
      <c r="AX235" s="54">
        <f t="shared" si="165"/>
        <v>6.8519071849936053E-2</v>
      </c>
      <c r="AY235" s="54">
        <f t="shared" si="166"/>
        <v>7.5029599600641872E-2</v>
      </c>
      <c r="AZ235" s="54">
        <f t="shared" si="167"/>
        <v>9.0226047277180574E-2</v>
      </c>
      <c r="BA235" s="54">
        <f t="shared" si="168"/>
        <v>0.10099832852324903</v>
      </c>
      <c r="BB235" s="54">
        <f t="shared" si="169"/>
        <v>9.6579387895272525E-2</v>
      </c>
      <c r="BC235" s="54">
        <f t="shared" si="170"/>
        <v>0.10680136773462653</v>
      </c>
      <c r="BD235" s="54">
        <f t="shared" si="171"/>
        <v>9.6638706693906312E-2</v>
      </c>
      <c r="BE235" s="54">
        <f t="shared" si="172"/>
        <v>0.1107509689109452</v>
      </c>
      <c r="BF235" s="54">
        <f t="shared" si="173"/>
        <v>0.11437748936980952</v>
      </c>
      <c r="BG235" s="55">
        <f t="shared" si="192"/>
        <v>1.0950698670882324</v>
      </c>
      <c r="BH235" s="56">
        <f t="shared" si="189"/>
        <v>-5.6824484628100409</v>
      </c>
      <c r="BI235" s="56">
        <f t="shared" si="174"/>
        <v>0</v>
      </c>
      <c r="BJ235" s="56">
        <f t="shared" si="175"/>
        <v>0</v>
      </c>
      <c r="BK235" s="56">
        <f t="shared" si="176"/>
        <v>0</v>
      </c>
      <c r="BL235" s="56">
        <f t="shared" si="177"/>
        <v>0</v>
      </c>
      <c r="BM235" s="56">
        <f t="shared" si="178"/>
        <v>0</v>
      </c>
      <c r="BN235" s="56">
        <f t="shared" si="179"/>
        <v>0</v>
      </c>
      <c r="BO235" s="56">
        <f t="shared" si="180"/>
        <v>0</v>
      </c>
      <c r="BP235" s="56">
        <f t="shared" si="181"/>
        <v>0</v>
      </c>
      <c r="BQ235" s="56">
        <f t="shared" si="182"/>
        <v>0</v>
      </c>
      <c r="BR235" s="56">
        <f t="shared" si="183"/>
        <v>0</v>
      </c>
      <c r="BS235" s="56">
        <f t="shared" si="184"/>
        <v>0</v>
      </c>
      <c r="BT235" s="56">
        <f t="shared" si="185"/>
        <v>0</v>
      </c>
      <c r="BU235" s="57">
        <f t="shared" si="193"/>
        <v>-5.6824484628100409</v>
      </c>
      <c r="BV235" s="58">
        <f t="shared" si="190"/>
        <v>0.25091349619350034</v>
      </c>
      <c r="BW235" s="59">
        <f t="shared" si="186"/>
        <v>-7.8569486015843504</v>
      </c>
      <c r="BX235" s="68">
        <f t="shared" si="187"/>
        <v>0.9049301329117676</v>
      </c>
    </row>
    <row r="236" spans="1:76">
      <c r="A236" s="49">
        <v>4124</v>
      </c>
      <c r="B236" s="86">
        <v>0.39463019250253295</v>
      </c>
      <c r="C236" s="60">
        <v>5.7550644567219152E-2</v>
      </c>
      <c r="D236" s="60">
        <v>5.7550644567219152E-2</v>
      </c>
      <c r="E236" s="60">
        <v>5.7550644567219152E-2</v>
      </c>
      <c r="F236" s="60">
        <v>5.9852670349907919E-2</v>
      </c>
      <c r="G236" s="60">
        <v>7.1362799263351748E-2</v>
      </c>
      <c r="H236" s="60">
        <v>8.0570902394106816E-2</v>
      </c>
      <c r="I236" s="60">
        <v>0.10303867403314917</v>
      </c>
      <c r="J236" s="60">
        <v>0.11970534069981584</v>
      </c>
      <c r="K236" s="60">
        <v>0.11279926335174954</v>
      </c>
      <c r="L236" s="60">
        <v>0.12891344383057091</v>
      </c>
      <c r="M236" s="60">
        <v>0.11289134438305709</v>
      </c>
      <c r="N236" s="60">
        <v>0.1352670349907919</v>
      </c>
      <c r="O236" s="60">
        <v>0.14116022099447514</v>
      </c>
      <c r="P236" s="117">
        <v>9.5247202153279503E-2</v>
      </c>
      <c r="Q236" s="61">
        <v>1</v>
      </c>
      <c r="R236" s="61">
        <v>1</v>
      </c>
      <c r="S236" s="61">
        <v>10</v>
      </c>
      <c r="T236" s="61">
        <v>3</v>
      </c>
      <c r="U236" s="61">
        <v>3</v>
      </c>
      <c r="V236" s="61">
        <v>3</v>
      </c>
      <c r="W236" s="61">
        <v>2</v>
      </c>
      <c r="X236" s="61">
        <v>3</v>
      </c>
      <c r="Y236" s="61">
        <v>5</v>
      </c>
      <c r="Z236" s="61">
        <v>4</v>
      </c>
      <c r="AA236" s="61">
        <v>0</v>
      </c>
      <c r="AB236" s="61">
        <v>3</v>
      </c>
      <c r="AC236" s="61">
        <v>4</v>
      </c>
      <c r="AD236" s="50">
        <f t="shared" si="191"/>
        <v>42</v>
      </c>
      <c r="AE236" s="51" t="s">
        <v>22</v>
      </c>
      <c r="AF236" s="52">
        <f t="shared" si="148"/>
        <v>0.42365062084426947</v>
      </c>
      <c r="AG236" s="53">
        <f t="shared" si="188"/>
        <v>0.12229280203756672</v>
      </c>
      <c r="AH236" s="53">
        <f t="shared" si="149"/>
        <v>0.12229280203756672</v>
      </c>
      <c r="AI236" s="53">
        <f t="shared" si="150"/>
        <v>0.12229280203756672</v>
      </c>
      <c r="AJ236" s="53">
        <f t="shared" si="151"/>
        <v>0.12592290150903013</v>
      </c>
      <c r="AK236" s="53">
        <f t="shared" si="152"/>
        <v>0.14359534879755556</v>
      </c>
      <c r="AL236" s="53">
        <f t="shared" si="153"/>
        <v>0.15723945514602239</v>
      </c>
      <c r="AM236" s="53">
        <f t="shared" si="154"/>
        <v>0.18908663499947242</v>
      </c>
      <c r="AN236" s="53">
        <f t="shared" si="155"/>
        <v>0.21166209378943279</v>
      </c>
      <c r="AO236" s="53">
        <f t="shared" si="156"/>
        <v>0.20240132443488459</v>
      </c>
      <c r="AP236" s="53">
        <f t="shared" si="157"/>
        <v>0.22382351712961809</v>
      </c>
      <c r="AQ236" s="53">
        <f t="shared" si="158"/>
        <v>0.20252563878051272</v>
      </c>
      <c r="AR236" s="53">
        <f t="shared" si="159"/>
        <v>0.23210069227534716</v>
      </c>
      <c r="AS236" s="53">
        <f t="shared" si="160"/>
        <v>0.23970078749194018</v>
      </c>
      <c r="AT236" s="54">
        <f t="shared" si="161"/>
        <v>2.389334934034629</v>
      </c>
      <c r="AU236" s="54">
        <f t="shared" si="162"/>
        <v>2.389334934034629</v>
      </c>
      <c r="AV236" s="54">
        <f t="shared" si="163"/>
        <v>2.389334934034629</v>
      </c>
      <c r="AW236" s="54">
        <f t="shared" si="164"/>
        <v>2.4602591694489404</v>
      </c>
      <c r="AX236" s="54">
        <f t="shared" si="165"/>
        <v>2.8055402896197603</v>
      </c>
      <c r="AY236" s="54">
        <f t="shared" si="166"/>
        <v>3.0721164036584354</v>
      </c>
      <c r="AZ236" s="54">
        <f t="shared" si="167"/>
        <v>3.694340918155675</v>
      </c>
      <c r="BA236" s="54">
        <f t="shared" si="168"/>
        <v>4.1354162017373017</v>
      </c>
      <c r="BB236" s="54">
        <f t="shared" si="169"/>
        <v>3.9544809433558457</v>
      </c>
      <c r="BC236" s="54">
        <f t="shared" si="170"/>
        <v>4.3730239198543721</v>
      </c>
      <c r="BD236" s="54">
        <f t="shared" si="171"/>
        <v>3.9569097748476589</v>
      </c>
      <c r="BE236" s="54">
        <f t="shared" si="172"/>
        <v>4.5347418901788918</v>
      </c>
      <c r="BF236" s="54">
        <f t="shared" si="173"/>
        <v>4.6832311937228317</v>
      </c>
      <c r="BG236" s="55">
        <f t="shared" si="192"/>
        <v>44.838065506683598</v>
      </c>
      <c r="BH236" s="56">
        <f t="shared" si="189"/>
        <v>0.87101505694066339</v>
      </c>
      <c r="BI236" s="56">
        <f t="shared" si="174"/>
        <v>0.87101505694066339</v>
      </c>
      <c r="BJ236" s="56">
        <f t="shared" si="175"/>
        <v>8.7101505694066343</v>
      </c>
      <c r="BK236" s="56">
        <f t="shared" si="176"/>
        <v>2.7008000934885503</v>
      </c>
      <c r="BL236" s="56">
        <f t="shared" si="177"/>
        <v>3.0947884111400867</v>
      </c>
      <c r="BM236" s="56">
        <f t="shared" si="178"/>
        <v>3.3671001191503378</v>
      </c>
      <c r="BN236" s="56">
        <f t="shared" si="179"/>
        <v>2.6136043344393296</v>
      </c>
      <c r="BO236" s="56">
        <f t="shared" si="180"/>
        <v>4.2587639303793106</v>
      </c>
      <c r="BP236" s="56">
        <f t="shared" si="181"/>
        <v>6.8742467599441142</v>
      </c>
      <c r="BQ236" s="56">
        <f t="shared" si="182"/>
        <v>5.9018189692465306</v>
      </c>
      <c r="BR236" s="56">
        <f t="shared" si="183"/>
        <v>0</v>
      </c>
      <c r="BS236" s="56">
        <f t="shared" si="184"/>
        <v>4.5353045006462462</v>
      </c>
      <c r="BT236" s="56">
        <f t="shared" si="185"/>
        <v>6.1759531908172782</v>
      </c>
      <c r="BU236" s="57">
        <f t="shared" si="193"/>
        <v>49.97456099253975</v>
      </c>
      <c r="BV236" s="58">
        <f t="shared" si="190"/>
        <v>13.961543823909766</v>
      </c>
      <c r="BW236" s="59">
        <f t="shared" si="186"/>
        <v>4.5074592415512598</v>
      </c>
      <c r="BX236" s="68">
        <f t="shared" si="187"/>
        <v>2.8380655066835985</v>
      </c>
    </row>
    <row r="237" spans="1:76">
      <c r="A237" s="49">
        <v>4125</v>
      </c>
      <c r="B237" s="86">
        <v>0.21529888551165149</v>
      </c>
      <c r="C237" s="60">
        <v>5.7550644567219152E-2</v>
      </c>
      <c r="D237" s="60">
        <v>5.7550644567219152E-2</v>
      </c>
      <c r="E237" s="60">
        <v>5.7550644567219152E-2</v>
      </c>
      <c r="F237" s="60">
        <v>5.9852670349907919E-2</v>
      </c>
      <c r="G237" s="60">
        <v>7.1362799263351748E-2</v>
      </c>
      <c r="H237" s="60">
        <v>8.0570902394106816E-2</v>
      </c>
      <c r="I237" s="60">
        <v>0.10303867403314917</v>
      </c>
      <c r="J237" s="60">
        <v>0.11970534069981584</v>
      </c>
      <c r="K237" s="60">
        <v>0.11279926335174954</v>
      </c>
      <c r="L237" s="60">
        <v>0.12891344383057091</v>
      </c>
      <c r="M237" s="60">
        <v>0.11289134438305709</v>
      </c>
      <c r="N237" s="60">
        <v>0.1352670349907919</v>
      </c>
      <c r="O237" s="60">
        <v>0.14116022099447514</v>
      </c>
      <c r="P237" s="117">
        <v>9.5247202153279503E-2</v>
      </c>
      <c r="Q237" s="61">
        <v>2</v>
      </c>
      <c r="R237" s="61">
        <v>1</v>
      </c>
      <c r="S237" s="61">
        <v>3</v>
      </c>
      <c r="T237" s="61">
        <v>1</v>
      </c>
      <c r="U237" s="61">
        <v>0</v>
      </c>
      <c r="V237" s="61">
        <v>1</v>
      </c>
      <c r="W237" s="61">
        <v>4</v>
      </c>
      <c r="X237" s="61">
        <v>0</v>
      </c>
      <c r="Y237" s="61">
        <v>1</v>
      </c>
      <c r="Z237" s="61">
        <v>3</v>
      </c>
      <c r="AA237" s="61">
        <v>2</v>
      </c>
      <c r="AB237" s="61">
        <v>1</v>
      </c>
      <c r="AC237" s="61">
        <v>2</v>
      </c>
      <c r="AD237" s="50">
        <f t="shared" si="191"/>
        <v>21</v>
      </c>
      <c r="AE237" s="51" t="s">
        <v>22</v>
      </c>
      <c r="AF237" s="52">
        <f t="shared" si="148"/>
        <v>0.24207058606193693</v>
      </c>
      <c r="AG237" s="53">
        <f t="shared" si="188"/>
        <v>0.12229280203756672</v>
      </c>
      <c r="AH237" s="53">
        <f t="shared" si="149"/>
        <v>0.12229280203756672</v>
      </c>
      <c r="AI237" s="53">
        <f t="shared" si="150"/>
        <v>0.12229280203756672</v>
      </c>
      <c r="AJ237" s="53">
        <f t="shared" si="151"/>
        <v>0.12592290150903013</v>
      </c>
      <c r="AK237" s="53">
        <f t="shared" si="152"/>
        <v>0.14359534879755556</v>
      </c>
      <c r="AL237" s="53">
        <f t="shared" si="153"/>
        <v>0.15723945514602239</v>
      </c>
      <c r="AM237" s="53">
        <f t="shared" si="154"/>
        <v>0.18908663499947242</v>
      </c>
      <c r="AN237" s="53">
        <f t="shared" si="155"/>
        <v>0.21166209378943279</v>
      </c>
      <c r="AO237" s="53">
        <f t="shared" si="156"/>
        <v>0.20240132443488459</v>
      </c>
      <c r="AP237" s="53">
        <f t="shared" si="157"/>
        <v>0.22382351712961809</v>
      </c>
      <c r="AQ237" s="53">
        <f t="shared" si="158"/>
        <v>0.20252563878051272</v>
      </c>
      <c r="AR237" s="53">
        <f t="shared" si="159"/>
        <v>0.23210069227534716</v>
      </c>
      <c r="AS237" s="53">
        <f t="shared" si="160"/>
        <v>0.23970078749194018</v>
      </c>
      <c r="AT237" s="54">
        <f t="shared" si="161"/>
        <v>1.3652469259395532</v>
      </c>
      <c r="AU237" s="54">
        <f t="shared" si="162"/>
        <v>1.3652469259395532</v>
      </c>
      <c r="AV237" s="54">
        <f t="shared" si="163"/>
        <v>1.3652469259395532</v>
      </c>
      <c r="AW237" s="54">
        <f t="shared" si="164"/>
        <v>1.4057724684219948</v>
      </c>
      <c r="AX237" s="54">
        <f t="shared" si="165"/>
        <v>1.6030633468097233</v>
      </c>
      <c r="AY237" s="54">
        <f t="shared" si="166"/>
        <v>1.75538281237986</v>
      </c>
      <c r="AZ237" s="54">
        <f t="shared" si="167"/>
        <v>2.1109169376132528</v>
      </c>
      <c r="BA237" s="54">
        <f t="shared" si="168"/>
        <v>2.3629438369985545</v>
      </c>
      <c r="BB237" s="54">
        <f t="shared" si="169"/>
        <v>2.2595588733500125</v>
      </c>
      <c r="BC237" s="54">
        <f t="shared" si="170"/>
        <v>2.4987109921671569</v>
      </c>
      <c r="BD237" s="54">
        <f t="shared" si="171"/>
        <v>2.2609466882940747</v>
      </c>
      <c r="BE237" s="54">
        <f t="shared" si="172"/>
        <v>2.5911153506812301</v>
      </c>
      <c r="BF237" s="54">
        <f t="shared" si="173"/>
        <v>2.6759609544978322</v>
      </c>
      <c r="BG237" s="55">
        <f t="shared" si="192"/>
        <v>25.620113039032347</v>
      </c>
      <c r="BH237" s="56">
        <f t="shared" si="189"/>
        <v>0.62267062080209035</v>
      </c>
      <c r="BI237" s="56">
        <f t="shared" si="174"/>
        <v>0.31133531040104517</v>
      </c>
      <c r="BJ237" s="56">
        <f t="shared" si="175"/>
        <v>0.93400593120313546</v>
      </c>
      <c r="BK237" s="56">
        <f t="shared" si="176"/>
        <v>0.34058695128989852</v>
      </c>
      <c r="BL237" s="56">
        <f t="shared" si="177"/>
        <v>0</v>
      </c>
      <c r="BM237" s="56">
        <f t="shared" si="178"/>
        <v>0.56268695984382766</v>
      </c>
      <c r="BN237" s="56">
        <f t="shared" si="179"/>
        <v>2.9884896827201866</v>
      </c>
      <c r="BO237" s="56">
        <f t="shared" si="180"/>
        <v>0</v>
      </c>
      <c r="BP237" s="56">
        <f t="shared" si="181"/>
        <v>0.81516960544920447</v>
      </c>
      <c r="BQ237" s="56">
        <f t="shared" si="182"/>
        <v>2.747324987316043</v>
      </c>
      <c r="BR237" s="56">
        <f t="shared" si="183"/>
        <v>1.6315672284010874</v>
      </c>
      <c r="BS237" s="56">
        <f t="shared" si="184"/>
        <v>0.95208842034246399</v>
      </c>
      <c r="BT237" s="56">
        <f t="shared" si="185"/>
        <v>1.9686171023294028</v>
      </c>
      <c r="BU237" s="57">
        <f t="shared" si="193"/>
        <v>13.874542800098386</v>
      </c>
      <c r="BV237" s="58">
        <f t="shared" si="190"/>
        <v>7.6170168487312599</v>
      </c>
      <c r="BW237" s="59">
        <f t="shared" si="186"/>
        <v>-12.078284716533815</v>
      </c>
      <c r="BX237" s="68">
        <f t="shared" si="187"/>
        <v>4.620113039032347</v>
      </c>
    </row>
    <row r="238" spans="1:76">
      <c r="A238" s="49">
        <v>4126</v>
      </c>
      <c r="B238" s="86">
        <v>2.1783181357649443E-2</v>
      </c>
      <c r="C238" s="60">
        <v>5.7550644567219152E-2</v>
      </c>
      <c r="D238" s="60">
        <v>5.7550644567219152E-2</v>
      </c>
      <c r="E238" s="60">
        <v>5.7550644567219152E-2</v>
      </c>
      <c r="F238" s="60">
        <v>5.9852670349907919E-2</v>
      </c>
      <c r="G238" s="60">
        <v>7.1362799263351748E-2</v>
      </c>
      <c r="H238" s="60">
        <v>8.0570902394106816E-2</v>
      </c>
      <c r="I238" s="60">
        <v>0.10303867403314917</v>
      </c>
      <c r="J238" s="60">
        <v>0.11970534069981584</v>
      </c>
      <c r="K238" s="60">
        <v>0.11279926335174954</v>
      </c>
      <c r="L238" s="60">
        <v>0.12891344383057091</v>
      </c>
      <c r="M238" s="60">
        <v>0.11289134438305709</v>
      </c>
      <c r="N238" s="60">
        <v>0.1352670349907919</v>
      </c>
      <c r="O238" s="60">
        <v>0.14116022099447514</v>
      </c>
      <c r="P238" s="117">
        <v>9.5247202153279503E-2</v>
      </c>
      <c r="Q238" s="61">
        <v>0</v>
      </c>
      <c r="R238" s="61">
        <v>0</v>
      </c>
      <c r="S238" s="61">
        <v>0</v>
      </c>
      <c r="T238" s="61">
        <v>1</v>
      </c>
      <c r="U238" s="61">
        <v>1</v>
      </c>
      <c r="V238" s="61">
        <v>0</v>
      </c>
      <c r="W238" s="61">
        <v>0</v>
      </c>
      <c r="X238" s="61">
        <v>1</v>
      </c>
      <c r="Y238" s="61">
        <v>0</v>
      </c>
      <c r="Z238" s="61">
        <v>1</v>
      </c>
      <c r="AA238" s="61">
        <v>0</v>
      </c>
      <c r="AB238" s="61">
        <v>0</v>
      </c>
      <c r="AC238" s="61">
        <v>1</v>
      </c>
      <c r="AD238" s="50">
        <f t="shared" si="191"/>
        <v>5</v>
      </c>
      <c r="AE238" s="51" t="s">
        <v>22</v>
      </c>
      <c r="AF238" s="52">
        <f t="shared" si="148"/>
        <v>2.9170970458458206E-2</v>
      </c>
      <c r="AG238" s="53">
        <f t="shared" si="188"/>
        <v>0.12229280203756672</v>
      </c>
      <c r="AH238" s="53">
        <f t="shared" si="149"/>
        <v>0.12229280203756672</v>
      </c>
      <c r="AI238" s="53">
        <f t="shared" si="150"/>
        <v>0.12229280203756672</v>
      </c>
      <c r="AJ238" s="53">
        <f t="shared" si="151"/>
        <v>0.12592290150903013</v>
      </c>
      <c r="AK238" s="53">
        <f t="shared" si="152"/>
        <v>0.14359534879755556</v>
      </c>
      <c r="AL238" s="53">
        <f t="shared" si="153"/>
        <v>0.15723945514602239</v>
      </c>
      <c r="AM238" s="53">
        <f t="shared" si="154"/>
        <v>0.18908663499947242</v>
      </c>
      <c r="AN238" s="53">
        <f t="shared" si="155"/>
        <v>0.21166209378943279</v>
      </c>
      <c r="AO238" s="53">
        <f t="shared" si="156"/>
        <v>0.20240132443488459</v>
      </c>
      <c r="AP238" s="53">
        <f t="shared" si="157"/>
        <v>0.22382351712961809</v>
      </c>
      <c r="AQ238" s="53">
        <f t="shared" si="158"/>
        <v>0.20252563878051272</v>
      </c>
      <c r="AR238" s="53">
        <f t="shared" si="159"/>
        <v>0.23210069227534716</v>
      </c>
      <c r="AS238" s="53">
        <f t="shared" si="160"/>
        <v>0.23970078749194018</v>
      </c>
      <c r="AT238" s="54">
        <f t="shared" si="161"/>
        <v>0.16452051607333112</v>
      </c>
      <c r="AU238" s="54">
        <f t="shared" si="162"/>
        <v>0.16452051607333112</v>
      </c>
      <c r="AV238" s="54">
        <f t="shared" si="163"/>
        <v>0.16452051607333112</v>
      </c>
      <c r="AW238" s="54">
        <f t="shared" si="164"/>
        <v>0.169404089174054</v>
      </c>
      <c r="AX238" s="54">
        <f t="shared" si="165"/>
        <v>0.19317883388301738</v>
      </c>
      <c r="AY238" s="54">
        <f t="shared" si="166"/>
        <v>0.21153425121264585</v>
      </c>
      <c r="AZ238" s="54">
        <f t="shared" si="167"/>
        <v>0.25437826474142478</v>
      </c>
      <c r="BA238" s="54">
        <f t="shared" si="168"/>
        <v>0.28474903120383332</v>
      </c>
      <c r="BB238" s="54">
        <f t="shared" si="169"/>
        <v>0.27229051747235195</v>
      </c>
      <c r="BC238" s="54">
        <f t="shared" si="170"/>
        <v>0.30110979496733692</v>
      </c>
      <c r="BD238" s="54">
        <f t="shared" si="171"/>
        <v>0.27245775757117457</v>
      </c>
      <c r="BE238" s="54">
        <f t="shared" si="172"/>
        <v>0.31224507933334877</v>
      </c>
      <c r="BF238" s="54">
        <f t="shared" si="173"/>
        <v>0.3224694880181399</v>
      </c>
      <c r="BG238" s="55">
        <f t="shared" si="192"/>
        <v>3.0873786557973206</v>
      </c>
      <c r="BH238" s="56">
        <f t="shared" si="189"/>
        <v>0</v>
      </c>
      <c r="BI238" s="56">
        <f t="shared" si="174"/>
        <v>0</v>
      </c>
      <c r="BJ238" s="56">
        <f t="shared" si="175"/>
        <v>0</v>
      </c>
      <c r="BK238" s="56">
        <f t="shared" si="176"/>
        <v>-1.7754683578934618</v>
      </c>
      <c r="BL238" s="56">
        <f t="shared" si="177"/>
        <v>-1.6441389186762829</v>
      </c>
      <c r="BM238" s="56">
        <f t="shared" si="178"/>
        <v>0</v>
      </c>
      <c r="BN238" s="56">
        <f t="shared" si="179"/>
        <v>0</v>
      </c>
      <c r="BO238" s="56">
        <f t="shared" si="180"/>
        <v>-1.2561470789298754</v>
      </c>
      <c r="BP238" s="56">
        <f t="shared" si="181"/>
        <v>0</v>
      </c>
      <c r="BQ238" s="56">
        <f t="shared" si="182"/>
        <v>-1.2002803134113462</v>
      </c>
      <c r="BR238" s="56">
        <f t="shared" si="183"/>
        <v>0</v>
      </c>
      <c r="BS238" s="56">
        <f t="shared" si="184"/>
        <v>0</v>
      </c>
      <c r="BT238" s="56">
        <f t="shared" si="185"/>
        <v>-1.1317467580186591</v>
      </c>
      <c r="BU238" s="57">
        <f t="shared" si="193"/>
        <v>-7.0077814269296255</v>
      </c>
      <c r="BV238" s="58">
        <f t="shared" si="190"/>
        <v>0.77066288116575088</v>
      </c>
      <c r="BW238" s="59">
        <f t="shared" si="186"/>
        <v>-10.780186321779727</v>
      </c>
      <c r="BX238" s="68">
        <f t="shared" si="187"/>
        <v>1.9126213442026794</v>
      </c>
    </row>
    <row r="239" spans="1:76">
      <c r="A239" s="49">
        <v>4127</v>
      </c>
      <c r="B239" s="86">
        <v>0.31560283687943269</v>
      </c>
      <c r="C239" s="60">
        <v>6.2154696132596686E-2</v>
      </c>
      <c r="D239" s="60">
        <v>6.2154696132596686E-2</v>
      </c>
      <c r="E239" s="60">
        <v>6.2154696132596686E-2</v>
      </c>
      <c r="F239" s="60">
        <v>6.6758747697974213E-2</v>
      </c>
      <c r="G239" s="60">
        <v>6.4456721915285453E-2</v>
      </c>
      <c r="H239" s="60">
        <v>6.9060773480662987E-2</v>
      </c>
      <c r="I239" s="60">
        <v>7.665745856353591E-2</v>
      </c>
      <c r="J239" s="60">
        <v>8.5174953959484351E-2</v>
      </c>
      <c r="K239" s="60">
        <v>8.0570902394106816E-2</v>
      </c>
      <c r="L239" s="60">
        <v>7.3664825046040522E-2</v>
      </c>
      <c r="M239" s="60">
        <v>8.0662983425414364E-2</v>
      </c>
      <c r="N239" s="60">
        <v>7.7302025782688771E-2</v>
      </c>
      <c r="O239" s="60">
        <v>8.0662983425414364E-2</v>
      </c>
      <c r="P239" s="117">
        <v>7.2418189545261358E-2</v>
      </c>
      <c r="Q239" s="61">
        <v>0</v>
      </c>
      <c r="R239" s="61">
        <v>1</v>
      </c>
      <c r="S239" s="61">
        <v>0</v>
      </c>
      <c r="T239" s="61">
        <v>1</v>
      </c>
      <c r="U239" s="61">
        <v>0</v>
      </c>
      <c r="V239" s="61">
        <v>3</v>
      </c>
      <c r="W239" s="61">
        <v>2</v>
      </c>
      <c r="X239" s="61">
        <v>1</v>
      </c>
      <c r="Y239" s="61">
        <v>1</v>
      </c>
      <c r="Z239" s="61">
        <v>1</v>
      </c>
      <c r="AA239" s="61">
        <v>3</v>
      </c>
      <c r="AB239" s="61">
        <v>1</v>
      </c>
      <c r="AC239" s="61">
        <v>3</v>
      </c>
      <c r="AD239" s="50">
        <f t="shared" si="191"/>
        <v>17</v>
      </c>
      <c r="AE239" s="51" t="s">
        <v>22</v>
      </c>
      <c r="AF239" s="52">
        <f t="shared" si="148"/>
        <v>0.34463942303029033</v>
      </c>
      <c r="AG239" s="53">
        <f t="shared" si="188"/>
        <v>0.12951906606781091</v>
      </c>
      <c r="AH239" s="53">
        <f t="shared" si="149"/>
        <v>0.12951906606781091</v>
      </c>
      <c r="AI239" s="53">
        <f t="shared" si="150"/>
        <v>0.12951906606781091</v>
      </c>
      <c r="AJ239" s="53">
        <f t="shared" si="151"/>
        <v>0.13661603340204712</v>
      </c>
      <c r="AK239" s="53">
        <f t="shared" si="152"/>
        <v>0.13308293966535642</v>
      </c>
      <c r="AL239" s="53">
        <f t="shared" si="153"/>
        <v>0.1401197404391028</v>
      </c>
      <c r="AM239" s="53">
        <f t="shared" si="154"/>
        <v>0.15148895936989129</v>
      </c>
      <c r="AN239" s="53">
        <f t="shared" si="155"/>
        <v>0.16392030924729659</v>
      </c>
      <c r="AO239" s="53">
        <f t="shared" si="156"/>
        <v>0.15723945514602239</v>
      </c>
      <c r="AP239" s="53">
        <f t="shared" si="157"/>
        <v>0.14704405240197735</v>
      </c>
      <c r="AQ239" s="53">
        <f t="shared" si="158"/>
        <v>0.15737394704270738</v>
      </c>
      <c r="AR239" s="53">
        <f t="shared" si="159"/>
        <v>0.15244083808965297</v>
      </c>
      <c r="AS239" s="53">
        <f t="shared" si="160"/>
        <v>0.15737394704270738</v>
      </c>
      <c r="AT239" s="54">
        <f t="shared" si="161"/>
        <v>2.0585762051850565</v>
      </c>
      <c r="AU239" s="54">
        <f t="shared" si="162"/>
        <v>2.0585762051850565</v>
      </c>
      <c r="AV239" s="54">
        <f t="shared" si="163"/>
        <v>2.0585762051850565</v>
      </c>
      <c r="AW239" s="54">
        <f t="shared" si="164"/>
        <v>2.1713754132613814</v>
      </c>
      <c r="AX239" s="54">
        <f t="shared" si="165"/>
        <v>2.1152204167975257</v>
      </c>
      <c r="AY239" s="54">
        <f t="shared" si="166"/>
        <v>2.2270633374828703</v>
      </c>
      <c r="AZ239" s="54">
        <f t="shared" si="167"/>
        <v>2.4077657180127536</v>
      </c>
      <c r="BA239" s="54">
        <f t="shared" si="168"/>
        <v>2.6053496091949087</v>
      </c>
      <c r="BB239" s="54">
        <f t="shared" si="169"/>
        <v>2.4991641053865696</v>
      </c>
      <c r="BC239" s="54">
        <f t="shared" si="170"/>
        <v>2.3371183608613499</v>
      </c>
      <c r="BD239" s="54">
        <f t="shared" si="171"/>
        <v>2.5013017197680769</v>
      </c>
      <c r="BE239" s="54">
        <f t="shared" si="172"/>
        <v>2.4228948796274423</v>
      </c>
      <c r="BF239" s="54">
        <f t="shared" si="173"/>
        <v>2.5013017197680769</v>
      </c>
      <c r="BG239" s="55">
        <f t="shared" si="192"/>
        <v>29.964283895716125</v>
      </c>
      <c r="BH239" s="56">
        <f t="shared" si="189"/>
        <v>0</v>
      </c>
      <c r="BI239" s="56">
        <f t="shared" si="174"/>
        <v>0.72201458130702678</v>
      </c>
      <c r="BJ239" s="56">
        <f t="shared" si="175"/>
        <v>0</v>
      </c>
      <c r="BK239" s="56">
        <f t="shared" si="176"/>
        <v>0.77536079776236921</v>
      </c>
      <c r="BL239" s="56">
        <f t="shared" si="177"/>
        <v>0</v>
      </c>
      <c r="BM239" s="56">
        <f t="shared" si="178"/>
        <v>2.4020514857716355</v>
      </c>
      <c r="BN239" s="56">
        <f t="shared" si="179"/>
        <v>1.7573984590584266</v>
      </c>
      <c r="BO239" s="56">
        <f t="shared" si="180"/>
        <v>0.95756687318498845</v>
      </c>
      <c r="BP239" s="56">
        <f t="shared" si="181"/>
        <v>0.91595631811873557</v>
      </c>
      <c r="BQ239" s="56">
        <f t="shared" si="182"/>
        <v>0.84891870077031517</v>
      </c>
      <c r="BR239" s="56">
        <f t="shared" si="183"/>
        <v>2.7504338528114238</v>
      </c>
      <c r="BS239" s="56">
        <f t="shared" si="184"/>
        <v>0.88496305650507989</v>
      </c>
      <c r="BT239" s="56">
        <f t="shared" si="185"/>
        <v>2.7504338528114238</v>
      </c>
      <c r="BU239" s="57">
        <f t="shared" si="193"/>
        <v>14.765097978101426</v>
      </c>
      <c r="BV239" s="58">
        <f t="shared" si="190"/>
        <v>11.165650580610766</v>
      </c>
      <c r="BW239" s="59">
        <f t="shared" si="186"/>
        <v>-13.366480631250255</v>
      </c>
      <c r="BX239" s="68">
        <f t="shared" si="187"/>
        <v>12.964283895716125</v>
      </c>
    </row>
    <row r="240" spans="1:76">
      <c r="A240" s="49">
        <v>4128</v>
      </c>
      <c r="B240" s="86">
        <v>0.66058763931104358</v>
      </c>
      <c r="C240" s="60">
        <v>6.2154696132596686E-2</v>
      </c>
      <c r="D240" s="60">
        <v>6.2154696132596686E-2</v>
      </c>
      <c r="E240" s="60">
        <v>6.2154696132596686E-2</v>
      </c>
      <c r="F240" s="60">
        <v>6.6758747697974213E-2</v>
      </c>
      <c r="G240" s="60">
        <v>6.4456721915285453E-2</v>
      </c>
      <c r="H240" s="60">
        <v>6.9060773480662987E-2</v>
      </c>
      <c r="I240" s="60">
        <v>7.665745856353591E-2</v>
      </c>
      <c r="J240" s="60">
        <v>8.5174953959484351E-2</v>
      </c>
      <c r="K240" s="60">
        <v>8.0570902394106816E-2</v>
      </c>
      <c r="L240" s="60">
        <v>7.3664825046040522E-2</v>
      </c>
      <c r="M240" s="60">
        <v>8.0662983425414364E-2</v>
      </c>
      <c r="N240" s="60">
        <v>7.7302025782688771E-2</v>
      </c>
      <c r="O240" s="60">
        <v>8.0662983425414364E-2</v>
      </c>
      <c r="P240" s="117">
        <v>7.2418189545261358E-2</v>
      </c>
      <c r="Q240" s="61">
        <v>5</v>
      </c>
      <c r="R240" s="61">
        <v>4</v>
      </c>
      <c r="S240" s="61">
        <v>3</v>
      </c>
      <c r="T240" s="61">
        <v>3</v>
      </c>
      <c r="U240" s="61">
        <v>4</v>
      </c>
      <c r="V240" s="61">
        <v>6</v>
      </c>
      <c r="W240" s="61">
        <v>5</v>
      </c>
      <c r="X240" s="61">
        <v>5</v>
      </c>
      <c r="Y240" s="61">
        <v>3</v>
      </c>
      <c r="Z240" s="61">
        <v>1</v>
      </c>
      <c r="AA240" s="61">
        <v>3</v>
      </c>
      <c r="AB240" s="61">
        <v>7</v>
      </c>
      <c r="AC240" s="61">
        <v>6</v>
      </c>
      <c r="AD240" s="50">
        <f t="shared" si="191"/>
        <v>55</v>
      </c>
      <c r="AE240" s="51" t="s">
        <v>22</v>
      </c>
      <c r="AF240" s="52">
        <f t="shared" si="148"/>
        <v>0.68182482332669414</v>
      </c>
      <c r="AG240" s="53">
        <f t="shared" si="188"/>
        <v>0.12951906606781091</v>
      </c>
      <c r="AH240" s="53">
        <f t="shared" si="149"/>
        <v>0.12951906606781091</v>
      </c>
      <c r="AI240" s="53">
        <f t="shared" si="150"/>
        <v>0.12951906606781091</v>
      </c>
      <c r="AJ240" s="53">
        <f t="shared" si="151"/>
        <v>0.13661603340204712</v>
      </c>
      <c r="AK240" s="53">
        <f t="shared" si="152"/>
        <v>0.13308293966535642</v>
      </c>
      <c r="AL240" s="53">
        <f t="shared" si="153"/>
        <v>0.1401197404391028</v>
      </c>
      <c r="AM240" s="53">
        <f t="shared" si="154"/>
        <v>0.15148895936989129</v>
      </c>
      <c r="AN240" s="53">
        <f t="shared" si="155"/>
        <v>0.16392030924729659</v>
      </c>
      <c r="AO240" s="53">
        <f t="shared" si="156"/>
        <v>0.15723945514602239</v>
      </c>
      <c r="AP240" s="53">
        <f t="shared" si="157"/>
        <v>0.14704405240197735</v>
      </c>
      <c r="AQ240" s="53">
        <f t="shared" si="158"/>
        <v>0.15737394704270738</v>
      </c>
      <c r="AR240" s="53">
        <f t="shared" si="159"/>
        <v>0.15244083808965297</v>
      </c>
      <c r="AS240" s="53">
        <f t="shared" si="160"/>
        <v>0.15737394704270738</v>
      </c>
      <c r="AT240" s="54">
        <f t="shared" si="161"/>
        <v>4.072628560782718</v>
      </c>
      <c r="AU240" s="54">
        <f t="shared" si="162"/>
        <v>4.072628560782718</v>
      </c>
      <c r="AV240" s="54">
        <f t="shared" si="163"/>
        <v>4.072628560782718</v>
      </c>
      <c r="AW240" s="54">
        <f t="shared" si="164"/>
        <v>4.2957873028726263</v>
      </c>
      <c r="AX240" s="54">
        <f t="shared" si="165"/>
        <v>4.1846918564891915</v>
      </c>
      <c r="AY240" s="54">
        <f t="shared" si="166"/>
        <v>4.4059587068283772</v>
      </c>
      <c r="AZ240" s="54">
        <f t="shared" si="167"/>
        <v>4.7634551522326278</v>
      </c>
      <c r="BA240" s="54">
        <f t="shared" si="168"/>
        <v>5.1543494977284228</v>
      </c>
      <c r="BB240" s="54">
        <f t="shared" si="169"/>
        <v>4.944275119883339</v>
      </c>
      <c r="BC240" s="54">
        <f t="shared" si="170"/>
        <v>4.6236884320335285</v>
      </c>
      <c r="BD240" s="54">
        <f t="shared" si="171"/>
        <v>4.9485041153220983</v>
      </c>
      <c r="BE240" s="54">
        <f t="shared" si="172"/>
        <v>4.793386254874096</v>
      </c>
      <c r="BF240" s="54">
        <f t="shared" si="173"/>
        <v>4.9485041153220983</v>
      </c>
      <c r="BG240" s="55">
        <f t="shared" si="192"/>
        <v>59.280486235934546</v>
      </c>
      <c r="BH240" s="56">
        <f t="shared" si="189"/>
        <v>7.0214431451051293</v>
      </c>
      <c r="BI240" s="56">
        <f t="shared" si="174"/>
        <v>5.6171545160841037</v>
      </c>
      <c r="BJ240" s="56">
        <f t="shared" si="175"/>
        <v>4.212865887063078</v>
      </c>
      <c r="BK240" s="56">
        <f t="shared" si="176"/>
        <v>4.3729045364291048</v>
      </c>
      <c r="BL240" s="56">
        <f t="shared" si="177"/>
        <v>5.7257322830482007</v>
      </c>
      <c r="BM240" s="56">
        <f t="shared" si="178"/>
        <v>8.8977472578272661</v>
      </c>
      <c r="BN240" s="56">
        <f t="shared" si="179"/>
        <v>7.8048663862160623</v>
      </c>
      <c r="BO240" s="56">
        <f t="shared" si="180"/>
        <v>8.1992046044949376</v>
      </c>
      <c r="BP240" s="56">
        <f t="shared" si="181"/>
        <v>4.7946910974982035</v>
      </c>
      <c r="BQ240" s="56">
        <f t="shared" si="182"/>
        <v>1.5311927484843142</v>
      </c>
      <c r="BR240" s="56">
        <f t="shared" si="183"/>
        <v>4.7972559959534209</v>
      </c>
      <c r="BS240" s="56">
        <f t="shared" si="184"/>
        <v>10.970659729533553</v>
      </c>
      <c r="BT240" s="56">
        <f t="shared" si="185"/>
        <v>9.5945119919068418</v>
      </c>
      <c r="BU240" s="57">
        <f t="shared" si="193"/>
        <v>83.540230179644212</v>
      </c>
      <c r="BV240" s="58">
        <f t="shared" si="190"/>
        <v>23.370799931166026</v>
      </c>
      <c r="BW240" s="59">
        <f t="shared" si="186"/>
        <v>23.765066977271488</v>
      </c>
      <c r="BX240" s="68">
        <f t="shared" si="187"/>
        <v>4.2804862359345464</v>
      </c>
    </row>
    <row r="241" spans="1:76">
      <c r="A241" s="49">
        <v>4129</v>
      </c>
      <c r="B241" s="86">
        <v>3.0395136778115502E-2</v>
      </c>
      <c r="C241" s="60">
        <v>6.2154696132596686E-2</v>
      </c>
      <c r="D241" s="60">
        <v>6.2154696132596686E-2</v>
      </c>
      <c r="E241" s="60">
        <v>6.2154696132596686E-2</v>
      </c>
      <c r="F241" s="60">
        <v>6.6758747697974213E-2</v>
      </c>
      <c r="G241" s="60">
        <v>6.4456721915285453E-2</v>
      </c>
      <c r="H241" s="60">
        <v>6.6758747697974213E-2</v>
      </c>
      <c r="I241" s="60">
        <v>8.144567219152854E-2</v>
      </c>
      <c r="J241" s="60">
        <v>7.8268876611418042E-2</v>
      </c>
      <c r="K241" s="60">
        <v>7.3664825046040522E-2</v>
      </c>
      <c r="L241" s="60">
        <v>7.5966850828729282E-2</v>
      </c>
      <c r="M241" s="60">
        <v>7.3756906077348069E-2</v>
      </c>
      <c r="N241" s="60">
        <v>7.974217311233886E-2</v>
      </c>
      <c r="O241" s="60">
        <v>8.3195211786372014E-2</v>
      </c>
      <c r="P241" s="117">
        <v>7.1575293950984553E-2</v>
      </c>
      <c r="Q241" s="61">
        <v>0</v>
      </c>
      <c r="R241" s="61">
        <v>0</v>
      </c>
      <c r="S241" s="61">
        <v>1</v>
      </c>
      <c r="T241" s="61">
        <v>0</v>
      </c>
      <c r="U241" s="61">
        <v>0</v>
      </c>
      <c r="V241" s="61">
        <v>0</v>
      </c>
      <c r="W241" s="61">
        <v>0</v>
      </c>
      <c r="X241" s="61">
        <v>0</v>
      </c>
      <c r="Y241" s="61">
        <v>0</v>
      </c>
      <c r="Z241" s="61">
        <v>0</v>
      </c>
      <c r="AA241" s="61">
        <v>0</v>
      </c>
      <c r="AB241" s="61">
        <v>0</v>
      </c>
      <c r="AC241" s="61">
        <v>1</v>
      </c>
      <c r="AD241" s="50">
        <f t="shared" si="191"/>
        <v>2</v>
      </c>
      <c r="AE241" s="51" t="s">
        <v>22</v>
      </c>
      <c r="AF241" s="52">
        <f t="shared" si="148"/>
        <v>3.9681850598589488E-2</v>
      </c>
      <c r="AG241" s="53">
        <f t="shared" si="188"/>
        <v>0.12951906606781091</v>
      </c>
      <c r="AH241" s="53">
        <f t="shared" si="149"/>
        <v>0.12951906606781091</v>
      </c>
      <c r="AI241" s="53">
        <f t="shared" si="150"/>
        <v>0.12951906606781091</v>
      </c>
      <c r="AJ241" s="53">
        <f t="shared" si="151"/>
        <v>0.13661603340204712</v>
      </c>
      <c r="AK241" s="53">
        <f t="shared" si="152"/>
        <v>0.13308293966535642</v>
      </c>
      <c r="AL241" s="53">
        <f t="shared" si="153"/>
        <v>0.13661603340204712</v>
      </c>
      <c r="AM241" s="53">
        <f t="shared" si="154"/>
        <v>0.15851565723401101</v>
      </c>
      <c r="AN241" s="53">
        <f t="shared" si="155"/>
        <v>0.1538651067888773</v>
      </c>
      <c r="AO241" s="53">
        <f t="shared" si="156"/>
        <v>0.14704405240197735</v>
      </c>
      <c r="AP241" s="53">
        <f t="shared" si="157"/>
        <v>0.15046696065683696</v>
      </c>
      <c r="AQ241" s="53">
        <f t="shared" si="158"/>
        <v>0.14718145688762552</v>
      </c>
      <c r="AR241" s="53">
        <f t="shared" si="159"/>
        <v>0.15602737317375251</v>
      </c>
      <c r="AS241" s="53">
        <f t="shared" si="160"/>
        <v>0.1610583326219705</v>
      </c>
      <c r="AT241" s="54">
        <f t="shared" si="161"/>
        <v>0.23702486703845588</v>
      </c>
      <c r="AU241" s="54">
        <f t="shared" si="162"/>
        <v>0.23702486703845588</v>
      </c>
      <c r="AV241" s="54">
        <f t="shared" si="163"/>
        <v>0.23702486703845588</v>
      </c>
      <c r="AW241" s="54">
        <f t="shared" si="164"/>
        <v>0.25001258992624209</v>
      </c>
      <c r="AX241" s="54">
        <f t="shared" si="165"/>
        <v>0.24354689264631366</v>
      </c>
      <c r="AY241" s="54">
        <f t="shared" si="166"/>
        <v>0.25001258992624209</v>
      </c>
      <c r="AZ241" s="54">
        <f t="shared" si="167"/>
        <v>0.29008974292428619</v>
      </c>
      <c r="BA241" s="54">
        <f t="shared" si="168"/>
        <v>0.28157905693511814</v>
      </c>
      <c r="BB241" s="54">
        <f t="shared" si="169"/>
        <v>0.26909626534155795</v>
      </c>
      <c r="BC241" s="54">
        <f t="shared" si="170"/>
        <v>0.27536031895639917</v>
      </c>
      <c r="BD241" s="54">
        <f t="shared" si="171"/>
        <v>0.26934772082938702</v>
      </c>
      <c r="BE241" s="54">
        <f t="shared" si="172"/>
        <v>0.28553608749391202</v>
      </c>
      <c r="BF241" s="54">
        <f t="shared" si="173"/>
        <v>0.29474293657407297</v>
      </c>
      <c r="BG241" s="55">
        <f t="shared" si="192"/>
        <v>3.420398802668899</v>
      </c>
      <c r="BH241" s="56">
        <f t="shared" si="189"/>
        <v>0</v>
      </c>
      <c r="BI241" s="56">
        <f t="shared" si="174"/>
        <v>0</v>
      </c>
      <c r="BJ241" s="56">
        <f t="shared" si="175"/>
        <v>-1.4395902191382721</v>
      </c>
      <c r="BK241" s="56">
        <f t="shared" si="176"/>
        <v>0</v>
      </c>
      <c r="BL241" s="56">
        <f t="shared" si="177"/>
        <v>0</v>
      </c>
      <c r="BM241" s="56">
        <f t="shared" si="178"/>
        <v>0</v>
      </c>
      <c r="BN241" s="56">
        <f t="shared" si="179"/>
        <v>0</v>
      </c>
      <c r="BO241" s="56">
        <f t="shared" si="180"/>
        <v>0</v>
      </c>
      <c r="BP241" s="56">
        <f t="shared" si="181"/>
        <v>0</v>
      </c>
      <c r="BQ241" s="56">
        <f t="shared" si="182"/>
        <v>0</v>
      </c>
      <c r="BR241" s="56">
        <f t="shared" si="183"/>
        <v>0</v>
      </c>
      <c r="BS241" s="56">
        <f t="shared" si="184"/>
        <v>0</v>
      </c>
      <c r="BT241" s="56">
        <f t="shared" si="185"/>
        <v>-1.2216517039770836</v>
      </c>
      <c r="BU241" s="57">
        <f t="shared" si="193"/>
        <v>-2.6612419231153557</v>
      </c>
      <c r="BV241" s="58">
        <f t="shared" si="190"/>
        <v>1.0753435551150012</v>
      </c>
      <c r="BW241" s="59">
        <f t="shared" si="186"/>
        <v>-6.4030054877691303</v>
      </c>
      <c r="BX241" s="68">
        <f t="shared" si="187"/>
        <v>1.420398802668899</v>
      </c>
    </row>
    <row r="242" spans="1:76">
      <c r="A242" s="49">
        <v>4130</v>
      </c>
      <c r="B242" s="86">
        <v>8.763931104356637E-2</v>
      </c>
      <c r="C242" s="60">
        <v>0.11049723756906077</v>
      </c>
      <c r="D242" s="60">
        <v>0.11049723756906077</v>
      </c>
      <c r="E242" s="60">
        <v>0.11049723756906077</v>
      </c>
      <c r="F242" s="60">
        <v>0.11740331491712708</v>
      </c>
      <c r="G242" s="60">
        <v>0.11049723756906077</v>
      </c>
      <c r="H242" s="60">
        <v>0.13812154696132597</v>
      </c>
      <c r="I242" s="60">
        <v>0.15575506445672191</v>
      </c>
      <c r="J242" s="60">
        <v>0.1220073664825046</v>
      </c>
      <c r="K242" s="60">
        <v>0.14732965009208104</v>
      </c>
      <c r="L242" s="60">
        <v>0.13121546961325967</v>
      </c>
      <c r="M242" s="60">
        <v>0.14746777163904234</v>
      </c>
      <c r="N242" s="60">
        <v>0.13770718232044199</v>
      </c>
      <c r="O242" s="60">
        <v>0.14373848987108656</v>
      </c>
      <c r="P242" s="117">
        <v>0.1294411389715257</v>
      </c>
      <c r="Q242" s="61">
        <v>0</v>
      </c>
      <c r="R242" s="61">
        <v>0</v>
      </c>
      <c r="S242" s="61">
        <v>0</v>
      </c>
      <c r="T242" s="61">
        <v>0</v>
      </c>
      <c r="U242" s="61">
        <v>0</v>
      </c>
      <c r="V242" s="61">
        <v>0</v>
      </c>
      <c r="W242" s="61">
        <v>0</v>
      </c>
      <c r="X242" s="61">
        <v>0</v>
      </c>
      <c r="Y242" s="61">
        <v>0</v>
      </c>
      <c r="Z242" s="61">
        <v>0</v>
      </c>
      <c r="AA242" s="61">
        <v>1</v>
      </c>
      <c r="AB242" s="61">
        <v>0</v>
      </c>
      <c r="AC242" s="61">
        <v>0</v>
      </c>
      <c r="AD242" s="50">
        <f t="shared" si="191"/>
        <v>1</v>
      </c>
      <c r="AE242" s="51" t="s">
        <v>22</v>
      </c>
      <c r="AF242" s="52">
        <f t="shared" si="148"/>
        <v>0.10553316962955599</v>
      </c>
      <c r="AG242" s="53">
        <f t="shared" si="188"/>
        <v>0.19928583550856446</v>
      </c>
      <c r="AH242" s="53">
        <f t="shared" si="149"/>
        <v>0.19928583550856446</v>
      </c>
      <c r="AI242" s="53">
        <f t="shared" si="150"/>
        <v>0.19928583550856446</v>
      </c>
      <c r="AJ242" s="53">
        <f t="shared" si="151"/>
        <v>0.20858906634418145</v>
      </c>
      <c r="AK242" s="53">
        <f t="shared" si="152"/>
        <v>0.19928583550856446</v>
      </c>
      <c r="AL242" s="53">
        <f t="shared" si="153"/>
        <v>0.23579098736269424</v>
      </c>
      <c r="AM242" s="53">
        <f t="shared" si="154"/>
        <v>0.25822980636984255</v>
      </c>
      <c r="AN242" s="53">
        <f t="shared" si="155"/>
        <v>0.21472171352174196</v>
      </c>
      <c r="AO242" s="53">
        <f t="shared" si="156"/>
        <v>0.24758222929475052</v>
      </c>
      <c r="AP242" s="53">
        <f t="shared" si="157"/>
        <v>0.22683282707997551</v>
      </c>
      <c r="AQ242" s="53">
        <f t="shared" si="158"/>
        <v>0.24775783692379438</v>
      </c>
      <c r="AR242" s="53">
        <f t="shared" si="159"/>
        <v>0.23525636055076038</v>
      </c>
      <c r="AS242" s="53">
        <f t="shared" si="160"/>
        <v>0.24300358674345529</v>
      </c>
      <c r="AT242" s="54">
        <f t="shared" si="161"/>
        <v>0.96991506215990086</v>
      </c>
      <c r="AU242" s="54">
        <f t="shared" si="162"/>
        <v>0.96991506215990086</v>
      </c>
      <c r="AV242" s="54">
        <f t="shared" si="163"/>
        <v>0.96991506215990086</v>
      </c>
      <c r="AW242" s="54">
        <f t="shared" si="164"/>
        <v>1.0151934618574427</v>
      </c>
      <c r="AX242" s="54">
        <f t="shared" si="165"/>
        <v>0.96991506215990086</v>
      </c>
      <c r="AY242" s="54">
        <f t="shared" si="166"/>
        <v>1.1475839694327072</v>
      </c>
      <c r="AZ242" s="54">
        <f t="shared" si="167"/>
        <v>1.2567926769987687</v>
      </c>
      <c r="BA242" s="54">
        <f t="shared" si="168"/>
        <v>1.0450407756579898</v>
      </c>
      <c r="BB242" s="54">
        <f t="shared" si="169"/>
        <v>1.2049714055356675</v>
      </c>
      <c r="BC242" s="54">
        <f t="shared" si="170"/>
        <v>1.1039850123604267</v>
      </c>
      <c r="BD242" s="54">
        <f t="shared" si="171"/>
        <v>1.2058260798480951</v>
      </c>
      <c r="BE242" s="54">
        <f t="shared" si="172"/>
        <v>1.1449819651497342</v>
      </c>
      <c r="BF242" s="54">
        <f t="shared" si="173"/>
        <v>1.1826873612963236</v>
      </c>
      <c r="BG242" s="55">
        <f t="shared" si="192"/>
        <v>14.186722956776761</v>
      </c>
      <c r="BH242" s="56">
        <f t="shared" si="189"/>
        <v>0</v>
      </c>
      <c r="BI242" s="56">
        <f t="shared" si="174"/>
        <v>0</v>
      </c>
      <c r="BJ242" s="56">
        <f t="shared" si="175"/>
        <v>0</v>
      </c>
      <c r="BK242" s="56">
        <f t="shared" si="176"/>
        <v>0</v>
      </c>
      <c r="BL242" s="56">
        <f t="shared" si="177"/>
        <v>0</v>
      </c>
      <c r="BM242" s="56">
        <f t="shared" si="178"/>
        <v>0</v>
      </c>
      <c r="BN242" s="56">
        <f t="shared" si="179"/>
        <v>0</v>
      </c>
      <c r="BO242" s="56">
        <f t="shared" si="180"/>
        <v>0</v>
      </c>
      <c r="BP242" s="56">
        <f t="shared" si="181"/>
        <v>0</v>
      </c>
      <c r="BQ242" s="56">
        <f t="shared" si="182"/>
        <v>0</v>
      </c>
      <c r="BR242" s="56">
        <f t="shared" si="183"/>
        <v>0.18716487550745489</v>
      </c>
      <c r="BS242" s="56">
        <f t="shared" si="184"/>
        <v>0</v>
      </c>
      <c r="BT242" s="56">
        <f t="shared" si="185"/>
        <v>0</v>
      </c>
      <c r="BU242" s="57">
        <f t="shared" si="193"/>
        <v>0.18716487550745489</v>
      </c>
      <c r="BV242" s="58">
        <f t="shared" si="190"/>
        <v>3.1005739172482536</v>
      </c>
      <c r="BW242" s="59">
        <f t="shared" si="186"/>
        <v>-6.8591986793326907</v>
      </c>
      <c r="BX242" s="68">
        <f t="shared" si="187"/>
        <v>13.186722956776761</v>
      </c>
    </row>
    <row r="243" spans="1:76">
      <c r="A243" s="49">
        <v>4131</v>
      </c>
      <c r="B243" s="86">
        <v>1.5704154002026342E-2</v>
      </c>
      <c r="C243" s="60">
        <v>0.11049723756906077</v>
      </c>
      <c r="D243" s="60">
        <v>0.11049723756906077</v>
      </c>
      <c r="E243" s="60">
        <v>0.11049723756906077</v>
      </c>
      <c r="F243" s="60">
        <v>0.11740331491712708</v>
      </c>
      <c r="G243" s="60">
        <v>0.11049723756906077</v>
      </c>
      <c r="H243" s="60">
        <v>0.13812154696132597</v>
      </c>
      <c r="I243" s="60">
        <v>0.15575506445672191</v>
      </c>
      <c r="J243" s="60">
        <v>0.1220073664825046</v>
      </c>
      <c r="K243" s="60">
        <v>0.14732965009208104</v>
      </c>
      <c r="L243" s="60">
        <v>0.13121546961325967</v>
      </c>
      <c r="M243" s="60">
        <v>0.14746777163904234</v>
      </c>
      <c r="N243" s="60">
        <v>0.13770718232044199</v>
      </c>
      <c r="O243" s="60">
        <v>0.14373848987108656</v>
      </c>
      <c r="P243" s="117">
        <v>0.1294411389715257</v>
      </c>
      <c r="Q243" s="61">
        <v>0</v>
      </c>
      <c r="R243" s="61">
        <v>0</v>
      </c>
      <c r="S243" s="61">
        <v>0</v>
      </c>
      <c r="T243" s="61">
        <v>0</v>
      </c>
      <c r="U243" s="61">
        <v>0</v>
      </c>
      <c r="V243" s="61">
        <v>0</v>
      </c>
      <c r="W243" s="61">
        <v>0</v>
      </c>
      <c r="X243" s="61">
        <v>0</v>
      </c>
      <c r="Y243" s="61">
        <v>0</v>
      </c>
      <c r="Z243" s="61">
        <v>0</v>
      </c>
      <c r="AA243" s="61">
        <v>0</v>
      </c>
      <c r="AB243" s="61">
        <v>0</v>
      </c>
      <c r="AC243" s="61">
        <v>0</v>
      </c>
      <c r="AD243" s="50">
        <f t="shared" si="191"/>
        <v>0</v>
      </c>
      <c r="AE243" s="51" t="s">
        <v>22</v>
      </c>
      <c r="AF243" s="52">
        <f t="shared" si="148"/>
        <v>2.156201159361968E-2</v>
      </c>
      <c r="AG243" s="53">
        <f t="shared" si="188"/>
        <v>0.19928583550856446</v>
      </c>
      <c r="AH243" s="53">
        <f t="shared" si="149"/>
        <v>0.19928583550856446</v>
      </c>
      <c r="AI243" s="53">
        <f t="shared" si="150"/>
        <v>0.19928583550856446</v>
      </c>
      <c r="AJ243" s="53">
        <f t="shared" si="151"/>
        <v>0.20858906634418145</v>
      </c>
      <c r="AK243" s="53">
        <f t="shared" si="152"/>
        <v>0.19928583550856446</v>
      </c>
      <c r="AL243" s="53">
        <f t="shared" si="153"/>
        <v>0.23579098736269424</v>
      </c>
      <c r="AM243" s="53">
        <f t="shared" si="154"/>
        <v>0.25822980636984255</v>
      </c>
      <c r="AN243" s="53">
        <f t="shared" si="155"/>
        <v>0.21472171352174196</v>
      </c>
      <c r="AO243" s="53">
        <f t="shared" si="156"/>
        <v>0.24758222929475052</v>
      </c>
      <c r="AP243" s="53">
        <f t="shared" si="157"/>
        <v>0.22683282707997551</v>
      </c>
      <c r="AQ243" s="53">
        <f t="shared" si="158"/>
        <v>0.24775783692379438</v>
      </c>
      <c r="AR243" s="53">
        <f t="shared" si="159"/>
        <v>0.23525636055076038</v>
      </c>
      <c r="AS243" s="53">
        <f t="shared" si="160"/>
        <v>0.24300358674345529</v>
      </c>
      <c r="AT243" s="54">
        <f t="shared" si="161"/>
        <v>0.19816821468101797</v>
      </c>
      <c r="AU243" s="54">
        <f t="shared" si="162"/>
        <v>0.19816821468101797</v>
      </c>
      <c r="AV243" s="54">
        <f t="shared" si="163"/>
        <v>0.19816821468101797</v>
      </c>
      <c r="AW243" s="54">
        <f t="shared" si="164"/>
        <v>0.20741927179079625</v>
      </c>
      <c r="AX243" s="54">
        <f t="shared" si="165"/>
        <v>0.19816821468101797</v>
      </c>
      <c r="AY243" s="54">
        <f t="shared" si="166"/>
        <v>0.23446864090614955</v>
      </c>
      <c r="AZ243" s="54">
        <f t="shared" si="167"/>
        <v>0.25678162010434236</v>
      </c>
      <c r="BA243" s="54">
        <f t="shared" si="168"/>
        <v>0.21351752628713011</v>
      </c>
      <c r="BB243" s="54">
        <f t="shared" si="169"/>
        <v>0.24619375602326046</v>
      </c>
      <c r="BC243" s="54">
        <f t="shared" si="170"/>
        <v>0.22556071914882786</v>
      </c>
      <c r="BD243" s="54">
        <f t="shared" si="171"/>
        <v>0.24636837882193144</v>
      </c>
      <c r="BE243" s="54">
        <f t="shared" si="172"/>
        <v>0.2339370123507574</v>
      </c>
      <c r="BF243" s="54">
        <f t="shared" si="173"/>
        <v>0.24164079109357922</v>
      </c>
      <c r="BG243" s="55">
        <f t="shared" si="192"/>
        <v>2.8985605752508468</v>
      </c>
      <c r="BH243" s="56">
        <f t="shared" si="189"/>
        <v>0</v>
      </c>
      <c r="BI243" s="56">
        <f t="shared" si="174"/>
        <v>0</v>
      </c>
      <c r="BJ243" s="56">
        <f t="shared" si="175"/>
        <v>0</v>
      </c>
      <c r="BK243" s="56">
        <f t="shared" si="176"/>
        <v>0</v>
      </c>
      <c r="BL243" s="56">
        <f t="shared" si="177"/>
        <v>0</v>
      </c>
      <c r="BM243" s="56">
        <f t="shared" si="178"/>
        <v>0</v>
      </c>
      <c r="BN243" s="56">
        <f t="shared" si="179"/>
        <v>0</v>
      </c>
      <c r="BO243" s="56">
        <f t="shared" si="180"/>
        <v>0</v>
      </c>
      <c r="BP243" s="56">
        <f t="shared" si="181"/>
        <v>0</v>
      </c>
      <c r="BQ243" s="56">
        <f t="shared" si="182"/>
        <v>0</v>
      </c>
      <c r="BR243" s="56">
        <f t="shared" si="183"/>
        <v>0</v>
      </c>
      <c r="BS243" s="56">
        <f t="shared" si="184"/>
        <v>0</v>
      </c>
      <c r="BT243" s="56">
        <f t="shared" si="185"/>
        <v>0</v>
      </c>
      <c r="BU243" s="57">
        <f t="shared" si="193"/>
        <v>0</v>
      </c>
      <c r="BV243" s="58">
        <f t="shared" si="190"/>
        <v>0.55559417014275059</v>
      </c>
      <c r="BW243" s="59">
        <f t="shared" si="186"/>
        <v>-1.0152344166702407</v>
      </c>
      <c r="BX243" s="68">
        <f t="shared" si="187"/>
        <v>2.8985605752508468</v>
      </c>
    </row>
    <row r="244" spans="1:76">
      <c r="A244" s="49">
        <v>4132</v>
      </c>
      <c r="B244" s="86">
        <v>2.0263424518743669E-3</v>
      </c>
      <c r="C244" s="60">
        <v>0.10128913443830571</v>
      </c>
      <c r="D244" s="60">
        <v>0.10128913443830571</v>
      </c>
      <c r="E244" s="60">
        <v>0.13812154696132597</v>
      </c>
      <c r="F244" s="60">
        <v>0.14502762430939226</v>
      </c>
      <c r="G244" s="60">
        <v>0.13812154696132597</v>
      </c>
      <c r="H244" s="60">
        <v>0.14732965009208104</v>
      </c>
      <c r="I244" s="60">
        <v>0.18448434622467771</v>
      </c>
      <c r="J244" s="60">
        <v>0.14732965009208104</v>
      </c>
      <c r="K244" s="60">
        <v>0.16574585635359115</v>
      </c>
      <c r="L244" s="60">
        <v>0.18416206261510129</v>
      </c>
      <c r="M244" s="60">
        <v>0.16593001841620625</v>
      </c>
      <c r="N244" s="60">
        <v>0.1932780847145488</v>
      </c>
      <c r="O244" s="60">
        <v>0.20170349907918969</v>
      </c>
      <c r="P244" s="117">
        <v>0.1549086272843179</v>
      </c>
      <c r="Q244" s="61">
        <v>0</v>
      </c>
      <c r="R244" s="61">
        <v>0</v>
      </c>
      <c r="S244" s="61">
        <v>0</v>
      </c>
      <c r="T244" s="61">
        <v>0</v>
      </c>
      <c r="U244" s="61">
        <v>0</v>
      </c>
      <c r="V244" s="61">
        <v>0</v>
      </c>
      <c r="W244" s="61">
        <v>0</v>
      </c>
      <c r="X244" s="61">
        <v>0</v>
      </c>
      <c r="Y244" s="61">
        <v>0</v>
      </c>
      <c r="Z244" s="61">
        <v>0</v>
      </c>
      <c r="AA244" s="61">
        <v>0</v>
      </c>
      <c r="AB244" s="61">
        <v>0</v>
      </c>
      <c r="AC244" s="61">
        <v>0</v>
      </c>
      <c r="AD244" s="50">
        <f t="shared" si="191"/>
        <v>0</v>
      </c>
      <c r="AE244" s="51" t="s">
        <v>22</v>
      </c>
      <c r="AF244" s="52">
        <f t="shared" si="148"/>
        <v>3.2527927763516644E-3</v>
      </c>
      <c r="AG244" s="53">
        <f t="shared" si="188"/>
        <v>0.18666982889630068</v>
      </c>
      <c r="AH244" s="53">
        <f t="shared" si="149"/>
        <v>0.18666982889630068</v>
      </c>
      <c r="AI244" s="53">
        <f t="shared" si="150"/>
        <v>0.23579098736269424</v>
      </c>
      <c r="AJ244" s="53">
        <f t="shared" si="151"/>
        <v>0.24465007042878845</v>
      </c>
      <c r="AK244" s="53">
        <f t="shared" si="152"/>
        <v>0.23579098736269424</v>
      </c>
      <c r="AL244" s="53">
        <f t="shared" si="153"/>
        <v>0.24758222929475052</v>
      </c>
      <c r="AM244" s="53">
        <f t="shared" si="154"/>
        <v>0.29365126881836057</v>
      </c>
      <c r="AN244" s="53">
        <f t="shared" si="155"/>
        <v>0.24758222929475052</v>
      </c>
      <c r="AO244" s="53">
        <f t="shared" si="156"/>
        <v>0.27069483556946372</v>
      </c>
      <c r="AP244" s="53">
        <f t="shared" si="157"/>
        <v>0.29326074616625869</v>
      </c>
      <c r="AQ244" s="53">
        <f t="shared" si="158"/>
        <v>0.27092305679448991</v>
      </c>
      <c r="AR244" s="53">
        <f t="shared" si="159"/>
        <v>0.30425291191356008</v>
      </c>
      <c r="AS244" s="53">
        <f t="shared" si="160"/>
        <v>0.31431692705011915</v>
      </c>
      <c r="AT244" s="54">
        <f t="shared" si="161"/>
        <v>2.8002629609631482E-2</v>
      </c>
      <c r="AU244" s="54">
        <f t="shared" si="162"/>
        <v>2.8002629609631482E-2</v>
      </c>
      <c r="AV244" s="54">
        <f t="shared" si="163"/>
        <v>3.537137052862898E-2</v>
      </c>
      <c r="AW244" s="54">
        <f t="shared" si="164"/>
        <v>3.6700335274820542E-2</v>
      </c>
      <c r="AX244" s="54">
        <f t="shared" si="165"/>
        <v>3.537137052862898E-2</v>
      </c>
      <c r="AY244" s="54">
        <f t="shared" si="166"/>
        <v>3.7140192959190875E-2</v>
      </c>
      <c r="AZ244" s="54">
        <f t="shared" si="167"/>
        <v>4.40510807972452E-2</v>
      </c>
      <c r="BA244" s="54">
        <f t="shared" si="168"/>
        <v>3.7140192959190875E-2</v>
      </c>
      <c r="BB244" s="54">
        <f t="shared" si="169"/>
        <v>4.0607350756735008E-2</v>
      </c>
      <c r="BC244" s="54">
        <f t="shared" si="170"/>
        <v>4.3992497890486044E-2</v>
      </c>
      <c r="BD244" s="54">
        <f t="shared" si="171"/>
        <v>4.0641586575513283E-2</v>
      </c>
      <c r="BE244" s="54">
        <f t="shared" si="172"/>
        <v>4.5641449667263821E-2</v>
      </c>
      <c r="BF244" s="54">
        <f t="shared" si="173"/>
        <v>4.7151168136076178E-2</v>
      </c>
      <c r="BG244" s="55">
        <f t="shared" si="192"/>
        <v>0.49981385529304273</v>
      </c>
      <c r="BH244" s="56">
        <f t="shared" si="189"/>
        <v>0</v>
      </c>
      <c r="BI244" s="56">
        <f t="shared" si="174"/>
        <v>0</v>
      </c>
      <c r="BJ244" s="56">
        <f t="shared" si="175"/>
        <v>0</v>
      </c>
      <c r="BK244" s="56">
        <f t="shared" si="176"/>
        <v>0</v>
      </c>
      <c r="BL244" s="56">
        <f t="shared" si="177"/>
        <v>0</v>
      </c>
      <c r="BM244" s="56">
        <f t="shared" si="178"/>
        <v>0</v>
      </c>
      <c r="BN244" s="56">
        <f t="shared" si="179"/>
        <v>0</v>
      </c>
      <c r="BO244" s="56">
        <f t="shared" si="180"/>
        <v>0</v>
      </c>
      <c r="BP244" s="56">
        <f t="shared" si="181"/>
        <v>0</v>
      </c>
      <c r="BQ244" s="56">
        <f t="shared" si="182"/>
        <v>0</v>
      </c>
      <c r="BR244" s="56">
        <f t="shared" si="183"/>
        <v>0</v>
      </c>
      <c r="BS244" s="56">
        <f t="shared" si="184"/>
        <v>0</v>
      </c>
      <c r="BT244" s="56">
        <f t="shared" si="185"/>
        <v>0</v>
      </c>
      <c r="BU244" s="57">
        <f t="shared" si="193"/>
        <v>0</v>
      </c>
      <c r="BV244" s="58">
        <f t="shared" si="190"/>
        <v>7.1689570341000083E-2</v>
      </c>
      <c r="BW244" s="59">
        <f t="shared" si="186"/>
        <v>-0.14882218584670256</v>
      </c>
      <c r="BX244" s="68">
        <f t="shared" si="187"/>
        <v>0.49981385529304273</v>
      </c>
    </row>
    <row r="245" spans="1:76">
      <c r="A245" s="49">
        <v>4133</v>
      </c>
      <c r="B245" s="86">
        <v>2.6849037487335362E-2</v>
      </c>
      <c r="C245" s="60">
        <v>0.10128913443830571</v>
      </c>
      <c r="D245" s="60">
        <v>0.10128913443830571</v>
      </c>
      <c r="E245" s="60">
        <v>9.2081031307550645E-2</v>
      </c>
      <c r="F245" s="60">
        <v>9.668508287292818E-2</v>
      </c>
      <c r="G245" s="60">
        <v>9.2081031307550645E-2</v>
      </c>
      <c r="H245" s="60">
        <v>0.11049723756906077</v>
      </c>
      <c r="I245" s="60">
        <v>0.12458563535911603</v>
      </c>
      <c r="J245" s="60">
        <v>0.10589318600368323</v>
      </c>
      <c r="K245" s="60">
        <v>0.11049723756906077</v>
      </c>
      <c r="L245" s="60">
        <v>0.10819521178637201</v>
      </c>
      <c r="M245" s="60">
        <v>0.11058931860036833</v>
      </c>
      <c r="N245" s="60">
        <v>0.11353591160220994</v>
      </c>
      <c r="O245" s="60">
        <v>0.11850828729281768</v>
      </c>
      <c r="P245" s="117">
        <v>0.10659441847287152</v>
      </c>
      <c r="Q245" s="61">
        <v>0</v>
      </c>
      <c r="R245" s="61">
        <v>1</v>
      </c>
      <c r="S245" s="61">
        <v>0</v>
      </c>
      <c r="T245" s="61">
        <v>0</v>
      </c>
      <c r="U245" s="61">
        <v>0</v>
      </c>
      <c r="V245" s="61">
        <v>0</v>
      </c>
      <c r="W245" s="61">
        <v>0</v>
      </c>
      <c r="X245" s="61">
        <v>1</v>
      </c>
      <c r="Y245" s="61">
        <v>0</v>
      </c>
      <c r="Z245" s="61">
        <v>0</v>
      </c>
      <c r="AA245" s="61">
        <v>0</v>
      </c>
      <c r="AB245" s="61">
        <v>0</v>
      </c>
      <c r="AC245" s="61">
        <v>0</v>
      </c>
      <c r="AD245" s="50">
        <f t="shared" si="191"/>
        <v>2</v>
      </c>
      <c r="AE245" s="51" t="s">
        <v>22</v>
      </c>
      <c r="AF245" s="52">
        <f t="shared" si="148"/>
        <v>3.5385728699624808E-2</v>
      </c>
      <c r="AG245" s="53">
        <f t="shared" si="188"/>
        <v>0.18666982889630068</v>
      </c>
      <c r="AH245" s="53">
        <f t="shared" si="149"/>
        <v>0.18666982889630068</v>
      </c>
      <c r="AI245" s="53">
        <f t="shared" si="150"/>
        <v>0.1737839089487313</v>
      </c>
      <c r="AJ245" s="53">
        <f t="shared" si="151"/>
        <v>0.18026274165982084</v>
      </c>
      <c r="AK245" s="53">
        <f t="shared" si="152"/>
        <v>0.1737839089487313</v>
      </c>
      <c r="AL245" s="53">
        <f t="shared" si="153"/>
        <v>0.19928583550856446</v>
      </c>
      <c r="AM245" s="53">
        <f t="shared" si="154"/>
        <v>0.21813299699146252</v>
      </c>
      <c r="AN245" s="53">
        <f t="shared" si="155"/>
        <v>0.19300954563313072</v>
      </c>
      <c r="AO245" s="53">
        <f t="shared" si="156"/>
        <v>0.19928583550856446</v>
      </c>
      <c r="AP245" s="53">
        <f t="shared" si="157"/>
        <v>0.1961553876261849</v>
      </c>
      <c r="AQ245" s="53">
        <f t="shared" si="158"/>
        <v>0.19941073945159496</v>
      </c>
      <c r="AR245" s="53">
        <f t="shared" si="159"/>
        <v>0.20339518986911387</v>
      </c>
      <c r="AS245" s="53">
        <f t="shared" si="160"/>
        <v>0.21006581530433566</v>
      </c>
      <c r="AT245" s="54">
        <f t="shared" si="161"/>
        <v>0.30462852151125569</v>
      </c>
      <c r="AU245" s="54">
        <f t="shared" si="162"/>
        <v>0.30462852151125569</v>
      </c>
      <c r="AV245" s="54">
        <f t="shared" si="163"/>
        <v>0.28359984877313948</v>
      </c>
      <c r="AW245" s="54">
        <f t="shared" si="164"/>
        <v>0.29417272625187957</v>
      </c>
      <c r="AX245" s="54">
        <f t="shared" si="165"/>
        <v>0.28359984877313948</v>
      </c>
      <c r="AY245" s="54">
        <f t="shared" si="166"/>
        <v>0.32521671974550342</v>
      </c>
      <c r="AZ245" s="54">
        <f t="shared" si="167"/>
        <v>0.35597360730020616</v>
      </c>
      <c r="BA245" s="54">
        <f t="shared" si="168"/>
        <v>0.31497437412042883</v>
      </c>
      <c r="BB245" s="54">
        <f t="shared" si="169"/>
        <v>0.32521671974550342</v>
      </c>
      <c r="BC245" s="54">
        <f t="shared" si="170"/>
        <v>0.32010810784118177</v>
      </c>
      <c r="BD245" s="54">
        <f t="shared" si="171"/>
        <v>0.32542055184692698</v>
      </c>
      <c r="BE245" s="54">
        <f t="shared" si="172"/>
        <v>0.33192281976510229</v>
      </c>
      <c r="BF245" s="54">
        <f t="shared" si="173"/>
        <v>0.34280868587373758</v>
      </c>
      <c r="BG245" s="55">
        <f t="shared" si="192"/>
        <v>4.1122710530592599</v>
      </c>
      <c r="BH245" s="56">
        <f t="shared" si="189"/>
        <v>0</v>
      </c>
      <c r="BI245" s="56">
        <f t="shared" si="174"/>
        <v>-1.1886622069517401</v>
      </c>
      <c r="BJ245" s="56">
        <f t="shared" si="175"/>
        <v>0</v>
      </c>
      <c r="BK245" s="56">
        <f t="shared" si="176"/>
        <v>0</v>
      </c>
      <c r="BL245" s="56">
        <f t="shared" si="177"/>
        <v>0</v>
      </c>
      <c r="BM245" s="56">
        <f t="shared" si="178"/>
        <v>0</v>
      </c>
      <c r="BN245" s="56">
        <f t="shared" si="179"/>
        <v>0</v>
      </c>
      <c r="BO245" s="56">
        <f t="shared" si="180"/>
        <v>-1.155263995464396</v>
      </c>
      <c r="BP245" s="56">
        <f t="shared" si="181"/>
        <v>0</v>
      </c>
      <c r="BQ245" s="56">
        <f t="shared" si="182"/>
        <v>0</v>
      </c>
      <c r="BR245" s="56">
        <f t="shared" si="183"/>
        <v>0</v>
      </c>
      <c r="BS245" s="56">
        <f t="shared" si="184"/>
        <v>0</v>
      </c>
      <c r="BT245" s="56">
        <f t="shared" si="185"/>
        <v>0</v>
      </c>
      <c r="BU245" s="57">
        <f t="shared" si="193"/>
        <v>-2.343926202416136</v>
      </c>
      <c r="BV245" s="58">
        <f t="shared" si="190"/>
        <v>0.94988680701825112</v>
      </c>
      <c r="BW245" s="59">
        <f t="shared" si="186"/>
        <v>-6.5605086641767354</v>
      </c>
      <c r="BX245" s="68">
        <f t="shared" si="187"/>
        <v>2.1122710530592599</v>
      </c>
    </row>
    <row r="246" spans="1:76">
      <c r="A246" s="49">
        <v>4134</v>
      </c>
      <c r="B246" s="86">
        <v>5.0658561296859174E-2</v>
      </c>
      <c r="C246" s="60">
        <v>6.2154696132596686E-2</v>
      </c>
      <c r="D246" s="60">
        <v>6.2154696132596686E-2</v>
      </c>
      <c r="E246" s="60">
        <v>5.2946593001841617E-2</v>
      </c>
      <c r="F246" s="60">
        <v>5.5248618784530384E-2</v>
      </c>
      <c r="G246" s="60">
        <v>5.7550644567219152E-2</v>
      </c>
      <c r="H246" s="60">
        <v>6.6758747697974213E-2</v>
      </c>
      <c r="I246" s="60">
        <v>8.144567219152854E-2</v>
      </c>
      <c r="J246" s="60">
        <v>6.9060773480662987E-2</v>
      </c>
      <c r="K246" s="60">
        <v>6.9060773480662987E-2</v>
      </c>
      <c r="L246" s="60">
        <v>6.4456721915285453E-2</v>
      </c>
      <c r="M246" s="60">
        <v>6.9152854511970535E-2</v>
      </c>
      <c r="N246" s="60">
        <v>6.7633517495395951E-2</v>
      </c>
      <c r="O246" s="60">
        <v>7.0580110497237572E-2</v>
      </c>
      <c r="P246" s="117">
        <v>6.5246493837654046E-2</v>
      </c>
      <c r="Q246" s="61">
        <v>2</v>
      </c>
      <c r="R246" s="61">
        <v>0</v>
      </c>
      <c r="S246" s="61">
        <v>0</v>
      </c>
      <c r="T246" s="61">
        <v>0</v>
      </c>
      <c r="U246" s="61">
        <v>0</v>
      </c>
      <c r="V246" s="61">
        <v>0</v>
      </c>
      <c r="W246" s="61">
        <v>0</v>
      </c>
      <c r="X246" s="61">
        <v>1</v>
      </c>
      <c r="Y246" s="61">
        <v>0</v>
      </c>
      <c r="Z246" s="61">
        <v>0</v>
      </c>
      <c r="AA246" s="61">
        <v>0</v>
      </c>
      <c r="AB246" s="61">
        <v>0</v>
      </c>
      <c r="AC246" s="61">
        <v>0</v>
      </c>
      <c r="AD246" s="50">
        <f t="shared" si="191"/>
        <v>3</v>
      </c>
      <c r="AE246" s="51" t="s">
        <v>22</v>
      </c>
      <c r="AF246" s="52">
        <f t="shared" si="148"/>
        <v>6.3607721615443272E-2</v>
      </c>
      <c r="AG246" s="53">
        <f t="shared" si="188"/>
        <v>0.12951906606781091</v>
      </c>
      <c r="AH246" s="53">
        <f t="shared" si="149"/>
        <v>0.12951906606781091</v>
      </c>
      <c r="AI246" s="53">
        <f t="shared" si="150"/>
        <v>0.11492345033236095</v>
      </c>
      <c r="AJ246" s="53">
        <f t="shared" si="151"/>
        <v>0.11862697337814374</v>
      </c>
      <c r="AK246" s="53">
        <f t="shared" si="152"/>
        <v>0.12229280203756672</v>
      </c>
      <c r="AL246" s="53">
        <f t="shared" si="153"/>
        <v>0.13661603340204712</v>
      </c>
      <c r="AM246" s="53">
        <f t="shared" si="154"/>
        <v>0.15851565723401101</v>
      </c>
      <c r="AN246" s="53">
        <f t="shared" si="155"/>
        <v>0.1401197404391028</v>
      </c>
      <c r="AO246" s="53">
        <f t="shared" si="156"/>
        <v>0.1401197404391028</v>
      </c>
      <c r="AP246" s="53">
        <f t="shared" si="157"/>
        <v>0.13308293966535642</v>
      </c>
      <c r="AQ246" s="53">
        <f t="shared" si="158"/>
        <v>0.14025929602805101</v>
      </c>
      <c r="AR246" s="53">
        <f t="shared" si="159"/>
        <v>0.13795083184931856</v>
      </c>
      <c r="AS246" s="53">
        <f t="shared" si="160"/>
        <v>0.14241671865849551</v>
      </c>
      <c r="AT246" s="54">
        <f t="shared" si="161"/>
        <v>0.37993721389232449</v>
      </c>
      <c r="AU246" s="54">
        <f t="shared" si="162"/>
        <v>0.37993721389232449</v>
      </c>
      <c r="AV246" s="54">
        <f t="shared" si="163"/>
        <v>0.33712176018401507</v>
      </c>
      <c r="AW246" s="54">
        <f t="shared" si="164"/>
        <v>0.3479858458381227</v>
      </c>
      <c r="AX246" s="54">
        <f t="shared" si="165"/>
        <v>0.35873935703730475</v>
      </c>
      <c r="AY246" s="54">
        <f t="shared" si="166"/>
        <v>0.4007557858440618</v>
      </c>
      <c r="AZ246" s="54">
        <f t="shared" si="167"/>
        <v>0.46499715444418777</v>
      </c>
      <c r="BA246" s="54">
        <f t="shared" si="168"/>
        <v>0.41103372198403454</v>
      </c>
      <c r="BB246" s="54">
        <f t="shared" si="169"/>
        <v>0.41103372198403454</v>
      </c>
      <c r="BC246" s="54">
        <f t="shared" si="170"/>
        <v>0.39039164540132665</v>
      </c>
      <c r="BD246" s="54">
        <f t="shared" si="171"/>
        <v>0.41144310079796392</v>
      </c>
      <c r="BE246" s="54">
        <f t="shared" si="172"/>
        <v>0.40467134529458004</v>
      </c>
      <c r="BF246" s="54">
        <f t="shared" si="173"/>
        <v>0.41777178404348836</v>
      </c>
      <c r="BG246" s="55">
        <f t="shared" si="192"/>
        <v>5.1158196506377687</v>
      </c>
      <c r="BH246" s="56">
        <f t="shared" si="189"/>
        <v>-1.93549853302454</v>
      </c>
      <c r="BI246" s="56">
        <f t="shared" si="174"/>
        <v>0</v>
      </c>
      <c r="BJ246" s="56">
        <f t="shared" si="175"/>
        <v>0</v>
      </c>
      <c r="BK246" s="56">
        <f t="shared" si="176"/>
        <v>0</v>
      </c>
      <c r="BL246" s="56">
        <f t="shared" si="177"/>
        <v>0</v>
      </c>
      <c r="BM246" s="56">
        <f t="shared" si="178"/>
        <v>0</v>
      </c>
      <c r="BN246" s="56">
        <f t="shared" si="179"/>
        <v>0</v>
      </c>
      <c r="BO246" s="56">
        <f t="shared" si="180"/>
        <v>-0.88908001922875157</v>
      </c>
      <c r="BP246" s="56">
        <f t="shared" si="181"/>
        <v>0</v>
      </c>
      <c r="BQ246" s="56">
        <f t="shared" si="182"/>
        <v>0</v>
      </c>
      <c r="BR246" s="56">
        <f t="shared" si="183"/>
        <v>0</v>
      </c>
      <c r="BS246" s="56">
        <f t="shared" si="184"/>
        <v>0</v>
      </c>
      <c r="BT246" s="56">
        <f t="shared" si="185"/>
        <v>0</v>
      </c>
      <c r="BU246" s="57">
        <f t="shared" si="193"/>
        <v>-2.8245785522532918</v>
      </c>
      <c r="BV246" s="58">
        <f t="shared" si="190"/>
        <v>1.7922392585250022</v>
      </c>
      <c r="BW246" s="59">
        <f t="shared" si="186"/>
        <v>-8.0975084337043111</v>
      </c>
      <c r="BX246" s="68">
        <f t="shared" si="187"/>
        <v>2.1158196506377687</v>
      </c>
    </row>
    <row r="247" spans="1:76">
      <c r="A247" s="49">
        <v>4135</v>
      </c>
      <c r="B247" s="86">
        <v>0.32370820668693012</v>
      </c>
      <c r="C247" s="60">
        <v>4.6040515653775323E-2</v>
      </c>
      <c r="D247" s="60">
        <v>4.6040515653775323E-2</v>
      </c>
      <c r="E247" s="60">
        <v>5.0644567219152857E-2</v>
      </c>
      <c r="F247" s="60">
        <v>5.2946593001841617E-2</v>
      </c>
      <c r="G247" s="60">
        <v>4.834254143646409E-2</v>
      </c>
      <c r="H247" s="60">
        <v>5.7550644567219152E-2</v>
      </c>
      <c r="I247" s="60">
        <v>6.9475138121546959E-2</v>
      </c>
      <c r="J247" s="60">
        <v>5.5248618784530384E-2</v>
      </c>
      <c r="K247" s="60">
        <v>5.7550644567219152E-2</v>
      </c>
      <c r="L247" s="60">
        <v>5.2946593001841617E-2</v>
      </c>
      <c r="M247" s="60">
        <v>5.7596685082872925E-2</v>
      </c>
      <c r="N247" s="60">
        <v>5.5570902394106815E-2</v>
      </c>
      <c r="O247" s="60">
        <v>5.796500920810313E-2</v>
      </c>
      <c r="P247" s="117">
        <v>5.4455305284034555E-2</v>
      </c>
      <c r="Q247" s="61">
        <v>2</v>
      </c>
      <c r="R247" s="61">
        <v>0</v>
      </c>
      <c r="S247" s="61">
        <v>2</v>
      </c>
      <c r="T247" s="61">
        <v>0</v>
      </c>
      <c r="U247" s="61">
        <v>1</v>
      </c>
      <c r="V247" s="61">
        <v>0</v>
      </c>
      <c r="W247" s="61">
        <v>0</v>
      </c>
      <c r="X247" s="61">
        <v>1</v>
      </c>
      <c r="Y247" s="61">
        <v>0</v>
      </c>
      <c r="Z247" s="61">
        <v>1</v>
      </c>
      <c r="AA247" s="61">
        <v>1</v>
      </c>
      <c r="AB247" s="61">
        <v>0</v>
      </c>
      <c r="AC247" s="61">
        <v>2</v>
      </c>
      <c r="AD247" s="50">
        <f t="shared" si="191"/>
        <v>10</v>
      </c>
      <c r="AE247" s="51" t="s">
        <v>22</v>
      </c>
      <c r="AF247" s="52">
        <f t="shared" si="148"/>
        <v>0.35280708786812309</v>
      </c>
      <c r="AG247" s="53">
        <f t="shared" si="188"/>
        <v>0.10356395103147174</v>
      </c>
      <c r="AH247" s="53">
        <f t="shared" si="149"/>
        <v>0.10356395103147174</v>
      </c>
      <c r="AI247" s="53">
        <f t="shared" si="150"/>
        <v>0.11118007233197393</v>
      </c>
      <c r="AJ247" s="53">
        <f t="shared" si="151"/>
        <v>0.11492345033236095</v>
      </c>
      <c r="AK247" s="53">
        <f t="shared" si="152"/>
        <v>0.1073944542169552</v>
      </c>
      <c r="AL247" s="53">
        <f t="shared" si="153"/>
        <v>0.12229280203756672</v>
      </c>
      <c r="AM247" s="53">
        <f t="shared" si="154"/>
        <v>0.14074738778486337</v>
      </c>
      <c r="AN247" s="53">
        <f t="shared" si="155"/>
        <v>0.11862697337814374</v>
      </c>
      <c r="AO247" s="53">
        <f t="shared" si="156"/>
        <v>0.12229280203756672</v>
      </c>
      <c r="AP247" s="53">
        <f t="shared" si="157"/>
        <v>0.11492345033236095</v>
      </c>
      <c r="AQ247" s="53">
        <f t="shared" si="158"/>
        <v>0.12236574792748599</v>
      </c>
      <c r="AR247" s="53">
        <f t="shared" si="159"/>
        <v>0.11914241167907524</v>
      </c>
      <c r="AS247" s="53">
        <f t="shared" si="160"/>
        <v>0.12294880254281487</v>
      </c>
      <c r="AT247" s="54">
        <f t="shared" si="161"/>
        <v>1.6850554703531362</v>
      </c>
      <c r="AU247" s="54">
        <f t="shared" si="162"/>
        <v>1.6850554703531362</v>
      </c>
      <c r="AV247" s="54">
        <f t="shared" si="163"/>
        <v>1.8089749107806676</v>
      </c>
      <c r="AW247" s="54">
        <f t="shared" si="164"/>
        <v>1.8698822005695142</v>
      </c>
      <c r="AX247" s="54">
        <f t="shared" si="165"/>
        <v>1.7473803457814845</v>
      </c>
      <c r="AY247" s="54">
        <f t="shared" si="166"/>
        <v>1.9897865329181283</v>
      </c>
      <c r="AZ247" s="54">
        <f t="shared" si="167"/>
        <v>2.2900551143778416</v>
      </c>
      <c r="BA247" s="54">
        <f t="shared" si="168"/>
        <v>1.9301410233135279</v>
      </c>
      <c r="BB247" s="54">
        <f t="shared" si="169"/>
        <v>1.9897865329181283</v>
      </c>
      <c r="BC247" s="54">
        <f t="shared" si="170"/>
        <v>1.8698822005695142</v>
      </c>
      <c r="BD247" s="54">
        <f t="shared" si="171"/>
        <v>1.9909734118429279</v>
      </c>
      <c r="BE247" s="54">
        <f t="shared" si="172"/>
        <v>1.9385275527956856</v>
      </c>
      <c r="BF247" s="54">
        <f t="shared" si="173"/>
        <v>2.0004601044544912</v>
      </c>
      <c r="BG247" s="55">
        <f t="shared" si="192"/>
        <v>24.795960871028182</v>
      </c>
      <c r="BH247" s="56">
        <f t="shared" si="189"/>
        <v>1.0435969667067055</v>
      </c>
      <c r="BI247" s="56">
        <f t="shared" si="174"/>
        <v>0</v>
      </c>
      <c r="BJ247" s="56">
        <f t="shared" si="175"/>
        <v>1.1855206744146893</v>
      </c>
      <c r="BK247" s="56">
        <f t="shared" si="176"/>
        <v>0</v>
      </c>
      <c r="BL247" s="56">
        <f t="shared" si="177"/>
        <v>0.55811772112573454</v>
      </c>
      <c r="BM247" s="56">
        <f t="shared" si="178"/>
        <v>0</v>
      </c>
      <c r="BN247" s="56">
        <f t="shared" si="179"/>
        <v>0</v>
      </c>
      <c r="BO247" s="56">
        <f t="shared" si="180"/>
        <v>0.65759306932174622</v>
      </c>
      <c r="BP247" s="56">
        <f t="shared" si="181"/>
        <v>0</v>
      </c>
      <c r="BQ247" s="56">
        <f t="shared" si="182"/>
        <v>0.62587543453441463</v>
      </c>
      <c r="BR247" s="56">
        <f t="shared" si="183"/>
        <v>0.68862367082058007</v>
      </c>
      <c r="BS247" s="56">
        <f t="shared" si="184"/>
        <v>0</v>
      </c>
      <c r="BT247" s="56">
        <f t="shared" si="185"/>
        <v>1.3867544126584701</v>
      </c>
      <c r="BU247" s="57">
        <f t="shared" si="193"/>
        <v>6.1460819495823396</v>
      </c>
      <c r="BV247" s="58">
        <f t="shared" si="190"/>
        <v>11.452408861974764</v>
      </c>
      <c r="BW247" s="59">
        <f t="shared" si="186"/>
        <v>-15.424148089371428</v>
      </c>
      <c r="BX247" s="68">
        <f t="shared" si="187"/>
        <v>14.795960871028182</v>
      </c>
    </row>
    <row r="248" spans="1:76">
      <c r="A248" s="49">
        <v>4136</v>
      </c>
      <c r="B248" s="86">
        <v>0.39969604863221886</v>
      </c>
      <c r="C248" s="60">
        <v>4.6040515653775323E-2</v>
      </c>
      <c r="D248" s="60">
        <v>4.6040515653775323E-2</v>
      </c>
      <c r="E248" s="60">
        <v>5.0644567219152857E-2</v>
      </c>
      <c r="F248" s="60">
        <v>5.2946593001841617E-2</v>
      </c>
      <c r="G248" s="60">
        <v>4.834254143646409E-2</v>
      </c>
      <c r="H248" s="60">
        <v>5.7550644567219152E-2</v>
      </c>
      <c r="I248" s="60">
        <v>6.9475138121546959E-2</v>
      </c>
      <c r="J248" s="60">
        <v>5.5248618784530384E-2</v>
      </c>
      <c r="K248" s="60">
        <v>5.7550644567219152E-2</v>
      </c>
      <c r="L248" s="60">
        <v>5.2946593001841617E-2</v>
      </c>
      <c r="M248" s="60">
        <v>5.7596685082872925E-2</v>
      </c>
      <c r="N248" s="60">
        <v>5.5570902394106815E-2</v>
      </c>
      <c r="O248" s="60">
        <v>5.796500920810313E-2</v>
      </c>
      <c r="P248" s="117">
        <v>5.4455305284034555E-2</v>
      </c>
      <c r="Q248" s="61">
        <v>2</v>
      </c>
      <c r="R248" s="61">
        <v>1</v>
      </c>
      <c r="S248" s="61">
        <v>1</v>
      </c>
      <c r="T248" s="61">
        <v>1</v>
      </c>
      <c r="U248" s="61">
        <v>0</v>
      </c>
      <c r="V248" s="61">
        <v>0</v>
      </c>
      <c r="W248" s="61">
        <v>6</v>
      </c>
      <c r="X248" s="61">
        <v>2</v>
      </c>
      <c r="Y248" s="61">
        <v>3</v>
      </c>
      <c r="Z248" s="61">
        <v>3</v>
      </c>
      <c r="AA248" s="61">
        <v>1</v>
      </c>
      <c r="AB248" s="61">
        <v>3</v>
      </c>
      <c r="AC248" s="61">
        <v>3</v>
      </c>
      <c r="AD248" s="50">
        <f t="shared" si="191"/>
        <v>26</v>
      </c>
      <c r="AE248" s="51" t="s">
        <v>22</v>
      </c>
      <c r="AF248" s="52">
        <f t="shared" si="148"/>
        <v>0.42867152041536638</v>
      </c>
      <c r="AG248" s="53">
        <f t="shared" si="188"/>
        <v>0.10356395103147174</v>
      </c>
      <c r="AH248" s="53">
        <f t="shared" si="149"/>
        <v>0.10356395103147174</v>
      </c>
      <c r="AI248" s="53">
        <f t="shared" si="150"/>
        <v>0.11118007233197393</v>
      </c>
      <c r="AJ248" s="53">
        <f t="shared" si="151"/>
        <v>0.11492345033236095</v>
      </c>
      <c r="AK248" s="53">
        <f t="shared" si="152"/>
        <v>0.1073944542169552</v>
      </c>
      <c r="AL248" s="53">
        <f t="shared" si="153"/>
        <v>0.12229280203756672</v>
      </c>
      <c r="AM248" s="53">
        <f t="shared" si="154"/>
        <v>0.14074738778486337</v>
      </c>
      <c r="AN248" s="53">
        <f t="shared" si="155"/>
        <v>0.11862697337814374</v>
      </c>
      <c r="AO248" s="53">
        <f t="shared" si="156"/>
        <v>0.12229280203756672</v>
      </c>
      <c r="AP248" s="53">
        <f t="shared" si="157"/>
        <v>0.11492345033236095</v>
      </c>
      <c r="AQ248" s="53">
        <f t="shared" si="158"/>
        <v>0.12236574792748599</v>
      </c>
      <c r="AR248" s="53">
        <f t="shared" si="159"/>
        <v>0.11914241167907524</v>
      </c>
      <c r="AS248" s="53">
        <f t="shared" si="160"/>
        <v>0.12294880254281487</v>
      </c>
      <c r="AT248" s="54">
        <f t="shared" si="161"/>
        <v>2.0473944977276459</v>
      </c>
      <c r="AU248" s="54">
        <f t="shared" si="162"/>
        <v>2.0473944977276459</v>
      </c>
      <c r="AV248" s="54">
        <f t="shared" si="163"/>
        <v>2.1979604493871756</v>
      </c>
      <c r="AW248" s="54">
        <f t="shared" si="164"/>
        <v>2.2719646897099315</v>
      </c>
      <c r="AX248" s="54">
        <f t="shared" si="165"/>
        <v>2.1231211484335835</v>
      </c>
      <c r="AY248" s="54">
        <f t="shared" si="166"/>
        <v>2.4176521609080233</v>
      </c>
      <c r="AZ248" s="54">
        <f t="shared" si="167"/>
        <v>2.7824877715673364</v>
      </c>
      <c r="BA248" s="54">
        <f t="shared" si="168"/>
        <v>2.3451810225228709</v>
      </c>
      <c r="BB248" s="54">
        <f t="shared" si="169"/>
        <v>2.4176521609080233</v>
      </c>
      <c r="BC248" s="54">
        <f t="shared" si="170"/>
        <v>2.2719646897099315</v>
      </c>
      <c r="BD248" s="54">
        <f t="shared" si="171"/>
        <v>2.4190942554994814</v>
      </c>
      <c r="BE248" s="54">
        <f t="shared" si="172"/>
        <v>2.3553709151518665</v>
      </c>
      <c r="BF248" s="54">
        <f t="shared" si="173"/>
        <v>2.4306208803473139</v>
      </c>
      <c r="BG248" s="55">
        <f t="shared" si="192"/>
        <v>30.127859139600826</v>
      </c>
      <c r="BH248" s="56">
        <f t="shared" si="189"/>
        <v>1.4331360161123246</v>
      </c>
      <c r="BI248" s="56">
        <f t="shared" si="174"/>
        <v>0.71656800805616228</v>
      </c>
      <c r="BJ248" s="56">
        <f t="shared" si="175"/>
        <v>0.78752986191015406</v>
      </c>
      <c r="BK248" s="56">
        <f t="shared" si="176"/>
        <v>0.82064495923722414</v>
      </c>
      <c r="BL248" s="56">
        <f t="shared" si="177"/>
        <v>0</v>
      </c>
      <c r="BM248" s="56">
        <f t="shared" si="178"/>
        <v>0</v>
      </c>
      <c r="BN248" s="56">
        <f t="shared" si="179"/>
        <v>6.1400724563594808</v>
      </c>
      <c r="BO248" s="56">
        <f t="shared" si="180"/>
        <v>1.7047251880491114</v>
      </c>
      <c r="BP248" s="56">
        <f t="shared" si="181"/>
        <v>2.6483906633849896</v>
      </c>
      <c r="BQ248" s="56">
        <f t="shared" si="182"/>
        <v>2.4619348777116725</v>
      </c>
      <c r="BR248" s="56">
        <f t="shared" si="183"/>
        <v>0.88339319552338946</v>
      </c>
      <c r="BS248" s="56">
        <f t="shared" si="184"/>
        <v>2.5700946485773168</v>
      </c>
      <c r="BT248" s="56">
        <f t="shared" si="185"/>
        <v>2.6644401930961332</v>
      </c>
      <c r="BU248" s="57">
        <f t="shared" si="193"/>
        <v>22.83093006801796</v>
      </c>
      <c r="BV248" s="58">
        <f t="shared" si="190"/>
        <v>14.140767749762267</v>
      </c>
      <c r="BW248" s="59">
        <f t="shared" si="186"/>
        <v>-7.6236806088337516</v>
      </c>
      <c r="BX248" s="68">
        <f t="shared" si="187"/>
        <v>4.127859139600826</v>
      </c>
    </row>
    <row r="249" spans="1:76">
      <c r="A249" s="49">
        <v>4137</v>
      </c>
      <c r="B249" s="86">
        <v>5.5724417426545091E-3</v>
      </c>
      <c r="C249" s="60">
        <v>5.5248618784530384E-2</v>
      </c>
      <c r="D249" s="60">
        <v>5.5248618784530384E-2</v>
      </c>
      <c r="E249" s="60">
        <v>5.0644567219152857E-2</v>
      </c>
      <c r="F249" s="60">
        <v>5.2946593001841617E-2</v>
      </c>
      <c r="G249" s="60">
        <v>4.834254143646409E-2</v>
      </c>
      <c r="H249" s="60">
        <v>5.7550644567219152E-2</v>
      </c>
      <c r="I249" s="60">
        <v>6.9475138121546959E-2</v>
      </c>
      <c r="J249" s="60">
        <v>5.5248618784530384E-2</v>
      </c>
      <c r="K249" s="60">
        <v>5.7550644567219152E-2</v>
      </c>
      <c r="L249" s="60">
        <v>5.2946593001841617E-2</v>
      </c>
      <c r="M249" s="60">
        <v>5.7596685082872925E-2</v>
      </c>
      <c r="N249" s="60">
        <v>5.5570902394106815E-2</v>
      </c>
      <c r="O249" s="60">
        <v>5.796500920810313E-2</v>
      </c>
      <c r="P249" s="117">
        <v>5.5871936534919953E-2</v>
      </c>
      <c r="Q249" s="61">
        <v>0</v>
      </c>
      <c r="R249" s="61">
        <v>0</v>
      </c>
      <c r="S249" s="61">
        <v>0</v>
      </c>
      <c r="T249" s="61">
        <v>0</v>
      </c>
      <c r="U249" s="61">
        <v>0</v>
      </c>
      <c r="V249" s="61">
        <v>0</v>
      </c>
      <c r="W249" s="61">
        <v>0</v>
      </c>
      <c r="X249" s="61">
        <v>0</v>
      </c>
      <c r="Y249" s="61">
        <v>0</v>
      </c>
      <c r="Z249" s="61">
        <v>0</v>
      </c>
      <c r="AA249" s="61">
        <v>0</v>
      </c>
      <c r="AB249" s="61">
        <v>0</v>
      </c>
      <c r="AC249" s="61">
        <v>0</v>
      </c>
      <c r="AD249" s="50">
        <f t="shared" si="191"/>
        <v>0</v>
      </c>
      <c r="AE249" s="51" t="s">
        <v>22</v>
      </c>
      <c r="AF249" s="52">
        <f t="shared" si="148"/>
        <v>8.2805759392980318E-3</v>
      </c>
      <c r="AG249" s="53">
        <f t="shared" si="188"/>
        <v>0.11862697337814374</v>
      </c>
      <c r="AH249" s="53">
        <f t="shared" si="149"/>
        <v>0.11862697337814374</v>
      </c>
      <c r="AI249" s="53">
        <f t="shared" si="150"/>
        <v>0.11118007233197393</v>
      </c>
      <c r="AJ249" s="53">
        <f t="shared" si="151"/>
        <v>0.11492345033236095</v>
      </c>
      <c r="AK249" s="53">
        <f t="shared" si="152"/>
        <v>0.1073944542169552</v>
      </c>
      <c r="AL249" s="53">
        <f t="shared" si="153"/>
        <v>0.12229280203756672</v>
      </c>
      <c r="AM249" s="53">
        <f t="shared" si="154"/>
        <v>0.14074738778486337</v>
      </c>
      <c r="AN249" s="53">
        <f t="shared" si="155"/>
        <v>0.11862697337814374</v>
      </c>
      <c r="AO249" s="53">
        <f t="shared" si="156"/>
        <v>0.12229280203756672</v>
      </c>
      <c r="AP249" s="53">
        <f t="shared" si="157"/>
        <v>0.11492345033236095</v>
      </c>
      <c r="AQ249" s="53">
        <f t="shared" si="158"/>
        <v>0.12236574792748599</v>
      </c>
      <c r="AR249" s="53">
        <f t="shared" si="159"/>
        <v>0.11914241167907524</v>
      </c>
      <c r="AS249" s="53">
        <f t="shared" si="160"/>
        <v>0.12294880254281487</v>
      </c>
      <c r="AT249" s="54">
        <f t="shared" si="161"/>
        <v>4.5301468895308304E-2</v>
      </c>
      <c r="AU249" s="54">
        <f t="shared" si="162"/>
        <v>4.5301468895308304E-2</v>
      </c>
      <c r="AV249" s="54">
        <f t="shared" si="163"/>
        <v>4.2457633749703419E-2</v>
      </c>
      <c r="AW249" s="54">
        <f t="shared" si="164"/>
        <v>4.3887161261185546E-2</v>
      </c>
      <c r="AX249" s="54">
        <f t="shared" si="165"/>
        <v>4.1011975511923301E-2</v>
      </c>
      <c r="AY249" s="54">
        <f t="shared" si="166"/>
        <v>4.6701381733521008E-2</v>
      </c>
      <c r="AZ249" s="54">
        <f t="shared" si="167"/>
        <v>5.3748850099269524E-2</v>
      </c>
      <c r="BA249" s="54">
        <f t="shared" si="168"/>
        <v>4.5301468895308304E-2</v>
      </c>
      <c r="BB249" s="54">
        <f t="shared" si="169"/>
        <v>4.6701381733521008E-2</v>
      </c>
      <c r="BC249" s="54">
        <f t="shared" si="170"/>
        <v>4.3887161261185546E-2</v>
      </c>
      <c r="BD249" s="54">
        <f t="shared" si="171"/>
        <v>4.6729238433132522E-2</v>
      </c>
      <c r="BE249" s="54">
        <f t="shared" si="172"/>
        <v>4.5498305343985676E-2</v>
      </c>
      <c r="BF249" s="54">
        <f t="shared" si="173"/>
        <v>4.6951896314122124E-2</v>
      </c>
      <c r="BG249" s="55">
        <f t="shared" si="192"/>
        <v>0.59347939212747447</v>
      </c>
      <c r="BH249" s="56">
        <f t="shared" si="189"/>
        <v>0</v>
      </c>
      <c r="BI249" s="56">
        <f t="shared" si="174"/>
        <v>0</v>
      </c>
      <c r="BJ249" s="56">
        <f t="shared" si="175"/>
        <v>0</v>
      </c>
      <c r="BK249" s="56">
        <f t="shared" si="176"/>
        <v>0</v>
      </c>
      <c r="BL249" s="56">
        <f t="shared" si="177"/>
        <v>0</v>
      </c>
      <c r="BM249" s="56">
        <f t="shared" si="178"/>
        <v>0</v>
      </c>
      <c r="BN249" s="56">
        <f t="shared" si="179"/>
        <v>0</v>
      </c>
      <c r="BO249" s="56">
        <f t="shared" si="180"/>
        <v>0</v>
      </c>
      <c r="BP249" s="56">
        <f t="shared" si="181"/>
        <v>0</v>
      </c>
      <c r="BQ249" s="56">
        <f t="shared" si="182"/>
        <v>0</v>
      </c>
      <c r="BR249" s="56">
        <f t="shared" si="183"/>
        <v>0</v>
      </c>
      <c r="BS249" s="56">
        <f t="shared" si="184"/>
        <v>0</v>
      </c>
      <c r="BT249" s="56">
        <f t="shared" si="185"/>
        <v>0</v>
      </c>
      <c r="BU249" s="57">
        <f t="shared" si="193"/>
        <v>0</v>
      </c>
      <c r="BV249" s="58">
        <f t="shared" si="190"/>
        <v>0.19714631843775024</v>
      </c>
      <c r="BW249" s="59">
        <f t="shared" si="186"/>
        <v>-0.27381227996067903</v>
      </c>
      <c r="BX249" s="68">
        <f t="shared" si="187"/>
        <v>0.59347939212747447</v>
      </c>
    </row>
    <row r="250" spans="1:76">
      <c r="A250" s="49">
        <v>4138</v>
      </c>
      <c r="B250" s="86">
        <v>0.3074974670719352</v>
      </c>
      <c r="C250" s="60">
        <v>5.5248618784530384E-2</v>
      </c>
      <c r="D250" s="60">
        <v>5.5248618784530384E-2</v>
      </c>
      <c r="E250" s="60">
        <v>4.834254143646409E-2</v>
      </c>
      <c r="F250" s="60">
        <v>5.0644567219152857E-2</v>
      </c>
      <c r="G250" s="60">
        <v>4.834254143646409E-2</v>
      </c>
      <c r="H250" s="60">
        <v>5.5248618784530384E-2</v>
      </c>
      <c r="I250" s="60">
        <v>7.1869244935543281E-2</v>
      </c>
      <c r="J250" s="60">
        <v>5.7550644567219152E-2</v>
      </c>
      <c r="K250" s="60">
        <v>5.7550644567219152E-2</v>
      </c>
      <c r="L250" s="60">
        <v>5.7550644567219152E-2</v>
      </c>
      <c r="M250" s="60">
        <v>5.7596685082872925E-2</v>
      </c>
      <c r="N250" s="60">
        <v>6.0405156537753225E-2</v>
      </c>
      <c r="O250" s="60">
        <v>6.3029465930018416E-2</v>
      </c>
      <c r="P250" s="117">
        <v>5.6817537894885965E-2</v>
      </c>
      <c r="Q250" s="61">
        <v>0</v>
      </c>
      <c r="R250" s="61">
        <v>0</v>
      </c>
      <c r="S250" s="61">
        <v>0</v>
      </c>
      <c r="T250" s="61">
        <v>2</v>
      </c>
      <c r="U250" s="61">
        <v>2</v>
      </c>
      <c r="V250" s="61">
        <v>2</v>
      </c>
      <c r="W250" s="61">
        <v>3</v>
      </c>
      <c r="X250" s="61">
        <v>2</v>
      </c>
      <c r="Y250" s="61">
        <v>0</v>
      </c>
      <c r="Z250" s="61">
        <v>0</v>
      </c>
      <c r="AA250" s="61">
        <v>2</v>
      </c>
      <c r="AB250" s="61">
        <v>3</v>
      </c>
      <c r="AC250" s="61">
        <v>2</v>
      </c>
      <c r="AD250" s="50">
        <f t="shared" si="191"/>
        <v>18</v>
      </c>
      <c r="AE250" s="51" t="s">
        <v>22</v>
      </c>
      <c r="AF250" s="52">
        <f t="shared" si="148"/>
        <v>0.33645573214800895</v>
      </c>
      <c r="AG250" s="53">
        <f t="shared" si="188"/>
        <v>0.11862697337814374</v>
      </c>
      <c r="AH250" s="53">
        <f t="shared" si="149"/>
        <v>0.11862697337814374</v>
      </c>
      <c r="AI250" s="53">
        <f t="shared" si="150"/>
        <v>0.1073944542169552</v>
      </c>
      <c r="AJ250" s="53">
        <f t="shared" si="151"/>
        <v>0.11118007233197393</v>
      </c>
      <c r="AK250" s="53">
        <f t="shared" si="152"/>
        <v>0.1073944542169552</v>
      </c>
      <c r="AL250" s="53">
        <f t="shared" si="153"/>
        <v>0.11862697337814374</v>
      </c>
      <c r="AM250" s="53">
        <f t="shared" si="154"/>
        <v>0.14435633205789214</v>
      </c>
      <c r="AN250" s="53">
        <f t="shared" si="155"/>
        <v>0.12229280203756672</v>
      </c>
      <c r="AO250" s="53">
        <f t="shared" si="156"/>
        <v>0.12229280203756672</v>
      </c>
      <c r="AP250" s="53">
        <f t="shared" si="157"/>
        <v>0.12229280203756672</v>
      </c>
      <c r="AQ250" s="53">
        <f t="shared" si="158"/>
        <v>0.12236574792748599</v>
      </c>
      <c r="AR250" s="53">
        <f t="shared" si="159"/>
        <v>0.12678901154299854</v>
      </c>
      <c r="AS250" s="53">
        <f t="shared" si="160"/>
        <v>0.13087705727740426</v>
      </c>
      <c r="AT250" s="54">
        <f t="shared" si="161"/>
        <v>1.840685840729493</v>
      </c>
      <c r="AU250" s="54">
        <f t="shared" si="162"/>
        <v>1.840685840729493</v>
      </c>
      <c r="AV250" s="54">
        <f t="shared" si="163"/>
        <v>1.6663954716258689</v>
      </c>
      <c r="AW250" s="54">
        <f t="shared" si="164"/>
        <v>1.7251353472569526</v>
      </c>
      <c r="AX250" s="54">
        <f t="shared" si="165"/>
        <v>1.6663954716258689</v>
      </c>
      <c r="AY250" s="54">
        <f t="shared" si="166"/>
        <v>1.840685840729493</v>
      </c>
      <c r="AZ250" s="54">
        <f t="shared" si="167"/>
        <v>2.2399176921727255</v>
      </c>
      <c r="BA250" s="54">
        <f t="shared" si="168"/>
        <v>1.8975669927625218</v>
      </c>
      <c r="BB250" s="54">
        <f t="shared" si="169"/>
        <v>1.8975669927625218</v>
      </c>
      <c r="BC250" s="54">
        <f t="shared" si="170"/>
        <v>1.8975669927625218</v>
      </c>
      <c r="BD250" s="54">
        <f t="shared" si="171"/>
        <v>1.8986988640637124</v>
      </c>
      <c r="BE250" s="54">
        <f t="shared" si="172"/>
        <v>1.9673328220501005</v>
      </c>
      <c r="BF250" s="54">
        <f t="shared" si="173"/>
        <v>2.0307653423723431</v>
      </c>
      <c r="BG250" s="55">
        <f t="shared" si="192"/>
        <v>24.409399511643617</v>
      </c>
      <c r="BH250" s="56">
        <f t="shared" si="189"/>
        <v>0</v>
      </c>
      <c r="BI250" s="56">
        <f t="shared" si="174"/>
        <v>0</v>
      </c>
      <c r="BJ250" s="56">
        <f t="shared" si="175"/>
        <v>0</v>
      </c>
      <c r="BK250" s="56">
        <f t="shared" si="176"/>
        <v>1.0906110191665419</v>
      </c>
      <c r="BL250" s="56">
        <f t="shared" si="177"/>
        <v>1.0213257870033214</v>
      </c>
      <c r="BM250" s="56">
        <f t="shared" si="178"/>
        <v>1.220276483395345</v>
      </c>
      <c r="BN250" s="56">
        <f t="shared" si="179"/>
        <v>2.4193173618783086</v>
      </c>
      <c r="BO250" s="56">
        <f t="shared" si="180"/>
        <v>1.2811450709362266</v>
      </c>
      <c r="BP250" s="56">
        <f t="shared" si="181"/>
        <v>0</v>
      </c>
      <c r="BQ250" s="56">
        <f t="shared" si="182"/>
        <v>0</v>
      </c>
      <c r="BR250" s="56">
        <f t="shared" si="183"/>
        <v>1.2823376863930127</v>
      </c>
      <c r="BS250" s="56">
        <f t="shared" si="184"/>
        <v>2.0300361838985284</v>
      </c>
      <c r="BT250" s="56">
        <f t="shared" si="185"/>
        <v>1.4168254758960179</v>
      </c>
      <c r="BU250" s="57">
        <f t="shared" si="193"/>
        <v>11.761875068567303</v>
      </c>
      <c r="BV250" s="58">
        <f t="shared" si="190"/>
        <v>10.878892299246765</v>
      </c>
      <c r="BW250" s="59">
        <f t="shared" si="186"/>
        <v>-12.519533730757729</v>
      </c>
      <c r="BX250" s="68">
        <f t="shared" si="187"/>
        <v>6.4093995116436169</v>
      </c>
    </row>
    <row r="251" spans="1:76">
      <c r="A251" s="49">
        <v>4139</v>
      </c>
      <c r="B251" s="86">
        <v>8.4093211752786223E-2</v>
      </c>
      <c r="C251" s="60">
        <v>5.5248618784530384E-2</v>
      </c>
      <c r="D251" s="60">
        <v>5.5248618784530384E-2</v>
      </c>
      <c r="E251" s="60">
        <v>4.834254143646409E-2</v>
      </c>
      <c r="F251" s="60">
        <v>5.0644567219152857E-2</v>
      </c>
      <c r="G251" s="60">
        <v>5.0644567219152857E-2</v>
      </c>
      <c r="H251" s="60">
        <v>5.2946593001841617E-2</v>
      </c>
      <c r="I251" s="60">
        <v>7.1869244935543281E-2</v>
      </c>
      <c r="J251" s="60">
        <v>5.7550644567219152E-2</v>
      </c>
      <c r="K251" s="60">
        <v>5.7550644567219152E-2</v>
      </c>
      <c r="L251" s="60">
        <v>5.7550644567219152E-2</v>
      </c>
      <c r="M251" s="60">
        <v>5.7596685082872925E-2</v>
      </c>
      <c r="N251" s="60">
        <v>6.0405156537753225E-2</v>
      </c>
      <c r="O251" s="60">
        <v>6.3029465930018416E-2</v>
      </c>
      <c r="P251" s="117">
        <v>5.6817537894885972E-2</v>
      </c>
      <c r="Q251" s="61">
        <v>0</v>
      </c>
      <c r="R251" s="61">
        <v>0</v>
      </c>
      <c r="S251" s="61">
        <v>0</v>
      </c>
      <c r="T251" s="61">
        <v>0</v>
      </c>
      <c r="U251" s="61">
        <v>0</v>
      </c>
      <c r="V251" s="61">
        <v>0</v>
      </c>
      <c r="W251" s="61">
        <v>0</v>
      </c>
      <c r="X251" s="61">
        <v>0</v>
      </c>
      <c r="Y251" s="61">
        <v>0</v>
      </c>
      <c r="Z251" s="61">
        <v>0</v>
      </c>
      <c r="AA251" s="61">
        <v>0</v>
      </c>
      <c r="AB251" s="61">
        <v>0</v>
      </c>
      <c r="AC251" s="61">
        <v>0</v>
      </c>
      <c r="AD251" s="50">
        <f t="shared" si="191"/>
        <v>0</v>
      </c>
      <c r="AE251" s="51" t="s">
        <v>22</v>
      </c>
      <c r="AF251" s="52">
        <f t="shared" si="148"/>
        <v>0.10158274452410587</v>
      </c>
      <c r="AG251" s="53">
        <f t="shared" si="188"/>
        <v>0.11862697337814374</v>
      </c>
      <c r="AH251" s="53">
        <f t="shared" si="149"/>
        <v>0.11862697337814374</v>
      </c>
      <c r="AI251" s="53">
        <f t="shared" si="150"/>
        <v>0.1073944542169552</v>
      </c>
      <c r="AJ251" s="53">
        <f t="shared" si="151"/>
        <v>0.11118007233197393</v>
      </c>
      <c r="AK251" s="53">
        <f t="shared" si="152"/>
        <v>0.11118007233197393</v>
      </c>
      <c r="AL251" s="53">
        <f t="shared" si="153"/>
        <v>0.11492345033236095</v>
      </c>
      <c r="AM251" s="53">
        <f t="shared" si="154"/>
        <v>0.14435633205789214</v>
      </c>
      <c r="AN251" s="53">
        <f t="shared" si="155"/>
        <v>0.12229280203756672</v>
      </c>
      <c r="AO251" s="53">
        <f t="shared" si="156"/>
        <v>0.12229280203756672</v>
      </c>
      <c r="AP251" s="53">
        <f t="shared" si="157"/>
        <v>0.12229280203756672</v>
      </c>
      <c r="AQ251" s="53">
        <f t="shared" si="158"/>
        <v>0.12236574792748599</v>
      </c>
      <c r="AR251" s="53">
        <f t="shared" si="159"/>
        <v>0.12678901154299854</v>
      </c>
      <c r="AS251" s="53">
        <f t="shared" si="160"/>
        <v>0.13087705727740426</v>
      </c>
      <c r="AT251" s="54">
        <f t="shared" si="161"/>
        <v>0.55574003246795223</v>
      </c>
      <c r="AU251" s="54">
        <f t="shared" si="162"/>
        <v>0.55574003246795223</v>
      </c>
      <c r="AV251" s="54">
        <f t="shared" si="163"/>
        <v>0.50311826875290555</v>
      </c>
      <c r="AW251" s="54">
        <f t="shared" si="164"/>
        <v>0.52085301721896893</v>
      </c>
      <c r="AX251" s="54">
        <f t="shared" si="165"/>
        <v>0.52085301721896893</v>
      </c>
      <c r="AY251" s="54">
        <f t="shared" si="166"/>
        <v>0.53838988048229641</v>
      </c>
      <c r="AZ251" s="54">
        <f t="shared" si="167"/>
        <v>0.67627614850357753</v>
      </c>
      <c r="BA251" s="54">
        <f t="shared" si="168"/>
        <v>0.5729135949402544</v>
      </c>
      <c r="BB251" s="54">
        <f t="shared" si="169"/>
        <v>0.5729135949402544</v>
      </c>
      <c r="BC251" s="54">
        <f t="shared" si="170"/>
        <v>0.5729135949402544</v>
      </c>
      <c r="BD251" s="54">
        <f t="shared" si="171"/>
        <v>0.57325532962400894</v>
      </c>
      <c r="BE251" s="54">
        <f t="shared" si="172"/>
        <v>0.59397730031328355</v>
      </c>
      <c r="BF251" s="54">
        <f t="shared" si="173"/>
        <v>0.61312885248116245</v>
      </c>
      <c r="BG251" s="55">
        <f t="shared" si="192"/>
        <v>7.3700726643518397</v>
      </c>
      <c r="BH251" s="56">
        <f t="shared" si="189"/>
        <v>0</v>
      </c>
      <c r="BI251" s="56">
        <f t="shared" si="174"/>
        <v>0</v>
      </c>
      <c r="BJ251" s="56">
        <f t="shared" si="175"/>
        <v>0</v>
      </c>
      <c r="BK251" s="56">
        <f t="shared" si="176"/>
        <v>0</v>
      </c>
      <c r="BL251" s="56">
        <f t="shared" si="177"/>
        <v>0</v>
      </c>
      <c r="BM251" s="56">
        <f t="shared" si="178"/>
        <v>0</v>
      </c>
      <c r="BN251" s="56">
        <f t="shared" si="179"/>
        <v>0</v>
      </c>
      <c r="BO251" s="56">
        <f t="shared" si="180"/>
        <v>0</v>
      </c>
      <c r="BP251" s="56">
        <f t="shared" si="181"/>
        <v>0</v>
      </c>
      <c r="BQ251" s="56">
        <f t="shared" si="182"/>
        <v>0</v>
      </c>
      <c r="BR251" s="56">
        <f t="shared" si="183"/>
        <v>0</v>
      </c>
      <c r="BS251" s="56">
        <f t="shared" si="184"/>
        <v>0</v>
      </c>
      <c r="BT251" s="56">
        <f t="shared" si="185"/>
        <v>0</v>
      </c>
      <c r="BU251" s="57">
        <f t="shared" si="193"/>
        <v>0</v>
      </c>
      <c r="BV251" s="58">
        <f t="shared" si="190"/>
        <v>2.9751171691515035</v>
      </c>
      <c r="BW251" s="59">
        <f t="shared" si="186"/>
        <v>-3.7077047801684011</v>
      </c>
      <c r="BX251" s="68">
        <f t="shared" si="187"/>
        <v>7.3700726643518397</v>
      </c>
    </row>
    <row r="252" spans="1:76">
      <c r="A252" s="49">
        <v>4140</v>
      </c>
      <c r="B252" s="86">
        <v>6.3829787234042562E-2</v>
      </c>
      <c r="C252" s="60">
        <v>5.5248618784530384E-2</v>
      </c>
      <c r="D252" s="60">
        <v>5.5248618784530384E-2</v>
      </c>
      <c r="E252" s="60">
        <v>4.834254143646409E-2</v>
      </c>
      <c r="F252" s="60">
        <v>5.0644567219152857E-2</v>
      </c>
      <c r="G252" s="60">
        <v>5.0644567219152857E-2</v>
      </c>
      <c r="H252" s="60">
        <v>5.2946593001841617E-2</v>
      </c>
      <c r="I252" s="60">
        <v>7.1869244935543281E-2</v>
      </c>
      <c r="J252" s="60">
        <v>5.9852670349907919E-2</v>
      </c>
      <c r="K252" s="60">
        <v>5.7550644567219152E-2</v>
      </c>
      <c r="L252" s="60">
        <v>5.7550644567219152E-2</v>
      </c>
      <c r="M252" s="60">
        <v>5.7596685082872925E-2</v>
      </c>
      <c r="N252" s="60">
        <v>6.0405156537753225E-2</v>
      </c>
      <c r="O252" s="60">
        <v>6.3029465930018416E-2</v>
      </c>
      <c r="P252" s="117">
        <v>5.699461680124665E-2</v>
      </c>
      <c r="Q252" s="61">
        <v>0</v>
      </c>
      <c r="R252" s="61">
        <v>0</v>
      </c>
      <c r="S252" s="61">
        <v>1</v>
      </c>
      <c r="T252" s="61">
        <v>1</v>
      </c>
      <c r="U252" s="61">
        <v>0</v>
      </c>
      <c r="V252" s="61">
        <v>0</v>
      </c>
      <c r="W252" s="61">
        <v>0</v>
      </c>
      <c r="X252" s="61">
        <v>1</v>
      </c>
      <c r="Y252" s="61">
        <v>0</v>
      </c>
      <c r="Z252" s="61">
        <v>0</v>
      </c>
      <c r="AA252" s="61">
        <v>0</v>
      </c>
      <c r="AB252" s="61">
        <v>0</v>
      </c>
      <c r="AC252" s="61">
        <v>0</v>
      </c>
      <c r="AD252" s="50">
        <f t="shared" si="191"/>
        <v>3</v>
      </c>
      <c r="AE252" s="51" t="s">
        <v>22</v>
      </c>
      <c r="AF252" s="52">
        <f t="shared" si="148"/>
        <v>7.8744532237737988E-2</v>
      </c>
      <c r="AG252" s="53">
        <f t="shared" si="188"/>
        <v>0.11862697337814374</v>
      </c>
      <c r="AH252" s="53">
        <f t="shared" si="149"/>
        <v>0.11862697337814374</v>
      </c>
      <c r="AI252" s="53">
        <f t="shared" si="150"/>
        <v>0.1073944542169552</v>
      </c>
      <c r="AJ252" s="53">
        <f t="shared" si="151"/>
        <v>0.11118007233197393</v>
      </c>
      <c r="AK252" s="53">
        <f t="shared" si="152"/>
        <v>0.11118007233197393</v>
      </c>
      <c r="AL252" s="53">
        <f t="shared" si="153"/>
        <v>0.11492345033236095</v>
      </c>
      <c r="AM252" s="53">
        <f t="shared" si="154"/>
        <v>0.14435633205789214</v>
      </c>
      <c r="AN252" s="53">
        <f t="shared" si="155"/>
        <v>0.12592290150903013</v>
      </c>
      <c r="AO252" s="53">
        <f t="shared" si="156"/>
        <v>0.12229280203756672</v>
      </c>
      <c r="AP252" s="53">
        <f t="shared" si="157"/>
        <v>0.12229280203756672</v>
      </c>
      <c r="AQ252" s="53">
        <f t="shared" si="158"/>
        <v>0.12236574792748599</v>
      </c>
      <c r="AR252" s="53">
        <f t="shared" si="159"/>
        <v>0.12678901154299854</v>
      </c>
      <c r="AS252" s="53">
        <f t="shared" si="160"/>
        <v>0.13087705727740426</v>
      </c>
      <c r="AT252" s="54">
        <f t="shared" si="161"/>
        <v>0.43079648130681775</v>
      </c>
      <c r="AU252" s="54">
        <f t="shared" si="162"/>
        <v>0.43079648130681775</v>
      </c>
      <c r="AV252" s="54">
        <f t="shared" si="163"/>
        <v>0.39000533918245023</v>
      </c>
      <c r="AW252" s="54">
        <f t="shared" si="164"/>
        <v>0.40375289521528318</v>
      </c>
      <c r="AX252" s="54">
        <f t="shared" si="165"/>
        <v>0.40375289521528318</v>
      </c>
      <c r="AY252" s="54">
        <f t="shared" si="166"/>
        <v>0.41734705533624938</v>
      </c>
      <c r="AZ252" s="54">
        <f t="shared" si="167"/>
        <v>0.52423321723519833</v>
      </c>
      <c r="BA252" s="54">
        <f t="shared" si="168"/>
        <v>0.45729180591258212</v>
      </c>
      <c r="BB252" s="54">
        <f t="shared" si="169"/>
        <v>0.44410901927842272</v>
      </c>
      <c r="BC252" s="54">
        <f t="shared" si="170"/>
        <v>0.44410901927842272</v>
      </c>
      <c r="BD252" s="54">
        <f t="shared" si="171"/>
        <v>0.44437392389335245</v>
      </c>
      <c r="BE252" s="54">
        <f t="shared" si="172"/>
        <v>0.46043710368452095</v>
      </c>
      <c r="BF252" s="54">
        <f t="shared" si="173"/>
        <v>0.47528293231566598</v>
      </c>
      <c r="BG252" s="55">
        <f t="shared" si="192"/>
        <v>5.7262881691610676</v>
      </c>
      <c r="BH252" s="56">
        <f t="shared" si="189"/>
        <v>0</v>
      </c>
      <c r="BI252" s="56">
        <f t="shared" si="174"/>
        <v>0</v>
      </c>
      <c r="BJ252" s="56">
        <f t="shared" si="175"/>
        <v>-0.94159484974074414</v>
      </c>
      <c r="BK252" s="56">
        <f t="shared" si="176"/>
        <v>-0.90695223365913402</v>
      </c>
      <c r="BL252" s="56">
        <f t="shared" si="177"/>
        <v>0</v>
      </c>
      <c r="BM252" s="56">
        <f t="shared" si="178"/>
        <v>0</v>
      </c>
      <c r="BN252" s="56">
        <f t="shared" si="179"/>
        <v>0</v>
      </c>
      <c r="BO252" s="56">
        <f t="shared" si="180"/>
        <v>-0.78243356688543841</v>
      </c>
      <c r="BP252" s="56">
        <f t="shared" si="181"/>
        <v>0</v>
      </c>
      <c r="BQ252" s="56">
        <f t="shared" si="182"/>
        <v>0</v>
      </c>
      <c r="BR252" s="56">
        <f t="shared" si="183"/>
        <v>0</v>
      </c>
      <c r="BS252" s="56">
        <f t="shared" si="184"/>
        <v>0</v>
      </c>
      <c r="BT252" s="56">
        <f t="shared" si="185"/>
        <v>0</v>
      </c>
      <c r="BU252" s="57">
        <f t="shared" si="193"/>
        <v>-2.6309806502853164</v>
      </c>
      <c r="BV252" s="58">
        <f t="shared" si="190"/>
        <v>2.258221465741503</v>
      </c>
      <c r="BW252" s="59">
        <f t="shared" si="186"/>
        <v>-8.27084636881035</v>
      </c>
      <c r="BX252" s="68">
        <f t="shared" si="187"/>
        <v>2.7262881691610676</v>
      </c>
    </row>
    <row r="253" spans="1:76">
      <c r="A253" s="49">
        <v>4141</v>
      </c>
      <c r="B253" s="86">
        <v>9.878419452887538E-2</v>
      </c>
      <c r="C253" s="60">
        <v>5.5248618784530384E-2</v>
      </c>
      <c r="D253" s="60">
        <v>5.5248618784530384E-2</v>
      </c>
      <c r="E253" s="60">
        <v>4.834254143646409E-2</v>
      </c>
      <c r="F253" s="60">
        <v>5.0644567219152857E-2</v>
      </c>
      <c r="G253" s="60">
        <v>5.0644567219152857E-2</v>
      </c>
      <c r="H253" s="60">
        <v>5.2946593001841617E-2</v>
      </c>
      <c r="I253" s="60">
        <v>7.1869244935543281E-2</v>
      </c>
      <c r="J253" s="60">
        <v>5.9852670349907919E-2</v>
      </c>
      <c r="K253" s="60">
        <v>5.7550644567219152E-2</v>
      </c>
      <c r="L253" s="60">
        <v>5.7550644567219152E-2</v>
      </c>
      <c r="M253" s="60">
        <v>5.7596685082872925E-2</v>
      </c>
      <c r="N253" s="60">
        <v>6.0405156537753225E-2</v>
      </c>
      <c r="O253" s="60">
        <v>6.3029465930018416E-2</v>
      </c>
      <c r="P253" s="117">
        <v>5.699461680124665E-2</v>
      </c>
      <c r="Q253" s="61">
        <v>0</v>
      </c>
      <c r="R253" s="61">
        <v>0</v>
      </c>
      <c r="S253" s="61">
        <v>0</v>
      </c>
      <c r="T253" s="61">
        <v>1</v>
      </c>
      <c r="U253" s="61">
        <v>0</v>
      </c>
      <c r="V253" s="61">
        <v>1</v>
      </c>
      <c r="W253" s="61">
        <v>0</v>
      </c>
      <c r="X253" s="61">
        <v>0</v>
      </c>
      <c r="Y253" s="61">
        <v>0</v>
      </c>
      <c r="Z253" s="61">
        <v>3</v>
      </c>
      <c r="AA253" s="61">
        <v>0</v>
      </c>
      <c r="AB253" s="61">
        <v>0</v>
      </c>
      <c r="AC253" s="61">
        <v>0</v>
      </c>
      <c r="AD253" s="50">
        <f t="shared" si="191"/>
        <v>5</v>
      </c>
      <c r="AE253" s="51" t="s">
        <v>22</v>
      </c>
      <c r="AF253" s="52">
        <f t="shared" si="148"/>
        <v>0.117871791470139</v>
      </c>
      <c r="AG253" s="53">
        <f t="shared" si="188"/>
        <v>0.11862697337814374</v>
      </c>
      <c r="AH253" s="53">
        <f t="shared" si="149"/>
        <v>0.11862697337814374</v>
      </c>
      <c r="AI253" s="53">
        <f t="shared" si="150"/>
        <v>0.1073944542169552</v>
      </c>
      <c r="AJ253" s="53">
        <f t="shared" si="151"/>
        <v>0.11118007233197393</v>
      </c>
      <c r="AK253" s="53">
        <f t="shared" si="152"/>
        <v>0.11118007233197393</v>
      </c>
      <c r="AL253" s="53">
        <f t="shared" si="153"/>
        <v>0.11492345033236095</v>
      </c>
      <c r="AM253" s="53">
        <f t="shared" si="154"/>
        <v>0.14435633205789214</v>
      </c>
      <c r="AN253" s="53">
        <f t="shared" si="155"/>
        <v>0.12592290150903013</v>
      </c>
      <c r="AO253" s="53">
        <f t="shared" si="156"/>
        <v>0.12229280203756672</v>
      </c>
      <c r="AP253" s="53">
        <f t="shared" si="157"/>
        <v>0.12229280203756672</v>
      </c>
      <c r="AQ253" s="53">
        <f t="shared" si="158"/>
        <v>0.12236574792748599</v>
      </c>
      <c r="AR253" s="53">
        <f t="shared" si="159"/>
        <v>0.12678901154299854</v>
      </c>
      <c r="AS253" s="53">
        <f t="shared" si="160"/>
        <v>0.13087705727740426</v>
      </c>
      <c r="AT253" s="54">
        <f t="shared" si="161"/>
        <v>0.64485433550307325</v>
      </c>
      <c r="AU253" s="54">
        <f t="shared" si="162"/>
        <v>0.64485433550307325</v>
      </c>
      <c r="AV253" s="54">
        <f t="shared" si="163"/>
        <v>0.58379454047126045</v>
      </c>
      <c r="AW253" s="54">
        <f t="shared" si="164"/>
        <v>0.60437310017409585</v>
      </c>
      <c r="AX253" s="54">
        <f t="shared" si="165"/>
        <v>0.60437310017409585</v>
      </c>
      <c r="AY253" s="54">
        <f t="shared" si="166"/>
        <v>0.62472204328740932</v>
      </c>
      <c r="AZ253" s="54">
        <f t="shared" si="167"/>
        <v>0.78471871897225731</v>
      </c>
      <c r="BA253" s="54">
        <f t="shared" si="168"/>
        <v>0.68451488447218112</v>
      </c>
      <c r="BB253" s="54">
        <f t="shared" si="169"/>
        <v>0.66478172163560911</v>
      </c>
      <c r="BC253" s="54">
        <f t="shared" si="170"/>
        <v>0.66478172163560911</v>
      </c>
      <c r="BD253" s="54">
        <f t="shared" si="171"/>
        <v>0.66517825432991995</v>
      </c>
      <c r="BE253" s="54">
        <f t="shared" si="172"/>
        <v>0.68922304480471253</v>
      </c>
      <c r="BF253" s="54">
        <f t="shared" si="173"/>
        <v>0.71144559622363024</v>
      </c>
      <c r="BG253" s="55">
        <f t="shared" si="192"/>
        <v>8.5716153971869282</v>
      </c>
      <c r="BH253" s="56">
        <f t="shared" si="189"/>
        <v>0</v>
      </c>
      <c r="BI253" s="56">
        <f t="shared" si="174"/>
        <v>0</v>
      </c>
      <c r="BJ253" s="56">
        <f t="shared" si="175"/>
        <v>0</v>
      </c>
      <c r="BK253" s="56">
        <f t="shared" si="176"/>
        <v>-0.50356355623499638</v>
      </c>
      <c r="BL253" s="56">
        <f t="shared" si="177"/>
        <v>0</v>
      </c>
      <c r="BM253" s="56">
        <f t="shared" si="178"/>
        <v>-0.47044845890792647</v>
      </c>
      <c r="BN253" s="56">
        <f t="shared" si="179"/>
        <v>0</v>
      </c>
      <c r="BO253" s="56">
        <f t="shared" si="180"/>
        <v>0</v>
      </c>
      <c r="BP253" s="56">
        <f t="shared" si="181"/>
        <v>0</v>
      </c>
      <c r="BQ253" s="56">
        <f t="shared" si="182"/>
        <v>-1.2248895910504622</v>
      </c>
      <c r="BR253" s="56">
        <f t="shared" si="183"/>
        <v>0</v>
      </c>
      <c r="BS253" s="56">
        <f t="shared" si="184"/>
        <v>0</v>
      </c>
      <c r="BT253" s="56">
        <f t="shared" si="185"/>
        <v>0</v>
      </c>
      <c r="BU253" s="57">
        <f t="shared" si="193"/>
        <v>-2.198901606193385</v>
      </c>
      <c r="BV253" s="58">
        <f t="shared" si="190"/>
        <v>3.494866554123754</v>
      </c>
      <c r="BW253" s="59">
        <f t="shared" si="186"/>
        <v>-10.63839942345631</v>
      </c>
      <c r="BX253" s="68">
        <f t="shared" si="187"/>
        <v>3.5716153971869282</v>
      </c>
    </row>
    <row r="254" spans="1:76">
      <c r="A254" s="49">
        <v>4142</v>
      </c>
      <c r="B254" s="86">
        <v>8.6119554204660605E-3</v>
      </c>
      <c r="C254" s="60">
        <v>5.5248618784530384E-2</v>
      </c>
      <c r="D254" s="60">
        <v>5.5248618784530384E-2</v>
      </c>
      <c r="E254" s="60">
        <v>4.834254143646409E-2</v>
      </c>
      <c r="F254" s="60">
        <v>5.0644567219152857E-2</v>
      </c>
      <c r="G254" s="60">
        <v>5.0644567219152857E-2</v>
      </c>
      <c r="H254" s="60">
        <v>5.2946593001841617E-2</v>
      </c>
      <c r="I254" s="60">
        <v>7.1869244935543281E-2</v>
      </c>
      <c r="J254" s="60">
        <v>5.9852670349907919E-2</v>
      </c>
      <c r="K254" s="60">
        <v>5.7550644567219152E-2</v>
      </c>
      <c r="L254" s="60">
        <v>5.7550644567219152E-2</v>
      </c>
      <c r="M254" s="60">
        <v>5.7596685082872925E-2</v>
      </c>
      <c r="N254" s="60">
        <v>6.0405156537753225E-2</v>
      </c>
      <c r="O254" s="60">
        <v>6.3029465930018416E-2</v>
      </c>
      <c r="P254" s="117">
        <v>5.699461680124665E-2</v>
      </c>
      <c r="Q254" s="61">
        <v>0</v>
      </c>
      <c r="R254" s="61">
        <v>0</v>
      </c>
      <c r="S254" s="61">
        <v>0</v>
      </c>
      <c r="T254" s="61">
        <v>0</v>
      </c>
      <c r="U254" s="61">
        <v>0</v>
      </c>
      <c r="V254" s="61">
        <v>0</v>
      </c>
      <c r="W254" s="61">
        <v>0</v>
      </c>
      <c r="X254" s="61">
        <v>0</v>
      </c>
      <c r="Y254" s="61">
        <v>0</v>
      </c>
      <c r="Z254" s="61">
        <v>0</v>
      </c>
      <c r="AA254" s="61">
        <v>0</v>
      </c>
      <c r="AB254" s="61">
        <v>1</v>
      </c>
      <c r="AC254" s="61">
        <v>0</v>
      </c>
      <c r="AD254" s="50">
        <f t="shared" si="191"/>
        <v>1</v>
      </c>
      <c r="AE254" s="51" t="s">
        <v>22</v>
      </c>
      <c r="AF254" s="52">
        <f t="shared" si="148"/>
        <v>1.2379085961763313E-2</v>
      </c>
      <c r="AG254" s="53">
        <f t="shared" si="188"/>
        <v>0.11862697337814374</v>
      </c>
      <c r="AH254" s="53">
        <f t="shared" si="149"/>
        <v>0.11862697337814374</v>
      </c>
      <c r="AI254" s="53">
        <f t="shared" si="150"/>
        <v>0.1073944542169552</v>
      </c>
      <c r="AJ254" s="53">
        <f t="shared" si="151"/>
        <v>0.11118007233197393</v>
      </c>
      <c r="AK254" s="53">
        <f t="shared" si="152"/>
        <v>0.11118007233197393</v>
      </c>
      <c r="AL254" s="53">
        <f t="shared" si="153"/>
        <v>0.11492345033236095</v>
      </c>
      <c r="AM254" s="53">
        <f t="shared" si="154"/>
        <v>0.14435633205789214</v>
      </c>
      <c r="AN254" s="53">
        <f t="shared" si="155"/>
        <v>0.12592290150903013</v>
      </c>
      <c r="AO254" s="53">
        <f t="shared" si="156"/>
        <v>0.12229280203756672</v>
      </c>
      <c r="AP254" s="53">
        <f t="shared" si="157"/>
        <v>0.12229280203756672</v>
      </c>
      <c r="AQ254" s="53">
        <f t="shared" si="158"/>
        <v>0.12236574792748599</v>
      </c>
      <c r="AR254" s="53">
        <f t="shared" si="159"/>
        <v>0.12678901154299854</v>
      </c>
      <c r="AS254" s="53">
        <f t="shared" si="160"/>
        <v>0.13087705727740426</v>
      </c>
      <c r="AT254" s="54">
        <f t="shared" si="161"/>
        <v>6.7723644075016867E-2</v>
      </c>
      <c r="AU254" s="54">
        <f t="shared" si="162"/>
        <v>6.7723644075016867E-2</v>
      </c>
      <c r="AV254" s="54">
        <f t="shared" si="163"/>
        <v>6.1311045758837501E-2</v>
      </c>
      <c r="AW254" s="54">
        <f t="shared" si="164"/>
        <v>6.3472239343438389E-2</v>
      </c>
      <c r="AX254" s="54">
        <f t="shared" si="165"/>
        <v>6.3472239343438389E-2</v>
      </c>
      <c r="AY254" s="54">
        <f t="shared" si="166"/>
        <v>6.5609318222862686E-2</v>
      </c>
      <c r="AZ254" s="54">
        <f t="shared" si="167"/>
        <v>8.2412427577494465E-2</v>
      </c>
      <c r="BA254" s="54">
        <f t="shared" si="168"/>
        <v>7.1888858999265184E-2</v>
      </c>
      <c r="BB254" s="54">
        <f t="shared" si="169"/>
        <v>6.9816450359295706E-2</v>
      </c>
      <c r="BC254" s="54">
        <f t="shared" si="170"/>
        <v>6.9816450359295706E-2</v>
      </c>
      <c r="BD254" s="54">
        <f t="shared" si="171"/>
        <v>6.9858094863449752E-2</v>
      </c>
      <c r="BE254" s="54">
        <f t="shared" si="172"/>
        <v>7.2383317603408284E-2</v>
      </c>
      <c r="BF254" s="54">
        <f t="shared" si="173"/>
        <v>7.4717165853896428E-2</v>
      </c>
      <c r="BG254" s="55">
        <f t="shared" si="192"/>
        <v>0.90020489643471635</v>
      </c>
      <c r="BH254" s="56">
        <f t="shared" si="189"/>
        <v>0</v>
      </c>
      <c r="BI254" s="56">
        <f t="shared" si="174"/>
        <v>0</v>
      </c>
      <c r="BJ254" s="56">
        <f t="shared" si="175"/>
        <v>0</v>
      </c>
      <c r="BK254" s="56">
        <f t="shared" si="176"/>
        <v>0</v>
      </c>
      <c r="BL254" s="56">
        <f t="shared" si="177"/>
        <v>0</v>
      </c>
      <c r="BM254" s="56">
        <f t="shared" si="178"/>
        <v>0</v>
      </c>
      <c r="BN254" s="56">
        <f t="shared" si="179"/>
        <v>0</v>
      </c>
      <c r="BO254" s="56">
        <f t="shared" si="180"/>
        <v>0</v>
      </c>
      <c r="BP254" s="56">
        <f t="shared" si="181"/>
        <v>0</v>
      </c>
      <c r="BQ254" s="56">
        <f t="shared" si="182"/>
        <v>0</v>
      </c>
      <c r="BR254" s="56">
        <f t="shared" si="183"/>
        <v>0</v>
      </c>
      <c r="BS254" s="56">
        <f t="shared" si="184"/>
        <v>-2.625779425983624</v>
      </c>
      <c r="BT254" s="56">
        <f t="shared" si="185"/>
        <v>0</v>
      </c>
      <c r="BU254" s="57">
        <f t="shared" si="193"/>
        <v>-2.625779425983624</v>
      </c>
      <c r="BV254" s="58">
        <f t="shared" si="190"/>
        <v>0.30468067394925041</v>
      </c>
      <c r="BW254" s="59">
        <f t="shared" si="186"/>
        <v>-4.4195530786802273</v>
      </c>
      <c r="BX254" s="68">
        <f t="shared" si="187"/>
        <v>9.9795103565283649E-2</v>
      </c>
    </row>
    <row r="255" spans="1:76">
      <c r="A255" s="49">
        <v>4143</v>
      </c>
      <c r="B255" s="86">
        <v>9.11854103343465E-3</v>
      </c>
      <c r="C255" s="60">
        <v>6.2154696132596686E-2</v>
      </c>
      <c r="D255" s="60">
        <v>6.2154696132596686E-2</v>
      </c>
      <c r="E255" s="60">
        <v>6.2154696132596686E-2</v>
      </c>
      <c r="F255" s="60">
        <v>6.6758747697974213E-2</v>
      </c>
      <c r="G255" s="60">
        <v>6.4456721915285453E-2</v>
      </c>
      <c r="H255" s="60">
        <v>6.2154696132596686E-2</v>
      </c>
      <c r="I255" s="60">
        <v>6.7081031307550651E-2</v>
      </c>
      <c r="J255" s="60">
        <v>5.9852670349907919E-2</v>
      </c>
      <c r="K255" s="60">
        <v>5.9852670349907919E-2</v>
      </c>
      <c r="L255" s="60">
        <v>6.2154696132596686E-2</v>
      </c>
      <c r="M255" s="60">
        <v>5.9898710865561693E-2</v>
      </c>
      <c r="N255" s="60">
        <v>6.5239410681399629E-2</v>
      </c>
      <c r="O255" s="60">
        <v>6.8093922651933703E-2</v>
      </c>
      <c r="P255" s="117">
        <v>6.3231335883269582E-2</v>
      </c>
      <c r="Q255" s="61">
        <v>0</v>
      </c>
      <c r="R255" s="61">
        <v>0</v>
      </c>
      <c r="S255" s="61">
        <v>0</v>
      </c>
      <c r="T255" s="61">
        <v>0</v>
      </c>
      <c r="U255" s="61">
        <v>0</v>
      </c>
      <c r="V255" s="61">
        <v>0</v>
      </c>
      <c r="W255" s="61">
        <v>0</v>
      </c>
      <c r="X255" s="61">
        <v>0</v>
      </c>
      <c r="Y255" s="61">
        <v>0</v>
      </c>
      <c r="Z255" s="61">
        <v>0</v>
      </c>
      <c r="AA255" s="61">
        <v>0</v>
      </c>
      <c r="AB255" s="61">
        <v>0</v>
      </c>
      <c r="AC255" s="61">
        <v>0</v>
      </c>
      <c r="AD255" s="50">
        <f t="shared" si="191"/>
        <v>0</v>
      </c>
      <c r="AE255" s="51" t="s">
        <v>22</v>
      </c>
      <c r="AF255" s="52">
        <f t="shared" si="148"/>
        <v>1.3050216044306572E-2</v>
      </c>
      <c r="AG255" s="53">
        <f t="shared" si="188"/>
        <v>0.12951906606781091</v>
      </c>
      <c r="AH255" s="53">
        <f t="shared" si="149"/>
        <v>0.12951906606781091</v>
      </c>
      <c r="AI255" s="53">
        <f t="shared" si="150"/>
        <v>0.12951906606781091</v>
      </c>
      <c r="AJ255" s="53">
        <f t="shared" si="151"/>
        <v>0.13661603340204712</v>
      </c>
      <c r="AK255" s="53">
        <f t="shared" si="152"/>
        <v>0.13308293966535642</v>
      </c>
      <c r="AL255" s="53">
        <f t="shared" si="153"/>
        <v>0.12951906606781091</v>
      </c>
      <c r="AM255" s="53">
        <f t="shared" si="154"/>
        <v>0.13710829093715149</v>
      </c>
      <c r="AN255" s="53">
        <f t="shared" si="155"/>
        <v>0.12592290150903013</v>
      </c>
      <c r="AO255" s="53">
        <f t="shared" si="156"/>
        <v>0.12592290150903013</v>
      </c>
      <c r="AP255" s="53">
        <f t="shared" si="157"/>
        <v>0.12951906606781091</v>
      </c>
      <c r="AQ255" s="53">
        <f t="shared" si="158"/>
        <v>0.12599515164935562</v>
      </c>
      <c r="AR255" s="53">
        <f t="shared" si="159"/>
        <v>0.13428757289652229</v>
      </c>
      <c r="AS255" s="53">
        <f t="shared" si="160"/>
        <v>0.13865167790260124</v>
      </c>
      <c r="AT255" s="54">
        <f t="shared" si="161"/>
        <v>7.7950641818979066E-2</v>
      </c>
      <c r="AU255" s="54">
        <f t="shared" si="162"/>
        <v>7.7950641818979066E-2</v>
      </c>
      <c r="AV255" s="54">
        <f t="shared" si="163"/>
        <v>7.7950641818979066E-2</v>
      </c>
      <c r="AW255" s="54">
        <f t="shared" si="164"/>
        <v>8.2221929247676254E-2</v>
      </c>
      <c r="AX255" s="54">
        <f t="shared" si="165"/>
        <v>8.0095547914464174E-2</v>
      </c>
      <c r="AY255" s="54">
        <f t="shared" si="166"/>
        <v>7.7950641818979066E-2</v>
      </c>
      <c r="AZ255" s="54">
        <f t="shared" si="167"/>
        <v>8.2518192894153783E-2</v>
      </c>
      <c r="BA255" s="54">
        <f t="shared" si="168"/>
        <v>7.5786301510218174E-2</v>
      </c>
      <c r="BB255" s="54">
        <f t="shared" si="169"/>
        <v>7.5786301510218174E-2</v>
      </c>
      <c r="BC255" s="54">
        <f t="shared" si="170"/>
        <v>7.7950641818979066E-2</v>
      </c>
      <c r="BD255" s="54">
        <f t="shared" si="171"/>
        <v>7.5829785029524407E-2</v>
      </c>
      <c r="BE255" s="54">
        <f t="shared" si="172"/>
        <v>8.0820552629034051E-2</v>
      </c>
      <c r="BF255" s="54">
        <f t="shared" si="173"/>
        <v>8.3447075476343391E-2</v>
      </c>
      <c r="BG255" s="55">
        <f t="shared" si="192"/>
        <v>1.0262588953065277</v>
      </c>
      <c r="BH255" s="56">
        <f t="shared" si="189"/>
        <v>0</v>
      </c>
      <c r="BI255" s="56">
        <f t="shared" si="174"/>
        <v>0</v>
      </c>
      <c r="BJ255" s="56">
        <f t="shared" si="175"/>
        <v>0</v>
      </c>
      <c r="BK255" s="56">
        <f t="shared" si="176"/>
        <v>0</v>
      </c>
      <c r="BL255" s="56">
        <f t="shared" si="177"/>
        <v>0</v>
      </c>
      <c r="BM255" s="56">
        <f t="shared" si="178"/>
        <v>0</v>
      </c>
      <c r="BN255" s="56">
        <f t="shared" si="179"/>
        <v>0</v>
      </c>
      <c r="BO255" s="56">
        <f t="shared" si="180"/>
        <v>0</v>
      </c>
      <c r="BP255" s="56">
        <f t="shared" si="181"/>
        <v>0</v>
      </c>
      <c r="BQ255" s="56">
        <f t="shared" si="182"/>
        <v>0</v>
      </c>
      <c r="BR255" s="56">
        <f t="shared" si="183"/>
        <v>0</v>
      </c>
      <c r="BS255" s="56">
        <f t="shared" si="184"/>
        <v>0</v>
      </c>
      <c r="BT255" s="56">
        <f t="shared" si="185"/>
        <v>0</v>
      </c>
      <c r="BU255" s="57">
        <f t="shared" si="193"/>
        <v>0</v>
      </c>
      <c r="BV255" s="58">
        <f t="shared" si="190"/>
        <v>0.32260306653450033</v>
      </c>
      <c r="BW255" s="59">
        <f t="shared" si="186"/>
        <v>-0.46151396405745571</v>
      </c>
      <c r="BX255" s="68">
        <f t="shared" si="187"/>
        <v>1.0262588953065277</v>
      </c>
    </row>
    <row r="256" spans="1:76">
      <c r="A256" s="49">
        <v>4144</v>
      </c>
      <c r="B256" s="86">
        <v>9.1185410334346517E-2</v>
      </c>
      <c r="C256" s="60">
        <v>6.2154696132596686E-2</v>
      </c>
      <c r="D256" s="60">
        <v>6.2154696132596686E-2</v>
      </c>
      <c r="E256" s="60">
        <v>6.2154696132596686E-2</v>
      </c>
      <c r="F256" s="60">
        <v>6.6758747697974213E-2</v>
      </c>
      <c r="G256" s="60">
        <v>6.4456721915285453E-2</v>
      </c>
      <c r="H256" s="60">
        <v>6.2154696132596686E-2</v>
      </c>
      <c r="I256" s="60">
        <v>6.7081031307550651E-2</v>
      </c>
      <c r="J256" s="60">
        <v>5.9852670349907919E-2</v>
      </c>
      <c r="K256" s="60">
        <v>5.9852670349907919E-2</v>
      </c>
      <c r="L256" s="60">
        <v>6.2154696132596686E-2</v>
      </c>
      <c r="M256" s="60">
        <v>5.9898710865561693E-2</v>
      </c>
      <c r="N256" s="60">
        <v>6.5239410681399629E-2</v>
      </c>
      <c r="O256" s="60">
        <v>6.8093922651933703E-2</v>
      </c>
      <c r="P256" s="117">
        <v>6.3231335883269582E-2</v>
      </c>
      <c r="Q256" s="61">
        <v>0</v>
      </c>
      <c r="R256" s="61">
        <v>0</v>
      </c>
      <c r="S256" s="61">
        <v>0</v>
      </c>
      <c r="T256" s="61">
        <v>0</v>
      </c>
      <c r="U256" s="61">
        <v>0</v>
      </c>
      <c r="V256" s="61">
        <v>2</v>
      </c>
      <c r="W256" s="61">
        <v>0</v>
      </c>
      <c r="X256" s="61">
        <v>0</v>
      </c>
      <c r="Y256" s="61">
        <v>2</v>
      </c>
      <c r="Z256" s="61">
        <v>1</v>
      </c>
      <c r="AA256" s="61">
        <v>0</v>
      </c>
      <c r="AB256" s="61">
        <v>0</v>
      </c>
      <c r="AC256" s="61">
        <v>1</v>
      </c>
      <c r="AD256" s="50">
        <f t="shared" si="191"/>
        <v>6</v>
      </c>
      <c r="AE256" s="51" t="s">
        <v>22</v>
      </c>
      <c r="AF256" s="52">
        <f t="shared" si="148"/>
        <v>0.10947141130699319</v>
      </c>
      <c r="AG256" s="53">
        <f t="shared" si="188"/>
        <v>0.12951906606781091</v>
      </c>
      <c r="AH256" s="53">
        <f t="shared" si="149"/>
        <v>0.12951906606781091</v>
      </c>
      <c r="AI256" s="53">
        <f t="shared" si="150"/>
        <v>0.12951906606781091</v>
      </c>
      <c r="AJ256" s="53">
        <f t="shared" si="151"/>
        <v>0.13661603340204712</v>
      </c>
      <c r="AK256" s="53">
        <f t="shared" si="152"/>
        <v>0.13308293966535642</v>
      </c>
      <c r="AL256" s="53">
        <f t="shared" si="153"/>
        <v>0.12951906606781091</v>
      </c>
      <c r="AM256" s="53">
        <f t="shared" si="154"/>
        <v>0.13710829093715149</v>
      </c>
      <c r="AN256" s="53">
        <f t="shared" si="155"/>
        <v>0.12592290150903013</v>
      </c>
      <c r="AO256" s="53">
        <f t="shared" si="156"/>
        <v>0.12592290150903013</v>
      </c>
      <c r="AP256" s="53">
        <f t="shared" si="157"/>
        <v>0.12951906606781091</v>
      </c>
      <c r="AQ256" s="53">
        <f t="shared" si="158"/>
        <v>0.12599515164935562</v>
      </c>
      <c r="AR256" s="53">
        <f t="shared" si="159"/>
        <v>0.13428757289652229</v>
      </c>
      <c r="AS256" s="53">
        <f t="shared" si="160"/>
        <v>0.13865167790260124</v>
      </c>
      <c r="AT256" s="54">
        <f t="shared" si="161"/>
        <v>0.65388701177345021</v>
      </c>
      <c r="AU256" s="54">
        <f t="shared" si="162"/>
        <v>0.65388701177345021</v>
      </c>
      <c r="AV256" s="54">
        <f t="shared" si="163"/>
        <v>0.65388701177345021</v>
      </c>
      <c r="AW256" s="54">
        <f t="shared" si="164"/>
        <v>0.68971659967680843</v>
      </c>
      <c r="AX256" s="54">
        <f t="shared" si="165"/>
        <v>0.67187950297792842</v>
      </c>
      <c r="AY256" s="54">
        <f t="shared" si="166"/>
        <v>0.65388701177345021</v>
      </c>
      <c r="AZ256" s="54">
        <f t="shared" si="167"/>
        <v>0.69220179987493091</v>
      </c>
      <c r="BA256" s="54">
        <f t="shared" si="168"/>
        <v>0.63573149715635424</v>
      </c>
      <c r="BB256" s="54">
        <f t="shared" si="169"/>
        <v>0.63573149715635424</v>
      </c>
      <c r="BC256" s="54">
        <f t="shared" si="170"/>
        <v>0.65388701177345021</v>
      </c>
      <c r="BD256" s="54">
        <f t="shared" si="171"/>
        <v>0.63609625757188193</v>
      </c>
      <c r="BE256" s="54">
        <f t="shared" si="172"/>
        <v>0.67796118691624252</v>
      </c>
      <c r="BF256" s="54">
        <f t="shared" si="173"/>
        <v>0.69999370821311846</v>
      </c>
      <c r="BG256" s="55">
        <f t="shared" si="192"/>
        <v>8.6087471084108707</v>
      </c>
      <c r="BH256" s="56">
        <f t="shared" si="189"/>
        <v>0</v>
      </c>
      <c r="BI256" s="56">
        <f t="shared" si="174"/>
        <v>0</v>
      </c>
      <c r="BJ256" s="56">
        <f t="shared" si="175"/>
        <v>0</v>
      </c>
      <c r="BK256" s="56">
        <f t="shared" si="176"/>
        <v>0</v>
      </c>
      <c r="BL256" s="56">
        <f t="shared" si="177"/>
        <v>0</v>
      </c>
      <c r="BM256" s="56">
        <f t="shared" si="178"/>
        <v>-0.84964141464581666</v>
      </c>
      <c r="BN256" s="56">
        <f t="shared" si="179"/>
        <v>0</v>
      </c>
      <c r="BO256" s="56">
        <f t="shared" si="180"/>
        <v>0</v>
      </c>
      <c r="BP256" s="56">
        <f t="shared" si="181"/>
        <v>-0.90595795813025726</v>
      </c>
      <c r="BQ256" s="56">
        <f t="shared" si="182"/>
        <v>-0.42482070732290833</v>
      </c>
      <c r="BR256" s="56">
        <f t="shared" si="183"/>
        <v>0</v>
      </c>
      <c r="BS256" s="56">
        <f t="shared" si="184"/>
        <v>0</v>
      </c>
      <c r="BT256" s="56">
        <f t="shared" si="185"/>
        <v>-0.35668393224610073</v>
      </c>
      <c r="BU256" s="57">
        <f t="shared" si="193"/>
        <v>-2.537104012345083</v>
      </c>
      <c r="BV256" s="58">
        <f t="shared" si="190"/>
        <v>3.2260306653450042</v>
      </c>
      <c r="BW256" s="59">
        <f t="shared" si="186"/>
        <v>-11.376620974947407</v>
      </c>
      <c r="BX256" s="68">
        <f t="shared" si="187"/>
        <v>2.6087471084108707</v>
      </c>
    </row>
    <row r="257" spans="1:76">
      <c r="A257" s="49">
        <v>4145</v>
      </c>
      <c r="B257" s="86">
        <v>9.4224924012158068E-2</v>
      </c>
      <c r="C257" s="60">
        <v>6.2154696132596686E-2</v>
      </c>
      <c r="D257" s="60">
        <v>6.2154696132596686E-2</v>
      </c>
      <c r="E257" s="60">
        <v>6.2154696132596686E-2</v>
      </c>
      <c r="F257" s="60">
        <v>6.6758747697974213E-2</v>
      </c>
      <c r="G257" s="60">
        <v>6.4456721915285453E-2</v>
      </c>
      <c r="H257" s="60">
        <v>6.2154696132596686E-2</v>
      </c>
      <c r="I257" s="60">
        <v>6.7081031307550651E-2</v>
      </c>
      <c r="J257" s="60">
        <v>5.9852670349907919E-2</v>
      </c>
      <c r="K257" s="60">
        <v>5.9852670349907919E-2</v>
      </c>
      <c r="L257" s="60">
        <v>6.2154696132596686E-2</v>
      </c>
      <c r="M257" s="60">
        <v>5.9898710865561693E-2</v>
      </c>
      <c r="N257" s="60">
        <v>6.5239410681399629E-2</v>
      </c>
      <c r="O257" s="60">
        <v>6.8093922651933703E-2</v>
      </c>
      <c r="P257" s="117">
        <v>6.3231335883269582E-2</v>
      </c>
      <c r="Q257" s="61">
        <v>0</v>
      </c>
      <c r="R257" s="61">
        <v>0</v>
      </c>
      <c r="S257" s="61">
        <v>0</v>
      </c>
      <c r="T257" s="61">
        <v>0</v>
      </c>
      <c r="U257" s="61">
        <v>1</v>
      </c>
      <c r="V257" s="61">
        <v>0</v>
      </c>
      <c r="W257" s="61">
        <v>0</v>
      </c>
      <c r="X257" s="61">
        <v>0</v>
      </c>
      <c r="Y257" s="61">
        <v>1</v>
      </c>
      <c r="Z257" s="61">
        <v>0</v>
      </c>
      <c r="AA257" s="61">
        <v>0</v>
      </c>
      <c r="AB257" s="61">
        <v>2</v>
      </c>
      <c r="AC257" s="61">
        <v>1</v>
      </c>
      <c r="AD257" s="50">
        <f t="shared" si="191"/>
        <v>5</v>
      </c>
      <c r="AE257" s="51" t="s">
        <v>22</v>
      </c>
      <c r="AF257" s="52">
        <f t="shared" si="148"/>
        <v>0.11283773729942484</v>
      </c>
      <c r="AG257" s="53">
        <f t="shared" si="188"/>
        <v>0.12951906606781091</v>
      </c>
      <c r="AH257" s="53">
        <f t="shared" si="149"/>
        <v>0.12951906606781091</v>
      </c>
      <c r="AI257" s="53">
        <f t="shared" si="150"/>
        <v>0.12951906606781091</v>
      </c>
      <c r="AJ257" s="53">
        <f t="shared" si="151"/>
        <v>0.13661603340204712</v>
      </c>
      <c r="AK257" s="53">
        <f t="shared" si="152"/>
        <v>0.13308293966535642</v>
      </c>
      <c r="AL257" s="53">
        <f t="shared" si="153"/>
        <v>0.12951906606781091</v>
      </c>
      <c r="AM257" s="53">
        <f t="shared" si="154"/>
        <v>0.13710829093715149</v>
      </c>
      <c r="AN257" s="53">
        <f t="shared" si="155"/>
        <v>0.12592290150903013</v>
      </c>
      <c r="AO257" s="53">
        <f t="shared" si="156"/>
        <v>0.12592290150903013</v>
      </c>
      <c r="AP257" s="53">
        <f t="shared" si="157"/>
        <v>0.12951906606781091</v>
      </c>
      <c r="AQ257" s="53">
        <f t="shared" si="158"/>
        <v>0.12599515164935562</v>
      </c>
      <c r="AR257" s="53">
        <f t="shared" si="159"/>
        <v>0.13428757289652229</v>
      </c>
      <c r="AS257" s="53">
        <f t="shared" si="160"/>
        <v>0.13865167790260124</v>
      </c>
      <c r="AT257" s="54">
        <f t="shared" si="161"/>
        <v>0.67399451580181757</v>
      </c>
      <c r="AU257" s="54">
        <f t="shared" si="162"/>
        <v>0.67399451580181757</v>
      </c>
      <c r="AV257" s="54">
        <f t="shared" si="163"/>
        <v>0.67399451580181757</v>
      </c>
      <c r="AW257" s="54">
        <f t="shared" si="164"/>
        <v>0.71092588974791682</v>
      </c>
      <c r="AX257" s="54">
        <f t="shared" si="165"/>
        <v>0.69254028927503708</v>
      </c>
      <c r="AY257" s="54">
        <f t="shared" si="166"/>
        <v>0.67399451580181757</v>
      </c>
      <c r="AZ257" s="54">
        <f t="shared" si="167"/>
        <v>0.7134875116704279</v>
      </c>
      <c r="BA257" s="54">
        <f t="shared" si="168"/>
        <v>0.65528070582676645</v>
      </c>
      <c r="BB257" s="54">
        <f t="shared" si="169"/>
        <v>0.65528070582676645</v>
      </c>
      <c r="BC257" s="54">
        <f t="shared" si="170"/>
        <v>0.67399451580181757</v>
      </c>
      <c r="BD257" s="54">
        <f t="shared" si="171"/>
        <v>0.65565668289194845</v>
      </c>
      <c r="BE257" s="54">
        <f t="shared" si="172"/>
        <v>0.69880898944411751</v>
      </c>
      <c r="BF257" s="54">
        <f t="shared" si="173"/>
        <v>0.72151902689096326</v>
      </c>
      <c r="BG257" s="55">
        <f t="shared" si="192"/>
        <v>8.8734723805830313</v>
      </c>
      <c r="BH257" s="56">
        <f t="shared" si="189"/>
        <v>0</v>
      </c>
      <c r="BI257" s="56">
        <f t="shared" si="174"/>
        <v>0</v>
      </c>
      <c r="BJ257" s="56">
        <f t="shared" si="175"/>
        <v>0</v>
      </c>
      <c r="BK257" s="56">
        <f t="shared" si="176"/>
        <v>0</v>
      </c>
      <c r="BL257" s="56">
        <f t="shared" si="177"/>
        <v>-0.36738886315446523</v>
      </c>
      <c r="BM257" s="56">
        <f t="shared" si="178"/>
        <v>0</v>
      </c>
      <c r="BN257" s="56">
        <f t="shared" si="179"/>
        <v>0</v>
      </c>
      <c r="BO257" s="56">
        <f t="shared" si="180"/>
        <v>0</v>
      </c>
      <c r="BP257" s="56">
        <f t="shared" si="181"/>
        <v>-0.42269157663770962</v>
      </c>
      <c r="BQ257" s="56">
        <f t="shared" si="182"/>
        <v>0</v>
      </c>
      <c r="BR257" s="56">
        <f t="shared" si="183"/>
        <v>0</v>
      </c>
      <c r="BS257" s="56">
        <f t="shared" si="184"/>
        <v>-0.71675567337836521</v>
      </c>
      <c r="BT257" s="56">
        <f t="shared" si="185"/>
        <v>-0.32639652981868167</v>
      </c>
      <c r="BU257" s="57">
        <f t="shared" si="193"/>
        <v>-1.8332326429892216</v>
      </c>
      <c r="BV257" s="58">
        <f t="shared" si="190"/>
        <v>3.3335650208565042</v>
      </c>
      <c r="BW257" s="59">
        <f t="shared" si="186"/>
        <v>-10.487386440232907</v>
      </c>
      <c r="BX257" s="68">
        <f t="shared" si="187"/>
        <v>3.8734723805830313</v>
      </c>
    </row>
    <row r="258" spans="1:76">
      <c r="A258" s="49">
        <v>4146</v>
      </c>
      <c r="B258" s="86">
        <v>0.2462006079027356</v>
      </c>
      <c r="C258" s="60">
        <v>2.2099447513812154E-2</v>
      </c>
      <c r="D258" s="60">
        <v>2.2099447513812154E-2</v>
      </c>
      <c r="E258" s="60">
        <v>2.3941068139963169E-2</v>
      </c>
      <c r="F258" s="60">
        <v>2.5322283609576429E-2</v>
      </c>
      <c r="G258" s="60">
        <v>2.6243093922651933E-2</v>
      </c>
      <c r="H258" s="60">
        <v>1.9337016574585635E-2</v>
      </c>
      <c r="I258" s="60">
        <v>2.1546961325966851E-2</v>
      </c>
      <c r="J258" s="60">
        <v>2.4401473296500921E-2</v>
      </c>
      <c r="K258" s="60">
        <v>3.1767955801104975E-2</v>
      </c>
      <c r="L258" s="60">
        <v>3.0847145488029467E-2</v>
      </c>
      <c r="M258" s="60">
        <v>3.1813996316758748E-2</v>
      </c>
      <c r="N258" s="60">
        <v>3.2366482504604055E-2</v>
      </c>
      <c r="O258" s="60">
        <v>3.3747697974217311E-2</v>
      </c>
      <c r="P258" s="117">
        <v>2.6579543844737211E-2</v>
      </c>
      <c r="Q258" s="61">
        <v>1</v>
      </c>
      <c r="R258" s="61">
        <v>0</v>
      </c>
      <c r="S258" s="61">
        <v>0</v>
      </c>
      <c r="T258" s="61">
        <v>3</v>
      </c>
      <c r="U258" s="61">
        <v>1</v>
      </c>
      <c r="V258" s="61">
        <v>0</v>
      </c>
      <c r="W258" s="61">
        <v>0</v>
      </c>
      <c r="X258" s="61">
        <v>1</v>
      </c>
      <c r="Y258" s="61">
        <v>0</v>
      </c>
      <c r="Z258" s="61">
        <v>0</v>
      </c>
      <c r="AA258" s="61">
        <v>0</v>
      </c>
      <c r="AB258" s="61">
        <v>0</v>
      </c>
      <c r="AC258" s="61">
        <v>1</v>
      </c>
      <c r="AD258" s="50">
        <f t="shared" si="191"/>
        <v>7</v>
      </c>
      <c r="AE258" s="51" t="s">
        <v>22</v>
      </c>
      <c r="AF258" s="52">
        <f t="shared" si="148"/>
        <v>0.27399592230999936</v>
      </c>
      <c r="AG258" s="53">
        <f t="shared" si="188"/>
        <v>6.0048503196870585E-2</v>
      </c>
      <c r="AH258" s="53">
        <f t="shared" si="149"/>
        <v>6.0048503196870585E-2</v>
      </c>
      <c r="AI258" s="53">
        <f t="shared" si="150"/>
        <v>6.3719818927584715E-2</v>
      </c>
      <c r="AJ258" s="53">
        <f t="shared" si="151"/>
        <v>6.6426178317604084E-2</v>
      </c>
      <c r="AK258" s="53">
        <f t="shared" si="152"/>
        <v>6.8209555827331819E-2</v>
      </c>
      <c r="AL258" s="53">
        <f t="shared" si="153"/>
        <v>5.4390644417737825E-2</v>
      </c>
      <c r="AM258" s="53">
        <f t="shared" si="154"/>
        <v>5.8932100745103209E-2</v>
      </c>
      <c r="AN258" s="53">
        <f t="shared" si="155"/>
        <v>6.4626244035885821E-2</v>
      </c>
      <c r="AO258" s="53">
        <f t="shared" si="156"/>
        <v>7.8600034660245593E-2</v>
      </c>
      <c r="AP258" s="53">
        <f t="shared" si="157"/>
        <v>7.6902203227438654E-2</v>
      </c>
      <c r="AQ258" s="53">
        <f t="shared" si="158"/>
        <v>7.8684597737300715E-2</v>
      </c>
      <c r="AR258" s="53">
        <f t="shared" si="159"/>
        <v>7.9696964209828386E-2</v>
      </c>
      <c r="AS258" s="53">
        <f t="shared" si="160"/>
        <v>8.2209070860501623E-2</v>
      </c>
      <c r="AT258" s="54">
        <f t="shared" si="161"/>
        <v>0.75877772971701751</v>
      </c>
      <c r="AU258" s="54">
        <f t="shared" si="162"/>
        <v>0.75877772971701751</v>
      </c>
      <c r="AV258" s="54">
        <f t="shared" si="163"/>
        <v>0.80516877140697618</v>
      </c>
      <c r="AW258" s="54">
        <f t="shared" si="164"/>
        <v>0.83936654694560531</v>
      </c>
      <c r="AX258" s="54">
        <f t="shared" si="165"/>
        <v>0.86190144900008514</v>
      </c>
      <c r="AY258" s="54">
        <f t="shared" si="166"/>
        <v>0.68728456983899444</v>
      </c>
      <c r="AZ258" s="54">
        <f t="shared" si="167"/>
        <v>0.74467077829101247</v>
      </c>
      <c r="BA258" s="54">
        <f t="shared" si="168"/>
        <v>0.81662243218483654</v>
      </c>
      <c r="BB258" s="54">
        <f t="shared" si="169"/>
        <v>0.99319637759577273</v>
      </c>
      <c r="BC258" s="54">
        <f t="shared" si="170"/>
        <v>0.97174244266913856</v>
      </c>
      <c r="BD258" s="54">
        <f t="shared" si="171"/>
        <v>0.99426492345803019</v>
      </c>
      <c r="BE258" s="54">
        <f t="shared" si="172"/>
        <v>1.007057267859151</v>
      </c>
      <c r="BF258" s="54">
        <f t="shared" si="173"/>
        <v>1.0388004501155939</v>
      </c>
      <c r="BG258" s="55">
        <f t="shared" si="192"/>
        <v>11.277631468799228</v>
      </c>
      <c r="BH258" s="56">
        <f t="shared" si="189"/>
        <v>-0.27604639069697373</v>
      </c>
      <c r="BI258" s="56">
        <f t="shared" si="174"/>
        <v>0</v>
      </c>
      <c r="BJ258" s="56">
        <f t="shared" si="175"/>
        <v>0</v>
      </c>
      <c r="BK258" s="56">
        <f t="shared" si="176"/>
        <v>-0.52532334722515039</v>
      </c>
      <c r="BL258" s="56">
        <f t="shared" si="177"/>
        <v>-0.14861434316058866</v>
      </c>
      <c r="BM258" s="56">
        <f t="shared" si="178"/>
        <v>0</v>
      </c>
      <c r="BN258" s="56">
        <f t="shared" si="179"/>
        <v>0</v>
      </c>
      <c r="BO258" s="56">
        <f t="shared" si="180"/>
        <v>-0.20257843025006159</v>
      </c>
      <c r="BP258" s="56">
        <f t="shared" si="181"/>
        <v>0</v>
      </c>
      <c r="BQ258" s="56">
        <f t="shared" si="182"/>
        <v>0</v>
      </c>
      <c r="BR258" s="56">
        <f t="shared" si="183"/>
        <v>0</v>
      </c>
      <c r="BS258" s="56">
        <f t="shared" si="184"/>
        <v>0</v>
      </c>
      <c r="BT258" s="56">
        <f t="shared" si="185"/>
        <v>3.8066634109783566E-2</v>
      </c>
      <c r="BU258" s="57">
        <f t="shared" si="193"/>
        <v>-1.1144958772229907</v>
      </c>
      <c r="BV258" s="58">
        <f t="shared" si="190"/>
        <v>8.7102827964315104</v>
      </c>
      <c r="BW258" s="59">
        <f t="shared" si="186"/>
        <v>-12.196890992454485</v>
      </c>
      <c r="BX258" s="68">
        <f t="shared" si="187"/>
        <v>4.2776314687992283</v>
      </c>
    </row>
    <row r="259" spans="1:76">
      <c r="A259" s="49">
        <v>4147</v>
      </c>
      <c r="B259" s="86">
        <v>0.11296859169199595</v>
      </c>
      <c r="C259" s="60">
        <v>2.9926335174953959E-2</v>
      </c>
      <c r="D259" s="60">
        <v>2.9926335174953959E-2</v>
      </c>
      <c r="E259" s="60">
        <v>3.0386740331491711E-2</v>
      </c>
      <c r="F259" s="60">
        <v>2.9926335174953959E-2</v>
      </c>
      <c r="G259" s="60">
        <v>2.8084714548802948E-2</v>
      </c>
      <c r="H259" s="60">
        <v>2.6703499079189688E-2</v>
      </c>
      <c r="I259" s="60">
        <v>2.1546961325966851E-2</v>
      </c>
      <c r="J259" s="60">
        <v>1.841620626151013E-2</v>
      </c>
      <c r="K259" s="60">
        <v>2.3941068139963169E-2</v>
      </c>
      <c r="L259" s="60">
        <v>2.4861878453038673E-2</v>
      </c>
      <c r="M259" s="60">
        <v>2.3987108655616943E-2</v>
      </c>
      <c r="N259" s="60">
        <v>2.6104972375690608E-2</v>
      </c>
      <c r="O259" s="60">
        <v>2.7209944751381214E-2</v>
      </c>
      <c r="P259" s="117">
        <v>2.623246918827029E-2</v>
      </c>
      <c r="Q259" s="61">
        <v>0</v>
      </c>
      <c r="R259" s="61">
        <v>0</v>
      </c>
      <c r="S259" s="61">
        <v>0</v>
      </c>
      <c r="T259" s="61">
        <v>0</v>
      </c>
      <c r="U259" s="61">
        <v>0</v>
      </c>
      <c r="V259" s="61">
        <v>0</v>
      </c>
      <c r="W259" s="61">
        <v>0</v>
      </c>
      <c r="X259" s="61">
        <v>0</v>
      </c>
      <c r="Y259" s="61">
        <v>1</v>
      </c>
      <c r="Z259" s="61">
        <v>0</v>
      </c>
      <c r="AA259" s="61">
        <v>0</v>
      </c>
      <c r="AB259" s="61">
        <v>0</v>
      </c>
      <c r="AC259" s="61">
        <v>0</v>
      </c>
      <c r="AD259" s="50">
        <f t="shared" si="191"/>
        <v>1</v>
      </c>
      <c r="AE259" s="51" t="s">
        <v>22</v>
      </c>
      <c r="AF259" s="52">
        <f t="shared" si="148"/>
        <v>0.13342374485301181</v>
      </c>
      <c r="AG259" s="53">
        <f t="shared" si="188"/>
        <v>7.5191526093315766E-2</v>
      </c>
      <c r="AH259" s="53">
        <f t="shared" si="149"/>
        <v>7.5191526093315766E-2</v>
      </c>
      <c r="AI259" s="53">
        <f t="shared" si="150"/>
        <v>7.6048501505378188E-2</v>
      </c>
      <c r="AJ259" s="53">
        <f t="shared" si="151"/>
        <v>7.5191526093315766E-2</v>
      </c>
      <c r="AK259" s="53">
        <f t="shared" si="152"/>
        <v>7.1729552594571963E-2</v>
      </c>
      <c r="AL259" s="53">
        <f t="shared" si="153"/>
        <v>6.9095270027926398E-2</v>
      </c>
      <c r="AM259" s="53">
        <f t="shared" si="154"/>
        <v>5.8932100745103209E-2</v>
      </c>
      <c r="AN259" s="53">
        <f t="shared" si="155"/>
        <v>5.24596703645216E-2</v>
      </c>
      <c r="AO259" s="53">
        <f t="shared" si="156"/>
        <v>6.3719818927584715E-2</v>
      </c>
      <c r="AP259" s="53">
        <f t="shared" si="157"/>
        <v>6.5528329564723445E-2</v>
      </c>
      <c r="AQ259" s="53">
        <f t="shared" si="158"/>
        <v>6.3810659740924328E-2</v>
      </c>
      <c r="AR259" s="53">
        <f t="shared" si="159"/>
        <v>6.7943074843245757E-2</v>
      </c>
      <c r="AS259" s="53">
        <f t="shared" si="160"/>
        <v>7.0065094313825793E-2</v>
      </c>
      <c r="AT259" s="54">
        <f t="shared" si="161"/>
        <v>0.46266890789381565</v>
      </c>
      <c r="AU259" s="54">
        <f t="shared" si="162"/>
        <v>0.46266890789381565</v>
      </c>
      <c r="AV259" s="54">
        <f t="shared" si="163"/>
        <v>0.46794205366690056</v>
      </c>
      <c r="AW259" s="54">
        <f t="shared" si="164"/>
        <v>0.46266890789381565</v>
      </c>
      <c r="AX259" s="54">
        <f t="shared" si="165"/>
        <v>0.44136667370544058</v>
      </c>
      <c r="AY259" s="54">
        <f t="shared" si="166"/>
        <v>0.42515739186853463</v>
      </c>
      <c r="AZ259" s="54">
        <f t="shared" si="167"/>
        <v>0.36262132328298452</v>
      </c>
      <c r="BA259" s="54">
        <f t="shared" si="168"/>
        <v>0.3227951294126003</v>
      </c>
      <c r="BB259" s="54">
        <f t="shared" si="169"/>
        <v>0.39208113688010471</v>
      </c>
      <c r="BC259" s="54">
        <f t="shared" si="170"/>
        <v>0.4032092743827389</v>
      </c>
      <c r="BD259" s="54">
        <f t="shared" si="171"/>
        <v>0.39264009906751746</v>
      </c>
      <c r="BE259" s="54">
        <f t="shared" si="172"/>
        <v>0.41806769818263811</v>
      </c>
      <c r="BF259" s="54">
        <f t="shared" si="173"/>
        <v>0.43112491994675328</v>
      </c>
      <c r="BG259" s="55">
        <f t="shared" si="192"/>
        <v>5.4450124240776612</v>
      </c>
      <c r="BH259" s="56">
        <f t="shared" si="189"/>
        <v>0</v>
      </c>
      <c r="BI259" s="56">
        <f t="shared" si="174"/>
        <v>0</v>
      </c>
      <c r="BJ259" s="56">
        <f t="shared" si="175"/>
        <v>0</v>
      </c>
      <c r="BK259" s="56">
        <f t="shared" si="176"/>
        <v>0</v>
      </c>
      <c r="BL259" s="56">
        <f t="shared" si="177"/>
        <v>0</v>
      </c>
      <c r="BM259" s="56">
        <f t="shared" si="178"/>
        <v>0</v>
      </c>
      <c r="BN259" s="56">
        <f t="shared" si="179"/>
        <v>0</v>
      </c>
      <c r="BO259" s="56">
        <f t="shared" si="180"/>
        <v>0</v>
      </c>
      <c r="BP259" s="56">
        <f t="shared" si="181"/>
        <v>-0.93628647877245774</v>
      </c>
      <c r="BQ259" s="56">
        <f t="shared" si="182"/>
        <v>0</v>
      </c>
      <c r="BR259" s="56">
        <f t="shared" si="183"/>
        <v>0</v>
      </c>
      <c r="BS259" s="56">
        <f t="shared" si="184"/>
        <v>0</v>
      </c>
      <c r="BT259" s="56">
        <f t="shared" si="185"/>
        <v>0</v>
      </c>
      <c r="BU259" s="57">
        <f t="shared" si="193"/>
        <v>-0.93628647877245774</v>
      </c>
      <c r="BV259" s="58">
        <f t="shared" si="190"/>
        <v>3.9966935465107549</v>
      </c>
      <c r="BW259" s="59">
        <f t="shared" si="186"/>
        <v>-5.2317903980124143</v>
      </c>
      <c r="BX259" s="68">
        <f t="shared" si="187"/>
        <v>4.4450124240776612</v>
      </c>
    </row>
    <row r="260" spans="1:76">
      <c r="A260" s="49">
        <v>4148</v>
      </c>
      <c r="B260" s="86">
        <v>0.1828774062816616</v>
      </c>
      <c r="C260" s="60">
        <v>2.5322283609576429E-2</v>
      </c>
      <c r="D260" s="60">
        <v>2.5322283609576429E-2</v>
      </c>
      <c r="E260" s="60">
        <v>2.5322283609576429E-2</v>
      </c>
      <c r="F260" s="60">
        <v>2.5322283609576429E-2</v>
      </c>
      <c r="G260" s="60">
        <v>2.3480662983425413E-2</v>
      </c>
      <c r="H260" s="60">
        <v>2.2099447513812154E-2</v>
      </c>
      <c r="I260" s="60">
        <v>2.1086556169429099E-2</v>
      </c>
      <c r="J260" s="60">
        <v>1.7955801104972375E-2</v>
      </c>
      <c r="K260" s="60">
        <v>2.3480662983425413E-2</v>
      </c>
      <c r="L260" s="60">
        <v>2.2559852670349909E-2</v>
      </c>
      <c r="M260" s="60">
        <v>2.3526703499079191E-2</v>
      </c>
      <c r="N260" s="60">
        <v>2.3664825046040516E-2</v>
      </c>
      <c r="O260" s="60">
        <v>2.4677716390423574E-2</v>
      </c>
      <c r="P260" s="117">
        <v>2.3370874061481799E-2</v>
      </c>
      <c r="Q260" s="61">
        <v>0</v>
      </c>
      <c r="R260" s="61">
        <v>0</v>
      </c>
      <c r="S260" s="61">
        <v>1</v>
      </c>
      <c r="T260" s="61">
        <v>0</v>
      </c>
      <c r="U260" s="61">
        <v>0</v>
      </c>
      <c r="V260" s="61">
        <v>1</v>
      </c>
      <c r="W260" s="61">
        <v>0</v>
      </c>
      <c r="X260" s="61">
        <v>0</v>
      </c>
      <c r="Y260" s="61">
        <v>0</v>
      </c>
      <c r="Z260" s="61">
        <v>0</v>
      </c>
      <c r="AA260" s="61">
        <v>0</v>
      </c>
      <c r="AB260" s="61">
        <v>0</v>
      </c>
      <c r="AC260" s="61">
        <v>1</v>
      </c>
      <c r="AD260" s="50">
        <f t="shared" si="191"/>
        <v>3</v>
      </c>
      <c r="AE260" s="51" t="s">
        <v>22</v>
      </c>
      <c r="AF260" s="52">
        <f t="shared" si="148"/>
        <v>0.20819474972078858</v>
      </c>
      <c r="AG260" s="53">
        <f t="shared" si="188"/>
        <v>6.6426178317604084E-2</v>
      </c>
      <c r="AH260" s="53">
        <f t="shared" si="149"/>
        <v>6.6426178317604084E-2</v>
      </c>
      <c r="AI260" s="53">
        <f t="shared" si="150"/>
        <v>6.6426178317604084E-2</v>
      </c>
      <c r="AJ260" s="53">
        <f t="shared" si="151"/>
        <v>6.6426178317604084E-2</v>
      </c>
      <c r="AK260" s="53">
        <f t="shared" si="152"/>
        <v>6.280894694476552E-2</v>
      </c>
      <c r="AL260" s="53">
        <f t="shared" si="153"/>
        <v>6.0048503196870585E-2</v>
      </c>
      <c r="AM260" s="53">
        <f t="shared" si="154"/>
        <v>5.799617704738718E-2</v>
      </c>
      <c r="AN260" s="53">
        <f t="shared" si="155"/>
        <v>5.1484948530754818E-2</v>
      </c>
      <c r="AO260" s="53">
        <f t="shared" si="156"/>
        <v>6.280894694476552E-2</v>
      </c>
      <c r="AP260" s="53">
        <f t="shared" si="157"/>
        <v>6.0973408963432708E-2</v>
      </c>
      <c r="AQ260" s="53">
        <f t="shared" si="158"/>
        <v>6.2900237407691559E-2</v>
      </c>
      <c r="AR260" s="53">
        <f t="shared" si="159"/>
        <v>6.3173836425034838E-2</v>
      </c>
      <c r="AS260" s="53">
        <f t="shared" si="160"/>
        <v>6.5168009425885479E-2</v>
      </c>
      <c r="AT260" s="54">
        <f t="shared" si="161"/>
        <v>0.63778944844160312</v>
      </c>
      <c r="AU260" s="54">
        <f t="shared" si="162"/>
        <v>0.63778944844160312</v>
      </c>
      <c r="AV260" s="54">
        <f t="shared" si="163"/>
        <v>0.63778944844160312</v>
      </c>
      <c r="AW260" s="54">
        <f t="shared" si="164"/>
        <v>0.63778944844160312</v>
      </c>
      <c r="AX260" s="54">
        <f t="shared" si="165"/>
        <v>0.60305868324331424</v>
      </c>
      <c r="AY260" s="54">
        <f t="shared" si="166"/>
        <v>0.57655434504390601</v>
      </c>
      <c r="AZ260" s="54">
        <f t="shared" si="167"/>
        <v>0.55684898194680299</v>
      </c>
      <c r="BA260" s="54">
        <f t="shared" si="168"/>
        <v>0.49433156863959138</v>
      </c>
      <c r="BB260" s="54">
        <f t="shared" si="169"/>
        <v>0.60305868324331424</v>
      </c>
      <c r="BC260" s="54">
        <f t="shared" si="170"/>
        <v>0.5854348068385864</v>
      </c>
      <c r="BD260" s="54">
        <f t="shared" si="171"/>
        <v>0.60393520655795074</v>
      </c>
      <c r="BE260" s="54">
        <f t="shared" si="172"/>
        <v>0.6065621613336899</v>
      </c>
      <c r="BF260" s="54">
        <f t="shared" si="173"/>
        <v>0.62570916828972012</v>
      </c>
      <c r="BG260" s="55">
        <f t="shared" si="192"/>
        <v>7.8066513989032886</v>
      </c>
      <c r="BH260" s="56">
        <f t="shared" si="189"/>
        <v>0</v>
      </c>
      <c r="BI260" s="56">
        <f t="shared" si="174"/>
        <v>0</v>
      </c>
      <c r="BJ260" s="56">
        <f t="shared" si="175"/>
        <v>-0.44974706822191929</v>
      </c>
      <c r="BK260" s="56">
        <f t="shared" si="176"/>
        <v>0</v>
      </c>
      <c r="BL260" s="56">
        <f t="shared" si="177"/>
        <v>0</v>
      </c>
      <c r="BM260" s="56">
        <f t="shared" si="178"/>
        <v>-0.55068567651050937</v>
      </c>
      <c r="BN260" s="56">
        <f t="shared" si="179"/>
        <v>0</v>
      </c>
      <c r="BO260" s="56">
        <f t="shared" si="180"/>
        <v>0</v>
      </c>
      <c r="BP260" s="56">
        <f t="shared" si="181"/>
        <v>0</v>
      </c>
      <c r="BQ260" s="56">
        <f t="shared" si="182"/>
        <v>0</v>
      </c>
      <c r="BR260" s="56">
        <f t="shared" si="183"/>
        <v>0</v>
      </c>
      <c r="BS260" s="56">
        <f t="shared" si="184"/>
        <v>0</v>
      </c>
      <c r="BT260" s="56">
        <f t="shared" si="185"/>
        <v>-0.46886960323281368</v>
      </c>
      <c r="BU260" s="57">
        <f t="shared" si="193"/>
        <v>-1.4693023479652423</v>
      </c>
      <c r="BV260" s="58">
        <f t="shared" si="190"/>
        <v>6.4699837232752575</v>
      </c>
      <c r="BW260" s="59">
        <f t="shared" si="186"/>
        <v>-8.551253379381631</v>
      </c>
      <c r="BX260" s="68">
        <f t="shared" si="187"/>
        <v>4.8066513989032886</v>
      </c>
    </row>
    <row r="261" spans="1:76">
      <c r="A261" s="49">
        <v>4149</v>
      </c>
      <c r="B261" s="86">
        <v>0.12613981762917936</v>
      </c>
      <c r="C261" s="60">
        <v>2.5322283609576429E-2</v>
      </c>
      <c r="D261" s="60">
        <v>2.5322283609576429E-2</v>
      </c>
      <c r="E261" s="60">
        <v>2.5322283609576429E-2</v>
      </c>
      <c r="F261" s="60">
        <v>2.5322283609576429E-2</v>
      </c>
      <c r="G261" s="60">
        <v>2.3480662983425413E-2</v>
      </c>
      <c r="H261" s="60">
        <v>2.2099447513812154E-2</v>
      </c>
      <c r="I261" s="60">
        <v>2.1086556169429099E-2</v>
      </c>
      <c r="J261" s="60">
        <v>1.7955801104972375E-2</v>
      </c>
      <c r="K261" s="60">
        <v>2.3480662983425413E-2</v>
      </c>
      <c r="L261" s="60">
        <v>2.2559852670349909E-2</v>
      </c>
      <c r="M261" s="60">
        <v>2.3526703499079191E-2</v>
      </c>
      <c r="N261" s="60">
        <v>2.3664825046040516E-2</v>
      </c>
      <c r="O261" s="60">
        <v>2.4677716390423574E-2</v>
      </c>
      <c r="P261" s="117">
        <v>2.3370874061481799E-2</v>
      </c>
      <c r="Q261" s="61">
        <v>0</v>
      </c>
      <c r="R261" s="61">
        <v>0</v>
      </c>
      <c r="S261" s="61">
        <v>0</v>
      </c>
      <c r="T261" s="61">
        <v>1</v>
      </c>
      <c r="U261" s="61">
        <v>1</v>
      </c>
      <c r="V261" s="61">
        <v>0</v>
      </c>
      <c r="W261" s="61">
        <v>0</v>
      </c>
      <c r="X261" s="61">
        <v>1</v>
      </c>
      <c r="Y261" s="61">
        <v>1</v>
      </c>
      <c r="Z261" s="61">
        <v>0</v>
      </c>
      <c r="AA261" s="61">
        <v>0</v>
      </c>
      <c r="AB261" s="61">
        <v>1</v>
      </c>
      <c r="AC261" s="61">
        <v>0</v>
      </c>
      <c r="AD261" s="50">
        <f t="shared" si="191"/>
        <v>5</v>
      </c>
      <c r="AE261" s="51" t="s">
        <v>22</v>
      </c>
      <c r="AF261" s="52">
        <f t="shared" si="148"/>
        <v>0.14773127547967158</v>
      </c>
      <c r="AG261" s="53">
        <f t="shared" si="188"/>
        <v>6.6426178317604084E-2</v>
      </c>
      <c r="AH261" s="53">
        <f t="shared" si="149"/>
        <v>6.6426178317604084E-2</v>
      </c>
      <c r="AI261" s="53">
        <f t="shared" si="150"/>
        <v>6.6426178317604084E-2</v>
      </c>
      <c r="AJ261" s="53">
        <f t="shared" si="151"/>
        <v>6.6426178317604084E-2</v>
      </c>
      <c r="AK261" s="53">
        <f t="shared" si="152"/>
        <v>6.280894694476552E-2</v>
      </c>
      <c r="AL261" s="53">
        <f t="shared" si="153"/>
        <v>6.0048503196870585E-2</v>
      </c>
      <c r="AM261" s="53">
        <f t="shared" si="154"/>
        <v>5.799617704738718E-2</v>
      </c>
      <c r="AN261" s="53">
        <f t="shared" si="155"/>
        <v>5.1484948530754818E-2</v>
      </c>
      <c r="AO261" s="53">
        <f t="shared" si="156"/>
        <v>6.280894694476552E-2</v>
      </c>
      <c r="AP261" s="53">
        <f t="shared" si="157"/>
        <v>6.0973408963432708E-2</v>
      </c>
      <c r="AQ261" s="53">
        <f t="shared" si="158"/>
        <v>6.2900237407691559E-2</v>
      </c>
      <c r="AR261" s="53">
        <f t="shared" si="159"/>
        <v>6.3173836425034838E-2</v>
      </c>
      <c r="AS261" s="53">
        <f t="shared" si="160"/>
        <v>6.5168009425885479E-2</v>
      </c>
      <c r="AT261" s="54">
        <f t="shared" si="161"/>
        <v>0.45256399996693142</v>
      </c>
      <c r="AU261" s="54">
        <f t="shared" si="162"/>
        <v>0.45256399996693142</v>
      </c>
      <c r="AV261" s="54">
        <f t="shared" si="163"/>
        <v>0.45256399996693142</v>
      </c>
      <c r="AW261" s="54">
        <f t="shared" si="164"/>
        <v>0.45256399996693142</v>
      </c>
      <c r="AX261" s="54">
        <f t="shared" si="165"/>
        <v>0.42791966936777281</v>
      </c>
      <c r="AY261" s="54">
        <f t="shared" si="166"/>
        <v>0.40911266442074939</v>
      </c>
      <c r="AZ261" s="54">
        <f t="shared" si="167"/>
        <v>0.39513009075820904</v>
      </c>
      <c r="BA261" s="54">
        <f t="shared" si="168"/>
        <v>0.35076885100576416</v>
      </c>
      <c r="BB261" s="54">
        <f t="shared" si="169"/>
        <v>0.42791966936777281</v>
      </c>
      <c r="BC261" s="54">
        <f t="shared" si="170"/>
        <v>0.41541408148115111</v>
      </c>
      <c r="BD261" s="54">
        <f t="shared" si="171"/>
        <v>0.42854163465475803</v>
      </c>
      <c r="BE261" s="54">
        <f t="shared" si="172"/>
        <v>0.43040567483909425</v>
      </c>
      <c r="BF261" s="54">
        <f t="shared" si="173"/>
        <v>0.44399204895768252</v>
      </c>
      <c r="BG261" s="55">
        <f t="shared" si="192"/>
        <v>5.5394603847206803</v>
      </c>
      <c r="BH261" s="56">
        <f t="shared" si="189"/>
        <v>0</v>
      </c>
      <c r="BI261" s="56">
        <f t="shared" si="174"/>
        <v>0</v>
      </c>
      <c r="BJ261" s="56">
        <f t="shared" si="175"/>
        <v>0</v>
      </c>
      <c r="BK261" s="56">
        <f t="shared" si="176"/>
        <v>-0.79282608945233091</v>
      </c>
      <c r="BL261" s="56">
        <f t="shared" si="177"/>
        <v>-0.84881978940906511</v>
      </c>
      <c r="BM261" s="56">
        <f t="shared" si="178"/>
        <v>0</v>
      </c>
      <c r="BN261" s="56">
        <f t="shared" si="179"/>
        <v>0</v>
      </c>
      <c r="BO261" s="56">
        <f t="shared" si="180"/>
        <v>-1.0476278165948338</v>
      </c>
      <c r="BP261" s="56">
        <f t="shared" si="181"/>
        <v>-0.84881978940906511</v>
      </c>
      <c r="BQ261" s="56">
        <f t="shared" si="182"/>
        <v>0</v>
      </c>
      <c r="BR261" s="56">
        <f t="shared" si="183"/>
        <v>0</v>
      </c>
      <c r="BS261" s="56">
        <f t="shared" si="184"/>
        <v>-0.84302708518641389</v>
      </c>
      <c r="BT261" s="56">
        <f t="shared" si="185"/>
        <v>0</v>
      </c>
      <c r="BU261" s="57">
        <f t="shared" si="193"/>
        <v>-4.3811205700517091</v>
      </c>
      <c r="BV261" s="58">
        <f t="shared" si="190"/>
        <v>4.4626757537272566</v>
      </c>
      <c r="BW261" s="59">
        <f t="shared" si="186"/>
        <v>-10.291407003146638</v>
      </c>
      <c r="BX261" s="68">
        <f t="shared" si="187"/>
        <v>0.53946038472068025</v>
      </c>
    </row>
    <row r="262" spans="1:76">
      <c r="A262" s="49">
        <v>4150</v>
      </c>
      <c r="B262" s="86">
        <v>1.6210739614994935E-2</v>
      </c>
      <c r="C262" s="60">
        <v>2.5322283609576429E-2</v>
      </c>
      <c r="D262" s="60">
        <v>2.5322283609576429E-2</v>
      </c>
      <c r="E262" s="60">
        <v>2.5322283609576429E-2</v>
      </c>
      <c r="F262" s="60">
        <v>2.5322283609576429E-2</v>
      </c>
      <c r="G262" s="60">
        <v>2.3480662983425413E-2</v>
      </c>
      <c r="H262" s="60">
        <v>2.2099447513812154E-2</v>
      </c>
      <c r="I262" s="60">
        <v>2.1086556169429099E-2</v>
      </c>
      <c r="J262" s="60">
        <v>1.7955801104972375E-2</v>
      </c>
      <c r="K262" s="60">
        <v>2.3480662983425413E-2</v>
      </c>
      <c r="L262" s="60">
        <v>2.2559852670349909E-2</v>
      </c>
      <c r="M262" s="60">
        <v>2.3526703499079191E-2</v>
      </c>
      <c r="N262" s="60">
        <v>2.3664825046040516E-2</v>
      </c>
      <c r="O262" s="60">
        <v>2.4677716390423574E-2</v>
      </c>
      <c r="P262" s="117">
        <v>2.3370874061481799E-2</v>
      </c>
      <c r="Q262" s="61">
        <v>0</v>
      </c>
      <c r="R262" s="61">
        <v>0</v>
      </c>
      <c r="S262" s="61">
        <v>0</v>
      </c>
      <c r="T262" s="61">
        <v>0</v>
      </c>
      <c r="U262" s="61">
        <v>0</v>
      </c>
      <c r="V262" s="61">
        <v>0</v>
      </c>
      <c r="W262" s="61">
        <v>0</v>
      </c>
      <c r="X262" s="61">
        <v>0</v>
      </c>
      <c r="Y262" s="61">
        <v>0</v>
      </c>
      <c r="Z262" s="61">
        <v>0</v>
      </c>
      <c r="AA262" s="61">
        <v>0</v>
      </c>
      <c r="AB262" s="61">
        <v>0</v>
      </c>
      <c r="AC262" s="61">
        <v>0</v>
      </c>
      <c r="AD262" s="50">
        <f t="shared" si="191"/>
        <v>0</v>
      </c>
      <c r="AE262" s="51" t="s">
        <v>22</v>
      </c>
      <c r="AF262" s="52">
        <f t="shared" si="148"/>
        <v>2.2203696348571757E-2</v>
      </c>
      <c r="AG262" s="53">
        <f t="shared" si="188"/>
        <v>6.6426178317604084E-2</v>
      </c>
      <c r="AH262" s="53">
        <f t="shared" si="149"/>
        <v>6.6426178317604084E-2</v>
      </c>
      <c r="AI262" s="53">
        <f t="shared" si="150"/>
        <v>6.6426178317604084E-2</v>
      </c>
      <c r="AJ262" s="53">
        <f t="shared" si="151"/>
        <v>6.6426178317604084E-2</v>
      </c>
      <c r="AK262" s="53">
        <f t="shared" si="152"/>
        <v>6.280894694476552E-2</v>
      </c>
      <c r="AL262" s="53">
        <f t="shared" si="153"/>
        <v>6.0048503196870585E-2</v>
      </c>
      <c r="AM262" s="53">
        <f t="shared" si="154"/>
        <v>5.799617704738718E-2</v>
      </c>
      <c r="AN262" s="53">
        <f t="shared" si="155"/>
        <v>5.1484948530754818E-2</v>
      </c>
      <c r="AO262" s="53">
        <f t="shared" si="156"/>
        <v>6.280894694476552E-2</v>
      </c>
      <c r="AP262" s="53">
        <f t="shared" si="157"/>
        <v>6.0973408963432708E-2</v>
      </c>
      <c r="AQ262" s="53">
        <f t="shared" si="158"/>
        <v>6.2900237407691559E-2</v>
      </c>
      <c r="AR262" s="53">
        <f t="shared" si="159"/>
        <v>6.3173836425034838E-2</v>
      </c>
      <c r="AS262" s="53">
        <f t="shared" si="160"/>
        <v>6.5168009425885479E-2</v>
      </c>
      <c r="AT262" s="54">
        <f t="shared" si="161"/>
        <v>6.8019406188255041E-2</v>
      </c>
      <c r="AU262" s="54">
        <f t="shared" si="162"/>
        <v>6.8019406188255041E-2</v>
      </c>
      <c r="AV262" s="54">
        <f t="shared" si="163"/>
        <v>6.8019406188255041E-2</v>
      </c>
      <c r="AW262" s="54">
        <f t="shared" si="164"/>
        <v>6.8019406188255041E-2</v>
      </c>
      <c r="AX262" s="54">
        <f t="shared" si="165"/>
        <v>6.4315415739646012E-2</v>
      </c>
      <c r="AY262" s="54">
        <f t="shared" si="166"/>
        <v>6.1488762915361317E-2</v>
      </c>
      <c r="AZ262" s="54">
        <f t="shared" si="167"/>
        <v>5.9387211847271443E-2</v>
      </c>
      <c r="BA262" s="54">
        <f t="shared" si="168"/>
        <v>5.2719811908353197E-2</v>
      </c>
      <c r="BB262" s="54">
        <f t="shared" si="169"/>
        <v>6.4315415739646012E-2</v>
      </c>
      <c r="BC262" s="54">
        <f t="shared" si="170"/>
        <v>6.2435852490812259E-2</v>
      </c>
      <c r="BD262" s="54">
        <f t="shared" si="171"/>
        <v>6.4408895798805682E-2</v>
      </c>
      <c r="BE262" s="54">
        <f t="shared" si="172"/>
        <v>6.468905707203744E-2</v>
      </c>
      <c r="BF262" s="54">
        <f t="shared" si="173"/>
        <v>6.6731060191740688E-2</v>
      </c>
      <c r="BG262" s="55">
        <f t="shared" si="192"/>
        <v>0.8325691084566943</v>
      </c>
      <c r="BH262" s="56">
        <f t="shared" si="189"/>
        <v>0</v>
      </c>
      <c r="BI262" s="56">
        <f t="shared" si="174"/>
        <v>0</v>
      </c>
      <c r="BJ262" s="56">
        <f t="shared" si="175"/>
        <v>0</v>
      </c>
      <c r="BK262" s="56">
        <f t="shared" si="176"/>
        <v>0</v>
      </c>
      <c r="BL262" s="56">
        <f t="shared" si="177"/>
        <v>0</v>
      </c>
      <c r="BM262" s="56">
        <f t="shared" si="178"/>
        <v>0</v>
      </c>
      <c r="BN262" s="56">
        <f t="shared" si="179"/>
        <v>0</v>
      </c>
      <c r="BO262" s="56">
        <f t="shared" si="180"/>
        <v>0</v>
      </c>
      <c r="BP262" s="56">
        <f t="shared" si="181"/>
        <v>0</v>
      </c>
      <c r="BQ262" s="56">
        <f t="shared" si="182"/>
        <v>0</v>
      </c>
      <c r="BR262" s="56">
        <f t="shared" si="183"/>
        <v>0</v>
      </c>
      <c r="BS262" s="56">
        <f t="shared" si="184"/>
        <v>0</v>
      </c>
      <c r="BT262" s="56">
        <f t="shared" si="185"/>
        <v>0</v>
      </c>
      <c r="BU262" s="57">
        <f t="shared" si="193"/>
        <v>0</v>
      </c>
      <c r="BV262" s="58">
        <f t="shared" si="190"/>
        <v>0.57351656272800067</v>
      </c>
      <c r="BW262" s="59">
        <f t="shared" si="186"/>
        <v>-0.51431714324706679</v>
      </c>
      <c r="BX262" s="68">
        <f t="shared" si="187"/>
        <v>0.8325691084566943</v>
      </c>
    </row>
    <row r="263" spans="1:76">
      <c r="A263" s="49">
        <v>4151</v>
      </c>
      <c r="B263" s="86">
        <v>5.5724417426545091E-3</v>
      </c>
      <c r="C263" s="60">
        <v>2.5322283609576429E-2</v>
      </c>
      <c r="D263" s="60">
        <v>2.5322283609576429E-2</v>
      </c>
      <c r="E263" s="60">
        <v>2.5322283609576429E-2</v>
      </c>
      <c r="F263" s="60">
        <v>2.5322283609576429E-2</v>
      </c>
      <c r="G263" s="60">
        <v>2.3480662983425413E-2</v>
      </c>
      <c r="H263" s="60">
        <v>2.2099447513812154E-2</v>
      </c>
      <c r="I263" s="60">
        <v>2.1086556169429099E-2</v>
      </c>
      <c r="J263" s="60">
        <v>1.7955801104972375E-2</v>
      </c>
      <c r="K263" s="60">
        <v>2.3480662983425413E-2</v>
      </c>
      <c r="L263" s="60">
        <v>2.2559852670349909E-2</v>
      </c>
      <c r="M263" s="60">
        <v>2.3526703499079191E-2</v>
      </c>
      <c r="N263" s="60">
        <v>2.3664825046040516E-2</v>
      </c>
      <c r="O263" s="60">
        <v>2.4677716390423574E-2</v>
      </c>
      <c r="P263" s="117">
        <v>2.3370874061481799E-2</v>
      </c>
      <c r="Q263" s="61">
        <v>0</v>
      </c>
      <c r="R263" s="61">
        <v>0</v>
      </c>
      <c r="S263" s="61">
        <v>0</v>
      </c>
      <c r="T263" s="61">
        <v>0</v>
      </c>
      <c r="U263" s="61">
        <v>0</v>
      </c>
      <c r="V263" s="61">
        <v>0</v>
      </c>
      <c r="W263" s="61">
        <v>0</v>
      </c>
      <c r="X263" s="61">
        <v>0</v>
      </c>
      <c r="Y263" s="61">
        <v>0</v>
      </c>
      <c r="Z263" s="61">
        <v>0</v>
      </c>
      <c r="AA263" s="61">
        <v>0</v>
      </c>
      <c r="AB263" s="61">
        <v>0</v>
      </c>
      <c r="AC263" s="61">
        <v>0</v>
      </c>
      <c r="AD263" s="50">
        <f t="shared" si="191"/>
        <v>0</v>
      </c>
      <c r="AE263" s="51" t="s">
        <v>22</v>
      </c>
      <c r="AF263" s="52">
        <f t="shared" ref="AF263:AF326" si="194">B263^$BT$3</f>
        <v>8.2805759392980318E-3</v>
      </c>
      <c r="AG263" s="53">
        <f t="shared" si="188"/>
        <v>6.6426178317604084E-2</v>
      </c>
      <c r="AH263" s="53">
        <f t="shared" ref="AH263:AH326" si="195">IF(D263=0,0,D263^$BU$3*(1+$BV$3*D263))</f>
        <v>6.6426178317604084E-2</v>
      </c>
      <c r="AI263" s="53">
        <f t="shared" ref="AI263:AI326" si="196">IF(E263=0,0,E263^$BU$3*(1+$BV$3*E263))</f>
        <v>6.6426178317604084E-2</v>
      </c>
      <c r="AJ263" s="53">
        <f t="shared" ref="AJ263:AJ326" si="197">IF(F263=0,0,F263^$BU$3*(1+$BV$3*F263))</f>
        <v>6.6426178317604084E-2</v>
      </c>
      <c r="AK263" s="53">
        <f t="shared" ref="AK263:AK326" si="198">IF(G263=0,0,G263^$BU$3*(1+$BV$3*G263))</f>
        <v>6.280894694476552E-2</v>
      </c>
      <c r="AL263" s="53">
        <f t="shared" ref="AL263:AL326" si="199">IF(H263=0,0,H263^$BU$3*(1+$BV$3*H263))</f>
        <v>6.0048503196870585E-2</v>
      </c>
      <c r="AM263" s="53">
        <f t="shared" ref="AM263:AM326" si="200">IF(I263=0,0,I263^$BU$3*(1+$BV$3*I263))</f>
        <v>5.799617704738718E-2</v>
      </c>
      <c r="AN263" s="53">
        <f t="shared" ref="AN263:AN326" si="201">IF(J263=0,0,J263^$BU$3*(1+$BV$3*J263))</f>
        <v>5.1484948530754818E-2</v>
      </c>
      <c r="AO263" s="53">
        <f t="shared" ref="AO263:AO326" si="202">IF(K263=0,0,K263^$BU$3*(1+$BV$3*K263))</f>
        <v>6.280894694476552E-2</v>
      </c>
      <c r="AP263" s="53">
        <f t="shared" ref="AP263:AP326" si="203">IF(L263=0,0,L263^$BU$3*(1+$BV$3*L263))</f>
        <v>6.0973408963432708E-2</v>
      </c>
      <c r="AQ263" s="53">
        <f t="shared" ref="AQ263:AQ326" si="204">IF(M263=0,0,M263^$BU$3*(1+$BV$3*M263))</f>
        <v>6.2900237407691559E-2</v>
      </c>
      <c r="AR263" s="53">
        <f t="shared" ref="AR263:AR326" si="205">IF(N263=0,0,N263^$BU$3*(1+$BV$3*N263))</f>
        <v>6.3173836425034838E-2</v>
      </c>
      <c r="AS263" s="53">
        <f t="shared" ref="AS263:AS326" si="206">IF(O263=0,0,O263^$BU$3*(1+$BV$3*O263))</f>
        <v>6.5168009425885479E-2</v>
      </c>
      <c r="AT263" s="54">
        <f t="shared" ref="AT263:AT326" si="207">IF($BS$3&lt;0,0,$BS$3*$AF263*AG263)</f>
        <v>2.5366941136538944E-2</v>
      </c>
      <c r="AU263" s="54">
        <f t="shared" ref="AU263:AU326" si="208">IF($BS$3&lt;0,0,$BS$3*$AF263*AH263)</f>
        <v>2.5366941136538944E-2</v>
      </c>
      <c r="AV263" s="54">
        <f t="shared" ref="AV263:AV326" si="209">IF($BS$3&lt;0,0,$BS$3*$AF263*AI263)</f>
        <v>2.5366941136538944E-2</v>
      </c>
      <c r="AW263" s="54">
        <f t="shared" ref="AW263:AW326" si="210">IF($BS$3&lt;0,0,$BS$3*$AF263*AJ263)</f>
        <v>2.5366941136538944E-2</v>
      </c>
      <c r="AX263" s="54">
        <f t="shared" ref="AX263:AX326" si="211">IF($BS$3&lt;0,0,$BS$3*$AF263*AK263)</f>
        <v>2.3985586712183624E-2</v>
      </c>
      <c r="AY263" s="54">
        <f t="shared" ref="AY263:AY326" si="212">IF($BS$3&lt;0,0,$BS$3*$AF263*AL263)</f>
        <v>2.2931423792727813E-2</v>
      </c>
      <c r="AZ263" s="54">
        <f t="shared" ref="AZ263:AZ326" si="213">IF($BS$3&lt;0,0,$BS$3*$AF263*AM263)</f>
        <v>2.214767801741007E-2</v>
      </c>
      <c r="BA263" s="54">
        <f t="shared" ref="BA263:BA326" si="214">IF($BS$3&lt;0,0,$BS$3*$AF263*AN263)</f>
        <v>1.9661159077268155E-2</v>
      </c>
      <c r="BB263" s="54">
        <f t="shared" ref="BB263:BB326" si="215">IF($BS$3&lt;0,0,$BS$3*$AF263*AO263)</f>
        <v>2.3985586712183624E-2</v>
      </c>
      <c r="BC263" s="54">
        <f t="shared" ref="BC263:BC326" si="216">IF($BS$3&lt;0,0,$BS$3*$AF263*AP263)</f>
        <v>2.3284628368566086E-2</v>
      </c>
      <c r="BD263" s="54">
        <f t="shared" ref="BD263:BD326" si="217">IF($BS$3&lt;0,0,$BS$3*$AF263*AQ263)</f>
        <v>2.4020448868309778E-2</v>
      </c>
      <c r="BE263" s="54">
        <f t="shared" ref="BE263:BE326" si="218">IF($BS$3&lt;0,0,$BS$3*$AF263*AR263)</f>
        <v>2.4124931323024814E-2</v>
      </c>
      <c r="BF263" s="54">
        <f t="shared" ref="BF263:BF326" si="219">IF($BS$3&lt;0,0,$BS$3*$AF263*AS263)</f>
        <v>2.4886469475751075E-2</v>
      </c>
      <c r="BG263" s="55">
        <f t="shared" si="192"/>
        <v>0.31049567689358076</v>
      </c>
      <c r="BH263" s="56">
        <f t="shared" si="189"/>
        <v>0</v>
      </c>
      <c r="BI263" s="56">
        <f t="shared" ref="BI263:BI326" si="220">IF(AU263&lt;=0,"",R263*LN(AU263))</f>
        <v>0</v>
      </c>
      <c r="BJ263" s="56">
        <f t="shared" ref="BJ263:BJ326" si="221">IF(AV263&lt;=0,"",S263*LN(AV263))</f>
        <v>0</v>
      </c>
      <c r="BK263" s="56">
        <f t="shared" ref="BK263:BK326" si="222">IF(AW263&lt;=0,"",T263*LN(AW263))</f>
        <v>0</v>
      </c>
      <c r="BL263" s="56">
        <f t="shared" ref="BL263:BL326" si="223">IF(AX263&lt;=0,"",U263*LN(AX263))</f>
        <v>0</v>
      </c>
      <c r="BM263" s="56">
        <f t="shared" ref="BM263:BM326" si="224">IF(AY263&lt;=0,"",V263*LN(AY263))</f>
        <v>0</v>
      </c>
      <c r="BN263" s="56">
        <f t="shared" ref="BN263:BN326" si="225">IF(AZ263&lt;=0,"",W263*LN(AZ263))</f>
        <v>0</v>
      </c>
      <c r="BO263" s="56">
        <f t="shared" ref="BO263:BO326" si="226">IF(BA263&lt;=0,"",X263*LN(BA263))</f>
        <v>0</v>
      </c>
      <c r="BP263" s="56">
        <f t="shared" ref="BP263:BP326" si="227">IF(BB263&lt;=0,"",Y263*LN(BB263))</f>
        <v>0</v>
      </c>
      <c r="BQ263" s="56">
        <f t="shared" ref="BQ263:BQ326" si="228">IF(BC263&lt;=0,"",Z263*LN(BC263))</f>
        <v>0</v>
      </c>
      <c r="BR263" s="56">
        <f t="shared" ref="BR263:BR326" si="229">IF(BD263&lt;=0,"",AA263*LN(BD263))</f>
        <v>0</v>
      </c>
      <c r="BS263" s="56">
        <f t="shared" ref="BS263:BS326" si="230">IF(BE263&lt;=0,"",AB263*LN(BE263))</f>
        <v>0</v>
      </c>
      <c r="BT263" s="56">
        <f t="shared" ref="BT263:BT326" si="231">IF(BF263&lt;=0,"",AC263*LN(BF263))</f>
        <v>0</v>
      </c>
      <c r="BU263" s="57">
        <f t="shared" si="193"/>
        <v>0</v>
      </c>
      <c r="BV263" s="58">
        <f t="shared" si="190"/>
        <v>0.19714631843775024</v>
      </c>
      <c r="BW263" s="59">
        <f t="shared" ref="BW263:BW326" si="232">IF(BV263&lt;=0,"",BV263*LN(BV263)+BU263+GAMMALN(AD263+BV263)-GAMMALN(BV263)-(AD263+BV263)*LN(BG263+BV263))</f>
        <v>-0.1864669574314449</v>
      </c>
      <c r="BX263" s="68">
        <f t="shared" ref="BX263:BX326" si="233">ABS(AD263-BG263)</f>
        <v>0.31049567689358076</v>
      </c>
    </row>
    <row r="264" spans="1:76">
      <c r="A264" s="49">
        <v>4152</v>
      </c>
      <c r="B264" s="86">
        <v>0.11803444782168188</v>
      </c>
      <c r="C264" s="60">
        <v>2.5322283609576429E-2</v>
      </c>
      <c r="D264" s="60">
        <v>2.5322283609576429E-2</v>
      </c>
      <c r="E264" s="60">
        <v>2.5322283609576429E-2</v>
      </c>
      <c r="F264" s="60">
        <v>2.5322283609576429E-2</v>
      </c>
      <c r="G264" s="60">
        <v>2.3480662983425413E-2</v>
      </c>
      <c r="H264" s="60">
        <v>2.2099447513812154E-2</v>
      </c>
      <c r="I264" s="60">
        <v>2.1086556169429099E-2</v>
      </c>
      <c r="J264" s="60">
        <v>1.7955801104972375E-2</v>
      </c>
      <c r="K264" s="60">
        <v>2.3480662983425413E-2</v>
      </c>
      <c r="L264" s="60">
        <v>2.2559852670349909E-2</v>
      </c>
      <c r="M264" s="60">
        <v>2.3526703499079191E-2</v>
      </c>
      <c r="N264" s="60">
        <v>2.3664825046040516E-2</v>
      </c>
      <c r="O264" s="60">
        <v>2.4677716390423574E-2</v>
      </c>
      <c r="P264" s="117">
        <v>2.3370874061481799E-2</v>
      </c>
      <c r="Q264" s="61">
        <v>0</v>
      </c>
      <c r="R264" s="61">
        <v>0</v>
      </c>
      <c r="S264" s="61">
        <v>0</v>
      </c>
      <c r="T264" s="61">
        <v>0</v>
      </c>
      <c r="U264" s="61">
        <v>1</v>
      </c>
      <c r="V264" s="61">
        <v>0</v>
      </c>
      <c r="W264" s="61">
        <v>1</v>
      </c>
      <c r="X264" s="61">
        <v>1</v>
      </c>
      <c r="Y264" s="61">
        <v>1</v>
      </c>
      <c r="Z264" s="61">
        <v>1</v>
      </c>
      <c r="AA264" s="61">
        <v>0</v>
      </c>
      <c r="AB264" s="61">
        <v>0</v>
      </c>
      <c r="AC264" s="61">
        <v>0</v>
      </c>
      <c r="AD264" s="50">
        <f t="shared" si="191"/>
        <v>5</v>
      </c>
      <c r="AE264" s="51" t="s">
        <v>22</v>
      </c>
      <c r="AF264" s="52">
        <f t="shared" si="194"/>
        <v>0.13894095021243574</v>
      </c>
      <c r="AG264" s="53">
        <f t="shared" ref="AG264:AG327" si="234">IF(C264=0,0,C264^$BU$3*(1+$BV$3*C264))</f>
        <v>6.6426178317604084E-2</v>
      </c>
      <c r="AH264" s="53">
        <f t="shared" si="195"/>
        <v>6.6426178317604084E-2</v>
      </c>
      <c r="AI264" s="53">
        <f t="shared" si="196"/>
        <v>6.6426178317604084E-2</v>
      </c>
      <c r="AJ264" s="53">
        <f t="shared" si="197"/>
        <v>6.6426178317604084E-2</v>
      </c>
      <c r="AK264" s="53">
        <f t="shared" si="198"/>
        <v>6.280894694476552E-2</v>
      </c>
      <c r="AL264" s="53">
        <f t="shared" si="199"/>
        <v>6.0048503196870585E-2</v>
      </c>
      <c r="AM264" s="53">
        <f t="shared" si="200"/>
        <v>5.799617704738718E-2</v>
      </c>
      <c r="AN264" s="53">
        <f t="shared" si="201"/>
        <v>5.1484948530754818E-2</v>
      </c>
      <c r="AO264" s="53">
        <f t="shared" si="202"/>
        <v>6.280894694476552E-2</v>
      </c>
      <c r="AP264" s="53">
        <f t="shared" si="203"/>
        <v>6.0973408963432708E-2</v>
      </c>
      <c r="AQ264" s="53">
        <f t="shared" si="204"/>
        <v>6.2900237407691559E-2</v>
      </c>
      <c r="AR264" s="53">
        <f t="shared" si="205"/>
        <v>6.3173836425034838E-2</v>
      </c>
      <c r="AS264" s="53">
        <f t="shared" si="206"/>
        <v>6.5168009425885479E-2</v>
      </c>
      <c r="AT264" s="54">
        <f t="shared" si="207"/>
        <v>0.42563547890032727</v>
      </c>
      <c r="AU264" s="54">
        <f t="shared" si="208"/>
        <v>0.42563547890032727</v>
      </c>
      <c r="AV264" s="54">
        <f t="shared" si="209"/>
        <v>0.42563547890032727</v>
      </c>
      <c r="AW264" s="54">
        <f t="shared" si="210"/>
        <v>0.42563547890032727</v>
      </c>
      <c r="AX264" s="54">
        <f t="shared" si="211"/>
        <v>0.40245753841562826</v>
      </c>
      <c r="AY264" s="54">
        <f t="shared" si="212"/>
        <v>0.38476959028477375</v>
      </c>
      <c r="AZ264" s="54">
        <f t="shared" si="213"/>
        <v>0.37161900951045379</v>
      </c>
      <c r="BA264" s="54">
        <f t="shared" si="214"/>
        <v>0.32989735792521102</v>
      </c>
      <c r="BB264" s="54">
        <f t="shared" si="215"/>
        <v>0.40245753841562826</v>
      </c>
      <c r="BC264" s="54">
        <f t="shared" si="216"/>
        <v>0.39069605962049364</v>
      </c>
      <c r="BD264" s="54">
        <f t="shared" si="217"/>
        <v>0.40304249544447873</v>
      </c>
      <c r="BE264" s="54">
        <f t="shared" si="218"/>
        <v>0.40479562127111846</v>
      </c>
      <c r="BF264" s="54">
        <f t="shared" si="219"/>
        <v>0.4175735772174749</v>
      </c>
      <c r="BG264" s="55">
        <f t="shared" si="192"/>
        <v>5.2098507037065689</v>
      </c>
      <c r="BH264" s="56">
        <f t="shared" ref="BH264:BH327" si="235">IF(AT264&lt;=0,"",Q264*LN(AT264))</f>
        <v>0</v>
      </c>
      <c r="BI264" s="56">
        <f t="shared" si="220"/>
        <v>0</v>
      </c>
      <c r="BJ264" s="56">
        <f t="shared" si="221"/>
        <v>0</v>
      </c>
      <c r="BK264" s="56">
        <f t="shared" si="222"/>
        <v>0</v>
      </c>
      <c r="BL264" s="56">
        <f t="shared" si="223"/>
        <v>-0.91016568230802486</v>
      </c>
      <c r="BM264" s="56">
        <f t="shared" si="224"/>
        <v>0</v>
      </c>
      <c r="BN264" s="56">
        <f t="shared" si="225"/>
        <v>-0.9898861175100353</v>
      </c>
      <c r="BO264" s="56">
        <f t="shared" si="226"/>
        <v>-1.1089737094937937</v>
      </c>
      <c r="BP264" s="56">
        <f t="shared" si="227"/>
        <v>-0.91016568230802486</v>
      </c>
      <c r="BQ264" s="56">
        <f t="shared" si="228"/>
        <v>-0.93982536240710324</v>
      </c>
      <c r="BR264" s="56">
        <f t="shared" si="229"/>
        <v>0</v>
      </c>
      <c r="BS264" s="56">
        <f t="shared" si="230"/>
        <v>0</v>
      </c>
      <c r="BT264" s="56">
        <f t="shared" si="231"/>
        <v>0</v>
      </c>
      <c r="BU264" s="57">
        <f t="shared" si="193"/>
        <v>-4.8590165540269821</v>
      </c>
      <c r="BV264" s="58">
        <f t="shared" si="190"/>
        <v>4.1759174723632553</v>
      </c>
      <c r="BW264" s="59">
        <f t="shared" si="232"/>
        <v>-10.470967750786967</v>
      </c>
      <c r="BX264" s="68">
        <f t="shared" si="233"/>
        <v>0.20985070370656889</v>
      </c>
    </row>
    <row r="265" spans="1:76">
      <c r="A265" s="49">
        <v>4153</v>
      </c>
      <c r="B265" s="86">
        <v>6.7375886524822709E-2</v>
      </c>
      <c r="C265" s="60">
        <v>2.5322283609576429E-2</v>
      </c>
      <c r="D265" s="60">
        <v>2.5322283609576429E-2</v>
      </c>
      <c r="E265" s="60">
        <v>2.5322283609576429E-2</v>
      </c>
      <c r="F265" s="60">
        <v>2.5322283609576429E-2</v>
      </c>
      <c r="G265" s="60">
        <v>2.3480662983425413E-2</v>
      </c>
      <c r="H265" s="60">
        <v>2.2099447513812154E-2</v>
      </c>
      <c r="I265" s="60">
        <v>2.1086556169429099E-2</v>
      </c>
      <c r="J265" s="60">
        <v>1.7955801104972375E-2</v>
      </c>
      <c r="K265" s="60">
        <v>2.3480662983425413E-2</v>
      </c>
      <c r="L265" s="60">
        <v>2.2559852670349909E-2</v>
      </c>
      <c r="M265" s="60">
        <v>2.3526703499079191E-2</v>
      </c>
      <c r="N265" s="60">
        <v>2.3664825046040516E-2</v>
      </c>
      <c r="O265" s="60">
        <v>2.4677716390423574E-2</v>
      </c>
      <c r="P265" s="117">
        <v>2.3370874061481799E-2</v>
      </c>
      <c r="Q265" s="61">
        <v>0</v>
      </c>
      <c r="R265" s="61">
        <v>0</v>
      </c>
      <c r="S265" s="61">
        <v>0</v>
      </c>
      <c r="T265" s="61">
        <v>0</v>
      </c>
      <c r="U265" s="61">
        <v>0</v>
      </c>
      <c r="V265" s="61">
        <v>0</v>
      </c>
      <c r="W265" s="61">
        <v>0</v>
      </c>
      <c r="X265" s="61">
        <v>0</v>
      </c>
      <c r="Y265" s="61">
        <v>1</v>
      </c>
      <c r="Z265" s="61">
        <v>0</v>
      </c>
      <c r="AA265" s="61">
        <v>0</v>
      </c>
      <c r="AB265" s="61">
        <v>1</v>
      </c>
      <c r="AC265" s="61">
        <v>0</v>
      </c>
      <c r="AD265" s="50">
        <f t="shared" si="191"/>
        <v>2</v>
      </c>
      <c r="AE265" s="51" t="s">
        <v>22</v>
      </c>
      <c r="AF265" s="52">
        <f t="shared" si="194"/>
        <v>8.2776964601054229E-2</v>
      </c>
      <c r="AG265" s="53">
        <f t="shared" si="234"/>
        <v>6.6426178317604084E-2</v>
      </c>
      <c r="AH265" s="53">
        <f t="shared" si="195"/>
        <v>6.6426178317604084E-2</v>
      </c>
      <c r="AI265" s="53">
        <f t="shared" si="196"/>
        <v>6.6426178317604084E-2</v>
      </c>
      <c r="AJ265" s="53">
        <f t="shared" si="197"/>
        <v>6.6426178317604084E-2</v>
      </c>
      <c r="AK265" s="53">
        <f t="shared" si="198"/>
        <v>6.280894694476552E-2</v>
      </c>
      <c r="AL265" s="53">
        <f t="shared" si="199"/>
        <v>6.0048503196870585E-2</v>
      </c>
      <c r="AM265" s="53">
        <f t="shared" si="200"/>
        <v>5.799617704738718E-2</v>
      </c>
      <c r="AN265" s="53">
        <f t="shared" si="201"/>
        <v>5.1484948530754818E-2</v>
      </c>
      <c r="AO265" s="53">
        <f t="shared" si="202"/>
        <v>6.280894694476552E-2</v>
      </c>
      <c r="AP265" s="53">
        <f t="shared" si="203"/>
        <v>6.0973408963432708E-2</v>
      </c>
      <c r="AQ265" s="53">
        <f t="shared" si="204"/>
        <v>6.2900237407691559E-2</v>
      </c>
      <c r="AR265" s="53">
        <f t="shared" si="205"/>
        <v>6.3173836425034838E-2</v>
      </c>
      <c r="AS265" s="53">
        <f t="shared" si="206"/>
        <v>6.5168009425885479E-2</v>
      </c>
      <c r="AT265" s="54">
        <f t="shared" si="207"/>
        <v>0.25358120061807154</v>
      </c>
      <c r="AU265" s="54">
        <f t="shared" si="208"/>
        <v>0.25358120061807154</v>
      </c>
      <c r="AV265" s="54">
        <f t="shared" si="209"/>
        <v>0.25358120061807154</v>
      </c>
      <c r="AW265" s="54">
        <f t="shared" si="210"/>
        <v>0.25358120061807154</v>
      </c>
      <c r="AX265" s="54">
        <f t="shared" si="211"/>
        <v>0.23977245988257345</v>
      </c>
      <c r="AY265" s="54">
        <f t="shared" si="212"/>
        <v>0.22923449642360483</v>
      </c>
      <c r="AZ265" s="54">
        <f t="shared" si="213"/>
        <v>0.2213997640601453</v>
      </c>
      <c r="BA265" s="54">
        <f t="shared" si="214"/>
        <v>0.19654322125481155</v>
      </c>
      <c r="BB265" s="54">
        <f t="shared" si="215"/>
        <v>0.23977245988257345</v>
      </c>
      <c r="BC265" s="54">
        <f t="shared" si="216"/>
        <v>0.23276531395192926</v>
      </c>
      <c r="BD265" s="54">
        <f t="shared" si="217"/>
        <v>0.24012096021452209</v>
      </c>
      <c r="BE265" s="54">
        <f t="shared" si="218"/>
        <v>0.24116542143542974</v>
      </c>
      <c r="BF265" s="54">
        <f t="shared" si="219"/>
        <v>0.24877815479753906</v>
      </c>
      <c r="BG265" s="55">
        <f t="shared" si="192"/>
        <v>3.1038770543754151</v>
      </c>
      <c r="BH265" s="56">
        <f t="shared" si="235"/>
        <v>0</v>
      </c>
      <c r="BI265" s="56">
        <f t="shared" si="220"/>
        <v>0</v>
      </c>
      <c r="BJ265" s="56">
        <f t="shared" si="221"/>
        <v>0</v>
      </c>
      <c r="BK265" s="56">
        <f t="shared" si="222"/>
        <v>0</v>
      </c>
      <c r="BL265" s="56">
        <f t="shared" si="223"/>
        <v>0</v>
      </c>
      <c r="BM265" s="56">
        <f t="shared" si="224"/>
        <v>0</v>
      </c>
      <c r="BN265" s="56">
        <f t="shared" si="225"/>
        <v>0</v>
      </c>
      <c r="BO265" s="56">
        <f t="shared" si="226"/>
        <v>0</v>
      </c>
      <c r="BP265" s="56">
        <f t="shared" si="227"/>
        <v>-1.4280648891784917</v>
      </c>
      <c r="BQ265" s="56">
        <f t="shared" si="228"/>
        <v>0</v>
      </c>
      <c r="BR265" s="56">
        <f t="shared" si="229"/>
        <v>0</v>
      </c>
      <c r="BS265" s="56">
        <f t="shared" si="230"/>
        <v>-1.4222721849558404</v>
      </c>
      <c r="BT265" s="56">
        <f t="shared" si="231"/>
        <v>0</v>
      </c>
      <c r="BU265" s="57">
        <f t="shared" si="193"/>
        <v>-2.8503370741343321</v>
      </c>
      <c r="BV265" s="58">
        <f t="shared" si="190"/>
        <v>2.3836782138382531</v>
      </c>
      <c r="BW265" s="59">
        <f t="shared" si="232"/>
        <v>-6.1552963474157156</v>
      </c>
      <c r="BX265" s="68">
        <f t="shared" si="233"/>
        <v>1.1038770543754151</v>
      </c>
    </row>
    <row r="266" spans="1:76">
      <c r="A266" s="49">
        <v>4154</v>
      </c>
      <c r="B266" s="86">
        <v>2.0263424518743669E-3</v>
      </c>
      <c r="C266" s="60">
        <v>2.5322283609576429E-2</v>
      </c>
      <c r="D266" s="60">
        <v>2.5322283609576429E-2</v>
      </c>
      <c r="E266" s="60">
        <v>2.5322283609576429E-2</v>
      </c>
      <c r="F266" s="60">
        <v>2.5322283609576429E-2</v>
      </c>
      <c r="G266" s="60">
        <v>2.3480662983425413E-2</v>
      </c>
      <c r="H266" s="60">
        <v>2.2099447513812154E-2</v>
      </c>
      <c r="I266" s="60">
        <v>2.1086556169429099E-2</v>
      </c>
      <c r="J266" s="60">
        <v>1.7955801104972375E-2</v>
      </c>
      <c r="K266" s="60">
        <v>2.3480662983425413E-2</v>
      </c>
      <c r="L266" s="60">
        <v>2.2559852670349909E-2</v>
      </c>
      <c r="M266" s="60">
        <v>2.3526703499079191E-2</v>
      </c>
      <c r="N266" s="60">
        <v>2.3664825046040516E-2</v>
      </c>
      <c r="O266" s="60">
        <v>2.4677716390423574E-2</v>
      </c>
      <c r="P266" s="117">
        <v>2.3370874061481799E-2</v>
      </c>
      <c r="Q266" s="61">
        <v>0</v>
      </c>
      <c r="R266" s="61">
        <v>0</v>
      </c>
      <c r="S266" s="61">
        <v>0</v>
      </c>
      <c r="T266" s="61">
        <v>0</v>
      </c>
      <c r="U266" s="61">
        <v>0</v>
      </c>
      <c r="V266" s="61">
        <v>0</v>
      </c>
      <c r="W266" s="61">
        <v>0</v>
      </c>
      <c r="X266" s="61">
        <v>0</v>
      </c>
      <c r="Y266" s="61">
        <v>0</v>
      </c>
      <c r="Z266" s="61">
        <v>0</v>
      </c>
      <c r="AA266" s="61">
        <v>0</v>
      </c>
      <c r="AB266" s="61">
        <v>0</v>
      </c>
      <c r="AC266" s="61">
        <v>0</v>
      </c>
      <c r="AD266" s="50">
        <f t="shared" si="191"/>
        <v>0</v>
      </c>
      <c r="AE266" s="51" t="s">
        <v>22</v>
      </c>
      <c r="AF266" s="52">
        <f t="shared" si="194"/>
        <v>3.2527927763516644E-3</v>
      </c>
      <c r="AG266" s="53">
        <f t="shared" si="234"/>
        <v>6.6426178317604084E-2</v>
      </c>
      <c r="AH266" s="53">
        <f t="shared" si="195"/>
        <v>6.6426178317604084E-2</v>
      </c>
      <c r="AI266" s="53">
        <f t="shared" si="196"/>
        <v>6.6426178317604084E-2</v>
      </c>
      <c r="AJ266" s="53">
        <f t="shared" si="197"/>
        <v>6.6426178317604084E-2</v>
      </c>
      <c r="AK266" s="53">
        <f t="shared" si="198"/>
        <v>6.280894694476552E-2</v>
      </c>
      <c r="AL266" s="53">
        <f t="shared" si="199"/>
        <v>6.0048503196870585E-2</v>
      </c>
      <c r="AM266" s="53">
        <f t="shared" si="200"/>
        <v>5.799617704738718E-2</v>
      </c>
      <c r="AN266" s="53">
        <f t="shared" si="201"/>
        <v>5.1484948530754818E-2</v>
      </c>
      <c r="AO266" s="53">
        <f t="shared" si="202"/>
        <v>6.280894694476552E-2</v>
      </c>
      <c r="AP266" s="53">
        <f t="shared" si="203"/>
        <v>6.0973408963432708E-2</v>
      </c>
      <c r="AQ266" s="53">
        <f t="shared" si="204"/>
        <v>6.2900237407691559E-2</v>
      </c>
      <c r="AR266" s="53">
        <f t="shared" si="205"/>
        <v>6.3173836425034838E-2</v>
      </c>
      <c r="AS266" s="53">
        <f t="shared" si="206"/>
        <v>6.5168009425885479E-2</v>
      </c>
      <c r="AT266" s="54">
        <f t="shared" si="207"/>
        <v>9.9646936990794212E-3</v>
      </c>
      <c r="AU266" s="54">
        <f t="shared" si="208"/>
        <v>9.9646936990794212E-3</v>
      </c>
      <c r="AV266" s="54">
        <f t="shared" si="209"/>
        <v>9.9646936990794212E-3</v>
      </c>
      <c r="AW266" s="54">
        <f t="shared" si="210"/>
        <v>9.9646936990794212E-3</v>
      </c>
      <c r="AX266" s="54">
        <f t="shared" si="211"/>
        <v>9.4220672288842441E-3</v>
      </c>
      <c r="AY266" s="54">
        <f t="shared" si="212"/>
        <v>9.0079687948332529E-3</v>
      </c>
      <c r="AZ266" s="54">
        <f t="shared" si="213"/>
        <v>8.7000961764141758E-3</v>
      </c>
      <c r="BA266" s="54">
        <f t="shared" si="214"/>
        <v>7.7233367207861564E-3</v>
      </c>
      <c r="BB266" s="54">
        <f t="shared" si="215"/>
        <v>9.4220672288842441E-3</v>
      </c>
      <c r="BC266" s="54">
        <f t="shared" si="216"/>
        <v>9.1467153387069233E-3</v>
      </c>
      <c r="BD266" s="54">
        <f t="shared" si="217"/>
        <v>9.4357618523556661E-3</v>
      </c>
      <c r="BE266" s="54">
        <f t="shared" si="218"/>
        <v>9.4768048639099281E-3</v>
      </c>
      <c r="BF266" s="54">
        <f t="shared" si="219"/>
        <v>9.7759538386024015E-3</v>
      </c>
      <c r="BG266" s="55">
        <f t="shared" si="192"/>
        <v>0.12196954683969467</v>
      </c>
      <c r="BH266" s="56">
        <f t="shared" si="235"/>
        <v>0</v>
      </c>
      <c r="BI266" s="56">
        <f t="shared" si="220"/>
        <v>0</v>
      </c>
      <c r="BJ266" s="56">
        <f t="shared" si="221"/>
        <v>0</v>
      </c>
      <c r="BK266" s="56">
        <f t="shared" si="222"/>
        <v>0</v>
      </c>
      <c r="BL266" s="56">
        <f t="shared" si="223"/>
        <v>0</v>
      </c>
      <c r="BM266" s="56">
        <f t="shared" si="224"/>
        <v>0</v>
      </c>
      <c r="BN266" s="56">
        <f t="shared" si="225"/>
        <v>0</v>
      </c>
      <c r="BO266" s="56">
        <f t="shared" si="226"/>
        <v>0</v>
      </c>
      <c r="BP266" s="56">
        <f t="shared" si="227"/>
        <v>0</v>
      </c>
      <c r="BQ266" s="56">
        <f t="shared" si="228"/>
        <v>0</v>
      </c>
      <c r="BR266" s="56">
        <f t="shared" si="229"/>
        <v>0</v>
      </c>
      <c r="BS266" s="56">
        <f t="shared" si="230"/>
        <v>0</v>
      </c>
      <c r="BT266" s="56">
        <f t="shared" si="231"/>
        <v>0</v>
      </c>
      <c r="BU266" s="57">
        <f t="shared" si="193"/>
        <v>0</v>
      </c>
      <c r="BV266" s="58">
        <f t="shared" si="190"/>
        <v>7.1689570341000083E-2</v>
      </c>
      <c r="BW266" s="59">
        <f t="shared" si="232"/>
        <v>-7.1241812412041819E-2</v>
      </c>
      <c r="BX266" s="68">
        <f t="shared" si="233"/>
        <v>0.12196954683969467</v>
      </c>
    </row>
    <row r="267" spans="1:76">
      <c r="A267" s="49">
        <v>4155</v>
      </c>
      <c r="B267" s="86">
        <v>5.52178318135765E-2</v>
      </c>
      <c r="C267" s="60">
        <v>2.5322283609576429E-2</v>
      </c>
      <c r="D267" s="60">
        <v>2.5322283609576429E-2</v>
      </c>
      <c r="E267" s="60">
        <v>2.5322283609576429E-2</v>
      </c>
      <c r="F267" s="60">
        <v>2.5322283609576429E-2</v>
      </c>
      <c r="G267" s="60">
        <v>2.3480662983425413E-2</v>
      </c>
      <c r="H267" s="60">
        <v>2.2099447513812154E-2</v>
      </c>
      <c r="I267" s="60">
        <v>2.1086556169429099E-2</v>
      </c>
      <c r="J267" s="60">
        <v>1.7955801104972375E-2</v>
      </c>
      <c r="K267" s="60">
        <v>2.3480662983425413E-2</v>
      </c>
      <c r="L267" s="60">
        <v>2.2559852670349909E-2</v>
      </c>
      <c r="M267" s="60">
        <v>2.3526703499079191E-2</v>
      </c>
      <c r="N267" s="60">
        <v>2.3664825046040516E-2</v>
      </c>
      <c r="O267" s="60">
        <v>2.4677716390423574E-2</v>
      </c>
      <c r="P267" s="117">
        <v>2.3370874061481799E-2</v>
      </c>
      <c r="Q267" s="61">
        <v>1</v>
      </c>
      <c r="R267" s="61">
        <v>0</v>
      </c>
      <c r="S267" s="61">
        <v>0</v>
      </c>
      <c r="T267" s="61">
        <v>0</v>
      </c>
      <c r="U267" s="61">
        <v>0</v>
      </c>
      <c r="V267" s="61">
        <v>1</v>
      </c>
      <c r="W267" s="61">
        <v>1</v>
      </c>
      <c r="X267" s="61">
        <v>0</v>
      </c>
      <c r="Y267" s="61">
        <v>0</v>
      </c>
      <c r="Z267" s="61">
        <v>0</v>
      </c>
      <c r="AA267" s="61">
        <v>0</v>
      </c>
      <c r="AB267" s="61">
        <v>0</v>
      </c>
      <c r="AC267" s="61">
        <v>1</v>
      </c>
      <c r="AD267" s="50">
        <f t="shared" si="191"/>
        <v>4</v>
      </c>
      <c r="AE267" s="51" t="s">
        <v>22</v>
      </c>
      <c r="AF267" s="52">
        <f t="shared" si="194"/>
        <v>6.8877925796114181E-2</v>
      </c>
      <c r="AG267" s="53">
        <f t="shared" si="234"/>
        <v>6.6426178317604084E-2</v>
      </c>
      <c r="AH267" s="53">
        <f t="shared" si="195"/>
        <v>6.6426178317604084E-2</v>
      </c>
      <c r="AI267" s="53">
        <f t="shared" si="196"/>
        <v>6.6426178317604084E-2</v>
      </c>
      <c r="AJ267" s="53">
        <f t="shared" si="197"/>
        <v>6.6426178317604084E-2</v>
      </c>
      <c r="AK267" s="53">
        <f t="shared" si="198"/>
        <v>6.280894694476552E-2</v>
      </c>
      <c r="AL267" s="53">
        <f t="shared" si="199"/>
        <v>6.0048503196870585E-2</v>
      </c>
      <c r="AM267" s="53">
        <f t="shared" si="200"/>
        <v>5.799617704738718E-2</v>
      </c>
      <c r="AN267" s="53">
        <f t="shared" si="201"/>
        <v>5.1484948530754818E-2</v>
      </c>
      <c r="AO267" s="53">
        <f t="shared" si="202"/>
        <v>6.280894694476552E-2</v>
      </c>
      <c r="AP267" s="53">
        <f t="shared" si="203"/>
        <v>6.0973408963432708E-2</v>
      </c>
      <c r="AQ267" s="53">
        <f t="shared" si="204"/>
        <v>6.2900237407691559E-2</v>
      </c>
      <c r="AR267" s="53">
        <f t="shared" si="205"/>
        <v>6.3173836425034838E-2</v>
      </c>
      <c r="AS267" s="53">
        <f t="shared" si="206"/>
        <v>6.5168009425885479E-2</v>
      </c>
      <c r="AT267" s="54">
        <f t="shared" si="207"/>
        <v>0.2110025078068474</v>
      </c>
      <c r="AU267" s="54">
        <f t="shared" si="208"/>
        <v>0.2110025078068474</v>
      </c>
      <c r="AV267" s="54">
        <f t="shared" si="209"/>
        <v>0.2110025078068474</v>
      </c>
      <c r="AW267" s="54">
        <f t="shared" si="210"/>
        <v>0.2110025078068474</v>
      </c>
      <c r="AX267" s="54">
        <f t="shared" si="211"/>
        <v>0.19951238583509656</v>
      </c>
      <c r="AY267" s="54">
        <f t="shared" si="212"/>
        <v>0.1907438465601041</v>
      </c>
      <c r="AZ267" s="54">
        <f t="shared" si="213"/>
        <v>0.18422464019679288</v>
      </c>
      <c r="BA267" s="54">
        <f t="shared" si="214"/>
        <v>0.16354174708582817</v>
      </c>
      <c r="BB267" s="54">
        <f t="shared" si="215"/>
        <v>0.19951238583509656</v>
      </c>
      <c r="BC267" s="54">
        <f t="shared" si="216"/>
        <v>0.1936818062797874</v>
      </c>
      <c r="BD267" s="54">
        <f t="shared" si="217"/>
        <v>0.1998023696502747</v>
      </c>
      <c r="BE267" s="54">
        <f t="shared" si="218"/>
        <v>0.20067145590896168</v>
      </c>
      <c r="BF267" s="54">
        <f t="shared" si="219"/>
        <v>0.20700593901242029</v>
      </c>
      <c r="BG267" s="55">
        <f t="shared" si="192"/>
        <v>2.582706607591752</v>
      </c>
      <c r="BH267" s="56">
        <f t="shared" si="235"/>
        <v>-1.5558852602361917</v>
      </c>
      <c r="BI267" s="56">
        <f t="shared" si="220"/>
        <v>0</v>
      </c>
      <c r="BJ267" s="56">
        <f t="shared" si="221"/>
        <v>0</v>
      </c>
      <c r="BK267" s="56">
        <f t="shared" si="222"/>
        <v>0</v>
      </c>
      <c r="BL267" s="56">
        <f t="shared" si="223"/>
        <v>0</v>
      </c>
      <c r="BM267" s="56">
        <f t="shared" si="224"/>
        <v>-1.6568238685247818</v>
      </c>
      <c r="BN267" s="56">
        <f t="shared" si="225"/>
        <v>-1.6915993953949364</v>
      </c>
      <c r="BO267" s="56">
        <f t="shared" si="226"/>
        <v>0</v>
      </c>
      <c r="BP267" s="56">
        <f t="shared" si="227"/>
        <v>0</v>
      </c>
      <c r="BQ267" s="56">
        <f t="shared" si="228"/>
        <v>0</v>
      </c>
      <c r="BR267" s="56">
        <f t="shared" si="229"/>
        <v>0</v>
      </c>
      <c r="BS267" s="56">
        <f t="shared" si="230"/>
        <v>0</v>
      </c>
      <c r="BT267" s="56">
        <f t="shared" si="231"/>
        <v>-1.575007795247086</v>
      </c>
      <c r="BU267" s="57">
        <f t="shared" si="193"/>
        <v>-6.4793163194029963</v>
      </c>
      <c r="BV267" s="58">
        <f t="shared" si="190"/>
        <v>1.9535407917922525</v>
      </c>
      <c r="BW267" s="59">
        <f t="shared" si="232"/>
        <v>-9.4461276091192481</v>
      </c>
      <c r="BX267" s="68">
        <f t="shared" si="233"/>
        <v>1.417293392408248</v>
      </c>
    </row>
    <row r="268" spans="1:76">
      <c r="A268" s="49">
        <v>4156</v>
      </c>
      <c r="B268" s="86">
        <v>1.5197568389057751E-3</v>
      </c>
      <c r="C268" s="60">
        <v>2.5322283609576429E-2</v>
      </c>
      <c r="D268" s="60">
        <v>2.5322283609576429E-2</v>
      </c>
      <c r="E268" s="60">
        <v>2.5322283609576429E-2</v>
      </c>
      <c r="F268" s="60">
        <v>2.5322283609576429E-2</v>
      </c>
      <c r="G268" s="60">
        <v>2.3480662983425413E-2</v>
      </c>
      <c r="H268" s="60">
        <v>2.2099447513812154E-2</v>
      </c>
      <c r="I268" s="60">
        <v>2.1086556169429099E-2</v>
      </c>
      <c r="J268" s="60">
        <v>1.7955801104972375E-2</v>
      </c>
      <c r="K268" s="60">
        <v>2.3480662983425413E-2</v>
      </c>
      <c r="L268" s="60">
        <v>2.2559852670349909E-2</v>
      </c>
      <c r="M268" s="60">
        <v>2.3526703499079191E-2</v>
      </c>
      <c r="N268" s="60">
        <v>2.3664825046040516E-2</v>
      </c>
      <c r="O268" s="60">
        <v>2.4677716390423574E-2</v>
      </c>
      <c r="P268" s="117">
        <v>2.3370874061481799E-2</v>
      </c>
      <c r="Q268" s="61">
        <v>0</v>
      </c>
      <c r="R268" s="61">
        <v>0</v>
      </c>
      <c r="S268" s="61">
        <v>0</v>
      </c>
      <c r="T268" s="61">
        <v>0</v>
      </c>
      <c r="U268" s="61">
        <v>0</v>
      </c>
      <c r="V268" s="61">
        <v>0</v>
      </c>
      <c r="W268" s="61">
        <v>0</v>
      </c>
      <c r="X268" s="61">
        <v>0</v>
      </c>
      <c r="Y268" s="61">
        <v>0</v>
      </c>
      <c r="Z268" s="61">
        <v>0</v>
      </c>
      <c r="AA268" s="61">
        <v>0</v>
      </c>
      <c r="AB268" s="61">
        <v>0</v>
      </c>
      <c r="AC268" s="61">
        <v>0</v>
      </c>
      <c r="AD268" s="50">
        <f t="shared" si="191"/>
        <v>0</v>
      </c>
      <c r="AE268" s="51" t="s">
        <v>22</v>
      </c>
      <c r="AF268" s="52">
        <f t="shared" si="194"/>
        <v>2.4937482475378735E-3</v>
      </c>
      <c r="AG268" s="53">
        <f t="shared" si="234"/>
        <v>6.6426178317604084E-2</v>
      </c>
      <c r="AH268" s="53">
        <f t="shared" si="195"/>
        <v>6.6426178317604084E-2</v>
      </c>
      <c r="AI268" s="53">
        <f t="shared" si="196"/>
        <v>6.6426178317604084E-2</v>
      </c>
      <c r="AJ268" s="53">
        <f t="shared" si="197"/>
        <v>6.6426178317604084E-2</v>
      </c>
      <c r="AK268" s="53">
        <f t="shared" si="198"/>
        <v>6.280894694476552E-2</v>
      </c>
      <c r="AL268" s="53">
        <f t="shared" si="199"/>
        <v>6.0048503196870585E-2</v>
      </c>
      <c r="AM268" s="53">
        <f t="shared" si="200"/>
        <v>5.799617704738718E-2</v>
      </c>
      <c r="AN268" s="53">
        <f t="shared" si="201"/>
        <v>5.1484948530754818E-2</v>
      </c>
      <c r="AO268" s="53">
        <f t="shared" si="202"/>
        <v>6.280894694476552E-2</v>
      </c>
      <c r="AP268" s="53">
        <f t="shared" si="203"/>
        <v>6.0973408963432708E-2</v>
      </c>
      <c r="AQ268" s="53">
        <f t="shared" si="204"/>
        <v>6.2900237407691559E-2</v>
      </c>
      <c r="AR268" s="53">
        <f t="shared" si="205"/>
        <v>6.3173836425034838E-2</v>
      </c>
      <c r="AS268" s="53">
        <f t="shared" si="206"/>
        <v>6.5168009425885479E-2</v>
      </c>
      <c r="AT268" s="54">
        <f t="shared" si="207"/>
        <v>7.6394160826937611E-3</v>
      </c>
      <c r="AU268" s="54">
        <f t="shared" si="208"/>
        <v>7.6394160826937611E-3</v>
      </c>
      <c r="AV268" s="54">
        <f t="shared" si="209"/>
        <v>7.6394160826937611E-3</v>
      </c>
      <c r="AW268" s="54">
        <f t="shared" si="210"/>
        <v>7.6394160826937611E-3</v>
      </c>
      <c r="AX268" s="54">
        <f t="shared" si="211"/>
        <v>7.2234123892046835E-3</v>
      </c>
      <c r="AY268" s="54">
        <f t="shared" si="212"/>
        <v>6.9059445038446238E-3</v>
      </c>
      <c r="AZ268" s="54">
        <f t="shared" si="213"/>
        <v>6.6699144658326163E-3</v>
      </c>
      <c r="BA268" s="54">
        <f t="shared" si="214"/>
        <v>5.9210834310224588E-3</v>
      </c>
      <c r="BB268" s="54">
        <f t="shared" si="215"/>
        <v>7.2234123892046835E-3</v>
      </c>
      <c r="BC268" s="54">
        <f t="shared" si="216"/>
        <v>7.012314314166504E-3</v>
      </c>
      <c r="BD268" s="54">
        <f t="shared" si="217"/>
        <v>7.2339113498304059E-3</v>
      </c>
      <c r="BE268" s="54">
        <f t="shared" si="218"/>
        <v>7.2653769073295574E-3</v>
      </c>
      <c r="BF268" s="54">
        <f t="shared" si="219"/>
        <v>7.4947189781849975E-3</v>
      </c>
      <c r="BG268" s="55">
        <f t="shared" si="192"/>
        <v>9.3507753059395585E-2</v>
      </c>
      <c r="BH268" s="56">
        <f t="shared" si="235"/>
        <v>0</v>
      </c>
      <c r="BI268" s="56">
        <f t="shared" si="220"/>
        <v>0</v>
      </c>
      <c r="BJ268" s="56">
        <f t="shared" si="221"/>
        <v>0</v>
      </c>
      <c r="BK268" s="56">
        <f t="shared" si="222"/>
        <v>0</v>
      </c>
      <c r="BL268" s="56">
        <f t="shared" si="223"/>
        <v>0</v>
      </c>
      <c r="BM268" s="56">
        <f t="shared" si="224"/>
        <v>0</v>
      </c>
      <c r="BN268" s="56">
        <f t="shared" si="225"/>
        <v>0</v>
      </c>
      <c r="BO268" s="56">
        <f t="shared" si="226"/>
        <v>0</v>
      </c>
      <c r="BP268" s="56">
        <f t="shared" si="227"/>
        <v>0</v>
      </c>
      <c r="BQ268" s="56">
        <f t="shared" si="228"/>
        <v>0</v>
      </c>
      <c r="BR268" s="56">
        <f t="shared" si="229"/>
        <v>0</v>
      </c>
      <c r="BS268" s="56">
        <f t="shared" si="230"/>
        <v>0</v>
      </c>
      <c r="BT268" s="56">
        <f t="shared" si="231"/>
        <v>0</v>
      </c>
      <c r="BU268" s="57">
        <f t="shared" si="193"/>
        <v>0</v>
      </c>
      <c r="BV268" s="58">
        <f t="shared" si="190"/>
        <v>5.3767177755750059E-2</v>
      </c>
      <c r="BW268" s="59">
        <f t="shared" si="232"/>
        <v>-5.4177846918095324E-2</v>
      </c>
      <c r="BX268" s="68">
        <f t="shared" si="233"/>
        <v>9.3507753059395585E-2</v>
      </c>
    </row>
    <row r="269" spans="1:76">
      <c r="A269" s="49">
        <v>4157</v>
      </c>
      <c r="B269" s="86">
        <v>9.6757852077001022E-2</v>
      </c>
      <c r="C269" s="60">
        <v>2.5322283609576429E-2</v>
      </c>
      <c r="D269" s="60">
        <v>2.5322283609576429E-2</v>
      </c>
      <c r="E269" s="60">
        <v>2.5322283609576429E-2</v>
      </c>
      <c r="F269" s="60">
        <v>2.5322283609576429E-2</v>
      </c>
      <c r="G269" s="60">
        <v>2.3480662983425413E-2</v>
      </c>
      <c r="H269" s="60">
        <v>2.2099447513812154E-2</v>
      </c>
      <c r="I269" s="60">
        <v>2.1086556169429099E-2</v>
      </c>
      <c r="J269" s="60">
        <v>1.7955801104972375E-2</v>
      </c>
      <c r="K269" s="60">
        <v>2.3480662983425413E-2</v>
      </c>
      <c r="L269" s="60">
        <v>2.2559852670349909E-2</v>
      </c>
      <c r="M269" s="60">
        <v>2.3526703499079191E-2</v>
      </c>
      <c r="N269" s="60">
        <v>2.3664825046040516E-2</v>
      </c>
      <c r="O269" s="60">
        <v>2.4677716390423574E-2</v>
      </c>
      <c r="P269" s="117">
        <v>2.3370874061481799E-2</v>
      </c>
      <c r="Q269" s="61">
        <v>0</v>
      </c>
      <c r="R269" s="61">
        <v>0</v>
      </c>
      <c r="S269" s="61">
        <v>0</v>
      </c>
      <c r="T269" s="61">
        <v>0</v>
      </c>
      <c r="U269" s="61">
        <v>0</v>
      </c>
      <c r="V269" s="61">
        <v>0</v>
      </c>
      <c r="W269" s="61">
        <v>0</v>
      </c>
      <c r="X269" s="61">
        <v>0</v>
      </c>
      <c r="Y269" s="61">
        <v>0</v>
      </c>
      <c r="Z269" s="61">
        <v>0</v>
      </c>
      <c r="AA269" s="61">
        <v>0</v>
      </c>
      <c r="AB269" s="61">
        <v>0</v>
      </c>
      <c r="AC269" s="61">
        <v>0</v>
      </c>
      <c r="AD269" s="50">
        <f t="shared" si="191"/>
        <v>0</v>
      </c>
      <c r="AE269" s="51" t="s">
        <v>22</v>
      </c>
      <c r="AF269" s="52">
        <f t="shared" si="194"/>
        <v>0.11563667296143125</v>
      </c>
      <c r="AG269" s="53">
        <f t="shared" si="234"/>
        <v>6.6426178317604084E-2</v>
      </c>
      <c r="AH269" s="53">
        <f t="shared" si="195"/>
        <v>6.6426178317604084E-2</v>
      </c>
      <c r="AI269" s="53">
        <f t="shared" si="196"/>
        <v>6.6426178317604084E-2</v>
      </c>
      <c r="AJ269" s="53">
        <f t="shared" si="197"/>
        <v>6.6426178317604084E-2</v>
      </c>
      <c r="AK269" s="53">
        <f t="shared" si="198"/>
        <v>6.280894694476552E-2</v>
      </c>
      <c r="AL269" s="53">
        <f t="shared" si="199"/>
        <v>6.0048503196870585E-2</v>
      </c>
      <c r="AM269" s="53">
        <f t="shared" si="200"/>
        <v>5.799617704738718E-2</v>
      </c>
      <c r="AN269" s="53">
        <f t="shared" si="201"/>
        <v>5.1484948530754818E-2</v>
      </c>
      <c r="AO269" s="53">
        <f t="shared" si="202"/>
        <v>6.280894694476552E-2</v>
      </c>
      <c r="AP269" s="53">
        <f t="shared" si="203"/>
        <v>6.0973408963432708E-2</v>
      </c>
      <c r="AQ269" s="53">
        <f t="shared" si="204"/>
        <v>6.2900237407691559E-2</v>
      </c>
      <c r="AR269" s="53">
        <f t="shared" si="205"/>
        <v>6.3173836425034838E-2</v>
      </c>
      <c r="AS269" s="53">
        <f t="shared" si="206"/>
        <v>6.5168009425885479E-2</v>
      </c>
      <c r="AT269" s="54">
        <f t="shared" si="207"/>
        <v>0.3542445232965884</v>
      </c>
      <c r="AU269" s="54">
        <f t="shared" si="208"/>
        <v>0.3542445232965884</v>
      </c>
      <c r="AV269" s="54">
        <f t="shared" si="209"/>
        <v>0.3542445232965884</v>
      </c>
      <c r="AW269" s="54">
        <f t="shared" si="210"/>
        <v>0.3542445232965884</v>
      </c>
      <c r="AX269" s="54">
        <f t="shared" si="211"/>
        <v>0.33495417067088162</v>
      </c>
      <c r="AY269" s="54">
        <f t="shared" si="212"/>
        <v>0.32023298537425682</v>
      </c>
      <c r="AZ269" s="54">
        <f t="shared" si="213"/>
        <v>0.30928812422333019</v>
      </c>
      <c r="BA269" s="54">
        <f t="shared" si="214"/>
        <v>0.27456435867834916</v>
      </c>
      <c r="BB269" s="54">
        <f t="shared" si="215"/>
        <v>0.33495417067088162</v>
      </c>
      <c r="BC269" s="54">
        <f t="shared" si="216"/>
        <v>0.32516542030681467</v>
      </c>
      <c r="BD269" s="54">
        <f t="shared" si="217"/>
        <v>0.33544101407117682</v>
      </c>
      <c r="BE269" s="54">
        <f t="shared" si="218"/>
        <v>0.33690009174097407</v>
      </c>
      <c r="BF269" s="54">
        <f t="shared" si="219"/>
        <v>0.3475348276530662</v>
      </c>
      <c r="BG269" s="55">
        <f t="shared" si="192"/>
        <v>4.3360132565760852</v>
      </c>
      <c r="BH269" s="56">
        <f t="shared" si="235"/>
        <v>0</v>
      </c>
      <c r="BI269" s="56">
        <f t="shared" si="220"/>
        <v>0</v>
      </c>
      <c r="BJ269" s="56">
        <f t="shared" si="221"/>
        <v>0</v>
      </c>
      <c r="BK269" s="56">
        <f t="shared" si="222"/>
        <v>0</v>
      </c>
      <c r="BL269" s="56">
        <f t="shared" si="223"/>
        <v>0</v>
      </c>
      <c r="BM269" s="56">
        <f t="shared" si="224"/>
        <v>0</v>
      </c>
      <c r="BN269" s="56">
        <f t="shared" si="225"/>
        <v>0</v>
      </c>
      <c r="BO269" s="56">
        <f t="shared" si="226"/>
        <v>0</v>
      </c>
      <c r="BP269" s="56">
        <f t="shared" si="227"/>
        <v>0</v>
      </c>
      <c r="BQ269" s="56">
        <f t="shared" si="228"/>
        <v>0</v>
      </c>
      <c r="BR269" s="56">
        <f t="shared" si="229"/>
        <v>0</v>
      </c>
      <c r="BS269" s="56">
        <f t="shared" si="230"/>
        <v>0</v>
      </c>
      <c r="BT269" s="56">
        <f t="shared" si="231"/>
        <v>0</v>
      </c>
      <c r="BU269" s="57">
        <f t="shared" si="193"/>
        <v>0</v>
      </c>
      <c r="BV269" s="58">
        <f t="shared" si="190"/>
        <v>3.4231769837827541</v>
      </c>
      <c r="BW269" s="59">
        <f t="shared" si="232"/>
        <v>-2.8012162461228263</v>
      </c>
      <c r="BX269" s="68">
        <f t="shared" si="233"/>
        <v>4.3360132565760852</v>
      </c>
    </row>
    <row r="270" spans="1:76">
      <c r="A270" s="49">
        <v>4158</v>
      </c>
      <c r="B270" s="86">
        <v>7.1428571428571425E-2</v>
      </c>
      <c r="C270" s="60">
        <v>2.5322283609576429E-2</v>
      </c>
      <c r="D270" s="60">
        <v>2.5322283609576429E-2</v>
      </c>
      <c r="E270" s="60">
        <v>2.5322283609576429E-2</v>
      </c>
      <c r="F270" s="60">
        <v>2.5322283609576429E-2</v>
      </c>
      <c r="G270" s="60">
        <v>2.3480662983425413E-2</v>
      </c>
      <c r="H270" s="60">
        <v>2.2099447513812154E-2</v>
      </c>
      <c r="I270" s="60">
        <v>2.1086556169429099E-2</v>
      </c>
      <c r="J270" s="60">
        <v>1.7955801104972375E-2</v>
      </c>
      <c r="K270" s="60">
        <v>2.3480662983425413E-2</v>
      </c>
      <c r="L270" s="60">
        <v>2.2559852670349909E-2</v>
      </c>
      <c r="M270" s="60">
        <v>2.3526703499079191E-2</v>
      </c>
      <c r="N270" s="60">
        <v>2.3664825046040516E-2</v>
      </c>
      <c r="O270" s="60">
        <v>2.4677716390423574E-2</v>
      </c>
      <c r="P270" s="117">
        <v>2.3370874061481799E-2</v>
      </c>
      <c r="Q270" s="61">
        <v>1</v>
      </c>
      <c r="R270" s="61">
        <v>0</v>
      </c>
      <c r="S270" s="61">
        <v>0</v>
      </c>
      <c r="T270" s="61">
        <v>0</v>
      </c>
      <c r="U270" s="61">
        <v>0</v>
      </c>
      <c r="V270" s="61">
        <v>0</v>
      </c>
      <c r="W270" s="61">
        <v>0</v>
      </c>
      <c r="X270" s="61">
        <v>1</v>
      </c>
      <c r="Y270" s="61">
        <v>0</v>
      </c>
      <c r="Z270" s="61">
        <v>0</v>
      </c>
      <c r="AA270" s="61">
        <v>0</v>
      </c>
      <c r="AB270" s="61">
        <v>0</v>
      </c>
      <c r="AC270" s="61">
        <v>0</v>
      </c>
      <c r="AD270" s="50">
        <f t="shared" si="191"/>
        <v>2</v>
      </c>
      <c r="AE270" s="51" t="s">
        <v>22</v>
      </c>
      <c r="AF270" s="52">
        <f t="shared" si="194"/>
        <v>8.7365707792781147E-2</v>
      </c>
      <c r="AG270" s="53">
        <f t="shared" si="234"/>
        <v>6.6426178317604084E-2</v>
      </c>
      <c r="AH270" s="53">
        <f t="shared" si="195"/>
        <v>6.6426178317604084E-2</v>
      </c>
      <c r="AI270" s="53">
        <f t="shared" si="196"/>
        <v>6.6426178317604084E-2</v>
      </c>
      <c r="AJ270" s="53">
        <f t="shared" si="197"/>
        <v>6.6426178317604084E-2</v>
      </c>
      <c r="AK270" s="53">
        <f t="shared" si="198"/>
        <v>6.280894694476552E-2</v>
      </c>
      <c r="AL270" s="53">
        <f t="shared" si="199"/>
        <v>6.0048503196870585E-2</v>
      </c>
      <c r="AM270" s="53">
        <f t="shared" si="200"/>
        <v>5.799617704738718E-2</v>
      </c>
      <c r="AN270" s="53">
        <f t="shared" si="201"/>
        <v>5.1484948530754818E-2</v>
      </c>
      <c r="AO270" s="53">
        <f t="shared" si="202"/>
        <v>6.280894694476552E-2</v>
      </c>
      <c r="AP270" s="53">
        <f t="shared" si="203"/>
        <v>6.0973408963432708E-2</v>
      </c>
      <c r="AQ270" s="53">
        <f t="shared" si="204"/>
        <v>6.2900237407691559E-2</v>
      </c>
      <c r="AR270" s="53">
        <f t="shared" si="205"/>
        <v>6.3173836425034838E-2</v>
      </c>
      <c r="AS270" s="53">
        <f t="shared" si="206"/>
        <v>6.5168009425885479E-2</v>
      </c>
      <c r="AT270" s="54">
        <f t="shared" si="207"/>
        <v>0.26763848108848026</v>
      </c>
      <c r="AU270" s="54">
        <f t="shared" si="208"/>
        <v>0.26763848108848026</v>
      </c>
      <c r="AV270" s="54">
        <f t="shared" si="209"/>
        <v>0.26763848108848026</v>
      </c>
      <c r="AW270" s="54">
        <f t="shared" si="210"/>
        <v>0.26763848108848026</v>
      </c>
      <c r="AX270" s="54">
        <f t="shared" si="211"/>
        <v>0.25306425245013714</v>
      </c>
      <c r="AY270" s="54">
        <f t="shared" si="212"/>
        <v>0.24194211671195939</v>
      </c>
      <c r="AZ270" s="54">
        <f t="shared" si="213"/>
        <v>0.23367306575557856</v>
      </c>
      <c r="BA270" s="54">
        <f t="shared" si="214"/>
        <v>0.20743859985149912</v>
      </c>
      <c r="BB270" s="54">
        <f t="shared" si="215"/>
        <v>0.25306425245013714</v>
      </c>
      <c r="BC270" s="54">
        <f t="shared" si="216"/>
        <v>0.24566866520206063</v>
      </c>
      <c r="BD270" s="54">
        <f t="shared" si="217"/>
        <v>0.25343207190707723</v>
      </c>
      <c r="BE270" s="54">
        <f t="shared" si="218"/>
        <v>0.25453443286300853</v>
      </c>
      <c r="BF270" s="54">
        <f t="shared" si="219"/>
        <v>0.26256917829760895</v>
      </c>
      <c r="BG270" s="55">
        <f t="shared" si="192"/>
        <v>3.2759405598429874</v>
      </c>
      <c r="BH270" s="56">
        <f t="shared" si="235"/>
        <v>-1.3181181602873304</v>
      </c>
      <c r="BI270" s="56">
        <f t="shared" si="220"/>
        <v>0</v>
      </c>
      <c r="BJ270" s="56">
        <f t="shared" si="221"/>
        <v>0</v>
      </c>
      <c r="BK270" s="56">
        <f t="shared" si="222"/>
        <v>0</v>
      </c>
      <c r="BL270" s="56">
        <f t="shared" si="223"/>
        <v>0</v>
      </c>
      <c r="BM270" s="56">
        <f t="shared" si="224"/>
        <v>0</v>
      </c>
      <c r="BN270" s="56">
        <f t="shared" si="225"/>
        <v>0</v>
      </c>
      <c r="BO270" s="56">
        <f t="shared" si="226"/>
        <v>-1.5729198874298334</v>
      </c>
      <c r="BP270" s="56">
        <f t="shared" si="227"/>
        <v>0</v>
      </c>
      <c r="BQ270" s="56">
        <f t="shared" si="228"/>
        <v>0</v>
      </c>
      <c r="BR270" s="56">
        <f t="shared" si="229"/>
        <v>0</v>
      </c>
      <c r="BS270" s="56">
        <f t="shared" si="230"/>
        <v>0</v>
      </c>
      <c r="BT270" s="56">
        <f t="shared" si="231"/>
        <v>0</v>
      </c>
      <c r="BU270" s="57">
        <f t="shared" si="193"/>
        <v>-2.8910380477171636</v>
      </c>
      <c r="BV270" s="58">
        <f t="shared" si="190"/>
        <v>2.5270573545202528</v>
      </c>
      <c r="BW270" s="59">
        <f t="shared" si="232"/>
        <v>-6.3210590909989364</v>
      </c>
      <c r="BX270" s="68">
        <f t="shared" si="233"/>
        <v>1.2759405598429874</v>
      </c>
    </row>
    <row r="271" spans="1:76">
      <c r="A271" s="49">
        <v>4159</v>
      </c>
      <c r="B271" s="86">
        <v>4.0020263424518747E-2</v>
      </c>
      <c r="C271" s="60">
        <v>2.5322283609576429E-2</v>
      </c>
      <c r="D271" s="60">
        <v>2.5322283609576429E-2</v>
      </c>
      <c r="E271" s="60">
        <v>2.5322283609576429E-2</v>
      </c>
      <c r="F271" s="60">
        <v>2.5322283609576429E-2</v>
      </c>
      <c r="G271" s="60">
        <v>2.3480662983425413E-2</v>
      </c>
      <c r="H271" s="60">
        <v>2.2099447513812154E-2</v>
      </c>
      <c r="I271" s="60">
        <v>2.1086556169429099E-2</v>
      </c>
      <c r="J271" s="60">
        <v>1.7955801104972375E-2</v>
      </c>
      <c r="K271" s="60">
        <v>2.3480662983425413E-2</v>
      </c>
      <c r="L271" s="60">
        <v>2.2559852670349909E-2</v>
      </c>
      <c r="M271" s="60">
        <v>2.3526703499079191E-2</v>
      </c>
      <c r="N271" s="60">
        <v>2.3664825046040516E-2</v>
      </c>
      <c r="O271" s="60">
        <v>2.4677716390423574E-2</v>
      </c>
      <c r="P271" s="117">
        <v>2.3370874061481799E-2</v>
      </c>
      <c r="Q271" s="61">
        <v>1</v>
      </c>
      <c r="R271" s="61">
        <v>1</v>
      </c>
      <c r="S271" s="61">
        <v>1</v>
      </c>
      <c r="T271" s="61">
        <v>0</v>
      </c>
      <c r="U271" s="61">
        <v>0</v>
      </c>
      <c r="V271" s="61">
        <v>0</v>
      </c>
      <c r="W271" s="61">
        <v>0</v>
      </c>
      <c r="X271" s="61">
        <v>0</v>
      </c>
      <c r="Y271" s="61">
        <v>0</v>
      </c>
      <c r="Z271" s="61">
        <v>0</v>
      </c>
      <c r="AA271" s="61">
        <v>0</v>
      </c>
      <c r="AB271" s="61">
        <v>0</v>
      </c>
      <c r="AC271" s="61">
        <v>0</v>
      </c>
      <c r="AD271" s="50">
        <f t="shared" si="191"/>
        <v>3</v>
      </c>
      <c r="AE271" s="51" t="s">
        <v>22</v>
      </c>
      <c r="AF271" s="52">
        <f t="shared" si="194"/>
        <v>5.1162260269747517E-2</v>
      </c>
      <c r="AG271" s="53">
        <f t="shared" si="234"/>
        <v>6.6426178317604084E-2</v>
      </c>
      <c r="AH271" s="53">
        <f t="shared" si="195"/>
        <v>6.6426178317604084E-2</v>
      </c>
      <c r="AI271" s="53">
        <f t="shared" si="196"/>
        <v>6.6426178317604084E-2</v>
      </c>
      <c r="AJ271" s="53">
        <f t="shared" si="197"/>
        <v>6.6426178317604084E-2</v>
      </c>
      <c r="AK271" s="53">
        <f t="shared" si="198"/>
        <v>6.280894694476552E-2</v>
      </c>
      <c r="AL271" s="53">
        <f t="shared" si="199"/>
        <v>6.0048503196870585E-2</v>
      </c>
      <c r="AM271" s="53">
        <f t="shared" si="200"/>
        <v>5.799617704738718E-2</v>
      </c>
      <c r="AN271" s="53">
        <f t="shared" si="201"/>
        <v>5.1484948530754818E-2</v>
      </c>
      <c r="AO271" s="53">
        <f t="shared" si="202"/>
        <v>6.280894694476552E-2</v>
      </c>
      <c r="AP271" s="53">
        <f t="shared" si="203"/>
        <v>6.0973408963432708E-2</v>
      </c>
      <c r="AQ271" s="53">
        <f t="shared" si="204"/>
        <v>6.2900237407691559E-2</v>
      </c>
      <c r="AR271" s="53">
        <f t="shared" si="205"/>
        <v>6.3173836425034838E-2</v>
      </c>
      <c r="AS271" s="53">
        <f t="shared" si="206"/>
        <v>6.5168009425885479E-2</v>
      </c>
      <c r="AT271" s="54">
        <f t="shared" si="207"/>
        <v>0.15673185708203177</v>
      </c>
      <c r="AU271" s="54">
        <f t="shared" si="208"/>
        <v>0.15673185708203177</v>
      </c>
      <c r="AV271" s="54">
        <f t="shared" si="209"/>
        <v>0.15673185708203177</v>
      </c>
      <c r="AW271" s="54">
        <f t="shared" si="210"/>
        <v>0.15673185708203177</v>
      </c>
      <c r="AX271" s="54">
        <f t="shared" si="211"/>
        <v>0.14819703835665393</v>
      </c>
      <c r="AY271" s="54">
        <f t="shared" si="212"/>
        <v>0.14168380086601542</v>
      </c>
      <c r="AZ271" s="54">
        <f t="shared" si="213"/>
        <v>0.13684135927305535</v>
      </c>
      <c r="BA271" s="54">
        <f t="shared" si="214"/>
        <v>0.12147818524823238</v>
      </c>
      <c r="BB271" s="54">
        <f t="shared" si="215"/>
        <v>0.14819703835665393</v>
      </c>
      <c r="BC271" s="54">
        <f t="shared" si="216"/>
        <v>0.14386610612714384</v>
      </c>
      <c r="BD271" s="54">
        <f t="shared" si="217"/>
        <v>0.1484124372272598</v>
      </c>
      <c r="BE271" s="54">
        <f t="shared" si="218"/>
        <v>0.14905799118159088</v>
      </c>
      <c r="BF271" s="54">
        <f t="shared" si="219"/>
        <v>0.15376322104250159</v>
      </c>
      <c r="BG271" s="55">
        <f t="shared" si="192"/>
        <v>1.9184246060072339</v>
      </c>
      <c r="BH271" s="56">
        <f t="shared" si="235"/>
        <v>-1.8532188504612528</v>
      </c>
      <c r="BI271" s="56">
        <f t="shared" si="220"/>
        <v>-1.8532188504612528</v>
      </c>
      <c r="BJ271" s="56">
        <f t="shared" si="221"/>
        <v>-1.8532188504612528</v>
      </c>
      <c r="BK271" s="56">
        <f t="shared" si="222"/>
        <v>0</v>
      </c>
      <c r="BL271" s="56">
        <f t="shared" si="223"/>
        <v>0</v>
      </c>
      <c r="BM271" s="56">
        <f t="shared" si="224"/>
        <v>0</v>
      </c>
      <c r="BN271" s="56">
        <f t="shared" si="225"/>
        <v>0</v>
      </c>
      <c r="BO271" s="56">
        <f t="shared" si="226"/>
        <v>0</v>
      </c>
      <c r="BP271" s="56">
        <f t="shared" si="227"/>
        <v>0</v>
      </c>
      <c r="BQ271" s="56">
        <f t="shared" si="228"/>
        <v>0</v>
      </c>
      <c r="BR271" s="56">
        <f t="shared" si="229"/>
        <v>0</v>
      </c>
      <c r="BS271" s="56">
        <f t="shared" si="230"/>
        <v>0</v>
      </c>
      <c r="BT271" s="56">
        <f t="shared" si="231"/>
        <v>0</v>
      </c>
      <c r="BU271" s="57">
        <f t="shared" si="193"/>
        <v>-5.5596565513837586</v>
      </c>
      <c r="BV271" s="58">
        <f t="shared" si="190"/>
        <v>1.4158690142347516</v>
      </c>
      <c r="BW271" s="59">
        <f t="shared" si="232"/>
        <v>-7.9269210112262094</v>
      </c>
      <c r="BX271" s="68">
        <f t="shared" si="233"/>
        <v>1.0815753939927661</v>
      </c>
    </row>
    <row r="272" spans="1:76">
      <c r="A272" s="49">
        <v>4160</v>
      </c>
      <c r="B272" s="86">
        <v>1</v>
      </c>
      <c r="C272" s="60">
        <v>2.9926335174953959E-2</v>
      </c>
      <c r="D272" s="60">
        <v>2.9926335174953959E-2</v>
      </c>
      <c r="E272" s="60">
        <v>1.8876611418047883E-2</v>
      </c>
      <c r="F272" s="60">
        <v>1.8876611418047883E-2</v>
      </c>
      <c r="G272" s="60">
        <v>5.2946593001841617E-2</v>
      </c>
      <c r="H272" s="60">
        <v>5.0644567219152857E-2</v>
      </c>
      <c r="I272" s="60">
        <v>2.3480662983425413E-2</v>
      </c>
      <c r="J272" s="60">
        <v>2.3480662983425413E-2</v>
      </c>
      <c r="K272" s="60">
        <v>3.0386740331491711E-2</v>
      </c>
      <c r="L272" s="60">
        <v>4.0055248618784532E-2</v>
      </c>
      <c r="M272" s="60">
        <v>3.0432780847145489E-2</v>
      </c>
      <c r="N272" s="60">
        <v>4.2034990791896869E-2</v>
      </c>
      <c r="O272" s="60">
        <v>4.383057090239411E-2</v>
      </c>
      <c r="P272" s="117">
        <v>3.3453746989658591E-2</v>
      </c>
      <c r="Q272" s="61">
        <v>5</v>
      </c>
      <c r="R272" s="61">
        <v>6</v>
      </c>
      <c r="S272" s="61">
        <v>7</v>
      </c>
      <c r="T272" s="61">
        <v>4</v>
      </c>
      <c r="U272" s="61">
        <v>2</v>
      </c>
      <c r="V272" s="61">
        <v>8</v>
      </c>
      <c r="W272" s="61">
        <v>1</v>
      </c>
      <c r="X272" s="61">
        <v>9</v>
      </c>
      <c r="Y272" s="61">
        <v>8</v>
      </c>
      <c r="Z272" s="61">
        <v>4</v>
      </c>
      <c r="AA272" s="61">
        <v>4</v>
      </c>
      <c r="AB272" s="61">
        <v>5</v>
      </c>
      <c r="AC272" s="61">
        <v>2</v>
      </c>
      <c r="AD272" s="50">
        <f t="shared" si="191"/>
        <v>65</v>
      </c>
      <c r="AE272" s="51" t="s">
        <v>22</v>
      </c>
      <c r="AF272" s="52">
        <f t="shared" si="194"/>
        <v>1</v>
      </c>
      <c r="AG272" s="53">
        <f t="shared" si="234"/>
        <v>7.5191526093315766E-2</v>
      </c>
      <c r="AH272" s="53">
        <f t="shared" si="195"/>
        <v>7.5191526093315766E-2</v>
      </c>
      <c r="AI272" s="53">
        <f t="shared" si="196"/>
        <v>5.3428171265106406E-2</v>
      </c>
      <c r="AJ272" s="53">
        <f t="shared" si="197"/>
        <v>5.3428171265106406E-2</v>
      </c>
      <c r="AK272" s="53">
        <f t="shared" si="198"/>
        <v>0.11492345033236095</v>
      </c>
      <c r="AL272" s="53">
        <f t="shared" si="199"/>
        <v>0.11118007233197393</v>
      </c>
      <c r="AM272" s="53">
        <f t="shared" si="200"/>
        <v>6.280894694476552E-2</v>
      </c>
      <c r="AN272" s="53">
        <f t="shared" si="201"/>
        <v>6.280894694476552E-2</v>
      </c>
      <c r="AO272" s="53">
        <f t="shared" si="202"/>
        <v>7.6048501505378188E-2</v>
      </c>
      <c r="AP272" s="53">
        <f t="shared" si="203"/>
        <v>9.3372388053806793E-2</v>
      </c>
      <c r="AQ272" s="53">
        <f t="shared" si="204"/>
        <v>7.613401794080818E-2</v>
      </c>
      <c r="AR272" s="53">
        <f t="shared" si="205"/>
        <v>9.6782925566460704E-2</v>
      </c>
      <c r="AS272" s="53">
        <f t="shared" si="206"/>
        <v>9.9841707220043499E-2</v>
      </c>
      <c r="AT272" s="54">
        <f t="shared" si="207"/>
        <v>3.4676654324424896</v>
      </c>
      <c r="AU272" s="54">
        <f t="shared" si="208"/>
        <v>3.4676654324424896</v>
      </c>
      <c r="AV272" s="54">
        <f t="shared" si="209"/>
        <v>2.4639880614299234</v>
      </c>
      <c r="AW272" s="54">
        <f t="shared" si="210"/>
        <v>2.4639880614299234</v>
      </c>
      <c r="AX272" s="54">
        <f t="shared" si="211"/>
        <v>5.3000131371183326</v>
      </c>
      <c r="AY272" s="54">
        <f t="shared" si="212"/>
        <v>5.1273768951514107</v>
      </c>
      <c r="AZ272" s="54">
        <f t="shared" si="213"/>
        <v>2.8966085074291281</v>
      </c>
      <c r="BA272" s="54">
        <f t="shared" si="214"/>
        <v>2.8966085074291281</v>
      </c>
      <c r="BB272" s="54">
        <f t="shared" si="215"/>
        <v>3.5071872265496342</v>
      </c>
      <c r="BC272" s="54">
        <f t="shared" si="216"/>
        <v>4.3061262248748937</v>
      </c>
      <c r="BD272" s="54">
        <f t="shared" si="217"/>
        <v>3.5111310537659919</v>
      </c>
      <c r="BE272" s="54">
        <f t="shared" si="218"/>
        <v>4.4634126061088786</v>
      </c>
      <c r="BF272" s="54">
        <f t="shared" si="219"/>
        <v>4.6044767918836795</v>
      </c>
      <c r="BG272" s="55">
        <f t="shared" si="192"/>
        <v>48.476247938055899</v>
      </c>
      <c r="BH272" s="56">
        <f t="shared" si="235"/>
        <v>6.2174079074852528</v>
      </c>
      <c r="BI272" s="56">
        <f t="shared" si="220"/>
        <v>7.4608894889823034</v>
      </c>
      <c r="BJ272" s="56">
        <f t="shared" si="221"/>
        <v>6.312468403224484</v>
      </c>
      <c r="BK272" s="56">
        <f t="shared" si="222"/>
        <v>3.6071248018425623</v>
      </c>
      <c r="BL272" s="56">
        <f t="shared" si="223"/>
        <v>3.3354185985131526</v>
      </c>
      <c r="BM272" s="56">
        <f t="shared" si="224"/>
        <v>13.076753615436052</v>
      </c>
      <c r="BN272" s="56">
        <f t="shared" si="225"/>
        <v>1.0635405724199827</v>
      </c>
      <c r="BO272" s="56">
        <f t="shared" si="226"/>
        <v>9.5718651517798445</v>
      </c>
      <c r="BP272" s="56">
        <f t="shared" si="227"/>
        <v>10.038514850078984</v>
      </c>
      <c r="BQ272" s="56">
        <f t="shared" si="228"/>
        <v>5.8401548489269475</v>
      </c>
      <c r="BR272" s="56">
        <f t="shared" si="229"/>
        <v>5.0237528924423103</v>
      </c>
      <c r="BS272" s="56">
        <f t="shared" si="230"/>
        <v>7.479568158839804</v>
      </c>
      <c r="BT272" s="56">
        <f t="shared" si="231"/>
        <v>3.0540580917092877</v>
      </c>
      <c r="BU272" s="57">
        <f t="shared" si="193"/>
        <v>82.081517381680982</v>
      </c>
      <c r="BV272" s="58">
        <f t="shared" si="190"/>
        <v>35.37880296328354</v>
      </c>
      <c r="BW272" s="59">
        <f t="shared" si="232"/>
        <v>34.612838605787488</v>
      </c>
      <c r="BX272" s="68">
        <f t="shared" si="233"/>
        <v>16.523752061944101</v>
      </c>
    </row>
    <row r="273" spans="1:76">
      <c r="A273" s="49">
        <v>4161</v>
      </c>
      <c r="B273" s="86">
        <v>0.30547112462006082</v>
      </c>
      <c r="C273" s="60">
        <v>3.5451197053406998E-2</v>
      </c>
      <c r="D273" s="60">
        <v>3.5451197053406998E-2</v>
      </c>
      <c r="E273" s="60">
        <v>3.4990791896869246E-2</v>
      </c>
      <c r="F273" s="60">
        <v>3.4530386740331494E-2</v>
      </c>
      <c r="G273" s="60">
        <v>5.5248618784530384E-2</v>
      </c>
      <c r="H273" s="60">
        <v>5.2946593001841617E-2</v>
      </c>
      <c r="I273" s="60">
        <v>4.2173112338858197E-2</v>
      </c>
      <c r="J273" s="60">
        <v>3.5451197053406998E-2</v>
      </c>
      <c r="K273" s="60">
        <v>4.6040515653775323E-2</v>
      </c>
      <c r="L273" s="60">
        <v>5.7550644567219152E-2</v>
      </c>
      <c r="M273" s="60">
        <v>4.6086556169429096E-2</v>
      </c>
      <c r="N273" s="60">
        <v>6.0405156537753225E-2</v>
      </c>
      <c r="O273" s="60">
        <v>6.3029465930018416E-2</v>
      </c>
      <c r="P273" s="117">
        <v>4.6104264060065167E-2</v>
      </c>
      <c r="Q273" s="61">
        <v>3</v>
      </c>
      <c r="R273" s="61">
        <v>3</v>
      </c>
      <c r="S273" s="61">
        <v>2</v>
      </c>
      <c r="T273" s="61">
        <v>1</v>
      </c>
      <c r="U273" s="61">
        <v>2</v>
      </c>
      <c r="V273" s="61">
        <v>4</v>
      </c>
      <c r="W273" s="61">
        <v>3</v>
      </c>
      <c r="X273" s="61">
        <v>3</v>
      </c>
      <c r="Y273" s="61">
        <v>5</v>
      </c>
      <c r="Z273" s="61">
        <v>0</v>
      </c>
      <c r="AA273" s="61">
        <v>2</v>
      </c>
      <c r="AB273" s="61">
        <v>4</v>
      </c>
      <c r="AC273" s="61">
        <v>3</v>
      </c>
      <c r="AD273" s="50">
        <f t="shared" si="191"/>
        <v>35</v>
      </c>
      <c r="AE273" s="51" t="s">
        <v>22</v>
      </c>
      <c r="AF273" s="52">
        <f t="shared" si="194"/>
        <v>0.33440725255731668</v>
      </c>
      <c r="AG273" s="53">
        <f t="shared" si="234"/>
        <v>8.5272019420817663E-2</v>
      </c>
      <c r="AH273" s="53">
        <f t="shared" si="195"/>
        <v>8.5272019420817663E-2</v>
      </c>
      <c r="AI273" s="53">
        <f t="shared" si="196"/>
        <v>8.4447916048935978E-2</v>
      </c>
      <c r="AJ273" s="53">
        <f t="shared" si="197"/>
        <v>8.3621083527984419E-2</v>
      </c>
      <c r="AK273" s="53">
        <f t="shared" si="198"/>
        <v>0.11862697337814374</v>
      </c>
      <c r="AL273" s="53">
        <f t="shared" si="199"/>
        <v>0.11492345033236095</v>
      </c>
      <c r="AM273" s="53">
        <f t="shared" si="200"/>
        <v>9.7019356083731023E-2</v>
      </c>
      <c r="AN273" s="53">
        <f t="shared" si="201"/>
        <v>8.5272019420817663E-2</v>
      </c>
      <c r="AO273" s="53">
        <f t="shared" si="202"/>
        <v>0.10356395103147174</v>
      </c>
      <c r="AP273" s="53">
        <f t="shared" si="203"/>
        <v>0.12229280203756672</v>
      </c>
      <c r="AQ273" s="53">
        <f t="shared" si="204"/>
        <v>0.10364101948653982</v>
      </c>
      <c r="AR273" s="53">
        <f t="shared" si="205"/>
        <v>0.12678901154299854</v>
      </c>
      <c r="AS273" s="53">
        <f t="shared" si="206"/>
        <v>0.13087705727740426</v>
      </c>
      <c r="AT273" s="54">
        <f t="shared" si="207"/>
        <v>1.3150750118317875</v>
      </c>
      <c r="AU273" s="54">
        <f t="shared" si="208"/>
        <v>1.3150750118317875</v>
      </c>
      <c r="AV273" s="54">
        <f t="shared" si="209"/>
        <v>1.30236559367928</v>
      </c>
      <c r="AW273" s="54">
        <f t="shared" si="210"/>
        <v>1.2896140862720586</v>
      </c>
      <c r="AX273" s="54">
        <f t="shared" si="211"/>
        <v>1.8294789953191379</v>
      </c>
      <c r="AY273" s="54">
        <f t="shared" si="212"/>
        <v>1.7723628317014266</v>
      </c>
      <c r="AZ273" s="54">
        <f t="shared" si="213"/>
        <v>1.4962438056037957</v>
      </c>
      <c r="BA273" s="54">
        <f t="shared" si="214"/>
        <v>1.3150750118317875</v>
      </c>
      <c r="BB273" s="54">
        <f t="shared" si="215"/>
        <v>1.5971753108829261</v>
      </c>
      <c r="BC273" s="54">
        <f t="shared" si="216"/>
        <v>1.8860138317216057</v>
      </c>
      <c r="BD273" s="54">
        <f t="shared" si="217"/>
        <v>1.5983638695701592</v>
      </c>
      <c r="BE273" s="54">
        <f t="shared" si="218"/>
        <v>1.9553548982134641</v>
      </c>
      <c r="BF273" s="54">
        <f t="shared" si="219"/>
        <v>2.0184012155055582</v>
      </c>
      <c r="BG273" s="55">
        <f t="shared" si="192"/>
        <v>20.690599473964777</v>
      </c>
      <c r="BH273" s="56">
        <f t="shared" si="235"/>
        <v>0.82168112166274432</v>
      </c>
      <c r="BI273" s="56">
        <f t="shared" si="220"/>
        <v>0.82168112166274432</v>
      </c>
      <c r="BJ273" s="56">
        <f t="shared" si="221"/>
        <v>0.52836459657528323</v>
      </c>
      <c r="BK273" s="56">
        <f t="shared" si="222"/>
        <v>0.25434301568828449</v>
      </c>
      <c r="BL273" s="56">
        <f t="shared" si="223"/>
        <v>1.2080624486132361</v>
      </c>
      <c r="BM273" s="56">
        <f t="shared" si="224"/>
        <v>2.2892543580771458</v>
      </c>
      <c r="BN273" s="56">
        <f t="shared" si="225"/>
        <v>1.2088735138024151</v>
      </c>
      <c r="BO273" s="56">
        <f t="shared" si="226"/>
        <v>0.82168112166274432</v>
      </c>
      <c r="BP273" s="56">
        <f t="shared" si="227"/>
        <v>2.341183191691123</v>
      </c>
      <c r="BQ273" s="56">
        <f t="shared" si="228"/>
        <v>0</v>
      </c>
      <c r="BR273" s="56">
        <f t="shared" si="229"/>
        <v>0.93796104906780342</v>
      </c>
      <c r="BS273" s="56">
        <f t="shared" si="230"/>
        <v>2.6822868423004871</v>
      </c>
      <c r="BT273" s="56">
        <f t="shared" si="231"/>
        <v>2.1069171616708631</v>
      </c>
      <c r="BU273" s="57">
        <f t="shared" si="193"/>
        <v>16.022289542474873</v>
      </c>
      <c r="BV273" s="58">
        <f t="shared" ref="BV273:BV336" si="236">$BW$3*B273</f>
        <v>10.807202728905763</v>
      </c>
      <c r="BW273" s="59">
        <f t="shared" si="232"/>
        <v>-2.5498370677657931</v>
      </c>
      <c r="BX273" s="68">
        <f t="shared" si="233"/>
        <v>14.309400526035223</v>
      </c>
    </row>
    <row r="274" spans="1:76">
      <c r="A274" s="49">
        <v>4162</v>
      </c>
      <c r="B274" s="86">
        <v>0.44630192502532934</v>
      </c>
      <c r="C274" s="60">
        <v>4.1436464088397788E-2</v>
      </c>
      <c r="D274" s="60">
        <v>4.1436464088397788E-2</v>
      </c>
      <c r="E274" s="60">
        <v>3.959484346224678E-2</v>
      </c>
      <c r="F274" s="60">
        <v>3.9134438305709021E-2</v>
      </c>
      <c r="G274" s="60">
        <v>5.5248618784530384E-2</v>
      </c>
      <c r="H274" s="60">
        <v>5.7550644567219152E-2</v>
      </c>
      <c r="I274" s="60">
        <v>4.3093922651933701E-2</v>
      </c>
      <c r="J274" s="60">
        <v>3.6372007366482502E-2</v>
      </c>
      <c r="K274" s="60">
        <v>4.6040515653775323E-2</v>
      </c>
      <c r="L274" s="60">
        <v>6.6758747697974213E-2</v>
      </c>
      <c r="M274" s="60">
        <v>4.6086556169429096E-2</v>
      </c>
      <c r="N274" s="60">
        <v>7.0073664825046039E-2</v>
      </c>
      <c r="O274" s="60">
        <v>7.3112338858195208E-2</v>
      </c>
      <c r="P274" s="117">
        <v>5.0456863578410546E-2</v>
      </c>
      <c r="Q274" s="61">
        <v>0</v>
      </c>
      <c r="R274" s="61">
        <v>6</v>
      </c>
      <c r="S274" s="61">
        <v>4</v>
      </c>
      <c r="T274" s="61">
        <v>5</v>
      </c>
      <c r="U274" s="61">
        <v>4</v>
      </c>
      <c r="V274" s="61">
        <v>6</v>
      </c>
      <c r="W274" s="61">
        <v>1</v>
      </c>
      <c r="X274" s="61">
        <v>5</v>
      </c>
      <c r="Y274" s="61">
        <v>8</v>
      </c>
      <c r="Z274" s="61">
        <v>5</v>
      </c>
      <c r="AA274" s="61">
        <v>6</v>
      </c>
      <c r="AB274" s="61">
        <v>2</v>
      </c>
      <c r="AC274" s="61">
        <v>4</v>
      </c>
      <c r="AD274" s="50">
        <f t="shared" ref="AD274:AD337" si="237">SUM(Q274:AC274)</f>
        <v>56</v>
      </c>
      <c r="AE274" s="51" t="s">
        <v>22</v>
      </c>
      <c r="AF274" s="52">
        <f t="shared" si="194"/>
        <v>0.47464404504028712</v>
      </c>
      <c r="AG274" s="53">
        <f t="shared" si="234"/>
        <v>9.5756144313629762E-2</v>
      </c>
      <c r="AH274" s="53">
        <f t="shared" si="195"/>
        <v>9.5756144313629762E-2</v>
      </c>
      <c r="AI274" s="53">
        <f t="shared" si="196"/>
        <v>9.2573264760421436E-2</v>
      </c>
      <c r="AJ274" s="53">
        <f t="shared" si="197"/>
        <v>9.1771815625027078E-2</v>
      </c>
      <c r="AK274" s="53">
        <f t="shared" si="198"/>
        <v>0.11862697337814374</v>
      </c>
      <c r="AL274" s="53">
        <f t="shared" si="199"/>
        <v>0.12229280203756672</v>
      </c>
      <c r="AM274" s="53">
        <f t="shared" si="200"/>
        <v>9.859066952864684E-2</v>
      </c>
      <c r="AN274" s="53">
        <f t="shared" si="201"/>
        <v>8.6912220189001466E-2</v>
      </c>
      <c r="AO274" s="53">
        <f t="shared" si="202"/>
        <v>0.10356395103147174</v>
      </c>
      <c r="AP274" s="53">
        <f t="shared" si="203"/>
        <v>0.13661603340204712</v>
      </c>
      <c r="AQ274" s="53">
        <f t="shared" si="204"/>
        <v>0.10364101948653982</v>
      </c>
      <c r="AR274" s="53">
        <f t="shared" si="205"/>
        <v>0.1416523972141768</v>
      </c>
      <c r="AS274" s="53">
        <f t="shared" si="206"/>
        <v>0.14621875657125588</v>
      </c>
      <c r="AT274" s="54">
        <f t="shared" si="207"/>
        <v>2.0960564607244088</v>
      </c>
      <c r="AU274" s="54">
        <f t="shared" si="208"/>
        <v>2.0960564607244088</v>
      </c>
      <c r="AV274" s="54">
        <f t="shared" si="209"/>
        <v>2.0263847409717961</v>
      </c>
      <c r="AW274" s="54">
        <f t="shared" si="210"/>
        <v>2.0088414005394242</v>
      </c>
      <c r="AX274" s="54">
        <f t="shared" si="211"/>
        <v>2.5966880323735881</v>
      </c>
      <c r="AY274" s="54">
        <f t="shared" si="212"/>
        <v>2.6769312783873955</v>
      </c>
      <c r="AZ274" s="54">
        <f t="shared" si="213"/>
        <v>2.1581028696792552</v>
      </c>
      <c r="BA274" s="54">
        <f t="shared" si="214"/>
        <v>1.9024671674998586</v>
      </c>
      <c r="BB274" s="54">
        <f t="shared" si="215"/>
        <v>2.2669656366559074</v>
      </c>
      <c r="BC274" s="54">
        <f t="shared" si="216"/>
        <v>2.9904600013238336</v>
      </c>
      <c r="BD274" s="54">
        <f t="shared" si="217"/>
        <v>2.2686526284862634</v>
      </c>
      <c r="BE274" s="54">
        <f t="shared" si="218"/>
        <v>3.1007036100514092</v>
      </c>
      <c r="BF274" s="54">
        <f t="shared" si="219"/>
        <v>3.2006590447757435</v>
      </c>
      <c r="BG274" s="55">
        <f t="shared" ref="BG274:BG337" si="238">SUM(AT274:BF274)</f>
        <v>31.388969332193291</v>
      </c>
      <c r="BH274" s="56">
        <f t="shared" si="235"/>
        <v>0</v>
      </c>
      <c r="BI274" s="56">
        <f t="shared" si="220"/>
        <v>4.4403462207870419</v>
      </c>
      <c r="BJ274" s="56">
        <f t="shared" si="221"/>
        <v>2.8250131582416547</v>
      </c>
      <c r="BK274" s="56">
        <f t="shared" si="222"/>
        <v>3.487790691181953</v>
      </c>
      <c r="BL274" s="56">
        <f t="shared" si="223"/>
        <v>3.8169471972366567</v>
      </c>
      <c r="BM274" s="56">
        <f t="shared" si="224"/>
        <v>5.9080265584776299</v>
      </c>
      <c r="BN274" s="56">
        <f t="shared" si="225"/>
        <v>0.76922953468927302</v>
      </c>
      <c r="BO274" s="56">
        <f t="shared" si="226"/>
        <v>3.215757765244343</v>
      </c>
      <c r="BP274" s="56">
        <f t="shared" si="227"/>
        <v>6.5475377067261666</v>
      </c>
      <c r="BQ274" s="56">
        <f t="shared" si="228"/>
        <v>5.477136110830104</v>
      </c>
      <c r="BR274" s="56">
        <f t="shared" si="229"/>
        <v>4.9151165972186863</v>
      </c>
      <c r="BS274" s="56">
        <f t="shared" si="230"/>
        <v>2.2632581134428182</v>
      </c>
      <c r="BT274" s="56">
        <f t="shared" si="231"/>
        <v>4.6534269603720144</v>
      </c>
      <c r="BU274" s="57">
        <f t="shared" ref="BU274:BU337" si="239">SUM(BH274:BT274)</f>
        <v>48.31958661444834</v>
      </c>
      <c r="BV274" s="58">
        <f t="shared" si="236"/>
        <v>15.789627867605271</v>
      </c>
      <c r="BW274" s="59">
        <f t="shared" si="232"/>
        <v>21.695538837985794</v>
      </c>
      <c r="BX274" s="68">
        <f t="shared" si="233"/>
        <v>24.611030667806709</v>
      </c>
    </row>
    <row r="275" spans="1:76">
      <c r="A275" s="49">
        <v>4163</v>
      </c>
      <c r="B275" s="86">
        <v>0.2796352583586626</v>
      </c>
      <c r="C275" s="60">
        <v>4.1436464088397788E-2</v>
      </c>
      <c r="D275" s="60">
        <v>4.1436464088397788E-2</v>
      </c>
      <c r="E275" s="60">
        <v>3.959484346224678E-2</v>
      </c>
      <c r="F275" s="60">
        <v>3.9134438305709021E-2</v>
      </c>
      <c r="G275" s="60">
        <v>5.5248618784530384E-2</v>
      </c>
      <c r="H275" s="60">
        <v>6.2154696132596686E-2</v>
      </c>
      <c r="I275" s="60">
        <v>5.9898710865561693E-2</v>
      </c>
      <c r="J275" s="60">
        <v>5.0644567219152857E-2</v>
      </c>
      <c r="K275" s="60">
        <v>6.6758747697974213E-2</v>
      </c>
      <c r="L275" s="60">
        <v>7.3664825046040522E-2</v>
      </c>
      <c r="M275" s="60">
        <v>6.6804788213627994E-2</v>
      </c>
      <c r="N275" s="60">
        <v>7.7302025782688771E-2</v>
      </c>
      <c r="O275" s="60">
        <v>8.0662983425414364E-2</v>
      </c>
      <c r="P275" s="117">
        <v>5.8057090239410677E-2</v>
      </c>
      <c r="Q275" s="61">
        <v>5</v>
      </c>
      <c r="R275" s="61">
        <v>5</v>
      </c>
      <c r="S275" s="61">
        <v>2</v>
      </c>
      <c r="T275" s="61">
        <v>2</v>
      </c>
      <c r="U275" s="61">
        <v>5</v>
      </c>
      <c r="V275" s="61">
        <v>2</v>
      </c>
      <c r="W275" s="61">
        <v>7</v>
      </c>
      <c r="X275" s="61">
        <v>6</v>
      </c>
      <c r="Y275" s="61">
        <v>2</v>
      </c>
      <c r="Z275" s="61">
        <v>2</v>
      </c>
      <c r="AA275" s="61">
        <v>3</v>
      </c>
      <c r="AB275" s="61">
        <v>2</v>
      </c>
      <c r="AC275" s="61">
        <v>4</v>
      </c>
      <c r="AD275" s="50">
        <f t="shared" si="237"/>
        <v>47</v>
      </c>
      <c r="AE275" s="51" t="s">
        <v>22</v>
      </c>
      <c r="AF275" s="52">
        <f t="shared" si="194"/>
        <v>0.3081955505430502</v>
      </c>
      <c r="AG275" s="53">
        <f t="shared" si="234"/>
        <v>9.5756144313629762E-2</v>
      </c>
      <c r="AH275" s="53">
        <f t="shared" si="195"/>
        <v>9.5756144313629762E-2</v>
      </c>
      <c r="AI275" s="53">
        <f t="shared" si="196"/>
        <v>9.2573264760421436E-2</v>
      </c>
      <c r="AJ275" s="53">
        <f t="shared" si="197"/>
        <v>9.1771815625027078E-2</v>
      </c>
      <c r="AK275" s="53">
        <f t="shared" si="198"/>
        <v>0.11862697337814374</v>
      </c>
      <c r="AL275" s="53">
        <f t="shared" si="199"/>
        <v>0.12951906606781091</v>
      </c>
      <c r="AM275" s="53">
        <f t="shared" si="200"/>
        <v>0.12599515164935562</v>
      </c>
      <c r="AN275" s="53">
        <f t="shared" si="201"/>
        <v>0.11118007233197393</v>
      </c>
      <c r="AO275" s="53">
        <f t="shared" si="202"/>
        <v>0.13661603340204712</v>
      </c>
      <c r="AP275" s="53">
        <f t="shared" si="203"/>
        <v>0.14704405240197735</v>
      </c>
      <c r="AQ275" s="53">
        <f t="shared" si="204"/>
        <v>0.13668639107524086</v>
      </c>
      <c r="AR275" s="53">
        <f t="shared" si="205"/>
        <v>0.15244083808965297</v>
      </c>
      <c r="AS275" s="53">
        <f t="shared" si="206"/>
        <v>0.15737394704270738</v>
      </c>
      <c r="AT275" s="54">
        <f t="shared" si="207"/>
        <v>1.3610099644828477</v>
      </c>
      <c r="AU275" s="54">
        <f t="shared" si="208"/>
        <v>1.3610099644828477</v>
      </c>
      <c r="AV275" s="54">
        <f t="shared" si="209"/>
        <v>1.3157707704998811</v>
      </c>
      <c r="AW275" s="54">
        <f t="shared" si="210"/>
        <v>1.3043795405467904</v>
      </c>
      <c r="AX275" s="54">
        <f t="shared" si="211"/>
        <v>1.6860797182402243</v>
      </c>
      <c r="AY275" s="54">
        <f t="shared" si="212"/>
        <v>1.8408922035482584</v>
      </c>
      <c r="AZ275" s="54">
        <f t="shared" si="213"/>
        <v>1.7908057817120384</v>
      </c>
      <c r="BA275" s="54">
        <f t="shared" si="214"/>
        <v>1.5802347450429042</v>
      </c>
      <c r="BB275" s="54">
        <f t="shared" si="215"/>
        <v>1.9417634669929156</v>
      </c>
      <c r="BC275" s="54">
        <f t="shared" si="216"/>
        <v>2.0899799378048187</v>
      </c>
      <c r="BD275" s="54">
        <f t="shared" si="217"/>
        <v>1.9427634810910279</v>
      </c>
      <c r="BE275" s="54">
        <f t="shared" si="218"/>
        <v>2.1666860243933477</v>
      </c>
      <c r="BF275" s="54">
        <f t="shared" si="219"/>
        <v>2.2368017385244037</v>
      </c>
      <c r="BG275" s="55">
        <f t="shared" si="238"/>
        <v>22.618177337362301</v>
      </c>
      <c r="BH275" s="56">
        <f t="shared" si="235"/>
        <v>1.5411352254236865</v>
      </c>
      <c r="BI275" s="56">
        <f t="shared" si="220"/>
        <v>1.5411352254236865</v>
      </c>
      <c r="BJ275" s="56">
        <f t="shared" si="221"/>
        <v>0.54884526236128817</v>
      </c>
      <c r="BK275" s="56">
        <f t="shared" si="222"/>
        <v>0.53145495971324186</v>
      </c>
      <c r="BL275" s="56">
        <f t="shared" si="223"/>
        <v>2.6120307046469726</v>
      </c>
      <c r="BM275" s="56">
        <f t="shared" si="224"/>
        <v>1.220500694661818</v>
      </c>
      <c r="BN275" s="56">
        <f t="shared" si="225"/>
        <v>4.078659731602774</v>
      </c>
      <c r="BO275" s="56">
        <f t="shared" si="226"/>
        <v>2.7454404528899574</v>
      </c>
      <c r="BP275" s="56">
        <f t="shared" si="227"/>
        <v>1.3271931275725029</v>
      </c>
      <c r="BQ275" s="56">
        <f t="shared" si="228"/>
        <v>1.4743089335883945</v>
      </c>
      <c r="BR275" s="56">
        <f t="shared" si="229"/>
        <v>1.9923343027879996</v>
      </c>
      <c r="BS275" s="56">
        <f t="shared" si="230"/>
        <v>1.546397645057924</v>
      </c>
      <c r="BT275" s="56">
        <f t="shared" si="231"/>
        <v>3.2201882011774279</v>
      </c>
      <c r="BU275" s="57">
        <f t="shared" si="239"/>
        <v>24.379624466907671</v>
      </c>
      <c r="BV275" s="58">
        <f t="shared" si="236"/>
        <v>9.8931607070580103</v>
      </c>
      <c r="BW275" s="59">
        <f t="shared" si="232"/>
        <v>8.3346331025330471</v>
      </c>
      <c r="BX275" s="68">
        <f t="shared" si="233"/>
        <v>24.381822662637699</v>
      </c>
    </row>
    <row r="276" spans="1:76">
      <c r="A276" s="49">
        <v>4164</v>
      </c>
      <c r="B276" s="86">
        <v>8.1053698074974676E-3</v>
      </c>
      <c r="C276" s="60">
        <v>4.1436464088397788E-2</v>
      </c>
      <c r="D276" s="60">
        <v>4.1436464088397788E-2</v>
      </c>
      <c r="E276" s="60">
        <v>3.959484346224678E-2</v>
      </c>
      <c r="F276" s="60">
        <v>3.9134438305709021E-2</v>
      </c>
      <c r="G276" s="60">
        <v>5.5248618784530384E-2</v>
      </c>
      <c r="H276" s="60">
        <v>6.2154696132596686E-2</v>
      </c>
      <c r="I276" s="60">
        <v>5.9898710865561693E-2</v>
      </c>
      <c r="J276" s="60">
        <v>5.0644567219152857E-2</v>
      </c>
      <c r="K276" s="60">
        <v>6.6758747697974213E-2</v>
      </c>
      <c r="L276" s="60">
        <v>7.3664825046040522E-2</v>
      </c>
      <c r="M276" s="60">
        <v>6.6804788213627994E-2</v>
      </c>
      <c r="N276" s="60">
        <v>7.7302025782688771E-2</v>
      </c>
      <c r="O276" s="60">
        <v>8.0662983425414364E-2</v>
      </c>
      <c r="P276" s="117">
        <v>5.8057090239410677E-2</v>
      </c>
      <c r="Q276" s="61">
        <v>0</v>
      </c>
      <c r="R276" s="61">
        <v>0</v>
      </c>
      <c r="S276" s="61">
        <v>0</v>
      </c>
      <c r="T276" s="61">
        <v>0</v>
      </c>
      <c r="U276" s="61">
        <v>0</v>
      </c>
      <c r="V276" s="61">
        <v>0</v>
      </c>
      <c r="W276" s="61">
        <v>1</v>
      </c>
      <c r="X276" s="61">
        <v>0</v>
      </c>
      <c r="Y276" s="61">
        <v>0</v>
      </c>
      <c r="Z276" s="61">
        <v>0</v>
      </c>
      <c r="AA276" s="61">
        <v>1</v>
      </c>
      <c r="AB276" s="61">
        <v>0</v>
      </c>
      <c r="AC276" s="61">
        <v>0</v>
      </c>
      <c r="AD276" s="50">
        <f t="shared" si="237"/>
        <v>2</v>
      </c>
      <c r="AE276" s="51" t="s">
        <v>22</v>
      </c>
      <c r="AF276" s="52">
        <f t="shared" si="194"/>
        <v>1.170493443160427E-2</v>
      </c>
      <c r="AG276" s="53">
        <f t="shared" si="234"/>
        <v>9.5756144313629762E-2</v>
      </c>
      <c r="AH276" s="53">
        <f t="shared" si="195"/>
        <v>9.5756144313629762E-2</v>
      </c>
      <c r="AI276" s="53">
        <f t="shared" si="196"/>
        <v>9.2573264760421436E-2</v>
      </c>
      <c r="AJ276" s="53">
        <f t="shared" si="197"/>
        <v>9.1771815625027078E-2</v>
      </c>
      <c r="AK276" s="53">
        <f t="shared" si="198"/>
        <v>0.11862697337814374</v>
      </c>
      <c r="AL276" s="53">
        <f t="shared" si="199"/>
        <v>0.12951906606781091</v>
      </c>
      <c r="AM276" s="53">
        <f t="shared" si="200"/>
        <v>0.12599515164935562</v>
      </c>
      <c r="AN276" s="53">
        <f t="shared" si="201"/>
        <v>0.11118007233197393</v>
      </c>
      <c r="AO276" s="53">
        <f t="shared" si="202"/>
        <v>0.13661603340204712</v>
      </c>
      <c r="AP276" s="53">
        <f t="shared" si="203"/>
        <v>0.14704405240197735</v>
      </c>
      <c r="AQ276" s="53">
        <f t="shared" si="204"/>
        <v>0.13668639107524086</v>
      </c>
      <c r="AR276" s="53">
        <f t="shared" si="205"/>
        <v>0.15244083808965297</v>
      </c>
      <c r="AS276" s="53">
        <f t="shared" si="206"/>
        <v>0.15737394704270738</v>
      </c>
      <c r="AT276" s="54">
        <f t="shared" si="207"/>
        <v>5.1689689766648783E-2</v>
      </c>
      <c r="AU276" s="54">
        <f t="shared" si="208"/>
        <v>5.1689689766648783E-2</v>
      </c>
      <c r="AV276" s="54">
        <f t="shared" si="209"/>
        <v>4.9971553997406763E-2</v>
      </c>
      <c r="AW276" s="54">
        <f t="shared" si="210"/>
        <v>4.9538927376219941E-2</v>
      </c>
      <c r="AX276" s="54">
        <f t="shared" si="211"/>
        <v>6.4035488227150411E-2</v>
      </c>
      <c r="AY276" s="54">
        <f t="shared" si="212"/>
        <v>6.9915099358885804E-2</v>
      </c>
      <c r="AZ276" s="54">
        <f t="shared" si="213"/>
        <v>6.8012871106486891E-2</v>
      </c>
      <c r="BA276" s="54">
        <f t="shared" si="214"/>
        <v>6.0015610363869945E-2</v>
      </c>
      <c r="BB276" s="54">
        <f t="shared" si="215"/>
        <v>7.3746081092958146E-2</v>
      </c>
      <c r="BC276" s="54">
        <f t="shared" si="216"/>
        <v>7.9375182711979672E-2</v>
      </c>
      <c r="BD276" s="54">
        <f t="shared" si="217"/>
        <v>7.378406054927561E-2</v>
      </c>
      <c r="BE276" s="54">
        <f t="shared" si="218"/>
        <v>8.2288397106028088E-2</v>
      </c>
      <c r="BF276" s="54">
        <f t="shared" si="219"/>
        <v>8.4951316265902452E-2</v>
      </c>
      <c r="BG276" s="55">
        <f t="shared" si="238"/>
        <v>0.85901396768946126</v>
      </c>
      <c r="BH276" s="56">
        <f t="shared" si="235"/>
        <v>0</v>
      </c>
      <c r="BI276" s="56">
        <f t="shared" si="220"/>
        <v>0</v>
      </c>
      <c r="BJ276" s="56">
        <f t="shared" si="221"/>
        <v>0</v>
      </c>
      <c r="BK276" s="56">
        <f t="shared" si="222"/>
        <v>0</v>
      </c>
      <c r="BL276" s="56">
        <f t="shared" si="223"/>
        <v>0</v>
      </c>
      <c r="BM276" s="56">
        <f t="shared" si="224"/>
        <v>0</v>
      </c>
      <c r="BN276" s="56">
        <f t="shared" si="225"/>
        <v>-2.6880583107396663</v>
      </c>
      <c r="BO276" s="56">
        <f t="shared" si="226"/>
        <v>0</v>
      </c>
      <c r="BP276" s="56">
        <f t="shared" si="227"/>
        <v>0</v>
      </c>
      <c r="BQ276" s="56">
        <f t="shared" si="228"/>
        <v>0</v>
      </c>
      <c r="BR276" s="56">
        <f t="shared" si="229"/>
        <v>-2.6066125524202528</v>
      </c>
      <c r="BS276" s="56">
        <f t="shared" si="230"/>
        <v>0</v>
      </c>
      <c r="BT276" s="56">
        <f t="shared" si="231"/>
        <v>0</v>
      </c>
      <c r="BU276" s="57">
        <f t="shared" si="239"/>
        <v>-5.2946708631599186</v>
      </c>
      <c r="BV276" s="58">
        <f t="shared" si="236"/>
        <v>0.28675828136400033</v>
      </c>
      <c r="BW276" s="59">
        <f t="shared" si="232"/>
        <v>-6.9610341331826104</v>
      </c>
      <c r="BX276" s="68">
        <f t="shared" si="233"/>
        <v>1.1409860323105387</v>
      </c>
    </row>
    <row r="277" spans="1:76">
      <c r="A277" s="49">
        <v>4165</v>
      </c>
      <c r="B277" s="86">
        <v>1.0131712259371835E-3</v>
      </c>
      <c r="C277" s="60">
        <v>4.1436464088397788E-2</v>
      </c>
      <c r="D277" s="60">
        <v>4.1436464088397788E-2</v>
      </c>
      <c r="E277" s="60">
        <v>3.959484346224678E-2</v>
      </c>
      <c r="F277" s="60">
        <v>3.9134438305709021E-2</v>
      </c>
      <c r="G277" s="60">
        <v>5.5248618784530384E-2</v>
      </c>
      <c r="H277" s="60">
        <v>6.2154696132596686E-2</v>
      </c>
      <c r="I277" s="60">
        <v>5.9898710865561693E-2</v>
      </c>
      <c r="J277" s="60">
        <v>5.0644567219152857E-2</v>
      </c>
      <c r="K277" s="60">
        <v>6.6758747697974213E-2</v>
      </c>
      <c r="L277" s="60">
        <v>7.3664825046040522E-2</v>
      </c>
      <c r="M277" s="60">
        <v>6.6804788213627994E-2</v>
      </c>
      <c r="N277" s="60">
        <v>7.7302025782688771E-2</v>
      </c>
      <c r="O277" s="60">
        <v>8.0662983425414364E-2</v>
      </c>
      <c r="P277" s="117">
        <v>5.8057090239410677E-2</v>
      </c>
      <c r="Q277" s="61">
        <v>0</v>
      </c>
      <c r="R277" s="61">
        <v>0</v>
      </c>
      <c r="S277" s="61">
        <v>0</v>
      </c>
      <c r="T277" s="61">
        <v>0</v>
      </c>
      <c r="U277" s="61">
        <v>0</v>
      </c>
      <c r="V277" s="61">
        <v>0</v>
      </c>
      <c r="W277" s="61">
        <v>0</v>
      </c>
      <c r="X277" s="61">
        <v>0</v>
      </c>
      <c r="Y277" s="61">
        <v>0</v>
      </c>
      <c r="Z277" s="61">
        <v>0</v>
      </c>
      <c r="AA277" s="61">
        <v>0</v>
      </c>
      <c r="AB277" s="61">
        <v>0</v>
      </c>
      <c r="AC277" s="61">
        <v>0</v>
      </c>
      <c r="AD277" s="50">
        <f t="shared" si="237"/>
        <v>0</v>
      </c>
      <c r="AE277" s="51" t="s">
        <v>22</v>
      </c>
      <c r="AF277" s="52">
        <f t="shared" si="194"/>
        <v>1.714747201055166E-3</v>
      </c>
      <c r="AG277" s="53">
        <f t="shared" si="234"/>
        <v>9.5756144313629762E-2</v>
      </c>
      <c r="AH277" s="53">
        <f t="shared" si="195"/>
        <v>9.5756144313629762E-2</v>
      </c>
      <c r="AI277" s="53">
        <f t="shared" si="196"/>
        <v>9.2573264760421436E-2</v>
      </c>
      <c r="AJ277" s="53">
        <f t="shared" si="197"/>
        <v>9.1771815625027078E-2</v>
      </c>
      <c r="AK277" s="53">
        <f t="shared" si="198"/>
        <v>0.11862697337814374</v>
      </c>
      <c r="AL277" s="53">
        <f t="shared" si="199"/>
        <v>0.12951906606781091</v>
      </c>
      <c r="AM277" s="53">
        <f t="shared" si="200"/>
        <v>0.12599515164935562</v>
      </c>
      <c r="AN277" s="53">
        <f t="shared" si="201"/>
        <v>0.11118007233197393</v>
      </c>
      <c r="AO277" s="53">
        <f t="shared" si="202"/>
        <v>0.13661603340204712</v>
      </c>
      <c r="AP277" s="53">
        <f t="shared" si="203"/>
        <v>0.14704405240197735</v>
      </c>
      <c r="AQ277" s="53">
        <f t="shared" si="204"/>
        <v>0.13668639107524086</v>
      </c>
      <c r="AR277" s="53">
        <f t="shared" si="205"/>
        <v>0.15244083808965297</v>
      </c>
      <c r="AS277" s="53">
        <f t="shared" si="206"/>
        <v>0.15737394704270738</v>
      </c>
      <c r="AT277" s="54">
        <f t="shared" si="207"/>
        <v>7.5724260882188161E-3</v>
      </c>
      <c r="AU277" s="54">
        <f t="shared" si="208"/>
        <v>7.5724260882188161E-3</v>
      </c>
      <c r="AV277" s="54">
        <f t="shared" si="209"/>
        <v>7.3207229694567302E-3</v>
      </c>
      <c r="AW277" s="54">
        <f t="shared" si="210"/>
        <v>7.2573441190994818E-3</v>
      </c>
      <c r="AX277" s="54">
        <f t="shared" si="211"/>
        <v>9.3810584627647027E-3</v>
      </c>
      <c r="AY277" s="54">
        <f t="shared" si="212"/>
        <v>1.0242408587393658E-2</v>
      </c>
      <c r="AZ277" s="54">
        <f t="shared" si="213"/>
        <v>9.9637363239453575E-3</v>
      </c>
      <c r="BA277" s="54">
        <f t="shared" si="214"/>
        <v>8.7921551797158076E-3</v>
      </c>
      <c r="BB277" s="54">
        <f t="shared" si="215"/>
        <v>1.080363900215418E-2</v>
      </c>
      <c r="BC277" s="54">
        <f t="shared" si="216"/>
        <v>1.1628290033056992E-2</v>
      </c>
      <c r="BD277" s="54">
        <f t="shared" si="217"/>
        <v>1.0809202909137044E-2</v>
      </c>
      <c r="BE277" s="54">
        <f t="shared" si="218"/>
        <v>1.2055069547069483E-2</v>
      </c>
      <c r="BF277" s="54">
        <f t="shared" si="219"/>
        <v>1.2445181358691559E-2</v>
      </c>
      <c r="BG277" s="55">
        <f t="shared" si="238"/>
        <v>0.12584366066892264</v>
      </c>
      <c r="BH277" s="56">
        <f t="shared" si="235"/>
        <v>0</v>
      </c>
      <c r="BI277" s="56">
        <f t="shared" si="220"/>
        <v>0</v>
      </c>
      <c r="BJ277" s="56">
        <f t="shared" si="221"/>
        <v>0</v>
      </c>
      <c r="BK277" s="56">
        <f t="shared" si="222"/>
        <v>0</v>
      </c>
      <c r="BL277" s="56">
        <f t="shared" si="223"/>
        <v>0</v>
      </c>
      <c r="BM277" s="56">
        <f t="shared" si="224"/>
        <v>0</v>
      </c>
      <c r="BN277" s="56">
        <f t="shared" si="225"/>
        <v>0</v>
      </c>
      <c r="BO277" s="56">
        <f t="shared" si="226"/>
        <v>0</v>
      </c>
      <c r="BP277" s="56">
        <f t="shared" si="227"/>
        <v>0</v>
      </c>
      <c r="BQ277" s="56">
        <f t="shared" si="228"/>
        <v>0</v>
      </c>
      <c r="BR277" s="56">
        <f t="shared" si="229"/>
        <v>0</v>
      </c>
      <c r="BS277" s="56">
        <f t="shared" si="230"/>
        <v>0</v>
      </c>
      <c r="BT277" s="56">
        <f t="shared" si="231"/>
        <v>0</v>
      </c>
      <c r="BU277" s="57">
        <f t="shared" si="239"/>
        <v>0</v>
      </c>
      <c r="BV277" s="58">
        <f t="shared" si="236"/>
        <v>3.5844785170500042E-2</v>
      </c>
      <c r="BW277" s="59">
        <f t="shared" si="232"/>
        <v>-5.3999208783029565E-2</v>
      </c>
      <c r="BX277" s="68">
        <f t="shared" si="233"/>
        <v>0.12584366066892264</v>
      </c>
    </row>
    <row r="278" spans="1:76">
      <c r="A278" s="49">
        <v>4166</v>
      </c>
      <c r="B278" s="86">
        <v>3.5460992907801426E-3</v>
      </c>
      <c r="C278" s="60">
        <v>4.1436464088397788E-2</v>
      </c>
      <c r="D278" s="60">
        <v>4.1436464088397788E-2</v>
      </c>
      <c r="E278" s="60">
        <v>3.959484346224678E-2</v>
      </c>
      <c r="F278" s="60">
        <v>3.9134438305709021E-2</v>
      </c>
      <c r="G278" s="60">
        <v>5.5248618784530384E-2</v>
      </c>
      <c r="H278" s="60">
        <v>6.2154696132596686E-2</v>
      </c>
      <c r="I278" s="60">
        <v>5.9898710865561693E-2</v>
      </c>
      <c r="J278" s="60">
        <v>5.0644567219152857E-2</v>
      </c>
      <c r="K278" s="60">
        <v>6.6758747697974213E-2</v>
      </c>
      <c r="L278" s="60">
        <v>7.3664825046040522E-2</v>
      </c>
      <c r="M278" s="60">
        <v>6.6804788213627994E-2</v>
      </c>
      <c r="N278" s="60">
        <v>7.7302025782688771E-2</v>
      </c>
      <c r="O278" s="60">
        <v>8.0662983425414364E-2</v>
      </c>
      <c r="P278" s="117">
        <v>5.8057090239410677E-2</v>
      </c>
      <c r="Q278" s="61">
        <v>0</v>
      </c>
      <c r="R278" s="61">
        <v>0</v>
      </c>
      <c r="S278" s="61">
        <v>0</v>
      </c>
      <c r="T278" s="61">
        <v>0</v>
      </c>
      <c r="U278" s="61">
        <v>0</v>
      </c>
      <c r="V278" s="61">
        <v>0</v>
      </c>
      <c r="W278" s="61">
        <v>0</v>
      </c>
      <c r="X278" s="61">
        <v>1</v>
      </c>
      <c r="Y278" s="61">
        <v>0</v>
      </c>
      <c r="Z278" s="61">
        <v>0</v>
      </c>
      <c r="AA278" s="61">
        <v>0</v>
      </c>
      <c r="AB278" s="61">
        <v>0</v>
      </c>
      <c r="AC278" s="61">
        <v>0</v>
      </c>
      <c r="AD278" s="50">
        <f t="shared" si="237"/>
        <v>1</v>
      </c>
      <c r="AE278" s="51" t="s">
        <v>22</v>
      </c>
      <c r="AF278" s="52">
        <f t="shared" si="194"/>
        <v>5.454394105650036E-3</v>
      </c>
      <c r="AG278" s="53">
        <f t="shared" si="234"/>
        <v>9.5756144313629762E-2</v>
      </c>
      <c r="AH278" s="53">
        <f t="shared" si="195"/>
        <v>9.5756144313629762E-2</v>
      </c>
      <c r="AI278" s="53">
        <f t="shared" si="196"/>
        <v>9.2573264760421436E-2</v>
      </c>
      <c r="AJ278" s="53">
        <f t="shared" si="197"/>
        <v>9.1771815625027078E-2</v>
      </c>
      <c r="AK278" s="53">
        <f t="shared" si="198"/>
        <v>0.11862697337814374</v>
      </c>
      <c r="AL278" s="53">
        <f t="shared" si="199"/>
        <v>0.12951906606781091</v>
      </c>
      <c r="AM278" s="53">
        <f t="shared" si="200"/>
        <v>0.12599515164935562</v>
      </c>
      <c r="AN278" s="53">
        <f t="shared" si="201"/>
        <v>0.11118007233197393</v>
      </c>
      <c r="AO278" s="53">
        <f t="shared" si="202"/>
        <v>0.13661603340204712</v>
      </c>
      <c r="AP278" s="53">
        <f t="shared" si="203"/>
        <v>0.14704405240197735</v>
      </c>
      <c r="AQ278" s="53">
        <f t="shared" si="204"/>
        <v>0.13668639107524086</v>
      </c>
      <c r="AR278" s="53">
        <f t="shared" si="205"/>
        <v>0.15244083808965297</v>
      </c>
      <c r="AS278" s="53">
        <f t="shared" si="206"/>
        <v>0.15737394704270738</v>
      </c>
      <c r="AT278" s="54">
        <f t="shared" si="207"/>
        <v>2.4086930245831903E-2</v>
      </c>
      <c r="AU278" s="54">
        <f t="shared" si="208"/>
        <v>2.4086930245831903E-2</v>
      </c>
      <c r="AV278" s="54">
        <f t="shared" si="209"/>
        <v>2.3286294439863041E-2</v>
      </c>
      <c r="AW278" s="54">
        <f t="shared" si="210"/>
        <v>2.308469432784727E-2</v>
      </c>
      <c r="AX278" s="54">
        <f t="shared" si="211"/>
        <v>2.9839961221441898E-2</v>
      </c>
      <c r="AY278" s="54">
        <f t="shared" si="212"/>
        <v>3.2579807094808011E-2</v>
      </c>
      <c r="AZ278" s="54">
        <f t="shared" si="213"/>
        <v>3.1693385848442814E-2</v>
      </c>
      <c r="BA278" s="54">
        <f t="shared" si="214"/>
        <v>2.7966734314360038E-2</v>
      </c>
      <c r="BB278" s="54">
        <f t="shared" si="215"/>
        <v>3.4365010105664451E-2</v>
      </c>
      <c r="BC278" s="54">
        <f t="shared" si="216"/>
        <v>3.6988120800585951E-2</v>
      </c>
      <c r="BD278" s="54">
        <f t="shared" si="217"/>
        <v>3.438270819050928E-2</v>
      </c>
      <c r="BE278" s="54">
        <f t="shared" si="218"/>
        <v>3.8345652490510564E-2</v>
      </c>
      <c r="BF278" s="54">
        <f t="shared" si="219"/>
        <v>3.9586548853861703E-2</v>
      </c>
      <c r="BG278" s="55">
        <f t="shared" si="238"/>
        <v>0.40029277817955883</v>
      </c>
      <c r="BH278" s="56">
        <f t="shared" si="235"/>
        <v>0</v>
      </c>
      <c r="BI278" s="56">
        <f t="shared" si="220"/>
        <v>0</v>
      </c>
      <c r="BJ278" s="56">
        <f t="shared" si="221"/>
        <v>0</v>
      </c>
      <c r="BK278" s="56">
        <f t="shared" si="222"/>
        <v>0</v>
      </c>
      <c r="BL278" s="56">
        <f t="shared" si="223"/>
        <v>0</v>
      </c>
      <c r="BM278" s="56">
        <f t="shared" si="224"/>
        <v>0</v>
      </c>
      <c r="BN278" s="56">
        <f t="shared" si="225"/>
        <v>0</v>
      </c>
      <c r="BO278" s="56">
        <f t="shared" si="226"/>
        <v>-3.5767395353113574</v>
      </c>
      <c r="BP278" s="56">
        <f t="shared" si="227"/>
        <v>0</v>
      </c>
      <c r="BQ278" s="56">
        <f t="shared" si="228"/>
        <v>0</v>
      </c>
      <c r="BR278" s="56">
        <f t="shared" si="229"/>
        <v>0</v>
      </c>
      <c r="BS278" s="56">
        <f t="shared" si="230"/>
        <v>0</v>
      </c>
      <c r="BT278" s="56">
        <f t="shared" si="231"/>
        <v>0</v>
      </c>
      <c r="BU278" s="57">
        <f t="shared" si="239"/>
        <v>-3.5767395353113574</v>
      </c>
      <c r="BV278" s="58">
        <f t="shared" si="236"/>
        <v>0.12545674809675017</v>
      </c>
      <c r="BW278" s="59">
        <f t="shared" si="232"/>
        <v>-5.1893658257046358</v>
      </c>
      <c r="BX278" s="68">
        <f t="shared" si="233"/>
        <v>0.59970722182044112</v>
      </c>
    </row>
    <row r="279" spans="1:76">
      <c r="A279" s="49">
        <v>4167</v>
      </c>
      <c r="B279" s="86">
        <v>0.44680851063829791</v>
      </c>
      <c r="C279" s="60">
        <v>6.2753222836095759E-2</v>
      </c>
      <c r="D279" s="60">
        <v>6.2753222836095759E-2</v>
      </c>
      <c r="E279" s="60">
        <v>4.834254143646409E-2</v>
      </c>
      <c r="F279" s="60">
        <v>4.834254143646409E-2</v>
      </c>
      <c r="G279" s="60">
        <v>7.1362799263351748E-2</v>
      </c>
      <c r="H279" s="60">
        <v>6.6758747697974213E-2</v>
      </c>
      <c r="I279" s="60">
        <v>5.9898710865561693E-2</v>
      </c>
      <c r="J279" s="60">
        <v>5.0644567219152857E-2</v>
      </c>
      <c r="K279" s="60">
        <v>6.6758747697974213E-2</v>
      </c>
      <c r="L279" s="60">
        <v>9.898710865561694E-2</v>
      </c>
      <c r="M279" s="60">
        <v>6.6804788213627994E-2</v>
      </c>
      <c r="N279" s="60">
        <v>0.10386740331491713</v>
      </c>
      <c r="O279" s="60">
        <v>0.1083793738489871</v>
      </c>
      <c r="P279" s="117">
        <v>7.0434905794021813E-2</v>
      </c>
      <c r="Q279" s="61">
        <v>11</v>
      </c>
      <c r="R279" s="61">
        <v>7</v>
      </c>
      <c r="S279" s="61">
        <v>13</v>
      </c>
      <c r="T279" s="61">
        <v>10</v>
      </c>
      <c r="U279" s="61">
        <v>11</v>
      </c>
      <c r="V279" s="61">
        <v>8</v>
      </c>
      <c r="W279" s="61">
        <v>5</v>
      </c>
      <c r="X279" s="61">
        <v>11</v>
      </c>
      <c r="Y279" s="61">
        <v>9</v>
      </c>
      <c r="Z279" s="61">
        <v>10</v>
      </c>
      <c r="AA279" s="61">
        <v>10</v>
      </c>
      <c r="AB279" s="61">
        <v>8</v>
      </c>
      <c r="AC279" s="61">
        <v>4</v>
      </c>
      <c r="AD279" s="50">
        <f t="shared" si="237"/>
        <v>117</v>
      </c>
      <c r="AE279" s="51" t="s">
        <v>22</v>
      </c>
      <c r="AF279" s="52">
        <f t="shared" si="194"/>
        <v>0.47514166327118718</v>
      </c>
      <c r="AG279" s="53">
        <f t="shared" si="234"/>
        <v>0.13044871633110411</v>
      </c>
      <c r="AH279" s="53">
        <f t="shared" si="195"/>
        <v>0.13044871633110411</v>
      </c>
      <c r="AI279" s="53">
        <f t="shared" si="196"/>
        <v>0.1073944542169552</v>
      </c>
      <c r="AJ279" s="53">
        <f t="shared" si="197"/>
        <v>0.1073944542169552</v>
      </c>
      <c r="AK279" s="53">
        <f t="shared" si="198"/>
        <v>0.14359534879755556</v>
      </c>
      <c r="AL279" s="53">
        <f t="shared" si="199"/>
        <v>0.13661603340204712</v>
      </c>
      <c r="AM279" s="53">
        <f t="shared" si="200"/>
        <v>0.12599515164935562</v>
      </c>
      <c r="AN279" s="53">
        <f t="shared" si="201"/>
        <v>0.11118007233197393</v>
      </c>
      <c r="AO279" s="53">
        <f t="shared" si="202"/>
        <v>0.13661603340204712</v>
      </c>
      <c r="AP279" s="53">
        <f t="shared" si="203"/>
        <v>0.18347496915244943</v>
      </c>
      <c r="AQ279" s="53">
        <f t="shared" si="204"/>
        <v>0.13668639107524086</v>
      </c>
      <c r="AR279" s="53">
        <f t="shared" si="205"/>
        <v>0.19022810846574675</v>
      </c>
      <c r="AS279" s="53">
        <f t="shared" si="206"/>
        <v>0.19640638406146496</v>
      </c>
      <c r="AT279" s="54">
        <f t="shared" si="207"/>
        <v>2.8584540367552886</v>
      </c>
      <c r="AU279" s="54">
        <f t="shared" si="208"/>
        <v>2.8584540367552886</v>
      </c>
      <c r="AV279" s="54">
        <f t="shared" si="209"/>
        <v>2.3532781296399006</v>
      </c>
      <c r="AW279" s="54">
        <f t="shared" si="210"/>
        <v>2.3532781296399006</v>
      </c>
      <c r="AX279" s="54">
        <f t="shared" si="211"/>
        <v>3.1465292719924327</v>
      </c>
      <c r="AY279" s="54">
        <f t="shared" si="212"/>
        <v>2.9935952084985278</v>
      </c>
      <c r="AZ279" s="54">
        <f t="shared" si="213"/>
        <v>2.7608654187869619</v>
      </c>
      <c r="BA279" s="54">
        <f t="shared" si="214"/>
        <v>2.4362303861804966</v>
      </c>
      <c r="BB279" s="54">
        <f t="shared" si="215"/>
        <v>2.9935952084985278</v>
      </c>
      <c r="BC279" s="54">
        <f t="shared" si="216"/>
        <v>4.0203903953044913</v>
      </c>
      <c r="BD279" s="54">
        <f t="shared" si="217"/>
        <v>2.9951369191463115</v>
      </c>
      <c r="BE279" s="54">
        <f t="shared" si="218"/>
        <v>4.1683683813957417</v>
      </c>
      <c r="BF279" s="54">
        <f t="shared" si="219"/>
        <v>4.3037496815224685</v>
      </c>
      <c r="BG279" s="55">
        <f t="shared" si="238"/>
        <v>40.241925204116342</v>
      </c>
      <c r="BH279" s="56">
        <f t="shared" si="235"/>
        <v>11.553090253041972</v>
      </c>
      <c r="BI279" s="56">
        <f t="shared" si="220"/>
        <v>7.3519665246630739</v>
      </c>
      <c r="BJ279" s="56">
        <f t="shared" si="221"/>
        <v>11.125520963723488</v>
      </c>
      <c r="BK279" s="56">
        <f t="shared" si="222"/>
        <v>8.5580930490180691</v>
      </c>
      <c r="BL279" s="56">
        <f t="shared" si="223"/>
        <v>12.609300296717207</v>
      </c>
      <c r="BM279" s="56">
        <f t="shared" si="224"/>
        <v>8.7718006076374042</v>
      </c>
      <c r="BN279" s="56">
        <f t="shared" si="225"/>
        <v>5.0777209405583879</v>
      </c>
      <c r="BO279" s="56">
        <f t="shared" si="226"/>
        <v>9.7949711308175864</v>
      </c>
      <c r="BP279" s="56">
        <f t="shared" si="227"/>
        <v>9.8682756835920795</v>
      </c>
      <c r="BQ279" s="56">
        <f t="shared" si="228"/>
        <v>13.913790111755659</v>
      </c>
      <c r="BR279" s="56">
        <f t="shared" si="229"/>
        <v>10.969899464310906</v>
      </c>
      <c r="BS279" s="56">
        <f t="shared" si="230"/>
        <v>11.420197470382668</v>
      </c>
      <c r="BT279" s="56">
        <f t="shared" si="231"/>
        <v>5.8379466466823455</v>
      </c>
      <c r="BU279" s="57">
        <f t="shared" si="239"/>
        <v>126.85257314290085</v>
      </c>
      <c r="BV279" s="58">
        <f t="shared" si="236"/>
        <v>15.807550260190519</v>
      </c>
      <c r="BW279" s="59">
        <f t="shared" si="232"/>
        <v>123.3523206954635</v>
      </c>
      <c r="BX279" s="68">
        <f t="shared" si="233"/>
        <v>76.758074795883658</v>
      </c>
    </row>
    <row r="280" spans="1:76">
      <c r="A280" s="49">
        <v>4168</v>
      </c>
      <c r="B280" s="86">
        <v>1.82370820668693E-2</v>
      </c>
      <c r="C280" s="60">
        <v>7.3664825046040522E-2</v>
      </c>
      <c r="D280" s="60">
        <v>7.3664825046040522E-2</v>
      </c>
      <c r="E280" s="60">
        <v>5.5248618784530384E-2</v>
      </c>
      <c r="F280" s="60">
        <v>5.5248618784530384E-2</v>
      </c>
      <c r="G280" s="60">
        <v>8.2872928176795577E-2</v>
      </c>
      <c r="H280" s="60">
        <v>7.8268876611418042E-2</v>
      </c>
      <c r="I280" s="60">
        <v>7.1869244935543281E-2</v>
      </c>
      <c r="J280" s="60">
        <v>5.9852670349907919E-2</v>
      </c>
      <c r="K280" s="60">
        <v>7.8268876611418042E-2</v>
      </c>
      <c r="L280" s="60">
        <v>0.10819521178637201</v>
      </c>
      <c r="M280" s="60">
        <v>7.8360957642725604E-2</v>
      </c>
      <c r="N280" s="60">
        <v>0.11353591160220994</v>
      </c>
      <c r="O280" s="60">
        <v>0.11850828729281768</v>
      </c>
      <c r="P280" s="117">
        <v>8.0581527128488442E-2</v>
      </c>
      <c r="Q280" s="61">
        <v>0</v>
      </c>
      <c r="R280" s="61">
        <v>0</v>
      </c>
      <c r="S280" s="61">
        <v>0</v>
      </c>
      <c r="T280" s="61">
        <v>0</v>
      </c>
      <c r="U280" s="61">
        <v>0</v>
      </c>
      <c r="V280" s="61">
        <v>0</v>
      </c>
      <c r="W280" s="61">
        <v>0</v>
      </c>
      <c r="X280" s="61">
        <v>1</v>
      </c>
      <c r="Y280" s="61">
        <v>0</v>
      </c>
      <c r="Z280" s="61">
        <v>0</v>
      </c>
      <c r="AA280" s="61">
        <v>0</v>
      </c>
      <c r="AB280" s="61">
        <v>0</v>
      </c>
      <c r="AC280" s="61">
        <v>0</v>
      </c>
      <c r="AD280" s="50">
        <f t="shared" si="237"/>
        <v>1</v>
      </c>
      <c r="AE280" s="51" t="s">
        <v>22</v>
      </c>
      <c r="AF280" s="52">
        <f t="shared" si="194"/>
        <v>2.4755630714910999E-2</v>
      </c>
      <c r="AG280" s="53">
        <f t="shared" si="234"/>
        <v>0.14704405240197735</v>
      </c>
      <c r="AH280" s="53">
        <f t="shared" si="195"/>
        <v>0.14704405240197735</v>
      </c>
      <c r="AI280" s="53">
        <f t="shared" si="196"/>
        <v>0.11862697337814374</v>
      </c>
      <c r="AJ280" s="53">
        <f t="shared" si="197"/>
        <v>0.11862697337814374</v>
      </c>
      <c r="AK280" s="53">
        <f t="shared" si="198"/>
        <v>0.16059090760932399</v>
      </c>
      <c r="AL280" s="53">
        <f t="shared" si="199"/>
        <v>0.1538651067888773</v>
      </c>
      <c r="AM280" s="53">
        <f t="shared" si="200"/>
        <v>0.14435633205789214</v>
      </c>
      <c r="AN280" s="53">
        <f t="shared" si="201"/>
        <v>0.12592290150903013</v>
      </c>
      <c r="AO280" s="53">
        <f t="shared" si="202"/>
        <v>0.1538651067888773</v>
      </c>
      <c r="AP280" s="53">
        <f t="shared" si="203"/>
        <v>0.1961553876261849</v>
      </c>
      <c r="AQ280" s="53">
        <f t="shared" si="204"/>
        <v>0.15400053144177683</v>
      </c>
      <c r="AR280" s="53">
        <f t="shared" si="205"/>
        <v>0.20339518986911387</v>
      </c>
      <c r="AS280" s="53">
        <f t="shared" si="206"/>
        <v>0.21006581530433566</v>
      </c>
      <c r="AT280" s="54">
        <f t="shared" si="207"/>
        <v>0.16787643900342952</v>
      </c>
      <c r="AU280" s="54">
        <f t="shared" si="208"/>
        <v>0.16787643900342952</v>
      </c>
      <c r="AV280" s="54">
        <f t="shared" si="209"/>
        <v>0.13543338567707758</v>
      </c>
      <c r="AW280" s="54">
        <f t="shared" si="210"/>
        <v>0.13543338567707758</v>
      </c>
      <c r="AX280" s="54">
        <f t="shared" si="211"/>
        <v>0.1833425375960295</v>
      </c>
      <c r="AY280" s="54">
        <f t="shared" si="212"/>
        <v>0.17566386258171285</v>
      </c>
      <c r="AZ280" s="54">
        <f t="shared" si="213"/>
        <v>0.16480793733313667</v>
      </c>
      <c r="BA280" s="54">
        <f t="shared" si="214"/>
        <v>0.14376296048021112</v>
      </c>
      <c r="BB280" s="54">
        <f t="shared" si="215"/>
        <v>0.17566386258171285</v>
      </c>
      <c r="BC280" s="54">
        <f t="shared" si="216"/>
        <v>0.22394559608572434</v>
      </c>
      <c r="BD280" s="54">
        <f t="shared" si="217"/>
        <v>0.1758184734490732</v>
      </c>
      <c r="BE280" s="54">
        <f t="shared" si="218"/>
        <v>0.2322110933960774</v>
      </c>
      <c r="BF280" s="54">
        <f t="shared" si="219"/>
        <v>0.23982677608230674</v>
      </c>
      <c r="BG280" s="55">
        <f t="shared" si="238"/>
        <v>2.321662748946999</v>
      </c>
      <c r="BH280" s="56">
        <f t="shared" si="235"/>
        <v>0</v>
      </c>
      <c r="BI280" s="56">
        <f t="shared" si="220"/>
        <v>0</v>
      </c>
      <c r="BJ280" s="56">
        <f t="shared" si="221"/>
        <v>0</v>
      </c>
      <c r="BK280" s="56">
        <f t="shared" si="222"/>
        <v>0</v>
      </c>
      <c r="BL280" s="56">
        <f t="shared" si="223"/>
        <v>0</v>
      </c>
      <c r="BM280" s="56">
        <f t="shared" si="224"/>
        <v>0</v>
      </c>
      <c r="BN280" s="56">
        <f t="shared" si="225"/>
        <v>0</v>
      </c>
      <c r="BO280" s="56">
        <f t="shared" si="226"/>
        <v>-1.9395894435064951</v>
      </c>
      <c r="BP280" s="56">
        <f t="shared" si="227"/>
        <v>0</v>
      </c>
      <c r="BQ280" s="56">
        <f t="shared" si="228"/>
        <v>0</v>
      </c>
      <c r="BR280" s="56">
        <f t="shared" si="229"/>
        <v>0</v>
      </c>
      <c r="BS280" s="56">
        <f t="shared" si="230"/>
        <v>0</v>
      </c>
      <c r="BT280" s="56">
        <f t="shared" si="231"/>
        <v>0</v>
      </c>
      <c r="BU280" s="57">
        <f t="shared" si="239"/>
        <v>-1.9395894435064951</v>
      </c>
      <c r="BV280" s="58">
        <f t="shared" si="236"/>
        <v>0.64520613306900065</v>
      </c>
      <c r="BW280" s="59">
        <f t="shared" si="232"/>
        <v>-4.4496682257204494</v>
      </c>
      <c r="BX280" s="68">
        <f t="shared" si="233"/>
        <v>1.321662748946999</v>
      </c>
    </row>
    <row r="281" spans="1:76">
      <c r="A281" s="49">
        <v>4169</v>
      </c>
      <c r="B281" s="86">
        <v>0.21175278622087132</v>
      </c>
      <c r="C281" s="60">
        <v>2.5322283609576429E-2</v>
      </c>
      <c r="D281" s="60">
        <v>2.5322283609576429E-2</v>
      </c>
      <c r="E281" s="60">
        <v>2.5782688766114181E-2</v>
      </c>
      <c r="F281" s="60">
        <v>2.5782688766114181E-2</v>
      </c>
      <c r="G281" s="60">
        <v>1.7495395948434623E-2</v>
      </c>
      <c r="H281" s="60">
        <v>1.7495395948434623E-2</v>
      </c>
      <c r="I281" s="60">
        <v>1.8186003683241251E-2</v>
      </c>
      <c r="J281" s="60">
        <v>1.979742173112339E-2</v>
      </c>
      <c r="K281" s="60">
        <v>1.6114180478821363E-2</v>
      </c>
      <c r="L281" s="60">
        <v>1.5653775322283611E-2</v>
      </c>
      <c r="M281" s="60">
        <v>1.6114180478821363E-2</v>
      </c>
      <c r="N281" s="60">
        <v>1.643646408839779E-2</v>
      </c>
      <c r="O281" s="60">
        <v>1.7127071823204418E-2</v>
      </c>
      <c r="P281" s="117">
        <v>1.9740756481087973E-2</v>
      </c>
      <c r="Q281" s="61">
        <v>1</v>
      </c>
      <c r="R281" s="61">
        <v>2</v>
      </c>
      <c r="S281" s="61">
        <v>0</v>
      </c>
      <c r="T281" s="61">
        <v>0</v>
      </c>
      <c r="U281" s="61">
        <v>0</v>
      </c>
      <c r="V281" s="61">
        <v>4</v>
      </c>
      <c r="W281" s="61">
        <v>3</v>
      </c>
      <c r="X281" s="61">
        <v>2</v>
      </c>
      <c r="Y281" s="61">
        <v>0</v>
      </c>
      <c r="Z281" s="61">
        <v>2</v>
      </c>
      <c r="AA281" s="61">
        <v>1</v>
      </c>
      <c r="AB281" s="61">
        <v>1</v>
      </c>
      <c r="AC281" s="61">
        <v>3</v>
      </c>
      <c r="AD281" s="50">
        <f t="shared" si="237"/>
        <v>19</v>
      </c>
      <c r="AE281" s="51" t="s">
        <v>22</v>
      </c>
      <c r="AF281" s="52">
        <f t="shared" si="194"/>
        <v>0.23838549197462122</v>
      </c>
      <c r="AG281" s="53">
        <f t="shared" si="234"/>
        <v>6.6426178317604084E-2</v>
      </c>
      <c r="AH281" s="53">
        <f t="shared" si="195"/>
        <v>6.6426178317604084E-2</v>
      </c>
      <c r="AI281" s="53">
        <f t="shared" si="196"/>
        <v>6.7319888872445457E-2</v>
      </c>
      <c r="AJ281" s="53">
        <f t="shared" si="197"/>
        <v>6.7319888872445457E-2</v>
      </c>
      <c r="AK281" s="53">
        <f t="shared" si="198"/>
        <v>5.0503801318964092E-2</v>
      </c>
      <c r="AL281" s="53">
        <f t="shared" si="199"/>
        <v>5.0503801318964092E-2</v>
      </c>
      <c r="AM281" s="53">
        <f t="shared" si="200"/>
        <v>5.1973099567327909E-2</v>
      </c>
      <c r="AN281" s="53">
        <f t="shared" si="201"/>
        <v>5.5347272620454385E-2</v>
      </c>
      <c r="AO281" s="53">
        <f t="shared" si="202"/>
        <v>4.7519572886102597E-2</v>
      </c>
      <c r="AP281" s="53">
        <f t="shared" si="203"/>
        <v>4.6510418071420576E-2</v>
      </c>
      <c r="AQ281" s="53">
        <f t="shared" si="204"/>
        <v>4.7519572886102597E-2</v>
      </c>
      <c r="AR281" s="53">
        <f t="shared" si="205"/>
        <v>4.8221576155426146E-2</v>
      </c>
      <c r="AS281" s="53">
        <f t="shared" si="206"/>
        <v>4.9714112109628839E-2</v>
      </c>
      <c r="AT281" s="54">
        <f t="shared" si="207"/>
        <v>0.73027658789126737</v>
      </c>
      <c r="AU281" s="54">
        <f t="shared" si="208"/>
        <v>0.73027658789126737</v>
      </c>
      <c r="AV281" s="54">
        <f t="shared" si="209"/>
        <v>0.74010186929510513</v>
      </c>
      <c r="AW281" s="54">
        <f t="shared" si="210"/>
        <v>0.74010186929510513</v>
      </c>
      <c r="AX281" s="54">
        <f t="shared" si="211"/>
        <v>0.55522904729530842</v>
      </c>
      <c r="AY281" s="54">
        <f t="shared" si="212"/>
        <v>0.55522904729530842</v>
      </c>
      <c r="AZ281" s="54">
        <f t="shared" si="213"/>
        <v>0.57138222874554068</v>
      </c>
      <c r="BA281" s="54">
        <f t="shared" si="214"/>
        <v>0.60847723626517147</v>
      </c>
      <c r="BB281" s="54">
        <f t="shared" si="215"/>
        <v>0.52242101569339638</v>
      </c>
      <c r="BC281" s="54">
        <f t="shared" si="216"/>
        <v>0.5113265623711476</v>
      </c>
      <c r="BD281" s="54">
        <f t="shared" si="217"/>
        <v>0.52242101569339638</v>
      </c>
      <c r="BE281" s="54">
        <f t="shared" si="218"/>
        <v>0.53013870418902154</v>
      </c>
      <c r="BF281" s="54">
        <f t="shared" si="219"/>
        <v>0.54654735649367048</v>
      </c>
      <c r="BG281" s="55">
        <f t="shared" si="238"/>
        <v>7.8639291284147061</v>
      </c>
      <c r="BH281" s="56">
        <f t="shared" si="235"/>
        <v>-0.31433192907716812</v>
      </c>
      <c r="BI281" s="56">
        <f t="shared" si="220"/>
        <v>-0.62866385815433623</v>
      </c>
      <c r="BJ281" s="56">
        <f t="shared" si="221"/>
        <v>0</v>
      </c>
      <c r="BK281" s="56">
        <f t="shared" si="222"/>
        <v>0</v>
      </c>
      <c r="BL281" s="56">
        <f t="shared" si="223"/>
        <v>0</v>
      </c>
      <c r="BM281" s="56">
        <f t="shared" si="224"/>
        <v>-2.353498210170577</v>
      </c>
      <c r="BN281" s="56">
        <f t="shared" si="225"/>
        <v>-1.6790906727584538</v>
      </c>
      <c r="BO281" s="56">
        <f t="shared" si="226"/>
        <v>-0.99359155368636631</v>
      </c>
      <c r="BP281" s="56">
        <f t="shared" si="227"/>
        <v>0</v>
      </c>
      <c r="BQ281" s="56">
        <f t="shared" si="228"/>
        <v>-1.3414936551762702</v>
      </c>
      <c r="BR281" s="56">
        <f t="shared" si="229"/>
        <v>-0.64928147270696346</v>
      </c>
      <c r="BS281" s="56">
        <f t="shared" si="230"/>
        <v>-0.63461660065799386</v>
      </c>
      <c r="BT281" s="56">
        <f t="shared" si="231"/>
        <v>-1.8124029629055758</v>
      </c>
      <c r="BU281" s="57">
        <f t="shared" si="239"/>
        <v>-10.406970915293705</v>
      </c>
      <c r="BV281" s="58">
        <f t="shared" si="236"/>
        <v>7.4915601006345085</v>
      </c>
      <c r="BW281" s="59">
        <f t="shared" si="232"/>
        <v>-15.599210460662896</v>
      </c>
      <c r="BX281" s="68">
        <f t="shared" si="233"/>
        <v>11.136070871585293</v>
      </c>
    </row>
    <row r="282" spans="1:76">
      <c r="A282" s="49">
        <v>4170</v>
      </c>
      <c r="B282" s="86">
        <v>7.5481256332320168E-2</v>
      </c>
      <c r="C282" s="60">
        <v>2.5322283609576429E-2</v>
      </c>
      <c r="D282" s="60">
        <v>2.5322283609576429E-2</v>
      </c>
      <c r="E282" s="60">
        <v>2.5782688766114181E-2</v>
      </c>
      <c r="F282" s="60">
        <v>2.5782688766114181E-2</v>
      </c>
      <c r="G282" s="60">
        <v>1.7495395948434623E-2</v>
      </c>
      <c r="H282" s="60">
        <v>1.7495395948434623E-2</v>
      </c>
      <c r="I282" s="60">
        <v>1.8186003683241251E-2</v>
      </c>
      <c r="J282" s="60">
        <v>1.979742173112339E-2</v>
      </c>
      <c r="K282" s="60">
        <v>1.6114180478821363E-2</v>
      </c>
      <c r="L282" s="60">
        <v>1.5653775322283611E-2</v>
      </c>
      <c r="M282" s="60">
        <v>1.6114180478821363E-2</v>
      </c>
      <c r="N282" s="60">
        <v>1.643646408839779E-2</v>
      </c>
      <c r="O282" s="60">
        <v>1.7127071823204418E-2</v>
      </c>
      <c r="P282" s="117">
        <v>1.9740756481087973E-2</v>
      </c>
      <c r="Q282" s="61">
        <v>0</v>
      </c>
      <c r="R282" s="61">
        <v>0</v>
      </c>
      <c r="S282" s="61">
        <v>0</v>
      </c>
      <c r="T282" s="61">
        <v>0</v>
      </c>
      <c r="U282" s="61">
        <v>0</v>
      </c>
      <c r="V282" s="61">
        <v>0</v>
      </c>
      <c r="W282" s="61">
        <v>1</v>
      </c>
      <c r="X282" s="61">
        <v>0</v>
      </c>
      <c r="Y282" s="61">
        <v>0</v>
      </c>
      <c r="Z282" s="61">
        <v>0</v>
      </c>
      <c r="AA282" s="61">
        <v>1</v>
      </c>
      <c r="AB282" s="61">
        <v>1</v>
      </c>
      <c r="AC282" s="61">
        <v>0</v>
      </c>
      <c r="AD282" s="50">
        <f t="shared" si="237"/>
        <v>3</v>
      </c>
      <c r="AE282" s="51" t="s">
        <v>22</v>
      </c>
      <c r="AF282" s="52">
        <f t="shared" si="194"/>
        <v>9.1934613456961342E-2</v>
      </c>
      <c r="AG282" s="53">
        <f t="shared" si="234"/>
        <v>6.6426178317604084E-2</v>
      </c>
      <c r="AH282" s="53">
        <f t="shared" si="195"/>
        <v>6.6426178317604084E-2</v>
      </c>
      <c r="AI282" s="53">
        <f t="shared" si="196"/>
        <v>6.7319888872445457E-2</v>
      </c>
      <c r="AJ282" s="53">
        <f t="shared" si="197"/>
        <v>6.7319888872445457E-2</v>
      </c>
      <c r="AK282" s="53">
        <f t="shared" si="198"/>
        <v>5.0503801318964092E-2</v>
      </c>
      <c r="AL282" s="53">
        <f t="shared" si="199"/>
        <v>5.0503801318964092E-2</v>
      </c>
      <c r="AM282" s="53">
        <f t="shared" si="200"/>
        <v>5.1973099567327909E-2</v>
      </c>
      <c r="AN282" s="53">
        <f t="shared" si="201"/>
        <v>5.5347272620454385E-2</v>
      </c>
      <c r="AO282" s="53">
        <f t="shared" si="202"/>
        <v>4.7519572886102597E-2</v>
      </c>
      <c r="AP282" s="53">
        <f t="shared" si="203"/>
        <v>4.6510418071420576E-2</v>
      </c>
      <c r="AQ282" s="53">
        <f t="shared" si="204"/>
        <v>4.7519572886102597E-2</v>
      </c>
      <c r="AR282" s="53">
        <f t="shared" si="205"/>
        <v>4.8221576155426146E-2</v>
      </c>
      <c r="AS282" s="53">
        <f t="shared" si="206"/>
        <v>4.9714112109628839E-2</v>
      </c>
      <c r="AT282" s="54">
        <f t="shared" si="207"/>
        <v>0.28163499073844589</v>
      </c>
      <c r="AU282" s="54">
        <f t="shared" si="208"/>
        <v>0.28163499073844589</v>
      </c>
      <c r="AV282" s="54">
        <f t="shared" si="209"/>
        <v>0.28542416196898313</v>
      </c>
      <c r="AW282" s="54">
        <f t="shared" si="210"/>
        <v>0.28542416196898313</v>
      </c>
      <c r="AX282" s="54">
        <f t="shared" si="211"/>
        <v>0.21412698994536697</v>
      </c>
      <c r="AY282" s="54">
        <f t="shared" si="212"/>
        <v>0.21412698994536697</v>
      </c>
      <c r="AZ282" s="54">
        <f t="shared" si="213"/>
        <v>0.2203565489693925</v>
      </c>
      <c r="BA282" s="54">
        <f t="shared" si="214"/>
        <v>0.23466243289400399</v>
      </c>
      <c r="BB282" s="54">
        <f t="shared" si="215"/>
        <v>0.20147440073525405</v>
      </c>
      <c r="BC282" s="54">
        <f t="shared" si="216"/>
        <v>0.19719576670745079</v>
      </c>
      <c r="BD282" s="54">
        <f t="shared" si="217"/>
        <v>0.20147440073525405</v>
      </c>
      <c r="BE282" s="54">
        <f t="shared" si="218"/>
        <v>0.20445076772281415</v>
      </c>
      <c r="BF282" s="54">
        <f t="shared" si="219"/>
        <v>0.21077885041980218</v>
      </c>
      <c r="BG282" s="55">
        <f t="shared" si="238"/>
        <v>3.0327654534895636</v>
      </c>
      <c r="BH282" s="56">
        <f t="shared" si="235"/>
        <v>0</v>
      </c>
      <c r="BI282" s="56">
        <f t="shared" si="220"/>
        <v>0</v>
      </c>
      <c r="BJ282" s="56">
        <f t="shared" si="221"/>
        <v>0</v>
      </c>
      <c r="BK282" s="56">
        <f t="shared" si="222"/>
        <v>0</v>
      </c>
      <c r="BL282" s="56">
        <f t="shared" si="223"/>
        <v>0</v>
      </c>
      <c r="BM282" s="56">
        <f t="shared" si="224"/>
        <v>0</v>
      </c>
      <c r="BN282" s="56">
        <f t="shared" si="225"/>
        <v>-1.5125083673761277</v>
      </c>
      <c r="BO282" s="56">
        <f t="shared" si="226"/>
        <v>0</v>
      </c>
      <c r="BP282" s="56">
        <f t="shared" si="227"/>
        <v>0</v>
      </c>
      <c r="BQ282" s="56">
        <f t="shared" si="228"/>
        <v>0</v>
      </c>
      <c r="BR282" s="56">
        <f t="shared" si="229"/>
        <v>-1.6020929491636067</v>
      </c>
      <c r="BS282" s="56">
        <f t="shared" si="230"/>
        <v>-1.587428077114637</v>
      </c>
      <c r="BT282" s="56">
        <f t="shared" si="231"/>
        <v>0</v>
      </c>
      <c r="BU282" s="57">
        <f t="shared" si="239"/>
        <v>-4.7020293936543709</v>
      </c>
      <c r="BV282" s="58">
        <f t="shared" si="236"/>
        <v>2.6704364952022535</v>
      </c>
      <c r="BW282" s="59">
        <f t="shared" si="232"/>
        <v>-8.1275969659751741</v>
      </c>
      <c r="BX282" s="68">
        <f t="shared" si="233"/>
        <v>3.2765453489563612E-2</v>
      </c>
    </row>
    <row r="283" spans="1:76">
      <c r="A283" s="49">
        <v>4171</v>
      </c>
      <c r="B283" s="86">
        <v>0.28014184397163122</v>
      </c>
      <c r="C283" s="60">
        <v>2.5322283609576429E-2</v>
      </c>
      <c r="D283" s="60">
        <v>2.5322283609576429E-2</v>
      </c>
      <c r="E283" s="60">
        <v>2.5782688766114181E-2</v>
      </c>
      <c r="F283" s="60">
        <v>2.5782688766114181E-2</v>
      </c>
      <c r="G283" s="60">
        <v>1.7495395948434623E-2</v>
      </c>
      <c r="H283" s="60">
        <v>1.7495395948434623E-2</v>
      </c>
      <c r="I283" s="60">
        <v>1.8186003683241251E-2</v>
      </c>
      <c r="J283" s="60">
        <v>1.979742173112339E-2</v>
      </c>
      <c r="K283" s="60">
        <v>1.6114180478821363E-2</v>
      </c>
      <c r="L283" s="60">
        <v>1.5653775322283611E-2</v>
      </c>
      <c r="M283" s="60">
        <v>1.6114180478821363E-2</v>
      </c>
      <c r="N283" s="60">
        <v>1.643646408839779E-2</v>
      </c>
      <c r="O283" s="60">
        <v>1.7127071823204418E-2</v>
      </c>
      <c r="P283" s="117">
        <v>1.9740756481087973E-2</v>
      </c>
      <c r="Q283" s="61">
        <v>0</v>
      </c>
      <c r="R283" s="61">
        <v>1</v>
      </c>
      <c r="S283" s="61">
        <v>0</v>
      </c>
      <c r="T283" s="61">
        <v>0</v>
      </c>
      <c r="U283" s="61">
        <v>0</v>
      </c>
      <c r="V283" s="61">
        <v>0</v>
      </c>
      <c r="W283" s="61">
        <v>1</v>
      </c>
      <c r="X283" s="61">
        <v>0</v>
      </c>
      <c r="Y283" s="61">
        <v>0</v>
      </c>
      <c r="Z283" s="61">
        <v>0</v>
      </c>
      <c r="AA283" s="61">
        <v>1</v>
      </c>
      <c r="AB283" s="61">
        <v>0</v>
      </c>
      <c r="AC283" s="61">
        <v>1</v>
      </c>
      <c r="AD283" s="50">
        <f t="shared" si="237"/>
        <v>4</v>
      </c>
      <c r="AE283" s="51" t="s">
        <v>22</v>
      </c>
      <c r="AF283" s="52">
        <f t="shared" si="194"/>
        <v>0.30871123048758276</v>
      </c>
      <c r="AG283" s="53">
        <f t="shared" si="234"/>
        <v>6.6426178317604084E-2</v>
      </c>
      <c r="AH283" s="53">
        <f t="shared" si="195"/>
        <v>6.6426178317604084E-2</v>
      </c>
      <c r="AI283" s="53">
        <f t="shared" si="196"/>
        <v>6.7319888872445457E-2</v>
      </c>
      <c r="AJ283" s="53">
        <f t="shared" si="197"/>
        <v>6.7319888872445457E-2</v>
      </c>
      <c r="AK283" s="53">
        <f t="shared" si="198"/>
        <v>5.0503801318964092E-2</v>
      </c>
      <c r="AL283" s="53">
        <f t="shared" si="199"/>
        <v>5.0503801318964092E-2</v>
      </c>
      <c r="AM283" s="53">
        <f t="shared" si="200"/>
        <v>5.1973099567327909E-2</v>
      </c>
      <c r="AN283" s="53">
        <f t="shared" si="201"/>
        <v>5.5347272620454385E-2</v>
      </c>
      <c r="AO283" s="53">
        <f t="shared" si="202"/>
        <v>4.7519572886102597E-2</v>
      </c>
      <c r="AP283" s="53">
        <f t="shared" si="203"/>
        <v>4.6510418071420576E-2</v>
      </c>
      <c r="AQ283" s="53">
        <f t="shared" si="204"/>
        <v>4.7519572886102597E-2</v>
      </c>
      <c r="AR283" s="53">
        <f t="shared" si="205"/>
        <v>4.8221576155426146E-2</v>
      </c>
      <c r="AS283" s="53">
        <f t="shared" si="206"/>
        <v>4.9714112109628839E-2</v>
      </c>
      <c r="AT283" s="54">
        <f t="shared" si="207"/>
        <v>0.94571436448065227</v>
      </c>
      <c r="AU283" s="54">
        <f t="shared" si="208"/>
        <v>0.94571436448065227</v>
      </c>
      <c r="AV283" s="54">
        <f t="shared" si="209"/>
        <v>0.95843818708806339</v>
      </c>
      <c r="AW283" s="54">
        <f t="shared" si="210"/>
        <v>0.95843818708806339</v>
      </c>
      <c r="AX283" s="54">
        <f t="shared" si="211"/>
        <v>0.71902631730303013</v>
      </c>
      <c r="AY283" s="54">
        <f t="shared" si="212"/>
        <v>0.71902631730303013</v>
      </c>
      <c r="AZ283" s="54">
        <f t="shared" si="213"/>
        <v>0.73994482404806849</v>
      </c>
      <c r="BA283" s="54">
        <f t="shared" si="214"/>
        <v>0.78798317286482666</v>
      </c>
      <c r="BB283" s="54">
        <f t="shared" si="215"/>
        <v>0.67653963859701216</v>
      </c>
      <c r="BC283" s="54">
        <f t="shared" si="216"/>
        <v>0.66217222760933725</v>
      </c>
      <c r="BD283" s="54">
        <f t="shared" si="217"/>
        <v>0.67653963859701216</v>
      </c>
      <c r="BE283" s="54">
        <f t="shared" si="218"/>
        <v>0.68653411054355973</v>
      </c>
      <c r="BF283" s="54">
        <f t="shared" si="219"/>
        <v>0.70778345420810784</v>
      </c>
      <c r="BG283" s="55">
        <f t="shared" si="238"/>
        <v>10.183854804211418</v>
      </c>
      <c r="BH283" s="56">
        <f t="shared" si="235"/>
        <v>0</v>
      </c>
      <c r="BI283" s="56">
        <f t="shared" si="220"/>
        <v>-5.581469581870116E-2</v>
      </c>
      <c r="BJ283" s="56">
        <f t="shared" si="221"/>
        <v>0</v>
      </c>
      <c r="BK283" s="56">
        <f t="shared" si="222"/>
        <v>0</v>
      </c>
      <c r="BL283" s="56">
        <f t="shared" si="223"/>
        <v>0</v>
      </c>
      <c r="BM283" s="56">
        <f t="shared" si="224"/>
        <v>0</v>
      </c>
      <c r="BN283" s="56">
        <f t="shared" si="225"/>
        <v>-0.30117965766101773</v>
      </c>
      <c r="BO283" s="56">
        <f t="shared" si="226"/>
        <v>0</v>
      </c>
      <c r="BP283" s="56">
        <f t="shared" si="227"/>
        <v>0</v>
      </c>
      <c r="BQ283" s="56">
        <f t="shared" si="228"/>
        <v>0</v>
      </c>
      <c r="BR283" s="56">
        <f t="shared" si="229"/>
        <v>-0.39076423944849653</v>
      </c>
      <c r="BS283" s="56">
        <f t="shared" si="230"/>
        <v>0</v>
      </c>
      <c r="BT283" s="56">
        <f t="shared" si="231"/>
        <v>-0.34561708771005833</v>
      </c>
      <c r="BU283" s="57">
        <f t="shared" si="239"/>
        <v>-1.0933756806382737</v>
      </c>
      <c r="BV283" s="58">
        <f t="shared" si="236"/>
        <v>9.9110830996432622</v>
      </c>
      <c r="BW283" s="59">
        <f t="shared" si="232"/>
        <v>-10.381554588918895</v>
      </c>
      <c r="BX283" s="68">
        <f t="shared" si="233"/>
        <v>6.1838548042114176</v>
      </c>
    </row>
    <row r="284" spans="1:76">
      <c r="A284" s="49">
        <v>4172</v>
      </c>
      <c r="B284" s="86">
        <v>0.25582573454913882</v>
      </c>
      <c r="C284" s="60">
        <v>2.5322283609576429E-2</v>
      </c>
      <c r="D284" s="60">
        <v>2.5322283609576429E-2</v>
      </c>
      <c r="E284" s="60">
        <v>2.5782688766114181E-2</v>
      </c>
      <c r="F284" s="60">
        <v>2.5782688766114181E-2</v>
      </c>
      <c r="G284" s="60">
        <v>1.7495395948434623E-2</v>
      </c>
      <c r="H284" s="60">
        <v>1.7495395948434623E-2</v>
      </c>
      <c r="I284" s="60">
        <v>1.8186003683241251E-2</v>
      </c>
      <c r="J284" s="60">
        <v>1.979742173112339E-2</v>
      </c>
      <c r="K284" s="60">
        <v>1.6114180478821363E-2</v>
      </c>
      <c r="L284" s="60">
        <v>1.5653775322283611E-2</v>
      </c>
      <c r="M284" s="60">
        <v>1.6114180478821363E-2</v>
      </c>
      <c r="N284" s="60">
        <v>1.643646408839779E-2</v>
      </c>
      <c r="O284" s="60">
        <v>1.7127071823204418E-2</v>
      </c>
      <c r="P284" s="117">
        <v>1.9740756481087973E-2</v>
      </c>
      <c r="Q284" s="61">
        <v>0</v>
      </c>
      <c r="R284" s="61">
        <v>3</v>
      </c>
      <c r="S284" s="61">
        <v>0</v>
      </c>
      <c r="T284" s="61">
        <v>0</v>
      </c>
      <c r="U284" s="61">
        <v>1</v>
      </c>
      <c r="V284" s="61">
        <v>0</v>
      </c>
      <c r="W284" s="61">
        <v>2</v>
      </c>
      <c r="X284" s="61">
        <v>0</v>
      </c>
      <c r="Y284" s="61">
        <v>1</v>
      </c>
      <c r="Z284" s="61">
        <v>0</v>
      </c>
      <c r="AA284" s="61">
        <v>1</v>
      </c>
      <c r="AB284" s="61">
        <v>1</v>
      </c>
      <c r="AC284" s="61">
        <v>0</v>
      </c>
      <c r="AD284" s="50">
        <f t="shared" si="237"/>
        <v>9</v>
      </c>
      <c r="AE284" s="51" t="s">
        <v>22</v>
      </c>
      <c r="AF284" s="52">
        <f t="shared" si="194"/>
        <v>0.28387564940714555</v>
      </c>
      <c r="AG284" s="53">
        <f t="shared" si="234"/>
        <v>6.6426178317604084E-2</v>
      </c>
      <c r="AH284" s="53">
        <f t="shared" si="195"/>
        <v>6.6426178317604084E-2</v>
      </c>
      <c r="AI284" s="53">
        <f t="shared" si="196"/>
        <v>6.7319888872445457E-2</v>
      </c>
      <c r="AJ284" s="53">
        <f t="shared" si="197"/>
        <v>6.7319888872445457E-2</v>
      </c>
      <c r="AK284" s="53">
        <f t="shared" si="198"/>
        <v>5.0503801318964092E-2</v>
      </c>
      <c r="AL284" s="53">
        <f t="shared" si="199"/>
        <v>5.0503801318964092E-2</v>
      </c>
      <c r="AM284" s="53">
        <f t="shared" si="200"/>
        <v>5.1973099567327909E-2</v>
      </c>
      <c r="AN284" s="53">
        <f t="shared" si="201"/>
        <v>5.5347272620454385E-2</v>
      </c>
      <c r="AO284" s="53">
        <f t="shared" si="202"/>
        <v>4.7519572886102597E-2</v>
      </c>
      <c r="AP284" s="53">
        <f t="shared" si="203"/>
        <v>4.6510418071420576E-2</v>
      </c>
      <c r="AQ284" s="53">
        <f t="shared" si="204"/>
        <v>4.7519572886102597E-2</v>
      </c>
      <c r="AR284" s="53">
        <f t="shared" si="205"/>
        <v>4.8221576155426146E-2</v>
      </c>
      <c r="AS284" s="53">
        <f t="shared" si="206"/>
        <v>4.9714112109628839E-2</v>
      </c>
      <c r="AT284" s="54">
        <f t="shared" si="207"/>
        <v>0.86963237115343461</v>
      </c>
      <c r="AU284" s="54">
        <f t="shared" si="208"/>
        <v>0.86963237115343461</v>
      </c>
      <c r="AV284" s="54">
        <f t="shared" si="209"/>
        <v>0.88133257201724957</v>
      </c>
      <c r="AW284" s="54">
        <f t="shared" si="210"/>
        <v>0.88133257201724957</v>
      </c>
      <c r="AX284" s="54">
        <f t="shared" si="211"/>
        <v>0.66118120303833905</v>
      </c>
      <c r="AY284" s="54">
        <f t="shared" si="212"/>
        <v>0.66118120303833905</v>
      </c>
      <c r="AZ284" s="54">
        <f t="shared" si="213"/>
        <v>0.68041683200297554</v>
      </c>
      <c r="BA284" s="54">
        <f t="shared" si="214"/>
        <v>0.7245905326009936</v>
      </c>
      <c r="BB284" s="54">
        <f t="shared" si="215"/>
        <v>0.62211254496012669</v>
      </c>
      <c r="BC284" s="54">
        <f t="shared" si="216"/>
        <v>0.60890098113724977</v>
      </c>
      <c r="BD284" s="54">
        <f t="shared" si="217"/>
        <v>0.62211254496012669</v>
      </c>
      <c r="BE284" s="54">
        <f t="shared" si="218"/>
        <v>0.63130296932475571</v>
      </c>
      <c r="BF284" s="54">
        <f t="shared" si="219"/>
        <v>0.65084281963315527</v>
      </c>
      <c r="BG284" s="55">
        <f t="shared" si="238"/>
        <v>9.3645715170374295</v>
      </c>
      <c r="BH284" s="56">
        <f t="shared" si="235"/>
        <v>0</v>
      </c>
      <c r="BI284" s="56">
        <f t="shared" si="220"/>
        <v>-0.41905415559164017</v>
      </c>
      <c r="BJ284" s="56">
        <f t="shared" si="221"/>
        <v>0</v>
      </c>
      <c r="BK284" s="56">
        <f t="shared" si="222"/>
        <v>0</v>
      </c>
      <c r="BL284" s="56">
        <f t="shared" si="223"/>
        <v>-0.41372734199602301</v>
      </c>
      <c r="BM284" s="56">
        <f t="shared" si="224"/>
        <v>0</v>
      </c>
      <c r="BN284" s="56">
        <f t="shared" si="225"/>
        <v>-0.7700993607457266</v>
      </c>
      <c r="BO284" s="56">
        <f t="shared" si="226"/>
        <v>0</v>
      </c>
      <c r="BP284" s="56">
        <f t="shared" si="227"/>
        <v>-0.4746342621603421</v>
      </c>
      <c r="BQ284" s="56">
        <f t="shared" si="228"/>
        <v>0</v>
      </c>
      <c r="BR284" s="56">
        <f t="shared" si="229"/>
        <v>-0.4746342621603421</v>
      </c>
      <c r="BS284" s="56">
        <f t="shared" si="230"/>
        <v>-0.45996939011137256</v>
      </c>
      <c r="BT284" s="56">
        <f t="shared" si="231"/>
        <v>0</v>
      </c>
      <c r="BU284" s="57">
        <f t="shared" si="239"/>
        <v>-3.0121187727654464</v>
      </c>
      <c r="BV284" s="58">
        <f t="shared" si="236"/>
        <v>9.0508082555512601</v>
      </c>
      <c r="BW284" s="59">
        <f t="shared" si="232"/>
        <v>-12.722813123699964</v>
      </c>
      <c r="BX284" s="68">
        <f t="shared" si="233"/>
        <v>0.36457151703742952</v>
      </c>
    </row>
    <row r="285" spans="1:76">
      <c r="A285" s="49">
        <v>4173</v>
      </c>
      <c r="B285" s="86">
        <v>2.938196555217832E-2</v>
      </c>
      <c r="C285" s="60">
        <v>2.5322283609576429E-2</v>
      </c>
      <c r="D285" s="60">
        <v>2.5322283609576429E-2</v>
      </c>
      <c r="E285" s="60">
        <v>2.5782688766114181E-2</v>
      </c>
      <c r="F285" s="60">
        <v>2.5782688766114181E-2</v>
      </c>
      <c r="G285" s="60">
        <v>1.7495395948434623E-2</v>
      </c>
      <c r="H285" s="60">
        <v>1.7495395948434623E-2</v>
      </c>
      <c r="I285" s="60">
        <v>1.8186003683241251E-2</v>
      </c>
      <c r="J285" s="60">
        <v>1.979742173112339E-2</v>
      </c>
      <c r="K285" s="60">
        <v>1.6114180478821363E-2</v>
      </c>
      <c r="L285" s="60">
        <v>1.5653775322283611E-2</v>
      </c>
      <c r="M285" s="60">
        <v>1.6114180478821363E-2</v>
      </c>
      <c r="N285" s="60">
        <v>1.643646408839779E-2</v>
      </c>
      <c r="O285" s="60">
        <v>1.7127071823204418E-2</v>
      </c>
      <c r="P285" s="117">
        <v>1.9740756481087973E-2</v>
      </c>
      <c r="Q285" s="61">
        <v>1</v>
      </c>
      <c r="R285" s="61">
        <v>1</v>
      </c>
      <c r="S285" s="61">
        <v>0</v>
      </c>
      <c r="T285" s="61">
        <v>0</v>
      </c>
      <c r="U285" s="61">
        <v>0</v>
      </c>
      <c r="V285" s="61">
        <v>0</v>
      </c>
      <c r="W285" s="61">
        <v>0</v>
      </c>
      <c r="X285" s="61">
        <v>0</v>
      </c>
      <c r="Y285" s="61">
        <v>0</v>
      </c>
      <c r="Z285" s="61">
        <v>0</v>
      </c>
      <c r="AA285" s="61">
        <v>0</v>
      </c>
      <c r="AB285" s="61">
        <v>0</v>
      </c>
      <c r="AC285" s="61">
        <v>0</v>
      </c>
      <c r="AD285" s="50">
        <f t="shared" si="237"/>
        <v>2</v>
      </c>
      <c r="AE285" s="51" t="s">
        <v>22</v>
      </c>
      <c r="AF285" s="52">
        <f t="shared" si="194"/>
        <v>3.8458495926160796E-2</v>
      </c>
      <c r="AG285" s="53">
        <f t="shared" si="234"/>
        <v>6.6426178317604084E-2</v>
      </c>
      <c r="AH285" s="53">
        <f t="shared" si="195"/>
        <v>6.6426178317604084E-2</v>
      </c>
      <c r="AI285" s="53">
        <f t="shared" si="196"/>
        <v>6.7319888872445457E-2</v>
      </c>
      <c r="AJ285" s="53">
        <f t="shared" si="197"/>
        <v>6.7319888872445457E-2</v>
      </c>
      <c r="AK285" s="53">
        <f t="shared" si="198"/>
        <v>5.0503801318964092E-2</v>
      </c>
      <c r="AL285" s="53">
        <f t="shared" si="199"/>
        <v>5.0503801318964092E-2</v>
      </c>
      <c r="AM285" s="53">
        <f t="shared" si="200"/>
        <v>5.1973099567327909E-2</v>
      </c>
      <c r="AN285" s="53">
        <f t="shared" si="201"/>
        <v>5.5347272620454385E-2</v>
      </c>
      <c r="AO285" s="53">
        <f t="shared" si="202"/>
        <v>4.7519572886102597E-2</v>
      </c>
      <c r="AP285" s="53">
        <f t="shared" si="203"/>
        <v>4.6510418071420576E-2</v>
      </c>
      <c r="AQ285" s="53">
        <f t="shared" si="204"/>
        <v>4.7519572886102597E-2</v>
      </c>
      <c r="AR285" s="53">
        <f t="shared" si="205"/>
        <v>4.8221576155426146E-2</v>
      </c>
      <c r="AS285" s="53">
        <f t="shared" si="206"/>
        <v>4.9714112109628839E-2</v>
      </c>
      <c r="AT285" s="54">
        <f t="shared" si="207"/>
        <v>0.1178148005054641</v>
      </c>
      <c r="AU285" s="54">
        <f t="shared" si="208"/>
        <v>0.1178148005054641</v>
      </c>
      <c r="AV285" s="54">
        <f t="shared" si="209"/>
        <v>0.11939990344823509</v>
      </c>
      <c r="AW285" s="54">
        <f t="shared" si="210"/>
        <v>0.11939990344823509</v>
      </c>
      <c r="AX285" s="54">
        <f t="shared" si="211"/>
        <v>8.9574553705500035E-2</v>
      </c>
      <c r="AY285" s="54">
        <f t="shared" si="212"/>
        <v>8.9574553705500035E-2</v>
      </c>
      <c r="AZ285" s="54">
        <f t="shared" si="213"/>
        <v>9.2180530511607142E-2</v>
      </c>
      <c r="BA285" s="54">
        <f t="shared" si="214"/>
        <v>9.8165031429668495E-2</v>
      </c>
      <c r="BB285" s="54">
        <f t="shared" si="215"/>
        <v>8.4281666377265252E-2</v>
      </c>
      <c r="BC285" s="54">
        <f t="shared" si="216"/>
        <v>8.2491809182675124E-2</v>
      </c>
      <c r="BD285" s="54">
        <f t="shared" si="217"/>
        <v>8.4281666377265252E-2</v>
      </c>
      <c r="BE285" s="54">
        <f t="shared" si="218"/>
        <v>8.5526753438184111E-2</v>
      </c>
      <c r="BF285" s="54">
        <f t="shared" si="219"/>
        <v>8.8173945104862025E-2</v>
      </c>
      <c r="BG285" s="55">
        <f t="shared" si="238"/>
        <v>1.2686799177399257</v>
      </c>
      <c r="BH285" s="56">
        <f t="shared" si="235"/>
        <v>-2.1386413746936226</v>
      </c>
      <c r="BI285" s="56">
        <f t="shared" si="220"/>
        <v>-2.1386413746936226</v>
      </c>
      <c r="BJ285" s="56">
        <f t="shared" si="221"/>
        <v>0</v>
      </c>
      <c r="BK285" s="56">
        <f t="shared" si="222"/>
        <v>0</v>
      </c>
      <c r="BL285" s="56">
        <f t="shared" si="223"/>
        <v>0</v>
      </c>
      <c r="BM285" s="56">
        <f t="shared" si="224"/>
        <v>0</v>
      </c>
      <c r="BN285" s="56">
        <f t="shared" si="225"/>
        <v>0</v>
      </c>
      <c r="BO285" s="56">
        <f t="shared" si="226"/>
        <v>0</v>
      </c>
      <c r="BP285" s="56">
        <f t="shared" si="227"/>
        <v>0</v>
      </c>
      <c r="BQ285" s="56">
        <f t="shared" si="228"/>
        <v>0</v>
      </c>
      <c r="BR285" s="56">
        <f t="shared" si="229"/>
        <v>0</v>
      </c>
      <c r="BS285" s="56">
        <f t="shared" si="230"/>
        <v>0</v>
      </c>
      <c r="BT285" s="56">
        <f t="shared" si="231"/>
        <v>0</v>
      </c>
      <c r="BU285" s="57">
        <f t="shared" si="239"/>
        <v>-4.2772827493872452</v>
      </c>
      <c r="BV285" s="58">
        <f t="shared" si="236"/>
        <v>1.0394987699445013</v>
      </c>
      <c r="BW285" s="59">
        <f t="shared" si="232"/>
        <v>-6.0279866463382561</v>
      </c>
      <c r="BX285" s="68">
        <f t="shared" si="233"/>
        <v>0.73132008226007428</v>
      </c>
    </row>
    <row r="286" spans="1:76">
      <c r="A286" s="49">
        <v>4174</v>
      </c>
      <c r="B286" s="86">
        <v>0.4746707193515704</v>
      </c>
      <c r="C286" s="60">
        <v>2.5322283609576429E-2</v>
      </c>
      <c r="D286" s="60">
        <v>2.5322283609576429E-2</v>
      </c>
      <c r="E286" s="60">
        <v>2.5782688766114181E-2</v>
      </c>
      <c r="F286" s="60">
        <v>2.5782688766114181E-2</v>
      </c>
      <c r="G286" s="60">
        <v>1.7495395948434623E-2</v>
      </c>
      <c r="H286" s="60">
        <v>2.9465930018416207E-2</v>
      </c>
      <c r="I286" s="60">
        <v>3.0662983425414365E-2</v>
      </c>
      <c r="J286" s="60">
        <v>3.3149171270718231E-2</v>
      </c>
      <c r="K286" s="60">
        <v>2.716390423572744E-2</v>
      </c>
      <c r="L286" s="60">
        <v>2.6243093922651933E-2</v>
      </c>
      <c r="M286" s="60">
        <v>2.7209944751381214E-2</v>
      </c>
      <c r="N286" s="60">
        <v>2.7532228360957641E-2</v>
      </c>
      <c r="O286" s="60">
        <v>2.8729281767955802E-2</v>
      </c>
      <c r="P286" s="117">
        <v>2.6912452188695288E-2</v>
      </c>
      <c r="Q286" s="61">
        <v>0</v>
      </c>
      <c r="R286" s="61">
        <v>0</v>
      </c>
      <c r="S286" s="61">
        <v>1</v>
      </c>
      <c r="T286" s="61">
        <v>1</v>
      </c>
      <c r="U286" s="61">
        <v>2</v>
      </c>
      <c r="V286" s="61">
        <v>1</v>
      </c>
      <c r="W286" s="61">
        <v>0</v>
      </c>
      <c r="X286" s="61">
        <v>2</v>
      </c>
      <c r="Y286" s="61">
        <v>2</v>
      </c>
      <c r="Z286" s="61">
        <v>2</v>
      </c>
      <c r="AA286" s="61">
        <v>3</v>
      </c>
      <c r="AB286" s="61">
        <v>2</v>
      </c>
      <c r="AC286" s="61">
        <v>1</v>
      </c>
      <c r="AD286" s="50">
        <f t="shared" si="237"/>
        <v>17</v>
      </c>
      <c r="AE286" s="51" t="s">
        <v>22</v>
      </c>
      <c r="AF286" s="52">
        <f t="shared" si="194"/>
        <v>0.50244577130133683</v>
      </c>
      <c r="AG286" s="53">
        <f t="shared" si="234"/>
        <v>6.6426178317604084E-2</v>
      </c>
      <c r="AH286" s="53">
        <f t="shared" si="195"/>
        <v>6.6426178317604084E-2</v>
      </c>
      <c r="AI286" s="53">
        <f t="shared" si="196"/>
        <v>6.7319888872445457E-2</v>
      </c>
      <c r="AJ286" s="53">
        <f t="shared" si="197"/>
        <v>6.7319888872445457E-2</v>
      </c>
      <c r="AK286" s="53">
        <f t="shared" si="198"/>
        <v>5.0503801318964092E-2</v>
      </c>
      <c r="AL286" s="53">
        <f t="shared" si="199"/>
        <v>7.4331212009952644E-2</v>
      </c>
      <c r="AM286" s="53">
        <f t="shared" si="200"/>
        <v>7.6561111315151933E-2</v>
      </c>
      <c r="AN286" s="53">
        <f t="shared" si="201"/>
        <v>8.1123732940756088E-2</v>
      </c>
      <c r="AO286" s="53">
        <f t="shared" si="202"/>
        <v>6.9977118778201799E-2</v>
      </c>
      <c r="AP286" s="53">
        <f t="shared" si="203"/>
        <v>6.8209555827331819E-2</v>
      </c>
      <c r="AQ286" s="53">
        <f t="shared" si="204"/>
        <v>7.0065094313825793E-2</v>
      </c>
      <c r="AR286" s="53">
        <f t="shared" si="205"/>
        <v>7.0679871181570236E-2</v>
      </c>
      <c r="AS286" s="53">
        <f t="shared" si="206"/>
        <v>7.2947596185284277E-2</v>
      </c>
      <c r="AT286" s="54">
        <f t="shared" si="207"/>
        <v>1.5392060163854246</v>
      </c>
      <c r="AU286" s="54">
        <f t="shared" si="208"/>
        <v>1.5392060163854246</v>
      </c>
      <c r="AV286" s="54">
        <f t="shared" si="209"/>
        <v>1.5599147896094661</v>
      </c>
      <c r="AW286" s="54">
        <f t="shared" si="210"/>
        <v>1.5599147896094661</v>
      </c>
      <c r="AX286" s="54">
        <f t="shared" si="211"/>
        <v>1.1702578231853864</v>
      </c>
      <c r="AY286" s="54">
        <f t="shared" si="212"/>
        <v>1.7223789118787636</v>
      </c>
      <c r="AZ286" s="54">
        <f t="shared" si="213"/>
        <v>1.7740494206062967</v>
      </c>
      <c r="BA286" s="54">
        <f t="shared" si="214"/>
        <v>1.8797730198632328</v>
      </c>
      <c r="BB286" s="54">
        <f t="shared" si="215"/>
        <v>1.6214872654231998</v>
      </c>
      <c r="BC286" s="54">
        <f t="shared" si="216"/>
        <v>1.5805298658372893</v>
      </c>
      <c r="BD286" s="54">
        <f t="shared" si="217"/>
        <v>1.6235258062087274</v>
      </c>
      <c r="BE286" s="54">
        <f t="shared" si="218"/>
        <v>1.6377712178451223</v>
      </c>
      <c r="BF286" s="54">
        <f t="shared" si="219"/>
        <v>1.6903182114796977</v>
      </c>
      <c r="BG286" s="55">
        <f t="shared" si="238"/>
        <v>20.898333154317498</v>
      </c>
      <c r="BH286" s="56">
        <f t="shared" si="235"/>
        <v>0</v>
      </c>
      <c r="BI286" s="56">
        <f t="shared" si="220"/>
        <v>0</v>
      </c>
      <c r="BJ286" s="56">
        <f t="shared" si="221"/>
        <v>0.44463119772439336</v>
      </c>
      <c r="BK286" s="56">
        <f t="shared" si="222"/>
        <v>0.44463119772439336</v>
      </c>
      <c r="BL286" s="56">
        <f t="shared" si="223"/>
        <v>0.31444817246100748</v>
      </c>
      <c r="BM286" s="56">
        <f t="shared" si="224"/>
        <v>0.54370642354134813</v>
      </c>
      <c r="BN286" s="56">
        <f t="shared" si="225"/>
        <v>0</v>
      </c>
      <c r="BO286" s="56">
        <f t="shared" si="226"/>
        <v>1.2623020708752122</v>
      </c>
      <c r="BP286" s="56">
        <f t="shared" si="227"/>
        <v>0.96668758631270191</v>
      </c>
      <c r="BQ286" s="56">
        <f t="shared" si="228"/>
        <v>0.91552029788754996</v>
      </c>
      <c r="BR286" s="56">
        <f t="shared" si="229"/>
        <v>1.4538006235528718</v>
      </c>
      <c r="BS286" s="56">
        <f t="shared" si="230"/>
        <v>0.98667260806132118</v>
      </c>
      <c r="BT286" s="56">
        <f t="shared" si="231"/>
        <v>0.5249168020268804</v>
      </c>
      <c r="BU286" s="57">
        <f t="shared" si="239"/>
        <v>7.8573169801676794</v>
      </c>
      <c r="BV286" s="58">
        <f t="shared" si="236"/>
        <v>16.79328185237927</v>
      </c>
      <c r="BW286" s="59">
        <f t="shared" si="232"/>
        <v>-13.184223395836696</v>
      </c>
      <c r="BX286" s="68">
        <f t="shared" si="233"/>
        <v>3.8983331543174984</v>
      </c>
    </row>
    <row r="287" spans="1:76">
      <c r="A287" s="49">
        <v>4175</v>
      </c>
      <c r="B287" s="86">
        <v>4.7619047619047623E-2</v>
      </c>
      <c r="C287" s="60">
        <v>2.5322283609576429E-2</v>
      </c>
      <c r="D287" s="60">
        <v>2.5322283609576429E-2</v>
      </c>
      <c r="E287" s="60">
        <v>2.5782688766114181E-2</v>
      </c>
      <c r="F287" s="60">
        <v>2.5782688766114181E-2</v>
      </c>
      <c r="G287" s="60">
        <v>1.7495395948434623E-2</v>
      </c>
      <c r="H287" s="60">
        <v>2.9465930018416207E-2</v>
      </c>
      <c r="I287" s="60">
        <v>3.0662983425414365E-2</v>
      </c>
      <c r="J287" s="60">
        <v>3.3149171270718231E-2</v>
      </c>
      <c r="K287" s="60">
        <v>2.716390423572744E-2</v>
      </c>
      <c r="L287" s="60">
        <v>2.6243093922651933E-2</v>
      </c>
      <c r="M287" s="60">
        <v>2.7209944751381214E-2</v>
      </c>
      <c r="N287" s="60">
        <v>2.7532228360957641E-2</v>
      </c>
      <c r="O287" s="60">
        <v>2.8729281767955802E-2</v>
      </c>
      <c r="P287" s="117">
        <v>2.6912452188695288E-2</v>
      </c>
      <c r="Q287" s="61">
        <v>0</v>
      </c>
      <c r="R287" s="61">
        <v>0</v>
      </c>
      <c r="S287" s="61">
        <v>0</v>
      </c>
      <c r="T287" s="61">
        <v>1</v>
      </c>
      <c r="U287" s="61">
        <v>0</v>
      </c>
      <c r="V287" s="61">
        <v>0</v>
      </c>
      <c r="W287" s="61">
        <v>0</v>
      </c>
      <c r="X287" s="61">
        <v>0</v>
      </c>
      <c r="Y287" s="61">
        <v>0</v>
      </c>
      <c r="Z287" s="61">
        <v>0</v>
      </c>
      <c r="AA287" s="61">
        <v>0</v>
      </c>
      <c r="AB287" s="61">
        <v>0</v>
      </c>
      <c r="AC287" s="61">
        <v>0</v>
      </c>
      <c r="AD287" s="50">
        <f t="shared" si="237"/>
        <v>1</v>
      </c>
      <c r="AE287" s="51" t="s">
        <v>22</v>
      </c>
      <c r="AF287" s="52">
        <f t="shared" si="194"/>
        <v>6.0074268945867107E-2</v>
      </c>
      <c r="AG287" s="53">
        <f t="shared" si="234"/>
        <v>6.6426178317604084E-2</v>
      </c>
      <c r="AH287" s="53">
        <f t="shared" si="195"/>
        <v>6.6426178317604084E-2</v>
      </c>
      <c r="AI287" s="53">
        <f t="shared" si="196"/>
        <v>6.7319888872445457E-2</v>
      </c>
      <c r="AJ287" s="53">
        <f t="shared" si="197"/>
        <v>6.7319888872445457E-2</v>
      </c>
      <c r="AK287" s="53">
        <f t="shared" si="198"/>
        <v>5.0503801318964092E-2</v>
      </c>
      <c r="AL287" s="53">
        <f t="shared" si="199"/>
        <v>7.4331212009952644E-2</v>
      </c>
      <c r="AM287" s="53">
        <f t="shared" si="200"/>
        <v>7.6561111315151933E-2</v>
      </c>
      <c r="AN287" s="53">
        <f t="shared" si="201"/>
        <v>8.1123732940756088E-2</v>
      </c>
      <c r="AO287" s="53">
        <f t="shared" si="202"/>
        <v>6.9977118778201799E-2</v>
      </c>
      <c r="AP287" s="53">
        <f t="shared" si="203"/>
        <v>6.8209555827331819E-2</v>
      </c>
      <c r="AQ287" s="53">
        <f t="shared" si="204"/>
        <v>7.0065094313825793E-2</v>
      </c>
      <c r="AR287" s="53">
        <f t="shared" si="205"/>
        <v>7.0679871181570236E-2</v>
      </c>
      <c r="AS287" s="53">
        <f t="shared" si="206"/>
        <v>7.2947596185284277E-2</v>
      </c>
      <c r="AT287" s="54">
        <f t="shared" si="207"/>
        <v>0.18403314640691595</v>
      </c>
      <c r="AU287" s="54">
        <f t="shared" si="208"/>
        <v>0.18403314640691595</v>
      </c>
      <c r="AV287" s="54">
        <f t="shared" si="209"/>
        <v>0.18650916368730405</v>
      </c>
      <c r="AW287" s="54">
        <f t="shared" si="210"/>
        <v>0.18650916368730405</v>
      </c>
      <c r="AX287" s="54">
        <f t="shared" si="211"/>
        <v>0.13992034010747151</v>
      </c>
      <c r="AY287" s="54">
        <f t="shared" si="212"/>
        <v>0.20593397315476517</v>
      </c>
      <c r="AZ287" s="54">
        <f t="shared" si="213"/>
        <v>0.21211188968857944</v>
      </c>
      <c r="BA287" s="54">
        <f t="shared" si="214"/>
        <v>0.22475259302107331</v>
      </c>
      <c r="BB287" s="54">
        <f t="shared" si="215"/>
        <v>0.19387099591472415</v>
      </c>
      <c r="BC287" s="54">
        <f t="shared" si="216"/>
        <v>0.18897397820936132</v>
      </c>
      <c r="BD287" s="54">
        <f t="shared" si="217"/>
        <v>0.19411473136718849</v>
      </c>
      <c r="BE287" s="54">
        <f t="shared" si="218"/>
        <v>0.19581796530559517</v>
      </c>
      <c r="BF287" s="54">
        <f t="shared" si="219"/>
        <v>0.20210067760651537</v>
      </c>
      <c r="BG287" s="55">
        <f t="shared" si="238"/>
        <v>2.498681764563714</v>
      </c>
      <c r="BH287" s="56">
        <f t="shared" si="235"/>
        <v>0</v>
      </c>
      <c r="BI287" s="56">
        <f t="shared" si="220"/>
        <v>0</v>
      </c>
      <c r="BJ287" s="56">
        <f t="shared" si="221"/>
        <v>0</v>
      </c>
      <c r="BK287" s="56">
        <f t="shared" si="222"/>
        <v>-1.6792749060527854</v>
      </c>
      <c r="BL287" s="56">
        <f t="shared" si="223"/>
        <v>0</v>
      </c>
      <c r="BM287" s="56">
        <f t="shared" si="224"/>
        <v>0</v>
      </c>
      <c r="BN287" s="56">
        <f t="shared" si="225"/>
        <v>0</v>
      </c>
      <c r="BO287" s="56">
        <f t="shared" si="226"/>
        <v>0</v>
      </c>
      <c r="BP287" s="56">
        <f t="shared" si="227"/>
        <v>0</v>
      </c>
      <c r="BQ287" s="56">
        <f t="shared" si="228"/>
        <v>0</v>
      </c>
      <c r="BR287" s="56">
        <f t="shared" si="229"/>
        <v>0</v>
      </c>
      <c r="BS287" s="56">
        <f t="shared" si="230"/>
        <v>0</v>
      </c>
      <c r="BT287" s="56">
        <f t="shared" si="231"/>
        <v>0</v>
      </c>
      <c r="BU287" s="57">
        <f t="shared" si="239"/>
        <v>-1.6792749060527854</v>
      </c>
      <c r="BV287" s="58">
        <f t="shared" si="236"/>
        <v>1.6847049030135022</v>
      </c>
      <c r="BW287" s="59">
        <f t="shared" si="232"/>
        <v>-4.1210964608585625</v>
      </c>
      <c r="BX287" s="68">
        <f t="shared" si="233"/>
        <v>1.498681764563714</v>
      </c>
    </row>
    <row r="288" spans="1:76">
      <c r="A288" s="49">
        <v>4176</v>
      </c>
      <c r="B288" s="86">
        <v>7.5987841945288756E-3</v>
      </c>
      <c r="C288" s="60">
        <v>2.5322283609576429E-2</v>
      </c>
      <c r="D288" s="60">
        <v>2.5322283609576429E-2</v>
      </c>
      <c r="E288" s="60">
        <v>2.5782688766114181E-2</v>
      </c>
      <c r="F288" s="60">
        <v>2.5782688766114181E-2</v>
      </c>
      <c r="G288" s="60">
        <v>1.7495395948434623E-2</v>
      </c>
      <c r="H288" s="60">
        <v>2.9465930018416207E-2</v>
      </c>
      <c r="I288" s="60">
        <v>3.0662983425414365E-2</v>
      </c>
      <c r="J288" s="60">
        <v>3.3149171270718231E-2</v>
      </c>
      <c r="K288" s="60">
        <v>2.716390423572744E-2</v>
      </c>
      <c r="L288" s="60">
        <v>2.6243093922651933E-2</v>
      </c>
      <c r="M288" s="60">
        <v>2.7209944751381214E-2</v>
      </c>
      <c r="N288" s="60">
        <v>2.7532228360957641E-2</v>
      </c>
      <c r="O288" s="60">
        <v>2.8729281767955802E-2</v>
      </c>
      <c r="P288" s="117">
        <v>2.6912452188695288E-2</v>
      </c>
      <c r="Q288" s="61">
        <v>0</v>
      </c>
      <c r="R288" s="61">
        <v>0</v>
      </c>
      <c r="S288" s="61">
        <v>0</v>
      </c>
      <c r="T288" s="61">
        <v>0</v>
      </c>
      <c r="U288" s="61">
        <v>0</v>
      </c>
      <c r="V288" s="61">
        <v>0</v>
      </c>
      <c r="W288" s="61">
        <v>0</v>
      </c>
      <c r="X288" s="61">
        <v>0</v>
      </c>
      <c r="Y288" s="61">
        <v>0</v>
      </c>
      <c r="Z288" s="61">
        <v>0</v>
      </c>
      <c r="AA288" s="61">
        <v>0</v>
      </c>
      <c r="AB288" s="61">
        <v>0</v>
      </c>
      <c r="AC288" s="61">
        <v>0</v>
      </c>
      <c r="AD288" s="50">
        <f t="shared" si="237"/>
        <v>0</v>
      </c>
      <c r="AE288" s="51" t="s">
        <v>22</v>
      </c>
      <c r="AF288" s="52">
        <f t="shared" si="194"/>
        <v>1.1027557457377967E-2</v>
      </c>
      <c r="AG288" s="53">
        <f t="shared" si="234"/>
        <v>6.6426178317604084E-2</v>
      </c>
      <c r="AH288" s="53">
        <f t="shared" si="195"/>
        <v>6.6426178317604084E-2</v>
      </c>
      <c r="AI288" s="53">
        <f t="shared" si="196"/>
        <v>6.7319888872445457E-2</v>
      </c>
      <c r="AJ288" s="53">
        <f t="shared" si="197"/>
        <v>6.7319888872445457E-2</v>
      </c>
      <c r="AK288" s="53">
        <f t="shared" si="198"/>
        <v>5.0503801318964092E-2</v>
      </c>
      <c r="AL288" s="53">
        <f t="shared" si="199"/>
        <v>7.4331212009952644E-2</v>
      </c>
      <c r="AM288" s="53">
        <f t="shared" si="200"/>
        <v>7.6561111315151933E-2</v>
      </c>
      <c r="AN288" s="53">
        <f t="shared" si="201"/>
        <v>8.1123732940756088E-2</v>
      </c>
      <c r="AO288" s="53">
        <f t="shared" si="202"/>
        <v>6.9977118778201799E-2</v>
      </c>
      <c r="AP288" s="53">
        <f t="shared" si="203"/>
        <v>6.8209555827331819E-2</v>
      </c>
      <c r="AQ288" s="53">
        <f t="shared" si="204"/>
        <v>7.0065094313825793E-2</v>
      </c>
      <c r="AR288" s="53">
        <f t="shared" si="205"/>
        <v>7.0679871181570236E-2</v>
      </c>
      <c r="AS288" s="53">
        <f t="shared" si="206"/>
        <v>7.2947596185284277E-2</v>
      </c>
      <c r="AT288" s="54">
        <f t="shared" si="207"/>
        <v>3.3782118895080371E-2</v>
      </c>
      <c r="AU288" s="54">
        <f t="shared" si="208"/>
        <v>3.3782118895080371E-2</v>
      </c>
      <c r="AV288" s="54">
        <f t="shared" si="209"/>
        <v>3.4236630007808924E-2</v>
      </c>
      <c r="AW288" s="54">
        <f t="shared" si="210"/>
        <v>3.4236630007808924E-2</v>
      </c>
      <c r="AX288" s="54">
        <f t="shared" si="211"/>
        <v>2.5684533779035866E-2</v>
      </c>
      <c r="AY288" s="54">
        <f t="shared" si="212"/>
        <v>3.7802353008018381E-2</v>
      </c>
      <c r="AZ288" s="54">
        <f t="shared" si="213"/>
        <v>3.893640475328243E-2</v>
      </c>
      <c r="BA288" s="54">
        <f t="shared" si="214"/>
        <v>4.1256800569107591E-2</v>
      </c>
      <c r="BB288" s="54">
        <f t="shared" si="215"/>
        <v>3.5588007715835736E-2</v>
      </c>
      <c r="BC288" s="54">
        <f t="shared" si="216"/>
        <v>3.4689084681677015E-2</v>
      </c>
      <c r="BD288" s="54">
        <f t="shared" si="217"/>
        <v>3.5632749112670253E-2</v>
      </c>
      <c r="BE288" s="54">
        <f t="shared" si="218"/>
        <v>3.5945403938916425E-2</v>
      </c>
      <c r="BF288" s="54">
        <f t="shared" si="219"/>
        <v>3.7098692561521283E-2</v>
      </c>
      <c r="BG288" s="55">
        <f t="shared" si="238"/>
        <v>0.45867152792584359</v>
      </c>
      <c r="BH288" s="56">
        <f t="shared" si="235"/>
        <v>0</v>
      </c>
      <c r="BI288" s="56">
        <f t="shared" si="220"/>
        <v>0</v>
      </c>
      <c r="BJ288" s="56">
        <f t="shared" si="221"/>
        <v>0</v>
      </c>
      <c r="BK288" s="56">
        <f t="shared" si="222"/>
        <v>0</v>
      </c>
      <c r="BL288" s="56">
        <f t="shared" si="223"/>
        <v>0</v>
      </c>
      <c r="BM288" s="56">
        <f t="shared" si="224"/>
        <v>0</v>
      </c>
      <c r="BN288" s="56">
        <f t="shared" si="225"/>
        <v>0</v>
      </c>
      <c r="BO288" s="56">
        <f t="shared" si="226"/>
        <v>0</v>
      </c>
      <c r="BP288" s="56">
        <f t="shared" si="227"/>
        <v>0</v>
      </c>
      <c r="BQ288" s="56">
        <f t="shared" si="228"/>
        <v>0</v>
      </c>
      <c r="BR288" s="56">
        <f t="shared" si="229"/>
        <v>0</v>
      </c>
      <c r="BS288" s="56">
        <f t="shared" si="230"/>
        <v>0</v>
      </c>
      <c r="BT288" s="56">
        <f t="shared" si="231"/>
        <v>0</v>
      </c>
      <c r="BU288" s="57">
        <f t="shared" si="239"/>
        <v>0</v>
      </c>
      <c r="BV288" s="58">
        <f t="shared" si="236"/>
        <v>0.26883588877875031</v>
      </c>
      <c r="BW288" s="59">
        <f t="shared" si="232"/>
        <v>-0.26763233180671758</v>
      </c>
      <c r="BX288" s="68">
        <f t="shared" si="233"/>
        <v>0.45867152792584359</v>
      </c>
    </row>
    <row r="289" spans="1:76">
      <c r="A289" s="49">
        <v>4177</v>
      </c>
      <c r="B289" s="86">
        <v>2.1783181357649443E-2</v>
      </c>
      <c r="C289" s="60">
        <v>2.5322283609576429E-2</v>
      </c>
      <c r="D289" s="60">
        <v>2.5322283609576429E-2</v>
      </c>
      <c r="E289" s="60">
        <v>2.5782688766114181E-2</v>
      </c>
      <c r="F289" s="60">
        <v>2.5782688766114181E-2</v>
      </c>
      <c r="G289" s="60">
        <v>1.7495395948434623E-2</v>
      </c>
      <c r="H289" s="60">
        <v>2.9465930018416207E-2</v>
      </c>
      <c r="I289" s="60">
        <v>3.0662983425414365E-2</v>
      </c>
      <c r="J289" s="60">
        <v>3.3149171270718231E-2</v>
      </c>
      <c r="K289" s="60">
        <v>2.716390423572744E-2</v>
      </c>
      <c r="L289" s="60">
        <v>2.6243093922651933E-2</v>
      </c>
      <c r="M289" s="60">
        <v>2.7209944751381214E-2</v>
      </c>
      <c r="N289" s="60">
        <v>2.7532228360957641E-2</v>
      </c>
      <c r="O289" s="60">
        <v>2.8729281767955802E-2</v>
      </c>
      <c r="P289" s="117">
        <v>2.6912452188695288E-2</v>
      </c>
      <c r="Q289" s="61">
        <v>0</v>
      </c>
      <c r="R289" s="61">
        <v>0</v>
      </c>
      <c r="S289" s="61">
        <v>0</v>
      </c>
      <c r="T289" s="61">
        <v>0</v>
      </c>
      <c r="U289" s="61">
        <v>0</v>
      </c>
      <c r="V289" s="61">
        <v>0</v>
      </c>
      <c r="W289" s="61">
        <v>0</v>
      </c>
      <c r="X289" s="61">
        <v>0</v>
      </c>
      <c r="Y289" s="61">
        <v>0</v>
      </c>
      <c r="Z289" s="61">
        <v>0</v>
      </c>
      <c r="AA289" s="61">
        <v>0</v>
      </c>
      <c r="AB289" s="61">
        <v>0</v>
      </c>
      <c r="AC289" s="61">
        <v>0</v>
      </c>
      <c r="AD289" s="50">
        <f t="shared" si="237"/>
        <v>0</v>
      </c>
      <c r="AE289" s="51" t="s">
        <v>22</v>
      </c>
      <c r="AF289" s="52">
        <f t="shared" si="194"/>
        <v>2.9170970458458206E-2</v>
      </c>
      <c r="AG289" s="53">
        <f t="shared" si="234"/>
        <v>6.6426178317604084E-2</v>
      </c>
      <c r="AH289" s="53">
        <f t="shared" si="195"/>
        <v>6.6426178317604084E-2</v>
      </c>
      <c r="AI289" s="53">
        <f t="shared" si="196"/>
        <v>6.7319888872445457E-2</v>
      </c>
      <c r="AJ289" s="53">
        <f t="shared" si="197"/>
        <v>6.7319888872445457E-2</v>
      </c>
      <c r="AK289" s="53">
        <f t="shared" si="198"/>
        <v>5.0503801318964092E-2</v>
      </c>
      <c r="AL289" s="53">
        <f t="shared" si="199"/>
        <v>7.4331212009952644E-2</v>
      </c>
      <c r="AM289" s="53">
        <f t="shared" si="200"/>
        <v>7.6561111315151933E-2</v>
      </c>
      <c r="AN289" s="53">
        <f t="shared" si="201"/>
        <v>8.1123732940756088E-2</v>
      </c>
      <c r="AO289" s="53">
        <f t="shared" si="202"/>
        <v>6.9977118778201799E-2</v>
      </c>
      <c r="AP289" s="53">
        <f t="shared" si="203"/>
        <v>6.8209555827331819E-2</v>
      </c>
      <c r="AQ289" s="53">
        <f t="shared" si="204"/>
        <v>7.0065094313825793E-2</v>
      </c>
      <c r="AR289" s="53">
        <f t="shared" si="205"/>
        <v>7.0679871181570236E-2</v>
      </c>
      <c r="AS289" s="53">
        <f t="shared" si="206"/>
        <v>7.2947596185284277E-2</v>
      </c>
      <c r="AT289" s="54">
        <f t="shared" si="207"/>
        <v>8.9363142846577856E-2</v>
      </c>
      <c r="AU289" s="54">
        <f t="shared" si="208"/>
        <v>8.9363142846577856E-2</v>
      </c>
      <c r="AV289" s="54">
        <f t="shared" si="209"/>
        <v>9.0565451725374502E-2</v>
      </c>
      <c r="AW289" s="54">
        <f t="shared" si="210"/>
        <v>9.0565451725374502E-2</v>
      </c>
      <c r="AX289" s="54">
        <f t="shared" si="211"/>
        <v>6.7942767834435314E-2</v>
      </c>
      <c r="AY289" s="54">
        <f t="shared" si="212"/>
        <v>9.9997785286471796E-2</v>
      </c>
      <c r="AZ289" s="54">
        <f t="shared" si="213"/>
        <v>0.102997668994838</v>
      </c>
      <c r="BA289" s="54">
        <f t="shared" si="214"/>
        <v>0.10913576422190745</v>
      </c>
      <c r="BB289" s="54">
        <f t="shared" si="215"/>
        <v>9.4140223323838895E-2</v>
      </c>
      <c r="BC289" s="54">
        <f t="shared" si="216"/>
        <v>9.1762320748837792E-2</v>
      </c>
      <c r="BD289" s="54">
        <f t="shared" si="217"/>
        <v>9.425857681874239E-2</v>
      </c>
      <c r="BE289" s="54">
        <f t="shared" si="218"/>
        <v>9.5085636186637096E-2</v>
      </c>
      <c r="BF289" s="54">
        <f t="shared" si="219"/>
        <v>9.8136406810151164E-2</v>
      </c>
      <c r="BG289" s="55">
        <f t="shared" si="238"/>
        <v>1.2133143393697645</v>
      </c>
      <c r="BH289" s="56">
        <f t="shared" si="235"/>
        <v>0</v>
      </c>
      <c r="BI289" s="56">
        <f t="shared" si="220"/>
        <v>0</v>
      </c>
      <c r="BJ289" s="56">
        <f t="shared" si="221"/>
        <v>0</v>
      </c>
      <c r="BK289" s="56">
        <f t="shared" si="222"/>
        <v>0</v>
      </c>
      <c r="BL289" s="56">
        <f t="shared" si="223"/>
        <v>0</v>
      </c>
      <c r="BM289" s="56">
        <f t="shared" si="224"/>
        <v>0</v>
      </c>
      <c r="BN289" s="56">
        <f t="shared" si="225"/>
        <v>0</v>
      </c>
      <c r="BO289" s="56">
        <f t="shared" si="226"/>
        <v>0</v>
      </c>
      <c r="BP289" s="56">
        <f t="shared" si="227"/>
        <v>0</v>
      </c>
      <c r="BQ289" s="56">
        <f t="shared" si="228"/>
        <v>0</v>
      </c>
      <c r="BR289" s="56">
        <f t="shared" si="229"/>
        <v>0</v>
      </c>
      <c r="BS289" s="56">
        <f t="shared" si="230"/>
        <v>0</v>
      </c>
      <c r="BT289" s="56">
        <f t="shared" si="231"/>
        <v>0</v>
      </c>
      <c r="BU289" s="57">
        <f t="shared" si="239"/>
        <v>0</v>
      </c>
      <c r="BV289" s="58">
        <f t="shared" si="236"/>
        <v>0.77066288116575088</v>
      </c>
      <c r="BW289" s="59">
        <f t="shared" si="232"/>
        <v>-0.72874481392491808</v>
      </c>
      <c r="BX289" s="68">
        <f t="shared" si="233"/>
        <v>1.2133143393697645</v>
      </c>
    </row>
    <row r="290" spans="1:76">
      <c r="A290" s="49">
        <v>4178</v>
      </c>
      <c r="B290" s="86">
        <v>1.6210739614994935E-2</v>
      </c>
      <c r="C290" s="60">
        <v>2.5322283609576429E-2</v>
      </c>
      <c r="D290" s="60">
        <v>2.5322283609576429E-2</v>
      </c>
      <c r="E290" s="60">
        <v>2.5782688766114181E-2</v>
      </c>
      <c r="F290" s="60">
        <v>2.5782688766114181E-2</v>
      </c>
      <c r="G290" s="60">
        <v>1.7495395948434623E-2</v>
      </c>
      <c r="H290" s="60">
        <v>2.9465930018416207E-2</v>
      </c>
      <c r="I290" s="60">
        <v>3.0662983425414365E-2</v>
      </c>
      <c r="J290" s="60">
        <v>3.3149171270718231E-2</v>
      </c>
      <c r="K290" s="60">
        <v>2.716390423572744E-2</v>
      </c>
      <c r="L290" s="60">
        <v>2.6243093922651933E-2</v>
      </c>
      <c r="M290" s="60">
        <v>2.7209944751381214E-2</v>
      </c>
      <c r="N290" s="60">
        <v>2.7532228360957641E-2</v>
      </c>
      <c r="O290" s="60">
        <v>2.8729281767955802E-2</v>
      </c>
      <c r="P290" s="117">
        <v>2.6912452188695288E-2</v>
      </c>
      <c r="Q290" s="61">
        <v>1</v>
      </c>
      <c r="R290" s="61">
        <v>0</v>
      </c>
      <c r="S290" s="61">
        <v>1</v>
      </c>
      <c r="T290" s="61">
        <v>0</v>
      </c>
      <c r="U290" s="61">
        <v>0</v>
      </c>
      <c r="V290" s="61">
        <v>1</v>
      </c>
      <c r="W290" s="61">
        <v>0</v>
      </c>
      <c r="X290" s="61">
        <v>0</v>
      </c>
      <c r="Y290" s="61">
        <v>0</v>
      </c>
      <c r="Z290" s="61">
        <v>0</v>
      </c>
      <c r="AA290" s="61">
        <v>0</v>
      </c>
      <c r="AB290" s="61">
        <v>0</v>
      </c>
      <c r="AC290" s="61">
        <v>0</v>
      </c>
      <c r="AD290" s="50">
        <f t="shared" si="237"/>
        <v>3</v>
      </c>
      <c r="AE290" s="51" t="s">
        <v>22</v>
      </c>
      <c r="AF290" s="52">
        <f t="shared" si="194"/>
        <v>2.2203696348571757E-2</v>
      </c>
      <c r="AG290" s="53">
        <f t="shared" si="234"/>
        <v>6.6426178317604084E-2</v>
      </c>
      <c r="AH290" s="53">
        <f t="shared" si="195"/>
        <v>6.6426178317604084E-2</v>
      </c>
      <c r="AI290" s="53">
        <f t="shared" si="196"/>
        <v>6.7319888872445457E-2</v>
      </c>
      <c r="AJ290" s="53">
        <f t="shared" si="197"/>
        <v>6.7319888872445457E-2</v>
      </c>
      <c r="AK290" s="53">
        <f t="shared" si="198"/>
        <v>5.0503801318964092E-2</v>
      </c>
      <c r="AL290" s="53">
        <f t="shared" si="199"/>
        <v>7.4331212009952644E-2</v>
      </c>
      <c r="AM290" s="53">
        <f t="shared" si="200"/>
        <v>7.6561111315151933E-2</v>
      </c>
      <c r="AN290" s="53">
        <f t="shared" si="201"/>
        <v>8.1123732940756088E-2</v>
      </c>
      <c r="AO290" s="53">
        <f t="shared" si="202"/>
        <v>6.9977118778201799E-2</v>
      </c>
      <c r="AP290" s="53">
        <f t="shared" si="203"/>
        <v>6.8209555827331819E-2</v>
      </c>
      <c r="AQ290" s="53">
        <f t="shared" si="204"/>
        <v>7.0065094313825793E-2</v>
      </c>
      <c r="AR290" s="53">
        <f t="shared" si="205"/>
        <v>7.0679871181570236E-2</v>
      </c>
      <c r="AS290" s="53">
        <f t="shared" si="206"/>
        <v>7.2947596185284277E-2</v>
      </c>
      <c r="AT290" s="54">
        <f t="shared" si="207"/>
        <v>6.8019406188255041E-2</v>
      </c>
      <c r="AU290" s="54">
        <f t="shared" si="208"/>
        <v>6.8019406188255041E-2</v>
      </c>
      <c r="AV290" s="54">
        <f t="shared" si="209"/>
        <v>6.8934552336718261E-2</v>
      </c>
      <c r="AW290" s="54">
        <f t="shared" si="210"/>
        <v>6.8934552336718261E-2</v>
      </c>
      <c r="AX290" s="54">
        <f t="shared" si="211"/>
        <v>5.1715131940010345E-2</v>
      </c>
      <c r="AY290" s="54">
        <f t="shared" si="212"/>
        <v>7.6114041635756011E-2</v>
      </c>
      <c r="AZ290" s="54">
        <f t="shared" si="213"/>
        <v>7.8397424940965091E-2</v>
      </c>
      <c r="BA290" s="54">
        <f t="shared" si="214"/>
        <v>8.3069480770391571E-2</v>
      </c>
      <c r="BB290" s="54">
        <f t="shared" si="215"/>
        <v>7.1655515741101253E-2</v>
      </c>
      <c r="BC290" s="54">
        <f t="shared" si="216"/>
        <v>6.9845557899726032E-2</v>
      </c>
      <c r="BD290" s="54">
        <f t="shared" si="217"/>
        <v>7.1745601364627959E-2</v>
      </c>
      <c r="BE290" s="54">
        <f t="shared" si="218"/>
        <v>7.2375123618374268E-2</v>
      </c>
      <c r="BF290" s="54">
        <f t="shared" si="219"/>
        <v>7.4697239869189927E-2</v>
      </c>
      <c r="BG290" s="55">
        <f t="shared" si="238"/>
        <v>0.92352303483008913</v>
      </c>
      <c r="BH290" s="56">
        <f t="shared" si="235"/>
        <v>-2.6879622293992202</v>
      </c>
      <c r="BI290" s="56">
        <f t="shared" si="220"/>
        <v>0</v>
      </c>
      <c r="BJ290" s="56">
        <f t="shared" si="221"/>
        <v>-2.6745977413708073</v>
      </c>
      <c r="BK290" s="56">
        <f t="shared" si="222"/>
        <v>0</v>
      </c>
      <c r="BL290" s="56">
        <f t="shared" si="223"/>
        <v>0</v>
      </c>
      <c r="BM290" s="56">
        <f t="shared" si="224"/>
        <v>-2.5755225155538524</v>
      </c>
      <c r="BN290" s="56">
        <f t="shared" si="225"/>
        <v>0</v>
      </c>
      <c r="BO290" s="56">
        <f t="shared" si="226"/>
        <v>0</v>
      </c>
      <c r="BP290" s="56">
        <f t="shared" si="227"/>
        <v>0</v>
      </c>
      <c r="BQ290" s="56">
        <f t="shared" si="228"/>
        <v>0</v>
      </c>
      <c r="BR290" s="56">
        <f t="shared" si="229"/>
        <v>0</v>
      </c>
      <c r="BS290" s="56">
        <f t="shared" si="230"/>
        <v>0</v>
      </c>
      <c r="BT290" s="56">
        <f t="shared" si="231"/>
        <v>0</v>
      </c>
      <c r="BU290" s="57">
        <f t="shared" si="239"/>
        <v>-7.9380824863238795</v>
      </c>
      <c r="BV290" s="58">
        <f t="shared" si="236"/>
        <v>0.57351656272800067</v>
      </c>
      <c r="BW290" s="59">
        <f t="shared" si="232"/>
        <v>-8.856198444079082</v>
      </c>
      <c r="BX290" s="68">
        <f t="shared" si="233"/>
        <v>2.0764769651699106</v>
      </c>
    </row>
    <row r="291" spans="1:76">
      <c r="A291" s="49">
        <v>4179</v>
      </c>
      <c r="B291" s="86">
        <v>1.6717325227963528E-2</v>
      </c>
      <c r="C291" s="60">
        <v>0.20718232044198895</v>
      </c>
      <c r="D291" s="60">
        <v>0.20718232044198895</v>
      </c>
      <c r="E291" s="60">
        <v>0.21408839779005526</v>
      </c>
      <c r="F291" s="60">
        <v>0.22559852670349909</v>
      </c>
      <c r="G291" s="60">
        <v>0.28314917127071826</v>
      </c>
      <c r="H291" s="60">
        <v>0.28084714548802947</v>
      </c>
      <c r="I291" s="60">
        <v>0.29714548802946594</v>
      </c>
      <c r="J291" s="60">
        <v>0.34530386740331492</v>
      </c>
      <c r="K291" s="60">
        <v>0.34300184162062614</v>
      </c>
      <c r="L291" s="60">
        <v>0.36372007366482506</v>
      </c>
      <c r="M291" s="60">
        <v>0.34332412523020256</v>
      </c>
      <c r="N291" s="60">
        <v>0.38167587476979742</v>
      </c>
      <c r="O291" s="60">
        <v>0.39838858195211785</v>
      </c>
      <c r="P291" s="117">
        <v>0.29927751806204844</v>
      </c>
      <c r="Q291" s="61">
        <v>0</v>
      </c>
      <c r="R291" s="61">
        <v>0</v>
      </c>
      <c r="S291" s="61">
        <v>0</v>
      </c>
      <c r="T291" s="61">
        <v>0</v>
      </c>
      <c r="U291" s="61">
        <v>0</v>
      </c>
      <c r="V291" s="61">
        <v>1</v>
      </c>
      <c r="W291" s="61">
        <v>0</v>
      </c>
      <c r="X291" s="61">
        <v>0</v>
      </c>
      <c r="Y291" s="61">
        <v>0</v>
      </c>
      <c r="Z291" s="61">
        <v>0</v>
      </c>
      <c r="AA291" s="61">
        <v>0</v>
      </c>
      <c r="AB291" s="61">
        <v>0</v>
      </c>
      <c r="AC291" s="61">
        <v>0</v>
      </c>
      <c r="AD291" s="50">
        <f t="shared" si="237"/>
        <v>1</v>
      </c>
      <c r="AE291" s="51" t="s">
        <v>22</v>
      </c>
      <c r="AF291" s="52">
        <f t="shared" si="194"/>
        <v>2.2843852311210205E-2</v>
      </c>
      <c r="AG291" s="53">
        <f t="shared" si="234"/>
        <v>0.32081483559337814</v>
      </c>
      <c r="AH291" s="53">
        <f t="shared" si="195"/>
        <v>0.32081483559337814</v>
      </c>
      <c r="AI291" s="53">
        <f t="shared" si="196"/>
        <v>0.32895586252003539</v>
      </c>
      <c r="AJ291" s="53">
        <f t="shared" si="197"/>
        <v>0.34240789285449513</v>
      </c>
      <c r="AK291" s="53">
        <f t="shared" si="198"/>
        <v>0.40780909273628108</v>
      </c>
      <c r="AL291" s="53">
        <f t="shared" si="199"/>
        <v>0.40524492172700538</v>
      </c>
      <c r="AM291" s="53">
        <f t="shared" si="200"/>
        <v>0.4233183335108619</v>
      </c>
      <c r="AN291" s="53">
        <f t="shared" si="201"/>
        <v>0.47573285384000935</v>
      </c>
      <c r="AO291" s="53">
        <f t="shared" si="202"/>
        <v>0.47325759202498996</v>
      </c>
      <c r="AP291" s="53">
        <f t="shared" si="203"/>
        <v>0.49543713722811045</v>
      </c>
      <c r="AQ291" s="53">
        <f t="shared" si="204"/>
        <v>0.47360429761726314</v>
      </c>
      <c r="AR291" s="53">
        <f t="shared" si="205"/>
        <v>0.51449119986672986</v>
      </c>
      <c r="AS291" s="53">
        <f t="shared" si="206"/>
        <v>0.53209724484751542</v>
      </c>
      <c r="AT291" s="54">
        <f t="shared" si="207"/>
        <v>0.33798083680685925</v>
      </c>
      <c r="AU291" s="54">
        <f t="shared" si="208"/>
        <v>0.33798083680685925</v>
      </c>
      <c r="AV291" s="54">
        <f t="shared" si="209"/>
        <v>0.34655746976726959</v>
      </c>
      <c r="AW291" s="54">
        <f t="shared" si="210"/>
        <v>0.36072928467346843</v>
      </c>
      <c r="AX291" s="54">
        <f t="shared" si="211"/>
        <v>0.42962993954291839</v>
      </c>
      <c r="AY291" s="54">
        <f t="shared" si="212"/>
        <v>0.42692856614219032</v>
      </c>
      <c r="AZ291" s="54">
        <f t="shared" si="213"/>
        <v>0.44596904108582747</v>
      </c>
      <c r="BA291" s="54">
        <f t="shared" si="214"/>
        <v>0.50118813158988595</v>
      </c>
      <c r="BB291" s="54">
        <f t="shared" si="215"/>
        <v>0.49858042469251329</v>
      </c>
      <c r="BC291" s="54">
        <f t="shared" si="216"/>
        <v>0.52194674200723834</v>
      </c>
      <c r="BD291" s="54">
        <f t="shared" si="217"/>
        <v>0.49894568163577585</v>
      </c>
      <c r="BE291" s="54">
        <f t="shared" si="218"/>
        <v>0.5420203399855229</v>
      </c>
      <c r="BF291" s="54">
        <f t="shared" si="219"/>
        <v>0.56056844049483712</v>
      </c>
      <c r="BG291" s="55">
        <f t="shared" si="238"/>
        <v>5.8090257352311667</v>
      </c>
      <c r="BH291" s="56">
        <f t="shared" si="235"/>
        <v>0</v>
      </c>
      <c r="BI291" s="56">
        <f t="shared" si="220"/>
        <v>0</v>
      </c>
      <c r="BJ291" s="56">
        <f t="shared" si="221"/>
        <v>0</v>
      </c>
      <c r="BK291" s="56">
        <f t="shared" si="222"/>
        <v>0</v>
      </c>
      <c r="BL291" s="56">
        <f t="shared" si="223"/>
        <v>0</v>
      </c>
      <c r="BM291" s="56">
        <f t="shared" si="224"/>
        <v>-0.85113857215549649</v>
      </c>
      <c r="BN291" s="56">
        <f t="shared" si="225"/>
        <v>0</v>
      </c>
      <c r="BO291" s="56">
        <f t="shared" si="226"/>
        <v>0</v>
      </c>
      <c r="BP291" s="56">
        <f t="shared" si="227"/>
        <v>0</v>
      </c>
      <c r="BQ291" s="56">
        <f t="shared" si="228"/>
        <v>0</v>
      </c>
      <c r="BR291" s="56">
        <f t="shared" si="229"/>
        <v>0</v>
      </c>
      <c r="BS291" s="56">
        <f t="shared" si="230"/>
        <v>0</v>
      </c>
      <c r="BT291" s="56">
        <f t="shared" si="231"/>
        <v>0</v>
      </c>
      <c r="BU291" s="57">
        <f t="shared" si="239"/>
        <v>-0.85113857215549649</v>
      </c>
      <c r="BV291" s="58">
        <f t="shared" si="236"/>
        <v>0.59143895531325075</v>
      </c>
      <c r="BW291" s="59">
        <f t="shared" si="232"/>
        <v>-4.641257706882409</v>
      </c>
      <c r="BX291" s="68">
        <f t="shared" si="233"/>
        <v>4.8090257352311667</v>
      </c>
    </row>
    <row r="292" spans="1:76">
      <c r="A292" s="49">
        <v>4180</v>
      </c>
      <c r="B292" s="86">
        <v>6.180344478216819E-2</v>
      </c>
      <c r="C292" s="60">
        <v>0.20718232044198895</v>
      </c>
      <c r="D292" s="60">
        <v>0.20718232044198895</v>
      </c>
      <c r="E292" s="60">
        <v>0.21408839779005526</v>
      </c>
      <c r="F292" s="60">
        <v>0.22559852670349909</v>
      </c>
      <c r="G292" s="60">
        <v>0.28314917127071826</v>
      </c>
      <c r="H292" s="60">
        <v>0.28084714548802947</v>
      </c>
      <c r="I292" s="60">
        <v>0.29714548802946594</v>
      </c>
      <c r="J292" s="60">
        <v>0.34530386740331492</v>
      </c>
      <c r="K292" s="60">
        <v>0.34300184162062614</v>
      </c>
      <c r="L292" s="60">
        <v>0.36372007366482506</v>
      </c>
      <c r="M292" s="60">
        <v>0.34332412523020256</v>
      </c>
      <c r="N292" s="60">
        <v>0.38167587476979742</v>
      </c>
      <c r="O292" s="60">
        <v>0.39838858195211785</v>
      </c>
      <c r="P292" s="117">
        <v>0.29927751806204844</v>
      </c>
      <c r="Q292" s="61">
        <v>0</v>
      </c>
      <c r="R292" s="61">
        <v>1</v>
      </c>
      <c r="S292" s="61">
        <v>1</v>
      </c>
      <c r="T292" s="61">
        <v>3</v>
      </c>
      <c r="U292" s="61">
        <v>2</v>
      </c>
      <c r="V292" s="61">
        <v>3</v>
      </c>
      <c r="W292" s="61">
        <v>1</v>
      </c>
      <c r="X292" s="61">
        <v>0</v>
      </c>
      <c r="Y292" s="61">
        <v>1</v>
      </c>
      <c r="Z292" s="61">
        <v>0</v>
      </c>
      <c r="AA292" s="61">
        <v>1</v>
      </c>
      <c r="AB292" s="61">
        <v>1</v>
      </c>
      <c r="AC292" s="61">
        <v>2</v>
      </c>
      <c r="AD292" s="50">
        <f t="shared" si="237"/>
        <v>16</v>
      </c>
      <c r="AE292" s="51" t="s">
        <v>22</v>
      </c>
      <c r="AF292" s="52">
        <f t="shared" si="194"/>
        <v>7.643265550237173E-2</v>
      </c>
      <c r="AG292" s="53">
        <f t="shared" si="234"/>
        <v>0.32081483559337814</v>
      </c>
      <c r="AH292" s="53">
        <f t="shared" si="195"/>
        <v>0.32081483559337814</v>
      </c>
      <c r="AI292" s="53">
        <f t="shared" si="196"/>
        <v>0.32895586252003539</v>
      </c>
      <c r="AJ292" s="53">
        <f t="shared" si="197"/>
        <v>0.34240789285449513</v>
      </c>
      <c r="AK292" s="53">
        <f t="shared" si="198"/>
        <v>0.40780909273628108</v>
      </c>
      <c r="AL292" s="53">
        <f t="shared" si="199"/>
        <v>0.40524492172700538</v>
      </c>
      <c r="AM292" s="53">
        <f t="shared" si="200"/>
        <v>0.4233183335108619</v>
      </c>
      <c r="AN292" s="53">
        <f t="shared" si="201"/>
        <v>0.47573285384000935</v>
      </c>
      <c r="AO292" s="53">
        <f t="shared" si="202"/>
        <v>0.47325759202498996</v>
      </c>
      <c r="AP292" s="53">
        <f t="shared" si="203"/>
        <v>0.49543713722811045</v>
      </c>
      <c r="AQ292" s="53">
        <f t="shared" si="204"/>
        <v>0.47360429761726314</v>
      </c>
      <c r="AR292" s="53">
        <f t="shared" si="205"/>
        <v>0.51449119986672986</v>
      </c>
      <c r="AS292" s="53">
        <f t="shared" si="206"/>
        <v>0.53209724484751542</v>
      </c>
      <c r="AT292" s="54">
        <f t="shared" si="207"/>
        <v>1.1308413534693109</v>
      </c>
      <c r="AU292" s="54">
        <f t="shared" si="208"/>
        <v>1.1308413534693109</v>
      </c>
      <c r="AV292" s="54">
        <f t="shared" si="209"/>
        <v>1.1595376881987924</v>
      </c>
      <c r="AW292" s="54">
        <f t="shared" si="210"/>
        <v>1.2069547977043251</v>
      </c>
      <c r="AX292" s="54">
        <f t="shared" si="211"/>
        <v>1.4374877194628921</v>
      </c>
      <c r="AY292" s="54">
        <f t="shared" si="212"/>
        <v>1.428449263964745</v>
      </c>
      <c r="AZ292" s="54">
        <f t="shared" si="213"/>
        <v>1.4921562973557108</v>
      </c>
      <c r="BA292" s="54">
        <f t="shared" si="214"/>
        <v>1.6769124262324429</v>
      </c>
      <c r="BB292" s="54">
        <f t="shared" si="215"/>
        <v>1.668187367068922</v>
      </c>
      <c r="BC292" s="54">
        <f t="shared" si="216"/>
        <v>1.7463681247338219</v>
      </c>
      <c r="BD292" s="54">
        <f t="shared" si="217"/>
        <v>1.6694094708425722</v>
      </c>
      <c r="BE292" s="54">
        <f t="shared" si="218"/>
        <v>1.8135318578058661</v>
      </c>
      <c r="BF292" s="54">
        <f t="shared" si="219"/>
        <v>1.87559146829267</v>
      </c>
      <c r="BG292" s="55">
        <f t="shared" si="238"/>
        <v>19.436269188601379</v>
      </c>
      <c r="BH292" s="56">
        <f t="shared" si="235"/>
        <v>0</v>
      </c>
      <c r="BI292" s="56">
        <f t="shared" si="220"/>
        <v>0.12296191626883261</v>
      </c>
      <c r="BJ292" s="56">
        <f t="shared" si="221"/>
        <v>0.14802138102203072</v>
      </c>
      <c r="BK292" s="56">
        <f t="shared" si="222"/>
        <v>0.56430147388028851</v>
      </c>
      <c r="BL292" s="56">
        <f t="shared" si="223"/>
        <v>0.72579390134108213</v>
      </c>
      <c r="BM292" s="56">
        <f t="shared" si="224"/>
        <v>1.0697682751722557</v>
      </c>
      <c r="BN292" s="56">
        <f t="shared" si="225"/>
        <v>0.40022225323576888</v>
      </c>
      <c r="BO292" s="56">
        <f t="shared" si="226"/>
        <v>0</v>
      </c>
      <c r="BP292" s="56">
        <f t="shared" si="227"/>
        <v>0.5117376280050222</v>
      </c>
      <c r="BQ292" s="56">
        <f t="shared" si="228"/>
        <v>0</v>
      </c>
      <c r="BR292" s="56">
        <f t="shared" si="229"/>
        <v>0.51246995361989955</v>
      </c>
      <c r="BS292" s="56">
        <f t="shared" si="230"/>
        <v>0.59527624661484591</v>
      </c>
      <c r="BT292" s="56">
        <f t="shared" si="231"/>
        <v>1.2578481188693027</v>
      </c>
      <c r="BU292" s="57">
        <f t="shared" si="239"/>
        <v>5.9084011480293297</v>
      </c>
      <c r="BV292" s="58">
        <f t="shared" si="236"/>
        <v>2.1865318954005026</v>
      </c>
      <c r="BW292" s="59">
        <f t="shared" si="232"/>
        <v>-14.331549186797915</v>
      </c>
      <c r="BX292" s="68">
        <f t="shared" si="233"/>
        <v>3.4362691886013792</v>
      </c>
    </row>
    <row r="293" spans="1:76">
      <c r="A293" s="49">
        <v>4181</v>
      </c>
      <c r="B293" s="86">
        <v>9.11854103343465E-3</v>
      </c>
      <c r="C293" s="60">
        <v>9.668508287292818E-2</v>
      </c>
      <c r="D293" s="60">
        <v>9.668508287292818E-2</v>
      </c>
      <c r="E293" s="60">
        <v>9.668508287292818E-2</v>
      </c>
      <c r="F293" s="60">
        <v>0.10128913443830571</v>
      </c>
      <c r="G293" s="60">
        <v>0.12891344383057091</v>
      </c>
      <c r="H293" s="60">
        <v>0.13812154696132597</v>
      </c>
      <c r="I293" s="60">
        <v>0.14617863720073665</v>
      </c>
      <c r="J293" s="60">
        <v>0.12661141804788215</v>
      </c>
      <c r="K293" s="60">
        <v>0.13121546961325967</v>
      </c>
      <c r="L293" s="60">
        <v>0.13351749539594843</v>
      </c>
      <c r="M293" s="60">
        <v>0.13135359116022099</v>
      </c>
      <c r="N293" s="60">
        <v>0.14010128913443831</v>
      </c>
      <c r="O293" s="60">
        <v>0.14622467771639042</v>
      </c>
      <c r="P293" s="117">
        <v>0.12412168862445107</v>
      </c>
      <c r="Q293" s="61">
        <v>0</v>
      </c>
      <c r="R293" s="61">
        <v>1</v>
      </c>
      <c r="S293" s="61">
        <v>1</v>
      </c>
      <c r="T293" s="61">
        <v>1</v>
      </c>
      <c r="U293" s="61">
        <v>0</v>
      </c>
      <c r="V293" s="61">
        <v>0</v>
      </c>
      <c r="W293" s="61">
        <v>0</v>
      </c>
      <c r="X293" s="61">
        <v>0</v>
      </c>
      <c r="Y293" s="61">
        <v>0</v>
      </c>
      <c r="Z293" s="61">
        <v>0</v>
      </c>
      <c r="AA293" s="61">
        <v>0</v>
      </c>
      <c r="AB293" s="61">
        <v>0</v>
      </c>
      <c r="AC293" s="61">
        <v>0</v>
      </c>
      <c r="AD293" s="50">
        <f t="shared" si="237"/>
        <v>3</v>
      </c>
      <c r="AE293" s="51" t="s">
        <v>22</v>
      </c>
      <c r="AF293" s="52">
        <f t="shared" si="194"/>
        <v>1.3050216044306572E-2</v>
      </c>
      <c r="AG293" s="53">
        <f t="shared" si="234"/>
        <v>0.18026274165982084</v>
      </c>
      <c r="AH293" s="53">
        <f t="shared" si="195"/>
        <v>0.18026274165982084</v>
      </c>
      <c r="AI293" s="53">
        <f t="shared" si="196"/>
        <v>0.18026274165982084</v>
      </c>
      <c r="AJ293" s="53">
        <f t="shared" si="197"/>
        <v>0.18666982889630068</v>
      </c>
      <c r="AK293" s="53">
        <f t="shared" si="198"/>
        <v>0.22382351712961809</v>
      </c>
      <c r="AL293" s="53">
        <f t="shared" si="199"/>
        <v>0.23579098736269424</v>
      </c>
      <c r="AM293" s="53">
        <f t="shared" si="200"/>
        <v>0.24611742040711856</v>
      </c>
      <c r="AN293" s="53">
        <f t="shared" si="201"/>
        <v>0.22080210038043391</v>
      </c>
      <c r="AO293" s="53">
        <f t="shared" si="202"/>
        <v>0.22683282707997551</v>
      </c>
      <c r="AP293" s="53">
        <f t="shared" si="203"/>
        <v>0.22983032304402787</v>
      </c>
      <c r="AQ293" s="53">
        <f t="shared" si="204"/>
        <v>0.22701300713501457</v>
      </c>
      <c r="AR293" s="53">
        <f t="shared" si="205"/>
        <v>0.23834042133450092</v>
      </c>
      <c r="AS293" s="53">
        <f t="shared" si="206"/>
        <v>0.24617606136511444</v>
      </c>
      <c r="AT293" s="54">
        <f t="shared" si="207"/>
        <v>0.10849056308879657</v>
      </c>
      <c r="AU293" s="54">
        <f t="shared" si="208"/>
        <v>0.10849056308879657</v>
      </c>
      <c r="AV293" s="54">
        <f t="shared" si="209"/>
        <v>0.10849056308879657</v>
      </c>
      <c r="AW293" s="54">
        <f t="shared" si="210"/>
        <v>0.11234664835436131</v>
      </c>
      <c r="AX293" s="54">
        <f t="shared" si="211"/>
        <v>0.13470747855223375</v>
      </c>
      <c r="AY293" s="54">
        <f t="shared" si="212"/>
        <v>0.14191006280441945</v>
      </c>
      <c r="AZ293" s="54">
        <f t="shared" si="213"/>
        <v>0.14812499399526166</v>
      </c>
      <c r="BA293" s="54">
        <f t="shared" si="214"/>
        <v>0.13288904840173985</v>
      </c>
      <c r="BB293" s="54">
        <f t="shared" si="215"/>
        <v>0.13651862226400038</v>
      </c>
      <c r="BC293" s="54">
        <f t="shared" si="216"/>
        <v>0.13832265576533329</v>
      </c>
      <c r="BD293" s="54">
        <f t="shared" si="217"/>
        <v>0.13662706306240699</v>
      </c>
      <c r="BE293" s="54">
        <f t="shared" si="218"/>
        <v>0.14344443160749121</v>
      </c>
      <c r="BF293" s="54">
        <f t="shared" si="219"/>
        <v>0.14816028687106314</v>
      </c>
      <c r="BG293" s="55">
        <f t="shared" si="238"/>
        <v>1.6985229809447007</v>
      </c>
      <c r="BH293" s="56">
        <f t="shared" si="235"/>
        <v>0</v>
      </c>
      <c r="BI293" s="56">
        <f t="shared" si="220"/>
        <v>-2.2210920859243903</v>
      </c>
      <c r="BJ293" s="56">
        <f t="shared" si="221"/>
        <v>-2.2210920859243903</v>
      </c>
      <c r="BK293" s="56">
        <f t="shared" si="222"/>
        <v>-2.1861661129777072</v>
      </c>
      <c r="BL293" s="56">
        <f t="shared" si="223"/>
        <v>0</v>
      </c>
      <c r="BM293" s="56">
        <f t="shared" si="224"/>
        <v>0</v>
      </c>
      <c r="BN293" s="56">
        <f t="shared" si="225"/>
        <v>0</v>
      </c>
      <c r="BO293" s="56">
        <f t="shared" si="226"/>
        <v>0</v>
      </c>
      <c r="BP293" s="56">
        <f t="shared" si="227"/>
        <v>0</v>
      </c>
      <c r="BQ293" s="56">
        <f t="shared" si="228"/>
        <v>0</v>
      </c>
      <c r="BR293" s="56">
        <f t="shared" si="229"/>
        <v>0</v>
      </c>
      <c r="BS293" s="56">
        <f t="shared" si="230"/>
        <v>0</v>
      </c>
      <c r="BT293" s="56">
        <f t="shared" si="231"/>
        <v>0</v>
      </c>
      <c r="BU293" s="57">
        <f t="shared" si="239"/>
        <v>-6.6283502848264879</v>
      </c>
      <c r="BV293" s="58">
        <f t="shared" si="236"/>
        <v>0.32260306653450033</v>
      </c>
      <c r="BW293" s="59">
        <f t="shared" si="232"/>
        <v>-9.3403294922388262</v>
      </c>
      <c r="BX293" s="68">
        <f t="shared" si="233"/>
        <v>1.3014770190552993</v>
      </c>
    </row>
    <row r="294" spans="1:76">
      <c r="A294" s="49">
        <v>4182</v>
      </c>
      <c r="B294" s="86">
        <v>6.0790273556231005E-2</v>
      </c>
      <c r="C294" s="60">
        <v>9.668508287292818E-2</v>
      </c>
      <c r="D294" s="60">
        <v>9.668508287292818E-2</v>
      </c>
      <c r="E294" s="60">
        <v>9.668508287292818E-2</v>
      </c>
      <c r="F294" s="60">
        <v>0.10128913443830571</v>
      </c>
      <c r="G294" s="60">
        <v>0.12891344383057091</v>
      </c>
      <c r="H294" s="60">
        <v>0.13812154696132597</v>
      </c>
      <c r="I294" s="60">
        <v>0.14617863720073665</v>
      </c>
      <c r="J294" s="60">
        <v>0.12661141804788215</v>
      </c>
      <c r="K294" s="60">
        <v>0.13121546961325967</v>
      </c>
      <c r="L294" s="60">
        <v>0.13351749539594843</v>
      </c>
      <c r="M294" s="60">
        <v>0.13135359116022099</v>
      </c>
      <c r="N294" s="60">
        <v>0.14010128913443831</v>
      </c>
      <c r="O294" s="60">
        <v>0.14622467771639042</v>
      </c>
      <c r="P294" s="117">
        <v>0.12412168862445107</v>
      </c>
      <c r="Q294" s="61">
        <v>1</v>
      </c>
      <c r="R294" s="61">
        <v>1</v>
      </c>
      <c r="S294" s="61">
        <v>1</v>
      </c>
      <c r="T294" s="61">
        <v>1</v>
      </c>
      <c r="U294" s="61">
        <v>0</v>
      </c>
      <c r="V294" s="61">
        <v>0</v>
      </c>
      <c r="W294" s="61">
        <v>1</v>
      </c>
      <c r="X294" s="61">
        <v>0</v>
      </c>
      <c r="Y294" s="61">
        <v>0</v>
      </c>
      <c r="Z294" s="61">
        <v>0</v>
      </c>
      <c r="AA294" s="61">
        <v>1</v>
      </c>
      <c r="AB294" s="61">
        <v>1</v>
      </c>
      <c r="AC294" s="61">
        <v>1</v>
      </c>
      <c r="AD294" s="50">
        <f t="shared" si="237"/>
        <v>8</v>
      </c>
      <c r="AE294" s="51" t="s">
        <v>22</v>
      </c>
      <c r="AF294" s="52">
        <f t="shared" si="194"/>
        <v>7.5274557614049817E-2</v>
      </c>
      <c r="AG294" s="53">
        <f t="shared" si="234"/>
        <v>0.18026274165982084</v>
      </c>
      <c r="AH294" s="53">
        <f t="shared" si="195"/>
        <v>0.18026274165982084</v>
      </c>
      <c r="AI294" s="53">
        <f t="shared" si="196"/>
        <v>0.18026274165982084</v>
      </c>
      <c r="AJ294" s="53">
        <f t="shared" si="197"/>
        <v>0.18666982889630068</v>
      </c>
      <c r="AK294" s="53">
        <f t="shared" si="198"/>
        <v>0.22382351712961809</v>
      </c>
      <c r="AL294" s="53">
        <f t="shared" si="199"/>
        <v>0.23579098736269424</v>
      </c>
      <c r="AM294" s="53">
        <f t="shared" si="200"/>
        <v>0.24611742040711856</v>
      </c>
      <c r="AN294" s="53">
        <f t="shared" si="201"/>
        <v>0.22080210038043391</v>
      </c>
      <c r="AO294" s="53">
        <f t="shared" si="202"/>
        <v>0.22683282707997551</v>
      </c>
      <c r="AP294" s="53">
        <f t="shared" si="203"/>
        <v>0.22983032304402787</v>
      </c>
      <c r="AQ294" s="53">
        <f t="shared" si="204"/>
        <v>0.22701300713501457</v>
      </c>
      <c r="AR294" s="53">
        <f t="shared" si="205"/>
        <v>0.23834042133450092</v>
      </c>
      <c r="AS294" s="53">
        <f t="shared" si="206"/>
        <v>0.24617606136511444</v>
      </c>
      <c r="AT294" s="54">
        <f t="shared" si="207"/>
        <v>0.62578114523791062</v>
      </c>
      <c r="AU294" s="54">
        <f t="shared" si="208"/>
        <v>0.62578114523791062</v>
      </c>
      <c r="AV294" s="54">
        <f t="shared" si="209"/>
        <v>0.62578114523791062</v>
      </c>
      <c r="AW294" s="54">
        <f t="shared" si="210"/>
        <v>0.64802331437150718</v>
      </c>
      <c r="AX294" s="54">
        <f t="shared" si="211"/>
        <v>0.77700214470758167</v>
      </c>
      <c r="AY294" s="54">
        <f t="shared" si="212"/>
        <v>0.81854715372662645</v>
      </c>
      <c r="AZ294" s="54">
        <f t="shared" si="213"/>
        <v>0.8543953109068676</v>
      </c>
      <c r="BA294" s="54">
        <f t="shared" si="214"/>
        <v>0.76651331259432354</v>
      </c>
      <c r="BB294" s="54">
        <f t="shared" si="215"/>
        <v>0.78744894813335164</v>
      </c>
      <c r="BC294" s="54">
        <f t="shared" si="216"/>
        <v>0.79785473936873919</v>
      </c>
      <c r="BD294" s="54">
        <f t="shared" si="217"/>
        <v>0.78807444223242706</v>
      </c>
      <c r="BE294" s="54">
        <f t="shared" si="218"/>
        <v>0.82739750014816449</v>
      </c>
      <c r="BF294" s="54">
        <f t="shared" si="219"/>
        <v>0.85459888267946249</v>
      </c>
      <c r="BG294" s="55">
        <f t="shared" si="238"/>
        <v>9.7971991845827837</v>
      </c>
      <c r="BH294" s="56">
        <f t="shared" si="235"/>
        <v>-0.46875457725539804</v>
      </c>
      <c r="BI294" s="56">
        <f t="shared" si="220"/>
        <v>-0.46875457725539804</v>
      </c>
      <c r="BJ294" s="56">
        <f t="shared" si="221"/>
        <v>-0.46875457725539804</v>
      </c>
      <c r="BK294" s="56">
        <f t="shared" si="222"/>
        <v>-0.43382860430871467</v>
      </c>
      <c r="BL294" s="56">
        <f t="shared" si="223"/>
        <v>0</v>
      </c>
      <c r="BM294" s="56">
        <f t="shared" si="224"/>
        <v>0</v>
      </c>
      <c r="BN294" s="56">
        <f t="shared" si="225"/>
        <v>-0.15736129896206774</v>
      </c>
      <c r="BO294" s="56">
        <f t="shared" si="226"/>
        <v>0</v>
      </c>
      <c r="BP294" s="56">
        <f t="shared" si="227"/>
        <v>0</v>
      </c>
      <c r="BQ294" s="56">
        <f t="shared" si="228"/>
        <v>0</v>
      </c>
      <c r="BR294" s="56">
        <f t="shared" si="229"/>
        <v>-0.23816272374814665</v>
      </c>
      <c r="BS294" s="56">
        <f t="shared" si="230"/>
        <v>-0.18947004629349157</v>
      </c>
      <c r="BT294" s="56">
        <f t="shared" si="231"/>
        <v>-0.15712306319237151</v>
      </c>
      <c r="BU294" s="57">
        <f t="shared" si="239"/>
        <v>-2.5822094682709866</v>
      </c>
      <c r="BV294" s="58">
        <f t="shared" si="236"/>
        <v>2.1506871102300025</v>
      </c>
      <c r="BW294" s="59">
        <f t="shared" si="232"/>
        <v>-13.043056429753417</v>
      </c>
      <c r="BX294" s="68">
        <f t="shared" si="233"/>
        <v>1.7971991845827837</v>
      </c>
    </row>
    <row r="295" spans="1:76">
      <c r="A295" s="49">
        <v>4183</v>
      </c>
      <c r="B295" s="86">
        <v>5.167173252279636E-2</v>
      </c>
      <c r="C295" s="60">
        <v>7.8268876611418042E-2</v>
      </c>
      <c r="D295" s="60">
        <v>7.8268876611418042E-2</v>
      </c>
      <c r="E295" s="60">
        <v>6.9060773480662987E-2</v>
      </c>
      <c r="F295" s="60">
        <v>7.3664825046040522E-2</v>
      </c>
      <c r="G295" s="60">
        <v>0.10128913443830571</v>
      </c>
      <c r="H295" s="60">
        <v>0.10819521178637201</v>
      </c>
      <c r="I295" s="60">
        <v>0.11500920810313076</v>
      </c>
      <c r="J295" s="60">
        <v>0.11279926335174954</v>
      </c>
      <c r="K295" s="60">
        <v>0.10819521178637201</v>
      </c>
      <c r="L295" s="60">
        <v>0.11740331491712708</v>
      </c>
      <c r="M295" s="60">
        <v>0.10828729281767956</v>
      </c>
      <c r="N295" s="60">
        <v>0.12320441988950276</v>
      </c>
      <c r="O295" s="60">
        <v>0.12859116022099448</v>
      </c>
      <c r="P295" s="117">
        <v>0.10171058223544412</v>
      </c>
      <c r="Q295" s="61">
        <v>1</v>
      </c>
      <c r="R295" s="61">
        <v>0</v>
      </c>
      <c r="S295" s="61">
        <v>1</v>
      </c>
      <c r="T295" s="61">
        <v>0</v>
      </c>
      <c r="U295" s="61">
        <v>1</v>
      </c>
      <c r="V295" s="61">
        <v>1</v>
      </c>
      <c r="W295" s="61">
        <v>0</v>
      </c>
      <c r="X295" s="61">
        <v>0</v>
      </c>
      <c r="Y295" s="61">
        <v>1</v>
      </c>
      <c r="Z295" s="61">
        <v>0</v>
      </c>
      <c r="AA295" s="61">
        <v>1</v>
      </c>
      <c r="AB295" s="61">
        <v>1</v>
      </c>
      <c r="AC295" s="61">
        <v>0</v>
      </c>
      <c r="AD295" s="50">
        <f t="shared" si="237"/>
        <v>7</v>
      </c>
      <c r="AE295" s="51" t="s">
        <v>22</v>
      </c>
      <c r="AF295" s="52">
        <f t="shared" si="194"/>
        <v>6.4781898650577444E-2</v>
      </c>
      <c r="AG295" s="53">
        <f t="shared" si="234"/>
        <v>0.1538651067888773</v>
      </c>
      <c r="AH295" s="53">
        <f t="shared" si="195"/>
        <v>0.1538651067888773</v>
      </c>
      <c r="AI295" s="53">
        <f t="shared" si="196"/>
        <v>0.1401197404391028</v>
      </c>
      <c r="AJ295" s="53">
        <f t="shared" si="197"/>
        <v>0.14704405240197735</v>
      </c>
      <c r="AK295" s="53">
        <f t="shared" si="198"/>
        <v>0.18666982889630068</v>
      </c>
      <c r="AL295" s="53">
        <f t="shared" si="199"/>
        <v>0.1961553876261849</v>
      </c>
      <c r="AM295" s="53">
        <f t="shared" si="200"/>
        <v>0.20537850577775948</v>
      </c>
      <c r="AN295" s="53">
        <f t="shared" si="201"/>
        <v>0.20240132443488459</v>
      </c>
      <c r="AO295" s="53">
        <f t="shared" si="202"/>
        <v>0.1961553876261849</v>
      </c>
      <c r="AP295" s="53">
        <f t="shared" si="203"/>
        <v>0.20858906634418145</v>
      </c>
      <c r="AQ295" s="53">
        <f t="shared" si="204"/>
        <v>0.19628089814342867</v>
      </c>
      <c r="AR295" s="53">
        <f t="shared" si="205"/>
        <v>0.21630753260204438</v>
      </c>
      <c r="AS295" s="53">
        <f t="shared" si="206"/>
        <v>0.22340125445839287</v>
      </c>
      <c r="AT295" s="54">
        <f t="shared" si="207"/>
        <v>0.45968687582187495</v>
      </c>
      <c r="AU295" s="54">
        <f t="shared" si="208"/>
        <v>0.45968687582187495</v>
      </c>
      <c r="AV295" s="54">
        <f t="shared" si="209"/>
        <v>0.4186212655206073</v>
      </c>
      <c r="AW295" s="54">
        <f t="shared" si="210"/>
        <v>0.43930831666468079</v>
      </c>
      <c r="AX295" s="54">
        <f t="shared" si="211"/>
        <v>0.55769415331629613</v>
      </c>
      <c r="AY295" s="54">
        <f t="shared" si="212"/>
        <v>0.58603317669180643</v>
      </c>
      <c r="AZ295" s="54">
        <f t="shared" si="213"/>
        <v>0.61358813347775809</v>
      </c>
      <c r="BA295" s="54">
        <f t="shared" si="214"/>
        <v>0.60469351650563852</v>
      </c>
      <c r="BB295" s="54">
        <f t="shared" si="215"/>
        <v>0.58603317669180643</v>
      </c>
      <c r="BC295" s="54">
        <f t="shared" si="216"/>
        <v>0.62317999343363806</v>
      </c>
      <c r="BD295" s="54">
        <f t="shared" si="217"/>
        <v>0.58640815149121783</v>
      </c>
      <c r="BE295" s="54">
        <f t="shared" si="218"/>
        <v>0.64623965727985355</v>
      </c>
      <c r="BF295" s="54">
        <f t="shared" si="219"/>
        <v>0.66743283685219512</v>
      </c>
      <c r="BG295" s="55">
        <f t="shared" si="238"/>
        <v>7.2486061295692492</v>
      </c>
      <c r="BH295" s="56">
        <f t="shared" si="235"/>
        <v>-0.77720972601870952</v>
      </c>
      <c r="BI295" s="56">
        <f t="shared" si="220"/>
        <v>0</v>
      </c>
      <c r="BJ295" s="56">
        <f t="shared" si="221"/>
        <v>-0.87078866873023508</v>
      </c>
      <c r="BK295" s="56">
        <f t="shared" si="222"/>
        <v>0</v>
      </c>
      <c r="BL295" s="56">
        <f t="shared" si="223"/>
        <v>-0.58394457920569143</v>
      </c>
      <c r="BM295" s="56">
        <f t="shared" si="224"/>
        <v>-0.53437887549269414</v>
      </c>
      <c r="BN295" s="56">
        <f t="shared" si="225"/>
        <v>0</v>
      </c>
      <c r="BO295" s="56">
        <f t="shared" si="226"/>
        <v>0</v>
      </c>
      <c r="BP295" s="56">
        <f t="shared" si="227"/>
        <v>-0.53437887549269414</v>
      </c>
      <c r="BQ295" s="56">
        <f t="shared" si="228"/>
        <v>0</v>
      </c>
      <c r="BR295" s="56">
        <f t="shared" si="229"/>
        <v>-0.53373922760041526</v>
      </c>
      <c r="BS295" s="56">
        <f t="shared" si="230"/>
        <v>-0.43658485749669096</v>
      </c>
      <c r="BT295" s="56">
        <f t="shared" si="231"/>
        <v>0</v>
      </c>
      <c r="BU295" s="57">
        <f t="shared" si="239"/>
        <v>-4.2710248100371304</v>
      </c>
      <c r="BV295" s="58">
        <f t="shared" si="236"/>
        <v>1.8280840436955024</v>
      </c>
      <c r="BW295" s="59">
        <f t="shared" si="232"/>
        <v>-12.339256919460652</v>
      </c>
      <c r="BX295" s="68">
        <f t="shared" si="233"/>
        <v>0.24860612956924921</v>
      </c>
    </row>
    <row r="296" spans="1:76">
      <c r="A296" s="49">
        <v>4184</v>
      </c>
      <c r="B296" s="86">
        <v>0.12563323201621074</v>
      </c>
      <c r="C296" s="60">
        <v>7.8268876611418042E-2</v>
      </c>
      <c r="D296" s="60">
        <v>7.8268876611418042E-2</v>
      </c>
      <c r="E296" s="60">
        <v>6.9060773480662987E-2</v>
      </c>
      <c r="F296" s="60">
        <v>7.3664825046040522E-2</v>
      </c>
      <c r="G296" s="60">
        <v>0.10128913443830571</v>
      </c>
      <c r="H296" s="60">
        <v>0.10819521178637201</v>
      </c>
      <c r="I296" s="60">
        <v>0.11500920810313076</v>
      </c>
      <c r="J296" s="60">
        <v>0.11279926335174954</v>
      </c>
      <c r="K296" s="60">
        <v>0.10819521178637201</v>
      </c>
      <c r="L296" s="60">
        <v>0.11740331491712708</v>
      </c>
      <c r="M296" s="60">
        <v>0.10828729281767956</v>
      </c>
      <c r="N296" s="60">
        <v>0.12320441988950276</v>
      </c>
      <c r="O296" s="60">
        <v>0.12859116022099448</v>
      </c>
      <c r="P296" s="117">
        <v>0.10171058223544412</v>
      </c>
      <c r="Q296" s="61">
        <v>3</v>
      </c>
      <c r="R296" s="61">
        <v>0</v>
      </c>
      <c r="S296" s="61">
        <v>1</v>
      </c>
      <c r="T296" s="61">
        <v>1</v>
      </c>
      <c r="U296" s="61">
        <v>5</v>
      </c>
      <c r="V296" s="61">
        <v>3</v>
      </c>
      <c r="W296" s="61">
        <v>2</v>
      </c>
      <c r="X296" s="61">
        <v>1</v>
      </c>
      <c r="Y296" s="61">
        <v>0</v>
      </c>
      <c r="Z296" s="61">
        <v>3</v>
      </c>
      <c r="AA296" s="61">
        <v>2</v>
      </c>
      <c r="AB296" s="61">
        <v>5</v>
      </c>
      <c r="AC296" s="61">
        <v>0</v>
      </c>
      <c r="AD296" s="50">
        <f t="shared" si="237"/>
        <v>26</v>
      </c>
      <c r="AE296" s="51" t="s">
        <v>22</v>
      </c>
      <c r="AF296" s="52">
        <f t="shared" si="194"/>
        <v>0.14718317181769228</v>
      </c>
      <c r="AG296" s="53">
        <f t="shared" si="234"/>
        <v>0.1538651067888773</v>
      </c>
      <c r="AH296" s="53">
        <f t="shared" si="195"/>
        <v>0.1538651067888773</v>
      </c>
      <c r="AI296" s="53">
        <f t="shared" si="196"/>
        <v>0.1401197404391028</v>
      </c>
      <c r="AJ296" s="53">
        <f t="shared" si="197"/>
        <v>0.14704405240197735</v>
      </c>
      <c r="AK296" s="53">
        <f t="shared" si="198"/>
        <v>0.18666982889630068</v>
      </c>
      <c r="AL296" s="53">
        <f t="shared" si="199"/>
        <v>0.1961553876261849</v>
      </c>
      <c r="AM296" s="53">
        <f t="shared" si="200"/>
        <v>0.20537850577775948</v>
      </c>
      <c r="AN296" s="53">
        <f t="shared" si="201"/>
        <v>0.20240132443488459</v>
      </c>
      <c r="AO296" s="53">
        <f t="shared" si="202"/>
        <v>0.1961553876261849</v>
      </c>
      <c r="AP296" s="53">
        <f t="shared" si="203"/>
        <v>0.20858906634418145</v>
      </c>
      <c r="AQ296" s="53">
        <f t="shared" si="204"/>
        <v>0.19628089814342867</v>
      </c>
      <c r="AR296" s="53">
        <f t="shared" si="205"/>
        <v>0.21630753260204438</v>
      </c>
      <c r="AS296" s="53">
        <f t="shared" si="206"/>
        <v>0.22340125445839287</v>
      </c>
      <c r="AT296" s="54">
        <f t="shared" si="207"/>
        <v>1.0443993435784569</v>
      </c>
      <c r="AU296" s="54">
        <f t="shared" si="208"/>
        <v>1.0443993435784569</v>
      </c>
      <c r="AV296" s="54">
        <f t="shared" si="209"/>
        <v>0.95109910226612537</v>
      </c>
      <c r="AW296" s="54">
        <f t="shared" si="210"/>
        <v>0.99809966671951711</v>
      </c>
      <c r="AX296" s="54">
        <f t="shared" si="211"/>
        <v>1.2670699084016916</v>
      </c>
      <c r="AY296" s="54">
        <f t="shared" si="212"/>
        <v>1.3314555999838595</v>
      </c>
      <c r="AZ296" s="54">
        <f t="shared" si="213"/>
        <v>1.394059908031871</v>
      </c>
      <c r="BA296" s="54">
        <f t="shared" si="214"/>
        <v>1.3738515170255916</v>
      </c>
      <c r="BB296" s="54">
        <f t="shared" si="215"/>
        <v>1.3314555999838595</v>
      </c>
      <c r="BC296" s="54">
        <f t="shared" si="216"/>
        <v>1.4158524210848198</v>
      </c>
      <c r="BD296" s="54">
        <f t="shared" si="217"/>
        <v>1.3323075351922851</v>
      </c>
      <c r="BE296" s="54">
        <f t="shared" si="218"/>
        <v>1.4682435139152785</v>
      </c>
      <c r="BF296" s="54">
        <f t="shared" si="219"/>
        <v>1.5163939919860745</v>
      </c>
      <c r="BG296" s="55">
        <f t="shared" si="238"/>
        <v>16.46868745174789</v>
      </c>
      <c r="BH296" s="56">
        <f t="shared" si="235"/>
        <v>0.13032578798154709</v>
      </c>
      <c r="BI296" s="56">
        <f t="shared" si="220"/>
        <v>0</v>
      </c>
      <c r="BJ296" s="56">
        <f t="shared" si="221"/>
        <v>-5.0137013384343246E-2</v>
      </c>
      <c r="BK296" s="56">
        <f t="shared" si="222"/>
        <v>-1.9021412045733092E-3</v>
      </c>
      <c r="BL296" s="56">
        <f t="shared" si="223"/>
        <v>1.1835353807010016</v>
      </c>
      <c r="BM296" s="56">
        <f t="shared" si="224"/>
        <v>0.85881833955959319</v>
      </c>
      <c r="BN296" s="56">
        <f t="shared" si="225"/>
        <v>0.66444057409505031</v>
      </c>
      <c r="BO296" s="56">
        <f t="shared" si="226"/>
        <v>0.31761812174922405</v>
      </c>
      <c r="BP296" s="56">
        <f t="shared" si="227"/>
        <v>0</v>
      </c>
      <c r="BQ296" s="56">
        <f t="shared" si="228"/>
        <v>1.0431953023268112</v>
      </c>
      <c r="BR296" s="56">
        <f t="shared" si="229"/>
        <v>0.57382485549095341</v>
      </c>
      <c r="BS296" s="56">
        <f t="shared" si="230"/>
        <v>1.9203339892460045</v>
      </c>
      <c r="BT296" s="56">
        <f t="shared" si="231"/>
        <v>0</v>
      </c>
      <c r="BU296" s="57">
        <f t="shared" si="239"/>
        <v>6.6400531965612686</v>
      </c>
      <c r="BV296" s="58">
        <f t="shared" si="236"/>
        <v>4.4447533611420047</v>
      </c>
      <c r="BW296" s="59">
        <f t="shared" si="232"/>
        <v>-8.9053586752652336</v>
      </c>
      <c r="BX296" s="68">
        <f t="shared" si="233"/>
        <v>9.5313125482521102</v>
      </c>
    </row>
    <row r="297" spans="1:76">
      <c r="A297" s="49">
        <v>4185</v>
      </c>
      <c r="B297" s="86">
        <v>0.1231003039513678</v>
      </c>
      <c r="C297" s="60">
        <v>7.8268876611418042E-2</v>
      </c>
      <c r="D297" s="60">
        <v>7.8268876611418042E-2</v>
      </c>
      <c r="E297" s="60">
        <v>6.9060773480662987E-2</v>
      </c>
      <c r="F297" s="60">
        <v>7.3664825046040522E-2</v>
      </c>
      <c r="G297" s="60">
        <v>0.10128913443830571</v>
      </c>
      <c r="H297" s="60">
        <v>0.10819521178637201</v>
      </c>
      <c r="I297" s="60">
        <v>0.11500920810313076</v>
      </c>
      <c r="J297" s="60">
        <v>9.2081031307550645E-2</v>
      </c>
      <c r="K297" s="60">
        <v>0.10819521178637201</v>
      </c>
      <c r="L297" s="60">
        <v>0.10359116022099447</v>
      </c>
      <c r="M297" s="60">
        <v>0.10828729281767956</v>
      </c>
      <c r="N297" s="60">
        <v>0.10870165745856354</v>
      </c>
      <c r="O297" s="60">
        <v>0.11344383057090239</v>
      </c>
      <c r="P297" s="117">
        <v>9.6773622326108505E-2</v>
      </c>
      <c r="Q297" s="61">
        <v>0</v>
      </c>
      <c r="R297" s="61">
        <v>1</v>
      </c>
      <c r="S297" s="61">
        <v>1</v>
      </c>
      <c r="T297" s="61">
        <v>2</v>
      </c>
      <c r="U297" s="61">
        <v>2</v>
      </c>
      <c r="V297" s="61">
        <v>1</v>
      </c>
      <c r="W297" s="61">
        <v>0</v>
      </c>
      <c r="X297" s="61">
        <v>1</v>
      </c>
      <c r="Y297" s="61">
        <v>3</v>
      </c>
      <c r="Z297" s="61">
        <v>1</v>
      </c>
      <c r="AA297" s="61">
        <v>4</v>
      </c>
      <c r="AB297" s="61">
        <v>3</v>
      </c>
      <c r="AC297" s="61">
        <v>3</v>
      </c>
      <c r="AD297" s="50">
        <f t="shared" si="237"/>
        <v>22</v>
      </c>
      <c r="AE297" s="51" t="s">
        <v>22</v>
      </c>
      <c r="AF297" s="52">
        <f t="shared" si="194"/>
        <v>0.1444401082962827</v>
      </c>
      <c r="AG297" s="53">
        <f t="shared" si="234"/>
        <v>0.1538651067888773</v>
      </c>
      <c r="AH297" s="53">
        <f t="shared" si="195"/>
        <v>0.1538651067888773</v>
      </c>
      <c r="AI297" s="53">
        <f t="shared" si="196"/>
        <v>0.1401197404391028</v>
      </c>
      <c r="AJ297" s="53">
        <f t="shared" si="197"/>
        <v>0.14704405240197735</v>
      </c>
      <c r="AK297" s="53">
        <f t="shared" si="198"/>
        <v>0.18666982889630068</v>
      </c>
      <c r="AL297" s="53">
        <f t="shared" si="199"/>
        <v>0.1961553876261849</v>
      </c>
      <c r="AM297" s="53">
        <f t="shared" si="200"/>
        <v>0.20537850577775948</v>
      </c>
      <c r="AN297" s="53">
        <f t="shared" si="201"/>
        <v>0.1737839089487313</v>
      </c>
      <c r="AO297" s="53">
        <f t="shared" si="202"/>
        <v>0.1961553876261849</v>
      </c>
      <c r="AP297" s="53">
        <f t="shared" si="203"/>
        <v>0.18984785273053276</v>
      </c>
      <c r="AQ297" s="53">
        <f t="shared" si="204"/>
        <v>0.19628089814342867</v>
      </c>
      <c r="AR297" s="53">
        <f t="shared" si="205"/>
        <v>0.19684539146587554</v>
      </c>
      <c r="AS297" s="53">
        <f t="shared" si="206"/>
        <v>0.20327103767600135</v>
      </c>
      <c r="AT297" s="54">
        <f t="shared" si="207"/>
        <v>1.0249347967435596</v>
      </c>
      <c r="AU297" s="54">
        <f t="shared" si="208"/>
        <v>1.0249347967435596</v>
      </c>
      <c r="AV297" s="54">
        <f t="shared" si="209"/>
        <v>0.93337339884193804</v>
      </c>
      <c r="AW297" s="54">
        <f t="shared" si="210"/>
        <v>0.97949801034333439</v>
      </c>
      <c r="AX297" s="54">
        <f t="shared" si="211"/>
        <v>1.2434554339893753</v>
      </c>
      <c r="AY297" s="54">
        <f t="shared" si="212"/>
        <v>1.306641164735677</v>
      </c>
      <c r="AZ297" s="54">
        <f t="shared" si="213"/>
        <v>1.3680787117228363</v>
      </c>
      <c r="BA297" s="54">
        <f t="shared" si="214"/>
        <v>1.1576190282054581</v>
      </c>
      <c r="BB297" s="54">
        <f t="shared" si="215"/>
        <v>1.306641164735677</v>
      </c>
      <c r="BC297" s="54">
        <f t="shared" si="216"/>
        <v>1.2646250628972098</v>
      </c>
      <c r="BD297" s="54">
        <f t="shared" si="217"/>
        <v>1.3074772223654094</v>
      </c>
      <c r="BE297" s="54">
        <f t="shared" si="218"/>
        <v>1.3112374566432112</v>
      </c>
      <c r="BF297" s="54">
        <f t="shared" si="219"/>
        <v>1.3540403281308839</v>
      </c>
      <c r="BG297" s="55">
        <f t="shared" si="238"/>
        <v>15.582556576098128</v>
      </c>
      <c r="BH297" s="56">
        <f t="shared" si="235"/>
        <v>0</v>
      </c>
      <c r="BI297" s="56">
        <f t="shared" si="220"/>
        <v>2.4628997633870459E-2</v>
      </c>
      <c r="BJ297" s="56">
        <f t="shared" si="221"/>
        <v>-6.8949945077655048E-2</v>
      </c>
      <c r="BK297" s="56">
        <f t="shared" si="222"/>
        <v>-4.1430145795770111E-2</v>
      </c>
      <c r="BL297" s="56">
        <f t="shared" si="223"/>
        <v>0.4357882888937773</v>
      </c>
      <c r="BM297" s="56">
        <f t="shared" si="224"/>
        <v>0.26745984815988594</v>
      </c>
      <c r="BN297" s="56">
        <f t="shared" si="225"/>
        <v>0</v>
      </c>
      <c r="BO297" s="56">
        <f t="shared" si="226"/>
        <v>0.14636533383433412</v>
      </c>
      <c r="BP297" s="56">
        <f t="shared" si="227"/>
        <v>0.80237954447965776</v>
      </c>
      <c r="BQ297" s="56">
        <f t="shared" si="228"/>
        <v>0.23477568527977444</v>
      </c>
      <c r="BR297" s="56">
        <f t="shared" si="229"/>
        <v>1.0723979842086595</v>
      </c>
      <c r="BS297" s="56">
        <f t="shared" si="230"/>
        <v>0.81291394418674834</v>
      </c>
      <c r="BT297" s="56">
        <f t="shared" si="231"/>
        <v>0.90927887545766595</v>
      </c>
      <c r="BU297" s="57">
        <f t="shared" si="239"/>
        <v>4.5956084112609483</v>
      </c>
      <c r="BV297" s="58">
        <f t="shared" si="236"/>
        <v>4.3551413982157552</v>
      </c>
      <c r="BW297" s="59">
        <f t="shared" si="232"/>
        <v>-10.966054003673406</v>
      </c>
      <c r="BX297" s="68">
        <f t="shared" si="233"/>
        <v>6.4174434239018723</v>
      </c>
    </row>
    <row r="298" spans="1:76">
      <c r="A298" s="49">
        <v>4186</v>
      </c>
      <c r="B298" s="86">
        <v>3.0395136778115502E-2</v>
      </c>
      <c r="C298" s="60">
        <v>5.5248618784530384E-2</v>
      </c>
      <c r="D298" s="60">
        <v>5.5248618784530384E-2</v>
      </c>
      <c r="E298" s="60">
        <v>4.834254143646409E-2</v>
      </c>
      <c r="F298" s="60">
        <v>5.0644567219152857E-2</v>
      </c>
      <c r="G298" s="60">
        <v>5.7550644567219152E-2</v>
      </c>
      <c r="H298" s="60">
        <v>5.7550644567219152E-2</v>
      </c>
      <c r="I298" s="60">
        <v>6.4686924493554329E-2</v>
      </c>
      <c r="J298" s="60">
        <v>7.5966850828729282E-2</v>
      </c>
      <c r="K298" s="60">
        <v>8.9779005524861885E-2</v>
      </c>
      <c r="L298" s="60">
        <v>8.5174953959484351E-2</v>
      </c>
      <c r="M298" s="60">
        <v>8.9871086556169433E-2</v>
      </c>
      <c r="N298" s="60">
        <v>8.93646408839779E-2</v>
      </c>
      <c r="O298" s="60">
        <v>9.3278084714548806E-2</v>
      </c>
      <c r="P298" s="117">
        <v>7.0208244793880159E-2</v>
      </c>
      <c r="Q298" s="61">
        <v>2</v>
      </c>
      <c r="R298" s="61">
        <v>0</v>
      </c>
      <c r="S298" s="61">
        <v>0</v>
      </c>
      <c r="T298" s="61">
        <v>1</v>
      </c>
      <c r="U298" s="61">
        <v>0</v>
      </c>
      <c r="V298" s="61">
        <v>0</v>
      </c>
      <c r="W298" s="61">
        <v>0</v>
      </c>
      <c r="X298" s="61">
        <v>0</v>
      </c>
      <c r="Y298" s="61">
        <v>2</v>
      </c>
      <c r="Z298" s="61">
        <v>0</v>
      </c>
      <c r="AA298" s="61">
        <v>0</v>
      </c>
      <c r="AB298" s="61">
        <v>1</v>
      </c>
      <c r="AC298" s="61">
        <v>0</v>
      </c>
      <c r="AD298" s="50">
        <f t="shared" si="237"/>
        <v>6</v>
      </c>
      <c r="AE298" s="51" t="s">
        <v>22</v>
      </c>
      <c r="AF298" s="52">
        <f t="shared" si="194"/>
        <v>3.9681850598589488E-2</v>
      </c>
      <c r="AG298" s="53">
        <f t="shared" si="234"/>
        <v>0.11862697337814374</v>
      </c>
      <c r="AH298" s="53">
        <f t="shared" si="195"/>
        <v>0.11862697337814374</v>
      </c>
      <c r="AI298" s="53">
        <f t="shared" si="196"/>
        <v>0.1073944542169552</v>
      </c>
      <c r="AJ298" s="53">
        <f t="shared" si="197"/>
        <v>0.11118007233197393</v>
      </c>
      <c r="AK298" s="53">
        <f t="shared" si="198"/>
        <v>0.12229280203756672</v>
      </c>
      <c r="AL298" s="53">
        <f t="shared" si="199"/>
        <v>0.12229280203756672</v>
      </c>
      <c r="AM298" s="53">
        <f t="shared" si="200"/>
        <v>0.13343761026646905</v>
      </c>
      <c r="AN298" s="53">
        <f t="shared" si="201"/>
        <v>0.15046696065683696</v>
      </c>
      <c r="AO298" s="53">
        <f t="shared" si="202"/>
        <v>0.17051608572374582</v>
      </c>
      <c r="AP298" s="53">
        <f t="shared" si="203"/>
        <v>0.16392030924729659</v>
      </c>
      <c r="AQ298" s="53">
        <f t="shared" si="204"/>
        <v>0.17064717445297481</v>
      </c>
      <c r="AR298" s="53">
        <f t="shared" si="205"/>
        <v>0.16992579365450347</v>
      </c>
      <c r="AS298" s="53">
        <f t="shared" si="206"/>
        <v>0.17547556990500493</v>
      </c>
      <c r="AT298" s="54">
        <f t="shared" si="207"/>
        <v>0.21709191894116781</v>
      </c>
      <c r="AU298" s="54">
        <f t="shared" si="208"/>
        <v>0.21709191894116781</v>
      </c>
      <c r="AV298" s="54">
        <f t="shared" si="209"/>
        <v>0.19653597732177949</v>
      </c>
      <c r="AW298" s="54">
        <f t="shared" si="210"/>
        <v>0.20346380391605789</v>
      </c>
      <c r="AX298" s="54">
        <f t="shared" si="211"/>
        <v>0.22380052622938418</v>
      </c>
      <c r="AY298" s="54">
        <f t="shared" si="212"/>
        <v>0.22380052622938418</v>
      </c>
      <c r="AZ298" s="54">
        <f t="shared" si="213"/>
        <v>0.24419595347282672</v>
      </c>
      <c r="BA298" s="54">
        <f t="shared" si="214"/>
        <v>0.27536031895639917</v>
      </c>
      <c r="BB298" s="54">
        <f t="shared" si="215"/>
        <v>0.31205098811806081</v>
      </c>
      <c r="BC298" s="54">
        <f t="shared" si="216"/>
        <v>0.29998046375582338</v>
      </c>
      <c r="BD298" s="54">
        <f t="shared" si="217"/>
        <v>0.31229088552899081</v>
      </c>
      <c r="BE298" s="54">
        <f t="shared" si="218"/>
        <v>0.31097073095227207</v>
      </c>
      <c r="BF298" s="54">
        <f t="shared" si="219"/>
        <v>0.32112703471360077</v>
      </c>
      <c r="BG298" s="55">
        <f t="shared" si="238"/>
        <v>3.3577610470769148</v>
      </c>
      <c r="BH298" s="56">
        <f t="shared" si="235"/>
        <v>-3.054868851079573</v>
      </c>
      <c r="BI298" s="56">
        <f t="shared" si="220"/>
        <v>0</v>
      </c>
      <c r="BJ298" s="56">
        <f t="shared" si="221"/>
        <v>0</v>
      </c>
      <c r="BK298" s="56">
        <f t="shared" si="222"/>
        <v>-1.592267157654188</v>
      </c>
      <c r="BL298" s="56">
        <f t="shared" si="223"/>
        <v>0</v>
      </c>
      <c r="BM298" s="56">
        <f t="shared" si="224"/>
        <v>0</v>
      </c>
      <c r="BN298" s="56">
        <f t="shared" si="225"/>
        <v>0</v>
      </c>
      <c r="BO298" s="56">
        <f t="shared" si="226"/>
        <v>0</v>
      </c>
      <c r="BP298" s="56">
        <f t="shared" si="227"/>
        <v>-2.3291773621389797</v>
      </c>
      <c r="BQ298" s="56">
        <f t="shared" si="228"/>
        <v>0</v>
      </c>
      <c r="BR298" s="56">
        <f t="shared" si="229"/>
        <v>0</v>
      </c>
      <c r="BS298" s="56">
        <f t="shared" si="230"/>
        <v>-1.1680564839254393</v>
      </c>
      <c r="BT298" s="56">
        <f t="shared" si="231"/>
        <v>0</v>
      </c>
      <c r="BU298" s="57">
        <f t="shared" si="239"/>
        <v>-8.14436985479818</v>
      </c>
      <c r="BV298" s="58">
        <f t="shared" si="236"/>
        <v>1.0753435551150012</v>
      </c>
      <c r="BW298" s="59">
        <f t="shared" si="232"/>
        <v>-11.842380514205493</v>
      </c>
      <c r="BX298" s="68">
        <f t="shared" si="233"/>
        <v>2.6422389529230852</v>
      </c>
    </row>
    <row r="299" spans="1:76">
      <c r="A299" s="49">
        <v>4187</v>
      </c>
      <c r="B299" s="86">
        <v>1.9250253292806486E-2</v>
      </c>
      <c r="C299" s="60">
        <v>5.5248618784530384E-2</v>
      </c>
      <c r="D299" s="60">
        <v>5.5248618784530384E-2</v>
      </c>
      <c r="E299" s="60">
        <v>4.834254143646409E-2</v>
      </c>
      <c r="F299" s="60">
        <v>5.0644567219152857E-2</v>
      </c>
      <c r="G299" s="60">
        <v>5.7550644567219152E-2</v>
      </c>
      <c r="H299" s="60">
        <v>5.7550644567219152E-2</v>
      </c>
      <c r="I299" s="60">
        <v>6.4686924493554329E-2</v>
      </c>
      <c r="J299" s="60">
        <v>7.5966850828729282E-2</v>
      </c>
      <c r="K299" s="60">
        <v>8.9779005524861885E-2</v>
      </c>
      <c r="L299" s="60">
        <v>8.5174953959484351E-2</v>
      </c>
      <c r="M299" s="60">
        <v>8.9871086556169433E-2</v>
      </c>
      <c r="N299" s="60">
        <v>8.93646408839779E-2</v>
      </c>
      <c r="O299" s="60">
        <v>9.3278084714548806E-2</v>
      </c>
      <c r="P299" s="117">
        <v>7.0208244793880159E-2</v>
      </c>
      <c r="Q299" s="61">
        <v>0</v>
      </c>
      <c r="R299" s="61">
        <v>0</v>
      </c>
      <c r="S299" s="61">
        <v>1</v>
      </c>
      <c r="T299" s="61">
        <v>0</v>
      </c>
      <c r="U299" s="61">
        <v>0</v>
      </c>
      <c r="V299" s="61">
        <v>1</v>
      </c>
      <c r="W299" s="61">
        <v>0</v>
      </c>
      <c r="X299" s="61">
        <v>0</v>
      </c>
      <c r="Y299" s="61">
        <v>0</v>
      </c>
      <c r="Z299" s="61">
        <v>1</v>
      </c>
      <c r="AA299" s="61">
        <v>0</v>
      </c>
      <c r="AB299" s="61">
        <v>0</v>
      </c>
      <c r="AC299" s="61">
        <v>0</v>
      </c>
      <c r="AD299" s="50">
        <f t="shared" si="237"/>
        <v>3</v>
      </c>
      <c r="AE299" s="51" t="s">
        <v>22</v>
      </c>
      <c r="AF299" s="52">
        <f t="shared" si="194"/>
        <v>2.6023342943713505E-2</v>
      </c>
      <c r="AG299" s="53">
        <f t="shared" si="234"/>
        <v>0.11862697337814374</v>
      </c>
      <c r="AH299" s="53">
        <f t="shared" si="195"/>
        <v>0.11862697337814374</v>
      </c>
      <c r="AI299" s="53">
        <f t="shared" si="196"/>
        <v>0.1073944542169552</v>
      </c>
      <c r="AJ299" s="53">
        <f t="shared" si="197"/>
        <v>0.11118007233197393</v>
      </c>
      <c r="AK299" s="53">
        <f t="shared" si="198"/>
        <v>0.12229280203756672</v>
      </c>
      <c r="AL299" s="53">
        <f t="shared" si="199"/>
        <v>0.12229280203756672</v>
      </c>
      <c r="AM299" s="53">
        <f t="shared" si="200"/>
        <v>0.13343761026646905</v>
      </c>
      <c r="AN299" s="53">
        <f t="shared" si="201"/>
        <v>0.15046696065683696</v>
      </c>
      <c r="AO299" s="53">
        <f t="shared" si="202"/>
        <v>0.17051608572374582</v>
      </c>
      <c r="AP299" s="53">
        <f t="shared" si="203"/>
        <v>0.16392030924729659</v>
      </c>
      <c r="AQ299" s="53">
        <f t="shared" si="204"/>
        <v>0.17064717445297481</v>
      </c>
      <c r="AR299" s="53">
        <f t="shared" si="205"/>
        <v>0.16992579365450347</v>
      </c>
      <c r="AS299" s="53">
        <f t="shared" si="206"/>
        <v>0.17547556990500493</v>
      </c>
      <c r="AT299" s="54">
        <f t="shared" si="207"/>
        <v>0.14236880013644515</v>
      </c>
      <c r="AU299" s="54">
        <f t="shared" si="208"/>
        <v>0.14236880013644515</v>
      </c>
      <c r="AV299" s="54">
        <f t="shared" si="209"/>
        <v>0.12888822122636504</v>
      </c>
      <c r="AW299" s="54">
        <f t="shared" si="210"/>
        <v>0.1334314873441981</v>
      </c>
      <c r="AX299" s="54">
        <f t="shared" si="211"/>
        <v>0.14676830231445487</v>
      </c>
      <c r="AY299" s="54">
        <f t="shared" si="212"/>
        <v>0.14676830231445487</v>
      </c>
      <c r="AZ299" s="54">
        <f t="shared" si="213"/>
        <v>0.16014361595616614</v>
      </c>
      <c r="BA299" s="54">
        <f t="shared" si="214"/>
        <v>0.18058119531218192</v>
      </c>
      <c r="BB299" s="54">
        <f t="shared" si="215"/>
        <v>0.20464292257603572</v>
      </c>
      <c r="BC299" s="54">
        <f t="shared" si="216"/>
        <v>0.19672707716432702</v>
      </c>
      <c r="BD299" s="54">
        <f t="shared" si="217"/>
        <v>0.20480024720938239</v>
      </c>
      <c r="BE299" s="54">
        <f t="shared" si="218"/>
        <v>0.20393449032631286</v>
      </c>
      <c r="BF299" s="54">
        <f t="shared" si="219"/>
        <v>0.21059499057604111</v>
      </c>
      <c r="BG299" s="55">
        <f t="shared" si="238"/>
        <v>2.2020184525928101</v>
      </c>
      <c r="BH299" s="56">
        <f t="shared" si="235"/>
        <v>0</v>
      </c>
      <c r="BI299" s="56">
        <f t="shared" si="220"/>
        <v>0</v>
      </c>
      <c r="BJ299" s="56">
        <f t="shared" si="221"/>
        <v>-2.0488097523716342</v>
      </c>
      <c r="BK299" s="56">
        <f t="shared" si="222"/>
        <v>0</v>
      </c>
      <c r="BL299" s="56">
        <f t="shared" si="223"/>
        <v>0</v>
      </c>
      <c r="BM299" s="56">
        <f t="shared" si="224"/>
        <v>-1.9189001104051819</v>
      </c>
      <c r="BN299" s="56">
        <f t="shared" si="225"/>
        <v>0</v>
      </c>
      <c r="BO299" s="56">
        <f t="shared" si="226"/>
        <v>0</v>
      </c>
      <c r="BP299" s="56">
        <f t="shared" si="227"/>
        <v>0</v>
      </c>
      <c r="BQ299" s="56">
        <f t="shared" si="228"/>
        <v>-1.6259379058961465</v>
      </c>
      <c r="BR299" s="56">
        <f t="shared" si="229"/>
        <v>0</v>
      </c>
      <c r="BS299" s="56">
        <f t="shared" si="230"/>
        <v>0</v>
      </c>
      <c r="BT299" s="56">
        <f t="shared" si="231"/>
        <v>0</v>
      </c>
      <c r="BU299" s="57">
        <f t="shared" si="239"/>
        <v>-5.5936477686729624</v>
      </c>
      <c r="BV299" s="58">
        <f t="shared" si="236"/>
        <v>0.68105091823950081</v>
      </c>
      <c r="BW299" s="59">
        <f t="shared" si="232"/>
        <v>-8.6314429741271148</v>
      </c>
      <c r="BX299" s="68">
        <f t="shared" si="233"/>
        <v>0.79798154740718985</v>
      </c>
    </row>
    <row r="300" spans="1:76">
      <c r="A300" s="49">
        <v>4188</v>
      </c>
      <c r="B300" s="86">
        <v>1.6717325227963528E-2</v>
      </c>
      <c r="C300" s="60">
        <v>5.5248618784530384E-2</v>
      </c>
      <c r="D300" s="60">
        <v>5.5248618784530384E-2</v>
      </c>
      <c r="E300" s="60">
        <v>4.834254143646409E-2</v>
      </c>
      <c r="F300" s="60">
        <v>5.0644567219152857E-2</v>
      </c>
      <c r="G300" s="60">
        <v>5.7550644567219152E-2</v>
      </c>
      <c r="H300" s="60">
        <v>5.7550644567219152E-2</v>
      </c>
      <c r="I300" s="60">
        <v>6.4686924493554329E-2</v>
      </c>
      <c r="J300" s="60">
        <v>7.5966850828729282E-2</v>
      </c>
      <c r="K300" s="60">
        <v>8.9779005524861885E-2</v>
      </c>
      <c r="L300" s="60">
        <v>8.5174953959484351E-2</v>
      </c>
      <c r="M300" s="60">
        <v>8.9871086556169433E-2</v>
      </c>
      <c r="N300" s="60">
        <v>8.93646408839779E-2</v>
      </c>
      <c r="O300" s="60">
        <v>9.3278084714548806E-2</v>
      </c>
      <c r="P300" s="117">
        <v>7.0208244793880159E-2</v>
      </c>
      <c r="Q300" s="61">
        <v>0</v>
      </c>
      <c r="R300" s="61">
        <v>0</v>
      </c>
      <c r="S300" s="61">
        <v>0</v>
      </c>
      <c r="T300" s="61">
        <v>0</v>
      </c>
      <c r="U300" s="61">
        <v>0</v>
      </c>
      <c r="V300" s="61">
        <v>0</v>
      </c>
      <c r="W300" s="61">
        <v>0</v>
      </c>
      <c r="X300" s="61">
        <v>0</v>
      </c>
      <c r="Y300" s="61">
        <v>0</v>
      </c>
      <c r="Z300" s="61">
        <v>1</v>
      </c>
      <c r="AA300" s="61">
        <v>0</v>
      </c>
      <c r="AB300" s="61">
        <v>0</v>
      </c>
      <c r="AC300" s="61">
        <v>0</v>
      </c>
      <c r="AD300" s="50">
        <f t="shared" si="237"/>
        <v>1</v>
      </c>
      <c r="AE300" s="51" t="s">
        <v>22</v>
      </c>
      <c r="AF300" s="52">
        <f t="shared" si="194"/>
        <v>2.2843852311210205E-2</v>
      </c>
      <c r="AG300" s="53">
        <f t="shared" si="234"/>
        <v>0.11862697337814374</v>
      </c>
      <c r="AH300" s="53">
        <f t="shared" si="195"/>
        <v>0.11862697337814374</v>
      </c>
      <c r="AI300" s="53">
        <f t="shared" si="196"/>
        <v>0.1073944542169552</v>
      </c>
      <c r="AJ300" s="53">
        <f t="shared" si="197"/>
        <v>0.11118007233197393</v>
      </c>
      <c r="AK300" s="53">
        <f t="shared" si="198"/>
        <v>0.12229280203756672</v>
      </c>
      <c r="AL300" s="53">
        <f t="shared" si="199"/>
        <v>0.12229280203756672</v>
      </c>
      <c r="AM300" s="53">
        <f t="shared" si="200"/>
        <v>0.13343761026646905</v>
      </c>
      <c r="AN300" s="53">
        <f t="shared" si="201"/>
        <v>0.15046696065683696</v>
      </c>
      <c r="AO300" s="53">
        <f t="shared" si="202"/>
        <v>0.17051608572374582</v>
      </c>
      <c r="AP300" s="53">
        <f t="shared" si="203"/>
        <v>0.16392030924729659</v>
      </c>
      <c r="AQ300" s="53">
        <f t="shared" si="204"/>
        <v>0.17064717445297481</v>
      </c>
      <c r="AR300" s="53">
        <f t="shared" si="205"/>
        <v>0.16992579365450347</v>
      </c>
      <c r="AS300" s="53">
        <f t="shared" si="206"/>
        <v>0.17547556990500493</v>
      </c>
      <c r="AT300" s="54">
        <f t="shared" si="207"/>
        <v>0.12497440667309838</v>
      </c>
      <c r="AU300" s="54">
        <f t="shared" si="208"/>
        <v>0.12497440667309838</v>
      </c>
      <c r="AV300" s="54">
        <f t="shared" si="209"/>
        <v>0.11314086344394622</v>
      </c>
      <c r="AW300" s="54">
        <f t="shared" si="210"/>
        <v>0.11712904053675036</v>
      </c>
      <c r="AX300" s="54">
        <f t="shared" si="211"/>
        <v>0.1288363846754895</v>
      </c>
      <c r="AY300" s="54">
        <f t="shared" si="212"/>
        <v>0.1288363846754895</v>
      </c>
      <c r="AZ300" s="54">
        <f t="shared" si="213"/>
        <v>0.14057752377926394</v>
      </c>
      <c r="BA300" s="54">
        <f t="shared" si="214"/>
        <v>0.15851807220985079</v>
      </c>
      <c r="BB300" s="54">
        <f t="shared" si="215"/>
        <v>0.17963997592364245</v>
      </c>
      <c r="BC300" s="54">
        <f t="shared" si="216"/>
        <v>0.17269127590863814</v>
      </c>
      <c r="BD300" s="54">
        <f t="shared" si="217"/>
        <v>0.17977807888362188</v>
      </c>
      <c r="BE300" s="54">
        <f t="shared" si="218"/>
        <v>0.17901809879893288</v>
      </c>
      <c r="BF300" s="54">
        <f t="shared" si="219"/>
        <v>0.18486482972634152</v>
      </c>
      <c r="BG300" s="55">
        <f t="shared" si="238"/>
        <v>1.932979341908164</v>
      </c>
      <c r="BH300" s="56">
        <f t="shared" si="235"/>
        <v>0</v>
      </c>
      <c r="BI300" s="56">
        <f t="shared" si="220"/>
        <v>0</v>
      </c>
      <c r="BJ300" s="56">
        <f t="shared" si="221"/>
        <v>0</v>
      </c>
      <c r="BK300" s="56">
        <f t="shared" si="222"/>
        <v>0</v>
      </c>
      <c r="BL300" s="56">
        <f t="shared" si="223"/>
        <v>0</v>
      </c>
      <c r="BM300" s="56">
        <f t="shared" si="224"/>
        <v>0</v>
      </c>
      <c r="BN300" s="56">
        <f t="shared" si="225"/>
        <v>0</v>
      </c>
      <c r="BO300" s="56">
        <f t="shared" si="226"/>
        <v>0</v>
      </c>
      <c r="BP300" s="56">
        <f t="shared" si="227"/>
        <v>0</v>
      </c>
      <c r="BQ300" s="56">
        <f t="shared" si="228"/>
        <v>-1.7562498109790226</v>
      </c>
      <c r="BR300" s="56">
        <f t="shared" si="229"/>
        <v>0</v>
      </c>
      <c r="BS300" s="56">
        <f t="shared" si="230"/>
        <v>0</v>
      </c>
      <c r="BT300" s="56">
        <f t="shared" si="231"/>
        <v>0</v>
      </c>
      <c r="BU300" s="57">
        <f t="shared" si="239"/>
        <v>-1.7562498109790226</v>
      </c>
      <c r="BV300" s="58">
        <f t="shared" si="236"/>
        <v>0.59143895531325075</v>
      </c>
      <c r="BW300" s="59">
        <f t="shared" si="232"/>
        <v>-4.0657578998530113</v>
      </c>
      <c r="BX300" s="68">
        <f t="shared" si="233"/>
        <v>0.93297934190816401</v>
      </c>
    </row>
    <row r="301" spans="1:76">
      <c r="A301" s="49">
        <v>4189</v>
      </c>
      <c r="B301" s="86">
        <v>5.1165146909827763E-2</v>
      </c>
      <c r="C301" s="60">
        <v>5.5248618784530384E-2</v>
      </c>
      <c r="D301" s="60">
        <v>5.5248618784530384E-2</v>
      </c>
      <c r="E301" s="60">
        <v>4.834254143646409E-2</v>
      </c>
      <c r="F301" s="60">
        <v>5.0644567219152857E-2</v>
      </c>
      <c r="G301" s="60">
        <v>5.7550644567219152E-2</v>
      </c>
      <c r="H301" s="60">
        <v>5.7550644567219152E-2</v>
      </c>
      <c r="I301" s="60">
        <v>6.4686924493554329E-2</v>
      </c>
      <c r="J301" s="60">
        <v>7.5966850828729282E-2</v>
      </c>
      <c r="K301" s="60">
        <v>8.9779005524861885E-2</v>
      </c>
      <c r="L301" s="60">
        <v>8.5174953959484351E-2</v>
      </c>
      <c r="M301" s="60">
        <v>8.9871086556169433E-2</v>
      </c>
      <c r="N301" s="60">
        <v>8.93646408839779E-2</v>
      </c>
      <c r="O301" s="60">
        <v>9.3278084714548806E-2</v>
      </c>
      <c r="P301" s="117">
        <v>7.0208244793880159E-2</v>
      </c>
      <c r="Q301" s="61">
        <v>0</v>
      </c>
      <c r="R301" s="61">
        <v>0</v>
      </c>
      <c r="S301" s="61">
        <v>1</v>
      </c>
      <c r="T301" s="61">
        <v>1</v>
      </c>
      <c r="U301" s="61">
        <v>0</v>
      </c>
      <c r="V301" s="61">
        <v>0</v>
      </c>
      <c r="W301" s="61">
        <v>0</v>
      </c>
      <c r="X301" s="61">
        <v>0</v>
      </c>
      <c r="Y301" s="61">
        <v>2</v>
      </c>
      <c r="Z301" s="61">
        <v>3</v>
      </c>
      <c r="AA301" s="61">
        <v>2</v>
      </c>
      <c r="AB301" s="61">
        <v>1</v>
      </c>
      <c r="AC301" s="61">
        <v>0</v>
      </c>
      <c r="AD301" s="50">
        <f t="shared" si="237"/>
        <v>10</v>
      </c>
      <c r="AE301" s="51" t="s">
        <v>22</v>
      </c>
      <c r="AF301" s="52">
        <f t="shared" si="194"/>
        <v>6.4195031942827566E-2</v>
      </c>
      <c r="AG301" s="53">
        <f t="shared" si="234"/>
        <v>0.11862697337814374</v>
      </c>
      <c r="AH301" s="53">
        <f t="shared" si="195"/>
        <v>0.11862697337814374</v>
      </c>
      <c r="AI301" s="53">
        <f t="shared" si="196"/>
        <v>0.1073944542169552</v>
      </c>
      <c r="AJ301" s="53">
        <f t="shared" si="197"/>
        <v>0.11118007233197393</v>
      </c>
      <c r="AK301" s="53">
        <f t="shared" si="198"/>
        <v>0.12229280203756672</v>
      </c>
      <c r="AL301" s="53">
        <f t="shared" si="199"/>
        <v>0.12229280203756672</v>
      </c>
      <c r="AM301" s="53">
        <f t="shared" si="200"/>
        <v>0.13343761026646905</v>
      </c>
      <c r="AN301" s="53">
        <f t="shared" si="201"/>
        <v>0.15046696065683696</v>
      </c>
      <c r="AO301" s="53">
        <f t="shared" si="202"/>
        <v>0.17051608572374582</v>
      </c>
      <c r="AP301" s="53">
        <f t="shared" si="203"/>
        <v>0.16392030924729659</v>
      </c>
      <c r="AQ301" s="53">
        <f t="shared" si="204"/>
        <v>0.17064717445297481</v>
      </c>
      <c r="AR301" s="53">
        <f t="shared" si="205"/>
        <v>0.16992579365450347</v>
      </c>
      <c r="AS301" s="53">
        <f t="shared" si="206"/>
        <v>0.17547556990500493</v>
      </c>
      <c r="AT301" s="54">
        <f t="shared" si="207"/>
        <v>0.35119890984755059</v>
      </c>
      <c r="AU301" s="54">
        <f t="shared" si="208"/>
        <v>0.35119890984755059</v>
      </c>
      <c r="AV301" s="54">
        <f t="shared" si="209"/>
        <v>0.31794468130311776</v>
      </c>
      <c r="AW301" s="54">
        <f t="shared" si="210"/>
        <v>0.32915212356716078</v>
      </c>
      <c r="AX301" s="54">
        <f t="shared" si="211"/>
        <v>0.36205171163634225</v>
      </c>
      <c r="AY301" s="54">
        <f t="shared" si="212"/>
        <v>0.36205171163634225</v>
      </c>
      <c r="AZ301" s="54">
        <f t="shared" si="213"/>
        <v>0.39504626918923391</v>
      </c>
      <c r="BA301" s="54">
        <f t="shared" si="214"/>
        <v>0.44546220008755244</v>
      </c>
      <c r="BB301" s="54">
        <f t="shared" si="215"/>
        <v>0.50481826950736697</v>
      </c>
      <c r="BC301" s="54">
        <f t="shared" si="216"/>
        <v>0.48529126445816057</v>
      </c>
      <c r="BD301" s="54">
        <f t="shared" si="217"/>
        <v>0.50520636183989043</v>
      </c>
      <c r="BE301" s="54">
        <f t="shared" si="218"/>
        <v>0.50307069115055658</v>
      </c>
      <c r="BF301" s="54">
        <f t="shared" si="219"/>
        <v>0.51950097941948958</v>
      </c>
      <c r="BG301" s="55">
        <f t="shared" si="238"/>
        <v>5.4319940834903138</v>
      </c>
      <c r="BH301" s="56">
        <f t="shared" si="235"/>
        <v>0</v>
      </c>
      <c r="BI301" s="56">
        <f t="shared" si="220"/>
        <v>0</v>
      </c>
      <c r="BJ301" s="56">
        <f t="shared" si="221"/>
        <v>-1.1458778695007334</v>
      </c>
      <c r="BK301" s="56">
        <f t="shared" si="222"/>
        <v>-1.1112352534191232</v>
      </c>
      <c r="BL301" s="56">
        <f t="shared" si="223"/>
        <v>0</v>
      </c>
      <c r="BM301" s="56">
        <f t="shared" si="224"/>
        <v>0</v>
      </c>
      <c r="BN301" s="56">
        <f t="shared" si="225"/>
        <v>0</v>
      </c>
      <c r="BO301" s="56">
        <f t="shared" si="226"/>
        <v>0</v>
      </c>
      <c r="BP301" s="56">
        <f t="shared" si="227"/>
        <v>-1.3671135536688497</v>
      </c>
      <c r="BQ301" s="56">
        <f t="shared" si="228"/>
        <v>-2.1690180690757361</v>
      </c>
      <c r="BR301" s="56">
        <f t="shared" si="229"/>
        <v>-1.3655765917390987</v>
      </c>
      <c r="BS301" s="56">
        <f t="shared" si="230"/>
        <v>-0.68702457969037445</v>
      </c>
      <c r="BT301" s="56">
        <f t="shared" si="231"/>
        <v>0</v>
      </c>
      <c r="BU301" s="57">
        <f t="shared" si="239"/>
        <v>-7.8458459170939161</v>
      </c>
      <c r="BV301" s="58">
        <f t="shared" si="236"/>
        <v>1.8101616511102521</v>
      </c>
      <c r="BW301" s="59">
        <f t="shared" si="232"/>
        <v>-13.04650770000452</v>
      </c>
      <c r="BX301" s="68">
        <f t="shared" si="233"/>
        <v>4.5680059165096862</v>
      </c>
    </row>
    <row r="302" spans="1:76">
      <c r="A302" s="49">
        <v>4190</v>
      </c>
      <c r="B302" s="86">
        <v>6.2816616008105369E-2</v>
      </c>
      <c r="C302" s="60">
        <v>5.5248618784530384E-2</v>
      </c>
      <c r="D302" s="60">
        <v>5.5248618784530384E-2</v>
      </c>
      <c r="E302" s="60">
        <v>4.834254143646409E-2</v>
      </c>
      <c r="F302" s="60">
        <v>5.0644567219152857E-2</v>
      </c>
      <c r="G302" s="60">
        <v>5.7550644567219152E-2</v>
      </c>
      <c r="H302" s="60">
        <v>5.5248618784530384E-2</v>
      </c>
      <c r="I302" s="60">
        <v>6.2292817679558014E-2</v>
      </c>
      <c r="J302" s="60">
        <v>7.1362799263351748E-2</v>
      </c>
      <c r="K302" s="60">
        <v>8.5174953959484351E-2</v>
      </c>
      <c r="L302" s="60">
        <v>8.0570902394106816E-2</v>
      </c>
      <c r="M302" s="60">
        <v>8.5267034990791898E-2</v>
      </c>
      <c r="N302" s="60">
        <v>8.453038674033149E-2</v>
      </c>
      <c r="O302" s="60">
        <v>8.821362799263352E-2</v>
      </c>
      <c r="P302" s="117">
        <v>6.7668933276668092E-2</v>
      </c>
      <c r="Q302" s="61">
        <v>0</v>
      </c>
      <c r="R302" s="61">
        <v>2</v>
      </c>
      <c r="S302" s="61">
        <v>0</v>
      </c>
      <c r="T302" s="61">
        <v>0</v>
      </c>
      <c r="U302" s="61">
        <v>0</v>
      </c>
      <c r="V302" s="61">
        <v>0</v>
      </c>
      <c r="W302" s="61">
        <v>2</v>
      </c>
      <c r="X302" s="61">
        <v>0</v>
      </c>
      <c r="Y302" s="61">
        <v>1</v>
      </c>
      <c r="Z302" s="61">
        <v>2</v>
      </c>
      <c r="AA302" s="61">
        <v>0</v>
      </c>
      <c r="AB302" s="61">
        <v>1</v>
      </c>
      <c r="AC302" s="61">
        <v>1</v>
      </c>
      <c r="AD302" s="50">
        <f t="shared" si="237"/>
        <v>9</v>
      </c>
      <c r="AE302" s="51" t="s">
        <v>22</v>
      </c>
      <c r="AF302" s="52">
        <f t="shared" si="194"/>
        <v>7.7589305335300604E-2</v>
      </c>
      <c r="AG302" s="53">
        <f t="shared" si="234"/>
        <v>0.11862697337814374</v>
      </c>
      <c r="AH302" s="53">
        <f t="shared" si="195"/>
        <v>0.11862697337814374</v>
      </c>
      <c r="AI302" s="53">
        <f t="shared" si="196"/>
        <v>0.1073944542169552</v>
      </c>
      <c r="AJ302" s="53">
        <f t="shared" si="197"/>
        <v>0.11118007233197393</v>
      </c>
      <c r="AK302" s="53">
        <f t="shared" si="198"/>
        <v>0.12229280203756672</v>
      </c>
      <c r="AL302" s="53">
        <f t="shared" si="199"/>
        <v>0.11862697337814374</v>
      </c>
      <c r="AM302" s="53">
        <f t="shared" si="200"/>
        <v>0.12973379342213354</v>
      </c>
      <c r="AN302" s="53">
        <f t="shared" si="201"/>
        <v>0.14359534879755556</v>
      </c>
      <c r="AO302" s="53">
        <f t="shared" si="202"/>
        <v>0.16392030924729659</v>
      </c>
      <c r="AP302" s="53">
        <f t="shared" si="203"/>
        <v>0.15723945514602239</v>
      </c>
      <c r="AQ302" s="53">
        <f t="shared" si="204"/>
        <v>0.16405303804186908</v>
      </c>
      <c r="AR302" s="53">
        <f t="shared" si="205"/>
        <v>0.16299025275633572</v>
      </c>
      <c r="AS302" s="53">
        <f t="shared" si="206"/>
        <v>0.16828269289121442</v>
      </c>
      <c r="AT302" s="54">
        <f t="shared" si="207"/>
        <v>0.42447645284848001</v>
      </c>
      <c r="AU302" s="54">
        <f t="shared" si="208"/>
        <v>0.42447645284848001</v>
      </c>
      <c r="AV302" s="54">
        <f t="shared" si="209"/>
        <v>0.38428373989022835</v>
      </c>
      <c r="AW302" s="54">
        <f t="shared" si="210"/>
        <v>0.39782961148706841</v>
      </c>
      <c r="AX302" s="54">
        <f t="shared" si="211"/>
        <v>0.4375936883455197</v>
      </c>
      <c r="AY302" s="54">
        <f t="shared" si="212"/>
        <v>0.42447645284848001</v>
      </c>
      <c r="AZ302" s="54">
        <f t="shared" si="213"/>
        <v>0.46421938348593839</v>
      </c>
      <c r="BA302" s="54">
        <f t="shared" si="214"/>
        <v>0.51381943387216866</v>
      </c>
      <c r="BB302" s="54">
        <f t="shared" si="215"/>
        <v>0.58654713542525638</v>
      </c>
      <c r="BC302" s="54">
        <f t="shared" si="216"/>
        <v>0.56264139822106007</v>
      </c>
      <c r="BD302" s="54">
        <f t="shared" si="217"/>
        <v>0.58702207165861531</v>
      </c>
      <c r="BE302" s="54">
        <f t="shared" si="218"/>
        <v>0.58321916482135905</v>
      </c>
      <c r="BF302" s="54">
        <f t="shared" si="219"/>
        <v>0.60215681577368574</v>
      </c>
      <c r="BG302" s="55">
        <f t="shared" si="238"/>
        <v>6.3927618015263397</v>
      </c>
      <c r="BH302" s="56">
        <f t="shared" si="235"/>
        <v>0</v>
      </c>
      <c r="BI302" s="56">
        <f t="shared" si="220"/>
        <v>-1.7137974901817441</v>
      </c>
      <c r="BJ302" s="56">
        <f t="shared" si="221"/>
        <v>0</v>
      </c>
      <c r="BK302" s="56">
        <f t="shared" si="222"/>
        <v>0</v>
      </c>
      <c r="BL302" s="56">
        <f t="shared" si="223"/>
        <v>0</v>
      </c>
      <c r="BM302" s="56">
        <f t="shared" si="224"/>
        <v>0</v>
      </c>
      <c r="BN302" s="56">
        <f t="shared" si="225"/>
        <v>-1.5347960585160267</v>
      </c>
      <c r="BO302" s="56">
        <f t="shared" si="226"/>
        <v>0</v>
      </c>
      <c r="BP302" s="56">
        <f t="shared" si="227"/>
        <v>-0.53350224681139591</v>
      </c>
      <c r="BQ302" s="56">
        <f t="shared" si="228"/>
        <v>-1.1502256037552976</v>
      </c>
      <c r="BR302" s="56">
        <f t="shared" si="229"/>
        <v>0</v>
      </c>
      <c r="BS302" s="56">
        <f t="shared" si="230"/>
        <v>-0.5391922373369451</v>
      </c>
      <c r="BT302" s="56">
        <f t="shared" si="231"/>
        <v>-0.50723737627687382</v>
      </c>
      <c r="BU302" s="57">
        <f t="shared" si="239"/>
        <v>-5.9787510128782833</v>
      </c>
      <c r="BV302" s="58">
        <f t="shared" si="236"/>
        <v>2.2223766805710023</v>
      </c>
      <c r="BW302" s="59">
        <f t="shared" si="232"/>
        <v>-12.851180536115571</v>
      </c>
      <c r="BX302" s="68">
        <f t="shared" si="233"/>
        <v>2.6072381984736603</v>
      </c>
    </row>
    <row r="303" spans="1:76">
      <c r="A303" s="49">
        <v>4191</v>
      </c>
      <c r="B303" s="86">
        <v>4.8125633232016213E-2</v>
      </c>
      <c r="C303" s="60">
        <v>5.5248618784530384E-2</v>
      </c>
      <c r="D303" s="60">
        <v>5.5248618784530384E-2</v>
      </c>
      <c r="E303" s="60">
        <v>4.834254143646409E-2</v>
      </c>
      <c r="F303" s="60">
        <v>5.0644567219152857E-2</v>
      </c>
      <c r="G303" s="60">
        <v>5.7550644567219152E-2</v>
      </c>
      <c r="H303" s="60">
        <v>5.5248618784530384E-2</v>
      </c>
      <c r="I303" s="60">
        <v>6.2292817679558014E-2</v>
      </c>
      <c r="J303" s="60">
        <v>7.1362799263351748E-2</v>
      </c>
      <c r="K303" s="60">
        <v>8.5174953959484351E-2</v>
      </c>
      <c r="L303" s="60">
        <v>8.0570902394106816E-2</v>
      </c>
      <c r="M303" s="60">
        <v>8.5267034990791898E-2</v>
      </c>
      <c r="N303" s="60">
        <v>8.453038674033149E-2</v>
      </c>
      <c r="O303" s="60">
        <v>8.821362799263352E-2</v>
      </c>
      <c r="P303" s="117">
        <v>6.7668933276668092E-2</v>
      </c>
      <c r="Q303" s="61">
        <v>0</v>
      </c>
      <c r="R303" s="61">
        <v>1</v>
      </c>
      <c r="S303" s="61">
        <v>0</v>
      </c>
      <c r="T303" s="61">
        <v>1</v>
      </c>
      <c r="U303" s="61">
        <v>0</v>
      </c>
      <c r="V303" s="61">
        <v>0</v>
      </c>
      <c r="W303" s="61">
        <v>2</v>
      </c>
      <c r="X303" s="61">
        <v>0</v>
      </c>
      <c r="Y303" s="61">
        <v>0</v>
      </c>
      <c r="Z303" s="61">
        <v>0</v>
      </c>
      <c r="AA303" s="61">
        <v>0</v>
      </c>
      <c r="AB303" s="61">
        <v>1</v>
      </c>
      <c r="AC303" s="61">
        <v>0</v>
      </c>
      <c r="AD303" s="50">
        <f t="shared" si="237"/>
        <v>5</v>
      </c>
      <c r="AE303" s="51" t="s">
        <v>22</v>
      </c>
      <c r="AF303" s="52">
        <f t="shared" si="194"/>
        <v>6.0664344923371596E-2</v>
      </c>
      <c r="AG303" s="53">
        <f t="shared" si="234"/>
        <v>0.11862697337814374</v>
      </c>
      <c r="AH303" s="53">
        <f t="shared" si="195"/>
        <v>0.11862697337814374</v>
      </c>
      <c r="AI303" s="53">
        <f t="shared" si="196"/>
        <v>0.1073944542169552</v>
      </c>
      <c r="AJ303" s="53">
        <f t="shared" si="197"/>
        <v>0.11118007233197393</v>
      </c>
      <c r="AK303" s="53">
        <f t="shared" si="198"/>
        <v>0.12229280203756672</v>
      </c>
      <c r="AL303" s="53">
        <f t="shared" si="199"/>
        <v>0.11862697337814374</v>
      </c>
      <c r="AM303" s="53">
        <f t="shared" si="200"/>
        <v>0.12973379342213354</v>
      </c>
      <c r="AN303" s="53">
        <f t="shared" si="201"/>
        <v>0.14359534879755556</v>
      </c>
      <c r="AO303" s="53">
        <f t="shared" si="202"/>
        <v>0.16392030924729659</v>
      </c>
      <c r="AP303" s="53">
        <f t="shared" si="203"/>
        <v>0.15723945514602239</v>
      </c>
      <c r="AQ303" s="53">
        <f t="shared" si="204"/>
        <v>0.16405303804186908</v>
      </c>
      <c r="AR303" s="53">
        <f t="shared" si="205"/>
        <v>0.16299025275633572</v>
      </c>
      <c r="AS303" s="53">
        <f t="shared" si="206"/>
        <v>0.16828269289121442</v>
      </c>
      <c r="AT303" s="54">
        <f t="shared" si="207"/>
        <v>0.33188318720175208</v>
      </c>
      <c r="AU303" s="54">
        <f t="shared" si="208"/>
        <v>0.33188318720175208</v>
      </c>
      <c r="AV303" s="54">
        <f t="shared" si="209"/>
        <v>0.30045792064254606</v>
      </c>
      <c r="AW303" s="54">
        <f t="shared" si="210"/>
        <v>0.3110489605195913</v>
      </c>
      <c r="AX303" s="54">
        <f t="shared" si="211"/>
        <v>0.34213909161015854</v>
      </c>
      <c r="AY303" s="54">
        <f t="shared" si="212"/>
        <v>0.33188318720175208</v>
      </c>
      <c r="AZ303" s="54">
        <f t="shared" si="213"/>
        <v>0.36295678480695565</v>
      </c>
      <c r="BA303" s="54">
        <f t="shared" si="214"/>
        <v>0.40173731714764033</v>
      </c>
      <c r="BB303" s="54">
        <f t="shared" si="215"/>
        <v>0.45860054531335548</v>
      </c>
      <c r="BC303" s="54">
        <f t="shared" si="216"/>
        <v>0.43990949142215596</v>
      </c>
      <c r="BD303" s="54">
        <f t="shared" si="217"/>
        <v>0.4589718812255999</v>
      </c>
      <c r="BE303" s="54">
        <f t="shared" si="218"/>
        <v>0.45599852231885635</v>
      </c>
      <c r="BF303" s="54">
        <f t="shared" si="219"/>
        <v>0.47080520455999353</v>
      </c>
      <c r="BG303" s="55">
        <f t="shared" si="238"/>
        <v>4.9982752811721092</v>
      </c>
      <c r="BH303" s="56">
        <f t="shared" si="235"/>
        <v>0</v>
      </c>
      <c r="BI303" s="56">
        <f t="shared" si="220"/>
        <v>-1.1029722177557522</v>
      </c>
      <c r="BJ303" s="56">
        <f t="shared" si="221"/>
        <v>0</v>
      </c>
      <c r="BK303" s="56">
        <f t="shared" si="222"/>
        <v>-1.1678049498701537</v>
      </c>
      <c r="BL303" s="56">
        <f t="shared" si="223"/>
        <v>0</v>
      </c>
      <c r="BM303" s="56">
        <f t="shared" si="224"/>
        <v>0</v>
      </c>
      <c r="BN303" s="56">
        <f t="shared" si="225"/>
        <v>-2.0269430038457874</v>
      </c>
      <c r="BO303" s="56">
        <f t="shared" si="226"/>
        <v>0</v>
      </c>
      <c r="BP303" s="56">
        <f t="shared" si="227"/>
        <v>0</v>
      </c>
      <c r="BQ303" s="56">
        <f t="shared" si="228"/>
        <v>0</v>
      </c>
      <c r="BR303" s="56">
        <f t="shared" si="229"/>
        <v>0</v>
      </c>
      <c r="BS303" s="56">
        <f t="shared" si="230"/>
        <v>-0.78526571000182532</v>
      </c>
      <c r="BT303" s="56">
        <f t="shared" si="231"/>
        <v>0</v>
      </c>
      <c r="BU303" s="57">
        <f t="shared" si="239"/>
        <v>-5.0829858814735189</v>
      </c>
      <c r="BV303" s="58">
        <f t="shared" si="236"/>
        <v>1.702627295598752</v>
      </c>
      <c r="BW303" s="59">
        <f t="shared" si="232"/>
        <v>-10.802427213008595</v>
      </c>
      <c r="BX303" s="68">
        <f t="shared" si="233"/>
        <v>1.7247188278908254E-3</v>
      </c>
    </row>
    <row r="304" spans="1:76">
      <c r="A304" s="49">
        <v>4192</v>
      </c>
      <c r="B304" s="86">
        <v>7.3961499493414393E-2</v>
      </c>
      <c r="C304" s="60">
        <v>5.5248618784530384E-2</v>
      </c>
      <c r="D304" s="60">
        <v>5.5248618784530384E-2</v>
      </c>
      <c r="E304" s="60">
        <v>4.834254143646409E-2</v>
      </c>
      <c r="F304" s="60">
        <v>5.0644567219152857E-2</v>
      </c>
      <c r="G304" s="60">
        <v>5.7550644567219152E-2</v>
      </c>
      <c r="H304" s="60">
        <v>5.5248618784530384E-2</v>
      </c>
      <c r="I304" s="60">
        <v>6.2292817679558014E-2</v>
      </c>
      <c r="J304" s="60">
        <v>7.1362799263351748E-2</v>
      </c>
      <c r="K304" s="60">
        <v>8.5174953959484351E-2</v>
      </c>
      <c r="L304" s="60">
        <v>8.0570902394106816E-2</v>
      </c>
      <c r="M304" s="60">
        <v>8.5267034990791898E-2</v>
      </c>
      <c r="N304" s="60">
        <v>8.453038674033149E-2</v>
      </c>
      <c r="O304" s="60">
        <v>8.821362799263352E-2</v>
      </c>
      <c r="P304" s="117">
        <v>6.7668933276668092E-2</v>
      </c>
      <c r="Q304" s="61">
        <v>0</v>
      </c>
      <c r="R304" s="61">
        <v>0</v>
      </c>
      <c r="S304" s="61">
        <v>0</v>
      </c>
      <c r="T304" s="61">
        <v>2</v>
      </c>
      <c r="U304" s="61">
        <v>0</v>
      </c>
      <c r="V304" s="61">
        <v>1</v>
      </c>
      <c r="W304" s="61">
        <v>0</v>
      </c>
      <c r="X304" s="61">
        <v>1</v>
      </c>
      <c r="Y304" s="61">
        <v>0</v>
      </c>
      <c r="Z304" s="61">
        <v>0</v>
      </c>
      <c r="AA304" s="61">
        <v>2</v>
      </c>
      <c r="AB304" s="61">
        <v>1</v>
      </c>
      <c r="AC304" s="61">
        <v>0</v>
      </c>
      <c r="AD304" s="50">
        <f t="shared" si="237"/>
        <v>7</v>
      </c>
      <c r="AE304" s="51" t="s">
        <v>22</v>
      </c>
      <c r="AF304" s="52">
        <f t="shared" si="194"/>
        <v>9.0223522999016578E-2</v>
      </c>
      <c r="AG304" s="53">
        <f t="shared" si="234"/>
        <v>0.11862697337814374</v>
      </c>
      <c r="AH304" s="53">
        <f t="shared" si="195"/>
        <v>0.11862697337814374</v>
      </c>
      <c r="AI304" s="53">
        <f t="shared" si="196"/>
        <v>0.1073944542169552</v>
      </c>
      <c r="AJ304" s="53">
        <f t="shared" si="197"/>
        <v>0.11118007233197393</v>
      </c>
      <c r="AK304" s="53">
        <f t="shared" si="198"/>
        <v>0.12229280203756672</v>
      </c>
      <c r="AL304" s="53">
        <f t="shared" si="199"/>
        <v>0.11862697337814374</v>
      </c>
      <c r="AM304" s="53">
        <f t="shared" si="200"/>
        <v>0.12973379342213354</v>
      </c>
      <c r="AN304" s="53">
        <f t="shared" si="201"/>
        <v>0.14359534879755556</v>
      </c>
      <c r="AO304" s="53">
        <f t="shared" si="202"/>
        <v>0.16392030924729659</v>
      </c>
      <c r="AP304" s="53">
        <f t="shared" si="203"/>
        <v>0.15723945514602239</v>
      </c>
      <c r="AQ304" s="53">
        <f t="shared" si="204"/>
        <v>0.16405303804186908</v>
      </c>
      <c r="AR304" s="53">
        <f t="shared" si="205"/>
        <v>0.16299025275633572</v>
      </c>
      <c r="AS304" s="53">
        <f t="shared" si="206"/>
        <v>0.16828269289121442</v>
      </c>
      <c r="AT304" s="54">
        <f t="shared" si="207"/>
        <v>0.49359587433619645</v>
      </c>
      <c r="AU304" s="54">
        <f t="shared" si="208"/>
        <v>0.49359587433619645</v>
      </c>
      <c r="AV304" s="54">
        <f t="shared" si="209"/>
        <v>0.44685840006302713</v>
      </c>
      <c r="AW304" s="54">
        <f t="shared" si="210"/>
        <v>0.4626100072243195</v>
      </c>
      <c r="AX304" s="54">
        <f t="shared" si="211"/>
        <v>0.50884904864206604</v>
      </c>
      <c r="AY304" s="54">
        <f t="shared" si="212"/>
        <v>0.49359587433619645</v>
      </c>
      <c r="AZ304" s="54">
        <f t="shared" si="213"/>
        <v>0.53981032619810332</v>
      </c>
      <c r="BA304" s="54">
        <f t="shared" si="214"/>
        <v>0.59748697721895483</v>
      </c>
      <c r="BB304" s="54">
        <f t="shared" si="215"/>
        <v>0.68205725949412355</v>
      </c>
      <c r="BC304" s="54">
        <f t="shared" si="216"/>
        <v>0.65425884293232517</v>
      </c>
      <c r="BD304" s="54">
        <f t="shared" si="217"/>
        <v>0.68260953174335104</v>
      </c>
      <c r="BE304" s="54">
        <f t="shared" si="218"/>
        <v>0.67818738037839732</v>
      </c>
      <c r="BF304" s="54">
        <f t="shared" si="219"/>
        <v>0.70020873472434519</v>
      </c>
      <c r="BG304" s="55">
        <f t="shared" si="238"/>
        <v>7.4337241316276028</v>
      </c>
      <c r="BH304" s="56">
        <f t="shared" si="235"/>
        <v>0</v>
      </c>
      <c r="BI304" s="56">
        <f t="shared" si="220"/>
        <v>0</v>
      </c>
      <c r="BJ304" s="56">
        <f t="shared" si="221"/>
        <v>0</v>
      </c>
      <c r="BK304" s="56">
        <f t="shared" si="222"/>
        <v>-1.5417417937086362</v>
      </c>
      <c r="BL304" s="56">
        <f t="shared" si="223"/>
        <v>0</v>
      </c>
      <c r="BM304" s="56">
        <f t="shared" si="224"/>
        <v>-0.70603816473991654</v>
      </c>
      <c r="BN304" s="56">
        <f t="shared" si="225"/>
        <v>0</v>
      </c>
      <c r="BO304" s="56">
        <f t="shared" si="226"/>
        <v>-0.5150227908634436</v>
      </c>
      <c r="BP304" s="56">
        <f t="shared" si="227"/>
        <v>0</v>
      </c>
      <c r="BQ304" s="56">
        <f t="shared" si="228"/>
        <v>0</v>
      </c>
      <c r="BR304" s="56">
        <f t="shared" si="229"/>
        <v>-0.76366455745738016</v>
      </c>
      <c r="BS304" s="56">
        <f t="shared" si="230"/>
        <v>-0.38833165698598965</v>
      </c>
      <c r="BT304" s="56">
        <f t="shared" si="231"/>
        <v>0</v>
      </c>
      <c r="BU304" s="57">
        <f t="shared" si="239"/>
        <v>-3.9147989637553664</v>
      </c>
      <c r="BV304" s="58">
        <f t="shared" si="236"/>
        <v>2.6166693174465032</v>
      </c>
      <c r="BW304" s="59">
        <f t="shared" si="232"/>
        <v>-12.012860218629559</v>
      </c>
      <c r="BX304" s="68">
        <f t="shared" si="233"/>
        <v>0.43372413162760282</v>
      </c>
    </row>
    <row r="305" spans="1:76">
      <c r="A305" s="49">
        <v>4193</v>
      </c>
      <c r="B305" s="86">
        <v>3.1914893617021281E-2</v>
      </c>
      <c r="C305" s="60">
        <v>5.5248618784530384E-2</v>
      </c>
      <c r="D305" s="60">
        <v>5.5248618784530384E-2</v>
      </c>
      <c r="E305" s="60">
        <v>4.834254143646409E-2</v>
      </c>
      <c r="F305" s="60">
        <v>5.0644567219152857E-2</v>
      </c>
      <c r="G305" s="60">
        <v>5.7550644567219152E-2</v>
      </c>
      <c r="H305" s="60">
        <v>5.5248618784530384E-2</v>
      </c>
      <c r="I305" s="60">
        <v>6.2292817679558014E-2</v>
      </c>
      <c r="J305" s="60">
        <v>7.1362799263351748E-2</v>
      </c>
      <c r="K305" s="60">
        <v>8.5174953959484351E-2</v>
      </c>
      <c r="L305" s="60">
        <v>8.0570902394106816E-2</v>
      </c>
      <c r="M305" s="60">
        <v>8.5267034990791898E-2</v>
      </c>
      <c r="N305" s="60">
        <v>8.453038674033149E-2</v>
      </c>
      <c r="O305" s="60">
        <v>8.821362799263352E-2</v>
      </c>
      <c r="P305" s="117">
        <v>6.7668933276668092E-2</v>
      </c>
      <c r="Q305" s="61">
        <v>0</v>
      </c>
      <c r="R305" s="61">
        <v>2</v>
      </c>
      <c r="S305" s="61">
        <v>0</v>
      </c>
      <c r="T305" s="61">
        <v>0</v>
      </c>
      <c r="U305" s="61">
        <v>0</v>
      </c>
      <c r="V305" s="61">
        <v>0</v>
      </c>
      <c r="W305" s="61">
        <v>0</v>
      </c>
      <c r="X305" s="61">
        <v>0</v>
      </c>
      <c r="Y305" s="61">
        <v>0</v>
      </c>
      <c r="Z305" s="61">
        <v>0</v>
      </c>
      <c r="AA305" s="61">
        <v>0</v>
      </c>
      <c r="AB305" s="61">
        <v>0</v>
      </c>
      <c r="AC305" s="61">
        <v>0</v>
      </c>
      <c r="AD305" s="50">
        <f t="shared" si="237"/>
        <v>2</v>
      </c>
      <c r="AE305" s="51" t="s">
        <v>22</v>
      </c>
      <c r="AF305" s="52">
        <f t="shared" si="194"/>
        <v>4.1511087713526552E-2</v>
      </c>
      <c r="AG305" s="53">
        <f t="shared" si="234"/>
        <v>0.11862697337814374</v>
      </c>
      <c r="AH305" s="53">
        <f t="shared" si="195"/>
        <v>0.11862697337814374</v>
      </c>
      <c r="AI305" s="53">
        <f t="shared" si="196"/>
        <v>0.1073944542169552</v>
      </c>
      <c r="AJ305" s="53">
        <f t="shared" si="197"/>
        <v>0.11118007233197393</v>
      </c>
      <c r="AK305" s="53">
        <f t="shared" si="198"/>
        <v>0.12229280203756672</v>
      </c>
      <c r="AL305" s="53">
        <f t="shared" si="199"/>
        <v>0.11862697337814374</v>
      </c>
      <c r="AM305" s="53">
        <f t="shared" si="200"/>
        <v>0.12973379342213354</v>
      </c>
      <c r="AN305" s="53">
        <f t="shared" si="201"/>
        <v>0.14359534879755556</v>
      </c>
      <c r="AO305" s="53">
        <f t="shared" si="202"/>
        <v>0.16392030924729659</v>
      </c>
      <c r="AP305" s="53">
        <f t="shared" si="203"/>
        <v>0.15723945514602239</v>
      </c>
      <c r="AQ305" s="53">
        <f t="shared" si="204"/>
        <v>0.16405303804186908</v>
      </c>
      <c r="AR305" s="53">
        <f t="shared" si="205"/>
        <v>0.16299025275633572</v>
      </c>
      <c r="AS305" s="53">
        <f t="shared" si="206"/>
        <v>0.16828269289121442</v>
      </c>
      <c r="AT305" s="54">
        <f t="shared" si="207"/>
        <v>0.22709933012511618</v>
      </c>
      <c r="AU305" s="54">
        <f t="shared" si="208"/>
        <v>0.22709933012511618</v>
      </c>
      <c r="AV305" s="54">
        <f t="shared" si="209"/>
        <v>0.20559580942926209</v>
      </c>
      <c r="AW305" s="54">
        <f t="shared" si="210"/>
        <v>0.21284299203493964</v>
      </c>
      <c r="AX305" s="54">
        <f t="shared" si="211"/>
        <v>0.23411718794615874</v>
      </c>
      <c r="AY305" s="54">
        <f t="shared" si="212"/>
        <v>0.22709933012511618</v>
      </c>
      <c r="AZ305" s="54">
        <f t="shared" si="213"/>
        <v>0.24836221258752103</v>
      </c>
      <c r="BA305" s="54">
        <f t="shared" si="214"/>
        <v>0.27489875693832322</v>
      </c>
      <c r="BB305" s="54">
        <f t="shared" si="215"/>
        <v>0.31380883591540432</v>
      </c>
      <c r="BC305" s="54">
        <f t="shared" si="216"/>
        <v>0.30101901714268209</v>
      </c>
      <c r="BD305" s="54">
        <f t="shared" si="217"/>
        <v>0.31406293175446481</v>
      </c>
      <c r="BE305" s="54">
        <f t="shared" si="218"/>
        <v>0.3120283369271814</v>
      </c>
      <c r="BF305" s="54">
        <f t="shared" si="219"/>
        <v>0.32216017773143879</v>
      </c>
      <c r="BG305" s="55">
        <f t="shared" si="238"/>
        <v>3.4201942487827246</v>
      </c>
      <c r="BH305" s="56">
        <f t="shared" si="235"/>
        <v>0</v>
      </c>
      <c r="BI305" s="56">
        <f t="shared" si="220"/>
        <v>-2.9647355591324573</v>
      </c>
      <c r="BJ305" s="56">
        <f t="shared" si="221"/>
        <v>0</v>
      </c>
      <c r="BK305" s="56">
        <f t="shared" si="222"/>
        <v>0</v>
      </c>
      <c r="BL305" s="56">
        <f t="shared" si="223"/>
        <v>0</v>
      </c>
      <c r="BM305" s="56">
        <f t="shared" si="224"/>
        <v>0</v>
      </c>
      <c r="BN305" s="56">
        <f t="shared" si="225"/>
        <v>0</v>
      </c>
      <c r="BO305" s="56">
        <f t="shared" si="226"/>
        <v>0</v>
      </c>
      <c r="BP305" s="56">
        <f t="shared" si="227"/>
        <v>0</v>
      </c>
      <c r="BQ305" s="56">
        <f t="shared" si="228"/>
        <v>0</v>
      </c>
      <c r="BR305" s="56">
        <f t="shared" si="229"/>
        <v>0</v>
      </c>
      <c r="BS305" s="56">
        <f t="shared" si="230"/>
        <v>0</v>
      </c>
      <c r="BT305" s="56">
        <f t="shared" si="231"/>
        <v>0</v>
      </c>
      <c r="BU305" s="57">
        <f t="shared" si="239"/>
        <v>-2.9647355591324573</v>
      </c>
      <c r="BV305" s="58">
        <f t="shared" si="236"/>
        <v>1.1291107328707515</v>
      </c>
      <c r="BW305" s="59">
        <f t="shared" si="232"/>
        <v>-6.691015352528952</v>
      </c>
      <c r="BX305" s="68">
        <f t="shared" si="233"/>
        <v>1.4201942487827246</v>
      </c>
    </row>
    <row r="306" spans="1:76">
      <c r="A306" s="49">
        <v>4194</v>
      </c>
      <c r="B306" s="86">
        <v>0.25227963525835873</v>
      </c>
      <c r="C306" s="60">
        <v>5.5248618784530384E-2</v>
      </c>
      <c r="D306" s="60">
        <v>5.5248618784530384E-2</v>
      </c>
      <c r="E306" s="60">
        <v>4.834254143646409E-2</v>
      </c>
      <c r="F306" s="60">
        <v>5.0644567219152857E-2</v>
      </c>
      <c r="G306" s="60">
        <v>5.7550644567219152E-2</v>
      </c>
      <c r="H306" s="60">
        <v>5.5248618784530384E-2</v>
      </c>
      <c r="I306" s="60">
        <v>6.2292817679558014E-2</v>
      </c>
      <c r="J306" s="60">
        <v>7.1362799263351748E-2</v>
      </c>
      <c r="K306" s="60">
        <v>8.5174953959484351E-2</v>
      </c>
      <c r="L306" s="60">
        <v>8.0570902394106816E-2</v>
      </c>
      <c r="M306" s="60">
        <v>8.5267034990791898E-2</v>
      </c>
      <c r="N306" s="60">
        <v>8.453038674033149E-2</v>
      </c>
      <c r="O306" s="60">
        <v>8.821362799263352E-2</v>
      </c>
      <c r="P306" s="117">
        <v>6.7668933276668092E-2</v>
      </c>
      <c r="Q306" s="61">
        <v>1</v>
      </c>
      <c r="R306" s="61">
        <v>7</v>
      </c>
      <c r="S306" s="61">
        <v>5</v>
      </c>
      <c r="T306" s="61">
        <v>1</v>
      </c>
      <c r="U306" s="61">
        <v>4</v>
      </c>
      <c r="V306" s="61">
        <v>4</v>
      </c>
      <c r="W306" s="61">
        <v>0</v>
      </c>
      <c r="X306" s="61">
        <v>3</v>
      </c>
      <c r="Y306" s="61">
        <v>6</v>
      </c>
      <c r="Z306" s="61">
        <v>9</v>
      </c>
      <c r="AA306" s="61">
        <v>6</v>
      </c>
      <c r="AB306" s="61">
        <v>1</v>
      </c>
      <c r="AC306" s="61">
        <v>4</v>
      </c>
      <c r="AD306" s="50">
        <f t="shared" si="237"/>
        <v>51</v>
      </c>
      <c r="AE306" s="51" t="s">
        <v>22</v>
      </c>
      <c r="AF306" s="52">
        <f t="shared" si="194"/>
        <v>0.28023910779722777</v>
      </c>
      <c r="AG306" s="53">
        <f t="shared" si="234"/>
        <v>0.11862697337814374</v>
      </c>
      <c r="AH306" s="53">
        <f t="shared" si="195"/>
        <v>0.11862697337814374</v>
      </c>
      <c r="AI306" s="53">
        <f t="shared" si="196"/>
        <v>0.1073944542169552</v>
      </c>
      <c r="AJ306" s="53">
        <f t="shared" si="197"/>
        <v>0.11118007233197393</v>
      </c>
      <c r="AK306" s="53">
        <f t="shared" si="198"/>
        <v>0.12229280203756672</v>
      </c>
      <c r="AL306" s="53">
        <f t="shared" si="199"/>
        <v>0.11862697337814374</v>
      </c>
      <c r="AM306" s="53">
        <f t="shared" si="200"/>
        <v>0.12973379342213354</v>
      </c>
      <c r="AN306" s="53">
        <f t="shared" si="201"/>
        <v>0.14359534879755556</v>
      </c>
      <c r="AO306" s="53">
        <f t="shared" si="202"/>
        <v>0.16392030924729659</v>
      </c>
      <c r="AP306" s="53">
        <f t="shared" si="203"/>
        <v>0.15723945514602239</v>
      </c>
      <c r="AQ306" s="53">
        <f t="shared" si="204"/>
        <v>0.16405303804186908</v>
      </c>
      <c r="AR306" s="53">
        <f t="shared" si="205"/>
        <v>0.16299025275633572</v>
      </c>
      <c r="AS306" s="53">
        <f t="shared" si="206"/>
        <v>0.16828269289121442</v>
      </c>
      <c r="AT306" s="54">
        <f t="shared" si="207"/>
        <v>1.533135293751231</v>
      </c>
      <c r="AU306" s="54">
        <f t="shared" si="208"/>
        <v>1.533135293751231</v>
      </c>
      <c r="AV306" s="54">
        <f t="shared" si="209"/>
        <v>1.3879661886703796</v>
      </c>
      <c r="AW306" s="54">
        <f t="shared" si="210"/>
        <v>1.4368915264373512</v>
      </c>
      <c r="AX306" s="54">
        <f t="shared" si="211"/>
        <v>1.580512472301431</v>
      </c>
      <c r="AY306" s="54">
        <f t="shared" si="212"/>
        <v>1.533135293751231</v>
      </c>
      <c r="AZ306" s="54">
        <f t="shared" si="213"/>
        <v>1.6766798631343163</v>
      </c>
      <c r="BA306" s="54">
        <f t="shared" si="214"/>
        <v>1.8558266386707989</v>
      </c>
      <c r="BB306" s="54">
        <f t="shared" si="215"/>
        <v>2.1185064771782276</v>
      </c>
      <c r="BC306" s="54">
        <f t="shared" si="216"/>
        <v>2.0321631024516726</v>
      </c>
      <c r="BD306" s="54">
        <f t="shared" si="217"/>
        <v>2.1202218644435464</v>
      </c>
      <c r="BE306" s="54">
        <f t="shared" si="218"/>
        <v>2.1064864248168713</v>
      </c>
      <c r="BF306" s="54">
        <f t="shared" si="219"/>
        <v>2.1748859340497608</v>
      </c>
      <c r="BG306" s="55">
        <f t="shared" si="238"/>
        <v>23.089546373408051</v>
      </c>
      <c r="BH306" s="56">
        <f t="shared" si="235"/>
        <v>0.4273148502363559</v>
      </c>
      <c r="BI306" s="56">
        <f t="shared" si="220"/>
        <v>2.9912039516544913</v>
      </c>
      <c r="BJ306" s="56">
        <f t="shared" si="221"/>
        <v>1.6391975102017207</v>
      </c>
      <c r="BK306" s="56">
        <f t="shared" si="222"/>
        <v>0.36248211812195441</v>
      </c>
      <c r="BL306" s="56">
        <f t="shared" si="223"/>
        <v>1.8309965760271867</v>
      </c>
      <c r="BM306" s="56">
        <f t="shared" si="224"/>
        <v>1.7092594009454236</v>
      </c>
      <c r="BN306" s="56">
        <f t="shared" si="225"/>
        <v>0</v>
      </c>
      <c r="BO306" s="56">
        <f t="shared" si="226"/>
        <v>1.854990672338487</v>
      </c>
      <c r="BP306" s="56">
        <f t="shared" si="227"/>
        <v>4.5042680910949917</v>
      </c>
      <c r="BQ306" s="56">
        <f t="shared" si="228"/>
        <v>6.381907141046212</v>
      </c>
      <c r="BR306" s="56">
        <f t="shared" si="229"/>
        <v>4.509124417485495</v>
      </c>
      <c r="BS306" s="56">
        <f t="shared" si="230"/>
        <v>0.74502135799028291</v>
      </c>
      <c r="BT306" s="56">
        <f t="shared" si="231"/>
        <v>3.1079048762014168</v>
      </c>
      <c r="BU306" s="57">
        <f t="shared" si="239"/>
        <v>30.06367096334402</v>
      </c>
      <c r="BV306" s="58">
        <f t="shared" si="236"/>
        <v>8.9253515074545131</v>
      </c>
      <c r="BW306" s="59">
        <f t="shared" si="232"/>
        <v>15.670727353464144</v>
      </c>
      <c r="BX306" s="68">
        <f t="shared" si="233"/>
        <v>27.910453626591949</v>
      </c>
    </row>
    <row r="307" spans="1:76">
      <c r="A307" s="49">
        <v>4195</v>
      </c>
      <c r="B307" s="86">
        <v>3.1914893617021281E-2</v>
      </c>
      <c r="C307" s="60">
        <v>5.5248618784530384E-2</v>
      </c>
      <c r="D307" s="60">
        <v>5.5248618784530384E-2</v>
      </c>
      <c r="E307" s="60">
        <v>4.834254143646409E-2</v>
      </c>
      <c r="F307" s="60">
        <v>5.0644567219152857E-2</v>
      </c>
      <c r="G307" s="60">
        <v>5.7550644567219152E-2</v>
      </c>
      <c r="H307" s="60">
        <v>5.5248618784530384E-2</v>
      </c>
      <c r="I307" s="60">
        <v>6.2292817679558014E-2</v>
      </c>
      <c r="J307" s="60">
        <v>7.1362799263351748E-2</v>
      </c>
      <c r="K307" s="60">
        <v>8.5174953959484351E-2</v>
      </c>
      <c r="L307" s="60">
        <v>8.0570902394106816E-2</v>
      </c>
      <c r="M307" s="60">
        <v>8.5267034990791898E-2</v>
      </c>
      <c r="N307" s="60">
        <v>8.453038674033149E-2</v>
      </c>
      <c r="O307" s="60">
        <v>8.821362799263352E-2</v>
      </c>
      <c r="P307" s="117">
        <v>6.7668933276668092E-2</v>
      </c>
      <c r="Q307" s="61">
        <v>2</v>
      </c>
      <c r="R307" s="61">
        <v>1</v>
      </c>
      <c r="S307" s="61">
        <v>0</v>
      </c>
      <c r="T307" s="61">
        <v>0</v>
      </c>
      <c r="U307" s="61">
        <v>0</v>
      </c>
      <c r="V307" s="61">
        <v>1</v>
      </c>
      <c r="W307" s="61">
        <v>1</v>
      </c>
      <c r="X307" s="61">
        <v>2</v>
      </c>
      <c r="Y307" s="61">
        <v>0</v>
      </c>
      <c r="Z307" s="61">
        <v>0</v>
      </c>
      <c r="AA307" s="61">
        <v>0</v>
      </c>
      <c r="AB307" s="61">
        <v>0</v>
      </c>
      <c r="AC307" s="61">
        <v>0</v>
      </c>
      <c r="AD307" s="50">
        <f t="shared" si="237"/>
        <v>7</v>
      </c>
      <c r="AE307" s="51" t="s">
        <v>22</v>
      </c>
      <c r="AF307" s="52">
        <f t="shared" si="194"/>
        <v>4.1511087713526552E-2</v>
      </c>
      <c r="AG307" s="53">
        <f t="shared" si="234"/>
        <v>0.11862697337814374</v>
      </c>
      <c r="AH307" s="53">
        <f t="shared" si="195"/>
        <v>0.11862697337814374</v>
      </c>
      <c r="AI307" s="53">
        <f t="shared" si="196"/>
        <v>0.1073944542169552</v>
      </c>
      <c r="AJ307" s="53">
        <f t="shared" si="197"/>
        <v>0.11118007233197393</v>
      </c>
      <c r="AK307" s="53">
        <f t="shared" si="198"/>
        <v>0.12229280203756672</v>
      </c>
      <c r="AL307" s="53">
        <f t="shared" si="199"/>
        <v>0.11862697337814374</v>
      </c>
      <c r="AM307" s="53">
        <f t="shared" si="200"/>
        <v>0.12973379342213354</v>
      </c>
      <c r="AN307" s="53">
        <f t="shared" si="201"/>
        <v>0.14359534879755556</v>
      </c>
      <c r="AO307" s="53">
        <f t="shared" si="202"/>
        <v>0.16392030924729659</v>
      </c>
      <c r="AP307" s="53">
        <f t="shared" si="203"/>
        <v>0.15723945514602239</v>
      </c>
      <c r="AQ307" s="53">
        <f t="shared" si="204"/>
        <v>0.16405303804186908</v>
      </c>
      <c r="AR307" s="53">
        <f t="shared" si="205"/>
        <v>0.16299025275633572</v>
      </c>
      <c r="AS307" s="53">
        <f t="shared" si="206"/>
        <v>0.16828269289121442</v>
      </c>
      <c r="AT307" s="54">
        <f t="shared" si="207"/>
        <v>0.22709933012511618</v>
      </c>
      <c r="AU307" s="54">
        <f t="shared" si="208"/>
        <v>0.22709933012511618</v>
      </c>
      <c r="AV307" s="54">
        <f t="shared" si="209"/>
        <v>0.20559580942926209</v>
      </c>
      <c r="AW307" s="54">
        <f t="shared" si="210"/>
        <v>0.21284299203493964</v>
      </c>
      <c r="AX307" s="54">
        <f t="shared" si="211"/>
        <v>0.23411718794615874</v>
      </c>
      <c r="AY307" s="54">
        <f t="shared" si="212"/>
        <v>0.22709933012511618</v>
      </c>
      <c r="AZ307" s="54">
        <f t="shared" si="213"/>
        <v>0.24836221258752103</v>
      </c>
      <c r="BA307" s="54">
        <f t="shared" si="214"/>
        <v>0.27489875693832322</v>
      </c>
      <c r="BB307" s="54">
        <f t="shared" si="215"/>
        <v>0.31380883591540432</v>
      </c>
      <c r="BC307" s="54">
        <f t="shared" si="216"/>
        <v>0.30101901714268209</v>
      </c>
      <c r="BD307" s="54">
        <f t="shared" si="217"/>
        <v>0.31406293175446481</v>
      </c>
      <c r="BE307" s="54">
        <f t="shared" si="218"/>
        <v>0.3120283369271814</v>
      </c>
      <c r="BF307" s="54">
        <f t="shared" si="219"/>
        <v>0.32216017773143879</v>
      </c>
      <c r="BG307" s="55">
        <f t="shared" si="238"/>
        <v>3.4201942487827246</v>
      </c>
      <c r="BH307" s="56">
        <f t="shared" si="235"/>
        <v>-2.9647355591324573</v>
      </c>
      <c r="BI307" s="56">
        <f t="shared" si="220"/>
        <v>-1.4823677795662287</v>
      </c>
      <c r="BJ307" s="56">
        <f t="shared" si="221"/>
        <v>0</v>
      </c>
      <c r="BK307" s="56">
        <f t="shared" si="222"/>
        <v>0</v>
      </c>
      <c r="BL307" s="56">
        <f t="shared" si="223"/>
        <v>0</v>
      </c>
      <c r="BM307" s="56">
        <f t="shared" si="224"/>
        <v>-1.4823677795662287</v>
      </c>
      <c r="BN307" s="56">
        <f t="shared" si="225"/>
        <v>-1.39286706373337</v>
      </c>
      <c r="BO307" s="56">
        <f t="shared" si="226"/>
        <v>-2.5827048113795117</v>
      </c>
      <c r="BP307" s="56">
        <f t="shared" si="227"/>
        <v>0</v>
      </c>
      <c r="BQ307" s="56">
        <f t="shared" si="228"/>
        <v>0</v>
      </c>
      <c r="BR307" s="56">
        <f t="shared" si="229"/>
        <v>0</v>
      </c>
      <c r="BS307" s="56">
        <f t="shared" si="230"/>
        <v>0</v>
      </c>
      <c r="BT307" s="56">
        <f t="shared" si="231"/>
        <v>0</v>
      </c>
      <c r="BU307" s="57">
        <f t="shared" si="239"/>
        <v>-9.9050429933777977</v>
      </c>
      <c r="BV307" s="58">
        <f t="shared" si="236"/>
        <v>1.1291107328707515</v>
      </c>
      <c r="BW307" s="59">
        <f t="shared" si="232"/>
        <v>-13.235215744883618</v>
      </c>
      <c r="BX307" s="68">
        <f t="shared" si="233"/>
        <v>3.5798057512172754</v>
      </c>
    </row>
    <row r="308" spans="1:76">
      <c r="A308" s="49">
        <v>4196</v>
      </c>
      <c r="B308" s="86">
        <v>3.9007092198581561E-2</v>
      </c>
      <c r="C308" s="60">
        <v>5.5248618784530384E-2</v>
      </c>
      <c r="D308" s="60">
        <v>5.5248618784530384E-2</v>
      </c>
      <c r="E308" s="60">
        <v>4.834254143646409E-2</v>
      </c>
      <c r="F308" s="60">
        <v>5.0644567219152857E-2</v>
      </c>
      <c r="G308" s="60">
        <v>5.7550644567219152E-2</v>
      </c>
      <c r="H308" s="60">
        <v>5.5248618784530384E-2</v>
      </c>
      <c r="I308" s="60">
        <v>6.2292817679558014E-2</v>
      </c>
      <c r="J308" s="60">
        <v>7.1362799263351748E-2</v>
      </c>
      <c r="K308" s="60">
        <v>8.5174953959484351E-2</v>
      </c>
      <c r="L308" s="60">
        <v>8.0570902394106816E-2</v>
      </c>
      <c r="M308" s="60">
        <v>8.5267034990791898E-2</v>
      </c>
      <c r="N308" s="60">
        <v>8.453038674033149E-2</v>
      </c>
      <c r="O308" s="60">
        <v>8.821362799263352E-2</v>
      </c>
      <c r="P308" s="117">
        <v>6.7668933276668092E-2</v>
      </c>
      <c r="Q308" s="61">
        <v>1</v>
      </c>
      <c r="R308" s="61">
        <v>0</v>
      </c>
      <c r="S308" s="61">
        <v>0</v>
      </c>
      <c r="T308" s="61">
        <v>0</v>
      </c>
      <c r="U308" s="61">
        <v>0</v>
      </c>
      <c r="V308" s="61">
        <v>1</v>
      </c>
      <c r="W308" s="61">
        <v>2</v>
      </c>
      <c r="X308" s="61">
        <v>0</v>
      </c>
      <c r="Y308" s="61">
        <v>1</v>
      </c>
      <c r="Z308" s="61">
        <v>1</v>
      </c>
      <c r="AA308" s="61">
        <v>0</v>
      </c>
      <c r="AB308" s="61">
        <v>0</v>
      </c>
      <c r="AC308" s="61">
        <v>2</v>
      </c>
      <c r="AD308" s="50">
        <f t="shared" si="237"/>
        <v>8</v>
      </c>
      <c r="AE308" s="51" t="s">
        <v>22</v>
      </c>
      <c r="AF308" s="52">
        <f t="shared" si="194"/>
        <v>4.9964696123445555E-2</v>
      </c>
      <c r="AG308" s="53">
        <f t="shared" si="234"/>
        <v>0.11862697337814374</v>
      </c>
      <c r="AH308" s="53">
        <f t="shared" si="195"/>
        <v>0.11862697337814374</v>
      </c>
      <c r="AI308" s="53">
        <f t="shared" si="196"/>
        <v>0.1073944542169552</v>
      </c>
      <c r="AJ308" s="53">
        <f t="shared" si="197"/>
        <v>0.11118007233197393</v>
      </c>
      <c r="AK308" s="53">
        <f t="shared" si="198"/>
        <v>0.12229280203756672</v>
      </c>
      <c r="AL308" s="53">
        <f t="shared" si="199"/>
        <v>0.11862697337814374</v>
      </c>
      <c r="AM308" s="53">
        <f t="shared" si="200"/>
        <v>0.12973379342213354</v>
      </c>
      <c r="AN308" s="53">
        <f t="shared" si="201"/>
        <v>0.14359534879755556</v>
      </c>
      <c r="AO308" s="53">
        <f t="shared" si="202"/>
        <v>0.16392030924729659</v>
      </c>
      <c r="AP308" s="53">
        <f t="shared" si="203"/>
        <v>0.15723945514602239</v>
      </c>
      <c r="AQ308" s="53">
        <f t="shared" si="204"/>
        <v>0.16405303804186908</v>
      </c>
      <c r="AR308" s="53">
        <f t="shared" si="205"/>
        <v>0.16299025275633572</v>
      </c>
      <c r="AS308" s="53">
        <f t="shared" si="206"/>
        <v>0.16828269289121442</v>
      </c>
      <c r="AT308" s="54">
        <f t="shared" si="207"/>
        <v>0.27334742702591308</v>
      </c>
      <c r="AU308" s="54">
        <f t="shared" si="208"/>
        <v>0.27334742702591308</v>
      </c>
      <c r="AV308" s="54">
        <f t="shared" si="209"/>
        <v>0.24746477888700463</v>
      </c>
      <c r="AW308" s="54">
        <f t="shared" si="210"/>
        <v>0.25618782847661598</v>
      </c>
      <c r="AX308" s="54">
        <f t="shared" si="211"/>
        <v>0.28179445052685781</v>
      </c>
      <c r="AY308" s="54">
        <f t="shared" si="212"/>
        <v>0.27334742702591308</v>
      </c>
      <c r="AZ308" s="54">
        <f t="shared" si="213"/>
        <v>0.29894043167744888</v>
      </c>
      <c r="BA308" s="54">
        <f t="shared" si="214"/>
        <v>0.33088106363111658</v>
      </c>
      <c r="BB308" s="54">
        <f t="shared" si="215"/>
        <v>0.37771506339633165</v>
      </c>
      <c r="BC308" s="54">
        <f t="shared" si="216"/>
        <v>0.36232063642146889</v>
      </c>
      <c r="BD308" s="54">
        <f t="shared" si="217"/>
        <v>0.37802090509030278</v>
      </c>
      <c r="BE308" s="54">
        <f t="shared" si="218"/>
        <v>0.37557197113364271</v>
      </c>
      <c r="BF308" s="54">
        <f t="shared" si="219"/>
        <v>0.38776713090515813</v>
      </c>
      <c r="BG308" s="55">
        <f t="shared" si="238"/>
        <v>4.116706541223687</v>
      </c>
      <c r="BH308" s="56">
        <f t="shared" si="235"/>
        <v>-1.2970116664313112</v>
      </c>
      <c r="BI308" s="56">
        <f t="shared" si="220"/>
        <v>0</v>
      </c>
      <c r="BJ308" s="56">
        <f t="shared" si="221"/>
        <v>0</v>
      </c>
      <c r="BK308" s="56">
        <f t="shared" si="222"/>
        <v>0</v>
      </c>
      <c r="BL308" s="56">
        <f t="shared" si="223"/>
        <v>0</v>
      </c>
      <c r="BM308" s="56">
        <f t="shared" si="224"/>
        <v>-1.2970116664313112</v>
      </c>
      <c r="BN308" s="56">
        <f t="shared" si="225"/>
        <v>-2.4150219011969054</v>
      </c>
      <c r="BO308" s="56">
        <f t="shared" si="226"/>
        <v>0</v>
      </c>
      <c r="BP308" s="56">
        <f t="shared" si="227"/>
        <v>-0.97361516815183513</v>
      </c>
      <c r="BQ308" s="56">
        <f t="shared" si="228"/>
        <v>-1.0152257232180881</v>
      </c>
      <c r="BR308" s="56">
        <f t="shared" si="229"/>
        <v>0</v>
      </c>
      <c r="BS308" s="56">
        <f t="shared" si="230"/>
        <v>0</v>
      </c>
      <c r="BT308" s="56">
        <f t="shared" si="231"/>
        <v>-1.8947005952346261</v>
      </c>
      <c r="BU308" s="57">
        <f t="shared" si="239"/>
        <v>-8.8925867206640774</v>
      </c>
      <c r="BV308" s="58">
        <f t="shared" si="236"/>
        <v>1.3800242290642517</v>
      </c>
      <c r="BW308" s="59">
        <f t="shared" si="232"/>
        <v>-12.888439315397481</v>
      </c>
      <c r="BX308" s="68">
        <f t="shared" si="233"/>
        <v>3.883293458776313</v>
      </c>
    </row>
    <row r="309" spans="1:76">
      <c r="A309" s="49">
        <v>4197</v>
      </c>
      <c r="B309" s="86">
        <v>3.0395136778115502E-2</v>
      </c>
      <c r="C309" s="60">
        <v>5.5248618784530384E-2</v>
      </c>
      <c r="D309" s="60">
        <v>5.5248618784530384E-2</v>
      </c>
      <c r="E309" s="60">
        <v>4.834254143646409E-2</v>
      </c>
      <c r="F309" s="60">
        <v>5.0644567219152857E-2</v>
      </c>
      <c r="G309" s="60">
        <v>5.7550644567219152E-2</v>
      </c>
      <c r="H309" s="60">
        <v>5.5248618784530384E-2</v>
      </c>
      <c r="I309" s="60">
        <v>6.2292817679558014E-2</v>
      </c>
      <c r="J309" s="60">
        <v>7.1362799263351748E-2</v>
      </c>
      <c r="K309" s="60">
        <v>8.5174953959484351E-2</v>
      </c>
      <c r="L309" s="60">
        <v>8.0570902394106816E-2</v>
      </c>
      <c r="M309" s="60">
        <v>8.5267034990791898E-2</v>
      </c>
      <c r="N309" s="60">
        <v>8.453038674033149E-2</v>
      </c>
      <c r="O309" s="60">
        <v>8.821362799263352E-2</v>
      </c>
      <c r="P309" s="117">
        <v>6.7668933276668092E-2</v>
      </c>
      <c r="Q309" s="61">
        <v>0</v>
      </c>
      <c r="R309" s="61">
        <v>1</v>
      </c>
      <c r="S309" s="61">
        <v>0</v>
      </c>
      <c r="T309" s="61">
        <v>0</v>
      </c>
      <c r="U309" s="61">
        <v>0</v>
      </c>
      <c r="V309" s="61">
        <v>0</v>
      </c>
      <c r="W309" s="61">
        <v>0</v>
      </c>
      <c r="X309" s="61">
        <v>0</v>
      </c>
      <c r="Y309" s="61">
        <v>0</v>
      </c>
      <c r="Z309" s="61">
        <v>1</v>
      </c>
      <c r="AA309" s="61">
        <v>0</v>
      </c>
      <c r="AB309" s="61">
        <v>0</v>
      </c>
      <c r="AC309" s="61">
        <v>0</v>
      </c>
      <c r="AD309" s="50">
        <f t="shared" si="237"/>
        <v>2</v>
      </c>
      <c r="AE309" s="51" t="s">
        <v>22</v>
      </c>
      <c r="AF309" s="52">
        <f t="shared" si="194"/>
        <v>3.9681850598589488E-2</v>
      </c>
      <c r="AG309" s="53">
        <f t="shared" si="234"/>
        <v>0.11862697337814374</v>
      </c>
      <c r="AH309" s="53">
        <f t="shared" si="195"/>
        <v>0.11862697337814374</v>
      </c>
      <c r="AI309" s="53">
        <f t="shared" si="196"/>
        <v>0.1073944542169552</v>
      </c>
      <c r="AJ309" s="53">
        <f t="shared" si="197"/>
        <v>0.11118007233197393</v>
      </c>
      <c r="AK309" s="53">
        <f t="shared" si="198"/>
        <v>0.12229280203756672</v>
      </c>
      <c r="AL309" s="53">
        <f t="shared" si="199"/>
        <v>0.11862697337814374</v>
      </c>
      <c r="AM309" s="53">
        <f t="shared" si="200"/>
        <v>0.12973379342213354</v>
      </c>
      <c r="AN309" s="53">
        <f t="shared" si="201"/>
        <v>0.14359534879755556</v>
      </c>
      <c r="AO309" s="53">
        <f t="shared" si="202"/>
        <v>0.16392030924729659</v>
      </c>
      <c r="AP309" s="53">
        <f t="shared" si="203"/>
        <v>0.15723945514602239</v>
      </c>
      <c r="AQ309" s="53">
        <f t="shared" si="204"/>
        <v>0.16405303804186908</v>
      </c>
      <c r="AR309" s="53">
        <f t="shared" si="205"/>
        <v>0.16299025275633572</v>
      </c>
      <c r="AS309" s="53">
        <f t="shared" si="206"/>
        <v>0.16828269289121442</v>
      </c>
      <c r="AT309" s="54">
        <f t="shared" si="207"/>
        <v>0.21709191894116781</v>
      </c>
      <c r="AU309" s="54">
        <f t="shared" si="208"/>
        <v>0.21709191894116781</v>
      </c>
      <c r="AV309" s="54">
        <f t="shared" si="209"/>
        <v>0.19653597732177949</v>
      </c>
      <c r="AW309" s="54">
        <f t="shared" si="210"/>
        <v>0.20346380391605789</v>
      </c>
      <c r="AX309" s="54">
        <f t="shared" si="211"/>
        <v>0.22380052622938418</v>
      </c>
      <c r="AY309" s="54">
        <f t="shared" si="212"/>
        <v>0.21709191894116781</v>
      </c>
      <c r="AZ309" s="54">
        <f t="shared" si="213"/>
        <v>0.23741782634671088</v>
      </c>
      <c r="BA309" s="54">
        <f t="shared" si="214"/>
        <v>0.26278500524595821</v>
      </c>
      <c r="BB309" s="54">
        <f t="shared" si="215"/>
        <v>0.29998046375582338</v>
      </c>
      <c r="BC309" s="54">
        <f t="shared" si="216"/>
        <v>0.2877542440714661</v>
      </c>
      <c r="BD309" s="54">
        <f t="shared" si="217"/>
        <v>0.30022336254934345</v>
      </c>
      <c r="BE309" s="54">
        <f t="shared" si="218"/>
        <v>0.29827842464450954</v>
      </c>
      <c r="BF309" s="54">
        <f t="shared" si="219"/>
        <v>0.30796379342737151</v>
      </c>
      <c r="BG309" s="55">
        <f t="shared" si="238"/>
        <v>3.2694791843319075</v>
      </c>
      <c r="BH309" s="56">
        <f t="shared" si="235"/>
        <v>0</v>
      </c>
      <c r="BI309" s="56">
        <f t="shared" si="220"/>
        <v>-1.5274344255397865</v>
      </c>
      <c r="BJ309" s="56">
        <f t="shared" si="221"/>
        <v>0</v>
      </c>
      <c r="BK309" s="56">
        <f t="shared" si="222"/>
        <v>0</v>
      </c>
      <c r="BL309" s="56">
        <f t="shared" si="223"/>
        <v>0</v>
      </c>
      <c r="BM309" s="56">
        <f t="shared" si="224"/>
        <v>0</v>
      </c>
      <c r="BN309" s="56">
        <f t="shared" si="225"/>
        <v>0</v>
      </c>
      <c r="BO309" s="56">
        <f t="shared" si="226"/>
        <v>0</v>
      </c>
      <c r="BP309" s="56">
        <f t="shared" si="227"/>
        <v>0</v>
      </c>
      <c r="BQ309" s="56">
        <f t="shared" si="228"/>
        <v>-1.2456484823265632</v>
      </c>
      <c r="BR309" s="56">
        <f t="shared" si="229"/>
        <v>0</v>
      </c>
      <c r="BS309" s="56">
        <f t="shared" si="230"/>
        <v>0</v>
      </c>
      <c r="BT309" s="56">
        <f t="shared" si="231"/>
        <v>0</v>
      </c>
      <c r="BU309" s="57">
        <f t="shared" si="239"/>
        <v>-2.7730829078663497</v>
      </c>
      <c r="BV309" s="58">
        <f t="shared" si="236"/>
        <v>1.0753435551150012</v>
      </c>
      <c r="BW309" s="59">
        <f t="shared" si="232"/>
        <v>-6.4098362689472195</v>
      </c>
      <c r="BX309" s="68">
        <f t="shared" si="233"/>
        <v>1.2694791843319075</v>
      </c>
    </row>
    <row r="310" spans="1:76">
      <c r="A310" s="49">
        <v>4198</v>
      </c>
      <c r="B310" s="86">
        <v>6.6362715298885516E-2</v>
      </c>
      <c r="C310" s="60">
        <v>5.5248618784530384E-2</v>
      </c>
      <c r="D310" s="60">
        <v>5.5248618784530384E-2</v>
      </c>
      <c r="E310" s="60">
        <v>4.834254143646409E-2</v>
      </c>
      <c r="F310" s="60">
        <v>5.0644567219152857E-2</v>
      </c>
      <c r="G310" s="60">
        <v>5.7550644567219152E-2</v>
      </c>
      <c r="H310" s="60">
        <v>5.5248618784530384E-2</v>
      </c>
      <c r="I310" s="60">
        <v>6.2292817679558014E-2</v>
      </c>
      <c r="J310" s="60">
        <v>7.1362799263351748E-2</v>
      </c>
      <c r="K310" s="60">
        <v>8.5174953959484351E-2</v>
      </c>
      <c r="L310" s="60">
        <v>8.0570902394106816E-2</v>
      </c>
      <c r="M310" s="60">
        <v>8.5267034990791898E-2</v>
      </c>
      <c r="N310" s="60">
        <v>8.453038674033149E-2</v>
      </c>
      <c r="O310" s="60">
        <v>8.821362799263352E-2</v>
      </c>
      <c r="P310" s="117">
        <v>6.7668933276668092E-2</v>
      </c>
      <c r="Q310" s="61">
        <v>1</v>
      </c>
      <c r="R310" s="61">
        <v>3</v>
      </c>
      <c r="S310" s="61">
        <v>1</v>
      </c>
      <c r="T310" s="61">
        <v>2</v>
      </c>
      <c r="U310" s="61">
        <v>0</v>
      </c>
      <c r="V310" s="61">
        <v>0</v>
      </c>
      <c r="W310" s="61">
        <v>0</v>
      </c>
      <c r="X310" s="61">
        <v>1</v>
      </c>
      <c r="Y310" s="61">
        <v>1</v>
      </c>
      <c r="Z310" s="61">
        <v>0</v>
      </c>
      <c r="AA310" s="61">
        <v>1</v>
      </c>
      <c r="AB310" s="61">
        <v>0</v>
      </c>
      <c r="AC310" s="61">
        <v>2</v>
      </c>
      <c r="AD310" s="50">
        <f t="shared" si="237"/>
        <v>12</v>
      </c>
      <c r="AE310" s="51" t="s">
        <v>22</v>
      </c>
      <c r="AF310" s="52">
        <f t="shared" si="194"/>
        <v>8.1626531693885687E-2</v>
      </c>
      <c r="AG310" s="53">
        <f t="shared" si="234"/>
        <v>0.11862697337814374</v>
      </c>
      <c r="AH310" s="53">
        <f t="shared" si="195"/>
        <v>0.11862697337814374</v>
      </c>
      <c r="AI310" s="53">
        <f t="shared" si="196"/>
        <v>0.1073944542169552</v>
      </c>
      <c r="AJ310" s="53">
        <f t="shared" si="197"/>
        <v>0.11118007233197393</v>
      </c>
      <c r="AK310" s="53">
        <f t="shared" si="198"/>
        <v>0.12229280203756672</v>
      </c>
      <c r="AL310" s="53">
        <f t="shared" si="199"/>
        <v>0.11862697337814374</v>
      </c>
      <c r="AM310" s="53">
        <f t="shared" si="200"/>
        <v>0.12973379342213354</v>
      </c>
      <c r="AN310" s="53">
        <f t="shared" si="201"/>
        <v>0.14359534879755556</v>
      </c>
      <c r="AO310" s="53">
        <f t="shared" si="202"/>
        <v>0.16392030924729659</v>
      </c>
      <c r="AP310" s="53">
        <f t="shared" si="203"/>
        <v>0.15723945514602239</v>
      </c>
      <c r="AQ310" s="53">
        <f t="shared" si="204"/>
        <v>0.16405303804186908</v>
      </c>
      <c r="AR310" s="53">
        <f t="shared" si="205"/>
        <v>0.16299025275633572</v>
      </c>
      <c r="AS310" s="53">
        <f t="shared" si="206"/>
        <v>0.16828269289121442</v>
      </c>
      <c r="AT310" s="54">
        <f t="shared" si="207"/>
        <v>0.44656335666380392</v>
      </c>
      <c r="AU310" s="54">
        <f t="shared" si="208"/>
        <v>0.44656335666380392</v>
      </c>
      <c r="AV310" s="54">
        <f t="shared" si="209"/>
        <v>0.40427928485813297</v>
      </c>
      <c r="AW310" s="54">
        <f t="shared" si="210"/>
        <v>0.41852999263857382</v>
      </c>
      <c r="AX310" s="54">
        <f t="shared" si="211"/>
        <v>0.46036312500053794</v>
      </c>
      <c r="AY310" s="54">
        <f t="shared" si="212"/>
        <v>0.44656335666380392</v>
      </c>
      <c r="AZ310" s="54">
        <f t="shared" si="213"/>
        <v>0.48837424249745304</v>
      </c>
      <c r="BA310" s="54">
        <f t="shared" si="214"/>
        <v>0.54055514639102009</v>
      </c>
      <c r="BB310" s="54">
        <f t="shared" si="215"/>
        <v>0.61706710909247831</v>
      </c>
      <c r="BC310" s="54">
        <f t="shared" si="216"/>
        <v>0.59191747787550397</v>
      </c>
      <c r="BD310" s="54">
        <f t="shared" si="217"/>
        <v>0.61756675781774162</v>
      </c>
      <c r="BE310" s="54">
        <f t="shared" si="218"/>
        <v>0.61356597324906004</v>
      </c>
      <c r="BF310" s="54">
        <f t="shared" si="219"/>
        <v>0.63348901237136734</v>
      </c>
      <c r="BG310" s="55">
        <f t="shared" si="238"/>
        <v>6.7253981917832819</v>
      </c>
      <c r="BH310" s="56">
        <f t="shared" si="235"/>
        <v>-0.80617399250837518</v>
      </c>
      <c r="BI310" s="56">
        <f t="shared" si="220"/>
        <v>-2.4185219775251254</v>
      </c>
      <c r="BJ310" s="56">
        <f t="shared" si="221"/>
        <v>-0.90564934070438685</v>
      </c>
      <c r="BK310" s="56">
        <f t="shared" si="222"/>
        <v>-1.7420134492455535</v>
      </c>
      <c r="BL310" s="56">
        <f t="shared" si="223"/>
        <v>0</v>
      </c>
      <c r="BM310" s="56">
        <f t="shared" si="224"/>
        <v>0</v>
      </c>
      <c r="BN310" s="56">
        <f t="shared" si="225"/>
        <v>0</v>
      </c>
      <c r="BO310" s="56">
        <f t="shared" si="226"/>
        <v>-0.61515861863190213</v>
      </c>
      <c r="BP310" s="56">
        <f t="shared" si="227"/>
        <v>-0.48277749422889904</v>
      </c>
      <c r="BQ310" s="56">
        <f t="shared" si="228"/>
        <v>0</v>
      </c>
      <c r="BR310" s="56">
        <f t="shared" si="229"/>
        <v>-0.48196810649714872</v>
      </c>
      <c r="BS310" s="56">
        <f t="shared" si="230"/>
        <v>0</v>
      </c>
      <c r="BT310" s="56">
        <f t="shared" si="231"/>
        <v>-0.91302524738875401</v>
      </c>
      <c r="BU310" s="57">
        <f t="shared" si="239"/>
        <v>-8.3652882267301454</v>
      </c>
      <c r="BV310" s="58">
        <f t="shared" si="236"/>
        <v>2.3478334286677529</v>
      </c>
      <c r="BW310" s="59">
        <f t="shared" si="232"/>
        <v>-14.724634955045257</v>
      </c>
      <c r="BX310" s="68">
        <f t="shared" si="233"/>
        <v>5.2746018082167181</v>
      </c>
    </row>
    <row r="311" spans="1:76">
      <c r="A311" s="49">
        <v>4199</v>
      </c>
      <c r="B311" s="86">
        <v>9.3211752786220889E-2</v>
      </c>
      <c r="C311" s="60">
        <v>5.5248618784530384E-2</v>
      </c>
      <c r="D311" s="60">
        <v>5.5248618784530384E-2</v>
      </c>
      <c r="E311" s="60">
        <v>4.834254143646409E-2</v>
      </c>
      <c r="F311" s="60">
        <v>5.0644567219152857E-2</v>
      </c>
      <c r="G311" s="60">
        <v>5.7550644567219152E-2</v>
      </c>
      <c r="H311" s="60">
        <v>5.5248618784530384E-2</v>
      </c>
      <c r="I311" s="60">
        <v>6.2292817679558014E-2</v>
      </c>
      <c r="J311" s="60">
        <v>7.1362799263351748E-2</v>
      </c>
      <c r="K311" s="60">
        <v>8.5174953959484351E-2</v>
      </c>
      <c r="L311" s="60">
        <v>8.0570902394106816E-2</v>
      </c>
      <c r="M311" s="60">
        <v>8.5267034990791898E-2</v>
      </c>
      <c r="N311" s="60">
        <v>8.453038674033149E-2</v>
      </c>
      <c r="O311" s="60">
        <v>8.821362799263352E-2</v>
      </c>
      <c r="P311" s="117">
        <v>6.7668933276668092E-2</v>
      </c>
      <c r="Q311" s="61">
        <v>0</v>
      </c>
      <c r="R311" s="61">
        <v>1</v>
      </c>
      <c r="S311" s="61">
        <v>0</v>
      </c>
      <c r="T311" s="61">
        <v>1</v>
      </c>
      <c r="U311" s="61">
        <v>0</v>
      </c>
      <c r="V311" s="61">
        <v>1</v>
      </c>
      <c r="W311" s="61">
        <v>1</v>
      </c>
      <c r="X311" s="61">
        <v>1</v>
      </c>
      <c r="Y311" s="61">
        <v>0</v>
      </c>
      <c r="Z311" s="61">
        <v>1</v>
      </c>
      <c r="AA311" s="61">
        <v>0</v>
      </c>
      <c r="AB311" s="61">
        <v>0</v>
      </c>
      <c r="AC311" s="61">
        <v>2</v>
      </c>
      <c r="AD311" s="50">
        <f t="shared" si="237"/>
        <v>8</v>
      </c>
      <c r="AE311" s="51" t="s">
        <v>22</v>
      </c>
      <c r="AF311" s="52">
        <f t="shared" si="194"/>
        <v>0.11171656276087581</v>
      </c>
      <c r="AG311" s="53">
        <f t="shared" si="234"/>
        <v>0.11862697337814374</v>
      </c>
      <c r="AH311" s="53">
        <f t="shared" si="195"/>
        <v>0.11862697337814374</v>
      </c>
      <c r="AI311" s="53">
        <f t="shared" si="196"/>
        <v>0.1073944542169552</v>
      </c>
      <c r="AJ311" s="53">
        <f t="shared" si="197"/>
        <v>0.11118007233197393</v>
      </c>
      <c r="AK311" s="53">
        <f t="shared" si="198"/>
        <v>0.12229280203756672</v>
      </c>
      <c r="AL311" s="53">
        <f t="shared" si="199"/>
        <v>0.11862697337814374</v>
      </c>
      <c r="AM311" s="53">
        <f t="shared" si="200"/>
        <v>0.12973379342213354</v>
      </c>
      <c r="AN311" s="53">
        <f t="shared" si="201"/>
        <v>0.14359534879755556</v>
      </c>
      <c r="AO311" s="53">
        <f t="shared" si="202"/>
        <v>0.16392030924729659</v>
      </c>
      <c r="AP311" s="53">
        <f t="shared" si="203"/>
        <v>0.15723945514602239</v>
      </c>
      <c r="AQ311" s="53">
        <f t="shared" si="204"/>
        <v>0.16405303804186908</v>
      </c>
      <c r="AR311" s="53">
        <f t="shared" si="205"/>
        <v>0.16299025275633572</v>
      </c>
      <c r="AS311" s="53">
        <f t="shared" si="206"/>
        <v>0.16828269289121442</v>
      </c>
      <c r="AT311" s="54">
        <f t="shared" si="207"/>
        <v>0.61118024037245922</v>
      </c>
      <c r="AU311" s="54">
        <f t="shared" si="208"/>
        <v>0.61118024037245922</v>
      </c>
      <c r="AV311" s="54">
        <f t="shared" si="209"/>
        <v>0.55330896906353189</v>
      </c>
      <c r="AW311" s="54">
        <f t="shared" si="210"/>
        <v>0.57281292270584705</v>
      </c>
      <c r="AX311" s="54">
        <f t="shared" si="211"/>
        <v>0.6300670245281037</v>
      </c>
      <c r="AY311" s="54">
        <f t="shared" si="212"/>
        <v>0.61118024037245922</v>
      </c>
      <c r="AZ311" s="54">
        <f t="shared" si="213"/>
        <v>0.66840389491703367</v>
      </c>
      <c r="BA311" s="54">
        <f t="shared" si="214"/>
        <v>0.73982027270221862</v>
      </c>
      <c r="BB311" s="54">
        <f t="shared" si="215"/>
        <v>0.8445368802281944</v>
      </c>
      <c r="BC311" s="54">
        <f t="shared" si="216"/>
        <v>0.81011632730306682</v>
      </c>
      <c r="BD311" s="54">
        <f t="shared" si="217"/>
        <v>0.84522071472435545</v>
      </c>
      <c r="BE311" s="54">
        <f t="shared" si="218"/>
        <v>0.83974511884780867</v>
      </c>
      <c r="BF311" s="54">
        <f t="shared" si="219"/>
        <v>0.86701239830103272</v>
      </c>
      <c r="BG311" s="55">
        <f t="shared" si="238"/>
        <v>9.2045852444385705</v>
      </c>
      <c r="BH311" s="56">
        <f t="shared" si="235"/>
        <v>0</v>
      </c>
      <c r="BI311" s="56">
        <f t="shared" si="220"/>
        <v>-0.4923633708859691</v>
      </c>
      <c r="BJ311" s="56">
        <f t="shared" si="221"/>
        <v>0</v>
      </c>
      <c r="BK311" s="56">
        <f t="shared" si="222"/>
        <v>-0.5571961030003707</v>
      </c>
      <c r="BL311" s="56">
        <f t="shared" si="223"/>
        <v>0</v>
      </c>
      <c r="BM311" s="56">
        <f t="shared" si="224"/>
        <v>-0.4923633708859691</v>
      </c>
      <c r="BN311" s="56">
        <f t="shared" si="225"/>
        <v>-0.40286265505311047</v>
      </c>
      <c r="BO311" s="56">
        <f t="shared" si="226"/>
        <v>-0.3013479970094961</v>
      </c>
      <c r="BP311" s="56">
        <f t="shared" si="227"/>
        <v>0</v>
      </c>
      <c r="BQ311" s="56">
        <f t="shared" si="228"/>
        <v>-0.21057742767274584</v>
      </c>
      <c r="BR311" s="56">
        <f t="shared" si="229"/>
        <v>0</v>
      </c>
      <c r="BS311" s="56">
        <f t="shared" si="230"/>
        <v>0</v>
      </c>
      <c r="BT311" s="56">
        <f t="shared" si="231"/>
        <v>-0.28540400414394179</v>
      </c>
      <c r="BU311" s="57">
        <f t="shared" si="239"/>
        <v>-2.7421149286516036</v>
      </c>
      <c r="BV311" s="58">
        <f t="shared" si="236"/>
        <v>3.2977202356860045</v>
      </c>
      <c r="BW311" s="59">
        <f t="shared" si="232"/>
        <v>-12.520215818429971</v>
      </c>
      <c r="BX311" s="68">
        <f t="shared" si="233"/>
        <v>1.2045852444385705</v>
      </c>
    </row>
    <row r="312" spans="1:76">
      <c r="A312" s="49">
        <v>4200</v>
      </c>
      <c r="B312" s="86">
        <v>4.9138804457953399E-2</v>
      </c>
      <c r="C312" s="60">
        <v>7.8268876611418042E-2</v>
      </c>
      <c r="D312" s="60">
        <v>7.8268876611418042E-2</v>
      </c>
      <c r="E312" s="60">
        <v>8.5174953959484351E-2</v>
      </c>
      <c r="F312" s="60">
        <v>8.9779005524861885E-2</v>
      </c>
      <c r="G312" s="60">
        <v>0.10128913443830571</v>
      </c>
      <c r="H312" s="60">
        <v>9.668508287292818E-2</v>
      </c>
      <c r="I312" s="60">
        <v>0.1078268876611418</v>
      </c>
      <c r="J312" s="60">
        <v>0.10589318600368323</v>
      </c>
      <c r="K312" s="60">
        <v>0.13812154696132597</v>
      </c>
      <c r="L312" s="60">
        <v>0.15193370165745856</v>
      </c>
      <c r="M312" s="60">
        <v>0.1382596685082873</v>
      </c>
      <c r="N312" s="60">
        <v>0.15943830570902395</v>
      </c>
      <c r="O312" s="60">
        <v>0.16639042357274403</v>
      </c>
      <c r="P312" s="117">
        <v>0.115179203853237</v>
      </c>
      <c r="Q312" s="61">
        <v>0</v>
      </c>
      <c r="R312" s="61">
        <v>0</v>
      </c>
      <c r="S312" s="61">
        <v>1</v>
      </c>
      <c r="T312" s="61">
        <v>0</v>
      </c>
      <c r="U312" s="61">
        <v>0</v>
      </c>
      <c r="V312" s="61">
        <v>0</v>
      </c>
      <c r="W312" s="61">
        <v>0</v>
      </c>
      <c r="X312" s="61">
        <v>0</v>
      </c>
      <c r="Y312" s="61">
        <v>1</v>
      </c>
      <c r="Z312" s="61">
        <v>0</v>
      </c>
      <c r="AA312" s="61">
        <v>0</v>
      </c>
      <c r="AB312" s="61">
        <v>0</v>
      </c>
      <c r="AC312" s="61">
        <v>1</v>
      </c>
      <c r="AD312" s="50">
        <f t="shared" si="237"/>
        <v>3</v>
      </c>
      <c r="AE312" s="51" t="s">
        <v>22</v>
      </c>
      <c r="AF312" s="52">
        <f t="shared" si="194"/>
        <v>6.1843080643863985E-2</v>
      </c>
      <c r="AG312" s="53">
        <f t="shared" si="234"/>
        <v>0.1538651067888773</v>
      </c>
      <c r="AH312" s="53">
        <f t="shared" si="195"/>
        <v>0.1538651067888773</v>
      </c>
      <c r="AI312" s="53">
        <f t="shared" si="196"/>
        <v>0.16392030924729659</v>
      </c>
      <c r="AJ312" s="53">
        <f t="shared" si="197"/>
        <v>0.17051608572374582</v>
      </c>
      <c r="AK312" s="53">
        <f t="shared" si="198"/>
        <v>0.18666982889630068</v>
      </c>
      <c r="AL312" s="53">
        <f t="shared" si="199"/>
        <v>0.18026274165982084</v>
      </c>
      <c r="AM312" s="53">
        <f t="shared" si="200"/>
        <v>0.19565309899448874</v>
      </c>
      <c r="AN312" s="53">
        <f t="shared" si="201"/>
        <v>0.19300954563313072</v>
      </c>
      <c r="AO312" s="53">
        <f t="shared" si="202"/>
        <v>0.23579098736269424</v>
      </c>
      <c r="AP312" s="53">
        <f t="shared" si="203"/>
        <v>0.25341660198886867</v>
      </c>
      <c r="AQ312" s="53">
        <f t="shared" si="204"/>
        <v>0.23596911701715531</v>
      </c>
      <c r="AR312" s="53">
        <f t="shared" si="205"/>
        <v>0.26284477906461984</v>
      </c>
      <c r="AS312" s="53">
        <f t="shared" si="206"/>
        <v>0.27149337204471863</v>
      </c>
      <c r="AT312" s="54">
        <f t="shared" si="207"/>
        <v>0.43883327170937592</v>
      </c>
      <c r="AU312" s="54">
        <f t="shared" si="208"/>
        <v>0.43883327170937592</v>
      </c>
      <c r="AV312" s="54">
        <f t="shared" si="209"/>
        <v>0.46751136178851838</v>
      </c>
      <c r="AW312" s="54">
        <f t="shared" si="210"/>
        <v>0.48632294442106094</v>
      </c>
      <c r="AX312" s="54">
        <f t="shared" si="211"/>
        <v>0.53239446846381866</v>
      </c>
      <c r="AY312" s="54">
        <f t="shared" si="212"/>
        <v>0.51412103979119717</v>
      </c>
      <c r="AZ312" s="54">
        <f t="shared" si="213"/>
        <v>0.5580153378741004</v>
      </c>
      <c r="BA312" s="54">
        <f t="shared" si="214"/>
        <v>0.55047575209852329</v>
      </c>
      <c r="BB312" s="54">
        <f t="shared" si="215"/>
        <v>0.67249120078884017</v>
      </c>
      <c r="BC312" s="54">
        <f t="shared" si="216"/>
        <v>0.72276059775423385</v>
      </c>
      <c r="BD312" s="54">
        <f t="shared" si="217"/>
        <v>0.67299923812548512</v>
      </c>
      <c r="BE312" s="54">
        <f t="shared" si="218"/>
        <v>0.74965037074275331</v>
      </c>
      <c r="BF312" s="54">
        <f t="shared" si="219"/>
        <v>0.77431671928886725</v>
      </c>
      <c r="BG312" s="55">
        <f t="shared" si="238"/>
        <v>7.5787255745561506</v>
      </c>
      <c r="BH312" s="56">
        <f t="shared" si="235"/>
        <v>0</v>
      </c>
      <c r="BI312" s="56">
        <f t="shared" si="220"/>
        <v>0</v>
      </c>
      <c r="BJ312" s="56">
        <f t="shared" si="221"/>
        <v>-0.76033162725776715</v>
      </c>
      <c r="BK312" s="56">
        <f t="shared" si="222"/>
        <v>0</v>
      </c>
      <c r="BL312" s="56">
        <f t="shared" si="223"/>
        <v>0</v>
      </c>
      <c r="BM312" s="56">
        <f t="shared" si="224"/>
        <v>0</v>
      </c>
      <c r="BN312" s="56">
        <f t="shared" si="225"/>
        <v>0</v>
      </c>
      <c r="BO312" s="56">
        <f t="shared" si="226"/>
        <v>0</v>
      </c>
      <c r="BP312" s="56">
        <f t="shared" si="227"/>
        <v>-0.39676625192060566</v>
      </c>
      <c r="BQ312" s="56">
        <f t="shared" si="228"/>
        <v>0</v>
      </c>
      <c r="BR312" s="56">
        <f t="shared" si="229"/>
        <v>0</v>
      </c>
      <c r="BS312" s="56">
        <f t="shared" si="230"/>
        <v>0</v>
      </c>
      <c r="BT312" s="56">
        <f t="shared" si="231"/>
        <v>-0.25577429104346683</v>
      </c>
      <c r="BU312" s="57">
        <f t="shared" si="239"/>
        <v>-1.4128721702218396</v>
      </c>
      <c r="BV312" s="58">
        <f t="shared" si="236"/>
        <v>1.7384720807692522</v>
      </c>
      <c r="BW312" s="59">
        <f t="shared" si="232"/>
        <v>-8.1480171909287229</v>
      </c>
      <c r="BX312" s="68">
        <f t="shared" si="233"/>
        <v>4.5787255745561506</v>
      </c>
    </row>
    <row r="313" spans="1:76">
      <c r="A313" s="49">
        <v>4201</v>
      </c>
      <c r="B313" s="86">
        <v>9.2705167173252293E-2</v>
      </c>
      <c r="C313" s="60">
        <v>7.8268876611418042E-2</v>
      </c>
      <c r="D313" s="60">
        <v>7.8268876611418042E-2</v>
      </c>
      <c r="E313" s="60">
        <v>8.5174953959484351E-2</v>
      </c>
      <c r="F313" s="60">
        <v>8.9779005524861885E-2</v>
      </c>
      <c r="G313" s="60">
        <v>0.10128913443830571</v>
      </c>
      <c r="H313" s="60">
        <v>9.668508287292818E-2</v>
      </c>
      <c r="I313" s="60">
        <v>0.1078268876611418</v>
      </c>
      <c r="J313" s="60">
        <v>0.10589318600368323</v>
      </c>
      <c r="K313" s="60">
        <v>0.13812154696132597</v>
      </c>
      <c r="L313" s="60">
        <v>0.15193370165745856</v>
      </c>
      <c r="M313" s="60">
        <v>0.1382596685082873</v>
      </c>
      <c r="N313" s="60">
        <v>0.15943830570902395</v>
      </c>
      <c r="O313" s="60">
        <v>0.16639042357274403</v>
      </c>
      <c r="P313" s="117">
        <v>0.115179203853237</v>
      </c>
      <c r="Q313" s="61">
        <v>0</v>
      </c>
      <c r="R313" s="61">
        <v>1</v>
      </c>
      <c r="S313" s="61">
        <v>0</v>
      </c>
      <c r="T313" s="61">
        <v>3</v>
      </c>
      <c r="U313" s="61">
        <v>0</v>
      </c>
      <c r="V313" s="61">
        <v>4</v>
      </c>
      <c r="W313" s="61">
        <v>0</v>
      </c>
      <c r="X313" s="61">
        <v>3</v>
      </c>
      <c r="Y313" s="61">
        <v>2</v>
      </c>
      <c r="Z313" s="61">
        <v>5</v>
      </c>
      <c r="AA313" s="61">
        <v>1</v>
      </c>
      <c r="AB313" s="61">
        <v>2</v>
      </c>
      <c r="AC313" s="61">
        <v>1</v>
      </c>
      <c r="AD313" s="50">
        <f t="shared" si="237"/>
        <v>22</v>
      </c>
      <c r="AE313" s="51" t="s">
        <v>22</v>
      </c>
      <c r="AF313" s="52">
        <f t="shared" si="194"/>
        <v>0.11115562725305386</v>
      </c>
      <c r="AG313" s="53">
        <f t="shared" si="234"/>
        <v>0.1538651067888773</v>
      </c>
      <c r="AH313" s="53">
        <f t="shared" si="195"/>
        <v>0.1538651067888773</v>
      </c>
      <c r="AI313" s="53">
        <f t="shared" si="196"/>
        <v>0.16392030924729659</v>
      </c>
      <c r="AJ313" s="53">
        <f t="shared" si="197"/>
        <v>0.17051608572374582</v>
      </c>
      <c r="AK313" s="53">
        <f t="shared" si="198"/>
        <v>0.18666982889630068</v>
      </c>
      <c r="AL313" s="53">
        <f t="shared" si="199"/>
        <v>0.18026274165982084</v>
      </c>
      <c r="AM313" s="53">
        <f t="shared" si="200"/>
        <v>0.19565309899448874</v>
      </c>
      <c r="AN313" s="53">
        <f t="shared" si="201"/>
        <v>0.19300954563313072</v>
      </c>
      <c r="AO313" s="53">
        <f t="shared" si="202"/>
        <v>0.23579098736269424</v>
      </c>
      <c r="AP313" s="53">
        <f t="shared" si="203"/>
        <v>0.25341660198886867</v>
      </c>
      <c r="AQ313" s="53">
        <f t="shared" si="204"/>
        <v>0.23596911701715531</v>
      </c>
      <c r="AR313" s="53">
        <f t="shared" si="205"/>
        <v>0.26284477906461984</v>
      </c>
      <c r="AS313" s="53">
        <f t="shared" si="206"/>
        <v>0.27149337204471863</v>
      </c>
      <c r="AT313" s="54">
        <f t="shared" si="207"/>
        <v>0.78875093330599277</v>
      </c>
      <c r="AU313" s="54">
        <f t="shared" si="208"/>
        <v>0.78875093330599277</v>
      </c>
      <c r="AV313" s="54">
        <f t="shared" si="209"/>
        <v>0.84029641030969937</v>
      </c>
      <c r="AW313" s="54">
        <f t="shared" si="210"/>
        <v>0.87410800645550679</v>
      </c>
      <c r="AX313" s="54">
        <f t="shared" si="211"/>
        <v>0.95691612500587198</v>
      </c>
      <c r="AY313" s="54">
        <f t="shared" si="212"/>
        <v>0.92407179699016029</v>
      </c>
      <c r="AZ313" s="54">
        <f t="shared" si="213"/>
        <v>1.0029666092381935</v>
      </c>
      <c r="BA313" s="54">
        <f t="shared" si="214"/>
        <v>0.98941509502856584</v>
      </c>
      <c r="BB313" s="54">
        <f t="shared" si="215"/>
        <v>1.2087234411285699</v>
      </c>
      <c r="BC313" s="54">
        <f t="shared" si="216"/>
        <v>1.2990767400448893</v>
      </c>
      <c r="BD313" s="54">
        <f t="shared" si="217"/>
        <v>1.209636578188283</v>
      </c>
      <c r="BE313" s="54">
        <f t="shared" si="218"/>
        <v>1.3474079284674645</v>
      </c>
      <c r="BF313" s="54">
        <f t="shared" si="219"/>
        <v>1.391742774276246</v>
      </c>
      <c r="BG313" s="55">
        <f t="shared" si="238"/>
        <v>13.621863371745436</v>
      </c>
      <c r="BH313" s="56">
        <f t="shared" si="235"/>
        <v>0</v>
      </c>
      <c r="BI313" s="56">
        <f t="shared" si="220"/>
        <v>-0.23730468185515713</v>
      </c>
      <c r="BJ313" s="56">
        <f t="shared" si="221"/>
        <v>0</v>
      </c>
      <c r="BK313" s="56">
        <f t="shared" si="222"/>
        <v>-0.40365400134425578</v>
      </c>
      <c r="BL313" s="56">
        <f t="shared" si="223"/>
        <v>0</v>
      </c>
      <c r="BM313" s="56">
        <f t="shared" si="224"/>
        <v>-0.31586203195528945</v>
      </c>
      <c r="BN313" s="56">
        <f t="shared" si="225"/>
        <v>0</v>
      </c>
      <c r="BO313" s="56">
        <f t="shared" si="226"/>
        <v>-3.1923970664384349E-2</v>
      </c>
      <c r="BP313" s="56">
        <f t="shared" si="227"/>
        <v>0.37912959072984465</v>
      </c>
      <c r="BQ313" s="56">
        <f t="shared" si="228"/>
        <v>1.3082690609527883</v>
      </c>
      <c r="BR313" s="56">
        <f t="shared" si="229"/>
        <v>0.19031996589024927</v>
      </c>
      <c r="BS313" s="56">
        <f t="shared" si="230"/>
        <v>0.59636538759728774</v>
      </c>
      <c r="BT313" s="56">
        <f t="shared" si="231"/>
        <v>0.3305567562420611</v>
      </c>
      <c r="BU313" s="57">
        <f t="shared" si="239"/>
        <v>1.8158960755931441</v>
      </c>
      <c r="BV313" s="58">
        <f t="shared" si="236"/>
        <v>3.2797978431007544</v>
      </c>
      <c r="BW313" s="59">
        <f t="shared" si="232"/>
        <v>-11.049764542818131</v>
      </c>
      <c r="BX313" s="68">
        <f t="shared" si="233"/>
        <v>8.3781366282545644</v>
      </c>
    </row>
    <row r="314" spans="1:76">
      <c r="A314" s="49">
        <v>4202</v>
      </c>
      <c r="B314" s="86">
        <v>5.0658561296859173E-4</v>
      </c>
      <c r="C314" s="60">
        <v>0.40285451197053407</v>
      </c>
      <c r="D314" s="60">
        <v>0.40285451197053407</v>
      </c>
      <c r="E314" s="60">
        <v>0.30156537753222834</v>
      </c>
      <c r="F314" s="60">
        <v>0.31767955801104975</v>
      </c>
      <c r="G314" s="60">
        <v>0.32688766114180479</v>
      </c>
      <c r="H314" s="60">
        <v>0.44429097605893186</v>
      </c>
      <c r="I314" s="60">
        <v>0.4505064456721915</v>
      </c>
      <c r="J314" s="60">
        <v>0.4143646408839779</v>
      </c>
      <c r="K314" s="60">
        <v>0.52946593001841624</v>
      </c>
      <c r="L314" s="60">
        <v>0.50184162062615101</v>
      </c>
      <c r="M314" s="60">
        <v>0.53001841620626156</v>
      </c>
      <c r="N314" s="60">
        <v>0.52661141804788214</v>
      </c>
      <c r="O314" s="60">
        <v>0.5496316758747698</v>
      </c>
      <c r="P314" s="117">
        <v>0.43835174953959483</v>
      </c>
      <c r="Q314" s="61">
        <v>0</v>
      </c>
      <c r="R314" s="61">
        <v>0</v>
      </c>
      <c r="S314" s="61">
        <v>0</v>
      </c>
      <c r="T314" s="61">
        <v>0</v>
      </c>
      <c r="U314" s="61">
        <v>0</v>
      </c>
      <c r="V314" s="61">
        <v>0</v>
      </c>
      <c r="W314" s="61">
        <v>0</v>
      </c>
      <c r="X314" s="61">
        <v>0</v>
      </c>
      <c r="Y314" s="61">
        <v>0</v>
      </c>
      <c r="Z314" s="61">
        <v>0</v>
      </c>
      <c r="AA314" s="61">
        <v>0</v>
      </c>
      <c r="AB314" s="61">
        <v>0</v>
      </c>
      <c r="AC314" s="61">
        <v>0</v>
      </c>
      <c r="AD314" s="50">
        <f t="shared" si="237"/>
        <v>0</v>
      </c>
      <c r="AE314" s="51" t="s">
        <v>22</v>
      </c>
      <c r="AF314" s="52">
        <f t="shared" si="194"/>
        <v>9.039487497953802E-4</v>
      </c>
      <c r="AG314" s="53">
        <f t="shared" si="234"/>
        <v>0.53678205445236127</v>
      </c>
      <c r="AH314" s="53">
        <f t="shared" si="195"/>
        <v>0.53678205445236127</v>
      </c>
      <c r="AI314" s="53">
        <f t="shared" si="196"/>
        <v>0.42818817857740066</v>
      </c>
      <c r="AJ314" s="53">
        <f t="shared" si="197"/>
        <v>0.44583648193335668</v>
      </c>
      <c r="AK314" s="53">
        <f t="shared" si="198"/>
        <v>0.45585003920193462</v>
      </c>
      <c r="AL314" s="53">
        <f t="shared" si="199"/>
        <v>0.57988491260966046</v>
      </c>
      <c r="AM314" s="53">
        <f t="shared" si="200"/>
        <v>0.58629764335912105</v>
      </c>
      <c r="AN314" s="53">
        <f t="shared" si="201"/>
        <v>0.54881955360801693</v>
      </c>
      <c r="AO314" s="53">
        <f t="shared" si="202"/>
        <v>0.66675521216704847</v>
      </c>
      <c r="AP314" s="53">
        <f t="shared" si="203"/>
        <v>0.63880338002698789</v>
      </c>
      <c r="AQ314" s="53">
        <f t="shared" si="204"/>
        <v>0.66731230857366275</v>
      </c>
      <c r="AR314" s="53">
        <f t="shared" si="205"/>
        <v>0.66387570733881585</v>
      </c>
      <c r="AS314" s="53">
        <f t="shared" si="206"/>
        <v>0.68704289784519634</v>
      </c>
      <c r="AT314" s="54">
        <f t="shared" si="207"/>
        <v>2.2377423774566484E-2</v>
      </c>
      <c r="AU314" s="54">
        <f t="shared" si="208"/>
        <v>2.2377423774566484E-2</v>
      </c>
      <c r="AV314" s="54">
        <f t="shared" si="209"/>
        <v>1.7850351456070543E-2</v>
      </c>
      <c r="AW314" s="54">
        <f t="shared" si="210"/>
        <v>1.85860756849687E-2</v>
      </c>
      <c r="AX314" s="54">
        <f t="shared" si="211"/>
        <v>1.9003521858199042E-2</v>
      </c>
      <c r="AY314" s="54">
        <f t="shared" si="212"/>
        <v>2.4174300020485238E-2</v>
      </c>
      <c r="AZ314" s="54">
        <f t="shared" si="213"/>
        <v>2.4441634578976159E-2</v>
      </c>
      <c r="BA314" s="54">
        <f t="shared" si="214"/>
        <v>2.2879244238864439E-2</v>
      </c>
      <c r="BB314" s="54">
        <f t="shared" si="215"/>
        <v>2.7795757724771677E-2</v>
      </c>
      <c r="BC314" s="54">
        <f t="shared" si="216"/>
        <v>2.6630498961209201E-2</v>
      </c>
      <c r="BD314" s="54">
        <f t="shared" si="217"/>
        <v>2.7818982015283426E-2</v>
      </c>
      <c r="BE314" s="54">
        <f t="shared" si="218"/>
        <v>2.7675716640559182E-2</v>
      </c>
      <c r="BF314" s="54">
        <f t="shared" si="219"/>
        <v>2.8641512786923087E-2</v>
      </c>
      <c r="BG314" s="55">
        <f t="shared" si="238"/>
        <v>0.31025244351544362</v>
      </c>
      <c r="BH314" s="56">
        <f t="shared" si="235"/>
        <v>0</v>
      </c>
      <c r="BI314" s="56">
        <f t="shared" si="220"/>
        <v>0</v>
      </c>
      <c r="BJ314" s="56">
        <f t="shared" si="221"/>
        <v>0</v>
      </c>
      <c r="BK314" s="56">
        <f t="shared" si="222"/>
        <v>0</v>
      </c>
      <c r="BL314" s="56">
        <f t="shared" si="223"/>
        <v>0</v>
      </c>
      <c r="BM314" s="56">
        <f t="shared" si="224"/>
        <v>0</v>
      </c>
      <c r="BN314" s="56">
        <f t="shared" si="225"/>
        <v>0</v>
      </c>
      <c r="BO314" s="56">
        <f t="shared" si="226"/>
        <v>0</v>
      </c>
      <c r="BP314" s="56">
        <f t="shared" si="227"/>
        <v>0</v>
      </c>
      <c r="BQ314" s="56">
        <f t="shared" si="228"/>
        <v>0</v>
      </c>
      <c r="BR314" s="56">
        <f t="shared" si="229"/>
        <v>0</v>
      </c>
      <c r="BS314" s="56">
        <f t="shared" si="230"/>
        <v>0</v>
      </c>
      <c r="BT314" s="56">
        <f t="shared" si="231"/>
        <v>0</v>
      </c>
      <c r="BU314" s="57">
        <f t="shared" si="239"/>
        <v>0</v>
      </c>
      <c r="BV314" s="58">
        <f t="shared" si="236"/>
        <v>1.7922392585250021E-2</v>
      </c>
      <c r="BW314" s="59">
        <f t="shared" si="232"/>
        <v>-5.2109277400752094E-2</v>
      </c>
      <c r="BX314" s="68">
        <f t="shared" si="233"/>
        <v>0.31025244351544362</v>
      </c>
    </row>
    <row r="315" spans="1:76">
      <c r="A315" s="49">
        <v>4203</v>
      </c>
      <c r="B315" s="86">
        <v>5.0658561296859173E-4</v>
      </c>
      <c r="C315" s="60">
        <v>0.40285451197053407</v>
      </c>
      <c r="D315" s="60">
        <v>0.40285451197053407</v>
      </c>
      <c r="E315" s="60">
        <v>0.39134438305709024</v>
      </c>
      <c r="F315" s="60">
        <v>0.4143646408839779</v>
      </c>
      <c r="G315" s="60">
        <v>0.43738489871086556</v>
      </c>
      <c r="H315" s="60">
        <v>0.45119705340699817</v>
      </c>
      <c r="I315" s="60">
        <v>0.45768876611418047</v>
      </c>
      <c r="J315" s="60">
        <v>0.43738489871086556</v>
      </c>
      <c r="K315" s="60">
        <v>0.52946593001841624</v>
      </c>
      <c r="L315" s="60">
        <v>0.50184162062615101</v>
      </c>
      <c r="M315" s="60">
        <v>0.53001841620626156</v>
      </c>
      <c r="N315" s="60">
        <v>0.52661141804788214</v>
      </c>
      <c r="O315" s="60">
        <v>0.5496316758747698</v>
      </c>
      <c r="P315" s="117">
        <v>0.46404944043065594</v>
      </c>
      <c r="Q315" s="61">
        <v>0</v>
      </c>
      <c r="R315" s="61">
        <v>0</v>
      </c>
      <c r="S315" s="61">
        <v>0</v>
      </c>
      <c r="T315" s="61">
        <v>0</v>
      </c>
      <c r="U315" s="61">
        <v>0</v>
      </c>
      <c r="V315" s="61">
        <v>0</v>
      </c>
      <c r="W315" s="61">
        <v>0</v>
      </c>
      <c r="X315" s="61">
        <v>0</v>
      </c>
      <c r="Y315" s="61">
        <v>0</v>
      </c>
      <c r="Z315" s="61">
        <v>0</v>
      </c>
      <c r="AA315" s="61">
        <v>0</v>
      </c>
      <c r="AB315" s="61">
        <v>0</v>
      </c>
      <c r="AC315" s="61">
        <v>0</v>
      </c>
      <c r="AD315" s="50">
        <f t="shared" si="237"/>
        <v>0</v>
      </c>
      <c r="AE315" s="51" t="s">
        <v>22</v>
      </c>
      <c r="AF315" s="52">
        <f t="shared" si="194"/>
        <v>9.039487497953802E-4</v>
      </c>
      <c r="AG315" s="53">
        <f t="shared" si="234"/>
        <v>0.53678205445236127</v>
      </c>
      <c r="AH315" s="53">
        <f t="shared" si="195"/>
        <v>0.53678205445236127</v>
      </c>
      <c r="AI315" s="53">
        <f t="shared" si="196"/>
        <v>0.52469104314865689</v>
      </c>
      <c r="AJ315" s="53">
        <f t="shared" si="197"/>
        <v>0.54881955360801693</v>
      </c>
      <c r="AK315" s="53">
        <f t="shared" si="198"/>
        <v>0.57274431105034107</v>
      </c>
      <c r="AL315" s="53">
        <f t="shared" si="199"/>
        <v>0.58700937669857589</v>
      </c>
      <c r="AM315" s="53">
        <f t="shared" si="200"/>
        <v>0.59369206623013326</v>
      </c>
      <c r="AN315" s="53">
        <f t="shared" si="201"/>
        <v>0.57274431105034107</v>
      </c>
      <c r="AO315" s="53">
        <f t="shared" si="202"/>
        <v>0.66675521216704847</v>
      </c>
      <c r="AP315" s="53">
        <f t="shared" si="203"/>
        <v>0.63880338002698789</v>
      </c>
      <c r="AQ315" s="53">
        <f t="shared" si="204"/>
        <v>0.66731230857366275</v>
      </c>
      <c r="AR315" s="53">
        <f t="shared" si="205"/>
        <v>0.66387570733881585</v>
      </c>
      <c r="AS315" s="53">
        <f t="shared" si="206"/>
        <v>0.68704289784519634</v>
      </c>
      <c r="AT315" s="54">
        <f t="shared" si="207"/>
        <v>2.2377423774566484E-2</v>
      </c>
      <c r="AU315" s="54">
        <f t="shared" si="208"/>
        <v>2.2377423774566484E-2</v>
      </c>
      <c r="AV315" s="54">
        <f t="shared" si="209"/>
        <v>2.1873372490508369E-2</v>
      </c>
      <c r="AW315" s="54">
        <f t="shared" si="210"/>
        <v>2.2879244238864439E-2</v>
      </c>
      <c r="AX315" s="54">
        <f t="shared" si="211"/>
        <v>2.3876621911143002E-2</v>
      </c>
      <c r="AY315" s="54">
        <f t="shared" si="212"/>
        <v>2.4471305389353229E-2</v>
      </c>
      <c r="AZ315" s="54">
        <f t="shared" si="213"/>
        <v>2.4749894016452702E-2</v>
      </c>
      <c r="BA315" s="54">
        <f t="shared" si="214"/>
        <v>2.3876621911143002E-2</v>
      </c>
      <c r="BB315" s="54">
        <f t="shared" si="215"/>
        <v>2.7795757724771677E-2</v>
      </c>
      <c r="BC315" s="54">
        <f t="shared" si="216"/>
        <v>2.6630498961209201E-2</v>
      </c>
      <c r="BD315" s="54">
        <f t="shared" si="217"/>
        <v>2.7818982015283426E-2</v>
      </c>
      <c r="BE315" s="54">
        <f t="shared" si="218"/>
        <v>2.7675716640559182E-2</v>
      </c>
      <c r="BF315" s="54">
        <f t="shared" si="219"/>
        <v>2.8641512786923087E-2</v>
      </c>
      <c r="BG315" s="55">
        <f t="shared" si="238"/>
        <v>0.32504437563534422</v>
      </c>
      <c r="BH315" s="56">
        <f t="shared" si="235"/>
        <v>0</v>
      </c>
      <c r="BI315" s="56">
        <f t="shared" si="220"/>
        <v>0</v>
      </c>
      <c r="BJ315" s="56">
        <f t="shared" si="221"/>
        <v>0</v>
      </c>
      <c r="BK315" s="56">
        <f t="shared" si="222"/>
        <v>0</v>
      </c>
      <c r="BL315" s="56">
        <f t="shared" si="223"/>
        <v>0</v>
      </c>
      <c r="BM315" s="56">
        <f t="shared" si="224"/>
        <v>0</v>
      </c>
      <c r="BN315" s="56">
        <f t="shared" si="225"/>
        <v>0</v>
      </c>
      <c r="BO315" s="56">
        <f t="shared" si="226"/>
        <v>0</v>
      </c>
      <c r="BP315" s="56">
        <f t="shared" si="227"/>
        <v>0</v>
      </c>
      <c r="BQ315" s="56">
        <f t="shared" si="228"/>
        <v>0</v>
      </c>
      <c r="BR315" s="56">
        <f t="shared" si="229"/>
        <v>0</v>
      </c>
      <c r="BS315" s="56">
        <f t="shared" si="230"/>
        <v>0</v>
      </c>
      <c r="BT315" s="56">
        <f t="shared" si="231"/>
        <v>0</v>
      </c>
      <c r="BU315" s="57">
        <f t="shared" si="239"/>
        <v>0</v>
      </c>
      <c r="BV315" s="58">
        <f t="shared" si="236"/>
        <v>1.7922392585250021E-2</v>
      </c>
      <c r="BW315" s="59">
        <f t="shared" si="232"/>
        <v>-5.2899422882494905E-2</v>
      </c>
      <c r="BX315" s="68">
        <f t="shared" si="233"/>
        <v>0.32504437563534422</v>
      </c>
    </row>
    <row r="316" spans="1:76">
      <c r="A316" s="49">
        <v>4204</v>
      </c>
      <c r="B316" s="86">
        <v>1.0131712259371835E-3</v>
      </c>
      <c r="C316" s="60">
        <v>0.40285451197053407</v>
      </c>
      <c r="D316" s="60">
        <v>0.40285451197053407</v>
      </c>
      <c r="E316" s="60">
        <v>0.4143646408839779</v>
      </c>
      <c r="F316" s="60">
        <v>0.43738489871086556</v>
      </c>
      <c r="G316" s="60">
        <v>0.46040515653775321</v>
      </c>
      <c r="H316" s="60">
        <v>0.45580110497237569</v>
      </c>
      <c r="I316" s="60">
        <v>0.46247697974217311</v>
      </c>
      <c r="J316" s="60">
        <v>0.44198895027624308</v>
      </c>
      <c r="K316" s="60">
        <v>0.51104972375690605</v>
      </c>
      <c r="L316" s="60">
        <v>0.48342541436464087</v>
      </c>
      <c r="M316" s="60">
        <v>0.51155616942909765</v>
      </c>
      <c r="N316" s="60">
        <v>0.50732044198895032</v>
      </c>
      <c r="O316" s="60">
        <v>0.52951197053406995</v>
      </c>
      <c r="P316" s="117">
        <v>0.46315342116447095</v>
      </c>
      <c r="Q316" s="61">
        <v>0</v>
      </c>
      <c r="R316" s="61">
        <v>0</v>
      </c>
      <c r="S316" s="61">
        <v>0</v>
      </c>
      <c r="T316" s="61">
        <v>0</v>
      </c>
      <c r="U316" s="61">
        <v>0</v>
      </c>
      <c r="V316" s="61">
        <v>0</v>
      </c>
      <c r="W316" s="61">
        <v>0</v>
      </c>
      <c r="X316" s="61">
        <v>0</v>
      </c>
      <c r="Y316" s="61">
        <v>0</v>
      </c>
      <c r="Z316" s="61">
        <v>0</v>
      </c>
      <c r="AA316" s="61">
        <v>0</v>
      </c>
      <c r="AB316" s="61">
        <v>0</v>
      </c>
      <c r="AC316" s="61">
        <v>0</v>
      </c>
      <c r="AD316" s="50">
        <f t="shared" si="237"/>
        <v>0</v>
      </c>
      <c r="AE316" s="51" t="s">
        <v>22</v>
      </c>
      <c r="AF316" s="52">
        <f t="shared" si="194"/>
        <v>1.714747201055166E-3</v>
      </c>
      <c r="AG316" s="53">
        <f t="shared" si="234"/>
        <v>0.53678205445236127</v>
      </c>
      <c r="AH316" s="53">
        <f t="shared" si="195"/>
        <v>0.53678205445236127</v>
      </c>
      <c r="AI316" s="53">
        <f t="shared" si="196"/>
        <v>0.54881955360801693</v>
      </c>
      <c r="AJ316" s="53">
        <f t="shared" si="197"/>
        <v>0.57274431105034107</v>
      </c>
      <c r="AK316" s="53">
        <f t="shared" si="198"/>
        <v>0.59648434475324386</v>
      </c>
      <c r="AL316" s="53">
        <f t="shared" si="199"/>
        <v>0.5917502798809845</v>
      </c>
      <c r="AM316" s="53">
        <f t="shared" si="200"/>
        <v>0.59861247714917298</v>
      </c>
      <c r="AN316" s="53">
        <f t="shared" si="201"/>
        <v>0.57750652812588155</v>
      </c>
      <c r="AO316" s="53">
        <f t="shared" si="202"/>
        <v>0.64814231920482779</v>
      </c>
      <c r="AP316" s="53">
        <f t="shared" si="203"/>
        <v>0.62005647096867944</v>
      </c>
      <c r="AQ316" s="53">
        <f t="shared" si="204"/>
        <v>0.64865531767339424</v>
      </c>
      <c r="AR316" s="53">
        <f t="shared" si="205"/>
        <v>0.64436273479067363</v>
      </c>
      <c r="AS316" s="53">
        <f t="shared" si="206"/>
        <v>0.66680163967034567</v>
      </c>
      <c r="AT316" s="54">
        <f t="shared" si="207"/>
        <v>4.2448894135811453E-2</v>
      </c>
      <c r="AU316" s="54">
        <f t="shared" si="208"/>
        <v>4.2448894135811453E-2</v>
      </c>
      <c r="AV316" s="54">
        <f t="shared" si="209"/>
        <v>4.3400823364965098E-2</v>
      </c>
      <c r="AW316" s="54">
        <f t="shared" si="210"/>
        <v>4.5292800727975688E-2</v>
      </c>
      <c r="AX316" s="54">
        <f t="shared" si="211"/>
        <v>4.7170170079421751E-2</v>
      </c>
      <c r="AY316" s="54">
        <f t="shared" si="212"/>
        <v>4.6795798736475831E-2</v>
      </c>
      <c r="AZ316" s="54">
        <f t="shared" si="213"/>
        <v>4.733846346038053E-2</v>
      </c>
      <c r="BA316" s="54">
        <f t="shared" si="214"/>
        <v>4.5669398356034639E-2</v>
      </c>
      <c r="BB316" s="54">
        <f t="shared" si="215"/>
        <v>5.1255298988961986E-2</v>
      </c>
      <c r="BC316" s="54">
        <f t="shared" si="216"/>
        <v>4.9034261253810697E-2</v>
      </c>
      <c r="BD316" s="54">
        <f t="shared" si="217"/>
        <v>5.1295867069625981E-2</v>
      </c>
      <c r="BE316" s="54">
        <f t="shared" si="218"/>
        <v>5.0956408261630427E-2</v>
      </c>
      <c r="BF316" s="54">
        <f t="shared" si="219"/>
        <v>5.2730883935435346E-2</v>
      </c>
      <c r="BG316" s="55">
        <f t="shared" si="238"/>
        <v>0.61583796250634082</v>
      </c>
      <c r="BH316" s="56">
        <f t="shared" si="235"/>
        <v>0</v>
      </c>
      <c r="BI316" s="56">
        <f t="shared" si="220"/>
        <v>0</v>
      </c>
      <c r="BJ316" s="56">
        <f t="shared" si="221"/>
        <v>0</v>
      </c>
      <c r="BK316" s="56">
        <f t="shared" si="222"/>
        <v>0</v>
      </c>
      <c r="BL316" s="56">
        <f t="shared" si="223"/>
        <v>0</v>
      </c>
      <c r="BM316" s="56">
        <f t="shared" si="224"/>
        <v>0</v>
      </c>
      <c r="BN316" s="56">
        <f t="shared" si="225"/>
        <v>0</v>
      </c>
      <c r="BO316" s="56">
        <f t="shared" si="226"/>
        <v>0</v>
      </c>
      <c r="BP316" s="56">
        <f t="shared" si="227"/>
        <v>0</v>
      </c>
      <c r="BQ316" s="56">
        <f t="shared" si="228"/>
        <v>0</v>
      </c>
      <c r="BR316" s="56">
        <f t="shared" si="229"/>
        <v>0</v>
      </c>
      <c r="BS316" s="56">
        <f t="shared" si="230"/>
        <v>0</v>
      </c>
      <c r="BT316" s="56">
        <f t="shared" si="231"/>
        <v>0</v>
      </c>
      <c r="BU316" s="57">
        <f t="shared" si="239"/>
        <v>0</v>
      </c>
      <c r="BV316" s="58">
        <f t="shared" si="236"/>
        <v>3.5844785170500042E-2</v>
      </c>
      <c r="BW316" s="59">
        <f t="shared" si="232"/>
        <v>-0.10396277273633261</v>
      </c>
      <c r="BX316" s="68">
        <f t="shared" si="233"/>
        <v>0.61583796250634082</v>
      </c>
    </row>
    <row r="317" spans="1:76">
      <c r="A317" s="49">
        <v>4205</v>
      </c>
      <c r="B317" s="86">
        <v>5.0658561296859173E-4</v>
      </c>
      <c r="C317" s="60">
        <v>0.22099447513812154</v>
      </c>
      <c r="D317" s="60">
        <v>0.22099447513812154</v>
      </c>
      <c r="E317" s="60">
        <v>0.23941068139963168</v>
      </c>
      <c r="F317" s="60">
        <v>0.25322283609576429</v>
      </c>
      <c r="G317" s="60">
        <v>0.21178637200736647</v>
      </c>
      <c r="H317" s="60">
        <v>0.20027624309392264</v>
      </c>
      <c r="I317" s="60">
        <v>0.22523020257826887</v>
      </c>
      <c r="J317" s="60">
        <v>0.21869244935543278</v>
      </c>
      <c r="K317" s="60">
        <v>0.26933701657458564</v>
      </c>
      <c r="L317" s="60">
        <v>0.26703499079189685</v>
      </c>
      <c r="M317" s="60">
        <v>0.2696132596685083</v>
      </c>
      <c r="N317" s="60">
        <v>0.28024861878453039</v>
      </c>
      <c r="O317" s="60">
        <v>0.2924953959484346</v>
      </c>
      <c r="P317" s="117">
        <v>0.24379515512112199</v>
      </c>
      <c r="Q317" s="61">
        <v>0</v>
      </c>
      <c r="R317" s="61">
        <v>0</v>
      </c>
      <c r="S317" s="61">
        <v>0</v>
      </c>
      <c r="T317" s="61">
        <v>0</v>
      </c>
      <c r="U317" s="61">
        <v>0</v>
      </c>
      <c r="V317" s="61">
        <v>0</v>
      </c>
      <c r="W317" s="61">
        <v>0</v>
      </c>
      <c r="X317" s="61">
        <v>0</v>
      </c>
      <c r="Y317" s="61">
        <v>0</v>
      </c>
      <c r="Z317" s="61">
        <v>0</v>
      </c>
      <c r="AA317" s="61">
        <v>0</v>
      </c>
      <c r="AB317" s="61">
        <v>0</v>
      </c>
      <c r="AC317" s="61">
        <v>0</v>
      </c>
      <c r="AD317" s="50">
        <f t="shared" si="237"/>
        <v>0</v>
      </c>
      <c r="AE317" s="51" t="s">
        <v>22</v>
      </c>
      <c r="AF317" s="52">
        <f t="shared" si="194"/>
        <v>9.039487497953802E-4</v>
      </c>
      <c r="AG317" s="53">
        <f t="shared" si="234"/>
        <v>0.33704398883311554</v>
      </c>
      <c r="AH317" s="53">
        <f t="shared" si="195"/>
        <v>0.33704398883311554</v>
      </c>
      <c r="AI317" s="53">
        <f t="shared" si="196"/>
        <v>0.3583716810348696</v>
      </c>
      <c r="AJ317" s="53">
        <f t="shared" si="197"/>
        <v>0.37415630105048897</v>
      </c>
      <c r="AK317" s="53">
        <f t="shared" si="198"/>
        <v>0.32624819012596634</v>
      </c>
      <c r="AL317" s="53">
        <f t="shared" si="199"/>
        <v>0.3126182865911516</v>
      </c>
      <c r="AM317" s="53">
        <f t="shared" si="200"/>
        <v>0.34197958962830133</v>
      </c>
      <c r="AN317" s="53">
        <f t="shared" si="201"/>
        <v>0.33435367069169086</v>
      </c>
      <c r="AO317" s="53">
        <f t="shared" si="202"/>
        <v>0.39236469523117967</v>
      </c>
      <c r="AP317" s="53">
        <f t="shared" si="203"/>
        <v>0.38977640853770007</v>
      </c>
      <c r="AQ317" s="53">
        <f t="shared" si="204"/>
        <v>0.39267500952927831</v>
      </c>
      <c r="AR317" s="53">
        <f t="shared" si="205"/>
        <v>0.40457760212876959</v>
      </c>
      <c r="AS317" s="53">
        <f t="shared" si="206"/>
        <v>0.41818068388858798</v>
      </c>
      <c r="AT317" s="54">
        <f t="shared" si="207"/>
        <v>1.4050723391793717E-2</v>
      </c>
      <c r="AU317" s="54">
        <f t="shared" si="208"/>
        <v>1.4050723391793717E-2</v>
      </c>
      <c r="AV317" s="54">
        <f t="shared" si="209"/>
        <v>1.4939834349534432E-2</v>
      </c>
      <c r="AW317" s="54">
        <f t="shared" si="210"/>
        <v>1.5597865161630751E-2</v>
      </c>
      <c r="AX317" s="54">
        <f t="shared" si="211"/>
        <v>1.3600667059524443E-2</v>
      </c>
      <c r="AY317" s="54">
        <f t="shared" si="212"/>
        <v>1.3032462282790277E-2</v>
      </c>
      <c r="AZ317" s="54">
        <f t="shared" si="213"/>
        <v>1.4256479209559718E-2</v>
      </c>
      <c r="BA317" s="54">
        <f t="shared" si="214"/>
        <v>1.3938569141032699E-2</v>
      </c>
      <c r="BB317" s="54">
        <f t="shared" si="215"/>
        <v>1.6356938512641646E-2</v>
      </c>
      <c r="BC317" s="54">
        <f t="shared" si="216"/>
        <v>1.6249037759049661E-2</v>
      </c>
      <c r="BD317" s="54">
        <f t="shared" si="217"/>
        <v>1.6369874926022574E-2</v>
      </c>
      <c r="BE317" s="54">
        <f t="shared" si="218"/>
        <v>1.6866071392364155E-2</v>
      </c>
      <c r="BF317" s="54">
        <f t="shared" si="219"/>
        <v>1.7433158020269571E-2</v>
      </c>
      <c r="BG317" s="55">
        <f t="shared" si="238"/>
        <v>0.19674240459800732</v>
      </c>
      <c r="BH317" s="56">
        <f t="shared" si="235"/>
        <v>0</v>
      </c>
      <c r="BI317" s="56">
        <f t="shared" si="220"/>
        <v>0</v>
      </c>
      <c r="BJ317" s="56">
        <f t="shared" si="221"/>
        <v>0</v>
      </c>
      <c r="BK317" s="56">
        <f t="shared" si="222"/>
        <v>0</v>
      </c>
      <c r="BL317" s="56">
        <f t="shared" si="223"/>
        <v>0</v>
      </c>
      <c r="BM317" s="56">
        <f t="shared" si="224"/>
        <v>0</v>
      </c>
      <c r="BN317" s="56">
        <f t="shared" si="225"/>
        <v>0</v>
      </c>
      <c r="BO317" s="56">
        <f t="shared" si="226"/>
        <v>0</v>
      </c>
      <c r="BP317" s="56">
        <f t="shared" si="227"/>
        <v>0</v>
      </c>
      <c r="BQ317" s="56">
        <f t="shared" si="228"/>
        <v>0</v>
      </c>
      <c r="BR317" s="56">
        <f t="shared" si="229"/>
        <v>0</v>
      </c>
      <c r="BS317" s="56">
        <f t="shared" si="230"/>
        <v>0</v>
      </c>
      <c r="BT317" s="56">
        <f t="shared" si="231"/>
        <v>0</v>
      </c>
      <c r="BU317" s="57">
        <f t="shared" si="239"/>
        <v>0</v>
      </c>
      <c r="BV317" s="58">
        <f t="shared" si="236"/>
        <v>1.7922392585250021E-2</v>
      </c>
      <c r="BW317" s="59">
        <f t="shared" si="232"/>
        <v>-4.4501781381507607E-2</v>
      </c>
      <c r="BX317" s="68">
        <f t="shared" si="233"/>
        <v>0.19674240459800732</v>
      </c>
    </row>
    <row r="318" spans="1:76">
      <c r="A318" s="49">
        <v>4206</v>
      </c>
      <c r="B318" s="86">
        <v>3.5460992907801426E-3</v>
      </c>
      <c r="C318" s="60">
        <v>0.22099447513812154</v>
      </c>
      <c r="D318" s="60">
        <v>0.22099447513812154</v>
      </c>
      <c r="E318" s="60">
        <v>0.23941068139963168</v>
      </c>
      <c r="F318" s="60">
        <v>0.25322283609576429</v>
      </c>
      <c r="G318" s="60">
        <v>0.21178637200736647</v>
      </c>
      <c r="H318" s="60">
        <v>0.20027624309392264</v>
      </c>
      <c r="I318" s="60">
        <v>0.22523020257826887</v>
      </c>
      <c r="J318" s="60">
        <v>0.21869244935543278</v>
      </c>
      <c r="K318" s="60">
        <v>0.26933701657458564</v>
      </c>
      <c r="L318" s="60">
        <v>0.26703499079189685</v>
      </c>
      <c r="M318" s="60">
        <v>0.2696132596685083</v>
      </c>
      <c r="N318" s="60">
        <v>0.28024861878453039</v>
      </c>
      <c r="O318" s="60">
        <v>0.2924953959484346</v>
      </c>
      <c r="P318" s="117">
        <v>0.24379515512112199</v>
      </c>
      <c r="Q318" s="61">
        <v>1</v>
      </c>
      <c r="R318" s="61">
        <v>0</v>
      </c>
      <c r="S318" s="61">
        <v>0</v>
      </c>
      <c r="T318" s="61">
        <v>0</v>
      </c>
      <c r="U318" s="61">
        <v>0</v>
      </c>
      <c r="V318" s="61">
        <v>0</v>
      </c>
      <c r="W318" s="61">
        <v>0</v>
      </c>
      <c r="X318" s="61">
        <v>0</v>
      </c>
      <c r="Y318" s="61">
        <v>0</v>
      </c>
      <c r="Z318" s="61">
        <v>0</v>
      </c>
      <c r="AA318" s="61">
        <v>0</v>
      </c>
      <c r="AB318" s="61">
        <v>0</v>
      </c>
      <c r="AC318" s="61">
        <v>0</v>
      </c>
      <c r="AD318" s="50">
        <f t="shared" si="237"/>
        <v>1</v>
      </c>
      <c r="AE318" s="51" t="s">
        <v>22</v>
      </c>
      <c r="AF318" s="52">
        <f t="shared" si="194"/>
        <v>5.454394105650036E-3</v>
      </c>
      <c r="AG318" s="53">
        <f t="shared" si="234"/>
        <v>0.33704398883311554</v>
      </c>
      <c r="AH318" s="53">
        <f t="shared" si="195"/>
        <v>0.33704398883311554</v>
      </c>
      <c r="AI318" s="53">
        <f t="shared" si="196"/>
        <v>0.3583716810348696</v>
      </c>
      <c r="AJ318" s="53">
        <f t="shared" si="197"/>
        <v>0.37415630105048897</v>
      </c>
      <c r="AK318" s="53">
        <f t="shared" si="198"/>
        <v>0.32624819012596634</v>
      </c>
      <c r="AL318" s="53">
        <f t="shared" si="199"/>
        <v>0.3126182865911516</v>
      </c>
      <c r="AM318" s="53">
        <f t="shared" si="200"/>
        <v>0.34197958962830133</v>
      </c>
      <c r="AN318" s="53">
        <f t="shared" si="201"/>
        <v>0.33435367069169086</v>
      </c>
      <c r="AO318" s="53">
        <f t="shared" si="202"/>
        <v>0.39236469523117967</v>
      </c>
      <c r="AP318" s="53">
        <f t="shared" si="203"/>
        <v>0.38977640853770007</v>
      </c>
      <c r="AQ318" s="53">
        <f t="shared" si="204"/>
        <v>0.39267500952927831</v>
      </c>
      <c r="AR318" s="53">
        <f t="shared" si="205"/>
        <v>0.40457760212876959</v>
      </c>
      <c r="AS318" s="53">
        <f t="shared" si="206"/>
        <v>0.41818068388858798</v>
      </c>
      <c r="AT318" s="54">
        <f t="shared" si="207"/>
        <v>8.4781557434165072E-2</v>
      </c>
      <c r="AU318" s="54">
        <f t="shared" si="208"/>
        <v>8.4781557434165072E-2</v>
      </c>
      <c r="AV318" s="54">
        <f t="shared" si="209"/>
        <v>9.0146420838498081E-2</v>
      </c>
      <c r="AW318" s="54">
        <f t="shared" si="210"/>
        <v>9.411695499062421E-2</v>
      </c>
      <c r="AX318" s="54">
        <f t="shared" si="211"/>
        <v>8.2065933781280256E-2</v>
      </c>
      <c r="AY318" s="54">
        <f t="shared" si="212"/>
        <v>7.8637406682014299E-2</v>
      </c>
      <c r="AZ318" s="54">
        <f t="shared" si="213"/>
        <v>8.6023080606668065E-2</v>
      </c>
      <c r="BA318" s="54">
        <f t="shared" si="214"/>
        <v>8.410482273608294E-2</v>
      </c>
      <c r="BB318" s="54">
        <f t="shared" si="215"/>
        <v>9.8697176172905896E-2</v>
      </c>
      <c r="BC318" s="54">
        <f t="shared" si="216"/>
        <v>9.8046106923105447E-2</v>
      </c>
      <c r="BD318" s="54">
        <f t="shared" si="217"/>
        <v>9.877523402398336E-2</v>
      </c>
      <c r="BE318" s="54">
        <f t="shared" si="218"/>
        <v>0.10176926557927954</v>
      </c>
      <c r="BF318" s="54">
        <f t="shared" si="219"/>
        <v>0.10519104580890033</v>
      </c>
      <c r="BG318" s="55">
        <f t="shared" si="238"/>
        <v>1.1871365630116724</v>
      </c>
      <c r="BH318" s="56">
        <f t="shared" si="235"/>
        <v>-2.4676772429248319</v>
      </c>
      <c r="BI318" s="56">
        <f t="shared" si="220"/>
        <v>0</v>
      </c>
      <c r="BJ318" s="56">
        <f t="shared" si="221"/>
        <v>0</v>
      </c>
      <c r="BK318" s="56">
        <f t="shared" si="222"/>
        <v>0</v>
      </c>
      <c r="BL318" s="56">
        <f t="shared" si="223"/>
        <v>0</v>
      </c>
      <c r="BM318" s="56">
        <f t="shared" si="224"/>
        <v>0</v>
      </c>
      <c r="BN318" s="56">
        <f t="shared" si="225"/>
        <v>0</v>
      </c>
      <c r="BO318" s="56">
        <f t="shared" si="226"/>
        <v>0</v>
      </c>
      <c r="BP318" s="56">
        <f t="shared" si="227"/>
        <v>0</v>
      </c>
      <c r="BQ318" s="56">
        <f t="shared" si="228"/>
        <v>0</v>
      </c>
      <c r="BR318" s="56">
        <f t="shared" si="229"/>
        <v>0</v>
      </c>
      <c r="BS318" s="56">
        <f t="shared" si="230"/>
        <v>0</v>
      </c>
      <c r="BT318" s="56">
        <f t="shared" si="231"/>
        <v>0</v>
      </c>
      <c r="BU318" s="57">
        <f t="shared" si="239"/>
        <v>-2.4676772429248319</v>
      </c>
      <c r="BV318" s="58">
        <f t="shared" si="236"/>
        <v>0.12545674809675017</v>
      </c>
      <c r="BW318" s="59">
        <f t="shared" si="232"/>
        <v>-5.1100234973668428</v>
      </c>
      <c r="BX318" s="68">
        <f t="shared" si="233"/>
        <v>0.18713656301167236</v>
      </c>
    </row>
    <row r="319" spans="1:76">
      <c r="A319" s="49">
        <v>4207</v>
      </c>
      <c r="B319" s="86">
        <v>1.469098277608916E-2</v>
      </c>
      <c r="C319" s="60">
        <v>0.19811233885819521</v>
      </c>
      <c r="D319" s="60">
        <v>0.19811233885819521</v>
      </c>
      <c r="E319" s="60">
        <v>0.23941068139963168</v>
      </c>
      <c r="F319" s="60">
        <v>0.20948434622467771</v>
      </c>
      <c r="G319" s="60">
        <v>0.17725598526703498</v>
      </c>
      <c r="H319" s="60">
        <v>0.18876611418047881</v>
      </c>
      <c r="I319" s="60">
        <v>0.21325966850828729</v>
      </c>
      <c r="J319" s="60">
        <v>0.20488029465930019</v>
      </c>
      <c r="K319" s="60">
        <v>0.25552486187845302</v>
      </c>
      <c r="L319" s="60">
        <v>0.25322283609576429</v>
      </c>
      <c r="M319" s="60">
        <v>0.25580110497237568</v>
      </c>
      <c r="N319" s="60">
        <v>0.26574585635359116</v>
      </c>
      <c r="O319" s="60">
        <v>0.27734806629834252</v>
      </c>
      <c r="P319" s="117">
        <v>0.22591726873494827</v>
      </c>
      <c r="Q319" s="61">
        <v>1</v>
      </c>
      <c r="R319" s="61">
        <v>0</v>
      </c>
      <c r="S319" s="61">
        <v>1</v>
      </c>
      <c r="T319" s="61">
        <v>0</v>
      </c>
      <c r="U319" s="61">
        <v>0</v>
      </c>
      <c r="V319" s="61">
        <v>0</v>
      </c>
      <c r="W319" s="61">
        <v>0</v>
      </c>
      <c r="X319" s="61">
        <v>1</v>
      </c>
      <c r="Y319" s="61">
        <v>0</v>
      </c>
      <c r="Z319" s="61">
        <v>1</v>
      </c>
      <c r="AA319" s="61">
        <v>3</v>
      </c>
      <c r="AB319" s="61">
        <v>0</v>
      </c>
      <c r="AC319" s="61">
        <v>1</v>
      </c>
      <c r="AD319" s="50">
        <f t="shared" si="237"/>
        <v>8</v>
      </c>
      <c r="AE319" s="51" t="s">
        <v>22</v>
      </c>
      <c r="AF319" s="52">
        <f t="shared" si="194"/>
        <v>2.027383936831707E-2</v>
      </c>
      <c r="AG319" s="53">
        <f t="shared" si="234"/>
        <v>0.31003816763538389</v>
      </c>
      <c r="AH319" s="53">
        <f t="shared" si="195"/>
        <v>0.31003816763538389</v>
      </c>
      <c r="AI319" s="53">
        <f t="shared" si="196"/>
        <v>0.3583716810348696</v>
      </c>
      <c r="AJ319" s="53">
        <f t="shared" si="197"/>
        <v>0.32353454681829025</v>
      </c>
      <c r="AK319" s="53">
        <f t="shared" si="198"/>
        <v>0.28485731532828751</v>
      </c>
      <c r="AL319" s="53">
        <f t="shared" si="199"/>
        <v>0.29882619669425536</v>
      </c>
      <c r="AM319" s="53">
        <f t="shared" si="200"/>
        <v>0.32798178229901387</v>
      </c>
      <c r="AN319" s="53">
        <f t="shared" si="201"/>
        <v>0.31808895696538725</v>
      </c>
      <c r="AO319" s="53">
        <f t="shared" si="202"/>
        <v>0.37677070806371005</v>
      </c>
      <c r="AP319" s="53">
        <f t="shared" si="203"/>
        <v>0.37415630105048897</v>
      </c>
      <c r="AQ319" s="53">
        <f t="shared" si="204"/>
        <v>0.37708413307302036</v>
      </c>
      <c r="AR319" s="53">
        <f t="shared" si="205"/>
        <v>0.3883251336783618</v>
      </c>
      <c r="AS319" s="53">
        <f t="shared" si="206"/>
        <v>0.4013399152456289</v>
      </c>
      <c r="AT319" s="54">
        <f t="shared" si="207"/>
        <v>0.28988080087404811</v>
      </c>
      <c r="AU319" s="54">
        <f t="shared" si="208"/>
        <v>0.28988080087404811</v>
      </c>
      <c r="AV319" s="54">
        <f t="shared" si="209"/>
        <v>0.33507187421885271</v>
      </c>
      <c r="AW319" s="54">
        <f t="shared" si="210"/>
        <v>0.30249970272177734</v>
      </c>
      <c r="AX319" s="54">
        <f t="shared" si="211"/>
        <v>0.26633710078981643</v>
      </c>
      <c r="AY319" s="54">
        <f t="shared" si="212"/>
        <v>0.27939778473258653</v>
      </c>
      <c r="AZ319" s="54">
        <f t="shared" si="213"/>
        <v>0.30665779781264935</v>
      </c>
      <c r="BA319" s="54">
        <f t="shared" si="214"/>
        <v>0.29740816202589898</v>
      </c>
      <c r="BB319" s="54">
        <f t="shared" si="215"/>
        <v>0.35227467454212108</v>
      </c>
      <c r="BC319" s="54">
        <f t="shared" si="216"/>
        <v>0.34983024518497652</v>
      </c>
      <c r="BD319" s="54">
        <f t="shared" si="217"/>
        <v>0.35256772198658826</v>
      </c>
      <c r="BE319" s="54">
        <f t="shared" si="218"/>
        <v>0.36307788040661287</v>
      </c>
      <c r="BF319" s="54">
        <f t="shared" si="219"/>
        <v>0.37524649607317512</v>
      </c>
      <c r="BG319" s="55">
        <f t="shared" si="238"/>
        <v>4.1601310422431519</v>
      </c>
      <c r="BH319" s="56">
        <f t="shared" si="235"/>
        <v>-1.2382854719670058</v>
      </c>
      <c r="BI319" s="56">
        <f t="shared" si="220"/>
        <v>0</v>
      </c>
      <c r="BJ319" s="56">
        <f t="shared" si="221"/>
        <v>-1.0934102202625875</v>
      </c>
      <c r="BK319" s="56">
        <f t="shared" si="222"/>
        <v>0</v>
      </c>
      <c r="BL319" s="56">
        <f t="shared" si="223"/>
        <v>0</v>
      </c>
      <c r="BM319" s="56">
        <f t="shared" si="224"/>
        <v>0</v>
      </c>
      <c r="BN319" s="56">
        <f t="shared" si="225"/>
        <v>0</v>
      </c>
      <c r="BO319" s="56">
        <f t="shared" si="226"/>
        <v>-1.2126498007264279</v>
      </c>
      <c r="BP319" s="56">
        <f t="shared" si="227"/>
        <v>0</v>
      </c>
      <c r="BQ319" s="56">
        <f t="shared" si="228"/>
        <v>-1.050307255913105</v>
      </c>
      <c r="BR319" s="56">
        <f t="shared" si="229"/>
        <v>-3.1275376682143143</v>
      </c>
      <c r="BS319" s="56">
        <f t="shared" si="230"/>
        <v>0</v>
      </c>
      <c r="BT319" s="56">
        <f t="shared" si="231"/>
        <v>-0.98017214609197434</v>
      </c>
      <c r="BU319" s="57">
        <f t="shared" si="239"/>
        <v>-8.7023625631754147</v>
      </c>
      <c r="BV319" s="58">
        <f t="shared" si="236"/>
        <v>0.51974938497225065</v>
      </c>
      <c r="BW319" s="59">
        <f t="shared" si="232"/>
        <v>-13.134942544121742</v>
      </c>
      <c r="BX319" s="68">
        <f t="shared" si="233"/>
        <v>3.8398689577568481</v>
      </c>
    </row>
    <row r="320" spans="1:76">
      <c r="A320" s="49">
        <v>4208</v>
      </c>
      <c r="B320" s="86">
        <v>1.0638297872340425E-2</v>
      </c>
      <c r="C320" s="60">
        <v>0.12430939226519337</v>
      </c>
      <c r="D320" s="60">
        <v>0.12430939226519337</v>
      </c>
      <c r="E320" s="60">
        <v>0.19797421731123388</v>
      </c>
      <c r="F320" s="60">
        <v>0.20948434622467771</v>
      </c>
      <c r="G320" s="60">
        <v>0.17725598526703498</v>
      </c>
      <c r="H320" s="60">
        <v>0.18876611418047881</v>
      </c>
      <c r="I320" s="60">
        <v>0.21325966850828729</v>
      </c>
      <c r="J320" s="60">
        <v>0.20488029465930019</v>
      </c>
      <c r="K320" s="60">
        <v>0.25552486187845302</v>
      </c>
      <c r="L320" s="60">
        <v>0.25322283609576429</v>
      </c>
      <c r="M320" s="60">
        <v>0.25580110497237568</v>
      </c>
      <c r="N320" s="60">
        <v>0.26574585635359116</v>
      </c>
      <c r="O320" s="60">
        <v>0.27734806629834252</v>
      </c>
      <c r="P320" s="117">
        <v>0.21137554894460966</v>
      </c>
      <c r="Q320" s="61">
        <v>0</v>
      </c>
      <c r="R320" s="61">
        <v>0</v>
      </c>
      <c r="S320" s="61">
        <v>0</v>
      </c>
      <c r="T320" s="61">
        <v>0</v>
      </c>
      <c r="U320" s="61">
        <v>0</v>
      </c>
      <c r="V320" s="61">
        <v>0</v>
      </c>
      <c r="W320" s="61">
        <v>0</v>
      </c>
      <c r="X320" s="61">
        <v>0</v>
      </c>
      <c r="Y320" s="61">
        <v>0</v>
      </c>
      <c r="Z320" s="61">
        <v>0</v>
      </c>
      <c r="AA320" s="61">
        <v>0</v>
      </c>
      <c r="AB320" s="61">
        <v>0</v>
      </c>
      <c r="AC320" s="61">
        <v>0</v>
      </c>
      <c r="AD320" s="50">
        <f t="shared" si="237"/>
        <v>0</v>
      </c>
      <c r="AE320" s="51" t="s">
        <v>22</v>
      </c>
      <c r="AF320" s="52">
        <f t="shared" si="194"/>
        <v>1.5047186851494233E-2</v>
      </c>
      <c r="AG320" s="53">
        <f t="shared" si="234"/>
        <v>0.21776827182542363</v>
      </c>
      <c r="AH320" s="53">
        <f t="shared" si="195"/>
        <v>0.21776827182542363</v>
      </c>
      <c r="AI320" s="53">
        <f t="shared" si="196"/>
        <v>0.30987328261439445</v>
      </c>
      <c r="AJ320" s="53">
        <f t="shared" si="197"/>
        <v>0.32353454681829025</v>
      </c>
      <c r="AK320" s="53">
        <f t="shared" si="198"/>
        <v>0.28485731532828751</v>
      </c>
      <c r="AL320" s="53">
        <f t="shared" si="199"/>
        <v>0.29882619669425536</v>
      </c>
      <c r="AM320" s="53">
        <f t="shared" si="200"/>
        <v>0.32798178229901387</v>
      </c>
      <c r="AN320" s="53">
        <f t="shared" si="201"/>
        <v>0.31808895696538725</v>
      </c>
      <c r="AO320" s="53">
        <f t="shared" si="202"/>
        <v>0.37677070806371005</v>
      </c>
      <c r="AP320" s="53">
        <f t="shared" si="203"/>
        <v>0.37415630105048897</v>
      </c>
      <c r="AQ320" s="53">
        <f t="shared" si="204"/>
        <v>0.37708413307302036</v>
      </c>
      <c r="AR320" s="53">
        <f t="shared" si="205"/>
        <v>0.3883251336783618</v>
      </c>
      <c r="AS320" s="53">
        <f t="shared" si="206"/>
        <v>0.4013399152456289</v>
      </c>
      <c r="AT320" s="54">
        <f t="shared" si="207"/>
        <v>0.1511186998201646</v>
      </c>
      <c r="AU320" s="54">
        <f t="shared" si="208"/>
        <v>0.1511186998201646</v>
      </c>
      <c r="AV320" s="54">
        <f t="shared" si="209"/>
        <v>0.21503429854663866</v>
      </c>
      <c r="AW320" s="54">
        <f t="shared" si="210"/>
        <v>0.2245144329440292</v>
      </c>
      <c r="AX320" s="54">
        <f t="shared" si="211"/>
        <v>0.19767465097570677</v>
      </c>
      <c r="AY320" s="54">
        <f t="shared" si="212"/>
        <v>0.20736825405329129</v>
      </c>
      <c r="AZ320" s="54">
        <f t="shared" si="213"/>
        <v>0.22760055948582322</v>
      </c>
      <c r="BA320" s="54">
        <f t="shared" si="214"/>
        <v>0.22073550568604786</v>
      </c>
      <c r="BB320" s="54">
        <f t="shared" si="215"/>
        <v>0.26145727775511274</v>
      </c>
      <c r="BC320" s="54">
        <f t="shared" si="216"/>
        <v>0.25964302912593035</v>
      </c>
      <c r="BD320" s="54">
        <f t="shared" si="217"/>
        <v>0.26167477674842826</v>
      </c>
      <c r="BE320" s="54">
        <f t="shared" si="218"/>
        <v>0.26947538691958617</v>
      </c>
      <c r="BF320" s="54">
        <f t="shared" si="219"/>
        <v>0.27850689941864087</v>
      </c>
      <c r="BG320" s="55">
        <f t="shared" si="238"/>
        <v>2.9259224712995646</v>
      </c>
      <c r="BH320" s="56">
        <f t="shared" si="235"/>
        <v>0</v>
      </c>
      <c r="BI320" s="56">
        <f t="shared" si="220"/>
        <v>0</v>
      </c>
      <c r="BJ320" s="56">
        <f t="shared" si="221"/>
        <v>0</v>
      </c>
      <c r="BK320" s="56">
        <f t="shared" si="222"/>
        <v>0</v>
      </c>
      <c r="BL320" s="56">
        <f t="shared" si="223"/>
        <v>0</v>
      </c>
      <c r="BM320" s="56">
        <f t="shared" si="224"/>
        <v>0</v>
      </c>
      <c r="BN320" s="56">
        <f t="shared" si="225"/>
        <v>0</v>
      </c>
      <c r="BO320" s="56">
        <f t="shared" si="226"/>
        <v>0</v>
      </c>
      <c r="BP320" s="56">
        <f t="shared" si="227"/>
        <v>0</v>
      </c>
      <c r="BQ320" s="56">
        <f t="shared" si="228"/>
        <v>0</v>
      </c>
      <c r="BR320" s="56">
        <f t="shared" si="229"/>
        <v>0</v>
      </c>
      <c r="BS320" s="56">
        <f t="shared" si="230"/>
        <v>0</v>
      </c>
      <c r="BT320" s="56">
        <f t="shared" si="231"/>
        <v>0</v>
      </c>
      <c r="BU320" s="57">
        <f t="shared" si="239"/>
        <v>0</v>
      </c>
      <c r="BV320" s="58">
        <f t="shared" si="236"/>
        <v>0.3763702442902504</v>
      </c>
      <c r="BW320" s="59">
        <f t="shared" si="232"/>
        <v>-0.81740048907575291</v>
      </c>
      <c r="BX320" s="68">
        <f t="shared" si="233"/>
        <v>2.9259224712995646</v>
      </c>
    </row>
    <row r="321" spans="1:76">
      <c r="A321" s="49">
        <v>4209</v>
      </c>
      <c r="B321" s="86">
        <v>1.1144883485309018E-2</v>
      </c>
      <c r="C321" s="60">
        <v>0.12430939226519337</v>
      </c>
      <c r="D321" s="60">
        <v>0.12430939226519337</v>
      </c>
      <c r="E321" s="60">
        <v>0.19797421731123388</v>
      </c>
      <c r="F321" s="60">
        <v>0.20948434622467771</v>
      </c>
      <c r="G321" s="60">
        <v>0.17725598526703498</v>
      </c>
      <c r="H321" s="60">
        <v>0.18876611418047881</v>
      </c>
      <c r="I321" s="60">
        <v>0.21325966850828729</v>
      </c>
      <c r="J321" s="60">
        <v>0.20488029465930019</v>
      </c>
      <c r="K321" s="60">
        <v>0.25552486187845302</v>
      </c>
      <c r="L321" s="60">
        <v>0.25322283609576429</v>
      </c>
      <c r="M321" s="60">
        <v>0.25580110497237568</v>
      </c>
      <c r="N321" s="60">
        <v>0.26574585635359116</v>
      </c>
      <c r="O321" s="60">
        <v>0.27734806629834252</v>
      </c>
      <c r="P321" s="117">
        <v>0.21137554894460966</v>
      </c>
      <c r="Q321" s="61">
        <v>0</v>
      </c>
      <c r="R321" s="61">
        <v>1</v>
      </c>
      <c r="S321" s="61">
        <v>0</v>
      </c>
      <c r="T321" s="61">
        <v>0</v>
      </c>
      <c r="U321" s="61">
        <v>0</v>
      </c>
      <c r="V321" s="61">
        <v>0</v>
      </c>
      <c r="W321" s="61">
        <v>0</v>
      </c>
      <c r="X321" s="61">
        <v>1</v>
      </c>
      <c r="Y321" s="61">
        <v>0</v>
      </c>
      <c r="Z321" s="61">
        <v>0</v>
      </c>
      <c r="AA321" s="61">
        <v>0</v>
      </c>
      <c r="AB321" s="61">
        <v>0</v>
      </c>
      <c r="AC321" s="61">
        <v>0</v>
      </c>
      <c r="AD321" s="50">
        <f t="shared" si="237"/>
        <v>2</v>
      </c>
      <c r="AE321" s="51" t="s">
        <v>22</v>
      </c>
      <c r="AF321" s="52">
        <f t="shared" si="194"/>
        <v>1.5707853369176294E-2</v>
      </c>
      <c r="AG321" s="53">
        <f t="shared" si="234"/>
        <v>0.21776827182542363</v>
      </c>
      <c r="AH321" s="53">
        <f t="shared" si="195"/>
        <v>0.21776827182542363</v>
      </c>
      <c r="AI321" s="53">
        <f t="shared" si="196"/>
        <v>0.30987328261439445</v>
      </c>
      <c r="AJ321" s="53">
        <f t="shared" si="197"/>
        <v>0.32353454681829025</v>
      </c>
      <c r="AK321" s="53">
        <f t="shared" si="198"/>
        <v>0.28485731532828751</v>
      </c>
      <c r="AL321" s="53">
        <f t="shared" si="199"/>
        <v>0.29882619669425536</v>
      </c>
      <c r="AM321" s="53">
        <f t="shared" si="200"/>
        <v>0.32798178229901387</v>
      </c>
      <c r="AN321" s="53">
        <f t="shared" si="201"/>
        <v>0.31808895696538725</v>
      </c>
      <c r="AO321" s="53">
        <f t="shared" si="202"/>
        <v>0.37677070806371005</v>
      </c>
      <c r="AP321" s="53">
        <f t="shared" si="203"/>
        <v>0.37415630105048897</v>
      </c>
      <c r="AQ321" s="53">
        <f t="shared" si="204"/>
        <v>0.37708413307302036</v>
      </c>
      <c r="AR321" s="53">
        <f t="shared" si="205"/>
        <v>0.3883251336783618</v>
      </c>
      <c r="AS321" s="53">
        <f t="shared" si="206"/>
        <v>0.4013399152456289</v>
      </c>
      <c r="AT321" s="54">
        <f t="shared" si="207"/>
        <v>0.1577537649756767</v>
      </c>
      <c r="AU321" s="54">
        <f t="shared" si="208"/>
        <v>0.1577537649756767</v>
      </c>
      <c r="AV321" s="54">
        <f t="shared" si="209"/>
        <v>0.22447566207891281</v>
      </c>
      <c r="AW321" s="54">
        <f t="shared" si="210"/>
        <v>0.23437203423830469</v>
      </c>
      <c r="AX321" s="54">
        <f t="shared" si="211"/>
        <v>0.20635381636276837</v>
      </c>
      <c r="AY321" s="54">
        <f t="shared" si="212"/>
        <v>0.2164730298253548</v>
      </c>
      <c r="AZ321" s="54">
        <f t="shared" si="213"/>
        <v>0.23759366122251468</v>
      </c>
      <c r="BA321" s="54">
        <f t="shared" si="214"/>
        <v>0.23042718821180241</v>
      </c>
      <c r="BB321" s="54">
        <f t="shared" si="215"/>
        <v>0.27293690321081365</v>
      </c>
      <c r="BC321" s="54">
        <f t="shared" si="216"/>
        <v>0.27104299761080475</v>
      </c>
      <c r="BD321" s="54">
        <f t="shared" si="217"/>
        <v>0.27316395178332509</v>
      </c>
      <c r="BE321" s="54">
        <f t="shared" si="218"/>
        <v>0.28130705799765948</v>
      </c>
      <c r="BF321" s="54">
        <f t="shared" si="219"/>
        <v>0.29073511092457227</v>
      </c>
      <c r="BG321" s="55">
        <f t="shared" si="238"/>
        <v>3.054388943418187</v>
      </c>
      <c r="BH321" s="56">
        <f t="shared" si="235"/>
        <v>0</v>
      </c>
      <c r="BI321" s="56">
        <f t="shared" si="220"/>
        <v>-1.8467199111218378</v>
      </c>
      <c r="BJ321" s="56">
        <f t="shared" si="221"/>
        <v>0</v>
      </c>
      <c r="BK321" s="56">
        <f t="shared" si="222"/>
        <v>0</v>
      </c>
      <c r="BL321" s="56">
        <f t="shared" si="223"/>
        <v>0</v>
      </c>
      <c r="BM321" s="56">
        <f t="shared" si="224"/>
        <v>0</v>
      </c>
      <c r="BN321" s="56">
        <f t="shared" si="225"/>
        <v>0</v>
      </c>
      <c r="BO321" s="56">
        <f t="shared" si="226"/>
        <v>-1.467820352730868</v>
      </c>
      <c r="BP321" s="56">
        <f t="shared" si="227"/>
        <v>0</v>
      </c>
      <c r="BQ321" s="56">
        <f t="shared" si="228"/>
        <v>0</v>
      </c>
      <c r="BR321" s="56">
        <f t="shared" si="229"/>
        <v>0</v>
      </c>
      <c r="BS321" s="56">
        <f t="shared" si="230"/>
        <v>0</v>
      </c>
      <c r="BT321" s="56">
        <f t="shared" si="231"/>
        <v>0</v>
      </c>
      <c r="BU321" s="57">
        <f t="shared" si="239"/>
        <v>-3.3145402638527059</v>
      </c>
      <c r="BV321" s="58">
        <f t="shared" si="236"/>
        <v>0.39429263687550048</v>
      </c>
      <c r="BW321" s="59">
        <f t="shared" si="232"/>
        <v>-7.2438832470227075</v>
      </c>
      <c r="BX321" s="68">
        <f t="shared" si="233"/>
        <v>1.054388943418187</v>
      </c>
    </row>
    <row r="322" spans="1:76">
      <c r="A322" s="49">
        <v>4210</v>
      </c>
      <c r="B322" s="86">
        <v>7.7001013171225943E-2</v>
      </c>
      <c r="C322" s="60">
        <v>0.12430939226519337</v>
      </c>
      <c r="D322" s="60">
        <v>0.12430939226519337</v>
      </c>
      <c r="E322" s="60">
        <v>0.16574585635359115</v>
      </c>
      <c r="F322" s="60">
        <v>0.17495395948434622</v>
      </c>
      <c r="G322" s="60">
        <v>0.14732965009208104</v>
      </c>
      <c r="H322" s="60">
        <v>0.15883977900552487</v>
      </c>
      <c r="I322" s="60">
        <v>0.17969613259668507</v>
      </c>
      <c r="J322" s="60">
        <v>0.17265193370165746</v>
      </c>
      <c r="K322" s="60">
        <v>0.21408839779005526</v>
      </c>
      <c r="L322" s="60">
        <v>0.20948434622467771</v>
      </c>
      <c r="M322" s="60">
        <v>0.21431860036832412</v>
      </c>
      <c r="N322" s="60">
        <v>0.21984346224677717</v>
      </c>
      <c r="O322" s="60">
        <v>0.2294659300184162</v>
      </c>
      <c r="P322" s="117">
        <v>0.1796182178778864</v>
      </c>
      <c r="Q322" s="61">
        <v>1</v>
      </c>
      <c r="R322" s="61">
        <v>0</v>
      </c>
      <c r="S322" s="61">
        <v>0</v>
      </c>
      <c r="T322" s="61">
        <v>0</v>
      </c>
      <c r="U322" s="61">
        <v>0</v>
      </c>
      <c r="V322" s="61">
        <v>1</v>
      </c>
      <c r="W322" s="61">
        <v>0</v>
      </c>
      <c r="X322" s="61">
        <v>0</v>
      </c>
      <c r="Y322" s="61">
        <v>2</v>
      </c>
      <c r="Z322" s="61">
        <v>2</v>
      </c>
      <c r="AA322" s="61">
        <v>2</v>
      </c>
      <c r="AB322" s="61">
        <v>1</v>
      </c>
      <c r="AC322" s="61">
        <v>0</v>
      </c>
      <c r="AD322" s="50">
        <f t="shared" si="237"/>
        <v>9</v>
      </c>
      <c r="AE322" s="51" t="s">
        <v>22</v>
      </c>
      <c r="AF322" s="52">
        <f t="shared" si="194"/>
        <v>9.3643076516223611E-2</v>
      </c>
      <c r="AG322" s="53">
        <f t="shared" si="234"/>
        <v>0.21776827182542363</v>
      </c>
      <c r="AH322" s="53">
        <f t="shared" si="195"/>
        <v>0.21776827182542363</v>
      </c>
      <c r="AI322" s="53">
        <f t="shared" si="196"/>
        <v>0.27069483556946372</v>
      </c>
      <c r="AJ322" s="53">
        <f t="shared" si="197"/>
        <v>0.28204088906248997</v>
      </c>
      <c r="AK322" s="53">
        <f t="shared" si="198"/>
        <v>0.24758222929475052</v>
      </c>
      <c r="AL322" s="53">
        <f t="shared" si="199"/>
        <v>0.26209643305170799</v>
      </c>
      <c r="AM322" s="53">
        <f t="shared" si="200"/>
        <v>0.28783428485647666</v>
      </c>
      <c r="AN322" s="53">
        <f t="shared" si="201"/>
        <v>0.27921658113072051</v>
      </c>
      <c r="AO322" s="53">
        <f t="shared" si="202"/>
        <v>0.32895586252003539</v>
      </c>
      <c r="AP322" s="53">
        <f t="shared" si="203"/>
        <v>0.32353454681829025</v>
      </c>
      <c r="AQ322" s="53">
        <f t="shared" si="204"/>
        <v>0.32922630502192557</v>
      </c>
      <c r="AR322" s="53">
        <f t="shared" si="205"/>
        <v>0.33569953596093699</v>
      </c>
      <c r="AS322" s="53">
        <f t="shared" si="206"/>
        <v>0.3468967387247347</v>
      </c>
      <c r="AT322" s="54">
        <f t="shared" si="207"/>
        <v>0.94045618692417854</v>
      </c>
      <c r="AU322" s="54">
        <f t="shared" si="208"/>
        <v>0.94045618692417854</v>
      </c>
      <c r="AV322" s="54">
        <f t="shared" si="209"/>
        <v>1.1690253623531051</v>
      </c>
      <c r="AW322" s="54">
        <f t="shared" si="210"/>
        <v>1.2180245398514844</v>
      </c>
      <c r="AX322" s="54">
        <f t="shared" si="211"/>
        <v>1.0692110350188557</v>
      </c>
      <c r="AY322" s="54">
        <f t="shared" si="212"/>
        <v>1.1318922172089383</v>
      </c>
      <c r="AZ322" s="54">
        <f t="shared" si="213"/>
        <v>1.2430439555454431</v>
      </c>
      <c r="BA322" s="54">
        <f t="shared" si="214"/>
        <v>1.2058274560157778</v>
      </c>
      <c r="BB322" s="54">
        <f t="shared" si="215"/>
        <v>1.4206320027187227</v>
      </c>
      <c r="BC322" s="54">
        <f t="shared" si="216"/>
        <v>1.3972194557474051</v>
      </c>
      <c r="BD322" s="54">
        <f t="shared" si="217"/>
        <v>1.4217999383503825</v>
      </c>
      <c r="BE322" s="54">
        <f t="shared" si="218"/>
        <v>1.4497552967455791</v>
      </c>
      <c r="BF322" s="54">
        <f t="shared" si="219"/>
        <v>1.4981116460300146</v>
      </c>
      <c r="BG322" s="55">
        <f t="shared" si="238"/>
        <v>16.105455279434064</v>
      </c>
      <c r="BH322" s="56">
        <f t="shared" si="235"/>
        <v>-6.1390216202100889E-2</v>
      </c>
      <c r="BI322" s="56">
        <f t="shared" si="220"/>
        <v>0</v>
      </c>
      <c r="BJ322" s="56">
        <f t="shared" si="221"/>
        <v>0</v>
      </c>
      <c r="BK322" s="56">
        <f t="shared" si="222"/>
        <v>0</v>
      </c>
      <c r="BL322" s="56">
        <f t="shared" si="223"/>
        <v>0</v>
      </c>
      <c r="BM322" s="56">
        <f t="shared" si="224"/>
        <v>0.12389076076806838</v>
      </c>
      <c r="BN322" s="56">
        <f t="shared" si="225"/>
        <v>0</v>
      </c>
      <c r="BO322" s="56">
        <f t="shared" si="226"/>
        <v>0</v>
      </c>
      <c r="BP322" s="56">
        <f t="shared" si="227"/>
        <v>0.70220368986996717</v>
      </c>
      <c r="BQ322" s="56">
        <f t="shared" si="228"/>
        <v>0.6689683173312938</v>
      </c>
      <c r="BR322" s="56">
        <f t="shared" si="229"/>
        <v>0.70384726230596972</v>
      </c>
      <c r="BS322" s="56">
        <f t="shared" si="230"/>
        <v>0.37139478132564807</v>
      </c>
      <c r="BT322" s="56">
        <f t="shared" si="231"/>
        <v>0</v>
      </c>
      <c r="BU322" s="57">
        <f t="shared" si="239"/>
        <v>2.5089145953988465</v>
      </c>
      <c r="BV322" s="58">
        <f t="shared" si="236"/>
        <v>2.7242036729580033</v>
      </c>
      <c r="BW322" s="59">
        <f t="shared" si="232"/>
        <v>-12.798844197653178</v>
      </c>
      <c r="BX322" s="68">
        <f t="shared" si="233"/>
        <v>7.1054552794340644</v>
      </c>
    </row>
    <row r="323" spans="1:76">
      <c r="A323" s="49">
        <v>4211</v>
      </c>
      <c r="B323" s="86">
        <v>5.0658561296859179E-3</v>
      </c>
      <c r="C323" s="60">
        <v>0.12430939226519337</v>
      </c>
      <c r="D323" s="60">
        <v>0.12430939226519337</v>
      </c>
      <c r="E323" s="60">
        <v>0.16574585635359115</v>
      </c>
      <c r="F323" s="60">
        <v>0.17495395948434622</v>
      </c>
      <c r="G323" s="60">
        <v>0.14732965009208104</v>
      </c>
      <c r="H323" s="60">
        <v>0.15883977900552487</v>
      </c>
      <c r="I323" s="60">
        <v>0.17969613259668507</v>
      </c>
      <c r="J323" s="60">
        <v>0.17265193370165746</v>
      </c>
      <c r="K323" s="60">
        <v>0.21408839779005526</v>
      </c>
      <c r="L323" s="60">
        <v>0.20948434622467771</v>
      </c>
      <c r="M323" s="60">
        <v>0.21431860036832412</v>
      </c>
      <c r="N323" s="60">
        <v>0.21984346224677717</v>
      </c>
      <c r="O323" s="60">
        <v>0.2294659300184162</v>
      </c>
      <c r="P323" s="117">
        <v>0.1796182178778864</v>
      </c>
      <c r="Q323" s="61">
        <v>0</v>
      </c>
      <c r="R323" s="61">
        <v>0</v>
      </c>
      <c r="S323" s="61">
        <v>0</v>
      </c>
      <c r="T323" s="61">
        <v>0</v>
      </c>
      <c r="U323" s="61">
        <v>0</v>
      </c>
      <c r="V323" s="61">
        <v>0</v>
      </c>
      <c r="W323" s="61">
        <v>0</v>
      </c>
      <c r="X323" s="61">
        <v>0</v>
      </c>
      <c r="Y323" s="61">
        <v>0</v>
      </c>
      <c r="Z323" s="61">
        <v>0</v>
      </c>
      <c r="AA323" s="61">
        <v>0</v>
      </c>
      <c r="AB323" s="61">
        <v>1</v>
      </c>
      <c r="AC323" s="61">
        <v>1</v>
      </c>
      <c r="AD323" s="50">
        <f t="shared" si="237"/>
        <v>2</v>
      </c>
      <c r="AE323" s="51" t="s">
        <v>22</v>
      </c>
      <c r="AF323" s="52">
        <f t="shared" si="194"/>
        <v>7.5827515079694143E-3</v>
      </c>
      <c r="AG323" s="53">
        <f t="shared" si="234"/>
        <v>0.21776827182542363</v>
      </c>
      <c r="AH323" s="53">
        <f t="shared" si="195"/>
        <v>0.21776827182542363</v>
      </c>
      <c r="AI323" s="53">
        <f t="shared" si="196"/>
        <v>0.27069483556946372</v>
      </c>
      <c r="AJ323" s="53">
        <f t="shared" si="197"/>
        <v>0.28204088906248997</v>
      </c>
      <c r="AK323" s="53">
        <f t="shared" si="198"/>
        <v>0.24758222929475052</v>
      </c>
      <c r="AL323" s="53">
        <f t="shared" si="199"/>
        <v>0.26209643305170799</v>
      </c>
      <c r="AM323" s="53">
        <f t="shared" si="200"/>
        <v>0.28783428485647666</v>
      </c>
      <c r="AN323" s="53">
        <f t="shared" si="201"/>
        <v>0.27921658113072051</v>
      </c>
      <c r="AO323" s="53">
        <f t="shared" si="202"/>
        <v>0.32895586252003539</v>
      </c>
      <c r="AP323" s="53">
        <f t="shared" si="203"/>
        <v>0.32353454681829025</v>
      </c>
      <c r="AQ323" s="53">
        <f t="shared" si="204"/>
        <v>0.32922630502192557</v>
      </c>
      <c r="AR323" s="53">
        <f t="shared" si="205"/>
        <v>0.33569953596093699</v>
      </c>
      <c r="AS323" s="53">
        <f t="shared" si="206"/>
        <v>0.3468967387247347</v>
      </c>
      <c r="AT323" s="54">
        <f t="shared" si="207"/>
        <v>7.6153473752466852E-2</v>
      </c>
      <c r="AU323" s="54">
        <f t="shared" si="208"/>
        <v>7.6153473752466852E-2</v>
      </c>
      <c r="AV323" s="54">
        <f t="shared" si="209"/>
        <v>9.4661871000166695E-2</v>
      </c>
      <c r="AW323" s="54">
        <f t="shared" si="210"/>
        <v>9.8629581170397218E-2</v>
      </c>
      <c r="AX323" s="54">
        <f t="shared" si="211"/>
        <v>8.657940223399363E-2</v>
      </c>
      <c r="AY323" s="54">
        <f t="shared" si="212"/>
        <v>9.1655013229012677E-2</v>
      </c>
      <c r="AZ323" s="54">
        <f t="shared" si="213"/>
        <v>0.1006555292611673</v>
      </c>
      <c r="BA323" s="54">
        <f t="shared" si="214"/>
        <v>9.7641921865632614E-2</v>
      </c>
      <c r="BB323" s="54">
        <f t="shared" si="215"/>
        <v>0.11503572780437975</v>
      </c>
      <c r="BC323" s="54">
        <f t="shared" si="216"/>
        <v>0.11313989596654593</v>
      </c>
      <c r="BD323" s="54">
        <f t="shared" si="217"/>
        <v>0.11513030143439759</v>
      </c>
      <c r="BE323" s="54">
        <f t="shared" si="218"/>
        <v>0.11739398759159339</v>
      </c>
      <c r="BF323" s="54">
        <f t="shared" si="219"/>
        <v>0.12130964472394874</v>
      </c>
      <c r="BG323" s="55">
        <f t="shared" si="238"/>
        <v>1.3041398237861692</v>
      </c>
      <c r="BH323" s="56">
        <f t="shared" si="235"/>
        <v>0</v>
      </c>
      <c r="BI323" s="56">
        <f t="shared" si="220"/>
        <v>0</v>
      </c>
      <c r="BJ323" s="56">
        <f t="shared" si="221"/>
        <v>0</v>
      </c>
      <c r="BK323" s="56">
        <f t="shared" si="222"/>
        <v>0</v>
      </c>
      <c r="BL323" s="56">
        <f t="shared" si="223"/>
        <v>0</v>
      </c>
      <c r="BM323" s="56">
        <f t="shared" si="224"/>
        <v>0</v>
      </c>
      <c r="BN323" s="56">
        <f t="shared" si="225"/>
        <v>0</v>
      </c>
      <c r="BO323" s="56">
        <f t="shared" si="226"/>
        <v>0</v>
      </c>
      <c r="BP323" s="56">
        <f t="shared" si="227"/>
        <v>0</v>
      </c>
      <c r="BQ323" s="56">
        <f t="shared" si="228"/>
        <v>0</v>
      </c>
      <c r="BR323" s="56">
        <f t="shared" si="229"/>
        <v>0</v>
      </c>
      <c r="BS323" s="56">
        <f t="shared" si="230"/>
        <v>-2.1422195859183679</v>
      </c>
      <c r="BT323" s="56">
        <f t="shared" si="231"/>
        <v>-2.1094089548661255</v>
      </c>
      <c r="BU323" s="57">
        <f t="shared" si="239"/>
        <v>-4.2516285407844929</v>
      </c>
      <c r="BV323" s="58">
        <f t="shared" si="236"/>
        <v>0.17922392585250024</v>
      </c>
      <c r="BW323" s="59">
        <f t="shared" si="232"/>
        <v>-6.9732934124315076</v>
      </c>
      <c r="BX323" s="68">
        <f t="shared" si="233"/>
        <v>0.69586017621383078</v>
      </c>
    </row>
    <row r="324" spans="1:76">
      <c r="A324" s="49">
        <v>4212</v>
      </c>
      <c r="B324" s="86">
        <v>7.0415400202634246E-2</v>
      </c>
      <c r="C324" s="60">
        <v>0.1151012891344383</v>
      </c>
      <c r="D324" s="60">
        <v>0.1151012891344383</v>
      </c>
      <c r="E324" s="60">
        <v>0.11970534069981584</v>
      </c>
      <c r="F324" s="60">
        <v>0.12661141804788215</v>
      </c>
      <c r="G324" s="60">
        <v>0.13121546961325967</v>
      </c>
      <c r="H324" s="60">
        <v>0.13351749539594843</v>
      </c>
      <c r="I324" s="60">
        <v>0.15096685082872929</v>
      </c>
      <c r="J324" s="60">
        <v>0.14042357274401474</v>
      </c>
      <c r="K324" s="60">
        <v>0.18646408839779005</v>
      </c>
      <c r="L324" s="60">
        <v>0.18186003683241253</v>
      </c>
      <c r="M324" s="60">
        <v>0.18664825046040515</v>
      </c>
      <c r="N324" s="60">
        <v>0.19083793738489871</v>
      </c>
      <c r="O324" s="60">
        <v>0.19917127071823204</v>
      </c>
      <c r="P324" s="117">
        <v>0.1521249468763281</v>
      </c>
      <c r="Q324" s="61">
        <v>1</v>
      </c>
      <c r="R324" s="61">
        <v>0</v>
      </c>
      <c r="S324" s="61">
        <v>0</v>
      </c>
      <c r="T324" s="61">
        <v>0</v>
      </c>
      <c r="U324" s="61">
        <v>0</v>
      </c>
      <c r="V324" s="61">
        <v>0</v>
      </c>
      <c r="W324" s="61">
        <v>0</v>
      </c>
      <c r="X324" s="61">
        <v>0</v>
      </c>
      <c r="Y324" s="61">
        <v>1</v>
      </c>
      <c r="Z324" s="61">
        <v>0</v>
      </c>
      <c r="AA324" s="61">
        <v>0</v>
      </c>
      <c r="AB324" s="61">
        <v>1</v>
      </c>
      <c r="AC324" s="61">
        <v>1</v>
      </c>
      <c r="AD324" s="50">
        <f t="shared" si="237"/>
        <v>4</v>
      </c>
      <c r="AE324" s="51" t="s">
        <v>22</v>
      </c>
      <c r="AF324" s="52">
        <f t="shared" si="194"/>
        <v>8.6220429456634995E-2</v>
      </c>
      <c r="AG324" s="53">
        <f t="shared" si="234"/>
        <v>0.20550226935724744</v>
      </c>
      <c r="AH324" s="53">
        <f t="shared" si="195"/>
        <v>0.20550226935724744</v>
      </c>
      <c r="AI324" s="53">
        <f t="shared" si="196"/>
        <v>0.21166209378943279</v>
      </c>
      <c r="AJ324" s="53">
        <f t="shared" si="197"/>
        <v>0.22080210038043391</v>
      </c>
      <c r="AK324" s="53">
        <f t="shared" si="198"/>
        <v>0.22683282707997551</v>
      </c>
      <c r="AL324" s="53">
        <f t="shared" si="199"/>
        <v>0.22983032304402787</v>
      </c>
      <c r="AM324" s="53">
        <f t="shared" si="200"/>
        <v>0.25219463423376037</v>
      </c>
      <c r="AN324" s="53">
        <f t="shared" si="201"/>
        <v>0.23875468630833235</v>
      </c>
      <c r="AO324" s="53">
        <f t="shared" si="202"/>
        <v>0.29604706703570255</v>
      </c>
      <c r="AP324" s="53">
        <f t="shared" si="203"/>
        <v>0.29046710389958386</v>
      </c>
      <c r="AQ324" s="53">
        <f t="shared" si="204"/>
        <v>0.29626966034568336</v>
      </c>
      <c r="AR324" s="53">
        <f t="shared" si="205"/>
        <v>0.30132136956749117</v>
      </c>
      <c r="AS324" s="53">
        <f t="shared" si="206"/>
        <v>0.31130150032479159</v>
      </c>
      <c r="AT324" s="54">
        <f t="shared" si="207"/>
        <v>0.81713740986134664</v>
      </c>
      <c r="AU324" s="54">
        <f t="shared" si="208"/>
        <v>0.81713740986134664</v>
      </c>
      <c r="AV324" s="54">
        <f t="shared" si="209"/>
        <v>0.84163068186977597</v>
      </c>
      <c r="AW324" s="54">
        <f t="shared" si="210"/>
        <v>0.87797403386898298</v>
      </c>
      <c r="AX324" s="54">
        <f t="shared" si="211"/>
        <v>0.90195397535701749</v>
      </c>
      <c r="AY324" s="54">
        <f t="shared" si="212"/>
        <v>0.91387290012508204</v>
      </c>
      <c r="AZ324" s="54">
        <f t="shared" si="213"/>
        <v>1.0027999731742958</v>
      </c>
      <c r="BA324" s="54">
        <f t="shared" si="214"/>
        <v>0.94935879089049391</v>
      </c>
      <c r="BB324" s="54">
        <f t="shared" si="215"/>
        <v>1.1771701320439505</v>
      </c>
      <c r="BC324" s="54">
        <f t="shared" si="216"/>
        <v>1.1549825589410794</v>
      </c>
      <c r="BD324" s="54">
        <f t="shared" si="217"/>
        <v>1.1780552284535379</v>
      </c>
      <c r="BE324" s="54">
        <f t="shared" si="218"/>
        <v>1.1981423087655547</v>
      </c>
      <c r="BF324" s="54">
        <f t="shared" si="219"/>
        <v>1.2378262413206791</v>
      </c>
      <c r="BG324" s="55">
        <f t="shared" si="238"/>
        <v>13.068041644533141</v>
      </c>
      <c r="BH324" s="56">
        <f t="shared" si="235"/>
        <v>-0.20194800993942311</v>
      </c>
      <c r="BI324" s="56">
        <f t="shared" si="220"/>
        <v>0</v>
      </c>
      <c r="BJ324" s="56">
        <f t="shared" si="221"/>
        <v>0</v>
      </c>
      <c r="BK324" s="56">
        <f t="shared" si="222"/>
        <v>0</v>
      </c>
      <c r="BL324" s="56">
        <f t="shared" si="223"/>
        <v>0</v>
      </c>
      <c r="BM324" s="56">
        <f t="shared" si="224"/>
        <v>0</v>
      </c>
      <c r="BN324" s="56">
        <f t="shared" si="225"/>
        <v>0</v>
      </c>
      <c r="BO324" s="56">
        <f t="shared" si="226"/>
        <v>0</v>
      </c>
      <c r="BP324" s="56">
        <f t="shared" si="227"/>
        <v>0.16311336502332296</v>
      </c>
      <c r="BQ324" s="56">
        <f t="shared" si="228"/>
        <v>0</v>
      </c>
      <c r="BR324" s="56">
        <f t="shared" si="229"/>
        <v>0</v>
      </c>
      <c r="BS324" s="56">
        <f t="shared" si="230"/>
        <v>0.18077228125744221</v>
      </c>
      <c r="BT324" s="56">
        <f t="shared" si="231"/>
        <v>0.21335681006664117</v>
      </c>
      <c r="BU324" s="57">
        <f t="shared" si="239"/>
        <v>0.35529444640798324</v>
      </c>
      <c r="BV324" s="58">
        <f t="shared" si="236"/>
        <v>2.4912125693497527</v>
      </c>
      <c r="BW324" s="59">
        <f t="shared" si="232"/>
        <v>-9.8186548750340172</v>
      </c>
      <c r="BX324" s="68">
        <f t="shared" si="233"/>
        <v>9.0680416445331407</v>
      </c>
    </row>
    <row r="325" spans="1:76">
      <c r="A325" s="49">
        <v>4213</v>
      </c>
      <c r="B325" s="86">
        <v>2.7355623100303955E-2</v>
      </c>
      <c r="C325" s="60">
        <v>0.1151012891344383</v>
      </c>
      <c r="D325" s="60">
        <v>0.1151012891344383</v>
      </c>
      <c r="E325" s="60">
        <v>0.11970534069981584</v>
      </c>
      <c r="F325" s="60">
        <v>0.12661141804788215</v>
      </c>
      <c r="G325" s="60">
        <v>0.13121546961325967</v>
      </c>
      <c r="H325" s="60">
        <v>0.13351749539594843</v>
      </c>
      <c r="I325" s="60">
        <v>0.15096685082872929</v>
      </c>
      <c r="J325" s="60">
        <v>0.14042357274401474</v>
      </c>
      <c r="K325" s="60">
        <v>0.18646408839779005</v>
      </c>
      <c r="L325" s="60">
        <v>0.18186003683241253</v>
      </c>
      <c r="M325" s="60">
        <v>0.18664825046040515</v>
      </c>
      <c r="N325" s="60">
        <v>0.19083793738489871</v>
      </c>
      <c r="O325" s="60">
        <v>0.19917127071823204</v>
      </c>
      <c r="P325" s="117">
        <v>0.1521249468763281</v>
      </c>
      <c r="Q325" s="61">
        <v>0</v>
      </c>
      <c r="R325" s="61">
        <v>0</v>
      </c>
      <c r="S325" s="61">
        <v>0</v>
      </c>
      <c r="T325" s="61">
        <v>0</v>
      </c>
      <c r="U325" s="61">
        <v>0</v>
      </c>
      <c r="V325" s="61">
        <v>0</v>
      </c>
      <c r="W325" s="61">
        <v>0</v>
      </c>
      <c r="X325" s="61">
        <v>0</v>
      </c>
      <c r="Y325" s="61">
        <v>1</v>
      </c>
      <c r="Z325" s="61">
        <v>0</v>
      </c>
      <c r="AA325" s="61">
        <v>1</v>
      </c>
      <c r="AB325" s="61">
        <v>0</v>
      </c>
      <c r="AC325" s="61">
        <v>0</v>
      </c>
      <c r="AD325" s="50">
        <f t="shared" si="237"/>
        <v>2</v>
      </c>
      <c r="AE325" s="51" t="s">
        <v>22</v>
      </c>
      <c r="AF325" s="52">
        <f t="shared" si="194"/>
        <v>3.6001989490938399E-2</v>
      </c>
      <c r="AG325" s="53">
        <f t="shared" si="234"/>
        <v>0.20550226935724744</v>
      </c>
      <c r="AH325" s="53">
        <f t="shared" si="195"/>
        <v>0.20550226935724744</v>
      </c>
      <c r="AI325" s="53">
        <f t="shared" si="196"/>
        <v>0.21166209378943279</v>
      </c>
      <c r="AJ325" s="53">
        <f t="shared" si="197"/>
        <v>0.22080210038043391</v>
      </c>
      <c r="AK325" s="53">
        <f t="shared" si="198"/>
        <v>0.22683282707997551</v>
      </c>
      <c r="AL325" s="53">
        <f t="shared" si="199"/>
        <v>0.22983032304402787</v>
      </c>
      <c r="AM325" s="53">
        <f t="shared" si="200"/>
        <v>0.25219463423376037</v>
      </c>
      <c r="AN325" s="53">
        <f t="shared" si="201"/>
        <v>0.23875468630833235</v>
      </c>
      <c r="AO325" s="53">
        <f t="shared" si="202"/>
        <v>0.29604706703570255</v>
      </c>
      <c r="AP325" s="53">
        <f t="shared" si="203"/>
        <v>0.29046710389958386</v>
      </c>
      <c r="AQ325" s="53">
        <f t="shared" si="204"/>
        <v>0.29626966034568336</v>
      </c>
      <c r="AR325" s="53">
        <f t="shared" si="205"/>
        <v>0.30132136956749117</v>
      </c>
      <c r="AS325" s="53">
        <f t="shared" si="206"/>
        <v>0.31130150032479159</v>
      </c>
      <c r="AT325" s="54">
        <f t="shared" si="207"/>
        <v>0.34120187788297957</v>
      </c>
      <c r="AU325" s="54">
        <f t="shared" si="208"/>
        <v>0.34120187788297957</v>
      </c>
      <c r="AV325" s="54">
        <f t="shared" si="209"/>
        <v>0.35142922802497434</v>
      </c>
      <c r="AW325" s="54">
        <f t="shared" si="210"/>
        <v>0.36660466828880423</v>
      </c>
      <c r="AX325" s="54">
        <f t="shared" si="211"/>
        <v>0.37661767340703728</v>
      </c>
      <c r="AY325" s="54">
        <f t="shared" si="212"/>
        <v>0.381594510183975</v>
      </c>
      <c r="AZ325" s="54">
        <f t="shared" si="213"/>
        <v>0.41872667908587013</v>
      </c>
      <c r="BA325" s="54">
        <f t="shared" si="214"/>
        <v>0.39641191105363205</v>
      </c>
      <c r="BB325" s="54">
        <f t="shared" si="215"/>
        <v>0.49153625179063093</v>
      </c>
      <c r="BC325" s="54">
        <f t="shared" si="216"/>
        <v>0.48227166358673257</v>
      </c>
      <c r="BD325" s="54">
        <f t="shared" si="217"/>
        <v>0.49190583046052683</v>
      </c>
      <c r="BE325" s="54">
        <f t="shared" si="218"/>
        <v>0.50029334208456233</v>
      </c>
      <c r="BF325" s="54">
        <f t="shared" si="219"/>
        <v>0.51686366691143271</v>
      </c>
      <c r="BG325" s="55">
        <f t="shared" si="238"/>
        <v>5.456659180644138</v>
      </c>
      <c r="BH325" s="56">
        <f t="shared" si="235"/>
        <v>0</v>
      </c>
      <c r="BI325" s="56">
        <f t="shared" si="220"/>
        <v>0</v>
      </c>
      <c r="BJ325" s="56">
        <f t="shared" si="221"/>
        <v>0</v>
      </c>
      <c r="BK325" s="56">
        <f t="shared" si="222"/>
        <v>0</v>
      </c>
      <c r="BL325" s="56">
        <f t="shared" si="223"/>
        <v>0</v>
      </c>
      <c r="BM325" s="56">
        <f t="shared" si="224"/>
        <v>0</v>
      </c>
      <c r="BN325" s="56">
        <f t="shared" si="225"/>
        <v>0</v>
      </c>
      <c r="BO325" s="56">
        <f t="shared" si="226"/>
        <v>0</v>
      </c>
      <c r="BP325" s="56">
        <f t="shared" si="227"/>
        <v>-0.71021958465681467</v>
      </c>
      <c r="BQ325" s="56">
        <f t="shared" si="228"/>
        <v>0</v>
      </c>
      <c r="BR325" s="56">
        <f t="shared" si="229"/>
        <v>-0.70946798231242847</v>
      </c>
      <c r="BS325" s="56">
        <f t="shared" si="230"/>
        <v>0</v>
      </c>
      <c r="BT325" s="56">
        <f t="shared" si="231"/>
        <v>0</v>
      </c>
      <c r="BU325" s="57">
        <f t="shared" si="239"/>
        <v>-1.4196875669692433</v>
      </c>
      <c r="BV325" s="58">
        <f t="shared" si="236"/>
        <v>0.9678091996035012</v>
      </c>
      <c r="BW325" s="59">
        <f t="shared" si="232"/>
        <v>-6.3276171694942303</v>
      </c>
      <c r="BX325" s="68">
        <f t="shared" si="233"/>
        <v>3.456659180644138</v>
      </c>
    </row>
    <row r="326" spans="1:76">
      <c r="A326" s="49">
        <v>4214</v>
      </c>
      <c r="B326" s="86">
        <v>6.231003039513678E-2</v>
      </c>
      <c r="C326" s="60">
        <v>0.1151012891344383</v>
      </c>
      <c r="D326" s="60">
        <v>0.1151012891344383</v>
      </c>
      <c r="E326" s="60">
        <v>0.11970534069981584</v>
      </c>
      <c r="F326" s="60">
        <v>0.12661141804788215</v>
      </c>
      <c r="G326" s="60">
        <v>0.13121546961325967</v>
      </c>
      <c r="H326" s="60">
        <v>0.13351749539594843</v>
      </c>
      <c r="I326" s="60">
        <v>0.15096685082872929</v>
      </c>
      <c r="J326" s="60">
        <v>0.14042357274401474</v>
      </c>
      <c r="K326" s="60">
        <v>0.18646408839779005</v>
      </c>
      <c r="L326" s="60">
        <v>0.18186003683241253</v>
      </c>
      <c r="M326" s="60">
        <v>0.18664825046040515</v>
      </c>
      <c r="N326" s="60">
        <v>0.19083793738489871</v>
      </c>
      <c r="O326" s="60">
        <v>0.19917127071823204</v>
      </c>
      <c r="P326" s="117">
        <v>0.1521249468763281</v>
      </c>
      <c r="Q326" s="61">
        <v>1</v>
      </c>
      <c r="R326" s="61">
        <v>1</v>
      </c>
      <c r="S326" s="61">
        <v>1</v>
      </c>
      <c r="T326" s="61">
        <v>0</v>
      </c>
      <c r="U326" s="61">
        <v>0</v>
      </c>
      <c r="V326" s="61">
        <v>0</v>
      </c>
      <c r="W326" s="61">
        <v>0</v>
      </c>
      <c r="X326" s="61">
        <v>0</v>
      </c>
      <c r="Y326" s="61">
        <v>0</v>
      </c>
      <c r="Z326" s="61">
        <v>0</v>
      </c>
      <c r="AA326" s="61">
        <v>1</v>
      </c>
      <c r="AB326" s="61">
        <v>0</v>
      </c>
      <c r="AC326" s="61">
        <v>0</v>
      </c>
      <c r="AD326" s="50">
        <f t="shared" si="237"/>
        <v>4</v>
      </c>
      <c r="AE326" s="51" t="s">
        <v>22</v>
      </c>
      <c r="AF326" s="52">
        <f t="shared" si="194"/>
        <v>7.701115983557183E-2</v>
      </c>
      <c r="AG326" s="53">
        <f t="shared" si="234"/>
        <v>0.20550226935724744</v>
      </c>
      <c r="AH326" s="53">
        <f t="shared" si="195"/>
        <v>0.20550226935724744</v>
      </c>
      <c r="AI326" s="53">
        <f t="shared" si="196"/>
        <v>0.21166209378943279</v>
      </c>
      <c r="AJ326" s="53">
        <f t="shared" si="197"/>
        <v>0.22080210038043391</v>
      </c>
      <c r="AK326" s="53">
        <f t="shared" si="198"/>
        <v>0.22683282707997551</v>
      </c>
      <c r="AL326" s="53">
        <f t="shared" si="199"/>
        <v>0.22983032304402787</v>
      </c>
      <c r="AM326" s="53">
        <f t="shared" si="200"/>
        <v>0.25219463423376037</v>
      </c>
      <c r="AN326" s="53">
        <f t="shared" si="201"/>
        <v>0.23875468630833235</v>
      </c>
      <c r="AO326" s="53">
        <f t="shared" si="202"/>
        <v>0.29604706703570255</v>
      </c>
      <c r="AP326" s="53">
        <f t="shared" si="203"/>
        <v>0.29046710389958386</v>
      </c>
      <c r="AQ326" s="53">
        <f t="shared" si="204"/>
        <v>0.29626966034568336</v>
      </c>
      <c r="AR326" s="53">
        <f t="shared" si="205"/>
        <v>0.30132136956749117</v>
      </c>
      <c r="AS326" s="53">
        <f t="shared" si="206"/>
        <v>0.31130150032479159</v>
      </c>
      <c r="AT326" s="54">
        <f t="shared" si="207"/>
        <v>0.72985834186905374</v>
      </c>
      <c r="AU326" s="54">
        <f t="shared" si="208"/>
        <v>0.72985834186905374</v>
      </c>
      <c r="AV326" s="54">
        <f t="shared" si="209"/>
        <v>0.75173546887276455</v>
      </c>
      <c r="AW326" s="54">
        <f t="shared" si="210"/>
        <v>0.78419695981417847</v>
      </c>
      <c r="AX326" s="54">
        <f t="shared" si="211"/>
        <v>0.80561558552064749</v>
      </c>
      <c r="AY326" s="54">
        <f t="shared" si="212"/>
        <v>0.81626144087263497</v>
      </c>
      <c r="AZ326" s="54">
        <f t="shared" si="213"/>
        <v>0.89569014564088256</v>
      </c>
      <c r="BA326" s="54">
        <f t="shared" si="214"/>
        <v>0.84795705666653742</v>
      </c>
      <c r="BB326" s="54">
        <f t="shared" si="215"/>
        <v>1.0514356952732806</v>
      </c>
      <c r="BC326" s="54">
        <f t="shared" si="216"/>
        <v>1.031617993722072</v>
      </c>
      <c r="BD326" s="54">
        <f t="shared" si="217"/>
        <v>1.0522262538624478</v>
      </c>
      <c r="BE326" s="54">
        <f t="shared" si="218"/>
        <v>1.0701678178547349</v>
      </c>
      <c r="BF326" s="54">
        <f t="shared" si="219"/>
        <v>1.1056130794031458</v>
      </c>
      <c r="BG326" s="55">
        <f t="shared" si="238"/>
        <v>11.672234181241434</v>
      </c>
      <c r="BH326" s="56">
        <f t="shared" si="235"/>
        <v>-0.31490481590444414</v>
      </c>
      <c r="BI326" s="56">
        <f t="shared" si="220"/>
        <v>-0.31490481590444414</v>
      </c>
      <c r="BJ326" s="56">
        <f t="shared" si="221"/>
        <v>-0.28537078703392249</v>
      </c>
      <c r="BK326" s="56">
        <f t="shared" si="222"/>
        <v>0</v>
      </c>
      <c r="BL326" s="56">
        <f t="shared" si="223"/>
        <v>0</v>
      </c>
      <c r="BM326" s="56">
        <f t="shared" si="224"/>
        <v>0</v>
      </c>
      <c r="BN326" s="56">
        <f t="shared" si="225"/>
        <v>0</v>
      </c>
      <c r="BO326" s="56">
        <f t="shared" si="226"/>
        <v>0</v>
      </c>
      <c r="BP326" s="56">
        <f t="shared" si="227"/>
        <v>0</v>
      </c>
      <c r="BQ326" s="56">
        <f t="shared" si="228"/>
        <v>0</v>
      </c>
      <c r="BR326" s="56">
        <f t="shared" si="229"/>
        <v>5.0908161402688008E-2</v>
      </c>
      <c r="BS326" s="56">
        <f t="shared" si="230"/>
        <v>0</v>
      </c>
      <c r="BT326" s="56">
        <f t="shared" si="231"/>
        <v>0</v>
      </c>
      <c r="BU326" s="57">
        <f t="shared" si="239"/>
        <v>-0.8642722574401227</v>
      </c>
      <c r="BV326" s="58">
        <f t="shared" si="236"/>
        <v>2.2044542879857527</v>
      </c>
      <c r="BW326" s="59">
        <f t="shared" si="232"/>
        <v>-10.400033942116414</v>
      </c>
      <c r="BX326" s="68">
        <f t="shared" si="233"/>
        <v>7.6722341812414339</v>
      </c>
    </row>
    <row r="327" spans="1:76">
      <c r="A327" s="49">
        <v>4215</v>
      </c>
      <c r="B327" s="86">
        <v>5.167173252279636E-2</v>
      </c>
      <c r="C327" s="60">
        <v>9.668508287292818E-2</v>
      </c>
      <c r="D327" s="60">
        <v>9.668508287292818E-2</v>
      </c>
      <c r="E327" s="60">
        <v>0.10589318600368323</v>
      </c>
      <c r="F327" s="60">
        <v>0.11279926335174954</v>
      </c>
      <c r="G327" s="60">
        <v>0.1151012891344383</v>
      </c>
      <c r="H327" s="60">
        <v>0.11740331491712708</v>
      </c>
      <c r="I327" s="60">
        <v>0.1341620626151013</v>
      </c>
      <c r="J327" s="60">
        <v>0.11740331491712708</v>
      </c>
      <c r="K327" s="60">
        <v>0.15883977900552487</v>
      </c>
      <c r="L327" s="60">
        <v>0.15653775322283608</v>
      </c>
      <c r="M327" s="60">
        <v>0.1589779005524862</v>
      </c>
      <c r="N327" s="60">
        <v>0.16427255985267036</v>
      </c>
      <c r="O327" s="60">
        <v>0.1714548802946593</v>
      </c>
      <c r="P327" s="117">
        <v>0.1312473438164046</v>
      </c>
      <c r="Q327" s="61">
        <v>1</v>
      </c>
      <c r="R327" s="61">
        <v>0</v>
      </c>
      <c r="S327" s="61">
        <v>2</v>
      </c>
      <c r="T327" s="61">
        <v>0</v>
      </c>
      <c r="U327" s="61">
        <v>0</v>
      </c>
      <c r="V327" s="61">
        <v>0</v>
      </c>
      <c r="W327" s="61">
        <v>0</v>
      </c>
      <c r="X327" s="61">
        <v>1</v>
      </c>
      <c r="Y327" s="61">
        <v>0</v>
      </c>
      <c r="Z327" s="61">
        <v>0</v>
      </c>
      <c r="AA327" s="61">
        <v>0</v>
      </c>
      <c r="AB327" s="61">
        <v>0</v>
      </c>
      <c r="AC327" s="61">
        <v>0</v>
      </c>
      <c r="AD327" s="50">
        <f t="shared" si="237"/>
        <v>4</v>
      </c>
      <c r="AE327" s="51" t="s">
        <v>22</v>
      </c>
      <c r="AF327" s="52">
        <f t="shared" ref="AF327:AF390" si="240">B327^$BT$3</f>
        <v>6.4781898650577444E-2</v>
      </c>
      <c r="AG327" s="53">
        <f t="shared" si="234"/>
        <v>0.18026274165982084</v>
      </c>
      <c r="AH327" s="53">
        <f t="shared" ref="AH327:AH390" si="241">IF(D327=0,0,D327^$BU$3*(1+$BV$3*D327))</f>
        <v>0.18026274165982084</v>
      </c>
      <c r="AI327" s="53">
        <f t="shared" ref="AI327:AI390" si="242">IF(E327=0,0,E327^$BU$3*(1+$BV$3*E327))</f>
        <v>0.19300954563313072</v>
      </c>
      <c r="AJ327" s="53">
        <f t="shared" ref="AJ327:AJ390" si="243">IF(F327=0,0,F327^$BU$3*(1+$BV$3*F327))</f>
        <v>0.20240132443488459</v>
      </c>
      <c r="AK327" s="53">
        <f t="shared" ref="AK327:AK390" si="244">IF(G327=0,0,G327^$BU$3*(1+$BV$3*G327))</f>
        <v>0.20550226935724744</v>
      </c>
      <c r="AL327" s="53">
        <f t="shared" ref="AL327:AL390" si="245">IF(H327=0,0,H327^$BU$3*(1+$BV$3*H327))</f>
        <v>0.20858906634418145</v>
      </c>
      <c r="AM327" s="53">
        <f t="shared" ref="AM327:AM390" si="246">IF(I327=0,0,I327^$BU$3*(1+$BV$3*I327))</f>
        <v>0.23066754343073806</v>
      </c>
      <c r="AN327" s="53">
        <f t="shared" ref="AN327:AN390" si="247">IF(J327=0,0,J327^$BU$3*(1+$BV$3*J327))</f>
        <v>0.20858906634418145</v>
      </c>
      <c r="AO327" s="53">
        <f t="shared" ref="AO327:AO390" si="248">IF(K327=0,0,K327^$BU$3*(1+$BV$3*K327))</f>
        <v>0.26209643305170799</v>
      </c>
      <c r="AP327" s="53">
        <f t="shared" ref="AP327:AP390" si="249">IF(L327=0,0,L327^$BU$3*(1+$BV$3*L327))</f>
        <v>0.25921245300249446</v>
      </c>
      <c r="AQ327" s="53">
        <f t="shared" ref="AQ327:AQ390" si="250">IF(M327=0,0,M327^$BU$3*(1+$BV$3*M327))</f>
        <v>0.26226918242510794</v>
      </c>
      <c r="AR327" s="53">
        <f t="shared" ref="AR327:AR390" si="251">IF(N327=0,0,N327^$BU$3*(1+$BV$3*N327))</f>
        <v>0.26886709700815425</v>
      </c>
      <c r="AS327" s="53">
        <f t="shared" ref="AS327:AS390" si="252">IF(O327=0,0,O327^$BU$3*(1+$BV$3*O327))</f>
        <v>0.27774477629001815</v>
      </c>
      <c r="AT327" s="54">
        <f t="shared" ref="AT327:AT390" si="253">IF($BS$3&lt;0,0,$BS$3*$AF327*AG327)</f>
        <v>0.53855236102613835</v>
      </c>
      <c r="AU327" s="54">
        <f t="shared" ref="AU327:AU390" si="254">IF($BS$3&lt;0,0,$BS$3*$AF327*AH327)</f>
        <v>0.53855236102613835</v>
      </c>
      <c r="AV327" s="54">
        <f t="shared" ref="AV327:AV390" si="255">IF($BS$3&lt;0,0,$BS$3*$AF327*AI327)</f>
        <v>0.57663466972816735</v>
      </c>
      <c r="AW327" s="54">
        <f t="shared" ref="AW327:AW390" si="256">IF($BS$3&lt;0,0,$BS$3*$AF327*AJ327)</f>
        <v>0.60469351650563852</v>
      </c>
      <c r="AX327" s="54">
        <f t="shared" ref="AX327:AX390" si="257">IF($BS$3&lt;0,0,$BS$3*$AF327*AK327)</f>
        <v>0.6139578891318026</v>
      </c>
      <c r="AY327" s="54">
        <f t="shared" ref="AY327:AY390" si="258">IF($BS$3&lt;0,0,$BS$3*$AF327*AL327)</f>
        <v>0.62317999343363806</v>
      </c>
      <c r="AZ327" s="54">
        <f t="shared" ref="AZ327:AZ390" si="259">IF($BS$3&lt;0,0,$BS$3*$AF327*AM327)</f>
        <v>0.68914157736020076</v>
      </c>
      <c r="BA327" s="54">
        <f t="shared" ref="BA327:BA390" si="260">IF($BS$3&lt;0,0,$BS$3*$AF327*AN327)</f>
        <v>0.62317999343363806</v>
      </c>
      <c r="BB327" s="54">
        <f t="shared" ref="BB327:BB390" si="261">IF($BS$3&lt;0,0,$BS$3*$AF327*AO327)</f>
        <v>0.78303842234298149</v>
      </c>
      <c r="BC327" s="54">
        <f t="shared" ref="BC327:BC390" si="262">IF($BS$3&lt;0,0,$BS$3*$AF327*AP327)</f>
        <v>0.77442225324250658</v>
      </c>
      <c r="BD327" s="54">
        <f t="shared" ref="BD327:BD390" si="263">IF($BS$3&lt;0,0,$BS$3*$AF327*AQ327)</f>
        <v>0.7835545277902507</v>
      </c>
      <c r="BE327" s="54">
        <f t="shared" ref="BE327:BE390" si="264">IF($BS$3&lt;0,0,$BS$3*$AF327*AR327)</f>
        <v>0.80326643521954066</v>
      </c>
      <c r="BF327" s="54">
        <f t="shared" ref="BF327:BF390" si="265">IF($BS$3&lt;0,0,$BS$3*$AF327*AS327)</f>
        <v>0.82978935999954406</v>
      </c>
      <c r="BG327" s="55">
        <f t="shared" si="238"/>
        <v>8.7819633602401854</v>
      </c>
      <c r="BH327" s="56">
        <f t="shared" si="235"/>
        <v>-0.61887055215237496</v>
      </c>
      <c r="BI327" s="56">
        <f t="shared" ref="BI327:BI390" si="266">IF(AU327&lt;=0,"",R327*LN(AU327))</f>
        <v>0</v>
      </c>
      <c r="BJ327" s="56">
        <f t="shared" ref="BJ327:BJ390" si="267">IF(AV327&lt;=0,"",S327*LN(AV327))</f>
        <v>-1.1010927354366946</v>
      </c>
      <c r="BK327" s="56">
        <f t="shared" ref="BK327:BK390" si="268">IF(AW327&lt;=0,"",T327*LN(AW327))</f>
        <v>0</v>
      </c>
      <c r="BL327" s="56">
        <f t="shared" ref="BL327:BL390" si="269">IF(AX327&lt;=0,"",U327*LN(AX327))</f>
        <v>0</v>
      </c>
      <c r="BM327" s="56">
        <f t="shared" ref="BM327:BM390" si="270">IF(AY327&lt;=0,"",V327*LN(AY327))</f>
        <v>0</v>
      </c>
      <c r="BN327" s="56">
        <f t="shared" ref="BN327:BN390" si="271">IF(AZ327&lt;=0,"",W327*LN(AZ327))</f>
        <v>0</v>
      </c>
      <c r="BO327" s="56">
        <f t="shared" ref="BO327:BO390" si="272">IF(BA327&lt;=0,"",X327*LN(BA327))</f>
        <v>-0.47291988790362138</v>
      </c>
      <c r="BP327" s="56">
        <f t="shared" ref="BP327:BP390" si="273">IF(BB327&lt;=0,"",Y327*LN(BB327))</f>
        <v>0</v>
      </c>
      <c r="BQ327" s="56">
        <f t="shared" ref="BQ327:BQ390" si="274">IF(BC327&lt;=0,"",Z327*LN(BC327))</f>
        <v>0</v>
      </c>
      <c r="BR327" s="56">
        <f t="shared" ref="BR327:BR390" si="275">IF(BD327&lt;=0,"",AA327*LN(BD327))</f>
        <v>0</v>
      </c>
      <c r="BS327" s="56">
        <f t="shared" ref="BS327:BS390" si="276">IF(BE327&lt;=0,"",AB327*LN(BE327))</f>
        <v>0</v>
      </c>
      <c r="BT327" s="56">
        <f t="shared" ref="BT327:BT390" si="277">IF(BF327&lt;=0,"",AC327*LN(BF327))</f>
        <v>0</v>
      </c>
      <c r="BU327" s="57">
        <f t="shared" si="239"/>
        <v>-2.1928831754926907</v>
      </c>
      <c r="BV327" s="58">
        <f t="shared" si="236"/>
        <v>1.8280840436955024</v>
      </c>
      <c r="BW327" s="59">
        <f t="shared" ref="BW327:BW390" si="278">IF(BV327&lt;=0,"",BV327*LN(BV327)+BU327+GAMMALN(AD327+BV327)-GAMMALN(BV327)-(AD327+BV327)*LN(BG327+BV327))</f>
        <v>-10.295152872502605</v>
      </c>
      <c r="BX327" s="68">
        <f t="shared" ref="BX327:BX390" si="279">ABS(AD327-BG327)</f>
        <v>4.7819633602401854</v>
      </c>
    </row>
    <row r="328" spans="1:76">
      <c r="A328" s="49">
        <v>4216</v>
      </c>
      <c r="B328" s="86">
        <v>0.11246200607902737</v>
      </c>
      <c r="C328" s="60">
        <v>9.668508287292818E-2</v>
      </c>
      <c r="D328" s="60">
        <v>9.668508287292818E-2</v>
      </c>
      <c r="E328" s="60">
        <v>9.4383057090239406E-2</v>
      </c>
      <c r="F328" s="60">
        <v>9.898710865561694E-2</v>
      </c>
      <c r="G328" s="60">
        <v>0.10359116022099447</v>
      </c>
      <c r="H328" s="60">
        <v>0.10589318600368323</v>
      </c>
      <c r="I328" s="60">
        <v>0.12697974217311234</v>
      </c>
      <c r="J328" s="60">
        <v>0.10128913443830571</v>
      </c>
      <c r="K328" s="60">
        <v>0.15193370165745856</v>
      </c>
      <c r="L328" s="60">
        <v>0.1427255985267035</v>
      </c>
      <c r="M328" s="60">
        <v>0.15207182320441989</v>
      </c>
      <c r="N328" s="60">
        <v>0.14976979742173113</v>
      </c>
      <c r="O328" s="60">
        <v>0.15630755064456722</v>
      </c>
      <c r="P328" s="117">
        <v>0.12133092506020682</v>
      </c>
      <c r="Q328" s="61">
        <v>2</v>
      </c>
      <c r="R328" s="61">
        <v>0</v>
      </c>
      <c r="S328" s="61">
        <v>0</v>
      </c>
      <c r="T328" s="61">
        <v>1</v>
      </c>
      <c r="U328" s="61">
        <v>2</v>
      </c>
      <c r="V328" s="61">
        <v>0</v>
      </c>
      <c r="W328" s="61">
        <v>0</v>
      </c>
      <c r="X328" s="61">
        <v>0</v>
      </c>
      <c r="Y328" s="61">
        <v>0</v>
      </c>
      <c r="Z328" s="61">
        <v>0</v>
      </c>
      <c r="AA328" s="61">
        <v>0</v>
      </c>
      <c r="AB328" s="61">
        <v>0</v>
      </c>
      <c r="AC328" s="61">
        <v>2</v>
      </c>
      <c r="AD328" s="50">
        <f t="shared" si="237"/>
        <v>7</v>
      </c>
      <c r="AE328" s="51" t="s">
        <v>22</v>
      </c>
      <c r="AF328" s="52">
        <f t="shared" si="240"/>
        <v>0.13287099880210462</v>
      </c>
      <c r="AG328" s="53">
        <f t="shared" ref="AG328:AG391" si="280">IF(C328=0,0,C328^$BU$3*(1+$BV$3*C328))</f>
        <v>0.18026274165982084</v>
      </c>
      <c r="AH328" s="53">
        <f t="shared" si="241"/>
        <v>0.18026274165982084</v>
      </c>
      <c r="AI328" s="53">
        <f t="shared" si="242"/>
        <v>0.17703258561848068</v>
      </c>
      <c r="AJ328" s="53">
        <f t="shared" si="243"/>
        <v>0.18347496915244943</v>
      </c>
      <c r="AK328" s="53">
        <f t="shared" si="244"/>
        <v>0.18984785273053276</v>
      </c>
      <c r="AL328" s="53">
        <f t="shared" si="245"/>
        <v>0.19300954563313072</v>
      </c>
      <c r="AM328" s="53">
        <f t="shared" si="246"/>
        <v>0.22128635305770372</v>
      </c>
      <c r="AN328" s="53">
        <f t="shared" si="247"/>
        <v>0.18666982889630068</v>
      </c>
      <c r="AO328" s="53">
        <f t="shared" si="248"/>
        <v>0.25341660198886867</v>
      </c>
      <c r="AP328" s="53">
        <f t="shared" si="249"/>
        <v>0.24170763359238631</v>
      </c>
      <c r="AQ328" s="53">
        <f t="shared" si="250"/>
        <v>0.25359102981125858</v>
      </c>
      <c r="AR328" s="53">
        <f t="shared" si="251"/>
        <v>0.25067934573420281</v>
      </c>
      <c r="AS328" s="53">
        <f t="shared" si="252"/>
        <v>0.25892355040277731</v>
      </c>
      <c r="AT328" s="54">
        <f t="shared" si="253"/>
        <v>1.1045985314932849</v>
      </c>
      <c r="AU328" s="54">
        <f t="shared" si="254"/>
        <v>1.1045985314932849</v>
      </c>
      <c r="AV328" s="54">
        <f t="shared" si="255"/>
        <v>1.0848050589936165</v>
      </c>
      <c r="AW328" s="54">
        <f t="shared" si="256"/>
        <v>1.1242821429734422</v>
      </c>
      <c r="AX328" s="54">
        <f t="shared" si="257"/>
        <v>1.1633333510983743</v>
      </c>
      <c r="AY328" s="54">
        <f t="shared" si="258"/>
        <v>1.1827073010621059</v>
      </c>
      <c r="AZ328" s="54">
        <f t="shared" si="259"/>
        <v>1.3559794906943115</v>
      </c>
      <c r="BA328" s="54">
        <f t="shared" si="260"/>
        <v>1.1438593298557147</v>
      </c>
      <c r="BB328" s="54">
        <f t="shared" si="261"/>
        <v>1.552864467917473</v>
      </c>
      <c r="BC328" s="54">
        <f t="shared" si="262"/>
        <v>1.481115257975558</v>
      </c>
      <c r="BD328" s="54">
        <f t="shared" si="263"/>
        <v>1.5539333117322813</v>
      </c>
      <c r="BE328" s="54">
        <f t="shared" si="264"/>
        <v>1.5360913443569173</v>
      </c>
      <c r="BF328" s="54">
        <f t="shared" si="265"/>
        <v>1.5866094729861973</v>
      </c>
      <c r="BG328" s="55">
        <f t="shared" si="238"/>
        <v>16.974777592632563</v>
      </c>
      <c r="BH328" s="56">
        <f t="shared" ref="BH328:BH391" si="281">IF(AT328&lt;=0,"",Q328*LN(AT328))</f>
        <v>0.19896389807493148</v>
      </c>
      <c r="BI328" s="56">
        <f t="shared" si="266"/>
        <v>0</v>
      </c>
      <c r="BJ328" s="56">
        <f t="shared" si="267"/>
        <v>0</v>
      </c>
      <c r="BK328" s="56">
        <f t="shared" si="268"/>
        <v>0.11714473685232005</v>
      </c>
      <c r="BL328" s="56">
        <f t="shared" si="269"/>
        <v>0.30257892563406974</v>
      </c>
      <c r="BM328" s="56">
        <f t="shared" si="270"/>
        <v>0</v>
      </c>
      <c r="BN328" s="56">
        <f t="shared" si="271"/>
        <v>0</v>
      </c>
      <c r="BO328" s="56">
        <f t="shared" si="272"/>
        <v>0</v>
      </c>
      <c r="BP328" s="56">
        <f t="shared" si="273"/>
        <v>0</v>
      </c>
      <c r="BQ328" s="56">
        <f t="shared" si="274"/>
        <v>0</v>
      </c>
      <c r="BR328" s="56">
        <f t="shared" si="275"/>
        <v>0</v>
      </c>
      <c r="BS328" s="56">
        <f t="shared" si="276"/>
        <v>0</v>
      </c>
      <c r="BT328" s="56">
        <f t="shared" si="277"/>
        <v>0.9231986649765197</v>
      </c>
      <c r="BU328" s="57">
        <f t="shared" si="239"/>
        <v>1.5418862255378409</v>
      </c>
      <c r="BV328" s="58">
        <f t="shared" si="236"/>
        <v>3.9787711539255053</v>
      </c>
      <c r="BW328" s="59">
        <f t="shared" si="278"/>
        <v>-13.074990325179947</v>
      </c>
      <c r="BX328" s="68">
        <f t="shared" si="279"/>
        <v>9.974777592632563</v>
      </c>
    </row>
    <row r="329" spans="1:76">
      <c r="A329" s="49">
        <v>4217</v>
      </c>
      <c r="B329" s="86">
        <v>0.20415400202634248</v>
      </c>
      <c r="C329" s="60">
        <v>9.668508287292818E-2</v>
      </c>
      <c r="D329" s="60">
        <v>9.668508287292818E-2</v>
      </c>
      <c r="E329" s="60">
        <v>9.4383057090239406E-2</v>
      </c>
      <c r="F329" s="60">
        <v>9.898710865561694E-2</v>
      </c>
      <c r="G329" s="60">
        <v>0.10359116022099447</v>
      </c>
      <c r="H329" s="60">
        <v>0.10589318600368323</v>
      </c>
      <c r="I329" s="60">
        <v>0.12697974217311234</v>
      </c>
      <c r="J329" s="60">
        <v>0.10128913443830571</v>
      </c>
      <c r="K329" s="60">
        <v>0.15193370165745856</v>
      </c>
      <c r="L329" s="60">
        <v>0.1427255985267035</v>
      </c>
      <c r="M329" s="60">
        <v>0.15207182320441989</v>
      </c>
      <c r="N329" s="60">
        <v>0.14976979742173113</v>
      </c>
      <c r="O329" s="60">
        <v>0.15630755064456722</v>
      </c>
      <c r="P329" s="117">
        <v>0.12133092506020682</v>
      </c>
      <c r="Q329" s="61">
        <v>0</v>
      </c>
      <c r="R329" s="61">
        <v>0</v>
      </c>
      <c r="S329" s="61">
        <v>0</v>
      </c>
      <c r="T329" s="61">
        <v>2</v>
      </c>
      <c r="U329" s="61">
        <v>0</v>
      </c>
      <c r="V329" s="61">
        <v>1</v>
      </c>
      <c r="W329" s="61">
        <v>0</v>
      </c>
      <c r="X329" s="61">
        <v>1</v>
      </c>
      <c r="Y329" s="61">
        <v>3</v>
      </c>
      <c r="Z329" s="61">
        <v>2</v>
      </c>
      <c r="AA329" s="61">
        <v>5</v>
      </c>
      <c r="AB329" s="61">
        <v>2</v>
      </c>
      <c r="AC329" s="61">
        <v>0</v>
      </c>
      <c r="AD329" s="50">
        <f t="shared" si="237"/>
        <v>16</v>
      </c>
      <c r="AE329" s="51" t="s">
        <v>22</v>
      </c>
      <c r="AF329" s="52">
        <f t="shared" si="240"/>
        <v>0.23047288069575531</v>
      </c>
      <c r="AG329" s="53">
        <f t="shared" si="280"/>
        <v>0.18026274165982084</v>
      </c>
      <c r="AH329" s="53">
        <f t="shared" si="241"/>
        <v>0.18026274165982084</v>
      </c>
      <c r="AI329" s="53">
        <f t="shared" si="242"/>
        <v>0.17703258561848068</v>
      </c>
      <c r="AJ329" s="53">
        <f t="shared" si="243"/>
        <v>0.18347496915244943</v>
      </c>
      <c r="AK329" s="53">
        <f t="shared" si="244"/>
        <v>0.18984785273053276</v>
      </c>
      <c r="AL329" s="53">
        <f t="shared" si="245"/>
        <v>0.19300954563313072</v>
      </c>
      <c r="AM329" s="53">
        <f t="shared" si="246"/>
        <v>0.22128635305770372</v>
      </c>
      <c r="AN329" s="53">
        <f t="shared" si="247"/>
        <v>0.18666982889630068</v>
      </c>
      <c r="AO329" s="53">
        <f t="shared" si="248"/>
        <v>0.25341660198886867</v>
      </c>
      <c r="AP329" s="53">
        <f t="shared" si="249"/>
        <v>0.24170763359238631</v>
      </c>
      <c r="AQ329" s="53">
        <f t="shared" si="250"/>
        <v>0.25359102981125858</v>
      </c>
      <c r="AR329" s="53">
        <f t="shared" si="251"/>
        <v>0.25067934573420281</v>
      </c>
      <c r="AS329" s="53">
        <f t="shared" si="252"/>
        <v>0.25892355040277731</v>
      </c>
      <c r="AT329" s="54">
        <f t="shared" si="253"/>
        <v>1.9159937673436522</v>
      </c>
      <c r="AU329" s="54">
        <f t="shared" si="254"/>
        <v>1.9159937673436522</v>
      </c>
      <c r="AV329" s="54">
        <f t="shared" si="255"/>
        <v>1.8816607776988228</v>
      </c>
      <c r="AW329" s="54">
        <f t="shared" si="256"/>
        <v>1.9501361963253485</v>
      </c>
      <c r="AX329" s="54">
        <f t="shared" si="257"/>
        <v>2.0178729072129316</v>
      </c>
      <c r="AY329" s="54">
        <f t="shared" si="258"/>
        <v>2.0514782093394475</v>
      </c>
      <c r="AZ329" s="54">
        <f t="shared" si="259"/>
        <v>2.3520294285597778</v>
      </c>
      <c r="BA329" s="54">
        <f t="shared" si="260"/>
        <v>1.9840940253275718</v>
      </c>
      <c r="BB329" s="54">
        <f t="shared" si="261"/>
        <v>2.6935384732379419</v>
      </c>
      <c r="BC329" s="54">
        <f t="shared" si="262"/>
        <v>2.569085076695131</v>
      </c>
      <c r="BD329" s="54">
        <f t="shared" si="263"/>
        <v>2.6953924482605847</v>
      </c>
      <c r="BE329" s="54">
        <f t="shared" si="264"/>
        <v>2.6644444637090099</v>
      </c>
      <c r="BF329" s="54">
        <f t="shared" si="265"/>
        <v>2.7520712501222722</v>
      </c>
      <c r="BG329" s="55">
        <f t="shared" si="238"/>
        <v>29.443790791176149</v>
      </c>
      <c r="BH329" s="56">
        <f t="shared" si="281"/>
        <v>0</v>
      </c>
      <c r="BI329" s="56">
        <f t="shared" si="266"/>
        <v>0</v>
      </c>
      <c r="BJ329" s="56">
        <f t="shared" si="267"/>
        <v>0</v>
      </c>
      <c r="BK329" s="56">
        <f t="shared" si="268"/>
        <v>1.335798428812135</v>
      </c>
      <c r="BL329" s="56">
        <f t="shared" si="269"/>
        <v>0</v>
      </c>
      <c r="BM329" s="56">
        <f t="shared" si="270"/>
        <v>0.71856061102524071</v>
      </c>
      <c r="BN329" s="56">
        <f t="shared" si="271"/>
        <v>0</v>
      </c>
      <c r="BO329" s="56">
        <f t="shared" si="272"/>
        <v>0.68516239953789659</v>
      </c>
      <c r="BP329" s="56">
        <f t="shared" si="273"/>
        <v>2.9725672403117795</v>
      </c>
      <c r="BQ329" s="56">
        <f t="shared" si="274"/>
        <v>1.8870996684753718</v>
      </c>
      <c r="BR329" s="56">
        <f t="shared" si="275"/>
        <v>4.9577190731759133</v>
      </c>
      <c r="BS329" s="56">
        <f t="shared" si="276"/>
        <v>1.959991158986772</v>
      </c>
      <c r="BT329" s="56">
        <f t="shared" si="277"/>
        <v>0</v>
      </c>
      <c r="BU329" s="57">
        <f t="shared" si="239"/>
        <v>14.51689858032511</v>
      </c>
      <c r="BV329" s="58">
        <f t="shared" si="236"/>
        <v>7.2227242118557591</v>
      </c>
      <c r="BW329" s="59">
        <f t="shared" si="278"/>
        <v>-12.681569438473375</v>
      </c>
      <c r="BX329" s="68">
        <f t="shared" si="279"/>
        <v>13.443790791176149</v>
      </c>
    </row>
    <row r="330" spans="1:76">
      <c r="A330" s="49">
        <v>4218</v>
      </c>
      <c r="B330" s="86">
        <v>0.12462006079027356</v>
      </c>
      <c r="C330" s="60">
        <v>8.9779005524861885E-2</v>
      </c>
      <c r="D330" s="60">
        <v>8.9779005524861885E-2</v>
      </c>
      <c r="E330" s="60">
        <v>8.7476979742173111E-2</v>
      </c>
      <c r="F330" s="60">
        <v>9.2081031307550645E-2</v>
      </c>
      <c r="G330" s="60">
        <v>9.2081031307550645E-2</v>
      </c>
      <c r="H330" s="60">
        <v>9.668508287292818E-2</v>
      </c>
      <c r="I330" s="60">
        <v>0.11500920810313076</v>
      </c>
      <c r="J330" s="60">
        <v>9.4383057090239406E-2</v>
      </c>
      <c r="K330" s="60">
        <v>0.1427255985267035</v>
      </c>
      <c r="L330" s="60">
        <v>0.13812154696132597</v>
      </c>
      <c r="M330" s="60">
        <v>0.14286372007366482</v>
      </c>
      <c r="N330" s="60">
        <v>0.14493554327808472</v>
      </c>
      <c r="O330" s="60">
        <v>0.15124309392265192</v>
      </c>
      <c r="P330" s="117">
        <v>0.11362799263351751</v>
      </c>
      <c r="Q330" s="61">
        <v>1</v>
      </c>
      <c r="R330" s="61">
        <v>2</v>
      </c>
      <c r="S330" s="61">
        <v>2</v>
      </c>
      <c r="T330" s="61">
        <v>0</v>
      </c>
      <c r="U330" s="61">
        <v>2</v>
      </c>
      <c r="V330" s="61">
        <v>2</v>
      </c>
      <c r="W330" s="61">
        <v>0</v>
      </c>
      <c r="X330" s="61">
        <v>0</v>
      </c>
      <c r="Y330" s="61">
        <v>2</v>
      </c>
      <c r="Z330" s="61">
        <v>4</v>
      </c>
      <c r="AA330" s="61">
        <v>4</v>
      </c>
      <c r="AB330" s="61">
        <v>1</v>
      </c>
      <c r="AC330" s="61">
        <v>3</v>
      </c>
      <c r="AD330" s="50">
        <f t="shared" si="237"/>
        <v>23</v>
      </c>
      <c r="AE330" s="51" t="s">
        <v>22</v>
      </c>
      <c r="AF330" s="52">
        <f t="shared" si="240"/>
        <v>0.14608645767578216</v>
      </c>
      <c r="AG330" s="53">
        <f t="shared" si="280"/>
        <v>0.17051608572374582</v>
      </c>
      <c r="AH330" s="53">
        <f t="shared" si="241"/>
        <v>0.17051608572374582</v>
      </c>
      <c r="AI330" s="53">
        <f t="shared" si="242"/>
        <v>0.16722845332014935</v>
      </c>
      <c r="AJ330" s="53">
        <f t="shared" si="243"/>
        <v>0.1737839089487313</v>
      </c>
      <c r="AK330" s="53">
        <f t="shared" si="244"/>
        <v>0.1737839089487313</v>
      </c>
      <c r="AL330" s="53">
        <f t="shared" si="245"/>
        <v>0.18026274165982084</v>
      </c>
      <c r="AM330" s="53">
        <f t="shared" si="246"/>
        <v>0.20537850577775948</v>
      </c>
      <c r="AN330" s="53">
        <f t="shared" si="247"/>
        <v>0.17703258561848068</v>
      </c>
      <c r="AO330" s="53">
        <f t="shared" si="248"/>
        <v>0.24170763359238631</v>
      </c>
      <c r="AP330" s="53">
        <f t="shared" si="249"/>
        <v>0.23579098736269424</v>
      </c>
      <c r="AQ330" s="53">
        <f t="shared" si="250"/>
        <v>0.24188447383948919</v>
      </c>
      <c r="AR330" s="53">
        <f t="shared" si="251"/>
        <v>0.2445325718121204</v>
      </c>
      <c r="AS330" s="53">
        <f t="shared" si="252"/>
        <v>0.25254394207353059</v>
      </c>
      <c r="AT330" s="54">
        <f t="shared" si="253"/>
        <v>1.1487978201806821</v>
      </c>
      <c r="AU330" s="54">
        <f t="shared" si="254"/>
        <v>1.1487978201806821</v>
      </c>
      <c r="AV330" s="54">
        <f t="shared" si="255"/>
        <v>1.1266484439339985</v>
      </c>
      <c r="AW330" s="54">
        <f t="shared" si="256"/>
        <v>1.1708137383954664</v>
      </c>
      <c r="AX330" s="54">
        <f t="shared" si="257"/>
        <v>1.1708137383954664</v>
      </c>
      <c r="AY330" s="54">
        <f t="shared" si="258"/>
        <v>1.214462810353834</v>
      </c>
      <c r="AZ330" s="54">
        <f t="shared" si="259"/>
        <v>1.3836722720207228</v>
      </c>
      <c r="BA330" s="54">
        <f t="shared" si="260"/>
        <v>1.1927006627923016</v>
      </c>
      <c r="BB330" s="54">
        <f t="shared" si="261"/>
        <v>1.6284282002685921</v>
      </c>
      <c r="BC330" s="54">
        <f t="shared" si="262"/>
        <v>1.5885666806788075</v>
      </c>
      <c r="BD330" s="54">
        <f t="shared" si="263"/>
        <v>1.6296196051118932</v>
      </c>
      <c r="BE330" s="54">
        <f t="shared" si="264"/>
        <v>1.6474603218142001</v>
      </c>
      <c r="BF330" s="54">
        <f t="shared" si="265"/>
        <v>1.7014343774225309</v>
      </c>
      <c r="BG330" s="55">
        <f t="shared" si="238"/>
        <v>17.752216491549177</v>
      </c>
      <c r="BH330" s="56">
        <f t="shared" si="281"/>
        <v>0.13871602183498949</v>
      </c>
      <c r="BI330" s="56">
        <f t="shared" si="266"/>
        <v>0.27743204366997898</v>
      </c>
      <c r="BJ330" s="56">
        <f t="shared" si="267"/>
        <v>0.23849449334587716</v>
      </c>
      <c r="BK330" s="56">
        <f t="shared" si="268"/>
        <v>0</v>
      </c>
      <c r="BL330" s="56">
        <f t="shared" si="269"/>
        <v>0.31539801992342964</v>
      </c>
      <c r="BM330" s="56">
        <f t="shared" si="270"/>
        <v>0.38860369525517163</v>
      </c>
      <c r="BN330" s="56">
        <f t="shared" si="271"/>
        <v>0</v>
      </c>
      <c r="BO330" s="56">
        <f t="shared" si="272"/>
        <v>0</v>
      </c>
      <c r="BP330" s="56">
        <f t="shared" si="273"/>
        <v>0.97523051054811671</v>
      </c>
      <c r="BQ330" s="56">
        <f t="shared" si="274"/>
        <v>1.8513286039253214</v>
      </c>
      <c r="BR330" s="56">
        <f t="shared" si="275"/>
        <v>1.9533864659456044</v>
      </c>
      <c r="BS330" s="56">
        <f t="shared" si="276"/>
        <v>0.49923490322844949</v>
      </c>
      <c r="BT330" s="56">
        <f t="shared" si="277"/>
        <v>1.5944149401871657</v>
      </c>
      <c r="BU330" s="57">
        <f t="shared" si="239"/>
        <v>8.2322396978641041</v>
      </c>
      <c r="BV330" s="58">
        <f t="shared" si="236"/>
        <v>4.4089085759715054</v>
      </c>
      <c r="BW330" s="59">
        <f t="shared" si="278"/>
        <v>-9.8720365585058687</v>
      </c>
      <c r="BX330" s="68">
        <f t="shared" si="279"/>
        <v>5.2477835084508229</v>
      </c>
    </row>
    <row r="331" spans="1:76">
      <c r="A331" s="49">
        <v>4219</v>
      </c>
      <c r="B331" s="86">
        <v>8.1560283687943269E-2</v>
      </c>
      <c r="C331" s="60">
        <v>8.9779005524861885E-2</v>
      </c>
      <c r="D331" s="60">
        <v>8.9779005524861885E-2</v>
      </c>
      <c r="E331" s="60">
        <v>8.7476979742173111E-2</v>
      </c>
      <c r="F331" s="60">
        <v>9.2081031307550645E-2</v>
      </c>
      <c r="G331" s="60">
        <v>9.2081031307550645E-2</v>
      </c>
      <c r="H331" s="60">
        <v>9.668508287292818E-2</v>
      </c>
      <c r="I331" s="60">
        <v>0.11500920810313076</v>
      </c>
      <c r="J331" s="60">
        <v>9.4383057090239406E-2</v>
      </c>
      <c r="K331" s="60">
        <v>0.1427255985267035</v>
      </c>
      <c r="L331" s="60">
        <v>0.13812154696132597</v>
      </c>
      <c r="M331" s="60">
        <v>0.14286372007366482</v>
      </c>
      <c r="N331" s="60">
        <v>0.14493554327808472</v>
      </c>
      <c r="O331" s="60">
        <v>0.15124309392265192</v>
      </c>
      <c r="P331" s="117">
        <v>0.11362799263351751</v>
      </c>
      <c r="Q331" s="61">
        <v>0</v>
      </c>
      <c r="R331" s="61">
        <v>0</v>
      </c>
      <c r="S331" s="61">
        <v>0</v>
      </c>
      <c r="T331" s="61">
        <v>0</v>
      </c>
      <c r="U331" s="61">
        <v>2</v>
      </c>
      <c r="V331" s="61">
        <v>0</v>
      </c>
      <c r="W331" s="61">
        <v>0</v>
      </c>
      <c r="X331" s="61">
        <v>0</v>
      </c>
      <c r="Y331" s="61">
        <v>0</v>
      </c>
      <c r="Z331" s="61">
        <v>0</v>
      </c>
      <c r="AA331" s="61">
        <v>3</v>
      </c>
      <c r="AB331" s="61">
        <v>0</v>
      </c>
      <c r="AC331" s="61">
        <v>1</v>
      </c>
      <c r="AD331" s="50">
        <f t="shared" si="237"/>
        <v>6</v>
      </c>
      <c r="AE331" s="51" t="s">
        <v>22</v>
      </c>
      <c r="AF331" s="52">
        <f t="shared" si="240"/>
        <v>9.8753248024762777E-2</v>
      </c>
      <c r="AG331" s="53">
        <f t="shared" si="280"/>
        <v>0.17051608572374582</v>
      </c>
      <c r="AH331" s="53">
        <f t="shared" si="241"/>
        <v>0.17051608572374582</v>
      </c>
      <c r="AI331" s="53">
        <f t="shared" si="242"/>
        <v>0.16722845332014935</v>
      </c>
      <c r="AJ331" s="53">
        <f t="shared" si="243"/>
        <v>0.1737839089487313</v>
      </c>
      <c r="AK331" s="53">
        <f t="shared" si="244"/>
        <v>0.1737839089487313</v>
      </c>
      <c r="AL331" s="53">
        <f t="shared" si="245"/>
        <v>0.18026274165982084</v>
      </c>
      <c r="AM331" s="53">
        <f t="shared" si="246"/>
        <v>0.20537850577775948</v>
      </c>
      <c r="AN331" s="53">
        <f t="shared" si="247"/>
        <v>0.17703258561848068</v>
      </c>
      <c r="AO331" s="53">
        <f t="shared" si="248"/>
        <v>0.24170763359238631</v>
      </c>
      <c r="AP331" s="53">
        <f t="shared" si="249"/>
        <v>0.23579098736269424</v>
      </c>
      <c r="AQ331" s="53">
        <f t="shared" si="250"/>
        <v>0.24188447383948919</v>
      </c>
      <c r="AR331" s="53">
        <f t="shared" si="251"/>
        <v>0.2445325718121204</v>
      </c>
      <c r="AS331" s="53">
        <f t="shared" si="252"/>
        <v>0.25254394207353059</v>
      </c>
      <c r="AT331" s="54">
        <f t="shared" si="253"/>
        <v>0.77657791058490955</v>
      </c>
      <c r="AU331" s="54">
        <f t="shared" si="254"/>
        <v>0.77657791058490955</v>
      </c>
      <c r="AV331" s="54">
        <f t="shared" si="255"/>
        <v>0.76160511378442186</v>
      </c>
      <c r="AW331" s="54">
        <f t="shared" si="256"/>
        <v>0.79146049084969139</v>
      </c>
      <c r="AX331" s="54">
        <f t="shared" si="257"/>
        <v>0.79146049084969139</v>
      </c>
      <c r="AY331" s="54">
        <f t="shared" si="258"/>
        <v>0.82096690573396425</v>
      </c>
      <c r="AZ331" s="54">
        <f t="shared" si="259"/>
        <v>0.93535111493432876</v>
      </c>
      <c r="BA331" s="54">
        <f t="shared" si="260"/>
        <v>0.80625587235080787</v>
      </c>
      <c r="BB331" s="54">
        <f t="shared" si="261"/>
        <v>1.1008041163441906</v>
      </c>
      <c r="BC331" s="54">
        <f t="shared" si="262"/>
        <v>1.0738580558172774</v>
      </c>
      <c r="BD331" s="54">
        <f t="shared" si="263"/>
        <v>1.1016094962531862</v>
      </c>
      <c r="BE331" s="54">
        <f t="shared" si="264"/>
        <v>1.1136696745166126</v>
      </c>
      <c r="BF331" s="54">
        <f t="shared" si="265"/>
        <v>1.1501556937219057</v>
      </c>
      <c r="BG331" s="55">
        <f t="shared" si="238"/>
        <v>12.000352846325898</v>
      </c>
      <c r="BH331" s="56">
        <f t="shared" si="281"/>
        <v>0</v>
      </c>
      <c r="BI331" s="56">
        <f t="shared" si="266"/>
        <v>0</v>
      </c>
      <c r="BJ331" s="56">
        <f t="shared" si="267"/>
        <v>0</v>
      </c>
      <c r="BK331" s="56">
        <f t="shared" si="268"/>
        <v>0</v>
      </c>
      <c r="BL331" s="56">
        <f t="shared" si="269"/>
        <v>-0.46775063542176565</v>
      </c>
      <c r="BM331" s="56">
        <f t="shared" si="270"/>
        <v>0</v>
      </c>
      <c r="BN331" s="56">
        <f t="shared" si="271"/>
        <v>0</v>
      </c>
      <c r="BO331" s="56">
        <f t="shared" si="272"/>
        <v>0</v>
      </c>
      <c r="BP331" s="56">
        <f t="shared" si="273"/>
        <v>0</v>
      </c>
      <c r="BQ331" s="56">
        <f t="shared" si="274"/>
        <v>0</v>
      </c>
      <c r="BR331" s="56">
        <f t="shared" si="275"/>
        <v>0.29031686644141097</v>
      </c>
      <c r="BS331" s="56">
        <f t="shared" si="276"/>
        <v>0</v>
      </c>
      <c r="BT331" s="56">
        <f t="shared" si="277"/>
        <v>0.13989731905645769</v>
      </c>
      <c r="BU331" s="57">
        <f t="shared" si="239"/>
        <v>-3.7536449923896986E-2</v>
      </c>
      <c r="BV331" s="58">
        <f t="shared" si="236"/>
        <v>2.8855052062252535</v>
      </c>
      <c r="BW331" s="59">
        <f t="shared" si="278"/>
        <v>-11.204125159294783</v>
      </c>
      <c r="BX331" s="68">
        <f t="shared" si="279"/>
        <v>6.0003528463258977</v>
      </c>
    </row>
    <row r="332" spans="1:76">
      <c r="A332" s="49">
        <v>4220</v>
      </c>
      <c r="B332" s="86">
        <v>0.15197568389057753</v>
      </c>
      <c r="C332" s="60">
        <v>8.9779005524861885E-2</v>
      </c>
      <c r="D332" s="60">
        <v>8.9779005524861885E-2</v>
      </c>
      <c r="E332" s="60">
        <v>0.12891344383057091</v>
      </c>
      <c r="F332" s="60">
        <v>0.13581952117863719</v>
      </c>
      <c r="G332" s="60">
        <v>0.13581952117863719</v>
      </c>
      <c r="H332" s="60">
        <v>0.12661141804788215</v>
      </c>
      <c r="I332" s="60">
        <v>0.14617863720073665</v>
      </c>
      <c r="J332" s="60">
        <v>0.13351749539594843</v>
      </c>
      <c r="K332" s="60">
        <v>0.1496316758747698</v>
      </c>
      <c r="L332" s="60">
        <v>0.16804788213627991</v>
      </c>
      <c r="M332" s="60">
        <v>0.14976979742173113</v>
      </c>
      <c r="N332" s="60">
        <v>0.17633517495395948</v>
      </c>
      <c r="O332" s="60">
        <v>0.18402394106813996</v>
      </c>
      <c r="P332" s="117">
        <v>0.13955588610284742</v>
      </c>
      <c r="Q332" s="61">
        <v>3</v>
      </c>
      <c r="R332" s="61">
        <v>0</v>
      </c>
      <c r="S332" s="61">
        <v>0</v>
      </c>
      <c r="T332" s="61">
        <v>0</v>
      </c>
      <c r="U332" s="61">
        <v>1</v>
      </c>
      <c r="V332" s="61">
        <v>2</v>
      </c>
      <c r="W332" s="61">
        <v>1</v>
      </c>
      <c r="X332" s="61">
        <v>0</v>
      </c>
      <c r="Y332" s="61">
        <v>0</v>
      </c>
      <c r="Z332" s="61">
        <v>0</v>
      </c>
      <c r="AA332" s="61">
        <v>2</v>
      </c>
      <c r="AB332" s="61">
        <v>1</v>
      </c>
      <c r="AC332" s="61">
        <v>1</v>
      </c>
      <c r="AD332" s="50">
        <f t="shared" si="237"/>
        <v>11</v>
      </c>
      <c r="AE332" s="51" t="s">
        <v>22</v>
      </c>
      <c r="AF332" s="52">
        <f t="shared" si="240"/>
        <v>0.17547636892500229</v>
      </c>
      <c r="AG332" s="53">
        <f t="shared" si="280"/>
        <v>0.17051608572374582</v>
      </c>
      <c r="AH332" s="53">
        <f t="shared" si="241"/>
        <v>0.17051608572374582</v>
      </c>
      <c r="AI332" s="53">
        <f t="shared" si="242"/>
        <v>0.22382351712961809</v>
      </c>
      <c r="AJ332" s="53">
        <f t="shared" si="243"/>
        <v>0.23281628632671761</v>
      </c>
      <c r="AK332" s="53">
        <f t="shared" si="244"/>
        <v>0.23281628632671761</v>
      </c>
      <c r="AL332" s="53">
        <f t="shared" si="245"/>
        <v>0.22080210038043391</v>
      </c>
      <c r="AM332" s="53">
        <f t="shared" si="246"/>
        <v>0.24611742040711856</v>
      </c>
      <c r="AN332" s="53">
        <f t="shared" si="247"/>
        <v>0.22983032304402787</v>
      </c>
      <c r="AO332" s="53">
        <f t="shared" si="248"/>
        <v>0.25050433437702008</v>
      </c>
      <c r="AP332" s="53">
        <f t="shared" si="249"/>
        <v>0.27354371232679164</v>
      </c>
      <c r="AQ332" s="53">
        <f t="shared" si="250"/>
        <v>0.25067934573420281</v>
      </c>
      <c r="AR332" s="53">
        <f t="shared" si="251"/>
        <v>0.2837316811584113</v>
      </c>
      <c r="AS332" s="53">
        <f t="shared" si="252"/>
        <v>0.29309333540996674</v>
      </c>
      <c r="AT332" s="54">
        <f t="shared" si="253"/>
        <v>1.3799148348278583</v>
      </c>
      <c r="AU332" s="54">
        <f t="shared" si="254"/>
        <v>1.3799148348278583</v>
      </c>
      <c r="AV332" s="54">
        <f t="shared" si="255"/>
        <v>1.8113094161150816</v>
      </c>
      <c r="AW332" s="54">
        <f t="shared" si="256"/>
        <v>1.884084108124872</v>
      </c>
      <c r="AX332" s="54">
        <f t="shared" si="257"/>
        <v>1.884084108124872</v>
      </c>
      <c r="AY332" s="54">
        <f t="shared" si="258"/>
        <v>1.7868583634375568</v>
      </c>
      <c r="AZ332" s="54">
        <f t="shared" si="259"/>
        <v>1.9917245818061398</v>
      </c>
      <c r="BA332" s="54">
        <f t="shared" si="260"/>
        <v>1.8599199654133725</v>
      </c>
      <c r="BB332" s="54">
        <f t="shared" si="261"/>
        <v>2.0272260281388226</v>
      </c>
      <c r="BC332" s="54">
        <f t="shared" si="262"/>
        <v>2.2136740062468974</v>
      </c>
      <c r="BD332" s="54">
        <f t="shared" si="263"/>
        <v>2.0286423213114855</v>
      </c>
      <c r="BE332" s="54">
        <f t="shared" si="264"/>
        <v>2.2961209453016216</v>
      </c>
      <c r="BF332" s="54">
        <f t="shared" si="265"/>
        <v>2.371880868627446</v>
      </c>
      <c r="BG332" s="55">
        <f t="shared" si="238"/>
        <v>24.915354382303882</v>
      </c>
      <c r="BH332" s="56">
        <f t="shared" si="281"/>
        <v>0.96606535011562911</v>
      </c>
      <c r="BI332" s="56">
        <f t="shared" si="266"/>
        <v>0</v>
      </c>
      <c r="BJ332" s="56">
        <f t="shared" si="267"/>
        <v>0</v>
      </c>
      <c r="BK332" s="56">
        <f t="shared" si="268"/>
        <v>0</v>
      </c>
      <c r="BL332" s="56">
        <f t="shared" si="269"/>
        <v>0.63344181853606751</v>
      </c>
      <c r="BM332" s="56">
        <f t="shared" si="270"/>
        <v>1.1609179472558075</v>
      </c>
      <c r="BN332" s="56">
        <f t="shared" si="271"/>
        <v>0.68900088745780275</v>
      </c>
      <c r="BO332" s="56">
        <f t="shared" si="272"/>
        <v>0</v>
      </c>
      <c r="BP332" s="56">
        <f t="shared" si="273"/>
        <v>0</v>
      </c>
      <c r="BQ332" s="56">
        <f t="shared" si="274"/>
        <v>0</v>
      </c>
      <c r="BR332" s="56">
        <f t="shared" si="275"/>
        <v>1.4147335241332908</v>
      </c>
      <c r="BS332" s="56">
        <f t="shared" si="276"/>
        <v>0.83122115359505711</v>
      </c>
      <c r="BT332" s="56">
        <f t="shared" si="277"/>
        <v>0.86368325585542749</v>
      </c>
      <c r="BU332" s="57">
        <f t="shared" si="239"/>
        <v>6.559063936949082</v>
      </c>
      <c r="BV332" s="58">
        <f t="shared" si="236"/>
        <v>5.3767177755750071</v>
      </c>
      <c r="BW332" s="59">
        <f t="shared" si="278"/>
        <v>-15.080317342203664</v>
      </c>
      <c r="BX332" s="68">
        <f t="shared" si="279"/>
        <v>13.915354382303882</v>
      </c>
    </row>
    <row r="333" spans="1:76">
      <c r="A333" s="49">
        <v>4221</v>
      </c>
      <c r="B333" s="86">
        <v>0.13019250253292808</v>
      </c>
      <c r="C333" s="60">
        <v>8.9779005524861885E-2</v>
      </c>
      <c r="D333" s="60">
        <v>8.9779005524861885E-2</v>
      </c>
      <c r="E333" s="60">
        <v>0.12891344383057091</v>
      </c>
      <c r="F333" s="60">
        <v>0.13581952117863719</v>
      </c>
      <c r="G333" s="60">
        <v>0.13581952117863719</v>
      </c>
      <c r="H333" s="60">
        <v>0.12661141804788215</v>
      </c>
      <c r="I333" s="60">
        <v>0.14617863720073665</v>
      </c>
      <c r="J333" s="60">
        <v>0.13351749539594843</v>
      </c>
      <c r="K333" s="60">
        <v>0.1496316758747698</v>
      </c>
      <c r="L333" s="60">
        <v>0.16804788213627991</v>
      </c>
      <c r="M333" s="60">
        <v>0.14976979742173113</v>
      </c>
      <c r="N333" s="60">
        <v>0.17633517495395948</v>
      </c>
      <c r="O333" s="60">
        <v>0.18402394106813996</v>
      </c>
      <c r="P333" s="117">
        <v>0.13955588610284742</v>
      </c>
      <c r="Q333" s="61">
        <v>1</v>
      </c>
      <c r="R333" s="61">
        <v>0</v>
      </c>
      <c r="S333" s="61">
        <v>1</v>
      </c>
      <c r="T333" s="61">
        <v>0</v>
      </c>
      <c r="U333" s="61">
        <v>2</v>
      </c>
      <c r="V333" s="61">
        <v>1</v>
      </c>
      <c r="W333" s="61">
        <v>1</v>
      </c>
      <c r="X333" s="61">
        <v>0</v>
      </c>
      <c r="Y333" s="61">
        <v>1</v>
      </c>
      <c r="Z333" s="61">
        <v>0</v>
      </c>
      <c r="AA333" s="61">
        <v>1</v>
      </c>
      <c r="AB333" s="61">
        <v>2</v>
      </c>
      <c r="AC333" s="61">
        <v>1</v>
      </c>
      <c r="AD333" s="50">
        <f t="shared" si="237"/>
        <v>11</v>
      </c>
      <c r="AE333" s="51" t="s">
        <v>22</v>
      </c>
      <c r="AF333" s="52">
        <f t="shared" si="240"/>
        <v>0.15211011801961852</v>
      </c>
      <c r="AG333" s="53">
        <f t="shared" si="280"/>
        <v>0.17051608572374582</v>
      </c>
      <c r="AH333" s="53">
        <f t="shared" si="241"/>
        <v>0.17051608572374582</v>
      </c>
      <c r="AI333" s="53">
        <f t="shared" si="242"/>
        <v>0.22382351712961809</v>
      </c>
      <c r="AJ333" s="53">
        <f t="shared" si="243"/>
        <v>0.23281628632671761</v>
      </c>
      <c r="AK333" s="53">
        <f t="shared" si="244"/>
        <v>0.23281628632671761</v>
      </c>
      <c r="AL333" s="53">
        <f t="shared" si="245"/>
        <v>0.22080210038043391</v>
      </c>
      <c r="AM333" s="53">
        <f t="shared" si="246"/>
        <v>0.24611742040711856</v>
      </c>
      <c r="AN333" s="53">
        <f t="shared" si="247"/>
        <v>0.22983032304402787</v>
      </c>
      <c r="AO333" s="53">
        <f t="shared" si="248"/>
        <v>0.25050433437702008</v>
      </c>
      <c r="AP333" s="53">
        <f t="shared" si="249"/>
        <v>0.27354371232679164</v>
      </c>
      <c r="AQ333" s="53">
        <f t="shared" si="250"/>
        <v>0.25067934573420281</v>
      </c>
      <c r="AR333" s="53">
        <f t="shared" si="251"/>
        <v>0.2837316811584113</v>
      </c>
      <c r="AS333" s="53">
        <f t="shared" si="252"/>
        <v>0.29309333540996674</v>
      </c>
      <c r="AT333" s="54">
        <f t="shared" si="253"/>
        <v>1.1961668096312026</v>
      </c>
      <c r="AU333" s="54">
        <f t="shared" si="254"/>
        <v>1.1961668096312026</v>
      </c>
      <c r="AV333" s="54">
        <f t="shared" si="255"/>
        <v>1.5701173368424699</v>
      </c>
      <c r="AW333" s="54">
        <f t="shared" si="256"/>
        <v>1.6332014265023247</v>
      </c>
      <c r="AX333" s="54">
        <f t="shared" si="257"/>
        <v>1.6332014265023247</v>
      </c>
      <c r="AY333" s="54">
        <f t="shared" si="258"/>
        <v>1.5489221609263795</v>
      </c>
      <c r="AZ333" s="54">
        <f t="shared" si="259"/>
        <v>1.7265086065838953</v>
      </c>
      <c r="BA333" s="54">
        <f t="shared" si="260"/>
        <v>1.6122549559193824</v>
      </c>
      <c r="BB333" s="54">
        <f t="shared" si="261"/>
        <v>1.7572827172212055</v>
      </c>
      <c r="BC333" s="54">
        <f t="shared" si="262"/>
        <v>1.9189034763483774</v>
      </c>
      <c r="BD333" s="54">
        <f t="shared" si="263"/>
        <v>1.7585104182670157</v>
      </c>
      <c r="BE333" s="54">
        <f t="shared" si="264"/>
        <v>1.9903718666894743</v>
      </c>
      <c r="BF333" s="54">
        <f t="shared" si="265"/>
        <v>2.0560436773660085</v>
      </c>
      <c r="BG333" s="55">
        <f t="shared" si="238"/>
        <v>21.597651688431267</v>
      </c>
      <c r="BH333" s="56">
        <f t="shared" si="281"/>
        <v>0.17912211873878248</v>
      </c>
      <c r="BI333" s="56">
        <f t="shared" si="266"/>
        <v>0</v>
      </c>
      <c r="BJ333" s="56">
        <f t="shared" si="267"/>
        <v>0.45115035340989557</v>
      </c>
      <c r="BK333" s="56">
        <f t="shared" si="268"/>
        <v>0</v>
      </c>
      <c r="BL333" s="56">
        <f t="shared" si="269"/>
        <v>0.98108430780594724</v>
      </c>
      <c r="BM333" s="56">
        <f t="shared" si="270"/>
        <v>0.43755930899480994</v>
      </c>
      <c r="BN333" s="56">
        <f t="shared" si="271"/>
        <v>0.54610122282470897</v>
      </c>
      <c r="BO333" s="56">
        <f t="shared" si="272"/>
        <v>0</v>
      </c>
      <c r="BP333" s="56">
        <f t="shared" si="273"/>
        <v>0.56376870532207102</v>
      </c>
      <c r="BQ333" s="56">
        <f t="shared" si="274"/>
        <v>0</v>
      </c>
      <c r="BR333" s="56">
        <f t="shared" si="275"/>
        <v>0.56446709743355161</v>
      </c>
      <c r="BS333" s="56">
        <f t="shared" si="276"/>
        <v>1.3766429779239264</v>
      </c>
      <c r="BT333" s="56">
        <f t="shared" si="277"/>
        <v>0.72078359122233371</v>
      </c>
      <c r="BU333" s="57">
        <f t="shared" si="239"/>
        <v>5.8206796836760262</v>
      </c>
      <c r="BV333" s="58">
        <f t="shared" si="236"/>
        <v>4.6060548944092554</v>
      </c>
      <c r="BW333" s="59">
        <f t="shared" si="278"/>
        <v>-13.88990048046707</v>
      </c>
      <c r="BX333" s="68">
        <f t="shared" si="279"/>
        <v>10.597651688431267</v>
      </c>
    </row>
    <row r="334" spans="1:76">
      <c r="A334" s="49">
        <v>4222</v>
      </c>
      <c r="B334" s="86">
        <v>7.6494427558257347E-2</v>
      </c>
      <c r="C334" s="60">
        <v>8.9779005524861885E-2</v>
      </c>
      <c r="D334" s="60">
        <v>8.9779005524861885E-2</v>
      </c>
      <c r="E334" s="60">
        <v>0.12891344383057091</v>
      </c>
      <c r="F334" s="60">
        <v>0.13581952117863719</v>
      </c>
      <c r="G334" s="60">
        <v>0.13581952117863719</v>
      </c>
      <c r="H334" s="60">
        <v>0.12661141804788215</v>
      </c>
      <c r="I334" s="60">
        <v>0.14617863720073665</v>
      </c>
      <c r="J334" s="60">
        <v>0.13351749539594843</v>
      </c>
      <c r="K334" s="60">
        <v>0.1496316758747698</v>
      </c>
      <c r="L334" s="60">
        <v>0.16804788213627991</v>
      </c>
      <c r="M334" s="60">
        <v>0.14976979742173113</v>
      </c>
      <c r="N334" s="60">
        <v>0.17633517495395948</v>
      </c>
      <c r="O334" s="60">
        <v>0.18402394106813996</v>
      </c>
      <c r="P334" s="117">
        <v>0.13955588610284742</v>
      </c>
      <c r="Q334" s="61">
        <v>0</v>
      </c>
      <c r="R334" s="61">
        <v>0</v>
      </c>
      <c r="S334" s="61">
        <v>0</v>
      </c>
      <c r="T334" s="61">
        <v>1</v>
      </c>
      <c r="U334" s="61">
        <v>1</v>
      </c>
      <c r="V334" s="61">
        <v>0</v>
      </c>
      <c r="W334" s="61">
        <v>0</v>
      </c>
      <c r="X334" s="61">
        <v>0</v>
      </c>
      <c r="Y334" s="61">
        <v>1</v>
      </c>
      <c r="Z334" s="61">
        <v>1</v>
      </c>
      <c r="AA334" s="61">
        <v>0</v>
      </c>
      <c r="AB334" s="61">
        <v>1</v>
      </c>
      <c r="AC334" s="61">
        <v>2</v>
      </c>
      <c r="AD334" s="50">
        <f t="shared" si="237"/>
        <v>7</v>
      </c>
      <c r="AE334" s="51" t="s">
        <v>22</v>
      </c>
      <c r="AF334" s="52">
        <f t="shared" si="240"/>
        <v>9.3073877272407624E-2</v>
      </c>
      <c r="AG334" s="53">
        <f t="shared" si="280"/>
        <v>0.17051608572374582</v>
      </c>
      <c r="AH334" s="53">
        <f t="shared" si="241"/>
        <v>0.17051608572374582</v>
      </c>
      <c r="AI334" s="53">
        <f t="shared" si="242"/>
        <v>0.22382351712961809</v>
      </c>
      <c r="AJ334" s="53">
        <f t="shared" si="243"/>
        <v>0.23281628632671761</v>
      </c>
      <c r="AK334" s="53">
        <f t="shared" si="244"/>
        <v>0.23281628632671761</v>
      </c>
      <c r="AL334" s="53">
        <f t="shared" si="245"/>
        <v>0.22080210038043391</v>
      </c>
      <c r="AM334" s="53">
        <f t="shared" si="246"/>
        <v>0.24611742040711856</v>
      </c>
      <c r="AN334" s="53">
        <f t="shared" si="247"/>
        <v>0.22983032304402787</v>
      </c>
      <c r="AO334" s="53">
        <f t="shared" si="248"/>
        <v>0.25050433437702008</v>
      </c>
      <c r="AP334" s="53">
        <f t="shared" si="249"/>
        <v>0.27354371232679164</v>
      </c>
      <c r="AQ334" s="53">
        <f t="shared" si="250"/>
        <v>0.25067934573420281</v>
      </c>
      <c r="AR334" s="53">
        <f t="shared" si="251"/>
        <v>0.2837316811584113</v>
      </c>
      <c r="AS334" s="53">
        <f t="shared" si="252"/>
        <v>0.29309333540996674</v>
      </c>
      <c r="AT334" s="54">
        <f t="shared" si="253"/>
        <v>0.73191635301067082</v>
      </c>
      <c r="AU334" s="54">
        <f t="shared" si="254"/>
        <v>0.73191635301067082</v>
      </c>
      <c r="AV334" s="54">
        <f t="shared" si="255"/>
        <v>0.96073101655017723</v>
      </c>
      <c r="AW334" s="54">
        <f t="shared" si="256"/>
        <v>0.99933121550660431</v>
      </c>
      <c r="AX334" s="54">
        <f t="shared" si="257"/>
        <v>0.99933121550660431</v>
      </c>
      <c r="AY334" s="54">
        <f t="shared" si="258"/>
        <v>0.94776200944095357</v>
      </c>
      <c r="AZ334" s="54">
        <f t="shared" si="259"/>
        <v>1.0564244657164716</v>
      </c>
      <c r="BA334" s="54">
        <f t="shared" si="260"/>
        <v>0.98651438742370579</v>
      </c>
      <c r="BB334" s="54">
        <f t="shared" si="261"/>
        <v>1.0752546778937779</v>
      </c>
      <c r="BC334" s="54">
        <f t="shared" si="262"/>
        <v>1.1741479724064785</v>
      </c>
      <c r="BD334" s="54">
        <f t="shared" si="263"/>
        <v>1.0760058895682716</v>
      </c>
      <c r="BE334" s="54">
        <f t="shared" si="264"/>
        <v>1.2178783979565122</v>
      </c>
      <c r="BF334" s="54">
        <f t="shared" si="265"/>
        <v>1.2580619842079945</v>
      </c>
      <c r="BG334" s="55">
        <f t="shared" si="238"/>
        <v>13.215275938198895</v>
      </c>
      <c r="BH334" s="56">
        <f t="shared" si="281"/>
        <v>0</v>
      </c>
      <c r="BI334" s="56">
        <f t="shared" si="266"/>
        <v>0</v>
      </c>
      <c r="BJ334" s="56">
        <f t="shared" si="267"/>
        <v>0</v>
      </c>
      <c r="BK334" s="56">
        <f t="shared" si="268"/>
        <v>-6.6900822950471603E-4</v>
      </c>
      <c r="BL334" s="56">
        <f t="shared" si="269"/>
        <v>-6.6900822950471603E-4</v>
      </c>
      <c r="BM334" s="56">
        <f t="shared" si="270"/>
        <v>0</v>
      </c>
      <c r="BN334" s="56">
        <f t="shared" si="271"/>
        <v>0</v>
      </c>
      <c r="BO334" s="56">
        <f t="shared" si="272"/>
        <v>0</v>
      </c>
      <c r="BP334" s="56">
        <f t="shared" si="273"/>
        <v>7.2557543189592705E-2</v>
      </c>
      <c r="BQ334" s="56">
        <f t="shared" si="274"/>
        <v>0.16054275469547011</v>
      </c>
      <c r="BR334" s="56">
        <f t="shared" si="275"/>
        <v>0</v>
      </c>
      <c r="BS334" s="56">
        <f t="shared" si="276"/>
        <v>0.19711032682948501</v>
      </c>
      <c r="BT334" s="56">
        <f t="shared" si="277"/>
        <v>0.45914485817971051</v>
      </c>
      <c r="BU334" s="57">
        <f t="shared" si="239"/>
        <v>0.88801746643524893</v>
      </c>
      <c r="BV334" s="58">
        <f t="shared" si="236"/>
        <v>2.7062812803727532</v>
      </c>
      <c r="BW334" s="59">
        <f t="shared" si="278"/>
        <v>-11.576302329035045</v>
      </c>
      <c r="BX334" s="68">
        <f t="shared" si="279"/>
        <v>6.2152759381988947</v>
      </c>
    </row>
    <row r="335" spans="1:76">
      <c r="A335" s="49">
        <v>4223</v>
      </c>
      <c r="B335" s="86">
        <v>4.8125633232016213E-2</v>
      </c>
      <c r="C335" s="60">
        <v>8.9779005524861885E-2</v>
      </c>
      <c r="D335" s="60">
        <v>8.9779005524861885E-2</v>
      </c>
      <c r="E335" s="60">
        <v>0.12891344383057091</v>
      </c>
      <c r="F335" s="60">
        <v>0.13581952117863719</v>
      </c>
      <c r="G335" s="60">
        <v>0.13581952117863719</v>
      </c>
      <c r="H335" s="60">
        <v>0.12661141804788215</v>
      </c>
      <c r="I335" s="60">
        <v>0.14617863720073665</v>
      </c>
      <c r="J335" s="60">
        <v>0.13351749539594843</v>
      </c>
      <c r="K335" s="60">
        <v>0.1496316758747698</v>
      </c>
      <c r="L335" s="60">
        <v>0.16804788213627991</v>
      </c>
      <c r="M335" s="60">
        <v>0.14976979742173113</v>
      </c>
      <c r="N335" s="60">
        <v>0.17633517495395948</v>
      </c>
      <c r="O335" s="60">
        <v>0.18402394106813996</v>
      </c>
      <c r="P335" s="117">
        <v>0.13955588610284742</v>
      </c>
      <c r="Q335" s="61">
        <v>0</v>
      </c>
      <c r="R335" s="61">
        <v>0</v>
      </c>
      <c r="S335" s="61">
        <v>0</v>
      </c>
      <c r="T335" s="61">
        <v>0</v>
      </c>
      <c r="U335" s="61">
        <v>0</v>
      </c>
      <c r="V335" s="61">
        <v>0</v>
      </c>
      <c r="W335" s="61">
        <v>1</v>
      </c>
      <c r="X335" s="61">
        <v>0</v>
      </c>
      <c r="Y335" s="61">
        <v>1</v>
      </c>
      <c r="Z335" s="61">
        <v>0</v>
      </c>
      <c r="AA335" s="61">
        <v>0</v>
      </c>
      <c r="AB335" s="61">
        <v>1</v>
      </c>
      <c r="AC335" s="61">
        <v>0</v>
      </c>
      <c r="AD335" s="50">
        <f t="shared" si="237"/>
        <v>3</v>
      </c>
      <c r="AE335" s="51" t="s">
        <v>22</v>
      </c>
      <c r="AF335" s="52">
        <f t="shared" si="240"/>
        <v>6.0664344923371596E-2</v>
      </c>
      <c r="AG335" s="53">
        <f t="shared" si="280"/>
        <v>0.17051608572374582</v>
      </c>
      <c r="AH335" s="53">
        <f t="shared" si="241"/>
        <v>0.17051608572374582</v>
      </c>
      <c r="AI335" s="53">
        <f t="shared" si="242"/>
        <v>0.22382351712961809</v>
      </c>
      <c r="AJ335" s="53">
        <f t="shared" si="243"/>
        <v>0.23281628632671761</v>
      </c>
      <c r="AK335" s="53">
        <f t="shared" si="244"/>
        <v>0.23281628632671761</v>
      </c>
      <c r="AL335" s="53">
        <f t="shared" si="245"/>
        <v>0.22080210038043391</v>
      </c>
      <c r="AM335" s="53">
        <f t="shared" si="246"/>
        <v>0.24611742040711856</v>
      </c>
      <c r="AN335" s="53">
        <f t="shared" si="247"/>
        <v>0.22983032304402787</v>
      </c>
      <c r="AO335" s="53">
        <f t="shared" si="248"/>
        <v>0.25050433437702008</v>
      </c>
      <c r="AP335" s="53">
        <f t="shared" si="249"/>
        <v>0.27354371232679164</v>
      </c>
      <c r="AQ335" s="53">
        <f t="shared" si="250"/>
        <v>0.25067934573420281</v>
      </c>
      <c r="AR335" s="53">
        <f t="shared" si="251"/>
        <v>0.2837316811584113</v>
      </c>
      <c r="AS335" s="53">
        <f t="shared" si="252"/>
        <v>0.29309333540996674</v>
      </c>
      <c r="AT335" s="54">
        <f t="shared" si="253"/>
        <v>0.47705357717227698</v>
      </c>
      <c r="AU335" s="54">
        <f t="shared" si="254"/>
        <v>0.47705357717227698</v>
      </c>
      <c r="AV335" s="54">
        <f t="shared" si="255"/>
        <v>0.62619200440099754</v>
      </c>
      <c r="AW335" s="54">
        <f t="shared" si="256"/>
        <v>0.65135111297396409</v>
      </c>
      <c r="AX335" s="54">
        <f t="shared" si="257"/>
        <v>0.65135111297396409</v>
      </c>
      <c r="AY335" s="54">
        <f t="shared" si="258"/>
        <v>0.61773897393053667</v>
      </c>
      <c r="AZ335" s="54">
        <f t="shared" si="259"/>
        <v>0.68856375227758682</v>
      </c>
      <c r="BA335" s="54">
        <f t="shared" si="260"/>
        <v>0.64299727081727742</v>
      </c>
      <c r="BB335" s="54">
        <f t="shared" si="261"/>
        <v>0.70083704012140402</v>
      </c>
      <c r="BC335" s="54">
        <f t="shared" si="262"/>
        <v>0.76529440565446716</v>
      </c>
      <c r="BD335" s="54">
        <f t="shared" si="263"/>
        <v>0.70132667013862748</v>
      </c>
      <c r="BE335" s="54">
        <f t="shared" si="264"/>
        <v>0.79379732932067104</v>
      </c>
      <c r="BF335" s="54">
        <f t="shared" si="265"/>
        <v>0.8199884691770597</v>
      </c>
      <c r="BG335" s="55">
        <f t="shared" si="238"/>
        <v>8.6135452961311092</v>
      </c>
      <c r="BH335" s="56">
        <f t="shared" si="281"/>
        <v>0</v>
      </c>
      <c r="BI335" s="56">
        <f t="shared" si="266"/>
        <v>0</v>
      </c>
      <c r="BJ335" s="56">
        <f t="shared" si="267"/>
        <v>0</v>
      </c>
      <c r="BK335" s="56">
        <f t="shared" si="268"/>
        <v>0</v>
      </c>
      <c r="BL335" s="56">
        <f t="shared" si="269"/>
        <v>0</v>
      </c>
      <c r="BM335" s="56">
        <f t="shared" si="270"/>
        <v>0</v>
      </c>
      <c r="BN335" s="56">
        <f t="shared" si="271"/>
        <v>-0.37314736919952884</v>
      </c>
      <c r="BO335" s="56">
        <f t="shared" si="272"/>
        <v>0</v>
      </c>
      <c r="BP335" s="56">
        <f t="shared" si="273"/>
        <v>-0.35547988670216685</v>
      </c>
      <c r="BQ335" s="56">
        <f t="shared" si="274"/>
        <v>0</v>
      </c>
      <c r="BR335" s="56">
        <f t="shared" si="275"/>
        <v>0</v>
      </c>
      <c r="BS335" s="56">
        <f t="shared" si="276"/>
        <v>-0.23092710306227462</v>
      </c>
      <c r="BT335" s="56">
        <f t="shared" si="277"/>
        <v>0</v>
      </c>
      <c r="BU335" s="57">
        <f t="shared" si="239"/>
        <v>-0.95955435896397034</v>
      </c>
      <c r="BV335" s="58">
        <f t="shared" si="236"/>
        <v>1.702627295598752</v>
      </c>
      <c r="BW335" s="59">
        <f t="shared" si="278"/>
        <v>-8.1926049440357076</v>
      </c>
      <c r="BX335" s="68">
        <f t="shared" si="279"/>
        <v>5.6135452961311092</v>
      </c>
    </row>
    <row r="336" spans="1:76">
      <c r="A336" s="49">
        <v>4224</v>
      </c>
      <c r="B336" s="86">
        <v>3.242147922998987E-2</v>
      </c>
      <c r="C336" s="60">
        <v>8.9779005524861885E-2</v>
      </c>
      <c r="D336" s="60">
        <v>8.9779005524861885E-2</v>
      </c>
      <c r="E336" s="60">
        <v>0.12891344383057091</v>
      </c>
      <c r="F336" s="60">
        <v>0.13581952117863719</v>
      </c>
      <c r="G336" s="60">
        <v>0.13581952117863719</v>
      </c>
      <c r="H336" s="60">
        <v>0.12661141804788215</v>
      </c>
      <c r="I336" s="60">
        <v>0.14617863720073665</v>
      </c>
      <c r="J336" s="60">
        <v>0.13351749539594843</v>
      </c>
      <c r="K336" s="60">
        <v>0.1496316758747698</v>
      </c>
      <c r="L336" s="60">
        <v>0.16804788213627991</v>
      </c>
      <c r="M336" s="60">
        <v>0.14976979742173113</v>
      </c>
      <c r="N336" s="60">
        <v>0.17633517495395948</v>
      </c>
      <c r="O336" s="60">
        <v>0.18402394106813996</v>
      </c>
      <c r="P336" s="117">
        <v>0.13955588610284742</v>
      </c>
      <c r="Q336" s="61">
        <v>0</v>
      </c>
      <c r="R336" s="61">
        <v>0</v>
      </c>
      <c r="S336" s="61">
        <v>0</v>
      </c>
      <c r="T336" s="61">
        <v>0</v>
      </c>
      <c r="U336" s="61">
        <v>0</v>
      </c>
      <c r="V336" s="61">
        <v>0</v>
      </c>
      <c r="W336" s="61">
        <v>0</v>
      </c>
      <c r="X336" s="61">
        <v>0</v>
      </c>
      <c r="Y336" s="61">
        <v>0</v>
      </c>
      <c r="Z336" s="61">
        <v>0</v>
      </c>
      <c r="AA336" s="61">
        <v>0</v>
      </c>
      <c r="AB336" s="61">
        <v>0</v>
      </c>
      <c r="AC336" s="61">
        <v>0</v>
      </c>
      <c r="AD336" s="50">
        <f t="shared" si="237"/>
        <v>0</v>
      </c>
      <c r="AE336" s="51" t="s">
        <v>22</v>
      </c>
      <c r="AF336" s="52">
        <f t="shared" si="240"/>
        <v>4.2119341583702313E-2</v>
      </c>
      <c r="AG336" s="53">
        <f t="shared" si="280"/>
        <v>0.17051608572374582</v>
      </c>
      <c r="AH336" s="53">
        <f t="shared" si="241"/>
        <v>0.17051608572374582</v>
      </c>
      <c r="AI336" s="53">
        <f t="shared" si="242"/>
        <v>0.22382351712961809</v>
      </c>
      <c r="AJ336" s="53">
        <f t="shared" si="243"/>
        <v>0.23281628632671761</v>
      </c>
      <c r="AK336" s="53">
        <f t="shared" si="244"/>
        <v>0.23281628632671761</v>
      </c>
      <c r="AL336" s="53">
        <f t="shared" si="245"/>
        <v>0.22080210038043391</v>
      </c>
      <c r="AM336" s="53">
        <f t="shared" si="246"/>
        <v>0.24611742040711856</v>
      </c>
      <c r="AN336" s="53">
        <f t="shared" si="247"/>
        <v>0.22983032304402787</v>
      </c>
      <c r="AO336" s="53">
        <f t="shared" si="248"/>
        <v>0.25050433437702008</v>
      </c>
      <c r="AP336" s="53">
        <f t="shared" si="249"/>
        <v>0.27354371232679164</v>
      </c>
      <c r="AQ336" s="53">
        <f t="shared" si="250"/>
        <v>0.25067934573420281</v>
      </c>
      <c r="AR336" s="53">
        <f t="shared" si="251"/>
        <v>0.2837316811584113</v>
      </c>
      <c r="AS336" s="53">
        <f t="shared" si="252"/>
        <v>0.29309333540996674</v>
      </c>
      <c r="AT336" s="54">
        <f t="shared" si="253"/>
        <v>0.33121898202357591</v>
      </c>
      <c r="AU336" s="54">
        <f t="shared" si="254"/>
        <v>0.33121898202357591</v>
      </c>
      <c r="AV336" s="54">
        <f t="shared" si="255"/>
        <v>0.43476600569352991</v>
      </c>
      <c r="AW336" s="54">
        <f t="shared" si="256"/>
        <v>0.45223401081688164</v>
      </c>
      <c r="AX336" s="54">
        <f t="shared" si="257"/>
        <v>0.45223401081688164</v>
      </c>
      <c r="AY336" s="54">
        <f t="shared" si="258"/>
        <v>0.42889705452868154</v>
      </c>
      <c r="AZ336" s="54">
        <f t="shared" si="259"/>
        <v>0.4780707995935547</v>
      </c>
      <c r="BA336" s="54">
        <f t="shared" si="260"/>
        <v>0.44643392624037681</v>
      </c>
      <c r="BB336" s="54">
        <f t="shared" si="261"/>
        <v>0.48659216092535212</v>
      </c>
      <c r="BC336" s="54">
        <f t="shared" si="262"/>
        <v>0.53134500215197356</v>
      </c>
      <c r="BD336" s="54">
        <f t="shared" si="263"/>
        <v>0.48693211174771933</v>
      </c>
      <c r="BE336" s="54">
        <f t="shared" si="264"/>
        <v>0.55113462288467052</v>
      </c>
      <c r="BF336" s="54">
        <f t="shared" si="265"/>
        <v>0.56931916880651645</v>
      </c>
      <c r="BG336" s="55">
        <f t="shared" si="238"/>
        <v>5.9803968382532888</v>
      </c>
      <c r="BH336" s="56">
        <f t="shared" si="281"/>
        <v>0</v>
      </c>
      <c r="BI336" s="56">
        <f t="shared" si="266"/>
        <v>0</v>
      </c>
      <c r="BJ336" s="56">
        <f t="shared" si="267"/>
        <v>0</v>
      </c>
      <c r="BK336" s="56">
        <f t="shared" si="268"/>
        <v>0</v>
      </c>
      <c r="BL336" s="56">
        <f t="shared" si="269"/>
        <v>0</v>
      </c>
      <c r="BM336" s="56">
        <f t="shared" si="270"/>
        <v>0</v>
      </c>
      <c r="BN336" s="56">
        <f t="shared" si="271"/>
        <v>0</v>
      </c>
      <c r="BO336" s="56">
        <f t="shared" si="272"/>
        <v>0</v>
      </c>
      <c r="BP336" s="56">
        <f t="shared" si="273"/>
        <v>0</v>
      </c>
      <c r="BQ336" s="56">
        <f t="shared" si="274"/>
        <v>0</v>
      </c>
      <c r="BR336" s="56">
        <f t="shared" si="275"/>
        <v>0</v>
      </c>
      <c r="BS336" s="56">
        <f t="shared" si="276"/>
        <v>0</v>
      </c>
      <c r="BT336" s="56">
        <f t="shared" si="277"/>
        <v>0</v>
      </c>
      <c r="BU336" s="57">
        <f t="shared" si="239"/>
        <v>0</v>
      </c>
      <c r="BV336" s="58">
        <f t="shared" si="236"/>
        <v>1.1470331254560013</v>
      </c>
      <c r="BW336" s="59">
        <f t="shared" si="278"/>
        <v>-2.0953679940580061</v>
      </c>
      <c r="BX336" s="68">
        <f t="shared" si="279"/>
        <v>5.9803968382532888</v>
      </c>
    </row>
    <row r="337" spans="1:76">
      <c r="A337" s="49">
        <v>4225</v>
      </c>
      <c r="B337" s="86">
        <v>0.1398176291793313</v>
      </c>
      <c r="C337" s="60">
        <v>8.9779005524861885E-2</v>
      </c>
      <c r="D337" s="60">
        <v>8.9779005524861885E-2</v>
      </c>
      <c r="E337" s="60">
        <v>0.17725598526703498</v>
      </c>
      <c r="F337" s="60">
        <v>0.18646408839779005</v>
      </c>
      <c r="G337" s="60">
        <v>0.16574585635359115</v>
      </c>
      <c r="H337" s="60">
        <v>0.23941068139963168</v>
      </c>
      <c r="I337" s="60">
        <v>0.22762430939226519</v>
      </c>
      <c r="J337" s="60">
        <v>0.19337016574585636</v>
      </c>
      <c r="K337" s="60">
        <v>0.27624309392265195</v>
      </c>
      <c r="L337" s="60">
        <v>0.25782688766114181</v>
      </c>
      <c r="M337" s="60">
        <v>0.27651933701657461</v>
      </c>
      <c r="N337" s="60">
        <v>0.27058011049723757</v>
      </c>
      <c r="O337" s="60">
        <v>0.28241252302025782</v>
      </c>
      <c r="P337" s="117">
        <v>0.21023161920951977</v>
      </c>
      <c r="Q337" s="61">
        <v>1</v>
      </c>
      <c r="R337" s="61">
        <v>1</v>
      </c>
      <c r="S337" s="61">
        <v>0</v>
      </c>
      <c r="T337" s="61">
        <v>0</v>
      </c>
      <c r="U337" s="61">
        <v>0</v>
      </c>
      <c r="V337" s="61">
        <v>1</v>
      </c>
      <c r="W337" s="61">
        <v>1</v>
      </c>
      <c r="X337" s="61">
        <v>3</v>
      </c>
      <c r="Y337" s="61">
        <v>1</v>
      </c>
      <c r="Z337" s="61">
        <v>1</v>
      </c>
      <c r="AA337" s="61">
        <v>1</v>
      </c>
      <c r="AB337" s="61">
        <v>0</v>
      </c>
      <c r="AC337" s="61">
        <v>2</v>
      </c>
      <c r="AD337" s="50">
        <f t="shared" si="237"/>
        <v>12</v>
      </c>
      <c r="AE337" s="51" t="s">
        <v>22</v>
      </c>
      <c r="AF337" s="52">
        <f t="shared" si="240"/>
        <v>0.16246883647598737</v>
      </c>
      <c r="AG337" s="53">
        <f t="shared" si="280"/>
        <v>0.17051608572374582</v>
      </c>
      <c r="AH337" s="53">
        <f t="shared" si="241"/>
        <v>0.17051608572374582</v>
      </c>
      <c r="AI337" s="53">
        <f t="shared" si="242"/>
        <v>0.28485731532828751</v>
      </c>
      <c r="AJ337" s="53">
        <f t="shared" si="243"/>
        <v>0.29604706703570255</v>
      </c>
      <c r="AK337" s="53">
        <f t="shared" si="244"/>
        <v>0.27069483556946372</v>
      </c>
      <c r="AL337" s="53">
        <f t="shared" si="245"/>
        <v>0.3583716810348696</v>
      </c>
      <c r="AM337" s="53">
        <f t="shared" si="246"/>
        <v>0.34476108203031153</v>
      </c>
      <c r="AN337" s="53">
        <f t="shared" si="247"/>
        <v>0.30436338508257743</v>
      </c>
      <c r="AO337" s="53">
        <f t="shared" si="248"/>
        <v>0.4001048597139118</v>
      </c>
      <c r="AP337" s="53">
        <f t="shared" si="249"/>
        <v>0.3793806119850372</v>
      </c>
      <c r="AQ337" s="53">
        <f t="shared" si="250"/>
        <v>0.40041370959241401</v>
      </c>
      <c r="AR337" s="53">
        <f t="shared" si="251"/>
        <v>0.39376064010479417</v>
      </c>
      <c r="AS337" s="53">
        <f t="shared" si="252"/>
        <v>0.40698897819414787</v>
      </c>
      <c r="AT337" s="54">
        <f t="shared" si="253"/>
        <v>1.2776259220764672</v>
      </c>
      <c r="AU337" s="54">
        <f t="shared" si="254"/>
        <v>1.2776259220764672</v>
      </c>
      <c r="AV337" s="54">
        <f t="shared" si="255"/>
        <v>2.1343504843651728</v>
      </c>
      <c r="AW337" s="54">
        <f t="shared" si="256"/>
        <v>2.2181919400396506</v>
      </c>
      <c r="AX337" s="54">
        <f t="shared" si="257"/>
        <v>2.0282352684079448</v>
      </c>
      <c r="AY337" s="54">
        <f t="shared" si="258"/>
        <v>2.6851715923743331</v>
      </c>
      <c r="AZ337" s="54">
        <f t="shared" si="259"/>
        <v>2.58319145349533</v>
      </c>
      <c r="BA337" s="54">
        <f t="shared" si="260"/>
        <v>2.2805036185409597</v>
      </c>
      <c r="BB337" s="54">
        <f t="shared" si="261"/>
        <v>2.9978657916616442</v>
      </c>
      <c r="BC337" s="54">
        <f t="shared" si="262"/>
        <v>2.8425852150429582</v>
      </c>
      <c r="BD337" s="54">
        <f t="shared" si="263"/>
        <v>3.000179911230656</v>
      </c>
      <c r="BE337" s="54">
        <f t="shared" si="264"/>
        <v>2.950330455663571</v>
      </c>
      <c r="BF337" s="54">
        <f t="shared" si="265"/>
        <v>3.0494464280788125</v>
      </c>
      <c r="BG337" s="55">
        <f t="shared" si="238"/>
        <v>31.325304003053972</v>
      </c>
      <c r="BH337" s="56">
        <f t="shared" si="281"/>
        <v>0.24500360737819571</v>
      </c>
      <c r="BI337" s="56">
        <f t="shared" si="266"/>
        <v>0.24500360737819571</v>
      </c>
      <c r="BJ337" s="56">
        <f t="shared" si="267"/>
        <v>0</v>
      </c>
      <c r="BK337" s="56">
        <f t="shared" si="268"/>
        <v>0</v>
      </c>
      <c r="BL337" s="56">
        <f t="shared" si="269"/>
        <v>0</v>
      </c>
      <c r="BM337" s="56">
        <f t="shared" si="270"/>
        <v>0.98774463369323895</v>
      </c>
      <c r="BN337" s="56">
        <f t="shared" si="271"/>
        <v>0.94902563196130585</v>
      </c>
      <c r="BO337" s="56">
        <f t="shared" si="272"/>
        <v>2.4731889116992805</v>
      </c>
      <c r="BP337" s="56">
        <f t="shared" si="273"/>
        <v>1.0979006327216241</v>
      </c>
      <c r="BQ337" s="56">
        <f t="shared" si="274"/>
        <v>1.0447139251001289</v>
      </c>
      <c r="BR337" s="56">
        <f t="shared" si="275"/>
        <v>1.0986722572801753</v>
      </c>
      <c r="BS337" s="56">
        <f t="shared" si="276"/>
        <v>0</v>
      </c>
      <c r="BT337" s="56">
        <f t="shared" si="277"/>
        <v>2.2299201503116639</v>
      </c>
      <c r="BU337" s="57">
        <f t="shared" si="239"/>
        <v>10.371173357523809</v>
      </c>
      <c r="BV337" s="58">
        <f t="shared" ref="BV337:BV400" si="282">$BW$3*B337</f>
        <v>4.9465803535290052</v>
      </c>
      <c r="BW337" s="59">
        <f t="shared" si="278"/>
        <v>-15.152373732384497</v>
      </c>
      <c r="BX337" s="68">
        <f t="shared" si="279"/>
        <v>19.325304003053972</v>
      </c>
    </row>
    <row r="338" spans="1:76">
      <c r="A338" s="49">
        <v>4226</v>
      </c>
      <c r="B338" s="86">
        <v>2.7862208713272548E-2</v>
      </c>
      <c r="C338" s="60">
        <v>0.12430939226519337</v>
      </c>
      <c r="D338" s="60">
        <v>0.12430939226519337</v>
      </c>
      <c r="E338" s="60">
        <v>0.17725598526703498</v>
      </c>
      <c r="F338" s="60">
        <v>0.18646408839779005</v>
      </c>
      <c r="G338" s="60">
        <v>0.16574585635359115</v>
      </c>
      <c r="H338" s="60">
        <v>0.23941068139963168</v>
      </c>
      <c r="I338" s="60">
        <v>0.22762430939226519</v>
      </c>
      <c r="J338" s="60">
        <v>0.19337016574585636</v>
      </c>
      <c r="K338" s="60">
        <v>0.27624309392265195</v>
      </c>
      <c r="L338" s="60">
        <v>0.25782688766114181</v>
      </c>
      <c r="M338" s="60">
        <v>0.27651933701657461</v>
      </c>
      <c r="N338" s="60">
        <v>0.27058011049723757</v>
      </c>
      <c r="O338" s="60">
        <v>0.28241252302025782</v>
      </c>
      <c r="P338" s="117">
        <v>0.21554398640034</v>
      </c>
      <c r="Q338" s="61">
        <v>0</v>
      </c>
      <c r="R338" s="61">
        <v>0</v>
      </c>
      <c r="S338" s="61">
        <v>0</v>
      </c>
      <c r="T338" s="61">
        <v>0</v>
      </c>
      <c r="U338" s="61">
        <v>0</v>
      </c>
      <c r="V338" s="61">
        <v>0</v>
      </c>
      <c r="W338" s="61">
        <v>0</v>
      </c>
      <c r="X338" s="61">
        <v>0</v>
      </c>
      <c r="Y338" s="61">
        <v>0</v>
      </c>
      <c r="Z338" s="61">
        <v>0</v>
      </c>
      <c r="AA338" s="61">
        <v>0</v>
      </c>
      <c r="AB338" s="61">
        <v>0</v>
      </c>
      <c r="AC338" s="61">
        <v>0</v>
      </c>
      <c r="AD338" s="50">
        <f t="shared" ref="AD338:AD401" si="283">SUM(Q338:AC338)</f>
        <v>0</v>
      </c>
      <c r="AE338" s="51" t="s">
        <v>22</v>
      </c>
      <c r="AF338" s="52">
        <f t="shared" si="240"/>
        <v>3.6617379898290552E-2</v>
      </c>
      <c r="AG338" s="53">
        <f t="shared" si="280"/>
        <v>0.21776827182542363</v>
      </c>
      <c r="AH338" s="53">
        <f t="shared" si="241"/>
        <v>0.21776827182542363</v>
      </c>
      <c r="AI338" s="53">
        <f t="shared" si="242"/>
        <v>0.28485731532828751</v>
      </c>
      <c r="AJ338" s="53">
        <f t="shared" si="243"/>
        <v>0.29604706703570255</v>
      </c>
      <c r="AK338" s="53">
        <f t="shared" si="244"/>
        <v>0.27069483556946372</v>
      </c>
      <c r="AL338" s="53">
        <f t="shared" si="245"/>
        <v>0.3583716810348696</v>
      </c>
      <c r="AM338" s="53">
        <f t="shared" si="246"/>
        <v>0.34476108203031153</v>
      </c>
      <c r="AN338" s="53">
        <f t="shared" si="247"/>
        <v>0.30436338508257743</v>
      </c>
      <c r="AO338" s="53">
        <f t="shared" si="248"/>
        <v>0.4001048597139118</v>
      </c>
      <c r="AP338" s="53">
        <f t="shared" si="249"/>
        <v>0.3793806119850372</v>
      </c>
      <c r="AQ338" s="53">
        <f t="shared" si="250"/>
        <v>0.40041370959241401</v>
      </c>
      <c r="AR338" s="53">
        <f t="shared" si="251"/>
        <v>0.39376064010479417</v>
      </c>
      <c r="AS338" s="53">
        <f t="shared" si="252"/>
        <v>0.40698897819414787</v>
      </c>
      <c r="AT338" s="54">
        <f t="shared" si="253"/>
        <v>0.36774786514339053</v>
      </c>
      <c r="AU338" s="54">
        <f t="shared" si="254"/>
        <v>0.36774786514339053</v>
      </c>
      <c r="AV338" s="54">
        <f t="shared" si="255"/>
        <v>0.48104192913113575</v>
      </c>
      <c r="AW338" s="54">
        <f t="shared" si="256"/>
        <v>0.49993819564137071</v>
      </c>
      <c r="AX338" s="54">
        <f t="shared" si="257"/>
        <v>0.45712558147963234</v>
      </c>
      <c r="AY338" s="54">
        <f t="shared" si="258"/>
        <v>0.60518651098114351</v>
      </c>
      <c r="AZ338" s="54">
        <f t="shared" si="259"/>
        <v>0.5822021309091856</v>
      </c>
      <c r="BA338" s="54">
        <f t="shared" si="260"/>
        <v>0.51398206062664009</v>
      </c>
      <c r="BB338" s="54">
        <f t="shared" si="261"/>
        <v>0.67566182511307893</v>
      </c>
      <c r="BC338" s="54">
        <f t="shared" si="262"/>
        <v>0.64066454201434497</v>
      </c>
      <c r="BD338" s="54">
        <f t="shared" si="263"/>
        <v>0.67618338356838981</v>
      </c>
      <c r="BE338" s="54">
        <f t="shared" si="264"/>
        <v>0.66494826616485814</v>
      </c>
      <c r="BF338" s="54">
        <f t="shared" si="265"/>
        <v>0.68728711769257134</v>
      </c>
      <c r="BG338" s="55">
        <f t="shared" ref="BG338:BG401" si="284">SUM(AT338:BF338)</f>
        <v>7.219717273609132</v>
      </c>
      <c r="BH338" s="56">
        <f t="shared" si="281"/>
        <v>0</v>
      </c>
      <c r="BI338" s="56">
        <f t="shared" si="266"/>
        <v>0</v>
      </c>
      <c r="BJ338" s="56">
        <f t="shared" si="267"/>
        <v>0</v>
      </c>
      <c r="BK338" s="56">
        <f t="shared" si="268"/>
        <v>0</v>
      </c>
      <c r="BL338" s="56">
        <f t="shared" si="269"/>
        <v>0</v>
      </c>
      <c r="BM338" s="56">
        <f t="shared" si="270"/>
        <v>0</v>
      </c>
      <c r="BN338" s="56">
        <f t="shared" si="271"/>
        <v>0</v>
      </c>
      <c r="BO338" s="56">
        <f t="shared" si="272"/>
        <v>0</v>
      </c>
      <c r="BP338" s="56">
        <f t="shared" si="273"/>
        <v>0</v>
      </c>
      <c r="BQ338" s="56">
        <f t="shared" si="274"/>
        <v>0</v>
      </c>
      <c r="BR338" s="56">
        <f t="shared" si="275"/>
        <v>0</v>
      </c>
      <c r="BS338" s="56">
        <f t="shared" si="276"/>
        <v>0</v>
      </c>
      <c r="BT338" s="56">
        <f t="shared" si="277"/>
        <v>0</v>
      </c>
      <c r="BU338" s="57">
        <f t="shared" ref="BU338:BU401" si="285">SUM(BH338:BT338)</f>
        <v>0</v>
      </c>
      <c r="BV338" s="58">
        <f t="shared" si="282"/>
        <v>0.98573159218875128</v>
      </c>
      <c r="BW338" s="59">
        <f t="shared" si="278"/>
        <v>-2.0889324335200361</v>
      </c>
      <c r="BX338" s="68">
        <f t="shared" si="279"/>
        <v>7.219717273609132</v>
      </c>
    </row>
    <row r="339" spans="1:76">
      <c r="A339" s="49">
        <v>4227</v>
      </c>
      <c r="B339" s="86">
        <v>4.2046605876393112E-2</v>
      </c>
      <c r="C339" s="60">
        <v>0.12430939226519337</v>
      </c>
      <c r="D339" s="60">
        <v>0.12430939226519337</v>
      </c>
      <c r="E339" s="60">
        <v>0.17725598526703498</v>
      </c>
      <c r="F339" s="60">
        <v>0.18646408839779005</v>
      </c>
      <c r="G339" s="60">
        <v>0.16574585635359115</v>
      </c>
      <c r="H339" s="60">
        <v>0.23941068139963168</v>
      </c>
      <c r="I339" s="60">
        <v>0.22762430939226519</v>
      </c>
      <c r="J339" s="60">
        <v>0.19337016574585636</v>
      </c>
      <c r="K339" s="60">
        <v>0.27624309392265195</v>
      </c>
      <c r="L339" s="60">
        <v>0.25782688766114181</v>
      </c>
      <c r="M339" s="60">
        <v>0.27651933701657461</v>
      </c>
      <c r="N339" s="60">
        <v>0.27058011049723757</v>
      </c>
      <c r="O339" s="60">
        <v>0.28241252302025782</v>
      </c>
      <c r="P339" s="117">
        <v>0.21554398640034</v>
      </c>
      <c r="Q339" s="61">
        <v>0</v>
      </c>
      <c r="R339" s="61">
        <v>0</v>
      </c>
      <c r="S339" s="61">
        <v>1</v>
      </c>
      <c r="T339" s="61">
        <v>0</v>
      </c>
      <c r="U339" s="61">
        <v>0</v>
      </c>
      <c r="V339" s="61">
        <v>1</v>
      </c>
      <c r="W339" s="61">
        <v>0</v>
      </c>
      <c r="X339" s="61">
        <v>0</v>
      </c>
      <c r="Y339" s="61">
        <v>0</v>
      </c>
      <c r="Z339" s="61">
        <v>0</v>
      </c>
      <c r="AA339" s="61">
        <v>0</v>
      </c>
      <c r="AB339" s="61">
        <v>1</v>
      </c>
      <c r="AC339" s="61">
        <v>1</v>
      </c>
      <c r="AD339" s="50">
        <f t="shared" si="283"/>
        <v>4</v>
      </c>
      <c r="AE339" s="51" t="s">
        <v>22</v>
      </c>
      <c r="AF339" s="52">
        <f t="shared" si="240"/>
        <v>5.355051453464639E-2</v>
      </c>
      <c r="AG339" s="53">
        <f t="shared" si="280"/>
        <v>0.21776827182542363</v>
      </c>
      <c r="AH339" s="53">
        <f t="shared" si="241"/>
        <v>0.21776827182542363</v>
      </c>
      <c r="AI339" s="53">
        <f t="shared" si="242"/>
        <v>0.28485731532828751</v>
      </c>
      <c r="AJ339" s="53">
        <f t="shared" si="243"/>
        <v>0.29604706703570255</v>
      </c>
      <c r="AK339" s="53">
        <f t="shared" si="244"/>
        <v>0.27069483556946372</v>
      </c>
      <c r="AL339" s="53">
        <f t="shared" si="245"/>
        <v>0.3583716810348696</v>
      </c>
      <c r="AM339" s="53">
        <f t="shared" si="246"/>
        <v>0.34476108203031153</v>
      </c>
      <c r="AN339" s="53">
        <f t="shared" si="247"/>
        <v>0.30436338508257743</v>
      </c>
      <c r="AO339" s="53">
        <f t="shared" si="248"/>
        <v>0.4001048597139118</v>
      </c>
      <c r="AP339" s="53">
        <f t="shared" si="249"/>
        <v>0.3793806119850372</v>
      </c>
      <c r="AQ339" s="53">
        <f t="shared" si="250"/>
        <v>0.40041370959241401</v>
      </c>
      <c r="AR339" s="53">
        <f t="shared" si="251"/>
        <v>0.39376064010479417</v>
      </c>
      <c r="AS339" s="53">
        <f t="shared" si="252"/>
        <v>0.40698897819414787</v>
      </c>
      <c r="AT339" s="54">
        <f t="shared" si="253"/>
        <v>0.53780711378439361</v>
      </c>
      <c r="AU339" s="54">
        <f t="shared" si="254"/>
        <v>0.53780711378439361</v>
      </c>
      <c r="AV339" s="54">
        <f t="shared" si="255"/>
        <v>0.70349224573858182</v>
      </c>
      <c r="AW339" s="54">
        <f t="shared" si="256"/>
        <v>0.73112679515794443</v>
      </c>
      <c r="AX339" s="54">
        <f t="shared" si="257"/>
        <v>0.668516157168485</v>
      </c>
      <c r="AY339" s="54">
        <f t="shared" si="258"/>
        <v>0.88504554783780698</v>
      </c>
      <c r="AZ339" s="54">
        <f t="shared" si="259"/>
        <v>0.85143240067839809</v>
      </c>
      <c r="BA339" s="54">
        <f t="shared" si="260"/>
        <v>0.75166502585891792</v>
      </c>
      <c r="BB339" s="54">
        <f t="shared" si="261"/>
        <v>0.98811106875270349</v>
      </c>
      <c r="BC339" s="54">
        <f t="shared" si="262"/>
        <v>0.93692983944417563</v>
      </c>
      <c r="BD339" s="54">
        <f t="shared" si="263"/>
        <v>0.98887381375847316</v>
      </c>
      <c r="BE339" s="54">
        <f t="shared" si="264"/>
        <v>0.97244319202946272</v>
      </c>
      <c r="BF339" s="54">
        <f t="shared" si="265"/>
        <v>1.0051122960654388</v>
      </c>
      <c r="BG339" s="55">
        <f t="shared" si="284"/>
        <v>10.558362610059175</v>
      </c>
      <c r="BH339" s="56">
        <f t="shared" si="281"/>
        <v>0</v>
      </c>
      <c r="BI339" s="56">
        <f t="shared" si="266"/>
        <v>0</v>
      </c>
      <c r="BJ339" s="56">
        <f t="shared" si="267"/>
        <v>-0.35169842489273068</v>
      </c>
      <c r="BK339" s="56">
        <f t="shared" si="268"/>
        <v>0</v>
      </c>
      <c r="BL339" s="56">
        <f t="shared" si="269"/>
        <v>0</v>
      </c>
      <c r="BM339" s="56">
        <f t="shared" si="270"/>
        <v>-0.12211616881516384</v>
      </c>
      <c r="BN339" s="56">
        <f t="shared" si="271"/>
        <v>0</v>
      </c>
      <c r="BO339" s="56">
        <f t="shared" si="272"/>
        <v>0</v>
      </c>
      <c r="BP339" s="56">
        <f t="shared" si="273"/>
        <v>0</v>
      </c>
      <c r="BQ339" s="56">
        <f t="shared" si="274"/>
        <v>0</v>
      </c>
      <c r="BR339" s="56">
        <f t="shared" si="275"/>
        <v>0</v>
      </c>
      <c r="BS339" s="56">
        <f t="shared" si="276"/>
        <v>-2.7943619561312222E-2</v>
      </c>
      <c r="BT339" s="56">
        <f t="shared" si="277"/>
        <v>5.0992726474292822E-3</v>
      </c>
      <c r="BU339" s="57">
        <f t="shared" si="285"/>
        <v>-0.49665894062177751</v>
      </c>
      <c r="BV339" s="58">
        <f t="shared" si="282"/>
        <v>1.4875585845757517</v>
      </c>
      <c r="BW339" s="59">
        <f t="shared" si="278"/>
        <v>-9.5039771201319567</v>
      </c>
      <c r="BX339" s="68">
        <f t="shared" si="279"/>
        <v>6.5583626100591754</v>
      </c>
    </row>
    <row r="340" spans="1:76">
      <c r="A340" s="49">
        <v>4228</v>
      </c>
      <c r="B340" s="86">
        <v>2.4316109422492401E-2</v>
      </c>
      <c r="C340" s="60">
        <v>0.15653775322283608</v>
      </c>
      <c r="D340" s="60">
        <v>0.15653775322283608</v>
      </c>
      <c r="E340" s="60">
        <v>0.17725598526703498</v>
      </c>
      <c r="F340" s="60">
        <v>0.18646408839779005</v>
      </c>
      <c r="G340" s="60">
        <v>0.16574585635359115</v>
      </c>
      <c r="H340" s="60">
        <v>0.23941068139963168</v>
      </c>
      <c r="I340" s="60">
        <v>0.22762430939226519</v>
      </c>
      <c r="J340" s="60">
        <v>0.19337016574585636</v>
      </c>
      <c r="K340" s="60">
        <v>0.27624309392265195</v>
      </c>
      <c r="L340" s="60">
        <v>0.25782688766114181</v>
      </c>
      <c r="M340" s="60">
        <v>0.27651933701657461</v>
      </c>
      <c r="N340" s="60">
        <v>0.27058011049723757</v>
      </c>
      <c r="O340" s="60">
        <v>0.28241252302025782</v>
      </c>
      <c r="P340" s="117">
        <v>0.22050219577843885</v>
      </c>
      <c r="Q340" s="61">
        <v>0</v>
      </c>
      <c r="R340" s="61">
        <v>2</v>
      </c>
      <c r="S340" s="61">
        <v>0</v>
      </c>
      <c r="T340" s="61">
        <v>0</v>
      </c>
      <c r="U340" s="61">
        <v>0</v>
      </c>
      <c r="V340" s="61">
        <v>0</v>
      </c>
      <c r="W340" s="61">
        <v>0</v>
      </c>
      <c r="X340" s="61">
        <v>1</v>
      </c>
      <c r="Y340" s="61">
        <v>0</v>
      </c>
      <c r="Z340" s="61">
        <v>0</v>
      </c>
      <c r="AA340" s="61">
        <v>0</v>
      </c>
      <c r="AB340" s="61">
        <v>1</v>
      </c>
      <c r="AC340" s="61">
        <v>0</v>
      </c>
      <c r="AD340" s="50">
        <f t="shared" si="283"/>
        <v>4</v>
      </c>
      <c r="AE340" s="51" t="s">
        <v>22</v>
      </c>
      <c r="AF340" s="52">
        <f t="shared" si="240"/>
        <v>3.229072415108291E-2</v>
      </c>
      <c r="AG340" s="53">
        <f t="shared" si="280"/>
        <v>0.25921245300249446</v>
      </c>
      <c r="AH340" s="53">
        <f t="shared" si="241"/>
        <v>0.25921245300249446</v>
      </c>
      <c r="AI340" s="53">
        <f t="shared" si="242"/>
        <v>0.28485731532828751</v>
      </c>
      <c r="AJ340" s="53">
        <f t="shared" si="243"/>
        <v>0.29604706703570255</v>
      </c>
      <c r="AK340" s="53">
        <f t="shared" si="244"/>
        <v>0.27069483556946372</v>
      </c>
      <c r="AL340" s="53">
        <f t="shared" si="245"/>
        <v>0.3583716810348696</v>
      </c>
      <c r="AM340" s="53">
        <f t="shared" si="246"/>
        <v>0.34476108203031153</v>
      </c>
      <c r="AN340" s="53">
        <f t="shared" si="247"/>
        <v>0.30436338508257743</v>
      </c>
      <c r="AO340" s="53">
        <f t="shared" si="248"/>
        <v>0.4001048597139118</v>
      </c>
      <c r="AP340" s="53">
        <f t="shared" si="249"/>
        <v>0.3793806119850372</v>
      </c>
      <c r="AQ340" s="53">
        <f t="shared" si="250"/>
        <v>0.40041370959241401</v>
      </c>
      <c r="AR340" s="53">
        <f t="shared" si="251"/>
        <v>0.39376064010479417</v>
      </c>
      <c r="AS340" s="53">
        <f t="shared" si="252"/>
        <v>0.40698897819414787</v>
      </c>
      <c r="AT340" s="54">
        <f t="shared" si="253"/>
        <v>0.38601300481783507</v>
      </c>
      <c r="AU340" s="54">
        <f t="shared" si="254"/>
        <v>0.38601300481783507</v>
      </c>
      <c r="AV340" s="54">
        <f t="shared" si="255"/>
        <v>0.42420272236363449</v>
      </c>
      <c r="AW340" s="54">
        <f t="shared" si="256"/>
        <v>0.44086623381809081</v>
      </c>
      <c r="AX340" s="54">
        <f t="shared" si="257"/>
        <v>0.40311229517137792</v>
      </c>
      <c r="AY340" s="54">
        <f t="shared" si="258"/>
        <v>0.53367856303013939</v>
      </c>
      <c r="AZ340" s="54">
        <f t="shared" si="259"/>
        <v>0.51340998349908751</v>
      </c>
      <c r="BA340" s="54">
        <f t="shared" si="260"/>
        <v>0.45325069637423221</v>
      </c>
      <c r="BB340" s="54">
        <f t="shared" si="261"/>
        <v>0.59582661770844469</v>
      </c>
      <c r="BC340" s="54">
        <f t="shared" si="262"/>
        <v>0.56496456210213053</v>
      </c>
      <c r="BD340" s="54">
        <f t="shared" si="263"/>
        <v>0.59628654958385163</v>
      </c>
      <c r="BE340" s="54">
        <f t="shared" si="264"/>
        <v>0.58637895712665866</v>
      </c>
      <c r="BF340" s="54">
        <f t="shared" si="265"/>
        <v>0.60607828281672693</v>
      </c>
      <c r="BG340" s="55">
        <f t="shared" si="284"/>
        <v>6.4900814732300445</v>
      </c>
      <c r="BH340" s="56">
        <f t="shared" si="281"/>
        <v>0</v>
      </c>
      <c r="BI340" s="56">
        <f t="shared" si="266"/>
        <v>-1.9037684376938571</v>
      </c>
      <c r="BJ340" s="56">
        <f t="shared" si="267"/>
        <v>0</v>
      </c>
      <c r="BK340" s="56">
        <f t="shared" si="268"/>
        <v>0</v>
      </c>
      <c r="BL340" s="56">
        <f t="shared" si="269"/>
        <v>0</v>
      </c>
      <c r="BM340" s="56">
        <f t="shared" si="270"/>
        <v>0</v>
      </c>
      <c r="BN340" s="56">
        <f t="shared" si="271"/>
        <v>0</v>
      </c>
      <c r="BO340" s="56">
        <f t="shared" si="272"/>
        <v>-0.79130989294630016</v>
      </c>
      <c r="BP340" s="56">
        <f t="shared" si="273"/>
        <v>0</v>
      </c>
      <c r="BQ340" s="56">
        <f t="shared" si="274"/>
        <v>0</v>
      </c>
      <c r="BR340" s="56">
        <f t="shared" si="275"/>
        <v>0</v>
      </c>
      <c r="BS340" s="56">
        <f t="shared" si="276"/>
        <v>-0.53378901389896971</v>
      </c>
      <c r="BT340" s="56">
        <f t="shared" si="277"/>
        <v>0</v>
      </c>
      <c r="BU340" s="57">
        <f t="shared" si="285"/>
        <v>-3.2288673445391267</v>
      </c>
      <c r="BV340" s="58">
        <f t="shared" si="282"/>
        <v>0.86027484409200095</v>
      </c>
      <c r="BW340" s="59">
        <f t="shared" si="278"/>
        <v>-10.181491970484105</v>
      </c>
      <c r="BX340" s="68">
        <f t="shared" si="279"/>
        <v>2.4900814732300445</v>
      </c>
    </row>
    <row r="341" spans="1:76">
      <c r="A341" s="49">
        <v>4229</v>
      </c>
      <c r="B341" s="86">
        <v>1.0638297872340425E-2</v>
      </c>
      <c r="C341" s="60">
        <v>0.17265193370165746</v>
      </c>
      <c r="D341" s="60">
        <v>0.17265193370165746</v>
      </c>
      <c r="E341" s="60">
        <v>0.18876611418047881</v>
      </c>
      <c r="F341" s="60">
        <v>0.20027624309392264</v>
      </c>
      <c r="G341" s="60">
        <v>0.18646408839779005</v>
      </c>
      <c r="H341" s="60">
        <v>0.2509208103130755</v>
      </c>
      <c r="I341" s="60">
        <v>0.20128913443830571</v>
      </c>
      <c r="J341" s="60">
        <v>0.20027624309392264</v>
      </c>
      <c r="K341" s="60">
        <v>0.26703499079189685</v>
      </c>
      <c r="L341" s="60">
        <v>0.24861878453038674</v>
      </c>
      <c r="M341" s="60">
        <v>0.26731123388581951</v>
      </c>
      <c r="N341" s="60">
        <v>0.22329650092081033</v>
      </c>
      <c r="O341" s="60">
        <v>0.23305709023941068</v>
      </c>
      <c r="P341" s="117">
        <v>0.21635500779147185</v>
      </c>
      <c r="Q341" s="61">
        <v>0</v>
      </c>
      <c r="R341" s="61">
        <v>0</v>
      </c>
      <c r="S341" s="61">
        <v>0</v>
      </c>
      <c r="T341" s="61">
        <v>0</v>
      </c>
      <c r="U341" s="61">
        <v>0</v>
      </c>
      <c r="V341" s="61">
        <v>0</v>
      </c>
      <c r="W341" s="61">
        <v>1</v>
      </c>
      <c r="X341" s="61">
        <v>0</v>
      </c>
      <c r="Y341" s="61">
        <v>0</v>
      </c>
      <c r="Z341" s="61">
        <v>0</v>
      </c>
      <c r="AA341" s="61">
        <v>0</v>
      </c>
      <c r="AB341" s="61">
        <v>0</v>
      </c>
      <c r="AC341" s="61">
        <v>0</v>
      </c>
      <c r="AD341" s="50">
        <f t="shared" si="283"/>
        <v>1</v>
      </c>
      <c r="AE341" s="51" t="s">
        <v>22</v>
      </c>
      <c r="AF341" s="52">
        <f t="shared" si="240"/>
        <v>1.5047186851494233E-2</v>
      </c>
      <c r="AG341" s="53">
        <f t="shared" si="280"/>
        <v>0.27921658113072051</v>
      </c>
      <c r="AH341" s="53">
        <f t="shared" si="241"/>
        <v>0.27921658113072051</v>
      </c>
      <c r="AI341" s="53">
        <f t="shared" si="242"/>
        <v>0.29882619669425536</v>
      </c>
      <c r="AJ341" s="53">
        <f t="shared" si="243"/>
        <v>0.3126182865911516</v>
      </c>
      <c r="AK341" s="53">
        <f t="shared" si="244"/>
        <v>0.29604706703570255</v>
      </c>
      <c r="AL341" s="53">
        <f t="shared" si="245"/>
        <v>0.37153732813316825</v>
      </c>
      <c r="AM341" s="53">
        <f t="shared" si="246"/>
        <v>0.31382402851818231</v>
      </c>
      <c r="AN341" s="53">
        <f t="shared" si="247"/>
        <v>0.3126182865911516</v>
      </c>
      <c r="AO341" s="53">
        <f t="shared" si="248"/>
        <v>0.38977640853770007</v>
      </c>
      <c r="AP341" s="53">
        <f t="shared" si="249"/>
        <v>0.3689137251680456</v>
      </c>
      <c r="AQ341" s="53">
        <f t="shared" si="250"/>
        <v>0.39008722400073714</v>
      </c>
      <c r="AR341" s="53">
        <f t="shared" si="251"/>
        <v>0.33972870094456176</v>
      </c>
      <c r="AS341" s="53">
        <f t="shared" si="252"/>
        <v>0.35105155009293715</v>
      </c>
      <c r="AT341" s="54">
        <f t="shared" si="253"/>
        <v>0.19376030472672329</v>
      </c>
      <c r="AU341" s="54">
        <f t="shared" si="254"/>
        <v>0.19376030472672329</v>
      </c>
      <c r="AV341" s="54">
        <f t="shared" si="255"/>
        <v>0.20736825405329129</v>
      </c>
      <c r="AW341" s="54">
        <f t="shared" si="256"/>
        <v>0.21693917398368703</v>
      </c>
      <c r="AX341" s="54">
        <f t="shared" si="257"/>
        <v>0.20543969734890213</v>
      </c>
      <c r="AY341" s="54">
        <f t="shared" si="258"/>
        <v>0.25782561202098581</v>
      </c>
      <c r="AZ341" s="54">
        <f t="shared" si="259"/>
        <v>0.2177758897770585</v>
      </c>
      <c r="BA341" s="54">
        <f t="shared" si="260"/>
        <v>0.21693917398368703</v>
      </c>
      <c r="BB341" s="54">
        <f t="shared" si="261"/>
        <v>0.27048248849589251</v>
      </c>
      <c r="BC341" s="54">
        <f t="shared" si="262"/>
        <v>0.25600498192822602</v>
      </c>
      <c r="BD341" s="54">
        <f t="shared" si="263"/>
        <v>0.27069817661365386</v>
      </c>
      <c r="BE341" s="54">
        <f t="shared" si="264"/>
        <v>0.23575224778149717</v>
      </c>
      <c r="BF341" s="54">
        <f t="shared" si="265"/>
        <v>0.24360965615058258</v>
      </c>
      <c r="BG341" s="55">
        <f t="shared" si="284"/>
        <v>2.9863559615909105</v>
      </c>
      <c r="BH341" s="56">
        <f t="shared" si="281"/>
        <v>0</v>
      </c>
      <c r="BI341" s="56">
        <f t="shared" si="266"/>
        <v>0</v>
      </c>
      <c r="BJ341" s="56">
        <f t="shared" si="267"/>
        <v>0</v>
      </c>
      <c r="BK341" s="56">
        <f t="shared" si="268"/>
        <v>0</v>
      </c>
      <c r="BL341" s="56">
        <f t="shared" si="269"/>
        <v>0</v>
      </c>
      <c r="BM341" s="56">
        <f t="shared" si="270"/>
        <v>0</v>
      </c>
      <c r="BN341" s="56">
        <f t="shared" si="271"/>
        <v>-1.5242887735224309</v>
      </c>
      <c r="BO341" s="56">
        <f t="shared" si="272"/>
        <v>0</v>
      </c>
      <c r="BP341" s="56">
        <f t="shared" si="273"/>
        <v>0</v>
      </c>
      <c r="BQ341" s="56">
        <f t="shared" si="274"/>
        <v>0</v>
      </c>
      <c r="BR341" s="56">
        <f t="shared" si="275"/>
        <v>0</v>
      </c>
      <c r="BS341" s="56">
        <f t="shared" si="276"/>
        <v>0</v>
      </c>
      <c r="BT341" s="56">
        <f t="shared" si="277"/>
        <v>0</v>
      </c>
      <c r="BU341" s="57">
        <f t="shared" si="285"/>
        <v>-1.5242887735224309</v>
      </c>
      <c r="BV341" s="58">
        <f t="shared" si="282"/>
        <v>0.3763702442902504</v>
      </c>
      <c r="BW341" s="59">
        <f t="shared" si="278"/>
        <v>-4.5384486906008927</v>
      </c>
      <c r="BX341" s="68">
        <f t="shared" si="279"/>
        <v>1.9863559615909105</v>
      </c>
    </row>
    <row r="342" spans="1:76">
      <c r="A342" s="49">
        <v>4230</v>
      </c>
      <c r="B342" s="86">
        <v>5.9777102330293819E-2</v>
      </c>
      <c r="C342" s="60">
        <v>0.17265193370165746</v>
      </c>
      <c r="D342" s="60">
        <v>0.17265193370165746</v>
      </c>
      <c r="E342" s="60">
        <v>0.18876611418047881</v>
      </c>
      <c r="F342" s="60">
        <v>0.20027624309392264</v>
      </c>
      <c r="G342" s="60">
        <v>0.18646408839779005</v>
      </c>
      <c r="H342" s="60">
        <v>0.2509208103130755</v>
      </c>
      <c r="I342" s="60">
        <v>0.20128913443830571</v>
      </c>
      <c r="J342" s="60">
        <v>0.20027624309392264</v>
      </c>
      <c r="K342" s="60">
        <v>0.26703499079189685</v>
      </c>
      <c r="L342" s="60">
        <v>0.24861878453038674</v>
      </c>
      <c r="M342" s="60">
        <v>0.26731123388581951</v>
      </c>
      <c r="N342" s="60">
        <v>0.22329650092081033</v>
      </c>
      <c r="O342" s="60">
        <v>0.23305709023941068</v>
      </c>
      <c r="P342" s="117">
        <v>0.21635500779147185</v>
      </c>
      <c r="Q342" s="61">
        <v>1</v>
      </c>
      <c r="R342" s="61">
        <v>0</v>
      </c>
      <c r="S342" s="61">
        <v>0</v>
      </c>
      <c r="T342" s="61">
        <v>0</v>
      </c>
      <c r="U342" s="61">
        <v>0</v>
      </c>
      <c r="V342" s="61">
        <v>2</v>
      </c>
      <c r="W342" s="61">
        <v>0</v>
      </c>
      <c r="X342" s="61">
        <v>0</v>
      </c>
      <c r="Y342" s="61">
        <v>0</v>
      </c>
      <c r="Z342" s="61">
        <v>0</v>
      </c>
      <c r="AA342" s="61">
        <v>0</v>
      </c>
      <c r="AB342" s="61">
        <v>0</v>
      </c>
      <c r="AC342" s="61">
        <v>2</v>
      </c>
      <c r="AD342" s="50">
        <f t="shared" si="283"/>
        <v>5</v>
      </c>
      <c r="AE342" s="51" t="s">
        <v>22</v>
      </c>
      <c r="AF342" s="52">
        <f t="shared" si="240"/>
        <v>7.4114985675308637E-2</v>
      </c>
      <c r="AG342" s="53">
        <f t="shared" si="280"/>
        <v>0.27921658113072051</v>
      </c>
      <c r="AH342" s="53">
        <f t="shared" si="241"/>
        <v>0.27921658113072051</v>
      </c>
      <c r="AI342" s="53">
        <f t="shared" si="242"/>
        <v>0.29882619669425536</v>
      </c>
      <c r="AJ342" s="53">
        <f t="shared" si="243"/>
        <v>0.3126182865911516</v>
      </c>
      <c r="AK342" s="53">
        <f t="shared" si="244"/>
        <v>0.29604706703570255</v>
      </c>
      <c r="AL342" s="53">
        <f t="shared" si="245"/>
        <v>0.37153732813316825</v>
      </c>
      <c r="AM342" s="53">
        <f t="shared" si="246"/>
        <v>0.31382402851818231</v>
      </c>
      <c r="AN342" s="53">
        <f t="shared" si="247"/>
        <v>0.3126182865911516</v>
      </c>
      <c r="AO342" s="53">
        <f t="shared" si="248"/>
        <v>0.38977640853770007</v>
      </c>
      <c r="AP342" s="53">
        <f t="shared" si="249"/>
        <v>0.3689137251680456</v>
      </c>
      <c r="AQ342" s="53">
        <f t="shared" si="250"/>
        <v>0.39008722400073714</v>
      </c>
      <c r="AR342" s="53">
        <f t="shared" si="251"/>
        <v>0.33972870094456176</v>
      </c>
      <c r="AS342" s="53">
        <f t="shared" si="252"/>
        <v>0.35105155009293715</v>
      </c>
      <c r="AT342" s="54">
        <f t="shared" si="253"/>
        <v>0.95436724159762032</v>
      </c>
      <c r="AU342" s="54">
        <f t="shared" si="254"/>
        <v>0.95436724159762032</v>
      </c>
      <c r="AV342" s="54">
        <f t="shared" si="255"/>
        <v>1.0213932564509389</v>
      </c>
      <c r="AW342" s="54">
        <f t="shared" si="256"/>
        <v>1.0685348650812834</v>
      </c>
      <c r="AX342" s="54">
        <f t="shared" si="257"/>
        <v>1.0118941418369918</v>
      </c>
      <c r="AY342" s="54">
        <f t="shared" si="258"/>
        <v>1.2699211972479421</v>
      </c>
      <c r="AZ342" s="54">
        <f t="shared" si="259"/>
        <v>1.0726561124381522</v>
      </c>
      <c r="BA342" s="54">
        <f t="shared" si="260"/>
        <v>1.0685348650812834</v>
      </c>
      <c r="BB342" s="54">
        <f t="shared" si="261"/>
        <v>1.3322626985458212</v>
      </c>
      <c r="BC342" s="54">
        <f t="shared" si="262"/>
        <v>1.2609536756389756</v>
      </c>
      <c r="BD342" s="54">
        <f t="shared" si="263"/>
        <v>1.3333250713279223</v>
      </c>
      <c r="BE342" s="54">
        <f t="shared" si="264"/>
        <v>1.1611987436384079</v>
      </c>
      <c r="BF342" s="54">
        <f t="shared" si="265"/>
        <v>1.1999004434622513</v>
      </c>
      <c r="BG342" s="55">
        <f t="shared" si="284"/>
        <v>14.709309553945213</v>
      </c>
      <c r="BH342" s="56">
        <f t="shared" si="281"/>
        <v>-4.6706732344056201E-2</v>
      </c>
      <c r="BI342" s="56">
        <f t="shared" si="266"/>
        <v>0</v>
      </c>
      <c r="BJ342" s="56">
        <f t="shared" si="267"/>
        <v>0</v>
      </c>
      <c r="BK342" s="56">
        <f t="shared" si="268"/>
        <v>0</v>
      </c>
      <c r="BL342" s="56">
        <f t="shared" si="269"/>
        <v>0</v>
      </c>
      <c r="BM342" s="56">
        <f t="shared" si="270"/>
        <v>0.47790969826857266</v>
      </c>
      <c r="BN342" s="56">
        <f t="shared" si="271"/>
        <v>0</v>
      </c>
      <c r="BO342" s="56">
        <f t="shared" si="272"/>
        <v>0</v>
      </c>
      <c r="BP342" s="56">
        <f t="shared" si="273"/>
        <v>0</v>
      </c>
      <c r="BQ342" s="56">
        <f t="shared" si="274"/>
        <v>0</v>
      </c>
      <c r="BR342" s="56">
        <f t="shared" si="275"/>
        <v>0</v>
      </c>
      <c r="BS342" s="56">
        <f t="shared" si="276"/>
        <v>0</v>
      </c>
      <c r="BT342" s="56">
        <f t="shared" si="277"/>
        <v>0.36447717914162503</v>
      </c>
      <c r="BU342" s="57">
        <f t="shared" si="285"/>
        <v>0.79568014506614149</v>
      </c>
      <c r="BV342" s="58">
        <f t="shared" si="282"/>
        <v>2.1148423250595023</v>
      </c>
      <c r="BW342" s="59">
        <f t="shared" si="278"/>
        <v>-10.961606790317571</v>
      </c>
      <c r="BX342" s="68">
        <f t="shared" si="279"/>
        <v>9.7093095539452126</v>
      </c>
    </row>
    <row r="343" spans="1:76">
      <c r="A343" s="49">
        <v>4231</v>
      </c>
      <c r="B343" s="86">
        <v>1.1144883485309018E-2</v>
      </c>
      <c r="C343" s="60">
        <v>0.15193370165745856</v>
      </c>
      <c r="D343" s="60">
        <v>0.15193370165745856</v>
      </c>
      <c r="E343" s="60">
        <v>0.17265193370165746</v>
      </c>
      <c r="F343" s="60">
        <v>0.18186003683241253</v>
      </c>
      <c r="G343" s="60">
        <v>0.16574585635359115</v>
      </c>
      <c r="H343" s="60">
        <v>0.20027624309392264</v>
      </c>
      <c r="I343" s="60">
        <v>0.17334254143646408</v>
      </c>
      <c r="J343" s="60">
        <v>0.17955801104972377</v>
      </c>
      <c r="K343" s="60">
        <v>0.20718232044198895</v>
      </c>
      <c r="L343" s="60">
        <v>0.21178637200736647</v>
      </c>
      <c r="M343" s="60">
        <v>0.21256906077348067</v>
      </c>
      <c r="N343" s="60">
        <v>0.20488029465930019</v>
      </c>
      <c r="O343" s="60">
        <v>0.21427255985267035</v>
      </c>
      <c r="P343" s="117">
        <v>0.18676866411673038</v>
      </c>
      <c r="Q343" s="61">
        <v>0</v>
      </c>
      <c r="R343" s="61">
        <v>1</v>
      </c>
      <c r="S343" s="61">
        <v>0</v>
      </c>
      <c r="T343" s="61">
        <v>0</v>
      </c>
      <c r="U343" s="61">
        <v>0</v>
      </c>
      <c r="V343" s="61">
        <v>0</v>
      </c>
      <c r="W343" s="61">
        <v>0</v>
      </c>
      <c r="X343" s="61">
        <v>0</v>
      </c>
      <c r="Y343" s="61">
        <v>0</v>
      </c>
      <c r="Z343" s="61">
        <v>0</v>
      </c>
      <c r="AA343" s="61">
        <v>0</v>
      </c>
      <c r="AB343" s="61">
        <v>0</v>
      </c>
      <c r="AC343" s="61">
        <v>1</v>
      </c>
      <c r="AD343" s="50">
        <f t="shared" si="283"/>
        <v>2</v>
      </c>
      <c r="AE343" s="51" t="s">
        <v>22</v>
      </c>
      <c r="AF343" s="52">
        <f t="shared" si="240"/>
        <v>1.5707853369176294E-2</v>
      </c>
      <c r="AG343" s="53">
        <f t="shared" si="280"/>
        <v>0.25341660198886867</v>
      </c>
      <c r="AH343" s="53">
        <f t="shared" si="241"/>
        <v>0.25341660198886867</v>
      </c>
      <c r="AI343" s="53">
        <f t="shared" si="242"/>
        <v>0.27921658113072051</v>
      </c>
      <c r="AJ343" s="53">
        <f t="shared" si="243"/>
        <v>0.29046710389958386</v>
      </c>
      <c r="AK343" s="53">
        <f t="shared" si="244"/>
        <v>0.27069483556946372</v>
      </c>
      <c r="AL343" s="53">
        <f t="shared" si="245"/>
        <v>0.3126182865911516</v>
      </c>
      <c r="AM343" s="53">
        <f t="shared" si="246"/>
        <v>0.28006470996997851</v>
      </c>
      <c r="AN343" s="53">
        <f t="shared" si="247"/>
        <v>0.28766600626107458</v>
      </c>
      <c r="AO343" s="53">
        <f t="shared" si="248"/>
        <v>0.32081483559337814</v>
      </c>
      <c r="AP343" s="53">
        <f t="shared" si="249"/>
        <v>0.32624819012596634</v>
      </c>
      <c r="AQ343" s="53">
        <f t="shared" si="250"/>
        <v>0.32716946388606072</v>
      </c>
      <c r="AR343" s="53">
        <f t="shared" si="251"/>
        <v>0.31808895696538725</v>
      </c>
      <c r="AS343" s="53">
        <f t="shared" si="252"/>
        <v>0.32917222121795631</v>
      </c>
      <c r="AT343" s="54">
        <f t="shared" si="253"/>
        <v>0.1835778129475856</v>
      </c>
      <c r="AU343" s="54">
        <f t="shared" si="254"/>
        <v>0.1835778129475856</v>
      </c>
      <c r="AV343" s="54">
        <f t="shared" si="255"/>
        <v>0.20226760559646079</v>
      </c>
      <c r="AW343" s="54">
        <f t="shared" si="256"/>
        <v>0.21041760977225535</v>
      </c>
      <c r="AX343" s="54">
        <f t="shared" si="257"/>
        <v>0.19609435806510908</v>
      </c>
      <c r="AY343" s="54">
        <f t="shared" si="258"/>
        <v>0.22646417357591267</v>
      </c>
      <c r="AZ343" s="54">
        <f t="shared" si="259"/>
        <v>0.20288199958717335</v>
      </c>
      <c r="BA343" s="54">
        <f t="shared" si="260"/>
        <v>0.20838846340104494</v>
      </c>
      <c r="BB343" s="54">
        <f t="shared" si="261"/>
        <v>0.23240184509284256</v>
      </c>
      <c r="BC343" s="54">
        <f t="shared" si="262"/>
        <v>0.23633782771684289</v>
      </c>
      <c r="BD343" s="54">
        <f t="shared" si="263"/>
        <v>0.2370052087040268</v>
      </c>
      <c r="BE343" s="54">
        <f t="shared" si="264"/>
        <v>0.23042718821180241</v>
      </c>
      <c r="BF343" s="54">
        <f t="shared" si="265"/>
        <v>0.23845602845288558</v>
      </c>
      <c r="BG343" s="55">
        <f t="shared" si="284"/>
        <v>2.7882979340715277</v>
      </c>
      <c r="BH343" s="56">
        <f t="shared" si="281"/>
        <v>0</v>
      </c>
      <c r="BI343" s="56">
        <f t="shared" si="266"/>
        <v>-1.6951166526100943</v>
      </c>
      <c r="BJ343" s="56">
        <f t="shared" si="267"/>
        <v>0</v>
      </c>
      <c r="BK343" s="56">
        <f t="shared" si="268"/>
        <v>0</v>
      </c>
      <c r="BL343" s="56">
        <f t="shared" si="269"/>
        <v>0</v>
      </c>
      <c r="BM343" s="56">
        <f t="shared" si="270"/>
        <v>0</v>
      </c>
      <c r="BN343" s="56">
        <f t="shared" si="271"/>
        <v>0</v>
      </c>
      <c r="BO343" s="56">
        <f t="shared" si="272"/>
        <v>0</v>
      </c>
      <c r="BP343" s="56">
        <f t="shared" si="273"/>
        <v>0</v>
      </c>
      <c r="BQ343" s="56">
        <f t="shared" si="274"/>
        <v>0</v>
      </c>
      <c r="BR343" s="56">
        <f t="shared" si="275"/>
        <v>0</v>
      </c>
      <c r="BS343" s="56">
        <f t="shared" si="276"/>
        <v>0</v>
      </c>
      <c r="BT343" s="56">
        <f t="shared" si="277"/>
        <v>-1.4335703527252943</v>
      </c>
      <c r="BU343" s="57">
        <f t="shared" si="285"/>
        <v>-3.1286870053353883</v>
      </c>
      <c r="BV343" s="58">
        <f t="shared" si="282"/>
        <v>0.39429263687550048</v>
      </c>
      <c r="BW343" s="59">
        <f t="shared" si="278"/>
        <v>-6.8657766763376031</v>
      </c>
      <c r="BX343" s="68">
        <f t="shared" si="279"/>
        <v>0.78829793407152771</v>
      </c>
    </row>
    <row r="344" spans="1:76">
      <c r="A344" s="49">
        <v>4232</v>
      </c>
      <c r="B344" s="86">
        <v>1.6717325227963528E-2</v>
      </c>
      <c r="C344" s="60">
        <v>0.1220073664825046</v>
      </c>
      <c r="D344" s="60">
        <v>0.1220073664825046</v>
      </c>
      <c r="E344" s="60">
        <v>9.898710865561694E-2</v>
      </c>
      <c r="F344" s="60">
        <v>0.10359116022099447</v>
      </c>
      <c r="G344" s="60">
        <v>0.11279926335174954</v>
      </c>
      <c r="H344" s="60">
        <v>0.1151012891344383</v>
      </c>
      <c r="I344" s="60">
        <v>0.1011049723756906</v>
      </c>
      <c r="J344" s="60">
        <v>0.10819521178637201</v>
      </c>
      <c r="K344" s="60">
        <v>0.1427255985267035</v>
      </c>
      <c r="L344" s="60">
        <v>0.17265193370165746</v>
      </c>
      <c r="M344" s="60">
        <v>0.14645488029465931</v>
      </c>
      <c r="N344" s="60">
        <v>0.17744014732965011</v>
      </c>
      <c r="O344" s="60">
        <v>0.18558931860036831</v>
      </c>
      <c r="P344" s="117">
        <v>0.1314350474571469</v>
      </c>
      <c r="Q344" s="61">
        <v>0</v>
      </c>
      <c r="R344" s="61">
        <v>0</v>
      </c>
      <c r="S344" s="61">
        <v>0</v>
      </c>
      <c r="T344" s="61">
        <v>1</v>
      </c>
      <c r="U344" s="61">
        <v>1</v>
      </c>
      <c r="V344" s="61">
        <v>0</v>
      </c>
      <c r="W344" s="61">
        <v>0</v>
      </c>
      <c r="X344" s="61">
        <v>0</v>
      </c>
      <c r="Y344" s="61">
        <v>0</v>
      </c>
      <c r="Z344" s="61">
        <v>2</v>
      </c>
      <c r="AA344" s="61">
        <v>0</v>
      </c>
      <c r="AB344" s="61">
        <v>0</v>
      </c>
      <c r="AC344" s="61">
        <v>0</v>
      </c>
      <c r="AD344" s="50">
        <f t="shared" si="283"/>
        <v>4</v>
      </c>
      <c r="AE344" s="51" t="s">
        <v>22</v>
      </c>
      <c r="AF344" s="52">
        <f t="shared" si="240"/>
        <v>2.2843852311210205E-2</v>
      </c>
      <c r="AG344" s="53">
        <f t="shared" si="280"/>
        <v>0.21472171352174196</v>
      </c>
      <c r="AH344" s="53">
        <f t="shared" si="241"/>
        <v>0.21472171352174196</v>
      </c>
      <c r="AI344" s="53">
        <f t="shared" si="242"/>
        <v>0.18347496915244943</v>
      </c>
      <c r="AJ344" s="53">
        <f t="shared" si="243"/>
        <v>0.18984785273053276</v>
      </c>
      <c r="AK344" s="53">
        <f t="shared" si="244"/>
        <v>0.20240132443488459</v>
      </c>
      <c r="AL344" s="53">
        <f t="shared" si="245"/>
        <v>0.20550226935724744</v>
      </c>
      <c r="AM344" s="53">
        <f t="shared" si="246"/>
        <v>0.18641486654796965</v>
      </c>
      <c r="AN344" s="53">
        <f t="shared" si="247"/>
        <v>0.1961553876261849</v>
      </c>
      <c r="AO344" s="53">
        <f t="shared" si="248"/>
        <v>0.24170763359238631</v>
      </c>
      <c r="AP344" s="53">
        <f t="shared" si="249"/>
        <v>0.27921658113072051</v>
      </c>
      <c r="AQ344" s="53">
        <f t="shared" si="250"/>
        <v>0.24646920523261476</v>
      </c>
      <c r="AR344" s="53">
        <f t="shared" si="251"/>
        <v>0.28508229335461233</v>
      </c>
      <c r="AS344" s="53">
        <f t="shared" si="252"/>
        <v>0.29498911920313264</v>
      </c>
      <c r="AT344" s="54">
        <f t="shared" si="253"/>
        <v>0.22621093654366836</v>
      </c>
      <c r="AU344" s="54">
        <f t="shared" si="254"/>
        <v>0.22621093654366836</v>
      </c>
      <c r="AV344" s="54">
        <f t="shared" si="255"/>
        <v>0.19329225686387647</v>
      </c>
      <c r="AW344" s="54">
        <f t="shared" si="256"/>
        <v>0.20000613753778429</v>
      </c>
      <c r="AX344" s="54">
        <f t="shared" si="257"/>
        <v>0.21323131418405919</v>
      </c>
      <c r="AY344" s="54">
        <f t="shared" si="258"/>
        <v>0.21649818293036791</v>
      </c>
      <c r="AZ344" s="54">
        <f t="shared" si="259"/>
        <v>0.19638946083209827</v>
      </c>
      <c r="BA344" s="54">
        <f t="shared" si="260"/>
        <v>0.20665117288435098</v>
      </c>
      <c r="BB344" s="54">
        <f t="shared" si="261"/>
        <v>0.25464080585008536</v>
      </c>
      <c r="BC344" s="54">
        <f t="shared" si="262"/>
        <v>0.29415676356227427</v>
      </c>
      <c r="BD344" s="54">
        <f t="shared" si="263"/>
        <v>0.25965715730560213</v>
      </c>
      <c r="BE344" s="54">
        <f t="shared" si="264"/>
        <v>0.30033633540854615</v>
      </c>
      <c r="BF344" s="54">
        <f t="shared" si="265"/>
        <v>0.31077325078432572</v>
      </c>
      <c r="BG344" s="55">
        <f t="shared" si="284"/>
        <v>3.0980547112307075</v>
      </c>
      <c r="BH344" s="56">
        <f t="shared" si="281"/>
        <v>0</v>
      </c>
      <c r="BI344" s="56">
        <f t="shared" si="266"/>
        <v>0</v>
      </c>
      <c r="BJ344" s="56">
        <f t="shared" si="267"/>
        <v>0</v>
      </c>
      <c r="BK344" s="56">
        <f t="shared" si="268"/>
        <v>-1.6094072252160365</v>
      </c>
      <c r="BL344" s="56">
        <f t="shared" si="269"/>
        <v>-1.5453777204398984</v>
      </c>
      <c r="BM344" s="56">
        <f t="shared" si="270"/>
        <v>0</v>
      </c>
      <c r="BN344" s="56">
        <f t="shared" si="271"/>
        <v>0</v>
      </c>
      <c r="BO344" s="56">
        <f t="shared" si="272"/>
        <v>0</v>
      </c>
      <c r="BP344" s="56">
        <f t="shared" si="273"/>
        <v>0</v>
      </c>
      <c r="BQ344" s="56">
        <f t="shared" si="274"/>
        <v>-2.4472848887071641</v>
      </c>
      <c r="BR344" s="56">
        <f t="shared" si="275"/>
        <v>0</v>
      </c>
      <c r="BS344" s="56">
        <f t="shared" si="276"/>
        <v>0</v>
      </c>
      <c r="BT344" s="56">
        <f t="shared" si="277"/>
        <v>0</v>
      </c>
      <c r="BU344" s="57">
        <f t="shared" si="285"/>
        <v>-5.6020698343630997</v>
      </c>
      <c r="BV344" s="58">
        <f t="shared" si="282"/>
        <v>0.59143895531325075</v>
      </c>
      <c r="BW344" s="59">
        <f t="shared" si="278"/>
        <v>-9.7365577399491752</v>
      </c>
      <c r="BX344" s="68">
        <f t="shared" si="279"/>
        <v>0.90194528876929247</v>
      </c>
    </row>
    <row r="345" spans="1:76">
      <c r="A345" s="49">
        <v>4233</v>
      </c>
      <c r="B345" s="86">
        <v>1.9756838905775079E-2</v>
      </c>
      <c r="C345" s="60">
        <v>0.1220073664825046</v>
      </c>
      <c r="D345" s="60">
        <v>0.1220073664825046</v>
      </c>
      <c r="E345" s="60">
        <v>9.898710865561694E-2</v>
      </c>
      <c r="F345" s="60">
        <v>0.10359116022099447</v>
      </c>
      <c r="G345" s="60">
        <v>0.11279926335174954</v>
      </c>
      <c r="H345" s="60">
        <v>0.1151012891344383</v>
      </c>
      <c r="I345" s="60">
        <v>0.1011049723756906</v>
      </c>
      <c r="J345" s="60">
        <v>0.10819521178637201</v>
      </c>
      <c r="K345" s="60">
        <v>0.1427255985267035</v>
      </c>
      <c r="L345" s="60">
        <v>0.17265193370165746</v>
      </c>
      <c r="M345" s="60">
        <v>0.14645488029465931</v>
      </c>
      <c r="N345" s="60">
        <v>0.17744014732965011</v>
      </c>
      <c r="O345" s="60">
        <v>0.18558931860036831</v>
      </c>
      <c r="P345" s="117">
        <v>0.1314350474571469</v>
      </c>
      <c r="Q345" s="61">
        <v>2</v>
      </c>
      <c r="R345" s="61">
        <v>1</v>
      </c>
      <c r="S345" s="61">
        <v>0</v>
      </c>
      <c r="T345" s="61">
        <v>0</v>
      </c>
      <c r="U345" s="61">
        <v>1</v>
      </c>
      <c r="V345" s="61">
        <v>3</v>
      </c>
      <c r="W345" s="61">
        <v>1</v>
      </c>
      <c r="X345" s="61">
        <v>1</v>
      </c>
      <c r="Y345" s="61">
        <v>0</v>
      </c>
      <c r="Z345" s="61">
        <v>0</v>
      </c>
      <c r="AA345" s="61">
        <v>0</v>
      </c>
      <c r="AB345" s="61">
        <v>1</v>
      </c>
      <c r="AC345" s="61">
        <v>0</v>
      </c>
      <c r="AD345" s="50">
        <f t="shared" si="283"/>
        <v>10</v>
      </c>
      <c r="AE345" s="51" t="s">
        <v>22</v>
      </c>
      <c r="AF345" s="52">
        <f t="shared" si="240"/>
        <v>2.6655274710552245E-2</v>
      </c>
      <c r="AG345" s="53">
        <f t="shared" si="280"/>
        <v>0.21472171352174196</v>
      </c>
      <c r="AH345" s="53">
        <f t="shared" si="241"/>
        <v>0.21472171352174196</v>
      </c>
      <c r="AI345" s="53">
        <f t="shared" si="242"/>
        <v>0.18347496915244943</v>
      </c>
      <c r="AJ345" s="53">
        <f t="shared" si="243"/>
        <v>0.18984785273053276</v>
      </c>
      <c r="AK345" s="53">
        <f t="shared" si="244"/>
        <v>0.20240132443488459</v>
      </c>
      <c r="AL345" s="53">
        <f t="shared" si="245"/>
        <v>0.20550226935724744</v>
      </c>
      <c r="AM345" s="53">
        <f t="shared" si="246"/>
        <v>0.18641486654796965</v>
      </c>
      <c r="AN345" s="53">
        <f t="shared" si="247"/>
        <v>0.1961553876261849</v>
      </c>
      <c r="AO345" s="53">
        <f t="shared" si="248"/>
        <v>0.24170763359238631</v>
      </c>
      <c r="AP345" s="53">
        <f t="shared" si="249"/>
        <v>0.27921658113072051</v>
      </c>
      <c r="AQ345" s="53">
        <f t="shared" si="250"/>
        <v>0.24646920523261476</v>
      </c>
      <c r="AR345" s="53">
        <f t="shared" si="251"/>
        <v>0.28508229335461233</v>
      </c>
      <c r="AS345" s="53">
        <f t="shared" si="252"/>
        <v>0.29498911920313264</v>
      </c>
      <c r="AT345" s="54">
        <f t="shared" si="253"/>
        <v>0.26395349496913917</v>
      </c>
      <c r="AU345" s="54">
        <f t="shared" si="254"/>
        <v>0.26395349496913917</v>
      </c>
      <c r="AV345" s="54">
        <f t="shared" si="255"/>
        <v>0.22554244073802202</v>
      </c>
      <c r="AW345" s="54">
        <f t="shared" si="256"/>
        <v>0.233376510548089</v>
      </c>
      <c r="AX345" s="54">
        <f t="shared" si="257"/>
        <v>0.24880826486866145</v>
      </c>
      <c r="AY345" s="54">
        <f t="shared" si="258"/>
        <v>0.25262020003134167</v>
      </c>
      <c r="AZ345" s="54">
        <f t="shared" si="259"/>
        <v>0.22915640310666555</v>
      </c>
      <c r="BA345" s="54">
        <f t="shared" si="260"/>
        <v>0.24113024841204567</v>
      </c>
      <c r="BB345" s="54">
        <f t="shared" si="261"/>
        <v>0.29712679542756332</v>
      </c>
      <c r="BC345" s="54">
        <f t="shared" si="262"/>
        <v>0.34323586205605267</v>
      </c>
      <c r="BD345" s="54">
        <f t="shared" si="263"/>
        <v>0.30298010879476023</v>
      </c>
      <c r="BE345" s="54">
        <f t="shared" si="264"/>
        <v>0.35044647534981566</v>
      </c>
      <c r="BF345" s="54">
        <f t="shared" si="265"/>
        <v>0.36262475608295058</v>
      </c>
      <c r="BG345" s="55">
        <f t="shared" si="284"/>
        <v>3.6149550553542462</v>
      </c>
      <c r="BH345" s="56">
        <f t="shared" si="281"/>
        <v>-2.6639646935458732</v>
      </c>
      <c r="BI345" s="56">
        <f t="shared" si="266"/>
        <v>-1.3319823467729366</v>
      </c>
      <c r="BJ345" s="56">
        <f t="shared" si="267"/>
        <v>0</v>
      </c>
      <c r="BK345" s="56">
        <f t="shared" si="268"/>
        <v>0</v>
      </c>
      <c r="BL345" s="56">
        <f t="shared" si="269"/>
        <v>-1.3910726997433609</v>
      </c>
      <c r="BM345" s="56">
        <f t="shared" si="270"/>
        <v>-4.1276043114288061</v>
      </c>
      <c r="BN345" s="56">
        <f t="shared" si="271"/>
        <v>-1.4733505255561044</v>
      </c>
      <c r="BO345" s="56">
        <f t="shared" si="272"/>
        <v>-1.422418041639387</v>
      </c>
      <c r="BP345" s="56">
        <f t="shared" si="273"/>
        <v>0</v>
      </c>
      <c r="BQ345" s="56">
        <f t="shared" si="274"/>
        <v>0</v>
      </c>
      <c r="BR345" s="56">
        <f t="shared" si="275"/>
        <v>0</v>
      </c>
      <c r="BS345" s="56">
        <f t="shared" si="276"/>
        <v>-1.0485472935844096</v>
      </c>
      <c r="BT345" s="56">
        <f t="shared" si="277"/>
        <v>0</v>
      </c>
      <c r="BU345" s="57">
        <f t="shared" si="285"/>
        <v>-13.458939912270877</v>
      </c>
      <c r="BV345" s="58">
        <f t="shared" si="282"/>
        <v>0.69897331082475089</v>
      </c>
      <c r="BW345" s="59">
        <f t="shared" si="278"/>
        <v>-15.210850398264226</v>
      </c>
      <c r="BX345" s="68">
        <f t="shared" si="279"/>
        <v>6.3850449446457542</v>
      </c>
    </row>
    <row r="346" spans="1:76">
      <c r="A346" s="49">
        <v>4234</v>
      </c>
      <c r="B346" s="86">
        <v>0.16666666666666669</v>
      </c>
      <c r="C346" s="60">
        <v>0.1220073664825046</v>
      </c>
      <c r="D346" s="60">
        <v>0.1220073664825046</v>
      </c>
      <c r="E346" s="60">
        <v>9.898710865561694E-2</v>
      </c>
      <c r="F346" s="60">
        <v>0.10359116022099447</v>
      </c>
      <c r="G346" s="60">
        <v>0.11279926335174954</v>
      </c>
      <c r="H346" s="60">
        <v>0.1151012891344383</v>
      </c>
      <c r="I346" s="60">
        <v>0.1011049723756906</v>
      </c>
      <c r="J346" s="60">
        <v>0.10819521178637201</v>
      </c>
      <c r="K346" s="60">
        <v>0.1427255985267035</v>
      </c>
      <c r="L346" s="60">
        <v>0.17265193370165746</v>
      </c>
      <c r="M346" s="60">
        <v>0.14645488029465931</v>
      </c>
      <c r="N346" s="60">
        <v>0.17744014732965011</v>
      </c>
      <c r="O346" s="60">
        <v>0.18558931860036831</v>
      </c>
      <c r="P346" s="117">
        <v>0.1314350474571469</v>
      </c>
      <c r="Q346" s="61">
        <v>2</v>
      </c>
      <c r="R346" s="61">
        <v>7</v>
      </c>
      <c r="S346" s="61">
        <v>1</v>
      </c>
      <c r="T346" s="61">
        <v>6</v>
      </c>
      <c r="U346" s="61">
        <v>5</v>
      </c>
      <c r="V346" s="61">
        <v>4</v>
      </c>
      <c r="W346" s="61">
        <v>2</v>
      </c>
      <c r="X346" s="61">
        <v>4</v>
      </c>
      <c r="Y346" s="61">
        <v>6</v>
      </c>
      <c r="Z346" s="61">
        <v>5</v>
      </c>
      <c r="AA346" s="61">
        <v>6</v>
      </c>
      <c r="AB346" s="61">
        <v>2</v>
      </c>
      <c r="AC346" s="61">
        <v>1</v>
      </c>
      <c r="AD346" s="50">
        <f t="shared" si="283"/>
        <v>51</v>
      </c>
      <c r="AE346" s="51" t="s">
        <v>22</v>
      </c>
      <c r="AF346" s="52">
        <f t="shared" si="240"/>
        <v>0.19108865623920654</v>
      </c>
      <c r="AG346" s="53">
        <f t="shared" si="280"/>
        <v>0.21472171352174196</v>
      </c>
      <c r="AH346" s="53">
        <f t="shared" si="241"/>
        <v>0.21472171352174196</v>
      </c>
      <c r="AI346" s="53">
        <f t="shared" si="242"/>
        <v>0.18347496915244943</v>
      </c>
      <c r="AJ346" s="53">
        <f t="shared" si="243"/>
        <v>0.18984785273053276</v>
      </c>
      <c r="AK346" s="53">
        <f t="shared" si="244"/>
        <v>0.20240132443488459</v>
      </c>
      <c r="AL346" s="53">
        <f t="shared" si="245"/>
        <v>0.20550226935724744</v>
      </c>
      <c r="AM346" s="53">
        <f t="shared" si="246"/>
        <v>0.18641486654796965</v>
      </c>
      <c r="AN346" s="53">
        <f t="shared" si="247"/>
        <v>0.1961553876261849</v>
      </c>
      <c r="AO346" s="53">
        <f t="shared" si="248"/>
        <v>0.24170763359238631</v>
      </c>
      <c r="AP346" s="53">
        <f t="shared" si="249"/>
        <v>0.27921658113072051</v>
      </c>
      <c r="AQ346" s="53">
        <f t="shared" si="250"/>
        <v>0.24646920523261476</v>
      </c>
      <c r="AR346" s="53">
        <f t="shared" si="251"/>
        <v>0.28508229335461233</v>
      </c>
      <c r="AS346" s="53">
        <f t="shared" si="252"/>
        <v>0.29498911920313264</v>
      </c>
      <c r="AT346" s="54">
        <f t="shared" si="253"/>
        <v>1.8922528171629556</v>
      </c>
      <c r="AU346" s="54">
        <f t="shared" si="254"/>
        <v>1.8922528171629556</v>
      </c>
      <c r="AV346" s="54">
        <f t="shared" si="255"/>
        <v>1.6168883042303706</v>
      </c>
      <c r="AW346" s="54">
        <f t="shared" si="256"/>
        <v>1.6730498665907541</v>
      </c>
      <c r="AX346" s="54">
        <f t="shared" si="257"/>
        <v>1.783678371776048</v>
      </c>
      <c r="AY346" s="54">
        <f t="shared" si="258"/>
        <v>1.8110057047642607</v>
      </c>
      <c r="AZ346" s="54">
        <f t="shared" si="259"/>
        <v>1.6427963926002032</v>
      </c>
      <c r="BA346" s="54">
        <f t="shared" si="260"/>
        <v>1.7286355382952734</v>
      </c>
      <c r="BB346" s="54">
        <f t="shared" si="261"/>
        <v>2.1300684644018202</v>
      </c>
      <c r="BC346" s="54">
        <f t="shared" si="262"/>
        <v>2.4606191594578353</v>
      </c>
      <c r="BD346" s="54">
        <f t="shared" si="263"/>
        <v>2.1720302073600291</v>
      </c>
      <c r="BE346" s="54">
        <f t="shared" si="264"/>
        <v>2.5123112324125465</v>
      </c>
      <c r="BF346" s="54">
        <f t="shared" si="265"/>
        <v>2.5996159526177864</v>
      </c>
      <c r="BG346" s="55">
        <f t="shared" si="284"/>
        <v>25.915204828832842</v>
      </c>
      <c r="BH346" s="56">
        <f t="shared" si="281"/>
        <v>1.2755361719921456</v>
      </c>
      <c r="BI346" s="56">
        <f t="shared" si="266"/>
        <v>4.4643766019725097</v>
      </c>
      <c r="BJ346" s="56">
        <f t="shared" si="267"/>
        <v>0.48050350228479577</v>
      </c>
      <c r="BK346" s="56">
        <f t="shared" si="268"/>
        <v>3.0878893694970628</v>
      </c>
      <c r="BL346" s="56">
        <f t="shared" si="269"/>
        <v>2.8933886651282426</v>
      </c>
      <c r="BM346" s="56">
        <f t="shared" si="270"/>
        <v>2.3755293158376301</v>
      </c>
      <c r="BN346" s="56">
        <f t="shared" si="271"/>
        <v>0.99279981442580978</v>
      </c>
      <c r="BO346" s="56">
        <f t="shared" si="272"/>
        <v>2.1893295645184883</v>
      </c>
      <c r="BP346" s="56">
        <f t="shared" si="273"/>
        <v>4.5369247326984841</v>
      </c>
      <c r="BQ346" s="56">
        <f t="shared" si="274"/>
        <v>4.5020650455598252</v>
      </c>
      <c r="BR346" s="56">
        <f t="shared" si="275"/>
        <v>4.6539738575958101</v>
      </c>
      <c r="BS346" s="56">
        <f t="shared" si="276"/>
        <v>1.8424062783691997</v>
      </c>
      <c r="BT346" s="56">
        <f t="shared" si="277"/>
        <v>0.95536372358554078</v>
      </c>
      <c r="BU346" s="57">
        <f t="shared" si="285"/>
        <v>34.250086643465544</v>
      </c>
      <c r="BV346" s="58">
        <f t="shared" si="282"/>
        <v>5.8964671605472576</v>
      </c>
      <c r="BW346" s="59">
        <f t="shared" si="278"/>
        <v>15.183597153993901</v>
      </c>
      <c r="BX346" s="68">
        <f t="shared" si="279"/>
        <v>25.084795171167158</v>
      </c>
    </row>
    <row r="347" spans="1:76">
      <c r="A347" s="49">
        <v>4235</v>
      </c>
      <c r="B347" s="86">
        <v>8.1053698074974676E-3</v>
      </c>
      <c r="C347" s="60">
        <v>0.1220073664825046</v>
      </c>
      <c r="D347" s="60">
        <v>0.1220073664825046</v>
      </c>
      <c r="E347" s="60">
        <v>9.898710865561694E-2</v>
      </c>
      <c r="F347" s="60">
        <v>0.10359116022099447</v>
      </c>
      <c r="G347" s="60">
        <v>0.11279926335174954</v>
      </c>
      <c r="H347" s="60">
        <v>0.1151012891344383</v>
      </c>
      <c r="I347" s="60">
        <v>0.1011049723756906</v>
      </c>
      <c r="J347" s="60">
        <v>0.10819521178637201</v>
      </c>
      <c r="K347" s="60">
        <v>0.1427255985267035</v>
      </c>
      <c r="L347" s="60">
        <v>0.17265193370165746</v>
      </c>
      <c r="M347" s="60">
        <v>0.14645488029465931</v>
      </c>
      <c r="N347" s="60">
        <v>0.17744014732965011</v>
      </c>
      <c r="O347" s="60">
        <v>0.18558931860036831</v>
      </c>
      <c r="P347" s="117">
        <v>0.1314350474571469</v>
      </c>
      <c r="Q347" s="61">
        <v>1</v>
      </c>
      <c r="R347" s="61">
        <v>1</v>
      </c>
      <c r="S347" s="61">
        <v>0</v>
      </c>
      <c r="T347" s="61">
        <v>0</v>
      </c>
      <c r="U347" s="61">
        <v>1</v>
      </c>
      <c r="V347" s="61">
        <v>0</v>
      </c>
      <c r="W347" s="61">
        <v>0</v>
      </c>
      <c r="X347" s="61">
        <v>1</v>
      </c>
      <c r="Y347" s="61">
        <v>0</v>
      </c>
      <c r="Z347" s="61">
        <v>0</v>
      </c>
      <c r="AA347" s="61">
        <v>0</v>
      </c>
      <c r="AB347" s="61">
        <v>0</v>
      </c>
      <c r="AC347" s="61">
        <v>0</v>
      </c>
      <c r="AD347" s="50">
        <f t="shared" si="283"/>
        <v>4</v>
      </c>
      <c r="AE347" s="51" t="s">
        <v>22</v>
      </c>
      <c r="AF347" s="52">
        <f t="shared" si="240"/>
        <v>1.170493443160427E-2</v>
      </c>
      <c r="AG347" s="53">
        <f t="shared" si="280"/>
        <v>0.21472171352174196</v>
      </c>
      <c r="AH347" s="53">
        <f t="shared" si="241"/>
        <v>0.21472171352174196</v>
      </c>
      <c r="AI347" s="53">
        <f t="shared" si="242"/>
        <v>0.18347496915244943</v>
      </c>
      <c r="AJ347" s="53">
        <f t="shared" si="243"/>
        <v>0.18984785273053276</v>
      </c>
      <c r="AK347" s="53">
        <f t="shared" si="244"/>
        <v>0.20240132443488459</v>
      </c>
      <c r="AL347" s="53">
        <f t="shared" si="245"/>
        <v>0.20550226935724744</v>
      </c>
      <c r="AM347" s="53">
        <f t="shared" si="246"/>
        <v>0.18641486654796965</v>
      </c>
      <c r="AN347" s="53">
        <f t="shared" si="247"/>
        <v>0.1961553876261849</v>
      </c>
      <c r="AO347" s="53">
        <f t="shared" si="248"/>
        <v>0.24170763359238631</v>
      </c>
      <c r="AP347" s="53">
        <f t="shared" si="249"/>
        <v>0.27921658113072051</v>
      </c>
      <c r="AQ347" s="53">
        <f t="shared" si="250"/>
        <v>0.24646920523261476</v>
      </c>
      <c r="AR347" s="53">
        <f t="shared" si="251"/>
        <v>0.28508229335461233</v>
      </c>
      <c r="AS347" s="53">
        <f t="shared" si="252"/>
        <v>0.29498911920313264</v>
      </c>
      <c r="AT347" s="54">
        <f t="shared" si="253"/>
        <v>0.11590795387238957</v>
      </c>
      <c r="AU347" s="54">
        <f t="shared" si="254"/>
        <v>0.11590795387238957</v>
      </c>
      <c r="AV347" s="54">
        <f t="shared" si="255"/>
        <v>9.9040790577087423E-2</v>
      </c>
      <c r="AW347" s="54">
        <f t="shared" si="256"/>
        <v>0.10248090794429443</v>
      </c>
      <c r="AX347" s="54">
        <f t="shared" si="257"/>
        <v>0.10925734054340848</v>
      </c>
      <c r="AY347" s="54">
        <f t="shared" si="258"/>
        <v>0.11093124755135372</v>
      </c>
      <c r="AZ347" s="54">
        <f t="shared" si="259"/>
        <v>0.10062776325032391</v>
      </c>
      <c r="BA347" s="54">
        <f t="shared" si="260"/>
        <v>0.10588574973575912</v>
      </c>
      <c r="BB347" s="54">
        <f t="shared" si="261"/>
        <v>0.13047510093660819</v>
      </c>
      <c r="BC347" s="54">
        <f t="shared" si="262"/>
        <v>0.15072263570972699</v>
      </c>
      <c r="BD347" s="54">
        <f t="shared" si="263"/>
        <v>0.13304542331799973</v>
      </c>
      <c r="BE347" s="54">
        <f t="shared" si="264"/>
        <v>0.15388897920952735</v>
      </c>
      <c r="BF347" s="54">
        <f t="shared" si="265"/>
        <v>0.15923673791840995</v>
      </c>
      <c r="BG347" s="55">
        <f t="shared" si="284"/>
        <v>1.5874085844392785</v>
      </c>
      <c r="BH347" s="56">
        <f t="shared" si="281"/>
        <v>-2.1549589039645003</v>
      </c>
      <c r="BI347" s="56">
        <f t="shared" si="266"/>
        <v>-2.1549589039645003</v>
      </c>
      <c r="BJ347" s="56">
        <f t="shared" si="267"/>
        <v>0</v>
      </c>
      <c r="BK347" s="56">
        <f t="shared" si="268"/>
        <v>0</v>
      </c>
      <c r="BL347" s="56">
        <f t="shared" si="269"/>
        <v>-2.2140492569349246</v>
      </c>
      <c r="BM347" s="56">
        <f t="shared" si="270"/>
        <v>0</v>
      </c>
      <c r="BN347" s="56">
        <f t="shared" si="271"/>
        <v>0</v>
      </c>
      <c r="BO347" s="56">
        <f t="shared" si="272"/>
        <v>-2.2453945988309512</v>
      </c>
      <c r="BP347" s="56">
        <f t="shared" si="273"/>
        <v>0</v>
      </c>
      <c r="BQ347" s="56">
        <f t="shared" si="274"/>
        <v>0</v>
      </c>
      <c r="BR347" s="56">
        <f t="shared" si="275"/>
        <v>0</v>
      </c>
      <c r="BS347" s="56">
        <f t="shared" si="276"/>
        <v>0</v>
      </c>
      <c r="BT347" s="56">
        <f t="shared" si="277"/>
        <v>0</v>
      </c>
      <c r="BU347" s="57">
        <f t="shared" si="285"/>
        <v>-8.7693616636948768</v>
      </c>
      <c r="BV347" s="58">
        <f t="shared" si="282"/>
        <v>0.28675828136400033</v>
      </c>
      <c r="BW347" s="59">
        <f t="shared" si="278"/>
        <v>-10.800296678290845</v>
      </c>
      <c r="BX347" s="68">
        <f t="shared" si="279"/>
        <v>2.4125914155607218</v>
      </c>
    </row>
    <row r="348" spans="1:76">
      <c r="A348" s="49">
        <v>4236</v>
      </c>
      <c r="B348" s="86">
        <v>0.15602836879432624</v>
      </c>
      <c r="C348" s="60">
        <v>0.1220073664825046</v>
      </c>
      <c r="D348" s="60">
        <v>0.1220073664825046</v>
      </c>
      <c r="E348" s="60">
        <v>9.898710865561694E-2</v>
      </c>
      <c r="F348" s="60">
        <v>0.10359116022099447</v>
      </c>
      <c r="G348" s="60">
        <v>0.11279926335174954</v>
      </c>
      <c r="H348" s="60">
        <v>0.1151012891344383</v>
      </c>
      <c r="I348" s="60">
        <v>0.1011049723756906</v>
      </c>
      <c r="J348" s="60">
        <v>0.10819521178637201</v>
      </c>
      <c r="K348" s="60">
        <v>0.1427255985267035</v>
      </c>
      <c r="L348" s="60">
        <v>0.17265193370165746</v>
      </c>
      <c r="M348" s="60">
        <v>0.14645488029465931</v>
      </c>
      <c r="N348" s="60">
        <v>0.17744014732965011</v>
      </c>
      <c r="O348" s="60">
        <v>0.18558931860036831</v>
      </c>
      <c r="P348" s="117">
        <v>0.1314350474571469</v>
      </c>
      <c r="Q348" s="61">
        <v>2</v>
      </c>
      <c r="R348" s="61">
        <v>4</v>
      </c>
      <c r="S348" s="61">
        <v>3</v>
      </c>
      <c r="T348" s="61">
        <v>0</v>
      </c>
      <c r="U348" s="61">
        <v>1</v>
      </c>
      <c r="V348" s="61">
        <v>3</v>
      </c>
      <c r="W348" s="61">
        <v>1</v>
      </c>
      <c r="X348" s="61">
        <v>4</v>
      </c>
      <c r="Y348" s="61">
        <v>4</v>
      </c>
      <c r="Z348" s="61">
        <v>4</v>
      </c>
      <c r="AA348" s="61">
        <v>8</v>
      </c>
      <c r="AB348" s="61">
        <v>1</v>
      </c>
      <c r="AC348" s="61">
        <v>5</v>
      </c>
      <c r="AD348" s="50">
        <f t="shared" si="283"/>
        <v>40</v>
      </c>
      <c r="AE348" s="51" t="s">
        <v>22</v>
      </c>
      <c r="AF348" s="52">
        <f t="shared" si="240"/>
        <v>0.17979426672113807</v>
      </c>
      <c r="AG348" s="53">
        <f t="shared" si="280"/>
        <v>0.21472171352174196</v>
      </c>
      <c r="AH348" s="53">
        <f t="shared" si="241"/>
        <v>0.21472171352174196</v>
      </c>
      <c r="AI348" s="53">
        <f t="shared" si="242"/>
        <v>0.18347496915244943</v>
      </c>
      <c r="AJ348" s="53">
        <f t="shared" si="243"/>
        <v>0.18984785273053276</v>
      </c>
      <c r="AK348" s="53">
        <f t="shared" si="244"/>
        <v>0.20240132443488459</v>
      </c>
      <c r="AL348" s="53">
        <f t="shared" si="245"/>
        <v>0.20550226935724744</v>
      </c>
      <c r="AM348" s="53">
        <f t="shared" si="246"/>
        <v>0.18641486654796965</v>
      </c>
      <c r="AN348" s="53">
        <f t="shared" si="247"/>
        <v>0.1961553876261849</v>
      </c>
      <c r="AO348" s="53">
        <f t="shared" si="248"/>
        <v>0.24170763359238631</v>
      </c>
      <c r="AP348" s="53">
        <f t="shared" si="249"/>
        <v>0.27921658113072051</v>
      </c>
      <c r="AQ348" s="53">
        <f t="shared" si="250"/>
        <v>0.24646920523261476</v>
      </c>
      <c r="AR348" s="53">
        <f t="shared" si="251"/>
        <v>0.28508229335461233</v>
      </c>
      <c r="AS348" s="53">
        <f t="shared" si="252"/>
        <v>0.29498911920313264</v>
      </c>
      <c r="AT348" s="54">
        <f t="shared" si="253"/>
        <v>1.780410278708201</v>
      </c>
      <c r="AU348" s="54">
        <f t="shared" si="254"/>
        <v>1.780410278708201</v>
      </c>
      <c r="AV348" s="54">
        <f t="shared" si="255"/>
        <v>1.5213213214769479</v>
      </c>
      <c r="AW348" s="54">
        <f t="shared" si="256"/>
        <v>1.5741634269228013</v>
      </c>
      <c r="AX348" s="54">
        <f t="shared" si="257"/>
        <v>1.6782531796046485</v>
      </c>
      <c r="AY348" s="54">
        <f t="shared" si="258"/>
        <v>1.7039653170635545</v>
      </c>
      <c r="AZ348" s="54">
        <f t="shared" si="259"/>
        <v>1.5456980994724423</v>
      </c>
      <c r="BA348" s="54">
        <f t="shared" si="260"/>
        <v>1.6264636800147767</v>
      </c>
      <c r="BB348" s="54">
        <f t="shared" si="261"/>
        <v>2.0041697145200255</v>
      </c>
      <c r="BC348" s="54">
        <f t="shared" si="262"/>
        <v>2.3151830472913981</v>
      </c>
      <c r="BD348" s="54">
        <f t="shared" si="263"/>
        <v>2.0436512879111106</v>
      </c>
      <c r="BE348" s="54">
        <f t="shared" si="264"/>
        <v>2.3638198347130106</v>
      </c>
      <c r="BF348" s="54">
        <f t="shared" si="265"/>
        <v>2.445964366259382</v>
      </c>
      <c r="BG348" s="55">
        <f t="shared" si="284"/>
        <v>24.3834738326665</v>
      </c>
      <c r="BH348" s="56">
        <f t="shared" si="281"/>
        <v>1.1536876628014097</v>
      </c>
      <c r="BI348" s="56">
        <f t="shared" si="266"/>
        <v>2.3073753256028193</v>
      </c>
      <c r="BJ348" s="56">
        <f t="shared" si="267"/>
        <v>1.258737743068284</v>
      </c>
      <c r="BK348" s="56">
        <f t="shared" si="268"/>
        <v>0</v>
      </c>
      <c r="BL348" s="56">
        <f t="shared" si="269"/>
        <v>0.51775347843028052</v>
      </c>
      <c r="BM348" s="56">
        <f t="shared" si="270"/>
        <v>1.5988742230921189</v>
      </c>
      <c r="BN348" s="56">
        <f t="shared" si="271"/>
        <v>0.43547565261753707</v>
      </c>
      <c r="BO348" s="56">
        <f t="shared" si="272"/>
        <v>1.945632546137017</v>
      </c>
      <c r="BP348" s="56">
        <f t="shared" si="273"/>
        <v>2.7809194700841848</v>
      </c>
      <c r="BQ348" s="56">
        <f t="shared" si="274"/>
        <v>3.3579550180663884</v>
      </c>
      <c r="BR348" s="56">
        <f t="shared" si="275"/>
        <v>5.7179044400314707</v>
      </c>
      <c r="BS348" s="56">
        <f t="shared" si="276"/>
        <v>0.86027888458923196</v>
      </c>
      <c r="BT348" s="56">
        <f t="shared" si="277"/>
        <v>4.4721973449508647</v>
      </c>
      <c r="BU348" s="57">
        <f t="shared" si="285"/>
        <v>26.406791789471605</v>
      </c>
      <c r="BV348" s="58">
        <f t="shared" si="282"/>
        <v>5.5200969162570068</v>
      </c>
      <c r="BW348" s="59">
        <f t="shared" si="278"/>
        <v>4.4651164828729293</v>
      </c>
      <c r="BX348" s="68">
        <f t="shared" si="279"/>
        <v>15.6165261673335</v>
      </c>
    </row>
    <row r="349" spans="1:76">
      <c r="A349" s="49">
        <v>4237</v>
      </c>
      <c r="B349" s="86">
        <v>0.18642350557244178</v>
      </c>
      <c r="C349" s="60">
        <v>0.1220073664825046</v>
      </c>
      <c r="D349" s="60">
        <v>0.1220073664825046</v>
      </c>
      <c r="E349" s="60">
        <v>9.898710865561694E-2</v>
      </c>
      <c r="F349" s="60">
        <v>0.10359116022099447</v>
      </c>
      <c r="G349" s="60">
        <v>0.11279926335174954</v>
      </c>
      <c r="H349" s="60">
        <v>0.1151012891344383</v>
      </c>
      <c r="I349" s="60">
        <v>0.1011049723756906</v>
      </c>
      <c r="J349" s="60">
        <v>0.10819521178637201</v>
      </c>
      <c r="K349" s="60">
        <v>0.1427255985267035</v>
      </c>
      <c r="L349" s="60">
        <v>0.17265193370165746</v>
      </c>
      <c r="M349" s="60">
        <v>0.14645488029465931</v>
      </c>
      <c r="N349" s="60">
        <v>0.17744014732965011</v>
      </c>
      <c r="O349" s="60">
        <v>0.18558931860036831</v>
      </c>
      <c r="P349" s="117">
        <v>0.1314350474571469</v>
      </c>
      <c r="Q349" s="61">
        <v>7</v>
      </c>
      <c r="R349" s="61">
        <v>1</v>
      </c>
      <c r="S349" s="61">
        <v>3</v>
      </c>
      <c r="T349" s="61">
        <v>8</v>
      </c>
      <c r="U349" s="61">
        <v>2</v>
      </c>
      <c r="V349" s="61">
        <v>3</v>
      </c>
      <c r="W349" s="61">
        <v>2</v>
      </c>
      <c r="X349" s="61">
        <v>2</v>
      </c>
      <c r="Y349" s="61">
        <v>4</v>
      </c>
      <c r="Z349" s="61">
        <v>5</v>
      </c>
      <c r="AA349" s="61">
        <v>0</v>
      </c>
      <c r="AB349" s="61">
        <v>6</v>
      </c>
      <c r="AC349" s="61">
        <v>2</v>
      </c>
      <c r="AD349" s="50">
        <f t="shared" si="283"/>
        <v>45</v>
      </c>
      <c r="AE349" s="51" t="s">
        <v>22</v>
      </c>
      <c r="AF349" s="52">
        <f t="shared" si="240"/>
        <v>0.21192093395679684</v>
      </c>
      <c r="AG349" s="53">
        <f t="shared" si="280"/>
        <v>0.21472171352174196</v>
      </c>
      <c r="AH349" s="53">
        <f t="shared" si="241"/>
        <v>0.21472171352174196</v>
      </c>
      <c r="AI349" s="53">
        <f t="shared" si="242"/>
        <v>0.18347496915244943</v>
      </c>
      <c r="AJ349" s="53">
        <f t="shared" si="243"/>
        <v>0.18984785273053276</v>
      </c>
      <c r="AK349" s="53">
        <f t="shared" si="244"/>
        <v>0.20240132443488459</v>
      </c>
      <c r="AL349" s="53">
        <f t="shared" si="245"/>
        <v>0.20550226935724744</v>
      </c>
      <c r="AM349" s="53">
        <f t="shared" si="246"/>
        <v>0.18641486654796965</v>
      </c>
      <c r="AN349" s="53">
        <f t="shared" si="247"/>
        <v>0.1961553876261849</v>
      </c>
      <c r="AO349" s="53">
        <f t="shared" si="248"/>
        <v>0.24170763359238631</v>
      </c>
      <c r="AP349" s="53">
        <f t="shared" si="249"/>
        <v>0.27921658113072051</v>
      </c>
      <c r="AQ349" s="53">
        <f t="shared" si="250"/>
        <v>0.24646920523261476</v>
      </c>
      <c r="AR349" s="53">
        <f t="shared" si="251"/>
        <v>0.28508229335461233</v>
      </c>
      <c r="AS349" s="53">
        <f t="shared" si="252"/>
        <v>0.29498911920313264</v>
      </c>
      <c r="AT349" s="54">
        <f t="shared" si="253"/>
        <v>2.0985441636764035</v>
      </c>
      <c r="AU349" s="54">
        <f t="shared" si="254"/>
        <v>2.0985441636764035</v>
      </c>
      <c r="AV349" s="54">
        <f t="shared" si="255"/>
        <v>1.7931597106810258</v>
      </c>
      <c r="AW349" s="54">
        <f t="shared" si="256"/>
        <v>1.8554439455598695</v>
      </c>
      <c r="AX349" s="54">
        <f t="shared" si="257"/>
        <v>1.9781330502012449</v>
      </c>
      <c r="AY349" s="54">
        <f t="shared" si="258"/>
        <v>2.0084395793452927</v>
      </c>
      <c r="AZ349" s="54">
        <f t="shared" si="259"/>
        <v>1.8218922707001677</v>
      </c>
      <c r="BA349" s="54">
        <f t="shared" si="260"/>
        <v>1.9170895068091549</v>
      </c>
      <c r="BB349" s="54">
        <f t="shared" si="261"/>
        <v>2.3622862144306436</v>
      </c>
      <c r="BC349" s="54">
        <f t="shared" si="262"/>
        <v>2.7288731871740652</v>
      </c>
      <c r="BD349" s="54">
        <f t="shared" si="263"/>
        <v>2.4088225810217971</v>
      </c>
      <c r="BE349" s="54">
        <f t="shared" si="264"/>
        <v>2.7862006737675769</v>
      </c>
      <c r="BF349" s="54">
        <f t="shared" si="265"/>
        <v>2.8830232597277328</v>
      </c>
      <c r="BG349" s="55">
        <f t="shared" si="284"/>
        <v>28.740452306771385</v>
      </c>
      <c r="BH349" s="56">
        <f t="shared" si="281"/>
        <v>5.1887069424718577</v>
      </c>
      <c r="BI349" s="56">
        <f t="shared" si="266"/>
        <v>0.74124384892455109</v>
      </c>
      <c r="BJ349" s="56">
        <f t="shared" si="267"/>
        <v>1.7519377956398223</v>
      </c>
      <c r="BK349" s="56">
        <f t="shared" si="268"/>
        <v>4.9449919294239111</v>
      </c>
      <c r="BL349" s="56">
        <f t="shared" si="269"/>
        <v>1.3643069919082536</v>
      </c>
      <c r="BM349" s="56">
        <f t="shared" si="270"/>
        <v>2.0920742756636574</v>
      </c>
      <c r="BN349" s="56">
        <f t="shared" si="271"/>
        <v>1.1997513402827666</v>
      </c>
      <c r="BO349" s="56">
        <f t="shared" si="272"/>
        <v>1.3016163081162011</v>
      </c>
      <c r="BP349" s="56">
        <f t="shared" si="273"/>
        <v>3.4385195401795698</v>
      </c>
      <c r="BQ349" s="56">
        <f t="shared" si="274"/>
        <v>5.0194438602022178</v>
      </c>
      <c r="BR349" s="56">
        <f t="shared" si="275"/>
        <v>0</v>
      </c>
      <c r="BS349" s="56">
        <f t="shared" si="276"/>
        <v>6.1480734126784693</v>
      </c>
      <c r="BT349" s="56">
        <f t="shared" si="277"/>
        <v>2.1176789730280383</v>
      </c>
      <c r="BU349" s="57">
        <f t="shared" si="285"/>
        <v>35.308345218519321</v>
      </c>
      <c r="BV349" s="58">
        <f t="shared" si="282"/>
        <v>6.595440471372009</v>
      </c>
      <c r="BW349" s="59">
        <f t="shared" si="278"/>
        <v>8.7994394423353413</v>
      </c>
      <c r="BX349" s="68">
        <f t="shared" si="279"/>
        <v>16.259547693228615</v>
      </c>
    </row>
    <row r="350" spans="1:76">
      <c r="A350" s="49">
        <v>4238</v>
      </c>
      <c r="B350" s="86">
        <v>1.82370820668693E-2</v>
      </c>
      <c r="C350" s="60">
        <v>6.9060773480662987E-2</v>
      </c>
      <c r="D350" s="60">
        <v>6.9060773480662987E-2</v>
      </c>
      <c r="E350" s="60">
        <v>8.0570902394106816E-2</v>
      </c>
      <c r="F350" s="60">
        <v>8.5174953959484351E-2</v>
      </c>
      <c r="G350" s="60">
        <v>7.5966850828729282E-2</v>
      </c>
      <c r="H350" s="60">
        <v>8.5174953959484351E-2</v>
      </c>
      <c r="I350" s="60">
        <v>6.4686924493554329E-2</v>
      </c>
      <c r="J350" s="60">
        <v>7.3664825046040522E-2</v>
      </c>
      <c r="K350" s="60">
        <v>8.5174953959484351E-2</v>
      </c>
      <c r="L350" s="60">
        <v>9.4383057090239406E-2</v>
      </c>
      <c r="M350" s="60">
        <v>8.5267034990791898E-2</v>
      </c>
      <c r="N350" s="60">
        <v>9.9033149171270721E-2</v>
      </c>
      <c r="O350" s="60">
        <v>0.1033609576427256</v>
      </c>
      <c r="P350" s="117">
        <v>8.235231619209521E-2</v>
      </c>
      <c r="Q350" s="61">
        <v>0</v>
      </c>
      <c r="R350" s="61">
        <v>0</v>
      </c>
      <c r="S350" s="61">
        <v>0</v>
      </c>
      <c r="T350" s="61">
        <v>0</v>
      </c>
      <c r="U350" s="61">
        <v>0</v>
      </c>
      <c r="V350" s="61">
        <v>0</v>
      </c>
      <c r="W350" s="61">
        <v>0</v>
      </c>
      <c r="X350" s="61">
        <v>1</v>
      </c>
      <c r="Y350" s="61">
        <v>0</v>
      </c>
      <c r="Z350" s="61">
        <v>0</v>
      </c>
      <c r="AA350" s="61">
        <v>0</v>
      </c>
      <c r="AB350" s="61">
        <v>0</v>
      </c>
      <c r="AC350" s="61">
        <v>0</v>
      </c>
      <c r="AD350" s="50">
        <f t="shared" si="283"/>
        <v>1</v>
      </c>
      <c r="AE350" s="51" t="s">
        <v>22</v>
      </c>
      <c r="AF350" s="52">
        <f t="shared" si="240"/>
        <v>2.4755630714910999E-2</v>
      </c>
      <c r="AG350" s="53">
        <f t="shared" si="280"/>
        <v>0.1401197404391028</v>
      </c>
      <c r="AH350" s="53">
        <f t="shared" si="241"/>
        <v>0.1401197404391028</v>
      </c>
      <c r="AI350" s="53">
        <f t="shared" si="242"/>
        <v>0.15723945514602239</v>
      </c>
      <c r="AJ350" s="53">
        <f t="shared" si="243"/>
        <v>0.16392030924729659</v>
      </c>
      <c r="AK350" s="53">
        <f t="shared" si="244"/>
        <v>0.15046696065683696</v>
      </c>
      <c r="AL350" s="53">
        <f t="shared" si="245"/>
        <v>0.16392030924729659</v>
      </c>
      <c r="AM350" s="53">
        <f t="shared" si="246"/>
        <v>0.13343761026646905</v>
      </c>
      <c r="AN350" s="53">
        <f t="shared" si="247"/>
        <v>0.14704405240197735</v>
      </c>
      <c r="AO350" s="53">
        <f t="shared" si="248"/>
        <v>0.16392030924729659</v>
      </c>
      <c r="AP350" s="53">
        <f t="shared" si="249"/>
        <v>0.17703258561848068</v>
      </c>
      <c r="AQ350" s="53">
        <f t="shared" si="250"/>
        <v>0.16405303804186908</v>
      </c>
      <c r="AR350" s="53">
        <f t="shared" si="251"/>
        <v>0.183539034732878</v>
      </c>
      <c r="AS350" s="53">
        <f t="shared" si="252"/>
        <v>0.18953079336959514</v>
      </c>
      <c r="AT350" s="54">
        <f t="shared" si="253"/>
        <v>0.15997112888793794</v>
      </c>
      <c r="AU350" s="54">
        <f t="shared" si="254"/>
        <v>0.15997112888793794</v>
      </c>
      <c r="AV350" s="54">
        <f t="shared" si="255"/>
        <v>0.17951626991748193</v>
      </c>
      <c r="AW350" s="54">
        <f t="shared" si="256"/>
        <v>0.18714363041049489</v>
      </c>
      <c r="AX350" s="54">
        <f t="shared" si="257"/>
        <v>0.17178428593416026</v>
      </c>
      <c r="AY350" s="54">
        <f t="shared" si="258"/>
        <v>0.18714363041049489</v>
      </c>
      <c r="AZ350" s="54">
        <f t="shared" si="259"/>
        <v>0.15234231153684569</v>
      </c>
      <c r="BA350" s="54">
        <f t="shared" si="260"/>
        <v>0.16787643900342952</v>
      </c>
      <c r="BB350" s="54">
        <f t="shared" si="261"/>
        <v>0.18714363041049489</v>
      </c>
      <c r="BC350" s="54">
        <f t="shared" si="262"/>
        <v>0.20211358144534269</v>
      </c>
      <c r="BD350" s="54">
        <f t="shared" si="263"/>
        <v>0.18729516348525763</v>
      </c>
      <c r="BE350" s="54">
        <f t="shared" si="264"/>
        <v>0.20954182821928261</v>
      </c>
      <c r="BF350" s="54">
        <f t="shared" si="265"/>
        <v>0.21638246602046571</v>
      </c>
      <c r="BG350" s="55">
        <f t="shared" si="284"/>
        <v>2.3682254945696264</v>
      </c>
      <c r="BH350" s="56">
        <f t="shared" si="281"/>
        <v>0</v>
      </c>
      <c r="BI350" s="56">
        <f t="shared" si="266"/>
        <v>0</v>
      </c>
      <c r="BJ350" s="56">
        <f t="shared" si="267"/>
        <v>0</v>
      </c>
      <c r="BK350" s="56">
        <f t="shared" si="268"/>
        <v>0</v>
      </c>
      <c r="BL350" s="56">
        <f t="shared" si="269"/>
        <v>0</v>
      </c>
      <c r="BM350" s="56">
        <f t="shared" si="270"/>
        <v>0</v>
      </c>
      <c r="BN350" s="56">
        <f t="shared" si="271"/>
        <v>0</v>
      </c>
      <c r="BO350" s="56">
        <f t="shared" si="272"/>
        <v>-1.7845270523009866</v>
      </c>
      <c r="BP350" s="56">
        <f t="shared" si="273"/>
        <v>0</v>
      </c>
      <c r="BQ350" s="56">
        <f t="shared" si="274"/>
        <v>0</v>
      </c>
      <c r="BR350" s="56">
        <f t="shared" si="275"/>
        <v>0</v>
      </c>
      <c r="BS350" s="56">
        <f t="shared" si="276"/>
        <v>0</v>
      </c>
      <c r="BT350" s="56">
        <f t="shared" si="277"/>
        <v>0</v>
      </c>
      <c r="BU350" s="57">
        <f t="shared" si="285"/>
        <v>-1.7845270523009866</v>
      </c>
      <c r="BV350" s="58">
        <f t="shared" si="282"/>
        <v>0.64520613306900065</v>
      </c>
      <c r="BW350" s="59">
        <f t="shared" si="278"/>
        <v>-4.3202255713812736</v>
      </c>
      <c r="BX350" s="68">
        <f t="shared" si="279"/>
        <v>1.3682254945696264</v>
      </c>
    </row>
    <row r="351" spans="1:76">
      <c r="A351" s="49">
        <v>4239</v>
      </c>
      <c r="B351" s="86">
        <v>0.171225937183384</v>
      </c>
      <c r="C351" s="60">
        <v>9.2081031307550645E-2</v>
      </c>
      <c r="D351" s="60">
        <v>9.2081031307550645E-2</v>
      </c>
      <c r="E351" s="60">
        <v>8.0570902394106816E-2</v>
      </c>
      <c r="F351" s="60">
        <v>8.5174953959484351E-2</v>
      </c>
      <c r="G351" s="60">
        <v>7.5966850828729282E-2</v>
      </c>
      <c r="H351" s="60">
        <v>8.5174953959484351E-2</v>
      </c>
      <c r="I351" s="60">
        <v>6.4686924493554329E-2</v>
      </c>
      <c r="J351" s="60">
        <v>7.3664825046040522E-2</v>
      </c>
      <c r="K351" s="60">
        <v>8.5174953959484351E-2</v>
      </c>
      <c r="L351" s="60">
        <v>9.4383057090239406E-2</v>
      </c>
      <c r="M351" s="60">
        <v>8.5267034990791898E-2</v>
      </c>
      <c r="N351" s="60">
        <v>9.9033149171270721E-2</v>
      </c>
      <c r="O351" s="60">
        <v>0.1033609576427256</v>
      </c>
      <c r="P351" s="117">
        <v>8.5893894319308689E-2</v>
      </c>
      <c r="Q351" s="61">
        <v>6</v>
      </c>
      <c r="R351" s="61">
        <v>0</v>
      </c>
      <c r="S351" s="61">
        <v>2</v>
      </c>
      <c r="T351" s="61">
        <v>0</v>
      </c>
      <c r="U351" s="61">
        <v>4</v>
      </c>
      <c r="V351" s="61">
        <v>4</v>
      </c>
      <c r="W351" s="61">
        <v>2</v>
      </c>
      <c r="X351" s="61">
        <v>1</v>
      </c>
      <c r="Y351" s="61">
        <v>2</v>
      </c>
      <c r="Z351" s="61">
        <v>1</v>
      </c>
      <c r="AA351" s="61">
        <v>3</v>
      </c>
      <c r="AB351" s="61">
        <v>3</v>
      </c>
      <c r="AC351" s="61">
        <v>2</v>
      </c>
      <c r="AD351" s="50">
        <f t="shared" si="283"/>
        <v>30</v>
      </c>
      <c r="AE351" s="51" t="s">
        <v>22</v>
      </c>
      <c r="AF351" s="52">
        <f t="shared" si="240"/>
        <v>0.19591207860528187</v>
      </c>
      <c r="AG351" s="53">
        <f t="shared" si="280"/>
        <v>0.1737839089487313</v>
      </c>
      <c r="AH351" s="53">
        <f t="shared" si="241"/>
        <v>0.1737839089487313</v>
      </c>
      <c r="AI351" s="53">
        <f t="shared" si="242"/>
        <v>0.15723945514602239</v>
      </c>
      <c r="AJ351" s="53">
        <f t="shared" si="243"/>
        <v>0.16392030924729659</v>
      </c>
      <c r="AK351" s="53">
        <f t="shared" si="244"/>
        <v>0.15046696065683696</v>
      </c>
      <c r="AL351" s="53">
        <f t="shared" si="245"/>
        <v>0.16392030924729659</v>
      </c>
      <c r="AM351" s="53">
        <f t="shared" si="246"/>
        <v>0.13343761026646905</v>
      </c>
      <c r="AN351" s="53">
        <f t="shared" si="247"/>
        <v>0.14704405240197735</v>
      </c>
      <c r="AO351" s="53">
        <f t="shared" si="248"/>
        <v>0.16392030924729659</v>
      </c>
      <c r="AP351" s="53">
        <f t="shared" si="249"/>
        <v>0.17703258561848068</v>
      </c>
      <c r="AQ351" s="53">
        <f t="shared" si="250"/>
        <v>0.16405303804186908</v>
      </c>
      <c r="AR351" s="53">
        <f t="shared" si="251"/>
        <v>0.183539034732878</v>
      </c>
      <c r="AS351" s="53">
        <f t="shared" si="252"/>
        <v>0.18953079336959514</v>
      </c>
      <c r="AT351" s="54">
        <f t="shared" si="253"/>
        <v>1.5701424813636369</v>
      </c>
      <c r="AU351" s="54">
        <f t="shared" si="254"/>
        <v>1.5701424813636369</v>
      </c>
      <c r="AV351" s="54">
        <f t="shared" si="255"/>
        <v>1.4206628781959174</v>
      </c>
      <c r="AW351" s="54">
        <f t="shared" si="256"/>
        <v>1.4810245819903567</v>
      </c>
      <c r="AX351" s="54">
        <f t="shared" si="257"/>
        <v>1.3594732009317914</v>
      </c>
      <c r="AY351" s="54">
        <f t="shared" si="258"/>
        <v>1.4810245819903567</v>
      </c>
      <c r="AZ351" s="54">
        <f t="shared" si="259"/>
        <v>1.2056125435228748</v>
      </c>
      <c r="BA351" s="54">
        <f t="shared" si="260"/>
        <v>1.3285471290458672</v>
      </c>
      <c r="BB351" s="54">
        <f t="shared" si="261"/>
        <v>1.4810245819903567</v>
      </c>
      <c r="BC351" s="54">
        <f t="shared" si="262"/>
        <v>1.5994943660015482</v>
      </c>
      <c r="BD351" s="54">
        <f t="shared" si="263"/>
        <v>1.4822237903642455</v>
      </c>
      <c r="BE351" s="54">
        <f t="shared" si="264"/>
        <v>1.6582803158581596</v>
      </c>
      <c r="BF351" s="54">
        <f t="shared" si="265"/>
        <v>1.7124160228433358</v>
      </c>
      <c r="BG351" s="55">
        <f t="shared" si="284"/>
        <v>19.350068955462085</v>
      </c>
      <c r="BH351" s="56">
        <f t="shared" si="281"/>
        <v>2.7069982062202587</v>
      </c>
      <c r="BI351" s="56">
        <f t="shared" si="266"/>
        <v>0</v>
      </c>
      <c r="BJ351" s="56">
        <f t="shared" si="267"/>
        <v>0.70224715663915516</v>
      </c>
      <c r="BK351" s="56">
        <f t="shared" si="268"/>
        <v>0</v>
      </c>
      <c r="BL351" s="56">
        <f t="shared" si="269"/>
        <v>1.2283890898066445</v>
      </c>
      <c r="BM351" s="56">
        <f t="shared" si="270"/>
        <v>1.5709365335433223</v>
      </c>
      <c r="BN351" s="56">
        <f t="shared" si="271"/>
        <v>0.37397554531594013</v>
      </c>
      <c r="BO351" s="56">
        <f t="shared" si="272"/>
        <v>0.28408596097115724</v>
      </c>
      <c r="BP351" s="56">
        <f t="shared" si="273"/>
        <v>0.78546826677166115</v>
      </c>
      <c r="BQ351" s="56">
        <f t="shared" si="274"/>
        <v>0.46968755805146545</v>
      </c>
      <c r="BR351" s="56">
        <f t="shared" si="275"/>
        <v>1.1806305633527427</v>
      </c>
      <c r="BS351" s="56">
        <f t="shared" si="276"/>
        <v>1.5173433332837885</v>
      </c>
      <c r="BT351" s="56">
        <f t="shared" si="277"/>
        <v>1.0758105043922739</v>
      </c>
      <c r="BU351" s="57">
        <f t="shared" si="285"/>
        <v>11.89557271834841</v>
      </c>
      <c r="BV351" s="58">
        <f t="shared" si="282"/>
        <v>6.0577686938145074</v>
      </c>
      <c r="BW351" s="59">
        <f t="shared" si="278"/>
        <v>-6.3852007548658065</v>
      </c>
      <c r="BX351" s="68">
        <f t="shared" si="279"/>
        <v>10.649931044537915</v>
      </c>
    </row>
    <row r="352" spans="1:76">
      <c r="A352" s="49">
        <v>4240</v>
      </c>
      <c r="B352" s="86">
        <v>0.1524822695035461</v>
      </c>
      <c r="C352" s="60">
        <v>9.2081031307550645E-2</v>
      </c>
      <c r="D352" s="60">
        <v>9.2081031307550645E-2</v>
      </c>
      <c r="E352" s="60">
        <v>8.0570902394106816E-2</v>
      </c>
      <c r="F352" s="60">
        <v>8.5174953959484351E-2</v>
      </c>
      <c r="G352" s="60">
        <v>7.5966850828729282E-2</v>
      </c>
      <c r="H352" s="60">
        <v>8.5174953959484351E-2</v>
      </c>
      <c r="I352" s="60">
        <v>6.4686924493554329E-2</v>
      </c>
      <c r="J352" s="60">
        <v>7.3664825046040522E-2</v>
      </c>
      <c r="K352" s="60">
        <v>8.5174953959484351E-2</v>
      </c>
      <c r="L352" s="60">
        <v>9.4383057090239406E-2</v>
      </c>
      <c r="M352" s="60">
        <v>8.5267034990791898E-2</v>
      </c>
      <c r="N352" s="60">
        <v>9.9033149171270721E-2</v>
      </c>
      <c r="O352" s="60">
        <v>0.1033609576427256</v>
      </c>
      <c r="P352" s="117">
        <v>8.5893894319308689E-2</v>
      </c>
      <c r="Q352" s="61">
        <v>0</v>
      </c>
      <c r="R352" s="61">
        <v>0</v>
      </c>
      <c r="S352" s="61">
        <v>0</v>
      </c>
      <c r="T352" s="61">
        <v>0</v>
      </c>
      <c r="U352" s="61">
        <v>0</v>
      </c>
      <c r="V352" s="61">
        <v>1</v>
      </c>
      <c r="W352" s="61">
        <v>1</v>
      </c>
      <c r="X352" s="61">
        <v>2</v>
      </c>
      <c r="Y352" s="61">
        <v>0</v>
      </c>
      <c r="Z352" s="61">
        <v>0</v>
      </c>
      <c r="AA352" s="61">
        <v>0</v>
      </c>
      <c r="AB352" s="61">
        <v>1</v>
      </c>
      <c r="AC352" s="61">
        <v>0</v>
      </c>
      <c r="AD352" s="50">
        <f t="shared" si="283"/>
        <v>5</v>
      </c>
      <c r="AE352" s="51" t="s">
        <v>22</v>
      </c>
      <c r="AF352" s="52">
        <f t="shared" si="240"/>
        <v>0.17601658209132132</v>
      </c>
      <c r="AG352" s="53">
        <f t="shared" si="280"/>
        <v>0.1737839089487313</v>
      </c>
      <c r="AH352" s="53">
        <f t="shared" si="241"/>
        <v>0.1737839089487313</v>
      </c>
      <c r="AI352" s="53">
        <f t="shared" si="242"/>
        <v>0.15723945514602239</v>
      </c>
      <c r="AJ352" s="53">
        <f t="shared" si="243"/>
        <v>0.16392030924729659</v>
      </c>
      <c r="AK352" s="53">
        <f t="shared" si="244"/>
        <v>0.15046696065683696</v>
      </c>
      <c r="AL352" s="53">
        <f t="shared" si="245"/>
        <v>0.16392030924729659</v>
      </c>
      <c r="AM352" s="53">
        <f t="shared" si="246"/>
        <v>0.13343761026646905</v>
      </c>
      <c r="AN352" s="53">
        <f t="shared" si="247"/>
        <v>0.14704405240197735</v>
      </c>
      <c r="AO352" s="53">
        <f t="shared" si="248"/>
        <v>0.16392030924729659</v>
      </c>
      <c r="AP352" s="53">
        <f t="shared" si="249"/>
        <v>0.17703258561848068</v>
      </c>
      <c r="AQ352" s="53">
        <f t="shared" si="250"/>
        <v>0.16405303804186908</v>
      </c>
      <c r="AR352" s="53">
        <f t="shared" si="251"/>
        <v>0.183539034732878</v>
      </c>
      <c r="AS352" s="53">
        <f t="shared" si="252"/>
        <v>0.18953079336959514</v>
      </c>
      <c r="AT352" s="54">
        <f t="shared" si="253"/>
        <v>1.4106895038505425</v>
      </c>
      <c r="AU352" s="54">
        <f t="shared" si="254"/>
        <v>1.4106895038505425</v>
      </c>
      <c r="AV352" s="54">
        <f t="shared" si="255"/>
        <v>1.2763900312031236</v>
      </c>
      <c r="AW352" s="54">
        <f t="shared" si="256"/>
        <v>1.3306218114320099</v>
      </c>
      <c r="AX352" s="54">
        <f t="shared" si="257"/>
        <v>1.2214143608515144</v>
      </c>
      <c r="AY352" s="54">
        <f t="shared" si="258"/>
        <v>1.3306218114320099</v>
      </c>
      <c r="AZ352" s="54">
        <f t="shared" si="259"/>
        <v>1.0831787439960303</v>
      </c>
      <c r="BA352" s="54">
        <f t="shared" si="260"/>
        <v>1.1936289302153653</v>
      </c>
      <c r="BB352" s="54">
        <f t="shared" si="261"/>
        <v>1.3306218114320099</v>
      </c>
      <c r="BC352" s="54">
        <f t="shared" si="262"/>
        <v>1.4370606109751474</v>
      </c>
      <c r="BD352" s="54">
        <f t="shared" si="263"/>
        <v>1.3316992363702265</v>
      </c>
      <c r="BE352" s="54">
        <f t="shared" si="264"/>
        <v>1.4898766601050226</v>
      </c>
      <c r="BF352" s="54">
        <f t="shared" si="265"/>
        <v>1.5385147133606685</v>
      </c>
      <c r="BG352" s="55">
        <f t="shared" si="284"/>
        <v>17.385007729074211</v>
      </c>
      <c r="BH352" s="56">
        <f t="shared" si="281"/>
        <v>0</v>
      </c>
      <c r="BI352" s="56">
        <f t="shared" si="266"/>
        <v>0</v>
      </c>
      <c r="BJ352" s="56">
        <f t="shared" si="267"/>
        <v>0</v>
      </c>
      <c r="BK352" s="56">
        <f t="shared" si="268"/>
        <v>0</v>
      </c>
      <c r="BL352" s="56">
        <f t="shared" si="269"/>
        <v>0</v>
      </c>
      <c r="BM352" s="56">
        <f t="shared" si="270"/>
        <v>0.28564636036927205</v>
      </c>
      <c r="BN352" s="56">
        <f t="shared" si="271"/>
        <v>7.9899999641411409E-2</v>
      </c>
      <c r="BO352" s="56">
        <f t="shared" si="272"/>
        <v>0.35399637590919736</v>
      </c>
      <c r="BP352" s="56">
        <f t="shared" si="273"/>
        <v>0</v>
      </c>
      <c r="BQ352" s="56">
        <f t="shared" si="274"/>
        <v>0</v>
      </c>
      <c r="BR352" s="56">
        <f t="shared" si="275"/>
        <v>0</v>
      </c>
      <c r="BS352" s="56">
        <f t="shared" si="276"/>
        <v>0.39869333807803758</v>
      </c>
      <c r="BT352" s="56">
        <f t="shared" si="277"/>
        <v>0</v>
      </c>
      <c r="BU352" s="57">
        <f t="shared" si="285"/>
        <v>1.1182360739979185</v>
      </c>
      <c r="BV352" s="58">
        <f t="shared" si="282"/>
        <v>5.3946401681602563</v>
      </c>
      <c r="BW352" s="59">
        <f t="shared" si="278"/>
        <v>-12.372519191360361</v>
      </c>
      <c r="BX352" s="68">
        <f t="shared" si="279"/>
        <v>12.385007729074211</v>
      </c>
    </row>
    <row r="353" spans="1:76">
      <c r="A353" s="49">
        <v>4241</v>
      </c>
      <c r="B353" s="86">
        <v>2.9888551165146909E-2</v>
      </c>
      <c r="C353" s="60">
        <v>9.2081031307550645E-2</v>
      </c>
      <c r="D353" s="60">
        <v>9.2081031307550645E-2</v>
      </c>
      <c r="E353" s="60">
        <v>8.0570902394106816E-2</v>
      </c>
      <c r="F353" s="60">
        <v>8.5174953959484351E-2</v>
      </c>
      <c r="G353" s="60">
        <v>7.5966850828729282E-2</v>
      </c>
      <c r="H353" s="60">
        <v>8.5174953959484351E-2</v>
      </c>
      <c r="I353" s="60">
        <v>6.4686924493554329E-2</v>
      </c>
      <c r="J353" s="60">
        <v>7.5966850828729282E-2</v>
      </c>
      <c r="K353" s="60">
        <v>8.5174953959484351E-2</v>
      </c>
      <c r="L353" s="60">
        <v>9.4383057090239406E-2</v>
      </c>
      <c r="M353" s="60">
        <v>8.5267034990791898E-2</v>
      </c>
      <c r="N353" s="60">
        <v>9.9033149171270721E-2</v>
      </c>
      <c r="O353" s="60">
        <v>0.1033609576427256</v>
      </c>
      <c r="P353" s="117">
        <v>8.6070973225669381E-2</v>
      </c>
      <c r="Q353" s="61">
        <v>0</v>
      </c>
      <c r="R353" s="61">
        <v>0</v>
      </c>
      <c r="S353" s="61">
        <v>0</v>
      </c>
      <c r="T353" s="61">
        <v>0</v>
      </c>
      <c r="U353" s="61">
        <v>0</v>
      </c>
      <c r="V353" s="61">
        <v>0</v>
      </c>
      <c r="W353" s="61">
        <v>0</v>
      </c>
      <c r="X353" s="61">
        <v>0</v>
      </c>
      <c r="Y353" s="61">
        <v>0</v>
      </c>
      <c r="Z353" s="61">
        <v>0</v>
      </c>
      <c r="AA353" s="61">
        <v>0</v>
      </c>
      <c r="AB353" s="61">
        <v>0</v>
      </c>
      <c r="AC353" s="61">
        <v>0</v>
      </c>
      <c r="AD353" s="50">
        <f t="shared" si="283"/>
        <v>0</v>
      </c>
      <c r="AE353" s="51" t="s">
        <v>22</v>
      </c>
      <c r="AF353" s="52">
        <f t="shared" si="240"/>
        <v>3.9070568886814185E-2</v>
      </c>
      <c r="AG353" s="53">
        <f t="shared" si="280"/>
        <v>0.1737839089487313</v>
      </c>
      <c r="AH353" s="53">
        <f t="shared" si="241"/>
        <v>0.1737839089487313</v>
      </c>
      <c r="AI353" s="53">
        <f t="shared" si="242"/>
        <v>0.15723945514602239</v>
      </c>
      <c r="AJ353" s="53">
        <f t="shared" si="243"/>
        <v>0.16392030924729659</v>
      </c>
      <c r="AK353" s="53">
        <f t="shared" si="244"/>
        <v>0.15046696065683696</v>
      </c>
      <c r="AL353" s="53">
        <f t="shared" si="245"/>
        <v>0.16392030924729659</v>
      </c>
      <c r="AM353" s="53">
        <f t="shared" si="246"/>
        <v>0.13343761026646905</v>
      </c>
      <c r="AN353" s="53">
        <f t="shared" si="247"/>
        <v>0.15046696065683696</v>
      </c>
      <c r="AO353" s="53">
        <f t="shared" si="248"/>
        <v>0.16392030924729659</v>
      </c>
      <c r="AP353" s="53">
        <f t="shared" si="249"/>
        <v>0.17703258561848068</v>
      </c>
      <c r="AQ353" s="53">
        <f t="shared" si="250"/>
        <v>0.16405303804186908</v>
      </c>
      <c r="AR353" s="53">
        <f t="shared" si="251"/>
        <v>0.183539034732878</v>
      </c>
      <c r="AS353" s="53">
        <f t="shared" si="252"/>
        <v>0.18953079336959514</v>
      </c>
      <c r="AT353" s="54">
        <f t="shared" si="253"/>
        <v>0.31313209689245475</v>
      </c>
      <c r="AU353" s="54">
        <f t="shared" si="254"/>
        <v>0.31313209689245475</v>
      </c>
      <c r="AV353" s="54">
        <f t="shared" si="255"/>
        <v>0.28332151464395128</v>
      </c>
      <c r="AW353" s="54">
        <f t="shared" si="256"/>
        <v>0.29535939471247774</v>
      </c>
      <c r="AX353" s="54">
        <f t="shared" si="257"/>
        <v>0.27111851257419772</v>
      </c>
      <c r="AY353" s="54">
        <f t="shared" si="258"/>
        <v>0.29535939471247774</v>
      </c>
      <c r="AZ353" s="54">
        <f t="shared" si="259"/>
        <v>0.24043422063537739</v>
      </c>
      <c r="BA353" s="54">
        <f t="shared" si="260"/>
        <v>0.27111851257419772</v>
      </c>
      <c r="BB353" s="54">
        <f t="shared" si="261"/>
        <v>0.29535939471247774</v>
      </c>
      <c r="BC353" s="54">
        <f t="shared" si="262"/>
        <v>0.31898571673492432</v>
      </c>
      <c r="BD353" s="54">
        <f t="shared" si="263"/>
        <v>0.29559855175534727</v>
      </c>
      <c r="BE353" s="54">
        <f t="shared" si="264"/>
        <v>0.33070934561886395</v>
      </c>
      <c r="BF353" s="54">
        <f t="shared" si="265"/>
        <v>0.34150558076709175</v>
      </c>
      <c r="BG353" s="55">
        <f t="shared" si="284"/>
        <v>3.8651343332262944</v>
      </c>
      <c r="BH353" s="56">
        <f t="shared" si="281"/>
        <v>0</v>
      </c>
      <c r="BI353" s="56">
        <f t="shared" si="266"/>
        <v>0</v>
      </c>
      <c r="BJ353" s="56">
        <f t="shared" si="267"/>
        <v>0</v>
      </c>
      <c r="BK353" s="56">
        <f t="shared" si="268"/>
        <v>0</v>
      </c>
      <c r="BL353" s="56">
        <f t="shared" si="269"/>
        <v>0</v>
      </c>
      <c r="BM353" s="56">
        <f t="shared" si="270"/>
        <v>0</v>
      </c>
      <c r="BN353" s="56">
        <f t="shared" si="271"/>
        <v>0</v>
      </c>
      <c r="BO353" s="56">
        <f t="shared" si="272"/>
        <v>0</v>
      </c>
      <c r="BP353" s="56">
        <f t="shared" si="273"/>
        <v>0</v>
      </c>
      <c r="BQ353" s="56">
        <f t="shared" si="274"/>
        <v>0</v>
      </c>
      <c r="BR353" s="56">
        <f t="shared" si="275"/>
        <v>0</v>
      </c>
      <c r="BS353" s="56">
        <f t="shared" si="276"/>
        <v>0</v>
      </c>
      <c r="BT353" s="56">
        <f t="shared" si="277"/>
        <v>0</v>
      </c>
      <c r="BU353" s="57">
        <f t="shared" si="285"/>
        <v>0</v>
      </c>
      <c r="BV353" s="58">
        <f t="shared" si="282"/>
        <v>1.0574211625297512</v>
      </c>
      <c r="BW353" s="59">
        <f t="shared" si="278"/>
        <v>-1.6263081721934536</v>
      </c>
      <c r="BX353" s="68">
        <f t="shared" si="279"/>
        <v>3.8651343332262944</v>
      </c>
    </row>
    <row r="354" spans="1:76">
      <c r="A354" s="49">
        <v>4242</v>
      </c>
      <c r="B354" s="86">
        <v>7.0415400202634246E-2</v>
      </c>
      <c r="C354" s="60">
        <v>9.2081031307550645E-2</v>
      </c>
      <c r="D354" s="60">
        <v>9.2081031307550645E-2</v>
      </c>
      <c r="E354" s="60">
        <v>8.0570902394106816E-2</v>
      </c>
      <c r="F354" s="60">
        <v>8.5174953959484351E-2</v>
      </c>
      <c r="G354" s="60">
        <v>7.5966850828729282E-2</v>
      </c>
      <c r="H354" s="60">
        <v>8.5174953959484351E-2</v>
      </c>
      <c r="I354" s="60">
        <v>6.4686924493554329E-2</v>
      </c>
      <c r="J354" s="60">
        <v>7.5966850828729282E-2</v>
      </c>
      <c r="K354" s="60">
        <v>8.5174953959484351E-2</v>
      </c>
      <c r="L354" s="60">
        <v>9.4383057090239406E-2</v>
      </c>
      <c r="M354" s="60">
        <v>8.5267034990791898E-2</v>
      </c>
      <c r="N354" s="60">
        <v>9.9033149171270721E-2</v>
      </c>
      <c r="O354" s="60">
        <v>0.1033609576427256</v>
      </c>
      <c r="P354" s="117">
        <v>8.6070973225669381E-2</v>
      </c>
      <c r="Q354" s="61">
        <v>1</v>
      </c>
      <c r="R354" s="61">
        <v>0</v>
      </c>
      <c r="S354" s="61">
        <v>0</v>
      </c>
      <c r="T354" s="61">
        <v>1</v>
      </c>
      <c r="U354" s="61">
        <v>1</v>
      </c>
      <c r="V354" s="61">
        <v>1</v>
      </c>
      <c r="W354" s="61">
        <v>0</v>
      </c>
      <c r="X354" s="61">
        <v>0</v>
      </c>
      <c r="Y354" s="61">
        <v>0</v>
      </c>
      <c r="Z354" s="61">
        <v>1</v>
      </c>
      <c r="AA354" s="61">
        <v>1</v>
      </c>
      <c r="AB354" s="61">
        <v>0</v>
      </c>
      <c r="AC354" s="61">
        <v>0</v>
      </c>
      <c r="AD354" s="50">
        <f t="shared" si="283"/>
        <v>6</v>
      </c>
      <c r="AE354" s="51" t="s">
        <v>22</v>
      </c>
      <c r="AF354" s="52">
        <f t="shared" si="240"/>
        <v>8.6220429456634995E-2</v>
      </c>
      <c r="AG354" s="53">
        <f t="shared" si="280"/>
        <v>0.1737839089487313</v>
      </c>
      <c r="AH354" s="53">
        <f t="shared" si="241"/>
        <v>0.1737839089487313</v>
      </c>
      <c r="AI354" s="53">
        <f t="shared" si="242"/>
        <v>0.15723945514602239</v>
      </c>
      <c r="AJ354" s="53">
        <f t="shared" si="243"/>
        <v>0.16392030924729659</v>
      </c>
      <c r="AK354" s="53">
        <f t="shared" si="244"/>
        <v>0.15046696065683696</v>
      </c>
      <c r="AL354" s="53">
        <f t="shared" si="245"/>
        <v>0.16392030924729659</v>
      </c>
      <c r="AM354" s="53">
        <f t="shared" si="246"/>
        <v>0.13343761026646905</v>
      </c>
      <c r="AN354" s="53">
        <f t="shared" si="247"/>
        <v>0.15046696065683696</v>
      </c>
      <c r="AO354" s="53">
        <f t="shared" si="248"/>
        <v>0.16392030924729659</v>
      </c>
      <c r="AP354" s="53">
        <f t="shared" si="249"/>
        <v>0.17703258561848068</v>
      </c>
      <c r="AQ354" s="53">
        <f t="shared" si="250"/>
        <v>0.16405303804186908</v>
      </c>
      <c r="AR354" s="53">
        <f t="shared" si="251"/>
        <v>0.183539034732878</v>
      </c>
      <c r="AS354" s="53">
        <f t="shared" si="252"/>
        <v>0.18953079336959514</v>
      </c>
      <c r="AT354" s="54">
        <f t="shared" si="253"/>
        <v>0.69101588842837902</v>
      </c>
      <c r="AU354" s="54">
        <f t="shared" si="254"/>
        <v>0.69101588842837902</v>
      </c>
      <c r="AV354" s="54">
        <f t="shared" si="255"/>
        <v>0.62523027851662416</v>
      </c>
      <c r="AW354" s="54">
        <f t="shared" si="256"/>
        <v>0.65179531759405862</v>
      </c>
      <c r="AX354" s="54">
        <f t="shared" si="257"/>
        <v>0.59830085032830194</v>
      </c>
      <c r="AY354" s="54">
        <f t="shared" si="258"/>
        <v>0.65179531759405862</v>
      </c>
      <c r="AZ354" s="54">
        <f t="shared" si="259"/>
        <v>0.53058714909702265</v>
      </c>
      <c r="BA354" s="54">
        <f t="shared" si="260"/>
        <v>0.59830085032830194</v>
      </c>
      <c r="BB354" s="54">
        <f t="shared" si="261"/>
        <v>0.65179531759405862</v>
      </c>
      <c r="BC354" s="54">
        <f t="shared" si="262"/>
        <v>0.70393358149181273</v>
      </c>
      <c r="BD354" s="54">
        <f t="shared" si="263"/>
        <v>0.65232308628367075</v>
      </c>
      <c r="BE354" s="54">
        <f t="shared" si="264"/>
        <v>0.72980513509247258</v>
      </c>
      <c r="BF354" s="54">
        <f t="shared" si="265"/>
        <v>0.7536301281119413</v>
      </c>
      <c r="BG354" s="55">
        <f t="shared" si="284"/>
        <v>8.5295287888890829</v>
      </c>
      <c r="BH354" s="56">
        <f t="shared" si="281"/>
        <v>-0.36959246209476027</v>
      </c>
      <c r="BI354" s="56">
        <f t="shared" si="266"/>
        <v>0</v>
      </c>
      <c r="BJ354" s="56">
        <f t="shared" si="267"/>
        <v>0</v>
      </c>
      <c r="BK354" s="56">
        <f t="shared" si="268"/>
        <v>-0.42802469641230617</v>
      </c>
      <c r="BL354" s="56">
        <f t="shared" si="269"/>
        <v>-0.51366155734647578</v>
      </c>
      <c r="BM354" s="56">
        <f t="shared" si="270"/>
        <v>-0.42802469641230617</v>
      </c>
      <c r="BN354" s="56">
        <f t="shared" si="271"/>
        <v>0</v>
      </c>
      <c r="BO354" s="56">
        <f t="shared" si="272"/>
        <v>0</v>
      </c>
      <c r="BP354" s="56">
        <f t="shared" si="273"/>
        <v>0</v>
      </c>
      <c r="BQ354" s="56">
        <f t="shared" si="274"/>
        <v>-0.35107127174667119</v>
      </c>
      <c r="BR354" s="56">
        <f t="shared" si="275"/>
        <v>-0.42721530868055574</v>
      </c>
      <c r="BS354" s="56">
        <f t="shared" si="276"/>
        <v>0</v>
      </c>
      <c r="BT354" s="56">
        <f t="shared" si="277"/>
        <v>0</v>
      </c>
      <c r="BU354" s="57">
        <f t="shared" si="285"/>
        <v>-2.5175899926930754</v>
      </c>
      <c r="BV354" s="58">
        <f t="shared" si="282"/>
        <v>2.4912125693497527</v>
      </c>
      <c r="BW354" s="59">
        <f t="shared" si="278"/>
        <v>-11.36825068566052</v>
      </c>
      <c r="BX354" s="68">
        <f t="shared" si="279"/>
        <v>2.5295287888890829</v>
      </c>
    </row>
    <row r="355" spans="1:76">
      <c r="A355" s="49">
        <v>4243</v>
      </c>
      <c r="B355" s="86">
        <v>0.15653495440729484</v>
      </c>
      <c r="C355" s="60">
        <v>9.2081031307550645E-2</v>
      </c>
      <c r="D355" s="60">
        <v>9.2081031307550645E-2</v>
      </c>
      <c r="E355" s="60">
        <v>8.0570902394106816E-2</v>
      </c>
      <c r="F355" s="60">
        <v>8.5174953959484351E-2</v>
      </c>
      <c r="G355" s="60">
        <v>7.5966850828729282E-2</v>
      </c>
      <c r="H355" s="60">
        <v>8.5174953959484351E-2</v>
      </c>
      <c r="I355" s="60">
        <v>6.4686924493554329E-2</v>
      </c>
      <c r="J355" s="60">
        <v>7.5966850828729282E-2</v>
      </c>
      <c r="K355" s="60">
        <v>8.5174953959484351E-2</v>
      </c>
      <c r="L355" s="60">
        <v>9.4383057090239406E-2</v>
      </c>
      <c r="M355" s="60">
        <v>8.5267034990791898E-2</v>
      </c>
      <c r="N355" s="60">
        <v>9.9033149171270721E-2</v>
      </c>
      <c r="O355" s="60">
        <v>0.1033609576427256</v>
      </c>
      <c r="P355" s="117">
        <v>8.6070973225669381E-2</v>
      </c>
      <c r="Q355" s="61">
        <v>4</v>
      </c>
      <c r="R355" s="61">
        <v>1</v>
      </c>
      <c r="S355" s="61">
        <v>2</v>
      </c>
      <c r="T355" s="61">
        <v>1</v>
      </c>
      <c r="U355" s="61">
        <v>1</v>
      </c>
      <c r="V355" s="61">
        <v>0</v>
      </c>
      <c r="W355" s="61">
        <v>1</v>
      </c>
      <c r="X355" s="61">
        <v>2</v>
      </c>
      <c r="Y355" s="61">
        <v>1</v>
      </c>
      <c r="Z355" s="61">
        <v>1</v>
      </c>
      <c r="AA355" s="61">
        <v>0</v>
      </c>
      <c r="AB355" s="61">
        <v>3</v>
      </c>
      <c r="AC355" s="61">
        <v>2</v>
      </c>
      <c r="AD355" s="50">
        <f t="shared" si="283"/>
        <v>19</v>
      </c>
      <c r="AE355" s="51" t="s">
        <v>22</v>
      </c>
      <c r="AF355" s="52">
        <f t="shared" si="240"/>
        <v>0.18033339775825633</v>
      </c>
      <c r="AG355" s="53">
        <f t="shared" si="280"/>
        <v>0.1737839089487313</v>
      </c>
      <c r="AH355" s="53">
        <f t="shared" si="241"/>
        <v>0.1737839089487313</v>
      </c>
      <c r="AI355" s="53">
        <f t="shared" si="242"/>
        <v>0.15723945514602239</v>
      </c>
      <c r="AJ355" s="53">
        <f t="shared" si="243"/>
        <v>0.16392030924729659</v>
      </c>
      <c r="AK355" s="53">
        <f t="shared" si="244"/>
        <v>0.15046696065683696</v>
      </c>
      <c r="AL355" s="53">
        <f t="shared" si="245"/>
        <v>0.16392030924729659</v>
      </c>
      <c r="AM355" s="53">
        <f t="shared" si="246"/>
        <v>0.13343761026646905</v>
      </c>
      <c r="AN355" s="53">
        <f t="shared" si="247"/>
        <v>0.15046696065683696</v>
      </c>
      <c r="AO355" s="53">
        <f t="shared" si="248"/>
        <v>0.16392030924729659</v>
      </c>
      <c r="AP355" s="53">
        <f t="shared" si="249"/>
        <v>0.17703258561848068</v>
      </c>
      <c r="AQ355" s="53">
        <f t="shared" si="250"/>
        <v>0.16405303804186908</v>
      </c>
      <c r="AR355" s="53">
        <f t="shared" si="251"/>
        <v>0.183539034732878</v>
      </c>
      <c r="AS355" s="53">
        <f t="shared" si="252"/>
        <v>0.18953079336959514</v>
      </c>
      <c r="AT355" s="54">
        <f t="shared" si="253"/>
        <v>1.4452867359922468</v>
      </c>
      <c r="AU355" s="54">
        <f t="shared" si="254"/>
        <v>1.4452867359922468</v>
      </c>
      <c r="AV355" s="54">
        <f t="shared" si="255"/>
        <v>1.3076935619179664</v>
      </c>
      <c r="AW355" s="54">
        <f t="shared" si="256"/>
        <v>1.3632553793271927</v>
      </c>
      <c r="AX355" s="54">
        <f t="shared" si="257"/>
        <v>1.2513696104427585</v>
      </c>
      <c r="AY355" s="54">
        <f t="shared" si="258"/>
        <v>1.3632553793271927</v>
      </c>
      <c r="AZ355" s="54">
        <f t="shared" si="259"/>
        <v>1.1097437580226468</v>
      </c>
      <c r="BA355" s="54">
        <f t="shared" si="260"/>
        <v>1.2513696104427585</v>
      </c>
      <c r="BB355" s="54">
        <f t="shared" si="261"/>
        <v>1.3632553793271927</v>
      </c>
      <c r="BC355" s="54">
        <f t="shared" si="262"/>
        <v>1.4723045958661514</v>
      </c>
      <c r="BD355" s="54">
        <f t="shared" si="263"/>
        <v>1.3643592281670551</v>
      </c>
      <c r="BE355" s="54">
        <f t="shared" si="264"/>
        <v>1.5264159612988462</v>
      </c>
      <c r="BF355" s="54">
        <f t="shared" si="265"/>
        <v>1.5762468652950787</v>
      </c>
      <c r="BG355" s="55">
        <f t="shared" si="284"/>
        <v>17.839842801419334</v>
      </c>
      <c r="BH355" s="56">
        <f t="shared" si="281"/>
        <v>1.4732309403670287</v>
      </c>
      <c r="BI355" s="56">
        <f t="shared" si="266"/>
        <v>0.36830773509175718</v>
      </c>
      <c r="BJ355" s="56">
        <f t="shared" si="267"/>
        <v>0.53652989141591678</v>
      </c>
      <c r="BK355" s="56">
        <f t="shared" si="268"/>
        <v>0.30987550077421133</v>
      </c>
      <c r="BL355" s="56">
        <f t="shared" si="269"/>
        <v>0.2242386398400418</v>
      </c>
      <c r="BM355" s="56">
        <f t="shared" si="270"/>
        <v>0</v>
      </c>
      <c r="BN355" s="56">
        <f t="shared" si="271"/>
        <v>0.10412914004635063</v>
      </c>
      <c r="BO355" s="56">
        <f t="shared" si="272"/>
        <v>0.44847727968008361</v>
      </c>
      <c r="BP355" s="56">
        <f t="shared" si="273"/>
        <v>0.30987550077421133</v>
      </c>
      <c r="BQ355" s="56">
        <f t="shared" si="274"/>
        <v>0.38682892543984609</v>
      </c>
      <c r="BR355" s="56">
        <f t="shared" si="275"/>
        <v>0</v>
      </c>
      <c r="BS355" s="56">
        <f t="shared" si="276"/>
        <v>1.2687674354489304</v>
      </c>
      <c r="BT355" s="56">
        <f t="shared" si="277"/>
        <v>0.91009323916903506</v>
      </c>
      <c r="BU355" s="57">
        <f t="shared" si="285"/>
        <v>6.3403542280474134</v>
      </c>
      <c r="BV355" s="58">
        <f t="shared" si="282"/>
        <v>5.5380193088422569</v>
      </c>
      <c r="BW355" s="59">
        <f t="shared" si="278"/>
        <v>-12.227094929374275</v>
      </c>
      <c r="BX355" s="68">
        <f t="shared" si="279"/>
        <v>1.1601571985806665</v>
      </c>
    </row>
    <row r="356" spans="1:76">
      <c r="A356" s="49">
        <v>4244</v>
      </c>
      <c r="B356" s="86">
        <v>3.596757852077001E-2</v>
      </c>
      <c r="C356" s="60">
        <v>0.10128913443830571</v>
      </c>
      <c r="D356" s="60">
        <v>0.10128913443830571</v>
      </c>
      <c r="E356" s="60">
        <v>9.4383057090239406E-2</v>
      </c>
      <c r="F356" s="60">
        <v>9.898710865561694E-2</v>
      </c>
      <c r="G356" s="60">
        <v>8.9779005524861885E-2</v>
      </c>
      <c r="H356" s="60">
        <v>0.10128913443830571</v>
      </c>
      <c r="I356" s="60">
        <v>7.665745856353591E-2</v>
      </c>
      <c r="J356" s="60">
        <v>9.4383057090239406E-2</v>
      </c>
      <c r="K356" s="60">
        <v>0.10589318600368323</v>
      </c>
      <c r="L356" s="60">
        <v>0.11740331491712708</v>
      </c>
      <c r="M356" s="60">
        <v>0.1059852670349908</v>
      </c>
      <c r="N356" s="60">
        <v>0.12320441988950276</v>
      </c>
      <c r="O356" s="60">
        <v>0.12859116022099448</v>
      </c>
      <c r="P356" s="117">
        <v>0.10301034140813146</v>
      </c>
      <c r="Q356" s="61">
        <v>0</v>
      </c>
      <c r="R356" s="61">
        <v>1</v>
      </c>
      <c r="S356" s="61">
        <v>1</v>
      </c>
      <c r="T356" s="61">
        <v>2</v>
      </c>
      <c r="U356" s="61">
        <v>1</v>
      </c>
      <c r="V356" s="61">
        <v>1</v>
      </c>
      <c r="W356" s="61">
        <v>0</v>
      </c>
      <c r="X356" s="61">
        <v>0</v>
      </c>
      <c r="Y356" s="61">
        <v>0</v>
      </c>
      <c r="Z356" s="61">
        <v>1</v>
      </c>
      <c r="AA356" s="61">
        <v>0</v>
      </c>
      <c r="AB356" s="61">
        <v>1</v>
      </c>
      <c r="AC356" s="61">
        <v>0</v>
      </c>
      <c r="AD356" s="50">
        <f t="shared" si="283"/>
        <v>8</v>
      </c>
      <c r="AE356" s="51" t="s">
        <v>22</v>
      </c>
      <c r="AF356" s="52">
        <f t="shared" si="240"/>
        <v>4.6357467522403328E-2</v>
      </c>
      <c r="AG356" s="53">
        <f t="shared" si="280"/>
        <v>0.18666982889630068</v>
      </c>
      <c r="AH356" s="53">
        <f t="shared" si="241"/>
        <v>0.18666982889630068</v>
      </c>
      <c r="AI356" s="53">
        <f t="shared" si="242"/>
        <v>0.17703258561848068</v>
      </c>
      <c r="AJ356" s="53">
        <f t="shared" si="243"/>
        <v>0.18347496915244943</v>
      </c>
      <c r="AK356" s="53">
        <f t="shared" si="244"/>
        <v>0.17051608572374582</v>
      </c>
      <c r="AL356" s="53">
        <f t="shared" si="245"/>
        <v>0.18666982889630068</v>
      </c>
      <c r="AM356" s="53">
        <f t="shared" si="246"/>
        <v>0.15148895936989129</v>
      </c>
      <c r="AN356" s="53">
        <f t="shared" si="247"/>
        <v>0.17703258561848068</v>
      </c>
      <c r="AO356" s="53">
        <f t="shared" si="248"/>
        <v>0.19300954563313072</v>
      </c>
      <c r="AP356" s="53">
        <f t="shared" si="249"/>
        <v>0.20858906634418145</v>
      </c>
      <c r="AQ356" s="53">
        <f t="shared" si="250"/>
        <v>0.19313568053631877</v>
      </c>
      <c r="AR356" s="53">
        <f t="shared" si="251"/>
        <v>0.21630753260204438</v>
      </c>
      <c r="AS356" s="53">
        <f t="shared" si="252"/>
        <v>0.22340125445839287</v>
      </c>
      <c r="AT356" s="54">
        <f t="shared" si="253"/>
        <v>0.39908198336764822</v>
      </c>
      <c r="AU356" s="54">
        <f t="shared" si="254"/>
        <v>0.39908198336764822</v>
      </c>
      <c r="AV356" s="54">
        <f t="shared" si="255"/>
        <v>0.37847849225047625</v>
      </c>
      <c r="AW356" s="54">
        <f t="shared" si="256"/>
        <v>0.39225168320239812</v>
      </c>
      <c r="AX356" s="54">
        <f t="shared" si="257"/>
        <v>0.36454684771004781</v>
      </c>
      <c r="AY356" s="54">
        <f t="shared" si="258"/>
        <v>0.39908198336764822</v>
      </c>
      <c r="AZ356" s="54">
        <f t="shared" si="259"/>
        <v>0.32386869758809422</v>
      </c>
      <c r="BA356" s="54">
        <f t="shared" si="260"/>
        <v>0.37847849225047625</v>
      </c>
      <c r="BB356" s="54">
        <f t="shared" si="261"/>
        <v>0.41263568266807837</v>
      </c>
      <c r="BC356" s="54">
        <f t="shared" si="262"/>
        <v>0.44594318641437175</v>
      </c>
      <c r="BD356" s="54">
        <f t="shared" si="263"/>
        <v>0.41290534685341462</v>
      </c>
      <c r="BE356" s="54">
        <f t="shared" si="264"/>
        <v>0.46244451842370993</v>
      </c>
      <c r="BF356" s="54">
        <f t="shared" si="265"/>
        <v>0.4776102075156663</v>
      </c>
      <c r="BG356" s="55">
        <f t="shared" si="284"/>
        <v>5.2464091049796782</v>
      </c>
      <c r="BH356" s="56">
        <f t="shared" si="281"/>
        <v>0</v>
      </c>
      <c r="BI356" s="56">
        <f t="shared" si="266"/>
        <v>-0.91858841109940526</v>
      </c>
      <c r="BJ356" s="56">
        <f t="shared" si="267"/>
        <v>-0.97159603136387074</v>
      </c>
      <c r="BK356" s="56">
        <f t="shared" si="268"/>
        <v>-1.8717031924624685</v>
      </c>
      <c r="BL356" s="56">
        <f t="shared" si="269"/>
        <v>-1.009100209838685</v>
      </c>
      <c r="BM356" s="56">
        <f t="shared" si="270"/>
        <v>-0.91858841109940526</v>
      </c>
      <c r="BN356" s="56">
        <f t="shared" si="271"/>
        <v>0</v>
      </c>
      <c r="BO356" s="56">
        <f t="shared" si="272"/>
        <v>0</v>
      </c>
      <c r="BP356" s="56">
        <f t="shared" si="273"/>
        <v>0</v>
      </c>
      <c r="BQ356" s="56">
        <f t="shared" si="274"/>
        <v>-0.80756371979733521</v>
      </c>
      <c r="BR356" s="56">
        <f t="shared" si="275"/>
        <v>0</v>
      </c>
      <c r="BS356" s="56">
        <f t="shared" si="276"/>
        <v>-0.77122868939040479</v>
      </c>
      <c r="BT356" s="56">
        <f t="shared" si="277"/>
        <v>0</v>
      </c>
      <c r="BU356" s="57">
        <f t="shared" si="285"/>
        <v>-7.2683686650515753</v>
      </c>
      <c r="BV356" s="58">
        <f t="shared" si="282"/>
        <v>1.2724898735527514</v>
      </c>
      <c r="BW356" s="59">
        <f t="shared" si="278"/>
        <v>-13.049607624110823</v>
      </c>
      <c r="BX356" s="68">
        <f t="shared" si="279"/>
        <v>2.7535908950203218</v>
      </c>
    </row>
    <row r="357" spans="1:76">
      <c r="A357" s="49">
        <v>4245</v>
      </c>
      <c r="B357" s="86">
        <v>1.469098277608916E-2</v>
      </c>
      <c r="C357" s="60">
        <v>0.1151012891344383</v>
      </c>
      <c r="D357" s="60">
        <v>0.1151012891344383</v>
      </c>
      <c r="E357" s="60">
        <v>9.4383057090239406E-2</v>
      </c>
      <c r="F357" s="60">
        <v>9.898710865561694E-2</v>
      </c>
      <c r="G357" s="60">
        <v>8.9779005524861885E-2</v>
      </c>
      <c r="H357" s="60">
        <v>0.10128913443830571</v>
      </c>
      <c r="I357" s="60">
        <v>7.665745856353591E-2</v>
      </c>
      <c r="J357" s="60">
        <v>0.1427255985267035</v>
      </c>
      <c r="K357" s="60">
        <v>0.12661141804788215</v>
      </c>
      <c r="L357" s="60">
        <v>0.15423572744014732</v>
      </c>
      <c r="M357" s="60">
        <v>0.12674953959484347</v>
      </c>
      <c r="N357" s="60">
        <v>0.16183241252302025</v>
      </c>
      <c r="O357" s="60">
        <v>0.16887661141804788</v>
      </c>
      <c r="P357" s="117">
        <v>0.12094843462246777</v>
      </c>
      <c r="Q357" s="61">
        <v>0</v>
      </c>
      <c r="R357" s="61">
        <v>0</v>
      </c>
      <c r="S357" s="61">
        <v>0</v>
      </c>
      <c r="T357" s="61">
        <v>0</v>
      </c>
      <c r="U357" s="61">
        <v>0</v>
      </c>
      <c r="V357" s="61">
        <v>0</v>
      </c>
      <c r="W357" s="61">
        <v>1</v>
      </c>
      <c r="X357" s="61">
        <v>0</v>
      </c>
      <c r="Y357" s="61">
        <v>1</v>
      </c>
      <c r="Z357" s="61">
        <v>0</v>
      </c>
      <c r="AA357" s="61">
        <v>2</v>
      </c>
      <c r="AB357" s="61">
        <v>0</v>
      </c>
      <c r="AC357" s="61">
        <v>0</v>
      </c>
      <c r="AD357" s="50">
        <f t="shared" si="283"/>
        <v>4</v>
      </c>
      <c r="AE357" s="51" t="s">
        <v>22</v>
      </c>
      <c r="AF357" s="52">
        <f t="shared" si="240"/>
        <v>2.027383936831707E-2</v>
      </c>
      <c r="AG357" s="53">
        <f t="shared" si="280"/>
        <v>0.20550226935724744</v>
      </c>
      <c r="AH357" s="53">
        <f t="shared" si="241"/>
        <v>0.20550226935724744</v>
      </c>
      <c r="AI357" s="53">
        <f t="shared" si="242"/>
        <v>0.17703258561848068</v>
      </c>
      <c r="AJ357" s="53">
        <f t="shared" si="243"/>
        <v>0.18347496915244943</v>
      </c>
      <c r="AK357" s="53">
        <f t="shared" si="244"/>
        <v>0.17051608572374582</v>
      </c>
      <c r="AL357" s="53">
        <f t="shared" si="245"/>
        <v>0.18666982889630068</v>
      </c>
      <c r="AM357" s="53">
        <f t="shared" si="246"/>
        <v>0.15148895936989129</v>
      </c>
      <c r="AN357" s="53">
        <f t="shared" si="247"/>
        <v>0.24170763359238631</v>
      </c>
      <c r="AO357" s="53">
        <f t="shared" si="248"/>
        <v>0.22080210038043391</v>
      </c>
      <c r="AP357" s="53">
        <f t="shared" si="249"/>
        <v>0.2563192409601428</v>
      </c>
      <c r="AQ357" s="53">
        <f t="shared" si="250"/>
        <v>0.22098373229823856</v>
      </c>
      <c r="AR357" s="53">
        <f t="shared" si="251"/>
        <v>0.26583211447921001</v>
      </c>
      <c r="AS357" s="53">
        <f t="shared" si="252"/>
        <v>0.2745672557959834</v>
      </c>
      <c r="AT357" s="54">
        <f t="shared" si="253"/>
        <v>0.19214138335629402</v>
      </c>
      <c r="AU357" s="54">
        <f t="shared" si="254"/>
        <v>0.19214138335629402</v>
      </c>
      <c r="AV357" s="54">
        <f t="shared" si="255"/>
        <v>0.16552267771186452</v>
      </c>
      <c r="AW357" s="54">
        <f t="shared" si="256"/>
        <v>0.17154620479115276</v>
      </c>
      <c r="AX357" s="54">
        <f t="shared" si="257"/>
        <v>0.15942985300325338</v>
      </c>
      <c r="AY357" s="54">
        <f t="shared" si="258"/>
        <v>0.1745333483041315</v>
      </c>
      <c r="AZ357" s="54">
        <f t="shared" si="259"/>
        <v>0.14163978970926047</v>
      </c>
      <c r="BA357" s="54">
        <f t="shared" si="260"/>
        <v>0.22599282835890239</v>
      </c>
      <c r="BB357" s="54">
        <f t="shared" si="261"/>
        <v>0.20644648425424142</v>
      </c>
      <c r="BC357" s="54">
        <f t="shared" si="262"/>
        <v>0.23965445098468066</v>
      </c>
      <c r="BD357" s="54">
        <f t="shared" si="263"/>
        <v>0.20661630723506688</v>
      </c>
      <c r="BE357" s="54">
        <f t="shared" si="264"/>
        <v>0.24854883781244622</v>
      </c>
      <c r="BF357" s="54">
        <f t="shared" si="265"/>
        <v>0.25671605728728247</v>
      </c>
      <c r="BG357" s="55">
        <f t="shared" si="284"/>
        <v>2.580929606164871</v>
      </c>
      <c r="BH357" s="56">
        <f t="shared" si="281"/>
        <v>0</v>
      </c>
      <c r="BI357" s="56">
        <f t="shared" si="266"/>
        <v>0</v>
      </c>
      <c r="BJ357" s="56">
        <f t="shared" si="267"/>
        <v>0</v>
      </c>
      <c r="BK357" s="56">
        <f t="shared" si="268"/>
        <v>0</v>
      </c>
      <c r="BL357" s="56">
        <f t="shared" si="269"/>
        <v>0</v>
      </c>
      <c r="BM357" s="56">
        <f t="shared" si="270"/>
        <v>0</v>
      </c>
      <c r="BN357" s="56">
        <f t="shared" si="271"/>
        <v>-1.9544681364242265</v>
      </c>
      <c r="BO357" s="56">
        <f t="shared" si="272"/>
        <v>0</v>
      </c>
      <c r="BP357" s="56">
        <f t="shared" si="273"/>
        <v>-1.5777140563216032</v>
      </c>
      <c r="BQ357" s="56">
        <f t="shared" si="274"/>
        <v>0</v>
      </c>
      <c r="BR357" s="56">
        <f t="shared" si="275"/>
        <v>-3.1537835879472733</v>
      </c>
      <c r="BS357" s="56">
        <f t="shared" si="276"/>
        <v>0</v>
      </c>
      <c r="BT357" s="56">
        <f t="shared" si="277"/>
        <v>0</v>
      </c>
      <c r="BU357" s="57">
        <f t="shared" si="285"/>
        <v>-6.6859657806931025</v>
      </c>
      <c r="BV357" s="58">
        <f t="shared" si="282"/>
        <v>0.51974938497225065</v>
      </c>
      <c r="BW357" s="59">
        <f t="shared" si="278"/>
        <v>-10.194051918760625</v>
      </c>
      <c r="BX357" s="68">
        <f t="shared" si="279"/>
        <v>1.419070393835129</v>
      </c>
    </row>
    <row r="358" spans="1:76">
      <c r="A358" s="49">
        <v>4246</v>
      </c>
      <c r="B358" s="86">
        <v>6.0790273556231003E-3</v>
      </c>
      <c r="C358" s="60">
        <v>0.12430939226519337</v>
      </c>
      <c r="D358" s="60">
        <v>0.12430939226519337</v>
      </c>
      <c r="E358" s="60">
        <v>0.11970534069981584</v>
      </c>
      <c r="F358" s="60">
        <v>0.12661141804788215</v>
      </c>
      <c r="G358" s="60">
        <v>0.11279926335174954</v>
      </c>
      <c r="H358" s="60">
        <v>0.12661141804788215</v>
      </c>
      <c r="I358" s="60">
        <v>0.12937384898710866</v>
      </c>
      <c r="J358" s="60">
        <v>0.1427255985267035</v>
      </c>
      <c r="K358" s="60">
        <v>0.1427255985267035</v>
      </c>
      <c r="L358" s="60">
        <v>0.16344383057090239</v>
      </c>
      <c r="M358" s="60">
        <v>0.14286372007366482</v>
      </c>
      <c r="N358" s="60">
        <v>0.17150092081031307</v>
      </c>
      <c r="O358" s="60">
        <v>0.17900552486187846</v>
      </c>
      <c r="P358" s="117">
        <v>0.13892194361807622</v>
      </c>
      <c r="Q358" s="61">
        <v>0</v>
      </c>
      <c r="R358" s="61">
        <v>0</v>
      </c>
      <c r="S358" s="61">
        <v>0</v>
      </c>
      <c r="T358" s="61">
        <v>0</v>
      </c>
      <c r="U358" s="61">
        <v>0</v>
      </c>
      <c r="V358" s="61">
        <v>0</v>
      </c>
      <c r="W358" s="61">
        <v>0</v>
      </c>
      <c r="X358" s="61">
        <v>0</v>
      </c>
      <c r="Y358" s="61">
        <v>0</v>
      </c>
      <c r="Z358" s="61">
        <v>0</v>
      </c>
      <c r="AA358" s="61">
        <v>0</v>
      </c>
      <c r="AB358" s="61">
        <v>0</v>
      </c>
      <c r="AC358" s="61">
        <v>1</v>
      </c>
      <c r="AD358" s="50">
        <f t="shared" si="283"/>
        <v>1</v>
      </c>
      <c r="AE358" s="51" t="s">
        <v>22</v>
      </c>
      <c r="AF358" s="52">
        <f t="shared" si="240"/>
        <v>8.9735687863576347E-3</v>
      </c>
      <c r="AG358" s="53">
        <f t="shared" si="280"/>
        <v>0.21776827182542363</v>
      </c>
      <c r="AH358" s="53">
        <f t="shared" si="241"/>
        <v>0.21776827182542363</v>
      </c>
      <c r="AI358" s="53">
        <f t="shared" si="242"/>
        <v>0.21166209378943279</v>
      </c>
      <c r="AJ358" s="53">
        <f t="shared" si="243"/>
        <v>0.22080210038043391</v>
      </c>
      <c r="AK358" s="53">
        <f t="shared" si="244"/>
        <v>0.20240132443488459</v>
      </c>
      <c r="AL358" s="53">
        <f t="shared" si="245"/>
        <v>0.22080210038043391</v>
      </c>
      <c r="AM358" s="53">
        <f t="shared" si="246"/>
        <v>0.22442633812250085</v>
      </c>
      <c r="AN358" s="53">
        <f t="shared" si="247"/>
        <v>0.24170763359238631</v>
      </c>
      <c r="AO358" s="53">
        <f t="shared" si="248"/>
        <v>0.24170763359238631</v>
      </c>
      <c r="AP358" s="53">
        <f t="shared" si="249"/>
        <v>0.26783744494199108</v>
      </c>
      <c r="AQ358" s="53">
        <f t="shared" si="250"/>
        <v>0.24188447383948919</v>
      </c>
      <c r="AR358" s="53">
        <f t="shared" si="251"/>
        <v>0.27780142459077189</v>
      </c>
      <c r="AS358" s="53">
        <f t="shared" si="252"/>
        <v>0.28699261823037331</v>
      </c>
      <c r="AT358" s="54">
        <f t="shared" si="253"/>
        <v>9.0121433403115861E-2</v>
      </c>
      <c r="AU358" s="54">
        <f t="shared" si="254"/>
        <v>9.0121433403115861E-2</v>
      </c>
      <c r="AV358" s="54">
        <f t="shared" si="255"/>
        <v>8.7594446746128166E-2</v>
      </c>
      <c r="AW358" s="54">
        <f t="shared" si="256"/>
        <v>9.137695596287615E-2</v>
      </c>
      <c r="AX358" s="54">
        <f t="shared" si="257"/>
        <v>8.3761960949865821E-2</v>
      </c>
      <c r="AY358" s="54">
        <f t="shared" si="258"/>
        <v>9.137695596287615E-2</v>
      </c>
      <c r="AZ358" s="54">
        <f t="shared" si="259"/>
        <v>9.2876814034811378E-2</v>
      </c>
      <c r="BA358" s="54">
        <f t="shared" si="260"/>
        <v>0.10002852215902044</v>
      </c>
      <c r="BB358" s="54">
        <f t="shared" si="261"/>
        <v>0.10002852215902044</v>
      </c>
      <c r="BC358" s="54">
        <f t="shared" si="262"/>
        <v>0.11084210870053088</v>
      </c>
      <c r="BD358" s="54">
        <f t="shared" si="263"/>
        <v>0.10010170589886776</v>
      </c>
      <c r="BE358" s="54">
        <f t="shared" si="264"/>
        <v>0.11496561172886674</v>
      </c>
      <c r="BF358" s="54">
        <f t="shared" si="265"/>
        <v>0.11876930424358953</v>
      </c>
      <c r="BG358" s="55">
        <f t="shared" si="284"/>
        <v>1.2719657753526852</v>
      </c>
      <c r="BH358" s="56">
        <f t="shared" si="281"/>
        <v>0</v>
      </c>
      <c r="BI358" s="56">
        <f t="shared" si="266"/>
        <v>0</v>
      </c>
      <c r="BJ358" s="56">
        <f t="shared" si="267"/>
        <v>0</v>
      </c>
      <c r="BK358" s="56">
        <f t="shared" si="268"/>
        <v>0</v>
      </c>
      <c r="BL358" s="56">
        <f t="shared" si="269"/>
        <v>0</v>
      </c>
      <c r="BM358" s="56">
        <f t="shared" si="270"/>
        <v>0</v>
      </c>
      <c r="BN358" s="56">
        <f t="shared" si="271"/>
        <v>0</v>
      </c>
      <c r="BO358" s="56">
        <f t="shared" si="272"/>
        <v>0</v>
      </c>
      <c r="BP358" s="56">
        <f t="shared" si="273"/>
        <v>0</v>
      </c>
      <c r="BQ358" s="56">
        <f t="shared" si="274"/>
        <v>0</v>
      </c>
      <c r="BR358" s="56">
        <f t="shared" si="275"/>
        <v>0</v>
      </c>
      <c r="BS358" s="56">
        <f t="shared" si="276"/>
        <v>0</v>
      </c>
      <c r="BT358" s="56">
        <f t="shared" si="277"/>
        <v>-2.1305722872278845</v>
      </c>
      <c r="BU358" s="57">
        <f t="shared" si="285"/>
        <v>-2.1305722872278845</v>
      </c>
      <c r="BV358" s="58">
        <f t="shared" si="282"/>
        <v>0.21506871102300024</v>
      </c>
      <c r="BW358" s="59">
        <f t="shared" si="278"/>
        <v>-4.4800067592048141</v>
      </c>
      <c r="BX358" s="68">
        <f t="shared" si="279"/>
        <v>0.27196577535268518</v>
      </c>
    </row>
    <row r="359" spans="1:76">
      <c r="A359" s="49">
        <v>4247</v>
      </c>
      <c r="B359" s="86">
        <v>9.8277608915906797E-2</v>
      </c>
      <c r="C359" s="60">
        <v>0.12430939226519337</v>
      </c>
      <c r="D359" s="60">
        <v>0.12430939226519337</v>
      </c>
      <c r="E359" s="60">
        <v>0.11970534069981584</v>
      </c>
      <c r="F359" s="60">
        <v>0.12661141804788215</v>
      </c>
      <c r="G359" s="60">
        <v>0.11279926335174954</v>
      </c>
      <c r="H359" s="60">
        <v>0.12661141804788215</v>
      </c>
      <c r="I359" s="60">
        <v>0.12937384898710866</v>
      </c>
      <c r="J359" s="60">
        <v>0.1427255985267035</v>
      </c>
      <c r="K359" s="60">
        <v>0.1427255985267035</v>
      </c>
      <c r="L359" s="60">
        <v>0.16344383057090239</v>
      </c>
      <c r="M359" s="60">
        <v>0.14286372007366482</v>
      </c>
      <c r="N359" s="60">
        <v>0.17150092081031307</v>
      </c>
      <c r="O359" s="60">
        <v>0.17900552486187846</v>
      </c>
      <c r="P359" s="117">
        <v>0.13892194361807622</v>
      </c>
      <c r="Q359" s="61">
        <v>2</v>
      </c>
      <c r="R359" s="61">
        <v>0</v>
      </c>
      <c r="S359" s="61">
        <v>0</v>
      </c>
      <c r="T359" s="61">
        <v>1</v>
      </c>
      <c r="U359" s="61">
        <v>0</v>
      </c>
      <c r="V359" s="61">
        <v>2</v>
      </c>
      <c r="W359" s="61">
        <v>4</v>
      </c>
      <c r="X359" s="61">
        <v>1</v>
      </c>
      <c r="Y359" s="61">
        <v>2</v>
      </c>
      <c r="Z359" s="61">
        <v>1</v>
      </c>
      <c r="AA359" s="61">
        <v>1</v>
      </c>
      <c r="AB359" s="61">
        <v>2</v>
      </c>
      <c r="AC359" s="61">
        <v>0</v>
      </c>
      <c r="AD359" s="50">
        <f t="shared" si="283"/>
        <v>16</v>
      </c>
      <c r="AE359" s="51" t="s">
        <v>22</v>
      </c>
      <c r="AF359" s="52">
        <f t="shared" si="240"/>
        <v>0.11731334266760084</v>
      </c>
      <c r="AG359" s="53">
        <f t="shared" si="280"/>
        <v>0.21776827182542363</v>
      </c>
      <c r="AH359" s="53">
        <f t="shared" si="241"/>
        <v>0.21776827182542363</v>
      </c>
      <c r="AI359" s="53">
        <f t="shared" si="242"/>
        <v>0.21166209378943279</v>
      </c>
      <c r="AJ359" s="53">
        <f t="shared" si="243"/>
        <v>0.22080210038043391</v>
      </c>
      <c r="AK359" s="53">
        <f t="shared" si="244"/>
        <v>0.20240132443488459</v>
      </c>
      <c r="AL359" s="53">
        <f t="shared" si="245"/>
        <v>0.22080210038043391</v>
      </c>
      <c r="AM359" s="53">
        <f t="shared" si="246"/>
        <v>0.22442633812250085</v>
      </c>
      <c r="AN359" s="53">
        <f t="shared" si="247"/>
        <v>0.24170763359238631</v>
      </c>
      <c r="AO359" s="53">
        <f t="shared" si="248"/>
        <v>0.24170763359238631</v>
      </c>
      <c r="AP359" s="53">
        <f t="shared" si="249"/>
        <v>0.26783744494199108</v>
      </c>
      <c r="AQ359" s="53">
        <f t="shared" si="250"/>
        <v>0.24188447383948919</v>
      </c>
      <c r="AR359" s="53">
        <f t="shared" si="251"/>
        <v>0.27780142459077189</v>
      </c>
      <c r="AS359" s="53">
        <f t="shared" si="252"/>
        <v>0.28699261823037331</v>
      </c>
      <c r="AT359" s="54">
        <f t="shared" si="253"/>
        <v>1.1781763588404439</v>
      </c>
      <c r="AU359" s="54">
        <f t="shared" si="254"/>
        <v>1.1781763588404439</v>
      </c>
      <c r="AV359" s="54">
        <f t="shared" si="255"/>
        <v>1.14514053344416</v>
      </c>
      <c r="AW359" s="54">
        <f t="shared" si="256"/>
        <v>1.1945900680108672</v>
      </c>
      <c r="AX359" s="54">
        <f t="shared" si="257"/>
        <v>1.095037644594725</v>
      </c>
      <c r="AY359" s="54">
        <f t="shared" si="258"/>
        <v>1.1945900680108672</v>
      </c>
      <c r="AZ359" s="54">
        <f t="shared" si="259"/>
        <v>1.2141980264647214</v>
      </c>
      <c r="BA359" s="54">
        <f t="shared" si="260"/>
        <v>1.3076938034302368</v>
      </c>
      <c r="BB359" s="54">
        <f t="shared" si="261"/>
        <v>1.3076938034302368</v>
      </c>
      <c r="BC359" s="54">
        <f t="shared" si="262"/>
        <v>1.4490620832765524</v>
      </c>
      <c r="BD359" s="54">
        <f t="shared" si="263"/>
        <v>1.3086505497766243</v>
      </c>
      <c r="BE359" s="54">
        <f t="shared" si="264"/>
        <v>1.5029695013028654</v>
      </c>
      <c r="BF359" s="54">
        <f t="shared" si="265"/>
        <v>1.5526959695570843</v>
      </c>
      <c r="BG359" s="55">
        <f t="shared" si="284"/>
        <v>16.628674768979828</v>
      </c>
      <c r="BH359" s="56">
        <f t="shared" si="281"/>
        <v>0.32793556882956393</v>
      </c>
      <c r="BI359" s="56">
        <f t="shared" si="266"/>
        <v>0</v>
      </c>
      <c r="BJ359" s="56">
        <f t="shared" si="267"/>
        <v>0</v>
      </c>
      <c r="BK359" s="56">
        <f t="shared" si="268"/>
        <v>0.17780308721057664</v>
      </c>
      <c r="BL359" s="56">
        <f t="shared" si="269"/>
        <v>0</v>
      </c>
      <c r="BM359" s="56">
        <f t="shared" si="270"/>
        <v>0.35560617442115328</v>
      </c>
      <c r="BN359" s="56">
        <f t="shared" si="271"/>
        <v>0.77633519333518397</v>
      </c>
      <c r="BO359" s="56">
        <f t="shared" si="272"/>
        <v>0.26826513039361805</v>
      </c>
      <c r="BP359" s="56">
        <f t="shared" si="273"/>
        <v>0.53653026078723609</v>
      </c>
      <c r="BQ359" s="56">
        <f t="shared" si="274"/>
        <v>0.37091650802218418</v>
      </c>
      <c r="BR359" s="56">
        <f t="shared" si="275"/>
        <v>0.26899649160596073</v>
      </c>
      <c r="BS359" s="56">
        <f t="shared" si="276"/>
        <v>0.81488563736792008</v>
      </c>
      <c r="BT359" s="56">
        <f t="shared" si="277"/>
        <v>0</v>
      </c>
      <c r="BU359" s="57">
        <f t="shared" si="285"/>
        <v>3.897274051973397</v>
      </c>
      <c r="BV359" s="58">
        <f t="shared" si="282"/>
        <v>3.4769441615385044</v>
      </c>
      <c r="BW359" s="59">
        <f t="shared" si="278"/>
        <v>-13.602631165395081</v>
      </c>
      <c r="BX359" s="68">
        <f t="shared" si="279"/>
        <v>0.62867476897982755</v>
      </c>
    </row>
    <row r="360" spans="1:76">
      <c r="A360" s="49">
        <v>4248</v>
      </c>
      <c r="B360" s="86">
        <v>2.7862208713272548E-2</v>
      </c>
      <c r="C360" s="60">
        <v>0.12430939226519337</v>
      </c>
      <c r="D360" s="60">
        <v>0.12430939226519337</v>
      </c>
      <c r="E360" s="60">
        <v>0.11970534069981584</v>
      </c>
      <c r="F360" s="60">
        <v>0.12661141804788215</v>
      </c>
      <c r="G360" s="60">
        <v>0.11279926335174954</v>
      </c>
      <c r="H360" s="60">
        <v>0.12661141804788215</v>
      </c>
      <c r="I360" s="60">
        <v>0.12937384898710866</v>
      </c>
      <c r="J360" s="60">
        <v>0.1427255985267035</v>
      </c>
      <c r="K360" s="60">
        <v>0.1427255985267035</v>
      </c>
      <c r="L360" s="60">
        <v>0.16344383057090239</v>
      </c>
      <c r="M360" s="60">
        <v>0.14286372007366482</v>
      </c>
      <c r="N360" s="60">
        <v>0.17150092081031307</v>
      </c>
      <c r="O360" s="60">
        <v>0.17900552486187846</v>
      </c>
      <c r="P360" s="117">
        <v>0.13892194361807622</v>
      </c>
      <c r="Q360" s="61">
        <v>0</v>
      </c>
      <c r="R360" s="61">
        <v>0</v>
      </c>
      <c r="S360" s="61">
        <v>1</v>
      </c>
      <c r="T360" s="61">
        <v>0</v>
      </c>
      <c r="U360" s="61">
        <v>1</v>
      </c>
      <c r="V360" s="61">
        <v>0</v>
      </c>
      <c r="W360" s="61">
        <v>0</v>
      </c>
      <c r="X360" s="61">
        <v>0</v>
      </c>
      <c r="Y360" s="61">
        <v>1</v>
      </c>
      <c r="Z360" s="61">
        <v>1</v>
      </c>
      <c r="AA360" s="61">
        <v>0</v>
      </c>
      <c r="AB360" s="61">
        <v>0</v>
      </c>
      <c r="AC360" s="61">
        <v>0</v>
      </c>
      <c r="AD360" s="50">
        <f t="shared" si="283"/>
        <v>4</v>
      </c>
      <c r="AE360" s="51" t="s">
        <v>22</v>
      </c>
      <c r="AF360" s="52">
        <f t="shared" si="240"/>
        <v>3.6617379898290552E-2</v>
      </c>
      <c r="AG360" s="53">
        <f t="shared" si="280"/>
        <v>0.21776827182542363</v>
      </c>
      <c r="AH360" s="53">
        <f t="shared" si="241"/>
        <v>0.21776827182542363</v>
      </c>
      <c r="AI360" s="53">
        <f t="shared" si="242"/>
        <v>0.21166209378943279</v>
      </c>
      <c r="AJ360" s="53">
        <f t="shared" si="243"/>
        <v>0.22080210038043391</v>
      </c>
      <c r="AK360" s="53">
        <f t="shared" si="244"/>
        <v>0.20240132443488459</v>
      </c>
      <c r="AL360" s="53">
        <f t="shared" si="245"/>
        <v>0.22080210038043391</v>
      </c>
      <c r="AM360" s="53">
        <f t="shared" si="246"/>
        <v>0.22442633812250085</v>
      </c>
      <c r="AN360" s="53">
        <f t="shared" si="247"/>
        <v>0.24170763359238631</v>
      </c>
      <c r="AO360" s="53">
        <f t="shared" si="248"/>
        <v>0.24170763359238631</v>
      </c>
      <c r="AP360" s="53">
        <f t="shared" si="249"/>
        <v>0.26783744494199108</v>
      </c>
      <c r="AQ360" s="53">
        <f t="shared" si="250"/>
        <v>0.24188447383948919</v>
      </c>
      <c r="AR360" s="53">
        <f t="shared" si="251"/>
        <v>0.27780142459077189</v>
      </c>
      <c r="AS360" s="53">
        <f t="shared" si="252"/>
        <v>0.28699261823037331</v>
      </c>
      <c r="AT360" s="54">
        <f t="shared" si="253"/>
        <v>0.36774786514339053</v>
      </c>
      <c r="AU360" s="54">
        <f t="shared" si="254"/>
        <v>0.36774786514339053</v>
      </c>
      <c r="AV360" s="54">
        <f t="shared" si="255"/>
        <v>0.35743628982482778</v>
      </c>
      <c r="AW360" s="54">
        <f t="shared" si="256"/>
        <v>0.37287112743024231</v>
      </c>
      <c r="AX360" s="54">
        <f t="shared" si="257"/>
        <v>0.34179751870737779</v>
      </c>
      <c r="AY360" s="54">
        <f t="shared" si="258"/>
        <v>0.37287112743024231</v>
      </c>
      <c r="AZ360" s="54">
        <f t="shared" si="259"/>
        <v>0.37899142071835584</v>
      </c>
      <c r="BA360" s="54">
        <f t="shared" si="260"/>
        <v>0.40817454947577742</v>
      </c>
      <c r="BB360" s="54">
        <f t="shared" si="261"/>
        <v>0.40817454947577742</v>
      </c>
      <c r="BC360" s="54">
        <f t="shared" si="262"/>
        <v>0.45230027201500939</v>
      </c>
      <c r="BD360" s="54">
        <f t="shared" si="263"/>
        <v>0.40847318169983093</v>
      </c>
      <c r="BE360" s="54">
        <f t="shared" si="264"/>
        <v>0.46912656270215231</v>
      </c>
      <c r="BF360" s="54">
        <f t="shared" si="265"/>
        <v>0.48464784048403498</v>
      </c>
      <c r="BG360" s="55">
        <f t="shared" si="284"/>
        <v>5.1903601702504103</v>
      </c>
      <c r="BH360" s="56">
        <f t="shared" si="281"/>
        <v>0</v>
      </c>
      <c r="BI360" s="56">
        <f t="shared" si="266"/>
        <v>0</v>
      </c>
      <c r="BJ360" s="56">
        <f t="shared" si="267"/>
        <v>-1.0287981430096156</v>
      </c>
      <c r="BK360" s="56">
        <f t="shared" si="268"/>
        <v>0</v>
      </c>
      <c r="BL360" s="56">
        <f t="shared" si="269"/>
        <v>-1.0735367678138961</v>
      </c>
      <c r="BM360" s="56">
        <f t="shared" si="270"/>
        <v>0</v>
      </c>
      <c r="BN360" s="56">
        <f t="shared" si="271"/>
        <v>0</v>
      </c>
      <c r="BO360" s="56">
        <f t="shared" si="272"/>
        <v>0</v>
      </c>
      <c r="BP360" s="56">
        <f t="shared" si="273"/>
        <v>-0.89606037872313049</v>
      </c>
      <c r="BQ360" s="56">
        <f t="shared" si="274"/>
        <v>-0.79340900109456425</v>
      </c>
      <c r="BR360" s="56">
        <f t="shared" si="275"/>
        <v>0</v>
      </c>
      <c r="BS360" s="56">
        <f t="shared" si="276"/>
        <v>0</v>
      </c>
      <c r="BT360" s="56">
        <f t="shared" si="277"/>
        <v>0</v>
      </c>
      <c r="BU360" s="57">
        <f t="shared" si="285"/>
        <v>-3.7918042906412062</v>
      </c>
      <c r="BV360" s="58">
        <f t="shared" si="282"/>
        <v>0.98573159218875128</v>
      </c>
      <c r="BW360" s="59">
        <f t="shared" si="278"/>
        <v>-9.7352385698222221</v>
      </c>
      <c r="BX360" s="68">
        <f t="shared" si="279"/>
        <v>1.1903601702504103</v>
      </c>
    </row>
    <row r="361" spans="1:76">
      <c r="A361" s="49">
        <v>4249</v>
      </c>
      <c r="B361" s="86">
        <v>1.5197568389057751E-3</v>
      </c>
      <c r="C361" s="60">
        <v>0.12430939226519337</v>
      </c>
      <c r="D361" s="60">
        <v>0.12430939226519337</v>
      </c>
      <c r="E361" s="60">
        <v>0.11970534069981584</v>
      </c>
      <c r="F361" s="60">
        <v>0.12661141804788215</v>
      </c>
      <c r="G361" s="60">
        <v>0.11279926335174954</v>
      </c>
      <c r="H361" s="60">
        <v>0.12661141804788215</v>
      </c>
      <c r="I361" s="60">
        <v>0.12937384898710866</v>
      </c>
      <c r="J361" s="60">
        <v>0.1427255985267035</v>
      </c>
      <c r="K361" s="60">
        <v>0.1427255985267035</v>
      </c>
      <c r="L361" s="60">
        <v>0.16344383057090239</v>
      </c>
      <c r="M361" s="60">
        <v>0.14286372007366482</v>
      </c>
      <c r="N361" s="60">
        <v>0.17150092081031307</v>
      </c>
      <c r="O361" s="60">
        <v>0.17900552486187846</v>
      </c>
      <c r="P361" s="117">
        <v>0.13892194361807622</v>
      </c>
      <c r="Q361" s="61">
        <v>0</v>
      </c>
      <c r="R361" s="61">
        <v>0</v>
      </c>
      <c r="S361" s="61">
        <v>0</v>
      </c>
      <c r="T361" s="61">
        <v>0</v>
      </c>
      <c r="U361" s="61">
        <v>0</v>
      </c>
      <c r="V361" s="61">
        <v>0</v>
      </c>
      <c r="W361" s="61">
        <v>0</v>
      </c>
      <c r="X361" s="61">
        <v>0</v>
      </c>
      <c r="Y361" s="61">
        <v>0</v>
      </c>
      <c r="Z361" s="61">
        <v>0</v>
      </c>
      <c r="AA361" s="61">
        <v>0</v>
      </c>
      <c r="AB361" s="61">
        <v>0</v>
      </c>
      <c r="AC361" s="61">
        <v>0</v>
      </c>
      <c r="AD361" s="50">
        <f t="shared" si="283"/>
        <v>0</v>
      </c>
      <c r="AE361" s="51" t="s">
        <v>22</v>
      </c>
      <c r="AF361" s="52">
        <f t="shared" si="240"/>
        <v>2.4937482475378735E-3</v>
      </c>
      <c r="AG361" s="53">
        <f t="shared" si="280"/>
        <v>0.21776827182542363</v>
      </c>
      <c r="AH361" s="53">
        <f t="shared" si="241"/>
        <v>0.21776827182542363</v>
      </c>
      <c r="AI361" s="53">
        <f t="shared" si="242"/>
        <v>0.21166209378943279</v>
      </c>
      <c r="AJ361" s="53">
        <f t="shared" si="243"/>
        <v>0.22080210038043391</v>
      </c>
      <c r="AK361" s="53">
        <f t="shared" si="244"/>
        <v>0.20240132443488459</v>
      </c>
      <c r="AL361" s="53">
        <f t="shared" si="245"/>
        <v>0.22080210038043391</v>
      </c>
      <c r="AM361" s="53">
        <f t="shared" si="246"/>
        <v>0.22442633812250085</v>
      </c>
      <c r="AN361" s="53">
        <f t="shared" si="247"/>
        <v>0.24170763359238631</v>
      </c>
      <c r="AO361" s="53">
        <f t="shared" si="248"/>
        <v>0.24170763359238631</v>
      </c>
      <c r="AP361" s="53">
        <f t="shared" si="249"/>
        <v>0.26783744494199108</v>
      </c>
      <c r="AQ361" s="53">
        <f t="shared" si="250"/>
        <v>0.24188447383948919</v>
      </c>
      <c r="AR361" s="53">
        <f t="shared" si="251"/>
        <v>0.27780142459077189</v>
      </c>
      <c r="AS361" s="53">
        <f t="shared" si="252"/>
        <v>0.28699261823037331</v>
      </c>
      <c r="AT361" s="54">
        <f t="shared" si="253"/>
        <v>2.5044680880620212E-2</v>
      </c>
      <c r="AU361" s="54">
        <f t="shared" si="254"/>
        <v>2.5044680880620212E-2</v>
      </c>
      <c r="AV361" s="54">
        <f t="shared" si="255"/>
        <v>2.4342433124187456E-2</v>
      </c>
      <c r="AW361" s="54">
        <f t="shared" si="256"/>
        <v>2.5393589687995315E-2</v>
      </c>
      <c r="AX361" s="54">
        <f t="shared" si="257"/>
        <v>2.327738810523438E-2</v>
      </c>
      <c r="AY361" s="54">
        <f t="shared" si="258"/>
        <v>2.5393589687995315E-2</v>
      </c>
      <c r="AZ361" s="54">
        <f t="shared" si="259"/>
        <v>2.5810399156724215E-2</v>
      </c>
      <c r="BA361" s="54">
        <f t="shared" si="260"/>
        <v>2.7797853649608063E-2</v>
      </c>
      <c r="BB361" s="54">
        <f t="shared" si="261"/>
        <v>2.7797853649608063E-2</v>
      </c>
      <c r="BC361" s="54">
        <f t="shared" si="262"/>
        <v>3.0802941494756951E-2</v>
      </c>
      <c r="BD361" s="54">
        <f t="shared" si="263"/>
        <v>2.7818191357752674E-2</v>
      </c>
      <c r="BE361" s="54">
        <f t="shared" si="264"/>
        <v>3.1948859991115137E-2</v>
      </c>
      <c r="BF361" s="54">
        <f t="shared" si="265"/>
        <v>3.3005903378043142E-2</v>
      </c>
      <c r="BG361" s="55">
        <f t="shared" si="284"/>
        <v>0.35347836504426111</v>
      </c>
      <c r="BH361" s="56">
        <f t="shared" si="281"/>
        <v>0</v>
      </c>
      <c r="BI361" s="56">
        <f t="shared" si="266"/>
        <v>0</v>
      </c>
      <c r="BJ361" s="56">
        <f t="shared" si="267"/>
        <v>0</v>
      </c>
      <c r="BK361" s="56">
        <f t="shared" si="268"/>
        <v>0</v>
      </c>
      <c r="BL361" s="56">
        <f t="shared" si="269"/>
        <v>0</v>
      </c>
      <c r="BM361" s="56">
        <f t="shared" si="270"/>
        <v>0</v>
      </c>
      <c r="BN361" s="56">
        <f t="shared" si="271"/>
        <v>0</v>
      </c>
      <c r="BO361" s="56">
        <f t="shared" si="272"/>
        <v>0</v>
      </c>
      <c r="BP361" s="56">
        <f t="shared" si="273"/>
        <v>0</v>
      </c>
      <c r="BQ361" s="56">
        <f t="shared" si="274"/>
        <v>0</v>
      </c>
      <c r="BR361" s="56">
        <f t="shared" si="275"/>
        <v>0</v>
      </c>
      <c r="BS361" s="56">
        <f t="shared" si="276"/>
        <v>0</v>
      </c>
      <c r="BT361" s="56">
        <f t="shared" si="277"/>
        <v>0</v>
      </c>
      <c r="BU361" s="57">
        <f t="shared" si="285"/>
        <v>0</v>
      </c>
      <c r="BV361" s="58">
        <f t="shared" si="282"/>
        <v>5.3767177755750059E-2</v>
      </c>
      <c r="BW361" s="59">
        <f t="shared" si="278"/>
        <v>-0.10886525987626214</v>
      </c>
      <c r="BX361" s="68">
        <f t="shared" si="279"/>
        <v>0.35347836504426111</v>
      </c>
    </row>
    <row r="362" spans="1:76">
      <c r="A362" s="49">
        <v>4250</v>
      </c>
      <c r="B362" s="86">
        <v>3.7487335359675786E-2</v>
      </c>
      <c r="C362" s="60">
        <v>0.12430939226519337</v>
      </c>
      <c r="D362" s="60">
        <v>0.12430939226519337</v>
      </c>
      <c r="E362" s="60">
        <v>0.11970534069981584</v>
      </c>
      <c r="F362" s="60">
        <v>0.12661141804788215</v>
      </c>
      <c r="G362" s="60">
        <v>0.11970534069981584</v>
      </c>
      <c r="H362" s="60">
        <v>0.13351749539594843</v>
      </c>
      <c r="I362" s="60">
        <v>0.1365561694290976</v>
      </c>
      <c r="J362" s="60">
        <v>0.1496316758747698</v>
      </c>
      <c r="K362" s="60">
        <v>0.16344383057090239</v>
      </c>
      <c r="L362" s="60">
        <v>0.18186003683241253</v>
      </c>
      <c r="M362" s="60">
        <v>0.16362799263351749</v>
      </c>
      <c r="N362" s="60">
        <v>0.19083793738489871</v>
      </c>
      <c r="O362" s="60">
        <v>0.19917127071823204</v>
      </c>
      <c r="P362" s="117">
        <v>0.14871440713982154</v>
      </c>
      <c r="Q362" s="61">
        <v>0</v>
      </c>
      <c r="R362" s="61">
        <v>1</v>
      </c>
      <c r="S362" s="61">
        <v>0</v>
      </c>
      <c r="T362" s="61">
        <v>0</v>
      </c>
      <c r="U362" s="61">
        <v>0</v>
      </c>
      <c r="V362" s="61">
        <v>0</v>
      </c>
      <c r="W362" s="61">
        <v>0</v>
      </c>
      <c r="X362" s="61">
        <v>0</v>
      </c>
      <c r="Y362" s="61">
        <v>1</v>
      </c>
      <c r="Z362" s="61">
        <v>0</v>
      </c>
      <c r="AA362" s="61">
        <v>0</v>
      </c>
      <c r="AB362" s="61">
        <v>0</v>
      </c>
      <c r="AC362" s="61">
        <v>0</v>
      </c>
      <c r="AD362" s="50">
        <f t="shared" si="283"/>
        <v>2</v>
      </c>
      <c r="AE362" s="51" t="s">
        <v>22</v>
      </c>
      <c r="AF362" s="52">
        <f t="shared" si="240"/>
        <v>4.8163872744496697E-2</v>
      </c>
      <c r="AG362" s="53">
        <f t="shared" si="280"/>
        <v>0.21776827182542363</v>
      </c>
      <c r="AH362" s="53">
        <f t="shared" si="241"/>
        <v>0.21776827182542363</v>
      </c>
      <c r="AI362" s="53">
        <f t="shared" si="242"/>
        <v>0.21166209378943279</v>
      </c>
      <c r="AJ362" s="53">
        <f t="shared" si="243"/>
        <v>0.22080210038043391</v>
      </c>
      <c r="AK362" s="53">
        <f t="shared" si="244"/>
        <v>0.21166209378943279</v>
      </c>
      <c r="AL362" s="53">
        <f t="shared" si="245"/>
        <v>0.22983032304402787</v>
      </c>
      <c r="AM362" s="53">
        <f t="shared" si="246"/>
        <v>0.23376940333511143</v>
      </c>
      <c r="AN362" s="53">
        <f t="shared" si="247"/>
        <v>0.25050433437702008</v>
      </c>
      <c r="AO362" s="53">
        <f t="shared" si="248"/>
        <v>0.26783744494199108</v>
      </c>
      <c r="AP362" s="53">
        <f t="shared" si="249"/>
        <v>0.29046710389958386</v>
      </c>
      <c r="AQ362" s="53">
        <f t="shared" si="250"/>
        <v>0.26806635349165364</v>
      </c>
      <c r="AR362" s="53">
        <f t="shared" si="251"/>
        <v>0.30132136956749117</v>
      </c>
      <c r="AS362" s="53">
        <f t="shared" si="252"/>
        <v>0.31130150032479159</v>
      </c>
      <c r="AT362" s="54">
        <f t="shared" si="253"/>
        <v>0.48370914106974289</v>
      </c>
      <c r="AU362" s="54">
        <f t="shared" si="254"/>
        <v>0.48370914106974289</v>
      </c>
      <c r="AV362" s="54">
        <f t="shared" si="255"/>
        <v>0.4701460351670802</v>
      </c>
      <c r="AW362" s="54">
        <f t="shared" si="256"/>
        <v>0.49044791248118758</v>
      </c>
      <c r="AX362" s="54">
        <f t="shared" si="257"/>
        <v>0.4701460351670802</v>
      </c>
      <c r="AY362" s="54">
        <f t="shared" si="258"/>
        <v>0.51050149417785595</v>
      </c>
      <c r="AZ362" s="54">
        <f t="shared" si="259"/>
        <v>0.51925102012226099</v>
      </c>
      <c r="BA362" s="54">
        <f t="shared" si="260"/>
        <v>0.55642282229660311</v>
      </c>
      <c r="BB362" s="54">
        <f t="shared" si="261"/>
        <v>0.59492330702364493</v>
      </c>
      <c r="BC362" s="54">
        <f t="shared" si="262"/>
        <v>0.64518853990317815</v>
      </c>
      <c r="BD362" s="54">
        <f t="shared" si="263"/>
        <v>0.59543176106523987</v>
      </c>
      <c r="BE362" s="54">
        <f t="shared" si="264"/>
        <v>0.66929814723557779</v>
      </c>
      <c r="BF362" s="54">
        <f t="shared" si="265"/>
        <v>0.691466117050058</v>
      </c>
      <c r="BG362" s="55">
        <f t="shared" si="284"/>
        <v>7.1806414738292528</v>
      </c>
      <c r="BH362" s="56">
        <f t="shared" si="281"/>
        <v>0</v>
      </c>
      <c r="BI362" s="56">
        <f t="shared" si="266"/>
        <v>-0.72627150111026173</v>
      </c>
      <c r="BJ362" s="56">
        <f t="shared" si="267"/>
        <v>0</v>
      </c>
      <c r="BK362" s="56">
        <f t="shared" si="268"/>
        <v>0</v>
      </c>
      <c r="BL362" s="56">
        <f t="shared" si="269"/>
        <v>0</v>
      </c>
      <c r="BM362" s="56">
        <f t="shared" si="270"/>
        <v>0</v>
      </c>
      <c r="BN362" s="56">
        <f t="shared" si="271"/>
        <v>0</v>
      </c>
      <c r="BO362" s="56">
        <f t="shared" si="272"/>
        <v>0</v>
      </c>
      <c r="BP362" s="56">
        <f t="shared" si="273"/>
        <v>-0.51932277750285938</v>
      </c>
      <c r="BQ362" s="56">
        <f t="shared" si="274"/>
        <v>0</v>
      </c>
      <c r="BR362" s="56">
        <f t="shared" si="275"/>
        <v>0</v>
      </c>
      <c r="BS362" s="56">
        <f t="shared" si="276"/>
        <v>0</v>
      </c>
      <c r="BT362" s="56">
        <f t="shared" si="277"/>
        <v>0</v>
      </c>
      <c r="BU362" s="57">
        <f t="shared" si="285"/>
        <v>-1.2455942786131211</v>
      </c>
      <c r="BV362" s="58">
        <f t="shared" si="282"/>
        <v>1.3262570513085015</v>
      </c>
      <c r="BW362" s="59">
        <f t="shared" si="278"/>
        <v>-6.865598717442623</v>
      </c>
      <c r="BX362" s="68">
        <f t="shared" si="279"/>
        <v>5.1806414738292528</v>
      </c>
    </row>
    <row r="363" spans="1:76">
      <c r="A363" s="49">
        <v>4251</v>
      </c>
      <c r="B363" s="86">
        <v>2.938196555217832E-2</v>
      </c>
      <c r="C363" s="60">
        <v>0.12430939226519337</v>
      </c>
      <c r="D363" s="60">
        <v>0.12430939226519337</v>
      </c>
      <c r="E363" s="60">
        <v>0.11970534069981584</v>
      </c>
      <c r="F363" s="60">
        <v>0.12661141804788215</v>
      </c>
      <c r="G363" s="60">
        <v>0.12891344383057091</v>
      </c>
      <c r="H363" s="60">
        <v>0.14502762430939226</v>
      </c>
      <c r="I363" s="60">
        <v>0.14857274401473297</v>
      </c>
      <c r="J363" s="60">
        <v>0.16804788213627991</v>
      </c>
      <c r="K363" s="60">
        <v>0.17955801104972377</v>
      </c>
      <c r="L363" s="60">
        <v>0.19797421731123388</v>
      </c>
      <c r="M363" s="60">
        <v>0.17974217311233887</v>
      </c>
      <c r="N363" s="60">
        <v>0.20773480662983426</v>
      </c>
      <c r="O363" s="60">
        <v>0.216804788213628</v>
      </c>
      <c r="P363" s="117">
        <v>0.15902394106813994</v>
      </c>
      <c r="Q363" s="61">
        <v>0</v>
      </c>
      <c r="R363" s="61">
        <v>0</v>
      </c>
      <c r="S363" s="61">
        <v>1</v>
      </c>
      <c r="T363" s="61">
        <v>1</v>
      </c>
      <c r="U363" s="61">
        <v>1</v>
      </c>
      <c r="V363" s="61">
        <v>0</v>
      </c>
      <c r="W363" s="61">
        <v>0</v>
      </c>
      <c r="X363" s="61">
        <v>0</v>
      </c>
      <c r="Y363" s="61">
        <v>1</v>
      </c>
      <c r="Z363" s="61">
        <v>0</v>
      </c>
      <c r="AA363" s="61">
        <v>2</v>
      </c>
      <c r="AB363" s="61">
        <v>1</v>
      </c>
      <c r="AC363" s="61">
        <v>1</v>
      </c>
      <c r="AD363" s="50">
        <f t="shared" si="283"/>
        <v>8</v>
      </c>
      <c r="AE363" s="51" t="s">
        <v>22</v>
      </c>
      <c r="AF363" s="52">
        <f t="shared" si="240"/>
        <v>3.8458495926160796E-2</v>
      </c>
      <c r="AG363" s="53">
        <f t="shared" si="280"/>
        <v>0.21776827182542363</v>
      </c>
      <c r="AH363" s="53">
        <f t="shared" si="241"/>
        <v>0.21776827182542363</v>
      </c>
      <c r="AI363" s="53">
        <f t="shared" si="242"/>
        <v>0.21166209378943279</v>
      </c>
      <c r="AJ363" s="53">
        <f t="shared" si="243"/>
        <v>0.22080210038043391</v>
      </c>
      <c r="AK363" s="53">
        <f t="shared" si="244"/>
        <v>0.22382351712961809</v>
      </c>
      <c r="AL363" s="53">
        <f t="shared" si="245"/>
        <v>0.24465007042878845</v>
      </c>
      <c r="AM363" s="53">
        <f t="shared" si="246"/>
        <v>0.24916140074935478</v>
      </c>
      <c r="AN363" s="53">
        <f t="shared" si="247"/>
        <v>0.27354371232679164</v>
      </c>
      <c r="AO363" s="53">
        <f t="shared" si="248"/>
        <v>0.28766600626107458</v>
      </c>
      <c r="AP363" s="53">
        <f t="shared" si="249"/>
        <v>0.30987328261439445</v>
      </c>
      <c r="AQ363" s="53">
        <f t="shared" si="250"/>
        <v>0.28789037165247006</v>
      </c>
      <c r="AR363" s="53">
        <f t="shared" si="251"/>
        <v>0.32146812496230426</v>
      </c>
      <c r="AS363" s="53">
        <f t="shared" si="252"/>
        <v>0.33214336500045916</v>
      </c>
      <c r="AT363" s="54">
        <f t="shared" si="253"/>
        <v>0.3862381692178819</v>
      </c>
      <c r="AU363" s="54">
        <f t="shared" si="254"/>
        <v>0.3862381692178819</v>
      </c>
      <c r="AV363" s="54">
        <f t="shared" si="255"/>
        <v>0.37540812953501107</v>
      </c>
      <c r="AW363" s="54">
        <f t="shared" si="256"/>
        <v>0.39161902831634354</v>
      </c>
      <c r="AX363" s="54">
        <f t="shared" si="257"/>
        <v>0.39697787358736025</v>
      </c>
      <c r="AY363" s="54">
        <f t="shared" si="258"/>
        <v>0.43391626571382558</v>
      </c>
      <c r="AZ363" s="54">
        <f t="shared" si="259"/>
        <v>0.44191765154081841</v>
      </c>
      <c r="BA363" s="54">
        <f t="shared" si="260"/>
        <v>0.48516260777814724</v>
      </c>
      <c r="BB363" s="54">
        <f t="shared" si="261"/>
        <v>0.51021019119611621</v>
      </c>
      <c r="BC363" s="54">
        <f t="shared" si="262"/>
        <v>0.5495974613899024</v>
      </c>
      <c r="BD363" s="54">
        <f t="shared" si="263"/>
        <v>0.51060813014875628</v>
      </c>
      <c r="BE363" s="54">
        <f t="shared" si="264"/>
        <v>0.57016230604466822</v>
      </c>
      <c r="BF363" s="54">
        <f t="shared" si="265"/>
        <v>0.58909612562148783</v>
      </c>
      <c r="BG363" s="55">
        <f t="shared" si="284"/>
        <v>6.0271521093082008</v>
      </c>
      <c r="BH363" s="56">
        <f t="shared" si="281"/>
        <v>0</v>
      </c>
      <c r="BI363" s="56">
        <f t="shared" si="266"/>
        <v>0</v>
      </c>
      <c r="BJ363" s="56">
        <f t="shared" si="267"/>
        <v>-0.97974149940355093</v>
      </c>
      <c r="BK363" s="56">
        <f t="shared" si="268"/>
        <v>-0.93746577830010736</v>
      </c>
      <c r="BL363" s="56">
        <f t="shared" si="269"/>
        <v>-0.92387473388502173</v>
      </c>
      <c r="BM363" s="56">
        <f t="shared" si="270"/>
        <v>0</v>
      </c>
      <c r="BN363" s="56">
        <f t="shared" si="271"/>
        <v>0</v>
      </c>
      <c r="BO363" s="56">
        <f t="shared" si="272"/>
        <v>0</v>
      </c>
      <c r="BP363" s="56">
        <f t="shared" si="273"/>
        <v>-0.6729324985697348</v>
      </c>
      <c r="BQ363" s="56">
        <f t="shared" si="274"/>
        <v>0</v>
      </c>
      <c r="BR363" s="56">
        <f t="shared" si="275"/>
        <v>-1.3443057031319989</v>
      </c>
      <c r="BS363" s="56">
        <f t="shared" si="276"/>
        <v>-0.56183421123961486</v>
      </c>
      <c r="BT363" s="56">
        <f t="shared" si="277"/>
        <v>-0.52916590725173307</v>
      </c>
      <c r="BU363" s="57">
        <f t="shared" si="285"/>
        <v>-5.9493203317817622</v>
      </c>
      <c r="BV363" s="58">
        <f t="shared" si="282"/>
        <v>1.0394987699445013</v>
      </c>
      <c r="BW363" s="59">
        <f t="shared" si="278"/>
        <v>-12.873979534246825</v>
      </c>
      <c r="BX363" s="68">
        <f t="shared" si="279"/>
        <v>1.9728478906917992</v>
      </c>
    </row>
    <row r="364" spans="1:76">
      <c r="A364" s="49">
        <v>4252</v>
      </c>
      <c r="B364" s="86">
        <v>3.0395136778115501E-3</v>
      </c>
      <c r="C364" s="60">
        <v>0.15653775322283608</v>
      </c>
      <c r="D364" s="60">
        <v>0.15653775322283608</v>
      </c>
      <c r="E364" s="60">
        <v>0.12891344383057091</v>
      </c>
      <c r="F364" s="60">
        <v>0.13581952117863719</v>
      </c>
      <c r="G364" s="60">
        <v>0.13812154696132597</v>
      </c>
      <c r="H364" s="60">
        <v>0.15423572744014732</v>
      </c>
      <c r="I364" s="60">
        <v>0.15814917127071823</v>
      </c>
      <c r="J364" s="60">
        <v>0.18416206261510129</v>
      </c>
      <c r="K364" s="60">
        <v>0.19567219152854512</v>
      </c>
      <c r="L364" s="60">
        <v>0.21639042357274402</v>
      </c>
      <c r="M364" s="60">
        <v>0.19585635359116021</v>
      </c>
      <c r="N364" s="60">
        <v>0.22707182320441988</v>
      </c>
      <c r="O364" s="60">
        <v>0.23701657458563535</v>
      </c>
      <c r="P364" s="117">
        <v>0.17572956509420595</v>
      </c>
      <c r="Q364" s="61">
        <v>0</v>
      </c>
      <c r="R364" s="61">
        <v>0</v>
      </c>
      <c r="S364" s="61">
        <v>0</v>
      </c>
      <c r="T364" s="61">
        <v>0</v>
      </c>
      <c r="U364" s="61">
        <v>0</v>
      </c>
      <c r="V364" s="61">
        <v>0</v>
      </c>
      <c r="W364" s="61">
        <v>0</v>
      </c>
      <c r="X364" s="61">
        <v>0</v>
      </c>
      <c r="Y364" s="61">
        <v>0</v>
      </c>
      <c r="Z364" s="61">
        <v>0</v>
      </c>
      <c r="AA364" s="61">
        <v>0</v>
      </c>
      <c r="AB364" s="61">
        <v>0</v>
      </c>
      <c r="AC364" s="61">
        <v>0</v>
      </c>
      <c r="AD364" s="50">
        <f t="shared" si="283"/>
        <v>0</v>
      </c>
      <c r="AE364" s="51" t="s">
        <v>22</v>
      </c>
      <c r="AF364" s="52">
        <f t="shared" si="240"/>
        <v>4.7305202076663739E-3</v>
      </c>
      <c r="AG364" s="53">
        <f t="shared" si="280"/>
        <v>0.25921245300249446</v>
      </c>
      <c r="AH364" s="53">
        <f t="shared" si="241"/>
        <v>0.25921245300249446</v>
      </c>
      <c r="AI364" s="53">
        <f t="shared" si="242"/>
        <v>0.22382351712961809</v>
      </c>
      <c r="AJ364" s="53">
        <f t="shared" si="243"/>
        <v>0.23281628632671761</v>
      </c>
      <c r="AK364" s="53">
        <f t="shared" si="244"/>
        <v>0.23579098736269424</v>
      </c>
      <c r="AL364" s="53">
        <f t="shared" si="245"/>
        <v>0.2563192409601428</v>
      </c>
      <c r="AM364" s="53">
        <f t="shared" si="246"/>
        <v>0.26123219706000544</v>
      </c>
      <c r="AN364" s="53">
        <f t="shared" si="247"/>
        <v>0.29326074616625869</v>
      </c>
      <c r="AO364" s="53">
        <f t="shared" si="248"/>
        <v>0.30712168656674721</v>
      </c>
      <c r="AP364" s="53">
        <f t="shared" si="249"/>
        <v>0.33165765860939017</v>
      </c>
      <c r="AQ364" s="53">
        <f t="shared" si="250"/>
        <v>0.30734205948932725</v>
      </c>
      <c r="AR364" s="53">
        <f t="shared" si="251"/>
        <v>0.34411971746482484</v>
      </c>
      <c r="AS364" s="53">
        <f t="shared" si="252"/>
        <v>0.35561790109388514</v>
      </c>
      <c r="AT364" s="54">
        <f t="shared" si="253"/>
        <v>5.6550057879440514E-2</v>
      </c>
      <c r="AU364" s="54">
        <f t="shared" si="254"/>
        <v>5.6550057879440514E-2</v>
      </c>
      <c r="AV364" s="54">
        <f t="shared" si="255"/>
        <v>4.8829570886156637E-2</v>
      </c>
      <c r="AW364" s="54">
        <f t="shared" si="256"/>
        <v>5.0791442751114961E-2</v>
      </c>
      <c r="AX364" s="54">
        <f t="shared" si="257"/>
        <v>5.1440406617665357E-2</v>
      </c>
      <c r="AY364" s="54">
        <f t="shared" si="258"/>
        <v>5.5918871736346895E-2</v>
      </c>
      <c r="AZ364" s="54">
        <f t="shared" si="259"/>
        <v>5.6990687340066015E-2</v>
      </c>
      <c r="BA364" s="54">
        <f t="shared" si="260"/>
        <v>6.3978068867355881E-2</v>
      </c>
      <c r="BB364" s="54">
        <f t="shared" si="261"/>
        <v>6.7001986016519854E-2</v>
      </c>
      <c r="BC364" s="54">
        <f t="shared" si="262"/>
        <v>7.2354779152297322E-2</v>
      </c>
      <c r="BD364" s="54">
        <f t="shared" si="263"/>
        <v>6.7050062802116422E-2</v>
      </c>
      <c r="BE364" s="54">
        <f t="shared" si="264"/>
        <v>7.5073514851176124E-2</v>
      </c>
      <c r="BF364" s="54">
        <f t="shared" si="265"/>
        <v>7.7581970529906716E-2</v>
      </c>
      <c r="BG364" s="55">
        <f t="shared" si="284"/>
        <v>0.80011147730960308</v>
      </c>
      <c r="BH364" s="56">
        <f t="shared" si="281"/>
        <v>0</v>
      </c>
      <c r="BI364" s="56">
        <f t="shared" si="266"/>
        <v>0</v>
      </c>
      <c r="BJ364" s="56">
        <f t="shared" si="267"/>
        <v>0</v>
      </c>
      <c r="BK364" s="56">
        <f t="shared" si="268"/>
        <v>0</v>
      </c>
      <c r="BL364" s="56">
        <f t="shared" si="269"/>
        <v>0</v>
      </c>
      <c r="BM364" s="56">
        <f t="shared" si="270"/>
        <v>0</v>
      </c>
      <c r="BN364" s="56">
        <f t="shared" si="271"/>
        <v>0</v>
      </c>
      <c r="BO364" s="56">
        <f t="shared" si="272"/>
        <v>0</v>
      </c>
      <c r="BP364" s="56">
        <f t="shared" si="273"/>
        <v>0</v>
      </c>
      <c r="BQ364" s="56">
        <f t="shared" si="274"/>
        <v>0</v>
      </c>
      <c r="BR364" s="56">
        <f t="shared" si="275"/>
        <v>0</v>
      </c>
      <c r="BS364" s="56">
        <f t="shared" si="276"/>
        <v>0</v>
      </c>
      <c r="BT364" s="56">
        <f t="shared" si="277"/>
        <v>0</v>
      </c>
      <c r="BU364" s="57">
        <f t="shared" si="285"/>
        <v>0</v>
      </c>
      <c r="BV364" s="58">
        <f t="shared" si="282"/>
        <v>0.10753435551150012</v>
      </c>
      <c r="BW364" s="59">
        <f t="shared" si="278"/>
        <v>-0.22937549761105835</v>
      </c>
      <c r="BX364" s="68">
        <f t="shared" si="279"/>
        <v>0.80011147730960308</v>
      </c>
    </row>
    <row r="365" spans="1:76">
      <c r="A365" s="49">
        <v>4253</v>
      </c>
      <c r="B365" s="86">
        <v>9.6251266464032429E-3</v>
      </c>
      <c r="C365" s="60">
        <v>0.15653775322283608</v>
      </c>
      <c r="D365" s="60">
        <v>0.15653775322283608</v>
      </c>
      <c r="E365" s="60">
        <v>0.12891344383057091</v>
      </c>
      <c r="F365" s="60">
        <v>0.13581952117863719</v>
      </c>
      <c r="G365" s="60">
        <v>0.13812154696132597</v>
      </c>
      <c r="H365" s="60">
        <v>0.15423572744014732</v>
      </c>
      <c r="I365" s="60">
        <v>0.15814917127071823</v>
      </c>
      <c r="J365" s="60">
        <v>0.18416206261510129</v>
      </c>
      <c r="K365" s="60">
        <v>0.19567219152854512</v>
      </c>
      <c r="L365" s="60">
        <v>0.21639042357274402</v>
      </c>
      <c r="M365" s="60">
        <v>0.19585635359116021</v>
      </c>
      <c r="N365" s="60">
        <v>0.22707182320441988</v>
      </c>
      <c r="O365" s="60">
        <v>0.23701657458563535</v>
      </c>
      <c r="P365" s="117">
        <v>0.17572956509420595</v>
      </c>
      <c r="Q365" s="61">
        <v>0</v>
      </c>
      <c r="R365" s="61">
        <v>1</v>
      </c>
      <c r="S365" s="61">
        <v>0</v>
      </c>
      <c r="T365" s="61">
        <v>0</v>
      </c>
      <c r="U365" s="61">
        <v>0</v>
      </c>
      <c r="V365" s="61">
        <v>0</v>
      </c>
      <c r="W365" s="61">
        <v>0</v>
      </c>
      <c r="X365" s="61">
        <v>0</v>
      </c>
      <c r="Y365" s="61">
        <v>0</v>
      </c>
      <c r="Z365" s="61">
        <v>0</v>
      </c>
      <c r="AA365" s="61">
        <v>0</v>
      </c>
      <c r="AB365" s="61">
        <v>0</v>
      </c>
      <c r="AC365" s="61">
        <v>0</v>
      </c>
      <c r="AD365" s="50">
        <f t="shared" si="283"/>
        <v>1</v>
      </c>
      <c r="AE365" s="51" t="s">
        <v>22</v>
      </c>
      <c r="AF365" s="52">
        <f t="shared" si="240"/>
        <v>1.3718505156323302E-2</v>
      </c>
      <c r="AG365" s="53">
        <f t="shared" si="280"/>
        <v>0.25921245300249446</v>
      </c>
      <c r="AH365" s="53">
        <f t="shared" si="241"/>
        <v>0.25921245300249446</v>
      </c>
      <c r="AI365" s="53">
        <f t="shared" si="242"/>
        <v>0.22382351712961809</v>
      </c>
      <c r="AJ365" s="53">
        <f t="shared" si="243"/>
        <v>0.23281628632671761</v>
      </c>
      <c r="AK365" s="53">
        <f t="shared" si="244"/>
        <v>0.23579098736269424</v>
      </c>
      <c r="AL365" s="53">
        <f t="shared" si="245"/>
        <v>0.2563192409601428</v>
      </c>
      <c r="AM365" s="53">
        <f t="shared" si="246"/>
        <v>0.26123219706000544</v>
      </c>
      <c r="AN365" s="53">
        <f t="shared" si="247"/>
        <v>0.29326074616625869</v>
      </c>
      <c r="AO365" s="53">
        <f t="shared" si="248"/>
        <v>0.30712168656674721</v>
      </c>
      <c r="AP365" s="53">
        <f t="shared" si="249"/>
        <v>0.33165765860939017</v>
      </c>
      <c r="AQ365" s="53">
        <f t="shared" si="250"/>
        <v>0.30734205948932725</v>
      </c>
      <c r="AR365" s="53">
        <f t="shared" si="251"/>
        <v>0.34411971746482484</v>
      </c>
      <c r="AS365" s="53">
        <f t="shared" si="252"/>
        <v>0.35561790109388514</v>
      </c>
      <c r="AT365" s="54">
        <f t="shared" si="253"/>
        <v>0.16399512665694524</v>
      </c>
      <c r="AU365" s="54">
        <f t="shared" si="254"/>
        <v>0.16399512665694524</v>
      </c>
      <c r="AV365" s="54">
        <f t="shared" si="255"/>
        <v>0.1416057200003483</v>
      </c>
      <c r="AW365" s="54">
        <f t="shared" si="256"/>
        <v>0.14729514697961776</v>
      </c>
      <c r="AX365" s="54">
        <f t="shared" si="257"/>
        <v>0.14917714171988142</v>
      </c>
      <c r="AY365" s="54">
        <f t="shared" si="258"/>
        <v>0.16216468730175618</v>
      </c>
      <c r="AZ365" s="54">
        <f t="shared" si="259"/>
        <v>0.16527295177178622</v>
      </c>
      <c r="BA365" s="54">
        <f t="shared" si="260"/>
        <v>0.18553635311102529</v>
      </c>
      <c r="BB365" s="54">
        <f t="shared" si="261"/>
        <v>0.19430571064085281</v>
      </c>
      <c r="BC365" s="54">
        <f t="shared" si="262"/>
        <v>0.20982880683540861</v>
      </c>
      <c r="BD365" s="54">
        <f t="shared" si="263"/>
        <v>0.19444513328406171</v>
      </c>
      <c r="BE365" s="54">
        <f t="shared" si="264"/>
        <v>0.2177131383817161</v>
      </c>
      <c r="BF365" s="54">
        <f t="shared" si="265"/>
        <v>0.2249876580227706</v>
      </c>
      <c r="BG365" s="55">
        <f t="shared" si="284"/>
        <v>2.3203227013631151</v>
      </c>
      <c r="BH365" s="56">
        <f t="shared" si="281"/>
        <v>0</v>
      </c>
      <c r="BI365" s="56">
        <f t="shared" si="266"/>
        <v>-1.8079185671058846</v>
      </c>
      <c r="BJ365" s="56">
        <f t="shared" si="267"/>
        <v>0</v>
      </c>
      <c r="BK365" s="56">
        <f t="shared" si="268"/>
        <v>0</v>
      </c>
      <c r="BL365" s="56">
        <f t="shared" si="269"/>
        <v>0</v>
      </c>
      <c r="BM365" s="56">
        <f t="shared" si="270"/>
        <v>0</v>
      </c>
      <c r="BN365" s="56">
        <f t="shared" si="271"/>
        <v>0</v>
      </c>
      <c r="BO365" s="56">
        <f t="shared" si="272"/>
        <v>0</v>
      </c>
      <c r="BP365" s="56">
        <f t="shared" si="273"/>
        <v>0</v>
      </c>
      <c r="BQ365" s="56">
        <f t="shared" si="274"/>
        <v>0</v>
      </c>
      <c r="BR365" s="56">
        <f t="shared" si="275"/>
        <v>0</v>
      </c>
      <c r="BS365" s="56">
        <f t="shared" si="276"/>
        <v>0</v>
      </c>
      <c r="BT365" s="56">
        <f t="shared" si="277"/>
        <v>0</v>
      </c>
      <c r="BU365" s="57">
        <f t="shared" si="285"/>
        <v>-1.8079185671058846</v>
      </c>
      <c r="BV365" s="58">
        <f t="shared" si="282"/>
        <v>0.34052545911975041</v>
      </c>
      <c r="BW365" s="59">
        <f t="shared" si="278"/>
        <v>-4.5639186870621353</v>
      </c>
      <c r="BX365" s="68">
        <f t="shared" si="279"/>
        <v>1.3203227013631151</v>
      </c>
    </row>
    <row r="366" spans="1:76">
      <c r="A366" s="49">
        <v>4254</v>
      </c>
      <c r="B366" s="86">
        <v>9.9797365754812573E-2</v>
      </c>
      <c r="C366" s="60">
        <v>0.16574585635359115</v>
      </c>
      <c r="D366" s="60">
        <v>0.16574585635359115</v>
      </c>
      <c r="E366" s="60">
        <v>0.12891344383057091</v>
      </c>
      <c r="F366" s="60">
        <v>0.13581952117863719</v>
      </c>
      <c r="G366" s="60">
        <v>0.13812154696132597</v>
      </c>
      <c r="H366" s="60">
        <v>0.15423572744014732</v>
      </c>
      <c r="I366" s="60">
        <v>0.15814917127071823</v>
      </c>
      <c r="J366" s="60">
        <v>0.18416206261510129</v>
      </c>
      <c r="K366" s="60">
        <v>0.19567219152854512</v>
      </c>
      <c r="L366" s="60">
        <v>0.21639042357274402</v>
      </c>
      <c r="M366" s="60">
        <v>0.19585635359116021</v>
      </c>
      <c r="N366" s="60">
        <v>0.22707182320441988</v>
      </c>
      <c r="O366" s="60">
        <v>0.23701657458563535</v>
      </c>
      <c r="P366" s="117">
        <v>0.17714619634509135</v>
      </c>
      <c r="Q366" s="61">
        <v>0</v>
      </c>
      <c r="R366" s="61">
        <v>1</v>
      </c>
      <c r="S366" s="61">
        <v>4</v>
      </c>
      <c r="T366" s="61">
        <v>2</v>
      </c>
      <c r="U366" s="61">
        <v>1</v>
      </c>
      <c r="V366" s="61">
        <v>2</v>
      </c>
      <c r="W366" s="61">
        <v>1</v>
      </c>
      <c r="X366" s="61">
        <v>1</v>
      </c>
      <c r="Y366" s="61">
        <v>1</v>
      </c>
      <c r="Z366" s="61">
        <v>3</v>
      </c>
      <c r="AA366" s="61">
        <v>2</v>
      </c>
      <c r="AB366" s="61">
        <v>4</v>
      </c>
      <c r="AC366" s="61">
        <v>2</v>
      </c>
      <c r="AD366" s="50">
        <f t="shared" si="283"/>
        <v>24</v>
      </c>
      <c r="AE366" s="51" t="s">
        <v>22</v>
      </c>
      <c r="AF366" s="52">
        <f t="shared" si="240"/>
        <v>0.11898803472137079</v>
      </c>
      <c r="AG366" s="53">
        <f t="shared" si="280"/>
        <v>0.27069483556946372</v>
      </c>
      <c r="AH366" s="53">
        <f t="shared" si="241"/>
        <v>0.27069483556946372</v>
      </c>
      <c r="AI366" s="53">
        <f t="shared" si="242"/>
        <v>0.22382351712961809</v>
      </c>
      <c r="AJ366" s="53">
        <f t="shared" si="243"/>
        <v>0.23281628632671761</v>
      </c>
      <c r="AK366" s="53">
        <f t="shared" si="244"/>
        <v>0.23579098736269424</v>
      </c>
      <c r="AL366" s="53">
        <f t="shared" si="245"/>
        <v>0.2563192409601428</v>
      </c>
      <c r="AM366" s="53">
        <f t="shared" si="246"/>
        <v>0.26123219706000544</v>
      </c>
      <c r="AN366" s="53">
        <f t="shared" si="247"/>
        <v>0.29326074616625869</v>
      </c>
      <c r="AO366" s="53">
        <f t="shared" si="248"/>
        <v>0.30712168656674721</v>
      </c>
      <c r="AP366" s="53">
        <f t="shared" si="249"/>
        <v>0.33165765860939017</v>
      </c>
      <c r="AQ366" s="53">
        <f t="shared" si="250"/>
        <v>0.30734205948932725</v>
      </c>
      <c r="AR366" s="53">
        <f t="shared" si="251"/>
        <v>0.34411971746482484</v>
      </c>
      <c r="AS366" s="53">
        <f t="shared" si="252"/>
        <v>0.35561790109388514</v>
      </c>
      <c r="AT366" s="54">
        <f t="shared" si="253"/>
        <v>1.4854278135739734</v>
      </c>
      <c r="AU366" s="54">
        <f t="shared" si="254"/>
        <v>1.4854278135739734</v>
      </c>
      <c r="AV366" s="54">
        <f t="shared" si="255"/>
        <v>1.228223201882876</v>
      </c>
      <c r="AW366" s="54">
        <f t="shared" si="256"/>
        <v>1.2775706874317647</v>
      </c>
      <c r="AX366" s="54">
        <f t="shared" si="257"/>
        <v>1.2938942484136775</v>
      </c>
      <c r="AY366" s="54">
        <f t="shared" si="258"/>
        <v>1.4065422743488643</v>
      </c>
      <c r="AZ366" s="54">
        <f t="shared" si="259"/>
        <v>1.4335019376991138</v>
      </c>
      <c r="BA366" s="54">
        <f t="shared" si="260"/>
        <v>1.6092574062907552</v>
      </c>
      <c r="BB366" s="54">
        <f t="shared" si="261"/>
        <v>1.6853187997409207</v>
      </c>
      <c r="BC366" s="54">
        <f t="shared" si="262"/>
        <v>1.819959031160713</v>
      </c>
      <c r="BD366" s="54">
        <f t="shared" si="263"/>
        <v>1.686528087933916</v>
      </c>
      <c r="BE366" s="54">
        <f t="shared" si="264"/>
        <v>1.8883441143091066</v>
      </c>
      <c r="BF366" s="54">
        <f t="shared" si="265"/>
        <v>1.9514399681042345</v>
      </c>
      <c r="BG366" s="55">
        <f t="shared" si="284"/>
        <v>20.251435384463889</v>
      </c>
      <c r="BH366" s="56">
        <f t="shared" si="281"/>
        <v>0</v>
      </c>
      <c r="BI366" s="56">
        <f t="shared" si="266"/>
        <v>0.39570282071352564</v>
      </c>
      <c r="BJ366" s="56">
        <f t="shared" si="267"/>
        <v>0.82227429479782166</v>
      </c>
      <c r="BK366" s="56">
        <f t="shared" si="268"/>
        <v>0.48992074838506711</v>
      </c>
      <c r="BL366" s="56">
        <f t="shared" si="269"/>
        <v>0.25765646817468324</v>
      </c>
      <c r="BM366" s="56">
        <f t="shared" si="270"/>
        <v>0.68226880982383808</v>
      </c>
      <c r="BN366" s="56">
        <f t="shared" si="271"/>
        <v>0.36012035806629911</v>
      </c>
      <c r="BO366" s="56">
        <f t="shared" si="272"/>
        <v>0.47577283426453082</v>
      </c>
      <c r="BP366" s="56">
        <f t="shared" si="273"/>
        <v>0.52195474456781599</v>
      </c>
      <c r="BQ366" s="56">
        <f t="shared" si="274"/>
        <v>1.796441971452257</v>
      </c>
      <c r="BR366" s="56">
        <f t="shared" si="275"/>
        <v>1.0453440599036745</v>
      </c>
      <c r="BS366" s="56">
        <f t="shared" si="276"/>
        <v>2.5428012602006564</v>
      </c>
      <c r="BT366" s="56">
        <f t="shared" si="277"/>
        <v>1.3371350904816435</v>
      </c>
      <c r="BU366" s="57">
        <f t="shared" si="285"/>
        <v>10.727393460831813</v>
      </c>
      <c r="BV366" s="58">
        <f t="shared" si="282"/>
        <v>3.5307113392942542</v>
      </c>
      <c r="BW366" s="59">
        <f t="shared" si="278"/>
        <v>-10.290434307077589</v>
      </c>
      <c r="BX366" s="68">
        <f t="shared" si="279"/>
        <v>3.748564615536111</v>
      </c>
    </row>
    <row r="367" spans="1:76">
      <c r="A367" s="49">
        <v>4255</v>
      </c>
      <c r="B367" s="86">
        <v>6.7882472137791292E-2</v>
      </c>
      <c r="C367" s="60">
        <v>0.16574585635359115</v>
      </c>
      <c r="D367" s="60">
        <v>0.16574585635359115</v>
      </c>
      <c r="E367" s="60">
        <v>0.12891344383057091</v>
      </c>
      <c r="F367" s="60">
        <v>0.13581952117863719</v>
      </c>
      <c r="G367" s="60">
        <v>0.13812154696132597</v>
      </c>
      <c r="H367" s="60">
        <v>0.15423572744014732</v>
      </c>
      <c r="I367" s="60">
        <v>0.15814917127071823</v>
      </c>
      <c r="J367" s="60">
        <v>0.18416206261510129</v>
      </c>
      <c r="K367" s="60">
        <v>0.19567219152854512</v>
      </c>
      <c r="L367" s="60">
        <v>0.21639042357274402</v>
      </c>
      <c r="M367" s="60">
        <v>0.19585635359116021</v>
      </c>
      <c r="N367" s="60">
        <v>0.22707182320441988</v>
      </c>
      <c r="O367" s="60">
        <v>0.23701657458563535</v>
      </c>
      <c r="P367" s="117">
        <v>0.17714619634509135</v>
      </c>
      <c r="Q367" s="61">
        <v>0</v>
      </c>
      <c r="R367" s="61">
        <v>3</v>
      </c>
      <c r="S367" s="61">
        <v>3</v>
      </c>
      <c r="T367" s="61">
        <v>3</v>
      </c>
      <c r="U367" s="61">
        <v>1</v>
      </c>
      <c r="V367" s="61">
        <v>2</v>
      </c>
      <c r="W367" s="61">
        <v>0</v>
      </c>
      <c r="X367" s="61">
        <v>4</v>
      </c>
      <c r="Y367" s="61">
        <v>0</v>
      </c>
      <c r="Z367" s="61">
        <v>0</v>
      </c>
      <c r="AA367" s="61">
        <v>2</v>
      </c>
      <c r="AB367" s="61">
        <v>1</v>
      </c>
      <c r="AC367" s="61">
        <v>0</v>
      </c>
      <c r="AD367" s="50">
        <f t="shared" si="283"/>
        <v>19</v>
      </c>
      <c r="AE367" s="51" t="s">
        <v>22</v>
      </c>
      <c r="AF367" s="52">
        <f t="shared" si="240"/>
        <v>8.3351684890504499E-2</v>
      </c>
      <c r="AG367" s="53">
        <f t="shared" si="280"/>
        <v>0.27069483556946372</v>
      </c>
      <c r="AH367" s="53">
        <f t="shared" si="241"/>
        <v>0.27069483556946372</v>
      </c>
      <c r="AI367" s="53">
        <f t="shared" si="242"/>
        <v>0.22382351712961809</v>
      </c>
      <c r="AJ367" s="53">
        <f t="shared" si="243"/>
        <v>0.23281628632671761</v>
      </c>
      <c r="AK367" s="53">
        <f t="shared" si="244"/>
        <v>0.23579098736269424</v>
      </c>
      <c r="AL367" s="53">
        <f t="shared" si="245"/>
        <v>0.2563192409601428</v>
      </c>
      <c r="AM367" s="53">
        <f t="shared" si="246"/>
        <v>0.26123219706000544</v>
      </c>
      <c r="AN367" s="53">
        <f t="shared" si="247"/>
        <v>0.29326074616625869</v>
      </c>
      <c r="AO367" s="53">
        <f t="shared" si="248"/>
        <v>0.30712168656674721</v>
      </c>
      <c r="AP367" s="53">
        <f t="shared" si="249"/>
        <v>0.33165765860939017</v>
      </c>
      <c r="AQ367" s="53">
        <f t="shared" si="250"/>
        <v>0.30734205948932725</v>
      </c>
      <c r="AR367" s="53">
        <f t="shared" si="251"/>
        <v>0.34411971746482484</v>
      </c>
      <c r="AS367" s="53">
        <f t="shared" si="252"/>
        <v>0.35561790109388514</v>
      </c>
      <c r="AT367" s="54">
        <f t="shared" si="253"/>
        <v>1.0405492563562069</v>
      </c>
      <c r="AU367" s="54">
        <f t="shared" si="254"/>
        <v>1.0405492563562069</v>
      </c>
      <c r="AV367" s="54">
        <f t="shared" si="255"/>
        <v>0.86037620117244495</v>
      </c>
      <c r="AW367" s="54">
        <f t="shared" si="256"/>
        <v>0.89494434977025472</v>
      </c>
      <c r="AX367" s="54">
        <f t="shared" si="257"/>
        <v>0.90637908196363359</v>
      </c>
      <c r="AY367" s="54">
        <f t="shared" si="258"/>
        <v>0.98528956051110961</v>
      </c>
      <c r="AZ367" s="54">
        <f t="shared" si="259"/>
        <v>1.0041749330579046</v>
      </c>
      <c r="BA367" s="54">
        <f t="shared" si="260"/>
        <v>1.127292475675846</v>
      </c>
      <c r="BB367" s="54">
        <f t="shared" si="261"/>
        <v>1.1805738439582671</v>
      </c>
      <c r="BC367" s="54">
        <f t="shared" si="262"/>
        <v>1.2748899671648264</v>
      </c>
      <c r="BD367" s="54">
        <f t="shared" si="263"/>
        <v>1.1814209560955538</v>
      </c>
      <c r="BE367" s="54">
        <f t="shared" si="264"/>
        <v>1.3227940435296752</v>
      </c>
      <c r="BF367" s="54">
        <f t="shared" si="265"/>
        <v>1.3669929895476003</v>
      </c>
      <c r="BG367" s="55">
        <f t="shared" si="284"/>
        <v>14.186226915159532</v>
      </c>
      <c r="BH367" s="56">
        <f t="shared" si="281"/>
        <v>0</v>
      </c>
      <c r="BI367" s="56">
        <f t="shared" si="266"/>
        <v>0.11924611455859857</v>
      </c>
      <c r="BJ367" s="56">
        <f t="shared" si="267"/>
        <v>-0.45115662648361221</v>
      </c>
      <c r="BK367" s="56">
        <f t="shared" si="268"/>
        <v>-0.33298122500437771</v>
      </c>
      <c r="BL367" s="56">
        <f t="shared" si="269"/>
        <v>-9.8297647685976111E-2</v>
      </c>
      <c r="BM367" s="56">
        <f t="shared" si="270"/>
        <v>-2.9639421897480749E-2</v>
      </c>
      <c r="BN367" s="56">
        <f t="shared" si="271"/>
        <v>0</v>
      </c>
      <c r="BO367" s="56">
        <f t="shared" si="272"/>
        <v>0.47927487361548532</v>
      </c>
      <c r="BP367" s="56">
        <f t="shared" si="273"/>
        <v>0</v>
      </c>
      <c r="BQ367" s="56">
        <f t="shared" si="274"/>
        <v>0</v>
      </c>
      <c r="BR367" s="56">
        <f t="shared" si="275"/>
        <v>0.33343582818235551</v>
      </c>
      <c r="BS367" s="56">
        <f t="shared" si="276"/>
        <v>0.27974619918950461</v>
      </c>
      <c r="BT367" s="56">
        <f t="shared" si="277"/>
        <v>0</v>
      </c>
      <c r="BU367" s="57">
        <f t="shared" si="285"/>
        <v>0.29962809447449718</v>
      </c>
      <c r="BV367" s="58">
        <f t="shared" si="282"/>
        <v>2.4016006064235027</v>
      </c>
      <c r="BW367" s="59">
        <f t="shared" si="278"/>
        <v>-14.371596544975077</v>
      </c>
      <c r="BX367" s="68">
        <f t="shared" si="279"/>
        <v>4.8137730848404683</v>
      </c>
    </row>
    <row r="368" spans="1:76">
      <c r="A368" s="49">
        <v>4256</v>
      </c>
      <c r="B368" s="86">
        <v>0.12816616008105369</v>
      </c>
      <c r="C368" s="60">
        <v>0.18416206261510129</v>
      </c>
      <c r="D368" s="60">
        <v>0.18416206261510129</v>
      </c>
      <c r="E368" s="60">
        <v>0.12891344383057091</v>
      </c>
      <c r="F368" s="60">
        <v>0.13581952117863719</v>
      </c>
      <c r="G368" s="60">
        <v>0.13812154696132597</v>
      </c>
      <c r="H368" s="60">
        <v>0.15423572744014732</v>
      </c>
      <c r="I368" s="60">
        <v>0.15814917127071823</v>
      </c>
      <c r="J368" s="60">
        <v>0.18416206261510129</v>
      </c>
      <c r="K368" s="60">
        <v>0.19567219152854512</v>
      </c>
      <c r="L368" s="60">
        <v>0.21639042357274402</v>
      </c>
      <c r="M368" s="60">
        <v>0.19585635359116021</v>
      </c>
      <c r="N368" s="60">
        <v>0.22707182320441988</v>
      </c>
      <c r="O368" s="60">
        <v>0.23701657458563535</v>
      </c>
      <c r="P368" s="117">
        <v>0.17997945884686214</v>
      </c>
      <c r="Q368" s="61">
        <v>3</v>
      </c>
      <c r="R368" s="61">
        <v>1</v>
      </c>
      <c r="S368" s="61">
        <v>0</v>
      </c>
      <c r="T368" s="61">
        <v>5</v>
      </c>
      <c r="U368" s="61">
        <v>1</v>
      </c>
      <c r="V368" s="61">
        <v>0</v>
      </c>
      <c r="W368" s="61">
        <v>1</v>
      </c>
      <c r="X368" s="61">
        <v>0</v>
      </c>
      <c r="Y368" s="61">
        <v>6</v>
      </c>
      <c r="Z368" s="61">
        <v>2</v>
      </c>
      <c r="AA368" s="61">
        <v>4</v>
      </c>
      <c r="AB368" s="61">
        <v>2</v>
      </c>
      <c r="AC368" s="61">
        <v>1</v>
      </c>
      <c r="AD368" s="50">
        <f t="shared" si="283"/>
        <v>26</v>
      </c>
      <c r="AE368" s="51" t="s">
        <v>22</v>
      </c>
      <c r="AF368" s="52">
        <f t="shared" si="240"/>
        <v>0.14992201767641203</v>
      </c>
      <c r="AG368" s="53">
        <f t="shared" si="280"/>
        <v>0.29326074616625869</v>
      </c>
      <c r="AH368" s="53">
        <f t="shared" si="241"/>
        <v>0.29326074616625869</v>
      </c>
      <c r="AI368" s="53">
        <f t="shared" si="242"/>
        <v>0.22382351712961809</v>
      </c>
      <c r="AJ368" s="53">
        <f t="shared" si="243"/>
        <v>0.23281628632671761</v>
      </c>
      <c r="AK368" s="53">
        <f t="shared" si="244"/>
        <v>0.23579098736269424</v>
      </c>
      <c r="AL368" s="53">
        <f t="shared" si="245"/>
        <v>0.2563192409601428</v>
      </c>
      <c r="AM368" s="53">
        <f t="shared" si="246"/>
        <v>0.26123219706000544</v>
      </c>
      <c r="AN368" s="53">
        <f t="shared" si="247"/>
        <v>0.29326074616625869</v>
      </c>
      <c r="AO368" s="53">
        <f t="shared" si="248"/>
        <v>0.30712168656674721</v>
      </c>
      <c r="AP368" s="53">
        <f t="shared" si="249"/>
        <v>0.33165765860939017</v>
      </c>
      <c r="AQ368" s="53">
        <f t="shared" si="250"/>
        <v>0.30734205948932725</v>
      </c>
      <c r="AR368" s="53">
        <f t="shared" si="251"/>
        <v>0.34411971746482484</v>
      </c>
      <c r="AS368" s="53">
        <f t="shared" si="252"/>
        <v>0.35561790109388514</v>
      </c>
      <c r="AT368" s="54">
        <f t="shared" si="253"/>
        <v>2.0276250286575044</v>
      </c>
      <c r="AU368" s="54">
        <f t="shared" si="254"/>
        <v>2.0276250286575044</v>
      </c>
      <c r="AV368" s="54">
        <f t="shared" si="255"/>
        <v>1.5475312371907926</v>
      </c>
      <c r="AW368" s="54">
        <f t="shared" si="256"/>
        <v>1.6097078637572471</v>
      </c>
      <c r="AX368" s="54">
        <f t="shared" si="257"/>
        <v>1.6302751519203214</v>
      </c>
      <c r="AY368" s="54">
        <f t="shared" si="258"/>
        <v>1.7722089133696544</v>
      </c>
      <c r="AZ368" s="54">
        <f t="shared" si="259"/>
        <v>1.8061774307488248</v>
      </c>
      <c r="BA368" s="54">
        <f t="shared" si="260"/>
        <v>2.0276250286575044</v>
      </c>
      <c r="BB368" s="54">
        <f t="shared" si="261"/>
        <v>2.1234605267395663</v>
      </c>
      <c r="BC368" s="54">
        <f t="shared" si="262"/>
        <v>2.2931039299787401</v>
      </c>
      <c r="BD368" s="54">
        <f t="shared" si="263"/>
        <v>2.1249842003280128</v>
      </c>
      <c r="BE368" s="54">
        <f t="shared" si="264"/>
        <v>2.3792674645608858</v>
      </c>
      <c r="BF368" s="54">
        <f t="shared" si="265"/>
        <v>2.4587666993379984</v>
      </c>
      <c r="BG368" s="55">
        <f t="shared" si="284"/>
        <v>25.82835850390456</v>
      </c>
      <c r="BH368" s="56">
        <f t="shared" si="281"/>
        <v>2.1205955145650228</v>
      </c>
      <c r="BI368" s="56">
        <f t="shared" si="266"/>
        <v>0.70686517152167427</v>
      </c>
      <c r="BJ368" s="56">
        <f t="shared" si="267"/>
        <v>0</v>
      </c>
      <c r="BK368" s="56">
        <f t="shared" si="268"/>
        <v>2.380263557248385</v>
      </c>
      <c r="BL368" s="56">
        <f t="shared" si="269"/>
        <v>0.48874880543182675</v>
      </c>
      <c r="BM368" s="56">
        <f t="shared" si="270"/>
        <v>0</v>
      </c>
      <c r="BN368" s="56">
        <f t="shared" si="271"/>
        <v>0.59121269532344256</v>
      </c>
      <c r="BO368" s="56">
        <f t="shared" si="272"/>
        <v>0</v>
      </c>
      <c r="BP368" s="56">
        <f t="shared" si="273"/>
        <v>4.5182824909497565</v>
      </c>
      <c r="BQ368" s="56">
        <f t="shared" si="274"/>
        <v>1.6598126554824582</v>
      </c>
      <c r="BR368" s="56">
        <f t="shared" si="275"/>
        <v>3.0150574688359226</v>
      </c>
      <c r="BS368" s="56">
        <f t="shared" si="276"/>
        <v>1.7335853046146152</v>
      </c>
      <c r="BT368" s="56">
        <f t="shared" si="277"/>
        <v>0.89965988249796525</v>
      </c>
      <c r="BU368" s="57">
        <f t="shared" si="285"/>
        <v>18.114083546471068</v>
      </c>
      <c r="BV368" s="58">
        <f t="shared" si="282"/>
        <v>4.5343653240682551</v>
      </c>
      <c r="BW368" s="59">
        <f t="shared" si="278"/>
        <v>-8.6829942565059497</v>
      </c>
      <c r="BX368" s="68">
        <f t="shared" si="279"/>
        <v>0.17164149609543955</v>
      </c>
    </row>
    <row r="369" spans="1:76">
      <c r="A369" s="49">
        <v>4257</v>
      </c>
      <c r="B369" s="86">
        <v>7.5987841945288756E-3</v>
      </c>
      <c r="C369" s="60">
        <v>0.18416206261510129</v>
      </c>
      <c r="D369" s="60">
        <v>0.18416206261510129</v>
      </c>
      <c r="E369" s="60">
        <v>0.14005524861878452</v>
      </c>
      <c r="F369" s="60">
        <v>0.14696132596685083</v>
      </c>
      <c r="G369" s="60">
        <v>0.1910681399631676</v>
      </c>
      <c r="H369" s="60">
        <v>0.21178637200736647</v>
      </c>
      <c r="I369" s="60">
        <v>0.21565377532228361</v>
      </c>
      <c r="J369" s="60">
        <v>0.26703499079189685</v>
      </c>
      <c r="K369" s="60">
        <v>0.31307550644567217</v>
      </c>
      <c r="L369" s="60">
        <v>0.34530386740331492</v>
      </c>
      <c r="M369" s="60">
        <v>0.31339779005524859</v>
      </c>
      <c r="N369" s="60">
        <v>0.34530386740331492</v>
      </c>
      <c r="O369" s="60">
        <v>0.36040515653775324</v>
      </c>
      <c r="P369" s="117">
        <v>0.2475669358266043</v>
      </c>
      <c r="Q369" s="61">
        <v>0</v>
      </c>
      <c r="R369" s="61">
        <v>0</v>
      </c>
      <c r="S369" s="61">
        <v>0</v>
      </c>
      <c r="T369" s="61">
        <v>0</v>
      </c>
      <c r="U369" s="61">
        <v>0</v>
      </c>
      <c r="V369" s="61">
        <v>0</v>
      </c>
      <c r="W369" s="61">
        <v>2</v>
      </c>
      <c r="X369" s="61">
        <v>0</v>
      </c>
      <c r="Y369" s="61">
        <v>0</v>
      </c>
      <c r="Z369" s="61">
        <v>1</v>
      </c>
      <c r="AA369" s="61">
        <v>0</v>
      </c>
      <c r="AB369" s="61">
        <v>1</v>
      </c>
      <c r="AC369" s="61">
        <v>1</v>
      </c>
      <c r="AD369" s="50">
        <f t="shared" si="283"/>
        <v>5</v>
      </c>
      <c r="AE369" s="51" t="s">
        <v>22</v>
      </c>
      <c r="AF369" s="52">
        <f t="shared" si="240"/>
        <v>1.1027557457377967E-2</v>
      </c>
      <c r="AG369" s="53">
        <f t="shared" si="280"/>
        <v>0.29326074616625869</v>
      </c>
      <c r="AH369" s="53">
        <f t="shared" si="241"/>
        <v>0.29326074616625869</v>
      </c>
      <c r="AI369" s="53">
        <f t="shared" si="242"/>
        <v>0.23828122338312821</v>
      </c>
      <c r="AJ369" s="53">
        <f t="shared" si="243"/>
        <v>0.24711376521953549</v>
      </c>
      <c r="AK369" s="53">
        <f t="shared" si="244"/>
        <v>0.30159826169126425</v>
      </c>
      <c r="AL369" s="53">
        <f t="shared" si="245"/>
        <v>0.32624819012596634</v>
      </c>
      <c r="AM369" s="53">
        <f t="shared" si="246"/>
        <v>0.33079371753364206</v>
      </c>
      <c r="AN369" s="53">
        <f t="shared" si="247"/>
        <v>0.38977640853770007</v>
      </c>
      <c r="AO369" s="53">
        <f t="shared" si="248"/>
        <v>0.44081067239550614</v>
      </c>
      <c r="AP369" s="53">
        <f t="shared" si="249"/>
        <v>0.47573285384000935</v>
      </c>
      <c r="AQ369" s="53">
        <f t="shared" si="250"/>
        <v>0.44116290158312049</v>
      </c>
      <c r="AR369" s="53">
        <f t="shared" si="251"/>
        <v>0.47573285384000935</v>
      </c>
      <c r="AS369" s="53">
        <f t="shared" si="252"/>
        <v>0.4919028491482671</v>
      </c>
      <c r="AT369" s="54">
        <f t="shared" si="253"/>
        <v>0.14914254658577911</v>
      </c>
      <c r="AU369" s="54">
        <f t="shared" si="254"/>
        <v>0.14914254658577911</v>
      </c>
      <c r="AV369" s="54">
        <f t="shared" si="255"/>
        <v>0.12118181148863034</v>
      </c>
      <c r="AW369" s="54">
        <f t="shared" si="256"/>
        <v>0.12567374503080442</v>
      </c>
      <c r="AX369" s="54">
        <f t="shared" si="257"/>
        <v>0.15338272640477482</v>
      </c>
      <c r="AY369" s="54">
        <f t="shared" si="258"/>
        <v>0.16591885047855195</v>
      </c>
      <c r="AZ369" s="54">
        <f t="shared" si="259"/>
        <v>0.16823055275039939</v>
      </c>
      <c r="BA369" s="54">
        <f t="shared" si="260"/>
        <v>0.19822716448867866</v>
      </c>
      <c r="BB369" s="54">
        <f t="shared" si="261"/>
        <v>0.22418147366365654</v>
      </c>
      <c r="BC369" s="54">
        <f t="shared" si="262"/>
        <v>0.24194171993272609</v>
      </c>
      <c r="BD369" s="54">
        <f t="shared" si="263"/>
        <v>0.22436060557513596</v>
      </c>
      <c r="BE369" s="54">
        <f t="shared" si="264"/>
        <v>0.24194171993272609</v>
      </c>
      <c r="BF369" s="54">
        <f t="shared" si="265"/>
        <v>0.2501652353881032</v>
      </c>
      <c r="BG369" s="55">
        <f t="shared" si="284"/>
        <v>2.4134906983057456</v>
      </c>
      <c r="BH369" s="56">
        <f t="shared" si="281"/>
        <v>0</v>
      </c>
      <c r="BI369" s="56">
        <f t="shared" si="266"/>
        <v>0</v>
      </c>
      <c r="BJ369" s="56">
        <f t="shared" si="267"/>
        <v>0</v>
      </c>
      <c r="BK369" s="56">
        <f t="shared" si="268"/>
        <v>0</v>
      </c>
      <c r="BL369" s="56">
        <f t="shared" si="269"/>
        <v>0</v>
      </c>
      <c r="BM369" s="56">
        <f t="shared" si="270"/>
        <v>0</v>
      </c>
      <c r="BN369" s="56">
        <f t="shared" si="271"/>
        <v>-3.5648398051475465</v>
      </c>
      <c r="BO369" s="56">
        <f t="shared" si="272"/>
        <v>0</v>
      </c>
      <c r="BP369" s="56">
        <f t="shared" si="273"/>
        <v>0</v>
      </c>
      <c r="BQ369" s="56">
        <f t="shared" si="274"/>
        <v>-1.4190584085531353</v>
      </c>
      <c r="BR369" s="56">
        <f t="shared" si="275"/>
        <v>0</v>
      </c>
      <c r="BS369" s="56">
        <f t="shared" si="276"/>
        <v>-1.4190584085531353</v>
      </c>
      <c r="BT369" s="56">
        <f t="shared" si="277"/>
        <v>-1.3856336378931506</v>
      </c>
      <c r="BU369" s="57">
        <f t="shared" si="285"/>
        <v>-7.7885902601469681</v>
      </c>
      <c r="BV369" s="58">
        <f t="shared" si="282"/>
        <v>0.26883588877875031</v>
      </c>
      <c r="BW369" s="59">
        <f t="shared" si="278"/>
        <v>-10.960938942621812</v>
      </c>
      <c r="BX369" s="68">
        <f t="shared" si="279"/>
        <v>2.5865093016942544</v>
      </c>
    </row>
    <row r="370" spans="1:76">
      <c r="A370" s="49">
        <v>4258</v>
      </c>
      <c r="B370" s="86">
        <v>6.3323201621073966E-2</v>
      </c>
      <c r="C370" s="60">
        <v>0.18416206261510129</v>
      </c>
      <c r="D370" s="60">
        <v>0.18416206261510129</v>
      </c>
      <c r="E370" s="60">
        <v>0.1427255985267035</v>
      </c>
      <c r="F370" s="60">
        <v>0.1496316758747698</v>
      </c>
      <c r="G370" s="60">
        <v>0.1910681399631676</v>
      </c>
      <c r="H370" s="60">
        <v>0.21178637200736647</v>
      </c>
      <c r="I370" s="60">
        <v>0.21565377532228361</v>
      </c>
      <c r="J370" s="60">
        <v>0.26703499079189685</v>
      </c>
      <c r="K370" s="60">
        <v>0.31307550644567217</v>
      </c>
      <c r="L370" s="60">
        <v>0.34530386740331492</v>
      </c>
      <c r="M370" s="60">
        <v>0.31339779005524859</v>
      </c>
      <c r="N370" s="60">
        <v>0.34530386740331492</v>
      </c>
      <c r="O370" s="60">
        <v>0.36040515653775324</v>
      </c>
      <c r="P370" s="117">
        <v>0.24797775888936105</v>
      </c>
      <c r="Q370" s="61">
        <v>0</v>
      </c>
      <c r="R370" s="61">
        <v>2</v>
      </c>
      <c r="S370" s="61">
        <v>1</v>
      </c>
      <c r="T370" s="61">
        <v>0</v>
      </c>
      <c r="U370" s="61">
        <v>2</v>
      </c>
      <c r="V370" s="61">
        <v>1</v>
      </c>
      <c r="W370" s="61">
        <v>3</v>
      </c>
      <c r="X370" s="61">
        <v>0</v>
      </c>
      <c r="Y370" s="61">
        <v>4</v>
      </c>
      <c r="Z370" s="61">
        <v>0</v>
      </c>
      <c r="AA370" s="61">
        <v>3</v>
      </c>
      <c r="AB370" s="61">
        <v>4</v>
      </c>
      <c r="AC370" s="61">
        <v>2</v>
      </c>
      <c r="AD370" s="50">
        <f t="shared" si="283"/>
        <v>22</v>
      </c>
      <c r="AE370" s="51" t="s">
        <v>22</v>
      </c>
      <c r="AF370" s="52">
        <f t="shared" si="240"/>
        <v>7.816709511533336E-2</v>
      </c>
      <c r="AG370" s="53">
        <f t="shared" si="280"/>
        <v>0.29326074616625869</v>
      </c>
      <c r="AH370" s="53">
        <f t="shared" si="241"/>
        <v>0.29326074616625869</v>
      </c>
      <c r="AI370" s="53">
        <f t="shared" si="242"/>
        <v>0.24170763359238631</v>
      </c>
      <c r="AJ370" s="53">
        <f t="shared" si="243"/>
        <v>0.25050433437702008</v>
      </c>
      <c r="AK370" s="53">
        <f t="shared" si="244"/>
        <v>0.30159826169126425</v>
      </c>
      <c r="AL370" s="53">
        <f t="shared" si="245"/>
        <v>0.32624819012596634</v>
      </c>
      <c r="AM370" s="53">
        <f t="shared" si="246"/>
        <v>0.33079371753364206</v>
      </c>
      <c r="AN370" s="53">
        <f t="shared" si="247"/>
        <v>0.38977640853770007</v>
      </c>
      <c r="AO370" s="53">
        <f t="shared" si="248"/>
        <v>0.44081067239550614</v>
      </c>
      <c r="AP370" s="53">
        <f t="shared" si="249"/>
        <v>0.47573285384000935</v>
      </c>
      <c r="AQ370" s="53">
        <f t="shared" si="250"/>
        <v>0.44116290158312049</v>
      </c>
      <c r="AR370" s="53">
        <f t="shared" si="251"/>
        <v>0.47573285384000935</v>
      </c>
      <c r="AS370" s="53">
        <f t="shared" si="252"/>
        <v>0.4919028491482671</v>
      </c>
      <c r="AT370" s="54">
        <f t="shared" si="253"/>
        <v>1.0571733287060627</v>
      </c>
      <c r="AU370" s="54">
        <f t="shared" si="254"/>
        <v>1.0571733287060627</v>
      </c>
      <c r="AV370" s="54">
        <f t="shared" si="255"/>
        <v>0.87132992369071516</v>
      </c>
      <c r="AW370" s="54">
        <f t="shared" si="256"/>
        <v>0.90304108030371188</v>
      </c>
      <c r="AX370" s="54">
        <f t="shared" si="257"/>
        <v>1.0872291720329823</v>
      </c>
      <c r="AY370" s="54">
        <f t="shared" si="258"/>
        <v>1.1760895027671421</v>
      </c>
      <c r="AZ370" s="54">
        <f t="shared" si="259"/>
        <v>1.1924756383243804</v>
      </c>
      <c r="BA370" s="54">
        <f t="shared" si="260"/>
        <v>1.405101871463166</v>
      </c>
      <c r="BB370" s="54">
        <f t="shared" si="261"/>
        <v>1.5890748828734051</v>
      </c>
      <c r="BC370" s="54">
        <f t="shared" si="262"/>
        <v>1.714965576687681</v>
      </c>
      <c r="BD370" s="54">
        <f t="shared" si="263"/>
        <v>1.5903446310671392</v>
      </c>
      <c r="BE370" s="54">
        <f t="shared" si="264"/>
        <v>1.714965576687681</v>
      </c>
      <c r="BF370" s="54">
        <f t="shared" si="265"/>
        <v>1.773256664017524</v>
      </c>
      <c r="BG370" s="55">
        <f t="shared" si="284"/>
        <v>17.132221177327654</v>
      </c>
      <c r="BH370" s="56">
        <f t="shared" si="281"/>
        <v>0</v>
      </c>
      <c r="BI370" s="56">
        <f t="shared" si="266"/>
        <v>0.11119735038215041</v>
      </c>
      <c r="BJ370" s="56">
        <f t="shared" si="267"/>
        <v>-0.13773458660604435</v>
      </c>
      <c r="BK370" s="56">
        <f t="shared" si="268"/>
        <v>0</v>
      </c>
      <c r="BL370" s="56">
        <f t="shared" si="269"/>
        <v>0.16726483150947152</v>
      </c>
      <c r="BM370" s="56">
        <f t="shared" si="270"/>
        <v>0.16219495437557271</v>
      </c>
      <c r="BN370" s="56">
        <f t="shared" si="271"/>
        <v>0.52809454348078522</v>
      </c>
      <c r="BO370" s="56">
        <f t="shared" si="272"/>
        <v>0</v>
      </c>
      <c r="BP370" s="56">
        <f t="shared" si="273"/>
        <v>1.8526080489193943</v>
      </c>
      <c r="BQ370" s="56">
        <f t="shared" si="274"/>
        <v>0</v>
      </c>
      <c r="BR370" s="56">
        <f t="shared" si="275"/>
        <v>1.3918522255328329</v>
      </c>
      <c r="BS370" s="56">
        <f t="shared" si="276"/>
        <v>2.1575720340569324</v>
      </c>
      <c r="BT370" s="56">
        <f t="shared" si="277"/>
        <v>1.1456355583484357</v>
      </c>
      <c r="BU370" s="57">
        <f t="shared" si="285"/>
        <v>7.3786849599995303</v>
      </c>
      <c r="BV370" s="58">
        <f t="shared" si="282"/>
        <v>2.2402990731562529</v>
      </c>
      <c r="BW370" s="59">
        <f t="shared" si="278"/>
        <v>-10.411816028933529</v>
      </c>
      <c r="BX370" s="68">
        <f t="shared" si="279"/>
        <v>4.8677788226723457</v>
      </c>
    </row>
    <row r="371" spans="1:76">
      <c r="A371" s="49">
        <v>4259</v>
      </c>
      <c r="B371" s="86">
        <v>1.3171225937183385E-2</v>
      </c>
      <c r="C371" s="60">
        <v>0.35451197053406996</v>
      </c>
      <c r="D371" s="60">
        <v>0.35451197053406996</v>
      </c>
      <c r="E371" s="60">
        <v>0.27163904235727437</v>
      </c>
      <c r="F371" s="60">
        <v>0.28775322283609578</v>
      </c>
      <c r="G371" s="60">
        <v>0.324585635359116</v>
      </c>
      <c r="H371" s="60">
        <v>0.35451197053406996</v>
      </c>
      <c r="I371" s="60">
        <v>0.54415285451197049</v>
      </c>
      <c r="J371" s="60">
        <v>0.60313075506445668</v>
      </c>
      <c r="K371" s="60">
        <v>0.649171270718232</v>
      </c>
      <c r="L371" s="60">
        <v>0.70902394106813993</v>
      </c>
      <c r="M371" s="60">
        <v>0.6660681399631676</v>
      </c>
      <c r="N371" s="60">
        <v>0.70441988950276246</v>
      </c>
      <c r="O371" s="60">
        <v>0.73687845303867405</v>
      </c>
      <c r="P371" s="117">
        <v>0.50464300892477687</v>
      </c>
      <c r="Q371" s="61">
        <v>1</v>
      </c>
      <c r="R371" s="61">
        <v>0</v>
      </c>
      <c r="S371" s="61">
        <v>0</v>
      </c>
      <c r="T371" s="61">
        <v>0</v>
      </c>
      <c r="U371" s="61">
        <v>0</v>
      </c>
      <c r="V371" s="61">
        <v>0</v>
      </c>
      <c r="W371" s="61">
        <v>0</v>
      </c>
      <c r="X371" s="61">
        <v>0</v>
      </c>
      <c r="Y371" s="61">
        <v>0</v>
      </c>
      <c r="Z371" s="61">
        <v>0</v>
      </c>
      <c r="AA371" s="61">
        <v>0</v>
      </c>
      <c r="AB371" s="61">
        <v>0</v>
      </c>
      <c r="AC371" s="61">
        <v>0</v>
      </c>
      <c r="AD371" s="50">
        <f t="shared" si="283"/>
        <v>1</v>
      </c>
      <c r="AE371" s="51" t="s">
        <v>22</v>
      </c>
      <c r="AF371" s="52">
        <f t="shared" si="240"/>
        <v>1.8328657573355091E-2</v>
      </c>
      <c r="AG371" s="53">
        <f t="shared" si="280"/>
        <v>0.48560633559301825</v>
      </c>
      <c r="AH371" s="53">
        <f t="shared" si="241"/>
        <v>0.48560633559301825</v>
      </c>
      <c r="AI371" s="53">
        <f t="shared" si="242"/>
        <v>0.39494882983033019</v>
      </c>
      <c r="AJ371" s="53">
        <f t="shared" si="243"/>
        <v>0.41292596228733253</v>
      </c>
      <c r="AK371" s="53">
        <f t="shared" si="244"/>
        <v>0.4533513156306459</v>
      </c>
      <c r="AL371" s="53">
        <f t="shared" si="245"/>
        <v>0.48560633559301825</v>
      </c>
      <c r="AM371" s="53">
        <f t="shared" si="246"/>
        <v>0.68154020314414787</v>
      </c>
      <c r="AN371" s="53">
        <f t="shared" si="247"/>
        <v>0.74044428320104183</v>
      </c>
      <c r="AO371" s="53">
        <f t="shared" si="248"/>
        <v>0.78597917397674155</v>
      </c>
      <c r="AP371" s="53">
        <f t="shared" si="249"/>
        <v>0.8446970767755434</v>
      </c>
      <c r="AQ371" s="53">
        <f t="shared" si="250"/>
        <v>0.80260610233272967</v>
      </c>
      <c r="AR371" s="53">
        <f t="shared" si="251"/>
        <v>0.84019715177937726</v>
      </c>
      <c r="AS371" s="53">
        <f t="shared" si="252"/>
        <v>0.87186813255525775</v>
      </c>
      <c r="AT371" s="54">
        <f t="shared" si="253"/>
        <v>0.41047176764619869</v>
      </c>
      <c r="AU371" s="54">
        <f t="shared" si="254"/>
        <v>0.41047176764619869</v>
      </c>
      <c r="AV371" s="54">
        <f t="shared" si="255"/>
        <v>0.33384108160837628</v>
      </c>
      <c r="AW371" s="54">
        <f t="shared" si="256"/>
        <v>0.34903673453951911</v>
      </c>
      <c r="AX371" s="54">
        <f t="shared" si="257"/>
        <v>0.38320734770561016</v>
      </c>
      <c r="AY371" s="54">
        <f t="shared" si="258"/>
        <v>0.41047176764619869</v>
      </c>
      <c r="AZ371" s="54">
        <f t="shared" si="259"/>
        <v>0.57609011950986133</v>
      </c>
      <c r="BA371" s="54">
        <f t="shared" si="260"/>
        <v>0.6258803715933724</v>
      </c>
      <c r="BB371" s="54">
        <f t="shared" si="261"/>
        <v>0.66436995819123468</v>
      </c>
      <c r="BC371" s="54">
        <f t="shared" si="262"/>
        <v>0.71400283895846905</v>
      </c>
      <c r="BD371" s="54">
        <f t="shared" si="263"/>
        <v>0.67842431492542898</v>
      </c>
      <c r="BE371" s="54">
        <f t="shared" si="264"/>
        <v>0.71019915677381229</v>
      </c>
      <c r="BF371" s="54">
        <f t="shared" si="265"/>
        <v>0.73696990194188938</v>
      </c>
      <c r="BG371" s="55">
        <f t="shared" si="284"/>
        <v>7.0034371286861692</v>
      </c>
      <c r="BH371" s="56">
        <f t="shared" si="281"/>
        <v>-0.89044812798172068</v>
      </c>
      <c r="BI371" s="56">
        <f t="shared" si="266"/>
        <v>0</v>
      </c>
      <c r="BJ371" s="56">
        <f t="shared" si="267"/>
        <v>0</v>
      </c>
      <c r="BK371" s="56">
        <f t="shared" si="268"/>
        <v>0</v>
      </c>
      <c r="BL371" s="56">
        <f t="shared" si="269"/>
        <v>0</v>
      </c>
      <c r="BM371" s="56">
        <f t="shared" si="270"/>
        <v>0</v>
      </c>
      <c r="BN371" s="56">
        <f t="shared" si="271"/>
        <v>0</v>
      </c>
      <c r="BO371" s="56">
        <f t="shared" si="272"/>
        <v>0</v>
      </c>
      <c r="BP371" s="56">
        <f t="shared" si="273"/>
        <v>0</v>
      </c>
      <c r="BQ371" s="56">
        <f t="shared" si="274"/>
        <v>0</v>
      </c>
      <c r="BR371" s="56">
        <f t="shared" si="275"/>
        <v>0</v>
      </c>
      <c r="BS371" s="56">
        <f t="shared" si="276"/>
        <v>0</v>
      </c>
      <c r="BT371" s="56">
        <f t="shared" si="277"/>
        <v>0</v>
      </c>
      <c r="BU371" s="57">
        <f t="shared" si="285"/>
        <v>-0.89044812798172068</v>
      </c>
      <c r="BV371" s="58">
        <f t="shared" si="282"/>
        <v>0.46598220721650058</v>
      </c>
      <c r="BW371" s="59">
        <f t="shared" si="278"/>
        <v>-4.9577059465331841</v>
      </c>
      <c r="BX371" s="68">
        <f t="shared" si="279"/>
        <v>6.0034371286861692</v>
      </c>
    </row>
    <row r="372" spans="1:76">
      <c r="A372" s="49">
        <v>4260</v>
      </c>
      <c r="B372" s="86">
        <v>1.0131712259371836E-2</v>
      </c>
      <c r="C372" s="60">
        <v>0.35451197053406996</v>
      </c>
      <c r="D372" s="60">
        <v>0.35451197053406996</v>
      </c>
      <c r="E372" s="60">
        <v>0.27163904235727437</v>
      </c>
      <c r="F372" s="60">
        <v>0.28775322283609578</v>
      </c>
      <c r="G372" s="60">
        <v>0.324585635359116</v>
      </c>
      <c r="H372" s="60">
        <v>0.35451197053406996</v>
      </c>
      <c r="I372" s="60">
        <v>0.54415285451197049</v>
      </c>
      <c r="J372" s="60">
        <v>0.60313075506445668</v>
      </c>
      <c r="K372" s="60">
        <v>0.649171270718232</v>
      </c>
      <c r="L372" s="60">
        <v>0.70902394106813993</v>
      </c>
      <c r="M372" s="60">
        <v>0.6660681399631676</v>
      </c>
      <c r="N372" s="60">
        <v>0.70441988950276246</v>
      </c>
      <c r="O372" s="60">
        <v>0.73687845303867405</v>
      </c>
      <c r="P372" s="117">
        <v>0.50464300892477687</v>
      </c>
      <c r="Q372" s="61">
        <v>1</v>
      </c>
      <c r="R372" s="61">
        <v>0</v>
      </c>
      <c r="S372" s="61">
        <v>1</v>
      </c>
      <c r="T372" s="61">
        <v>0</v>
      </c>
      <c r="U372" s="61">
        <v>0</v>
      </c>
      <c r="V372" s="61">
        <v>0</v>
      </c>
      <c r="W372" s="61">
        <v>1</v>
      </c>
      <c r="X372" s="61">
        <v>0</v>
      </c>
      <c r="Y372" s="61">
        <v>0</v>
      </c>
      <c r="Z372" s="61">
        <v>0</v>
      </c>
      <c r="AA372" s="61">
        <v>0</v>
      </c>
      <c r="AB372" s="61">
        <v>0</v>
      </c>
      <c r="AC372" s="61">
        <v>0</v>
      </c>
      <c r="AD372" s="50">
        <f t="shared" si="283"/>
        <v>3</v>
      </c>
      <c r="AE372" s="51" t="s">
        <v>22</v>
      </c>
      <c r="AF372" s="52">
        <f t="shared" si="240"/>
        <v>1.4384114063469514E-2</v>
      </c>
      <c r="AG372" s="53">
        <f t="shared" si="280"/>
        <v>0.48560633559301825</v>
      </c>
      <c r="AH372" s="53">
        <f t="shared" si="241"/>
        <v>0.48560633559301825</v>
      </c>
      <c r="AI372" s="53">
        <f t="shared" si="242"/>
        <v>0.39494882983033019</v>
      </c>
      <c r="AJ372" s="53">
        <f t="shared" si="243"/>
        <v>0.41292596228733253</v>
      </c>
      <c r="AK372" s="53">
        <f t="shared" si="244"/>
        <v>0.4533513156306459</v>
      </c>
      <c r="AL372" s="53">
        <f t="shared" si="245"/>
        <v>0.48560633559301825</v>
      </c>
      <c r="AM372" s="53">
        <f t="shared" si="246"/>
        <v>0.68154020314414787</v>
      </c>
      <c r="AN372" s="53">
        <f t="shared" si="247"/>
        <v>0.74044428320104183</v>
      </c>
      <c r="AO372" s="53">
        <f t="shared" si="248"/>
        <v>0.78597917397674155</v>
      </c>
      <c r="AP372" s="53">
        <f t="shared" si="249"/>
        <v>0.8446970767755434</v>
      </c>
      <c r="AQ372" s="53">
        <f t="shared" si="250"/>
        <v>0.80260610233272967</v>
      </c>
      <c r="AR372" s="53">
        <f t="shared" si="251"/>
        <v>0.84019715177937726</v>
      </c>
      <c r="AS372" s="53">
        <f t="shared" si="252"/>
        <v>0.87186813255525775</v>
      </c>
      <c r="AT372" s="54">
        <f t="shared" si="253"/>
        <v>0.32213339695101795</v>
      </c>
      <c r="AU372" s="54">
        <f t="shared" si="254"/>
        <v>0.32213339695101795</v>
      </c>
      <c r="AV372" s="54">
        <f t="shared" si="255"/>
        <v>0.26199453930045258</v>
      </c>
      <c r="AW372" s="54">
        <f t="shared" si="256"/>
        <v>0.27391990831101254</v>
      </c>
      <c r="AX372" s="54">
        <f t="shared" si="257"/>
        <v>0.30073660208318903</v>
      </c>
      <c r="AY372" s="54">
        <f t="shared" si="258"/>
        <v>0.32213339695101795</v>
      </c>
      <c r="AZ372" s="54">
        <f t="shared" si="259"/>
        <v>0.4521087240952128</v>
      </c>
      <c r="BA372" s="54">
        <f t="shared" si="260"/>
        <v>0.49118352607412413</v>
      </c>
      <c r="BB372" s="54">
        <f t="shared" si="261"/>
        <v>0.52138969920293421</v>
      </c>
      <c r="BC372" s="54">
        <f t="shared" si="262"/>
        <v>0.56034099803086002</v>
      </c>
      <c r="BD372" s="54">
        <f t="shared" si="263"/>
        <v>0.53241939243301706</v>
      </c>
      <c r="BE372" s="54">
        <f t="shared" si="264"/>
        <v>0.55735591316109701</v>
      </c>
      <c r="BF372" s="54">
        <f t="shared" si="265"/>
        <v>0.5783652778961057</v>
      </c>
      <c r="BG372" s="55">
        <f t="shared" si="284"/>
        <v>5.4962147714410587</v>
      </c>
      <c r="BH372" s="56">
        <f t="shared" si="281"/>
        <v>-1.1327895429810424</v>
      </c>
      <c r="BI372" s="56">
        <f t="shared" si="266"/>
        <v>0</v>
      </c>
      <c r="BJ372" s="56">
        <f t="shared" si="267"/>
        <v>-1.3394316178029302</v>
      </c>
      <c r="BK372" s="56">
        <f t="shared" si="268"/>
        <v>0</v>
      </c>
      <c r="BL372" s="56">
        <f t="shared" si="269"/>
        <v>0</v>
      </c>
      <c r="BM372" s="56">
        <f t="shared" si="270"/>
        <v>0</v>
      </c>
      <c r="BN372" s="56">
        <f t="shared" si="271"/>
        <v>-0.79383258804136481</v>
      </c>
      <c r="BO372" s="56">
        <f t="shared" si="272"/>
        <v>0</v>
      </c>
      <c r="BP372" s="56">
        <f t="shared" si="273"/>
        <v>0</v>
      </c>
      <c r="BQ372" s="56">
        <f t="shared" si="274"/>
        <v>0</v>
      </c>
      <c r="BR372" s="56">
        <f t="shared" si="275"/>
        <v>0</v>
      </c>
      <c r="BS372" s="56">
        <f t="shared" si="276"/>
        <v>0</v>
      </c>
      <c r="BT372" s="56">
        <f t="shared" si="277"/>
        <v>0</v>
      </c>
      <c r="BU372" s="57">
        <f t="shared" si="285"/>
        <v>-3.2660537488253372</v>
      </c>
      <c r="BV372" s="58">
        <f t="shared" si="282"/>
        <v>0.35844785170500049</v>
      </c>
      <c r="BW372" s="59">
        <f t="shared" si="278"/>
        <v>-9.4306147766536697</v>
      </c>
      <c r="BX372" s="68">
        <f t="shared" si="279"/>
        <v>2.4962147714410587</v>
      </c>
    </row>
    <row r="373" spans="1:76">
      <c r="A373" s="49">
        <v>4261</v>
      </c>
      <c r="B373" s="86">
        <v>3.8500506585612972E-2</v>
      </c>
      <c r="C373" s="60">
        <v>0.35451197053406996</v>
      </c>
      <c r="D373" s="60">
        <v>0.35451197053406996</v>
      </c>
      <c r="E373" s="60">
        <v>0.27163904235727437</v>
      </c>
      <c r="F373" s="60">
        <v>0.28775322283609578</v>
      </c>
      <c r="G373" s="60">
        <v>0.324585635359116</v>
      </c>
      <c r="H373" s="60">
        <v>0.35451197053406996</v>
      </c>
      <c r="I373" s="60">
        <v>0.54415285451197049</v>
      </c>
      <c r="J373" s="60">
        <v>0.60313075506445668</v>
      </c>
      <c r="K373" s="60">
        <v>0.649171270718232</v>
      </c>
      <c r="L373" s="60">
        <v>0.70902394106813993</v>
      </c>
      <c r="M373" s="60">
        <v>0.6660681399631676</v>
      </c>
      <c r="N373" s="60">
        <v>0.70441988950276246</v>
      </c>
      <c r="O373" s="60">
        <v>0.73687845303867405</v>
      </c>
      <c r="P373" s="117">
        <v>0.50464300892477687</v>
      </c>
      <c r="Q373" s="61">
        <v>1</v>
      </c>
      <c r="R373" s="61">
        <v>1</v>
      </c>
      <c r="S373" s="61">
        <v>3</v>
      </c>
      <c r="T373" s="61">
        <v>1</v>
      </c>
      <c r="U373" s="61">
        <v>1</v>
      </c>
      <c r="V373" s="61">
        <v>4</v>
      </c>
      <c r="W373" s="61">
        <v>1</v>
      </c>
      <c r="X373" s="61">
        <v>4</v>
      </c>
      <c r="Y373" s="61">
        <v>1</v>
      </c>
      <c r="Z373" s="61">
        <v>4</v>
      </c>
      <c r="AA373" s="61">
        <v>3</v>
      </c>
      <c r="AB373" s="61">
        <v>2</v>
      </c>
      <c r="AC373" s="61">
        <v>1</v>
      </c>
      <c r="AD373" s="50">
        <f t="shared" si="283"/>
        <v>27</v>
      </c>
      <c r="AE373" s="51" t="s">
        <v>22</v>
      </c>
      <c r="AF373" s="52">
        <f t="shared" si="240"/>
        <v>4.9365027038239258E-2</v>
      </c>
      <c r="AG373" s="53">
        <f t="shared" si="280"/>
        <v>0.48560633559301825</v>
      </c>
      <c r="AH373" s="53">
        <f t="shared" si="241"/>
        <v>0.48560633559301825</v>
      </c>
      <c r="AI373" s="53">
        <f t="shared" si="242"/>
        <v>0.39494882983033019</v>
      </c>
      <c r="AJ373" s="53">
        <f t="shared" si="243"/>
        <v>0.41292596228733253</v>
      </c>
      <c r="AK373" s="53">
        <f t="shared" si="244"/>
        <v>0.4533513156306459</v>
      </c>
      <c r="AL373" s="53">
        <f t="shared" si="245"/>
        <v>0.48560633559301825</v>
      </c>
      <c r="AM373" s="53">
        <f t="shared" si="246"/>
        <v>0.68154020314414787</v>
      </c>
      <c r="AN373" s="53">
        <f t="shared" si="247"/>
        <v>0.74044428320104183</v>
      </c>
      <c r="AO373" s="53">
        <f t="shared" si="248"/>
        <v>0.78597917397674155</v>
      </c>
      <c r="AP373" s="53">
        <f t="shared" si="249"/>
        <v>0.8446970767755434</v>
      </c>
      <c r="AQ373" s="53">
        <f t="shared" si="250"/>
        <v>0.80260610233272967</v>
      </c>
      <c r="AR373" s="53">
        <f t="shared" si="251"/>
        <v>0.84019715177937726</v>
      </c>
      <c r="AS373" s="53">
        <f t="shared" si="252"/>
        <v>0.87186813255525775</v>
      </c>
      <c r="AT373" s="54">
        <f t="shared" si="253"/>
        <v>1.1055337701188386</v>
      </c>
      <c r="AU373" s="54">
        <f t="shared" si="254"/>
        <v>1.1055337701188386</v>
      </c>
      <c r="AV373" s="54">
        <f t="shared" si="255"/>
        <v>0.89914244696404277</v>
      </c>
      <c r="AW373" s="54">
        <f t="shared" si="256"/>
        <v>0.94006927506410287</v>
      </c>
      <c r="AX373" s="54">
        <f t="shared" si="257"/>
        <v>1.0321018331555092</v>
      </c>
      <c r="AY373" s="54">
        <f t="shared" si="258"/>
        <v>1.1055337701188386</v>
      </c>
      <c r="AZ373" s="54">
        <f t="shared" si="259"/>
        <v>1.5515977759008914</v>
      </c>
      <c r="BA373" s="54">
        <f t="shared" si="260"/>
        <v>1.6856990940419641</v>
      </c>
      <c r="BB373" s="54">
        <f t="shared" si="261"/>
        <v>1.7893640501627148</v>
      </c>
      <c r="BC373" s="54">
        <f t="shared" si="262"/>
        <v>1.9230415162430488</v>
      </c>
      <c r="BD373" s="54">
        <f t="shared" si="263"/>
        <v>1.8272169969708405</v>
      </c>
      <c r="BE373" s="54">
        <f t="shared" si="264"/>
        <v>1.9127969648819378</v>
      </c>
      <c r="BF373" s="54">
        <f t="shared" si="265"/>
        <v>1.9848992753630448</v>
      </c>
      <c r="BG373" s="55">
        <f t="shared" si="284"/>
        <v>18.862530539104611</v>
      </c>
      <c r="BH373" s="56">
        <f t="shared" si="281"/>
        <v>0.10032826821998167</v>
      </c>
      <c r="BI373" s="56">
        <f t="shared" si="266"/>
        <v>0.10032826821998167</v>
      </c>
      <c r="BJ373" s="56">
        <f t="shared" si="267"/>
        <v>-0.31894141980571755</v>
      </c>
      <c r="BK373" s="56">
        <f t="shared" si="268"/>
        <v>-6.180170955686369E-2</v>
      </c>
      <c r="BL373" s="56">
        <f t="shared" si="269"/>
        <v>3.15973377295444E-2</v>
      </c>
      <c r="BM373" s="56">
        <f t="shared" si="270"/>
        <v>0.40131307287992668</v>
      </c>
      <c r="BN373" s="56">
        <f t="shared" si="271"/>
        <v>0.43928522315965945</v>
      </c>
      <c r="BO373" s="56">
        <f t="shared" si="272"/>
        <v>2.0887214814667718</v>
      </c>
      <c r="BP373" s="56">
        <f t="shared" si="273"/>
        <v>0.58186027748733593</v>
      </c>
      <c r="BQ373" s="56">
        <f t="shared" si="274"/>
        <v>2.6156322227342184</v>
      </c>
      <c r="BR373" s="56">
        <f t="shared" si="275"/>
        <v>1.8083821278940908</v>
      </c>
      <c r="BS373" s="56">
        <f t="shared" si="276"/>
        <v>1.2971331008395663</v>
      </c>
      <c r="BT373" s="56">
        <f t="shared" si="277"/>
        <v>0.68556816996153602</v>
      </c>
      <c r="BU373" s="57">
        <f t="shared" si="285"/>
        <v>9.7694064212300322</v>
      </c>
      <c r="BV373" s="58">
        <f t="shared" si="282"/>
        <v>1.3621018364790016</v>
      </c>
      <c r="BW373" s="59">
        <f t="shared" si="278"/>
        <v>-9.2151593409869434</v>
      </c>
      <c r="BX373" s="68">
        <f t="shared" si="279"/>
        <v>8.1374694608953888</v>
      </c>
    </row>
    <row r="374" spans="1:76">
      <c r="A374" s="49">
        <v>4262</v>
      </c>
      <c r="B374" s="86">
        <v>0.1170212765957447</v>
      </c>
      <c r="C374" s="60">
        <v>0.35451197053406996</v>
      </c>
      <c r="D374" s="60">
        <v>0.35451197053406996</v>
      </c>
      <c r="E374" s="60">
        <v>0.27163904235727437</v>
      </c>
      <c r="F374" s="60">
        <v>0.28775322283609578</v>
      </c>
      <c r="G374" s="60">
        <v>0.324585635359116</v>
      </c>
      <c r="H374" s="60">
        <v>0.35451197053406996</v>
      </c>
      <c r="I374" s="60">
        <v>0.54415285451197049</v>
      </c>
      <c r="J374" s="60">
        <v>0.60313075506445668</v>
      </c>
      <c r="K374" s="60">
        <v>0.649171270718232</v>
      </c>
      <c r="L374" s="60">
        <v>0.70902394106813993</v>
      </c>
      <c r="M374" s="60">
        <v>0.6660681399631676</v>
      </c>
      <c r="N374" s="60">
        <v>0.70441988950276246</v>
      </c>
      <c r="O374" s="60">
        <v>0.73687845303867405</v>
      </c>
      <c r="P374" s="117">
        <v>0.50464300892477687</v>
      </c>
      <c r="Q374" s="61">
        <v>5</v>
      </c>
      <c r="R374" s="61">
        <v>5</v>
      </c>
      <c r="S374" s="61">
        <v>3</v>
      </c>
      <c r="T374" s="61">
        <v>3</v>
      </c>
      <c r="U374" s="61">
        <v>2</v>
      </c>
      <c r="V374" s="61">
        <v>10</v>
      </c>
      <c r="W374" s="61">
        <v>3</v>
      </c>
      <c r="X374" s="61">
        <v>2</v>
      </c>
      <c r="Y374" s="61">
        <v>3</v>
      </c>
      <c r="Z374" s="61">
        <v>2</v>
      </c>
      <c r="AA374" s="61">
        <v>6</v>
      </c>
      <c r="AB374" s="61">
        <v>5</v>
      </c>
      <c r="AC374" s="61">
        <v>7</v>
      </c>
      <c r="AD374" s="50">
        <f t="shared" si="283"/>
        <v>56</v>
      </c>
      <c r="AE374" s="51" t="s">
        <v>22</v>
      </c>
      <c r="AF374" s="52">
        <f t="shared" si="240"/>
        <v>0.13783897972623946</v>
      </c>
      <c r="AG374" s="53">
        <f t="shared" si="280"/>
        <v>0.48560633559301825</v>
      </c>
      <c r="AH374" s="53">
        <f t="shared" si="241"/>
        <v>0.48560633559301825</v>
      </c>
      <c r="AI374" s="53">
        <f t="shared" si="242"/>
        <v>0.39494882983033019</v>
      </c>
      <c r="AJ374" s="53">
        <f t="shared" si="243"/>
        <v>0.41292596228733253</v>
      </c>
      <c r="AK374" s="53">
        <f t="shared" si="244"/>
        <v>0.4533513156306459</v>
      </c>
      <c r="AL374" s="53">
        <f t="shared" si="245"/>
        <v>0.48560633559301825</v>
      </c>
      <c r="AM374" s="53">
        <f t="shared" si="246"/>
        <v>0.68154020314414787</v>
      </c>
      <c r="AN374" s="53">
        <f t="shared" si="247"/>
        <v>0.74044428320104183</v>
      </c>
      <c r="AO374" s="53">
        <f t="shared" si="248"/>
        <v>0.78597917397674155</v>
      </c>
      <c r="AP374" s="53">
        <f t="shared" si="249"/>
        <v>0.8446970767755434</v>
      </c>
      <c r="AQ374" s="53">
        <f t="shared" si="250"/>
        <v>0.80260610233272967</v>
      </c>
      <c r="AR374" s="53">
        <f t="shared" si="251"/>
        <v>0.84019715177937726</v>
      </c>
      <c r="AS374" s="53">
        <f t="shared" si="252"/>
        <v>0.87186813255525775</v>
      </c>
      <c r="AT374" s="54">
        <f t="shared" si="253"/>
        <v>3.0869150908808849</v>
      </c>
      <c r="AU374" s="54">
        <f t="shared" si="254"/>
        <v>3.0869150908808849</v>
      </c>
      <c r="AV374" s="54">
        <f t="shared" si="255"/>
        <v>2.5106210804275211</v>
      </c>
      <c r="AW374" s="54">
        <f t="shared" si="256"/>
        <v>2.6248985875455375</v>
      </c>
      <c r="AX374" s="54">
        <f t="shared" si="257"/>
        <v>2.8818755339794717</v>
      </c>
      <c r="AY374" s="54">
        <f t="shared" si="258"/>
        <v>3.0869150908808849</v>
      </c>
      <c r="AZ374" s="54">
        <f t="shared" si="259"/>
        <v>4.3324326392045158</v>
      </c>
      <c r="BA374" s="54">
        <f t="shared" si="260"/>
        <v>4.7068756402828074</v>
      </c>
      <c r="BB374" s="54">
        <f t="shared" si="261"/>
        <v>4.9963330282830416</v>
      </c>
      <c r="BC374" s="54">
        <f t="shared" si="262"/>
        <v>5.3695925328839209</v>
      </c>
      <c r="BD374" s="54">
        <f t="shared" si="263"/>
        <v>5.1020275225577434</v>
      </c>
      <c r="BE374" s="54">
        <f t="shared" si="264"/>
        <v>5.3409872916414773</v>
      </c>
      <c r="BF374" s="54">
        <f t="shared" si="265"/>
        <v>5.5423142129236584</v>
      </c>
      <c r="BG374" s="55">
        <f t="shared" si="284"/>
        <v>52.668703342372346</v>
      </c>
      <c r="BH374" s="56">
        <f t="shared" si="281"/>
        <v>5.6358611987908063</v>
      </c>
      <c r="BI374" s="56">
        <f t="shared" si="266"/>
        <v>5.6358611987908063</v>
      </c>
      <c r="BJ374" s="56">
        <f t="shared" si="267"/>
        <v>2.7615904948088206</v>
      </c>
      <c r="BK374" s="56">
        <f t="shared" si="268"/>
        <v>2.8951267859439467</v>
      </c>
      <c r="BL374" s="56">
        <f t="shared" si="269"/>
        <v>2.1168826185354477</v>
      </c>
      <c r="BM374" s="56">
        <f t="shared" si="270"/>
        <v>11.271722397581613</v>
      </c>
      <c r="BN374" s="56">
        <f t="shared" si="271"/>
        <v>4.3983875840935163</v>
      </c>
      <c r="BO374" s="56">
        <f t="shared" si="272"/>
        <v>3.0980486838097447</v>
      </c>
      <c r="BP374" s="56">
        <f t="shared" si="273"/>
        <v>4.8261127470765457</v>
      </c>
      <c r="BQ374" s="56">
        <f t="shared" si="274"/>
        <v>3.361504054443468</v>
      </c>
      <c r="BR374" s="56">
        <f t="shared" si="275"/>
        <v>9.7778280850172585</v>
      </c>
      <c r="BS374" s="56">
        <f t="shared" si="276"/>
        <v>8.3770526097898124</v>
      </c>
      <c r="BT374" s="56">
        <f t="shared" si="277"/>
        <v>11.986884990498007</v>
      </c>
      <c r="BU374" s="57">
        <f t="shared" si="285"/>
        <v>76.142863449179799</v>
      </c>
      <c r="BV374" s="58">
        <f t="shared" si="282"/>
        <v>4.1400726871927551</v>
      </c>
      <c r="BW374" s="59">
        <f t="shared" si="278"/>
        <v>22.213293628929534</v>
      </c>
      <c r="BX374" s="68">
        <f t="shared" si="279"/>
        <v>3.3312966576276537</v>
      </c>
    </row>
    <row r="375" spans="1:76">
      <c r="A375" s="49">
        <v>4263</v>
      </c>
      <c r="B375" s="86">
        <v>1.5197568389057751E-3</v>
      </c>
      <c r="C375" s="60">
        <v>0.35451197053406996</v>
      </c>
      <c r="D375" s="60">
        <v>0.35451197053406996</v>
      </c>
      <c r="E375" s="60">
        <v>0.27163904235727437</v>
      </c>
      <c r="F375" s="60">
        <v>0.28775322283609578</v>
      </c>
      <c r="G375" s="60">
        <v>0.324585635359116</v>
      </c>
      <c r="H375" s="60">
        <v>0.35451197053406996</v>
      </c>
      <c r="I375" s="60">
        <v>0.54415285451197049</v>
      </c>
      <c r="J375" s="60">
        <v>0.60313075506445668</v>
      </c>
      <c r="K375" s="60">
        <v>0.649171270718232</v>
      </c>
      <c r="L375" s="60">
        <v>0.70902394106813993</v>
      </c>
      <c r="M375" s="60">
        <v>0.6660681399631676</v>
      </c>
      <c r="N375" s="60">
        <v>0.70441988950276246</v>
      </c>
      <c r="O375" s="60">
        <v>0.73687845303867405</v>
      </c>
      <c r="P375" s="117">
        <v>0.50464300892477687</v>
      </c>
      <c r="Q375" s="61">
        <v>0</v>
      </c>
      <c r="R375" s="61">
        <v>0</v>
      </c>
      <c r="S375" s="61">
        <v>0</v>
      </c>
      <c r="T375" s="61">
        <v>0</v>
      </c>
      <c r="U375" s="61">
        <v>1</v>
      </c>
      <c r="V375" s="61">
        <v>0</v>
      </c>
      <c r="W375" s="61">
        <v>0</v>
      </c>
      <c r="X375" s="61">
        <v>0</v>
      </c>
      <c r="Y375" s="61">
        <v>0</v>
      </c>
      <c r="Z375" s="61">
        <v>0</v>
      </c>
      <c r="AA375" s="61">
        <v>1</v>
      </c>
      <c r="AB375" s="61">
        <v>1</v>
      </c>
      <c r="AC375" s="61">
        <v>0</v>
      </c>
      <c r="AD375" s="50">
        <f t="shared" si="283"/>
        <v>3</v>
      </c>
      <c r="AE375" s="51" t="s">
        <v>22</v>
      </c>
      <c r="AF375" s="52">
        <f t="shared" si="240"/>
        <v>2.4937482475378735E-3</v>
      </c>
      <c r="AG375" s="53">
        <f t="shared" si="280"/>
        <v>0.48560633559301825</v>
      </c>
      <c r="AH375" s="53">
        <f t="shared" si="241"/>
        <v>0.48560633559301825</v>
      </c>
      <c r="AI375" s="53">
        <f t="shared" si="242"/>
        <v>0.39494882983033019</v>
      </c>
      <c r="AJ375" s="53">
        <f t="shared" si="243"/>
        <v>0.41292596228733253</v>
      </c>
      <c r="AK375" s="53">
        <f t="shared" si="244"/>
        <v>0.4533513156306459</v>
      </c>
      <c r="AL375" s="53">
        <f t="shared" si="245"/>
        <v>0.48560633559301825</v>
      </c>
      <c r="AM375" s="53">
        <f t="shared" si="246"/>
        <v>0.68154020314414787</v>
      </c>
      <c r="AN375" s="53">
        <f t="shared" si="247"/>
        <v>0.74044428320104183</v>
      </c>
      <c r="AO375" s="53">
        <f t="shared" si="248"/>
        <v>0.78597917397674155</v>
      </c>
      <c r="AP375" s="53">
        <f t="shared" si="249"/>
        <v>0.8446970767755434</v>
      </c>
      <c r="AQ375" s="53">
        <f t="shared" si="250"/>
        <v>0.80260610233272967</v>
      </c>
      <c r="AR375" s="53">
        <f t="shared" si="251"/>
        <v>0.84019715177937726</v>
      </c>
      <c r="AS375" s="53">
        <f t="shared" si="252"/>
        <v>0.87186813255525775</v>
      </c>
      <c r="AT375" s="54">
        <f t="shared" si="253"/>
        <v>5.5847693544099915E-2</v>
      </c>
      <c r="AU375" s="54">
        <f t="shared" si="254"/>
        <v>5.5847693544099915E-2</v>
      </c>
      <c r="AV375" s="54">
        <f t="shared" si="255"/>
        <v>4.5421526856788949E-2</v>
      </c>
      <c r="AW375" s="54">
        <f t="shared" si="256"/>
        <v>4.7489006851740637E-2</v>
      </c>
      <c r="AX375" s="54">
        <f t="shared" si="257"/>
        <v>5.2138169309994563E-2</v>
      </c>
      <c r="AY375" s="54">
        <f t="shared" si="258"/>
        <v>5.5847693544099915E-2</v>
      </c>
      <c r="AZ375" s="54">
        <f t="shared" si="259"/>
        <v>7.8381284619560079E-2</v>
      </c>
      <c r="BA375" s="54">
        <f t="shared" si="260"/>
        <v>8.515561347484002E-2</v>
      </c>
      <c r="BB375" s="54">
        <f t="shared" si="261"/>
        <v>9.0392403934955887E-2</v>
      </c>
      <c r="BC375" s="54">
        <f t="shared" si="262"/>
        <v>9.7145321268818779E-2</v>
      </c>
      <c r="BD375" s="54">
        <f t="shared" si="263"/>
        <v>9.2304602214393405E-2</v>
      </c>
      <c r="BE375" s="54">
        <f t="shared" si="264"/>
        <v>9.6627802419213107E-2</v>
      </c>
      <c r="BF375" s="54">
        <f t="shared" si="265"/>
        <v>0.10027015858092272</v>
      </c>
      <c r="BG375" s="55">
        <f t="shared" si="284"/>
        <v>0.95286897016352778</v>
      </c>
      <c r="BH375" s="56">
        <f t="shared" si="281"/>
        <v>0</v>
      </c>
      <c r="BI375" s="56">
        <f t="shared" si="266"/>
        <v>0</v>
      </c>
      <c r="BJ375" s="56">
        <f t="shared" si="267"/>
        <v>0</v>
      </c>
      <c r="BK375" s="56">
        <f t="shared" si="268"/>
        <v>0</v>
      </c>
      <c r="BL375" s="56">
        <f t="shared" si="269"/>
        <v>-2.9538579821404736</v>
      </c>
      <c r="BM375" s="56">
        <f t="shared" si="270"/>
        <v>0</v>
      </c>
      <c r="BN375" s="56">
        <f t="shared" si="271"/>
        <v>0</v>
      </c>
      <c r="BO375" s="56">
        <f t="shared" si="272"/>
        <v>0</v>
      </c>
      <c r="BP375" s="56">
        <f t="shared" si="273"/>
        <v>0</v>
      </c>
      <c r="BQ375" s="56">
        <f t="shared" si="274"/>
        <v>0</v>
      </c>
      <c r="BR375" s="56">
        <f t="shared" si="275"/>
        <v>-2.3826612772386544</v>
      </c>
      <c r="BS375" s="56">
        <f t="shared" si="276"/>
        <v>-2.3368887694502347</v>
      </c>
      <c r="BT375" s="56">
        <f t="shared" si="277"/>
        <v>0</v>
      </c>
      <c r="BU375" s="57">
        <f t="shared" si="285"/>
        <v>-7.6734080288293622</v>
      </c>
      <c r="BV375" s="58">
        <f t="shared" si="282"/>
        <v>5.3767177755750059E-2</v>
      </c>
      <c r="BW375" s="59">
        <f t="shared" si="278"/>
        <v>-10.001817536143061</v>
      </c>
      <c r="BX375" s="68">
        <f t="shared" si="279"/>
        <v>2.0471310298364722</v>
      </c>
    </row>
    <row r="376" spans="1:76">
      <c r="A376" s="49">
        <v>4264</v>
      </c>
      <c r="B376" s="86">
        <v>2.938196555217832E-2</v>
      </c>
      <c r="C376" s="60">
        <v>0.35451197053406996</v>
      </c>
      <c r="D376" s="60">
        <v>0.35451197053406996</v>
      </c>
      <c r="E376" s="60">
        <v>0.27163904235727437</v>
      </c>
      <c r="F376" s="60">
        <v>0.28775322283609578</v>
      </c>
      <c r="G376" s="60">
        <v>0.3821362799263352</v>
      </c>
      <c r="H376" s="60">
        <v>0.41666666666666669</v>
      </c>
      <c r="I376" s="60">
        <v>0.6260589318600368</v>
      </c>
      <c r="J376" s="60">
        <v>0.649171270718232</v>
      </c>
      <c r="K376" s="60">
        <v>0.67219152854511965</v>
      </c>
      <c r="L376" s="60">
        <v>0.73204419889502759</v>
      </c>
      <c r="M376" s="60">
        <v>0.68968692449355429</v>
      </c>
      <c r="N376" s="60">
        <v>0.75239410681399632</v>
      </c>
      <c r="O376" s="60">
        <v>0.78710865561694288</v>
      </c>
      <c r="P376" s="117">
        <v>0.53660575152287859</v>
      </c>
      <c r="Q376" s="61">
        <v>2</v>
      </c>
      <c r="R376" s="61">
        <v>2</v>
      </c>
      <c r="S376" s="61">
        <v>2</v>
      </c>
      <c r="T376" s="61">
        <v>0</v>
      </c>
      <c r="U376" s="61">
        <v>1</v>
      </c>
      <c r="V376" s="61">
        <v>0</v>
      </c>
      <c r="W376" s="61">
        <v>1</v>
      </c>
      <c r="X376" s="61">
        <v>0</v>
      </c>
      <c r="Y376" s="61">
        <v>1</v>
      </c>
      <c r="Z376" s="61">
        <v>2</v>
      </c>
      <c r="AA376" s="61">
        <v>2</v>
      </c>
      <c r="AB376" s="61">
        <v>2</v>
      </c>
      <c r="AC376" s="61">
        <v>0</v>
      </c>
      <c r="AD376" s="50">
        <f t="shared" si="283"/>
        <v>15</v>
      </c>
      <c r="AE376" s="51" t="s">
        <v>22</v>
      </c>
      <c r="AF376" s="52">
        <f t="shared" si="240"/>
        <v>3.8458495926160796E-2</v>
      </c>
      <c r="AG376" s="53">
        <f t="shared" si="280"/>
        <v>0.48560633559301825</v>
      </c>
      <c r="AH376" s="53">
        <f t="shared" si="241"/>
        <v>0.48560633559301825</v>
      </c>
      <c r="AI376" s="53">
        <f t="shared" si="242"/>
        <v>0.39494882983033019</v>
      </c>
      <c r="AJ376" s="53">
        <f t="shared" si="243"/>
        <v>0.41292596228733253</v>
      </c>
      <c r="AK376" s="53">
        <f t="shared" si="244"/>
        <v>0.51497783317606882</v>
      </c>
      <c r="AL376" s="53">
        <f t="shared" si="245"/>
        <v>0.55122086509695778</v>
      </c>
      <c r="AM376" s="53">
        <f t="shared" si="246"/>
        <v>0.76316483807469926</v>
      </c>
      <c r="AN376" s="53">
        <f t="shared" si="247"/>
        <v>0.78597917397674155</v>
      </c>
      <c r="AO376" s="53">
        <f t="shared" si="248"/>
        <v>0.80862141948446675</v>
      </c>
      <c r="AP376" s="53">
        <f t="shared" si="249"/>
        <v>0.86715884945457056</v>
      </c>
      <c r="AQ376" s="53">
        <f t="shared" si="250"/>
        <v>0.82577949725072231</v>
      </c>
      <c r="AR376" s="53">
        <f t="shared" si="251"/>
        <v>0.88696564104536912</v>
      </c>
      <c r="AS376" s="53">
        <f t="shared" si="252"/>
        <v>0.9206569522533532</v>
      </c>
      <c r="AT376" s="54">
        <f t="shared" si="253"/>
        <v>0.86128112441655902</v>
      </c>
      <c r="AU376" s="54">
        <f t="shared" si="254"/>
        <v>0.86128112441655902</v>
      </c>
      <c r="AV376" s="54">
        <f t="shared" si="255"/>
        <v>0.70048915615540341</v>
      </c>
      <c r="AW376" s="54">
        <f t="shared" si="256"/>
        <v>0.73237375839693775</v>
      </c>
      <c r="AX376" s="54">
        <f t="shared" si="257"/>
        <v>0.91337500089622936</v>
      </c>
      <c r="AY376" s="54">
        <f t="shared" si="258"/>
        <v>0.97765636832725444</v>
      </c>
      <c r="AZ376" s="54">
        <f t="shared" si="259"/>
        <v>1.3535644444372203</v>
      </c>
      <c r="BA376" s="54">
        <f t="shared" si="260"/>
        <v>1.3940284076071658</v>
      </c>
      <c r="BB376" s="54">
        <f t="shared" si="261"/>
        <v>1.4341871478064561</v>
      </c>
      <c r="BC376" s="54">
        <f t="shared" si="262"/>
        <v>1.5380103062163182</v>
      </c>
      <c r="BD376" s="54">
        <f t="shared" si="263"/>
        <v>1.464619058241275</v>
      </c>
      <c r="BE376" s="54">
        <f t="shared" si="264"/>
        <v>1.5731400285490691</v>
      </c>
      <c r="BF376" s="54">
        <f t="shared" si="265"/>
        <v>1.6328956130079182</v>
      </c>
      <c r="BG376" s="55">
        <f t="shared" si="284"/>
        <v>15.436901538474366</v>
      </c>
      <c r="BH376" s="56">
        <f t="shared" si="281"/>
        <v>-0.2986686373046471</v>
      </c>
      <c r="BI376" s="56">
        <f t="shared" si="266"/>
        <v>-0.2986686373046471</v>
      </c>
      <c r="BJ376" s="56">
        <f t="shared" si="267"/>
        <v>-0.71195278694842234</v>
      </c>
      <c r="BK376" s="56">
        <f t="shared" si="268"/>
        <v>0</v>
      </c>
      <c r="BL376" s="56">
        <f t="shared" si="269"/>
        <v>-9.06087478895269E-2</v>
      </c>
      <c r="BM376" s="56">
        <f t="shared" si="270"/>
        <v>0</v>
      </c>
      <c r="BN376" s="56">
        <f t="shared" si="271"/>
        <v>0.3027414421173365</v>
      </c>
      <c r="BO376" s="56">
        <f t="shared" si="272"/>
        <v>0</v>
      </c>
      <c r="BP376" s="56">
        <f t="shared" si="273"/>
        <v>0.36059824119794393</v>
      </c>
      <c r="BQ376" s="56">
        <f t="shared" si="274"/>
        <v>0.86097914422384481</v>
      </c>
      <c r="BR376" s="56">
        <f t="shared" si="275"/>
        <v>0.76319036030301646</v>
      </c>
      <c r="BS376" s="56">
        <f t="shared" si="276"/>
        <v>0.90614728034142877</v>
      </c>
      <c r="BT376" s="56">
        <f t="shared" si="277"/>
        <v>0</v>
      </c>
      <c r="BU376" s="57">
        <f t="shared" si="285"/>
        <v>1.7937576587363269</v>
      </c>
      <c r="BV376" s="58">
        <f t="shared" si="282"/>
        <v>1.0394987699445013</v>
      </c>
      <c r="BW376" s="59">
        <f t="shared" si="278"/>
        <v>-15.07838298999064</v>
      </c>
      <c r="BX376" s="68">
        <f t="shared" si="279"/>
        <v>0.43690153847436619</v>
      </c>
    </row>
    <row r="377" spans="1:76">
      <c r="A377" s="49">
        <v>4265</v>
      </c>
      <c r="B377" s="86">
        <v>1.0638297872340425E-2</v>
      </c>
      <c r="C377" s="60">
        <v>0.35451197053406996</v>
      </c>
      <c r="D377" s="60">
        <v>0.35451197053406996</v>
      </c>
      <c r="E377" s="60">
        <v>0.27163904235727437</v>
      </c>
      <c r="F377" s="60">
        <v>0.28775322283609578</v>
      </c>
      <c r="G377" s="60">
        <v>0.3821362799263352</v>
      </c>
      <c r="H377" s="60">
        <v>0.41666666666666669</v>
      </c>
      <c r="I377" s="60">
        <v>0.6260589318600368</v>
      </c>
      <c r="J377" s="60">
        <v>0.649171270718232</v>
      </c>
      <c r="K377" s="60">
        <v>0.67219152854511965</v>
      </c>
      <c r="L377" s="60">
        <v>0.73204419889502759</v>
      </c>
      <c r="M377" s="60">
        <v>0.68968692449355429</v>
      </c>
      <c r="N377" s="60">
        <v>0.75239410681399632</v>
      </c>
      <c r="O377" s="60">
        <v>0.78710865561694288</v>
      </c>
      <c r="P377" s="117">
        <v>0.53660575152287859</v>
      </c>
      <c r="Q377" s="61">
        <v>0</v>
      </c>
      <c r="R377" s="61">
        <v>0</v>
      </c>
      <c r="S377" s="61">
        <v>1</v>
      </c>
      <c r="T377" s="61">
        <v>2</v>
      </c>
      <c r="U377" s="61">
        <v>2</v>
      </c>
      <c r="V377" s="61">
        <v>1</v>
      </c>
      <c r="W377" s="61">
        <v>1</v>
      </c>
      <c r="X377" s="61">
        <v>0</v>
      </c>
      <c r="Y377" s="61">
        <v>2</v>
      </c>
      <c r="Z377" s="61">
        <v>1</v>
      </c>
      <c r="AA377" s="61">
        <v>2</v>
      </c>
      <c r="AB377" s="61">
        <v>0</v>
      </c>
      <c r="AC377" s="61">
        <v>0</v>
      </c>
      <c r="AD377" s="50">
        <f t="shared" si="283"/>
        <v>12</v>
      </c>
      <c r="AE377" s="51" t="s">
        <v>22</v>
      </c>
      <c r="AF377" s="52">
        <f t="shared" si="240"/>
        <v>1.5047186851494233E-2</v>
      </c>
      <c r="AG377" s="53">
        <f t="shared" si="280"/>
        <v>0.48560633559301825</v>
      </c>
      <c r="AH377" s="53">
        <f t="shared" si="241"/>
        <v>0.48560633559301825</v>
      </c>
      <c r="AI377" s="53">
        <f t="shared" si="242"/>
        <v>0.39494882983033019</v>
      </c>
      <c r="AJ377" s="53">
        <f t="shared" si="243"/>
        <v>0.41292596228733253</v>
      </c>
      <c r="AK377" s="53">
        <f t="shared" si="244"/>
        <v>0.51497783317606882</v>
      </c>
      <c r="AL377" s="53">
        <f t="shared" si="245"/>
        <v>0.55122086509695778</v>
      </c>
      <c r="AM377" s="53">
        <f t="shared" si="246"/>
        <v>0.76316483807469926</v>
      </c>
      <c r="AN377" s="53">
        <f t="shared" si="247"/>
        <v>0.78597917397674155</v>
      </c>
      <c r="AO377" s="53">
        <f t="shared" si="248"/>
        <v>0.80862141948446675</v>
      </c>
      <c r="AP377" s="53">
        <f t="shared" si="249"/>
        <v>0.86715884945457056</v>
      </c>
      <c r="AQ377" s="53">
        <f t="shared" si="250"/>
        <v>0.82577949725072231</v>
      </c>
      <c r="AR377" s="53">
        <f t="shared" si="251"/>
        <v>0.88696564104536912</v>
      </c>
      <c r="AS377" s="53">
        <f t="shared" si="252"/>
        <v>0.9206569522533532</v>
      </c>
      <c r="AT377" s="54">
        <f t="shared" si="253"/>
        <v>0.33698296562724578</v>
      </c>
      <c r="AU377" s="54">
        <f t="shared" si="254"/>
        <v>0.33698296562724578</v>
      </c>
      <c r="AV377" s="54">
        <f t="shared" si="255"/>
        <v>0.27407185242899579</v>
      </c>
      <c r="AW377" s="54">
        <f t="shared" si="256"/>
        <v>0.2865469520411878</v>
      </c>
      <c r="AX377" s="54">
        <f t="shared" si="257"/>
        <v>0.35736510159827439</v>
      </c>
      <c r="AY377" s="54">
        <f t="shared" si="258"/>
        <v>0.38251568857550017</v>
      </c>
      <c r="AZ377" s="54">
        <f t="shared" si="259"/>
        <v>0.5295926588000357</v>
      </c>
      <c r="BA377" s="54">
        <f t="shared" si="260"/>
        <v>0.54542450037124957</v>
      </c>
      <c r="BB377" s="54">
        <f t="shared" si="261"/>
        <v>0.5611369210717243</v>
      </c>
      <c r="BC377" s="54">
        <f t="shared" si="262"/>
        <v>0.60175854254919825</v>
      </c>
      <c r="BD377" s="54">
        <f t="shared" si="263"/>
        <v>0.57304364367054461</v>
      </c>
      <c r="BE377" s="54">
        <f t="shared" si="264"/>
        <v>0.61550332073805203</v>
      </c>
      <c r="BF377" s="54">
        <f t="shared" si="265"/>
        <v>0.63888315978581123</v>
      </c>
      <c r="BG377" s="55">
        <f t="shared" si="284"/>
        <v>6.0398082728850646</v>
      </c>
      <c r="BH377" s="56">
        <f t="shared" si="281"/>
        <v>0</v>
      </c>
      <c r="BI377" s="56">
        <f t="shared" si="266"/>
        <v>0</v>
      </c>
      <c r="BJ377" s="56">
        <f t="shared" si="267"/>
        <v>-1.2943649718293715</v>
      </c>
      <c r="BK377" s="56">
        <f t="shared" si="268"/>
        <v>-2.4997057495686592</v>
      </c>
      <c r="BL377" s="56">
        <f t="shared" si="269"/>
        <v>-2.0579946524893749</v>
      </c>
      <c r="BM377" s="56">
        <f t="shared" si="270"/>
        <v>-0.96098561067301436</v>
      </c>
      <c r="BN377" s="56">
        <f t="shared" si="271"/>
        <v>-0.63564713623782387</v>
      </c>
      <c r="BO377" s="56">
        <f t="shared" si="272"/>
        <v>0</v>
      </c>
      <c r="BP377" s="56">
        <f t="shared" si="273"/>
        <v>-1.155580674314433</v>
      </c>
      <c r="BQ377" s="56">
        <f t="shared" si="274"/>
        <v>-0.50789900624323814</v>
      </c>
      <c r="BR377" s="56">
        <f t="shared" si="275"/>
        <v>-1.1135867964073043</v>
      </c>
      <c r="BS377" s="56">
        <f t="shared" si="276"/>
        <v>0</v>
      </c>
      <c r="BT377" s="56">
        <f t="shared" si="277"/>
        <v>0</v>
      </c>
      <c r="BU377" s="57">
        <f t="shared" si="285"/>
        <v>-10.22576459776322</v>
      </c>
      <c r="BV377" s="58">
        <f t="shared" si="282"/>
        <v>0.3763702442902504</v>
      </c>
      <c r="BW377" s="59">
        <f t="shared" si="278"/>
        <v>-16.030590599657408</v>
      </c>
      <c r="BX377" s="68">
        <f t="shared" si="279"/>
        <v>5.9601917271149354</v>
      </c>
    </row>
    <row r="378" spans="1:76">
      <c r="A378" s="49">
        <v>4266</v>
      </c>
      <c r="B378" s="86">
        <v>2.7355623100303955E-2</v>
      </c>
      <c r="C378" s="60">
        <v>0.45119705340699817</v>
      </c>
      <c r="D378" s="60">
        <v>0.45119705340699817</v>
      </c>
      <c r="E378" s="60">
        <v>0.27163904235727437</v>
      </c>
      <c r="F378" s="60">
        <v>0.28775322283609578</v>
      </c>
      <c r="G378" s="60">
        <v>0.40745856353591159</v>
      </c>
      <c r="H378" s="60">
        <v>0.43278084714548803</v>
      </c>
      <c r="I378" s="60">
        <v>0.65013812154696138</v>
      </c>
      <c r="J378" s="60">
        <v>0.69521178637200731</v>
      </c>
      <c r="K378" s="60">
        <v>0.67219152854511965</v>
      </c>
      <c r="L378" s="60">
        <v>0.73204419889502759</v>
      </c>
      <c r="M378" s="60">
        <v>0.68968692449355429</v>
      </c>
      <c r="N378" s="60">
        <v>0.75239410681399632</v>
      </c>
      <c r="O378" s="60">
        <v>0.78710865561694288</v>
      </c>
      <c r="P378" s="117">
        <v>0.56006162345941357</v>
      </c>
      <c r="Q378" s="61">
        <v>1</v>
      </c>
      <c r="R378" s="61">
        <v>1</v>
      </c>
      <c r="S378" s="61">
        <v>1</v>
      </c>
      <c r="T378" s="61">
        <v>0</v>
      </c>
      <c r="U378" s="61">
        <v>1</v>
      </c>
      <c r="V378" s="61">
        <v>2</v>
      </c>
      <c r="W378" s="61">
        <v>1</v>
      </c>
      <c r="X378" s="61">
        <v>3</v>
      </c>
      <c r="Y378" s="61">
        <v>0</v>
      </c>
      <c r="Z378" s="61">
        <v>2</v>
      </c>
      <c r="AA378" s="61">
        <v>2</v>
      </c>
      <c r="AB378" s="61">
        <v>0</v>
      </c>
      <c r="AC378" s="61">
        <v>1</v>
      </c>
      <c r="AD378" s="50">
        <f t="shared" si="283"/>
        <v>15</v>
      </c>
      <c r="AE378" s="51" t="s">
        <v>22</v>
      </c>
      <c r="AF378" s="52">
        <f t="shared" si="240"/>
        <v>3.6001989490938399E-2</v>
      </c>
      <c r="AG378" s="53">
        <f t="shared" si="280"/>
        <v>0.58700937669857589</v>
      </c>
      <c r="AH378" s="53">
        <f t="shared" si="241"/>
        <v>0.58700937669857589</v>
      </c>
      <c r="AI378" s="53">
        <f t="shared" si="242"/>
        <v>0.39494882983033019</v>
      </c>
      <c r="AJ378" s="53">
        <f t="shared" si="243"/>
        <v>0.41292596228733253</v>
      </c>
      <c r="AK378" s="53">
        <f t="shared" si="244"/>
        <v>0.54160332526534893</v>
      </c>
      <c r="AL378" s="53">
        <f t="shared" si="245"/>
        <v>0.56797471207010874</v>
      </c>
      <c r="AM378" s="53">
        <f t="shared" si="246"/>
        <v>0.78693172938795397</v>
      </c>
      <c r="AN378" s="53">
        <f t="shared" si="247"/>
        <v>0.83118936942070465</v>
      </c>
      <c r="AO378" s="53">
        <f t="shared" si="248"/>
        <v>0.80862141948446675</v>
      </c>
      <c r="AP378" s="53">
        <f t="shared" si="249"/>
        <v>0.86715884945457056</v>
      </c>
      <c r="AQ378" s="53">
        <f t="shared" si="250"/>
        <v>0.82577949725072231</v>
      </c>
      <c r="AR378" s="53">
        <f t="shared" si="251"/>
        <v>0.88696564104536912</v>
      </c>
      <c r="AS378" s="53">
        <f t="shared" si="252"/>
        <v>0.9206569522533532</v>
      </c>
      <c r="AT378" s="54">
        <f t="shared" si="253"/>
        <v>0.97463012107320002</v>
      </c>
      <c r="AU378" s="54">
        <f t="shared" si="254"/>
        <v>0.97463012107320002</v>
      </c>
      <c r="AV378" s="54">
        <f t="shared" si="255"/>
        <v>0.65574595758614429</v>
      </c>
      <c r="AW378" s="54">
        <f t="shared" si="256"/>
        <v>0.68559395572487603</v>
      </c>
      <c r="AX378" s="54">
        <f t="shared" si="257"/>
        <v>0.89924102651611926</v>
      </c>
      <c r="AY378" s="54">
        <f t="shared" si="258"/>
        <v>0.94302626902611952</v>
      </c>
      <c r="AZ378" s="54">
        <f t="shared" si="259"/>
        <v>1.3065674879049762</v>
      </c>
      <c r="BA378" s="54">
        <f t="shared" si="260"/>
        <v>1.3800498389129454</v>
      </c>
      <c r="BB378" s="54">
        <f t="shared" si="261"/>
        <v>1.3425795621987389</v>
      </c>
      <c r="BC378" s="54">
        <f t="shared" si="262"/>
        <v>1.4397710973322093</v>
      </c>
      <c r="BD378" s="54">
        <f t="shared" si="263"/>
        <v>1.3710676580870198</v>
      </c>
      <c r="BE378" s="54">
        <f t="shared" si="264"/>
        <v>1.4726569360470554</v>
      </c>
      <c r="BF378" s="54">
        <f t="shared" si="265"/>
        <v>1.5285956791493034</v>
      </c>
      <c r="BG378" s="55">
        <f t="shared" si="284"/>
        <v>14.974155710631905</v>
      </c>
      <c r="BH378" s="56">
        <f t="shared" si="281"/>
        <v>-2.5697242962483612E-2</v>
      </c>
      <c r="BI378" s="56">
        <f t="shared" si="266"/>
        <v>-2.5697242962483612E-2</v>
      </c>
      <c r="BJ378" s="56">
        <f t="shared" si="267"/>
        <v>-0.42198182481969937</v>
      </c>
      <c r="BK378" s="56">
        <f t="shared" si="268"/>
        <v>0</v>
      </c>
      <c r="BL378" s="56">
        <f t="shared" si="269"/>
        <v>-0.10620417530954922</v>
      </c>
      <c r="BM378" s="56">
        <f t="shared" si="270"/>
        <v>-0.11732227973820762</v>
      </c>
      <c r="BN378" s="56">
        <f t="shared" si="271"/>
        <v>0.26740346014001171</v>
      </c>
      <c r="BO378" s="56">
        <f t="shared" si="272"/>
        <v>0.96635884101385527</v>
      </c>
      <c r="BP378" s="56">
        <f t="shared" si="273"/>
        <v>0</v>
      </c>
      <c r="BQ378" s="56">
        <f t="shared" si="274"/>
        <v>0.72896828153286819</v>
      </c>
      <c r="BR378" s="56">
        <f t="shared" si="275"/>
        <v>0.63117949761203995</v>
      </c>
      <c r="BS378" s="56">
        <f t="shared" si="276"/>
        <v>0</v>
      </c>
      <c r="BT378" s="56">
        <f t="shared" si="277"/>
        <v>0.4243494571507318</v>
      </c>
      <c r="BU378" s="57">
        <f t="shared" si="285"/>
        <v>2.3213567716570838</v>
      </c>
      <c r="BV378" s="58">
        <f t="shared" si="282"/>
        <v>0.9678091996035012</v>
      </c>
      <c r="BW378" s="59">
        <f t="shared" si="278"/>
        <v>-14.132831905136175</v>
      </c>
      <c r="BX378" s="68">
        <f t="shared" si="279"/>
        <v>2.5844289368095019E-2</v>
      </c>
    </row>
    <row r="379" spans="1:76">
      <c r="A379" s="49">
        <v>4267</v>
      </c>
      <c r="B379" s="86">
        <v>2.6849037487335362E-2</v>
      </c>
      <c r="C379" s="60">
        <v>0.45119705340699817</v>
      </c>
      <c r="D379" s="60">
        <v>0.45119705340699817</v>
      </c>
      <c r="E379" s="60">
        <v>0.32228360957642727</v>
      </c>
      <c r="F379" s="60">
        <v>0.3406998158379374</v>
      </c>
      <c r="G379" s="60">
        <v>0.42587476979742173</v>
      </c>
      <c r="H379" s="60">
        <v>0.4534990791896869</v>
      </c>
      <c r="I379" s="60">
        <v>0.68383977900552484</v>
      </c>
      <c r="J379" s="60">
        <v>0.71362799263351751</v>
      </c>
      <c r="K379" s="60">
        <v>0.75966850828729282</v>
      </c>
      <c r="L379" s="60">
        <v>0.82872928176795579</v>
      </c>
      <c r="M379" s="60">
        <v>0.77941988950276242</v>
      </c>
      <c r="N379" s="60">
        <v>0.85174953959484345</v>
      </c>
      <c r="O379" s="60">
        <v>0.89102209944751376</v>
      </c>
      <c r="P379" s="117">
        <v>0.61175449780422153</v>
      </c>
      <c r="Q379" s="61">
        <v>0</v>
      </c>
      <c r="R379" s="61">
        <v>0</v>
      </c>
      <c r="S379" s="61">
        <v>1</v>
      </c>
      <c r="T379" s="61">
        <v>0</v>
      </c>
      <c r="U379" s="61">
        <v>0</v>
      </c>
      <c r="V379" s="61">
        <v>0</v>
      </c>
      <c r="W379" s="61">
        <v>2</v>
      </c>
      <c r="X379" s="61">
        <v>0</v>
      </c>
      <c r="Y379" s="61">
        <v>1</v>
      </c>
      <c r="Z379" s="61">
        <v>0</v>
      </c>
      <c r="AA379" s="61">
        <v>0</v>
      </c>
      <c r="AB379" s="61">
        <v>1</v>
      </c>
      <c r="AC379" s="61">
        <v>1</v>
      </c>
      <c r="AD379" s="50">
        <f t="shared" si="283"/>
        <v>6</v>
      </c>
      <c r="AE379" s="51" t="s">
        <v>22</v>
      </c>
      <c r="AF379" s="52">
        <f t="shared" si="240"/>
        <v>3.5385728699624808E-2</v>
      </c>
      <c r="AG379" s="53">
        <f t="shared" si="280"/>
        <v>0.58700937669857589</v>
      </c>
      <c r="AH379" s="53">
        <f t="shared" si="241"/>
        <v>0.58700937669857589</v>
      </c>
      <c r="AI379" s="53">
        <f t="shared" si="242"/>
        <v>0.45084950568287657</v>
      </c>
      <c r="AJ379" s="53">
        <f t="shared" si="243"/>
        <v>0.47077951198940604</v>
      </c>
      <c r="AK379" s="53">
        <f t="shared" si="244"/>
        <v>0.56080615565584624</v>
      </c>
      <c r="AL379" s="53">
        <f t="shared" si="245"/>
        <v>0.58938069119449388</v>
      </c>
      <c r="AM379" s="53">
        <f t="shared" si="246"/>
        <v>0.82004968708484827</v>
      </c>
      <c r="AN379" s="53">
        <f t="shared" si="247"/>
        <v>0.84919441890330882</v>
      </c>
      <c r="AO379" s="53">
        <f t="shared" si="248"/>
        <v>0.89403536206816692</v>
      </c>
      <c r="AP379" s="53">
        <f t="shared" si="249"/>
        <v>0.96090923525147465</v>
      </c>
      <c r="AQ379" s="53">
        <f t="shared" si="250"/>
        <v>0.91320469439856677</v>
      </c>
      <c r="AR379" s="53">
        <f t="shared" si="251"/>
        <v>0.98311482749057322</v>
      </c>
      <c r="AS379" s="53">
        <f t="shared" si="252"/>
        <v>1.0209156017620558</v>
      </c>
      <c r="AT379" s="54">
        <f t="shared" si="253"/>
        <v>0.95794697833182985</v>
      </c>
      <c r="AU379" s="54">
        <f t="shared" si="254"/>
        <v>0.95794697833182985</v>
      </c>
      <c r="AV379" s="54">
        <f t="shared" si="255"/>
        <v>0.73574620575964389</v>
      </c>
      <c r="AW379" s="54">
        <f t="shared" si="256"/>
        <v>0.76827019954463205</v>
      </c>
      <c r="AX379" s="54">
        <f t="shared" si="257"/>
        <v>0.91518565727488665</v>
      </c>
      <c r="AY379" s="54">
        <f t="shared" si="258"/>
        <v>0.9618167522165586</v>
      </c>
      <c r="AZ379" s="54">
        <f t="shared" si="259"/>
        <v>1.3382479922944623</v>
      </c>
      <c r="BA379" s="54">
        <f t="shared" si="260"/>
        <v>1.3858095967390232</v>
      </c>
      <c r="BB379" s="54">
        <f t="shared" si="261"/>
        <v>1.4589860189827555</v>
      </c>
      <c r="BC379" s="54">
        <f t="shared" si="262"/>
        <v>1.5681182190603544</v>
      </c>
      <c r="BD379" s="54">
        <f t="shared" si="263"/>
        <v>1.4902686606431366</v>
      </c>
      <c r="BE379" s="54">
        <f t="shared" si="264"/>
        <v>1.6043557662476731</v>
      </c>
      <c r="BF379" s="54">
        <f t="shared" si="265"/>
        <v>1.6660432603991753</v>
      </c>
      <c r="BG379" s="55">
        <f t="shared" si="284"/>
        <v>15.808742285825961</v>
      </c>
      <c r="BH379" s="56">
        <f t="shared" si="281"/>
        <v>0</v>
      </c>
      <c r="BI379" s="56">
        <f t="shared" si="266"/>
        <v>0</v>
      </c>
      <c r="BJ379" s="56">
        <f t="shared" si="267"/>
        <v>-0.30687004885141528</v>
      </c>
      <c r="BK379" s="56">
        <f t="shared" si="268"/>
        <v>0</v>
      </c>
      <c r="BL379" s="56">
        <f t="shared" si="269"/>
        <v>0</v>
      </c>
      <c r="BM379" s="56">
        <f t="shared" si="270"/>
        <v>0</v>
      </c>
      <c r="BN379" s="56">
        <f t="shared" si="271"/>
        <v>0.5827225800864716</v>
      </c>
      <c r="BO379" s="56">
        <f t="shared" si="272"/>
        <v>0</v>
      </c>
      <c r="BP379" s="56">
        <f t="shared" si="273"/>
        <v>0.37774168689210014</v>
      </c>
      <c r="BQ379" s="56">
        <f t="shared" si="274"/>
        <v>0</v>
      </c>
      <c r="BR379" s="56">
        <f t="shared" si="275"/>
        <v>0</v>
      </c>
      <c r="BS379" s="56">
        <f t="shared" si="276"/>
        <v>0.47272228425675095</v>
      </c>
      <c r="BT379" s="56">
        <f t="shared" si="277"/>
        <v>0.51045151003367961</v>
      </c>
      <c r="BU379" s="57">
        <f t="shared" si="285"/>
        <v>1.636768012417587</v>
      </c>
      <c r="BV379" s="58">
        <f t="shared" si="282"/>
        <v>0.94988680701825112</v>
      </c>
      <c r="BW379" s="59">
        <f t="shared" si="278"/>
        <v>-11.548646822309779</v>
      </c>
      <c r="BX379" s="68">
        <f t="shared" si="279"/>
        <v>9.8087422858259607</v>
      </c>
    </row>
    <row r="380" spans="1:76">
      <c r="A380" s="49">
        <v>4268</v>
      </c>
      <c r="B380" s="86">
        <v>1.5704154002026342E-2</v>
      </c>
      <c r="C380" s="60">
        <v>6.9060773480662987E-2</v>
      </c>
      <c r="D380" s="60">
        <v>6.9060773480662987E-2</v>
      </c>
      <c r="E380" s="60">
        <v>7.3664825046040522E-2</v>
      </c>
      <c r="F380" s="60">
        <v>7.3664825046040522E-2</v>
      </c>
      <c r="G380" s="60">
        <v>0.11970534069981584</v>
      </c>
      <c r="H380" s="60">
        <v>6.9060773480662987E-2</v>
      </c>
      <c r="I380" s="60">
        <v>8.2965009208103124E-2</v>
      </c>
      <c r="J380" s="60">
        <v>7.8268876611418042E-2</v>
      </c>
      <c r="K380" s="60">
        <v>0.10589318600368323</v>
      </c>
      <c r="L380" s="60">
        <v>8.7476979742173111E-2</v>
      </c>
      <c r="M380" s="60">
        <v>0.1059852670349908</v>
      </c>
      <c r="N380" s="60">
        <v>0.13812154696132597</v>
      </c>
      <c r="O380" s="60">
        <v>0.14861878453038674</v>
      </c>
      <c r="P380" s="117">
        <v>9.3965150871228226E-2</v>
      </c>
      <c r="Q380" s="61">
        <v>0</v>
      </c>
      <c r="R380" s="61">
        <v>0</v>
      </c>
      <c r="S380" s="61">
        <v>0</v>
      </c>
      <c r="T380" s="61">
        <v>0</v>
      </c>
      <c r="U380" s="61">
        <v>0</v>
      </c>
      <c r="V380" s="61">
        <v>1</v>
      </c>
      <c r="W380" s="61">
        <v>0</v>
      </c>
      <c r="X380" s="61">
        <v>0</v>
      </c>
      <c r="Y380" s="61">
        <v>0</v>
      </c>
      <c r="Z380" s="61">
        <v>0</v>
      </c>
      <c r="AA380" s="61">
        <v>0</v>
      </c>
      <c r="AB380" s="61">
        <v>0</v>
      </c>
      <c r="AC380" s="61">
        <v>0</v>
      </c>
      <c r="AD380" s="50">
        <f t="shared" si="283"/>
        <v>1</v>
      </c>
      <c r="AE380" s="51" t="s">
        <v>22</v>
      </c>
      <c r="AF380" s="52">
        <f t="shared" si="240"/>
        <v>2.156201159361968E-2</v>
      </c>
      <c r="AG380" s="53">
        <f t="shared" si="280"/>
        <v>0.1401197404391028</v>
      </c>
      <c r="AH380" s="53">
        <f t="shared" si="241"/>
        <v>0.1401197404391028</v>
      </c>
      <c r="AI380" s="53">
        <f t="shared" si="242"/>
        <v>0.14704405240197735</v>
      </c>
      <c r="AJ380" s="53">
        <f t="shared" si="243"/>
        <v>0.14704405240197735</v>
      </c>
      <c r="AK380" s="53">
        <f t="shared" si="244"/>
        <v>0.21166209378943279</v>
      </c>
      <c r="AL380" s="53">
        <f t="shared" si="245"/>
        <v>0.1401197404391028</v>
      </c>
      <c r="AM380" s="53">
        <f t="shared" si="246"/>
        <v>0.16072450160803739</v>
      </c>
      <c r="AN380" s="53">
        <f t="shared" si="247"/>
        <v>0.1538651067888773</v>
      </c>
      <c r="AO380" s="53">
        <f t="shared" si="248"/>
        <v>0.19300954563313072</v>
      </c>
      <c r="AP380" s="53">
        <f t="shared" si="249"/>
        <v>0.16722845332014935</v>
      </c>
      <c r="AQ380" s="53">
        <f t="shared" si="250"/>
        <v>0.19313568053631877</v>
      </c>
      <c r="AR380" s="53">
        <f t="shared" si="251"/>
        <v>0.23579098736269424</v>
      </c>
      <c r="AS380" s="53">
        <f t="shared" si="252"/>
        <v>0.24921983273222248</v>
      </c>
      <c r="AT380" s="54">
        <f t="shared" si="253"/>
        <v>0.13933393075089534</v>
      </c>
      <c r="AU380" s="54">
        <f t="shared" si="254"/>
        <v>0.13933393075089534</v>
      </c>
      <c r="AV380" s="54">
        <f t="shared" si="255"/>
        <v>0.14621941027369009</v>
      </c>
      <c r="AW380" s="54">
        <f t="shared" si="256"/>
        <v>0.14621941027369009</v>
      </c>
      <c r="AX380" s="54">
        <f t="shared" si="257"/>
        <v>0.21047506529933721</v>
      </c>
      <c r="AY380" s="54">
        <f t="shared" si="258"/>
        <v>0.13933393075089534</v>
      </c>
      <c r="AZ380" s="54">
        <f t="shared" si="259"/>
        <v>0.15982313774524318</v>
      </c>
      <c r="BA380" s="54">
        <f t="shared" si="260"/>
        <v>0.15300221130239641</v>
      </c>
      <c r="BB380" s="54">
        <f t="shared" si="261"/>
        <v>0.19192712305370158</v>
      </c>
      <c r="BC380" s="54">
        <f t="shared" si="262"/>
        <v>0.16629061445211321</v>
      </c>
      <c r="BD380" s="54">
        <f t="shared" si="263"/>
        <v>0.19205255057598358</v>
      </c>
      <c r="BE380" s="54">
        <f t="shared" si="264"/>
        <v>0.23446864090614955</v>
      </c>
      <c r="BF380" s="54">
        <f t="shared" si="265"/>
        <v>0.2478221755681376</v>
      </c>
      <c r="BG380" s="55">
        <f t="shared" si="284"/>
        <v>2.2663021317031284</v>
      </c>
      <c r="BH380" s="56">
        <f t="shared" si="281"/>
        <v>0</v>
      </c>
      <c r="BI380" s="56">
        <f t="shared" si="266"/>
        <v>0</v>
      </c>
      <c r="BJ380" s="56">
        <f t="shared" si="267"/>
        <v>0</v>
      </c>
      <c r="BK380" s="56">
        <f t="shared" si="268"/>
        <v>0</v>
      </c>
      <c r="BL380" s="56">
        <f t="shared" si="269"/>
        <v>0</v>
      </c>
      <c r="BM380" s="56">
        <f t="shared" si="270"/>
        <v>-1.9708818474488308</v>
      </c>
      <c r="BN380" s="56">
        <f t="shared" si="271"/>
        <v>0</v>
      </c>
      <c r="BO380" s="56">
        <f t="shared" si="272"/>
        <v>0</v>
      </c>
      <c r="BP380" s="56">
        <f t="shared" si="273"/>
        <v>0</v>
      </c>
      <c r="BQ380" s="56">
        <f t="shared" si="274"/>
        <v>0</v>
      </c>
      <c r="BR380" s="56">
        <f t="shared" si="275"/>
        <v>0</v>
      </c>
      <c r="BS380" s="56">
        <f t="shared" si="276"/>
        <v>0</v>
      </c>
      <c r="BT380" s="56">
        <f t="shared" si="277"/>
        <v>0</v>
      </c>
      <c r="BU380" s="57">
        <f t="shared" si="285"/>
        <v>-1.9708818474488308</v>
      </c>
      <c r="BV380" s="58">
        <f t="shared" si="282"/>
        <v>0.55559417014275059</v>
      </c>
      <c r="BW380" s="59">
        <f t="shared" si="278"/>
        <v>-4.4989187950197529</v>
      </c>
      <c r="BX380" s="68">
        <f t="shared" si="279"/>
        <v>1.2663021317031284</v>
      </c>
    </row>
    <row r="381" spans="1:76">
      <c r="A381" s="49">
        <v>4269</v>
      </c>
      <c r="B381" s="86">
        <v>5.5724417426545096E-2</v>
      </c>
      <c r="C381" s="60">
        <v>9.668508287292818E-2</v>
      </c>
      <c r="D381" s="60">
        <v>9.668508287292818E-2</v>
      </c>
      <c r="E381" s="60">
        <v>9.2081031307550645E-2</v>
      </c>
      <c r="F381" s="60">
        <v>9.2081031307550645E-2</v>
      </c>
      <c r="G381" s="60">
        <v>8.2872928176795577E-2</v>
      </c>
      <c r="H381" s="60">
        <v>6.4456721915285453E-2</v>
      </c>
      <c r="I381" s="60">
        <v>7.6703499079189691E-2</v>
      </c>
      <c r="J381" s="60">
        <v>7.3664825046040522E-2</v>
      </c>
      <c r="K381" s="60">
        <v>8.9779005524861885E-2</v>
      </c>
      <c r="L381" s="60">
        <v>8.9779005524861885E-2</v>
      </c>
      <c r="M381" s="60">
        <v>9.0837937384898718E-2</v>
      </c>
      <c r="N381" s="60">
        <v>9.5303867403314924E-2</v>
      </c>
      <c r="O381" s="60">
        <v>0.10248618784530386</v>
      </c>
      <c r="P381" s="117">
        <v>8.7955092789346934E-2</v>
      </c>
      <c r="Q381" s="61">
        <v>1</v>
      </c>
      <c r="R381" s="61">
        <v>1</v>
      </c>
      <c r="S381" s="61">
        <v>2</v>
      </c>
      <c r="T381" s="61">
        <v>4</v>
      </c>
      <c r="U381" s="61">
        <v>2</v>
      </c>
      <c r="V381" s="61">
        <v>1</v>
      </c>
      <c r="W381" s="61">
        <v>2</v>
      </c>
      <c r="X381" s="61">
        <v>1</v>
      </c>
      <c r="Y381" s="61">
        <v>1</v>
      </c>
      <c r="Z381" s="61">
        <v>1</v>
      </c>
      <c r="AA381" s="61">
        <v>1</v>
      </c>
      <c r="AB381" s="61">
        <v>0</v>
      </c>
      <c r="AC381" s="61">
        <v>0</v>
      </c>
      <c r="AD381" s="50">
        <f t="shared" si="283"/>
        <v>17</v>
      </c>
      <c r="AE381" s="51" t="s">
        <v>22</v>
      </c>
      <c r="AF381" s="52">
        <f t="shared" si="240"/>
        <v>6.9461404426722953E-2</v>
      </c>
      <c r="AG381" s="53">
        <f t="shared" si="280"/>
        <v>0.18026274165982084</v>
      </c>
      <c r="AH381" s="53">
        <f t="shared" si="241"/>
        <v>0.18026274165982084</v>
      </c>
      <c r="AI381" s="53">
        <f t="shared" si="242"/>
        <v>0.1737839089487313</v>
      </c>
      <c r="AJ381" s="53">
        <f t="shared" si="243"/>
        <v>0.1737839089487313</v>
      </c>
      <c r="AK381" s="53">
        <f t="shared" si="244"/>
        <v>0.16059090760932399</v>
      </c>
      <c r="AL381" s="53">
        <f t="shared" si="245"/>
        <v>0.13308293966535642</v>
      </c>
      <c r="AM381" s="53">
        <f t="shared" si="246"/>
        <v>0.15155701405113192</v>
      </c>
      <c r="AN381" s="53">
        <f t="shared" si="247"/>
        <v>0.14704405240197735</v>
      </c>
      <c r="AO381" s="53">
        <f t="shared" si="248"/>
        <v>0.17051608572374582</v>
      </c>
      <c r="AP381" s="53">
        <f t="shared" si="249"/>
        <v>0.17051608572374582</v>
      </c>
      <c r="AQ381" s="53">
        <f t="shared" si="250"/>
        <v>0.17202170376583117</v>
      </c>
      <c r="AR381" s="53">
        <f t="shared" si="251"/>
        <v>0.1783268366246242</v>
      </c>
      <c r="AS381" s="53">
        <f t="shared" si="252"/>
        <v>0.18832446987577087</v>
      </c>
      <c r="AT381" s="54">
        <f t="shared" si="253"/>
        <v>0.57745456884458979</v>
      </c>
      <c r="AU381" s="54">
        <f t="shared" si="254"/>
        <v>0.57745456884458979</v>
      </c>
      <c r="AV381" s="54">
        <f t="shared" si="255"/>
        <v>0.55670024371145377</v>
      </c>
      <c r="AW381" s="54">
        <f t="shared" si="256"/>
        <v>0.55670024371145377</v>
      </c>
      <c r="AX381" s="54">
        <f t="shared" si="257"/>
        <v>0.51443771719008091</v>
      </c>
      <c r="AY381" s="54">
        <f t="shared" si="258"/>
        <v>0.42631855500153015</v>
      </c>
      <c r="AZ381" s="54">
        <f t="shared" si="259"/>
        <v>0.48549849735130673</v>
      </c>
      <c r="BA381" s="54">
        <f t="shared" si="260"/>
        <v>0.47104165341711962</v>
      </c>
      <c r="BB381" s="54">
        <f t="shared" si="261"/>
        <v>0.5462320824371435</v>
      </c>
      <c r="BC381" s="54">
        <f t="shared" si="262"/>
        <v>0.5462320824371435</v>
      </c>
      <c r="BD381" s="54">
        <f t="shared" si="263"/>
        <v>0.55105518680874876</v>
      </c>
      <c r="BE381" s="54">
        <f t="shared" si="264"/>
        <v>0.57125308096567373</v>
      </c>
      <c r="BF381" s="54">
        <f t="shared" si="265"/>
        <v>0.60327954936035721</v>
      </c>
      <c r="BG381" s="55">
        <f t="shared" si="284"/>
        <v>6.983658030081191</v>
      </c>
      <c r="BH381" s="56">
        <f t="shared" si="281"/>
        <v>-0.54912550834810736</v>
      </c>
      <c r="BI381" s="56">
        <f t="shared" si="266"/>
        <v>-0.54912550834810736</v>
      </c>
      <c r="BJ381" s="56">
        <f t="shared" si="267"/>
        <v>-1.1714566920279565</v>
      </c>
      <c r="BK381" s="56">
        <f t="shared" si="268"/>
        <v>-2.3429133840559131</v>
      </c>
      <c r="BL381" s="56">
        <f t="shared" si="269"/>
        <v>-1.3293615721198435</v>
      </c>
      <c r="BM381" s="56">
        <f t="shared" si="270"/>
        <v>-0.85256843046846187</v>
      </c>
      <c r="BN381" s="56">
        <f t="shared" si="271"/>
        <v>-1.4451581726189966</v>
      </c>
      <c r="BO381" s="56">
        <f t="shared" si="272"/>
        <v>-0.75280875274619763</v>
      </c>
      <c r="BP381" s="56">
        <f t="shared" si="273"/>
        <v>-0.60471133414070366</v>
      </c>
      <c r="BQ381" s="56">
        <f t="shared" si="274"/>
        <v>-0.60471133414070366</v>
      </c>
      <c r="BR381" s="56">
        <f t="shared" si="275"/>
        <v>-0.59592031729701644</v>
      </c>
      <c r="BS381" s="56">
        <f t="shared" si="276"/>
        <v>0</v>
      </c>
      <c r="BT381" s="56">
        <f t="shared" si="277"/>
        <v>0</v>
      </c>
      <c r="BU381" s="57">
        <f t="shared" si="285"/>
        <v>-10.79786100631201</v>
      </c>
      <c r="BV381" s="58">
        <f t="shared" si="282"/>
        <v>1.9714631843775026</v>
      </c>
      <c r="BW381" s="59">
        <f t="shared" si="278"/>
        <v>-14.725405226388911</v>
      </c>
      <c r="BX381" s="68">
        <f t="shared" si="279"/>
        <v>10.016341969918809</v>
      </c>
    </row>
    <row r="382" spans="1:76">
      <c r="A382" s="49">
        <v>4270</v>
      </c>
      <c r="B382" s="86">
        <v>0.2026342451874367</v>
      </c>
      <c r="C382" s="60">
        <v>4.0055248618784532E-2</v>
      </c>
      <c r="D382" s="60">
        <v>4.0055248618784532E-2</v>
      </c>
      <c r="E382" s="60">
        <v>4.0515653775322284E-2</v>
      </c>
      <c r="F382" s="60">
        <v>4.2817679558011051E-2</v>
      </c>
      <c r="G382" s="60">
        <v>3.8674033149171269E-2</v>
      </c>
      <c r="H382" s="60">
        <v>4.6040515653775323E-2</v>
      </c>
      <c r="I382" s="60">
        <v>6.7403314917127075E-2</v>
      </c>
      <c r="J382" s="60">
        <v>9.898710865561694E-2</v>
      </c>
      <c r="K382" s="60">
        <v>9.668508287292818E-2</v>
      </c>
      <c r="L382" s="60">
        <v>7.8268876611418042E-2</v>
      </c>
      <c r="M382" s="60">
        <v>9.9217311233885816E-2</v>
      </c>
      <c r="N382" s="60">
        <v>8.0432780847145488E-2</v>
      </c>
      <c r="O382" s="60">
        <v>8.4069981583793738E-2</v>
      </c>
      <c r="P382" s="117">
        <v>6.5632525853520321E-2</v>
      </c>
      <c r="Q382" s="61">
        <v>0</v>
      </c>
      <c r="R382" s="61">
        <v>1</v>
      </c>
      <c r="S382" s="61">
        <v>0</v>
      </c>
      <c r="T382" s="61">
        <v>0</v>
      </c>
      <c r="U382" s="61">
        <v>0</v>
      </c>
      <c r="V382" s="61">
        <v>0</v>
      </c>
      <c r="W382" s="61">
        <v>0</v>
      </c>
      <c r="X382" s="61">
        <v>0</v>
      </c>
      <c r="Y382" s="61">
        <v>0</v>
      </c>
      <c r="Z382" s="61">
        <v>0</v>
      </c>
      <c r="AA382" s="61">
        <v>0</v>
      </c>
      <c r="AB382" s="61">
        <v>0</v>
      </c>
      <c r="AC382" s="61">
        <v>0</v>
      </c>
      <c r="AD382" s="50">
        <f t="shared" si="283"/>
        <v>1</v>
      </c>
      <c r="AE382" s="51" t="s">
        <v>22</v>
      </c>
      <c r="AF382" s="52">
        <f t="shared" si="240"/>
        <v>0.22888768576507967</v>
      </c>
      <c r="AG382" s="53">
        <f t="shared" si="280"/>
        <v>9.3372388053806793E-2</v>
      </c>
      <c r="AH382" s="53">
        <f t="shared" si="241"/>
        <v>9.3372388053806793E-2</v>
      </c>
      <c r="AI382" s="53">
        <f t="shared" si="242"/>
        <v>9.4169220090206548E-2</v>
      </c>
      <c r="AJ382" s="53">
        <f t="shared" si="243"/>
        <v>9.8120161361429398E-2</v>
      </c>
      <c r="AK382" s="53">
        <f t="shared" si="244"/>
        <v>9.0968005138119645E-2</v>
      </c>
      <c r="AL382" s="53">
        <f t="shared" si="245"/>
        <v>0.10356395103147174</v>
      </c>
      <c r="AM382" s="53">
        <f t="shared" si="246"/>
        <v>0.13759997631140877</v>
      </c>
      <c r="AN382" s="53">
        <f t="shared" si="247"/>
        <v>0.18347496915244943</v>
      </c>
      <c r="AO382" s="53">
        <f t="shared" si="248"/>
        <v>0.18026274165982084</v>
      </c>
      <c r="AP382" s="53">
        <f t="shared" si="249"/>
        <v>0.1538651067888773</v>
      </c>
      <c r="AQ382" s="53">
        <f t="shared" si="250"/>
        <v>0.18379522768044484</v>
      </c>
      <c r="AR382" s="53">
        <f t="shared" si="251"/>
        <v>0.15703764861001218</v>
      </c>
      <c r="AS382" s="53">
        <f t="shared" si="252"/>
        <v>0.16232489708747536</v>
      </c>
      <c r="AT382" s="54">
        <f t="shared" si="253"/>
        <v>0.98561926622393359</v>
      </c>
      <c r="AU382" s="54">
        <f t="shared" si="254"/>
        <v>0.98561926622393359</v>
      </c>
      <c r="AV382" s="54">
        <f t="shared" si="255"/>
        <v>0.99403045740571494</v>
      </c>
      <c r="AW382" s="54">
        <f t="shared" si="256"/>
        <v>1.0357357614876079</v>
      </c>
      <c r="AX382" s="54">
        <f t="shared" si="257"/>
        <v>0.9602391064735446</v>
      </c>
      <c r="AY382" s="54">
        <f t="shared" si="258"/>
        <v>1.0931992589079871</v>
      </c>
      <c r="AZ382" s="54">
        <f t="shared" si="259"/>
        <v>1.452476374560842</v>
      </c>
      <c r="BA382" s="54">
        <f t="shared" si="260"/>
        <v>1.9367231387751076</v>
      </c>
      <c r="BB382" s="54">
        <f t="shared" si="261"/>
        <v>1.9028155417839663</v>
      </c>
      <c r="BC382" s="54">
        <f t="shared" si="262"/>
        <v>1.6241676668195437</v>
      </c>
      <c r="BD382" s="54">
        <f t="shared" si="263"/>
        <v>1.9401037203575655</v>
      </c>
      <c r="BE382" s="54">
        <f t="shared" si="264"/>
        <v>1.6576563502192849</v>
      </c>
      <c r="BF382" s="54">
        <f t="shared" si="265"/>
        <v>1.7134674317747642</v>
      </c>
      <c r="BG382" s="55">
        <f t="shared" si="284"/>
        <v>18.281853341013793</v>
      </c>
      <c r="BH382" s="56">
        <f t="shared" si="281"/>
        <v>0</v>
      </c>
      <c r="BI382" s="56">
        <f t="shared" si="266"/>
        <v>-1.4485138682964156E-2</v>
      </c>
      <c r="BJ382" s="56">
        <f t="shared" si="267"/>
        <v>0</v>
      </c>
      <c r="BK382" s="56">
        <f t="shared" si="268"/>
        <v>0</v>
      </c>
      <c r="BL382" s="56">
        <f t="shared" si="269"/>
        <v>0</v>
      </c>
      <c r="BM382" s="56">
        <f t="shared" si="270"/>
        <v>0</v>
      </c>
      <c r="BN382" s="56">
        <f t="shared" si="271"/>
        <v>0</v>
      </c>
      <c r="BO382" s="56">
        <f t="shared" si="272"/>
        <v>0</v>
      </c>
      <c r="BP382" s="56">
        <f t="shared" si="273"/>
        <v>0</v>
      </c>
      <c r="BQ382" s="56">
        <f t="shared" si="274"/>
        <v>0</v>
      </c>
      <c r="BR382" s="56">
        <f t="shared" si="275"/>
        <v>0</v>
      </c>
      <c r="BS382" s="56">
        <f t="shared" si="276"/>
        <v>0</v>
      </c>
      <c r="BT382" s="56">
        <f t="shared" si="277"/>
        <v>0</v>
      </c>
      <c r="BU382" s="57">
        <f t="shared" si="285"/>
        <v>-1.4485138682964156E-2</v>
      </c>
      <c r="BV382" s="58">
        <f t="shared" si="282"/>
        <v>7.1689570341000088</v>
      </c>
      <c r="BW382" s="59">
        <f t="shared" si="278"/>
        <v>-10.364450794735014</v>
      </c>
      <c r="BX382" s="68">
        <f t="shared" si="279"/>
        <v>17.281853341013793</v>
      </c>
    </row>
    <row r="383" spans="1:76">
      <c r="A383" s="49">
        <v>4271</v>
      </c>
      <c r="B383" s="86">
        <v>0.6185410334346505</v>
      </c>
      <c r="C383" s="60">
        <v>4.0055248618784532E-2</v>
      </c>
      <c r="D383" s="60">
        <v>4.0055248618784532E-2</v>
      </c>
      <c r="E383" s="60">
        <v>4.0515653775322284E-2</v>
      </c>
      <c r="F383" s="60">
        <v>4.2817679558011051E-2</v>
      </c>
      <c r="G383" s="60">
        <v>3.8674033149171269E-2</v>
      </c>
      <c r="H383" s="60">
        <v>4.6040515653775323E-2</v>
      </c>
      <c r="I383" s="60">
        <v>6.7403314917127075E-2</v>
      </c>
      <c r="J383" s="60">
        <v>9.898710865561694E-2</v>
      </c>
      <c r="K383" s="60">
        <v>9.668508287292818E-2</v>
      </c>
      <c r="L383" s="60">
        <v>7.8268876611418042E-2</v>
      </c>
      <c r="M383" s="60">
        <v>9.9217311233885816E-2</v>
      </c>
      <c r="N383" s="60">
        <v>8.0432780847145488E-2</v>
      </c>
      <c r="O383" s="60">
        <v>8.4069981583793738E-2</v>
      </c>
      <c r="P383" s="117">
        <v>6.5632525853520321E-2</v>
      </c>
      <c r="Q383" s="61">
        <v>0</v>
      </c>
      <c r="R383" s="61">
        <v>0</v>
      </c>
      <c r="S383" s="61">
        <v>0</v>
      </c>
      <c r="T383" s="61">
        <v>0</v>
      </c>
      <c r="U383" s="61">
        <v>0</v>
      </c>
      <c r="V383" s="61">
        <v>0</v>
      </c>
      <c r="W383" s="61">
        <v>0</v>
      </c>
      <c r="X383" s="61">
        <v>0</v>
      </c>
      <c r="Y383" s="61">
        <v>0</v>
      </c>
      <c r="Z383" s="61">
        <v>0</v>
      </c>
      <c r="AA383" s="61">
        <v>0</v>
      </c>
      <c r="AB383" s="61">
        <v>0</v>
      </c>
      <c r="AC383" s="61">
        <v>0</v>
      </c>
      <c r="AD383" s="50">
        <f t="shared" si="283"/>
        <v>0</v>
      </c>
      <c r="AE383" s="51" t="s">
        <v>22</v>
      </c>
      <c r="AF383" s="52">
        <f t="shared" si="240"/>
        <v>0.64163883459565874</v>
      </c>
      <c r="AG383" s="53">
        <f t="shared" si="280"/>
        <v>9.3372388053806793E-2</v>
      </c>
      <c r="AH383" s="53">
        <f t="shared" si="241"/>
        <v>9.3372388053806793E-2</v>
      </c>
      <c r="AI383" s="53">
        <f t="shared" si="242"/>
        <v>9.4169220090206548E-2</v>
      </c>
      <c r="AJ383" s="53">
        <f t="shared" si="243"/>
        <v>9.8120161361429398E-2</v>
      </c>
      <c r="AK383" s="53">
        <f t="shared" si="244"/>
        <v>9.0968005138119645E-2</v>
      </c>
      <c r="AL383" s="53">
        <f t="shared" si="245"/>
        <v>0.10356395103147174</v>
      </c>
      <c r="AM383" s="53">
        <f t="shared" si="246"/>
        <v>0.13759997631140877</v>
      </c>
      <c r="AN383" s="53">
        <f t="shared" si="247"/>
        <v>0.18347496915244943</v>
      </c>
      <c r="AO383" s="53">
        <f t="shared" si="248"/>
        <v>0.18026274165982084</v>
      </c>
      <c r="AP383" s="53">
        <f t="shared" si="249"/>
        <v>0.1538651067888773</v>
      </c>
      <c r="AQ383" s="53">
        <f t="shared" si="250"/>
        <v>0.18379522768044484</v>
      </c>
      <c r="AR383" s="53">
        <f t="shared" si="251"/>
        <v>0.15703764861001218</v>
      </c>
      <c r="AS383" s="53">
        <f t="shared" si="252"/>
        <v>0.16232489708747536</v>
      </c>
      <c r="AT383" s="54">
        <f t="shared" si="253"/>
        <v>2.7629778125505307</v>
      </c>
      <c r="AU383" s="54">
        <f t="shared" si="254"/>
        <v>2.7629778125505307</v>
      </c>
      <c r="AV383" s="54">
        <f t="shared" si="255"/>
        <v>2.7865568307462873</v>
      </c>
      <c r="AW383" s="54">
        <f t="shared" si="256"/>
        <v>2.9034689425452087</v>
      </c>
      <c r="AX383" s="54">
        <f t="shared" si="257"/>
        <v>2.6918298341450635</v>
      </c>
      <c r="AY383" s="54">
        <f t="shared" si="258"/>
        <v>3.0645558590097548</v>
      </c>
      <c r="AZ383" s="54">
        <f t="shared" si="259"/>
        <v>4.0717142345852304</v>
      </c>
      <c r="BA383" s="54">
        <f t="shared" si="260"/>
        <v>5.4291989258589277</v>
      </c>
      <c r="BB383" s="54">
        <f t="shared" si="261"/>
        <v>5.3341460577039097</v>
      </c>
      <c r="BC383" s="54">
        <f t="shared" si="262"/>
        <v>4.5530149227671339</v>
      </c>
      <c r="BD383" s="54">
        <f t="shared" si="263"/>
        <v>5.438675680449605</v>
      </c>
      <c r="BE383" s="54">
        <f t="shared" si="264"/>
        <v>4.6468934541390956</v>
      </c>
      <c r="BF383" s="54">
        <f t="shared" si="265"/>
        <v>4.8033481677558667</v>
      </c>
      <c r="BG383" s="55">
        <f t="shared" si="284"/>
        <v>51.249358534807143</v>
      </c>
      <c r="BH383" s="56">
        <f t="shared" si="281"/>
        <v>0</v>
      </c>
      <c r="BI383" s="56">
        <f t="shared" si="266"/>
        <v>0</v>
      </c>
      <c r="BJ383" s="56">
        <f t="shared" si="267"/>
        <v>0</v>
      </c>
      <c r="BK383" s="56">
        <f t="shared" si="268"/>
        <v>0</v>
      </c>
      <c r="BL383" s="56">
        <f t="shared" si="269"/>
        <v>0</v>
      </c>
      <c r="BM383" s="56">
        <f t="shared" si="270"/>
        <v>0</v>
      </c>
      <c r="BN383" s="56">
        <f t="shared" si="271"/>
        <v>0</v>
      </c>
      <c r="BO383" s="56">
        <f t="shared" si="272"/>
        <v>0</v>
      </c>
      <c r="BP383" s="56">
        <f t="shared" si="273"/>
        <v>0</v>
      </c>
      <c r="BQ383" s="56">
        <f t="shared" si="274"/>
        <v>0</v>
      </c>
      <c r="BR383" s="56">
        <f t="shared" si="275"/>
        <v>0</v>
      </c>
      <c r="BS383" s="56">
        <f t="shared" si="276"/>
        <v>0</v>
      </c>
      <c r="BT383" s="56">
        <f t="shared" si="277"/>
        <v>0</v>
      </c>
      <c r="BU383" s="57">
        <f t="shared" si="285"/>
        <v>0</v>
      </c>
      <c r="BV383" s="58">
        <f t="shared" si="282"/>
        <v>21.883241346590278</v>
      </c>
      <c r="BW383" s="59">
        <f t="shared" si="278"/>
        <v>-26.40329315720841</v>
      </c>
      <c r="BX383" s="68">
        <f t="shared" si="279"/>
        <v>51.249358534807143</v>
      </c>
    </row>
    <row r="384" spans="1:76">
      <c r="A384" s="49">
        <v>4272</v>
      </c>
      <c r="B384" s="86">
        <v>0.737082066869301</v>
      </c>
      <c r="C384" s="60">
        <v>4.0055248618784532E-2</v>
      </c>
      <c r="D384" s="60">
        <v>4.0055248618784532E-2</v>
      </c>
      <c r="E384" s="60">
        <v>4.0515653775322284E-2</v>
      </c>
      <c r="F384" s="60">
        <v>4.2817679558011051E-2</v>
      </c>
      <c r="G384" s="60">
        <v>3.8674033149171269E-2</v>
      </c>
      <c r="H384" s="60">
        <v>4.6040515653775323E-2</v>
      </c>
      <c r="I384" s="60">
        <v>6.7403314917127075E-2</v>
      </c>
      <c r="J384" s="60">
        <v>9.898710865561694E-2</v>
      </c>
      <c r="K384" s="60">
        <v>9.668508287292818E-2</v>
      </c>
      <c r="L384" s="60">
        <v>7.8268876611418042E-2</v>
      </c>
      <c r="M384" s="60">
        <v>9.9217311233885816E-2</v>
      </c>
      <c r="N384" s="60">
        <v>8.0432780847145488E-2</v>
      </c>
      <c r="O384" s="60">
        <v>8.4069981583793738E-2</v>
      </c>
      <c r="P384" s="117">
        <v>6.5632525853520321E-2</v>
      </c>
      <c r="Q384" s="61">
        <v>0</v>
      </c>
      <c r="R384" s="61">
        <v>0</v>
      </c>
      <c r="S384" s="61">
        <v>0</v>
      </c>
      <c r="T384" s="61">
        <v>0</v>
      </c>
      <c r="U384" s="61">
        <v>0</v>
      </c>
      <c r="V384" s="61">
        <v>0</v>
      </c>
      <c r="W384" s="61">
        <v>0</v>
      </c>
      <c r="X384" s="61">
        <v>0</v>
      </c>
      <c r="Y384" s="61">
        <v>0</v>
      </c>
      <c r="Z384" s="61">
        <v>1</v>
      </c>
      <c r="AA384" s="61">
        <v>0</v>
      </c>
      <c r="AB384" s="61">
        <v>0</v>
      </c>
      <c r="AC384" s="61">
        <v>0</v>
      </c>
      <c r="AD384" s="50">
        <f t="shared" si="283"/>
        <v>1</v>
      </c>
      <c r="AE384" s="51" t="s">
        <v>22</v>
      </c>
      <c r="AF384" s="52">
        <f t="shared" si="240"/>
        <v>0.7544433523425349</v>
      </c>
      <c r="AG384" s="53">
        <f t="shared" si="280"/>
        <v>9.3372388053806793E-2</v>
      </c>
      <c r="AH384" s="53">
        <f t="shared" si="241"/>
        <v>9.3372388053806793E-2</v>
      </c>
      <c r="AI384" s="53">
        <f t="shared" si="242"/>
        <v>9.4169220090206548E-2</v>
      </c>
      <c r="AJ384" s="53">
        <f t="shared" si="243"/>
        <v>9.8120161361429398E-2</v>
      </c>
      <c r="AK384" s="53">
        <f t="shared" si="244"/>
        <v>9.0968005138119645E-2</v>
      </c>
      <c r="AL384" s="53">
        <f t="shared" si="245"/>
        <v>0.10356395103147174</v>
      </c>
      <c r="AM384" s="53">
        <f t="shared" si="246"/>
        <v>0.13759997631140877</v>
      </c>
      <c r="AN384" s="53">
        <f t="shared" si="247"/>
        <v>0.18347496915244943</v>
      </c>
      <c r="AO384" s="53">
        <f t="shared" si="248"/>
        <v>0.18026274165982084</v>
      </c>
      <c r="AP384" s="53">
        <f t="shared" si="249"/>
        <v>0.1538651067888773</v>
      </c>
      <c r="AQ384" s="53">
        <f t="shared" si="250"/>
        <v>0.18379522768044484</v>
      </c>
      <c r="AR384" s="53">
        <f t="shared" si="251"/>
        <v>0.15703764861001218</v>
      </c>
      <c r="AS384" s="53">
        <f t="shared" si="252"/>
        <v>0.16232489708747536</v>
      </c>
      <c r="AT384" s="54">
        <f t="shared" si="253"/>
        <v>3.2487283047047191</v>
      </c>
      <c r="AU384" s="54">
        <f t="shared" si="254"/>
        <v>3.2487283047047191</v>
      </c>
      <c r="AV384" s="54">
        <f t="shared" si="255"/>
        <v>3.2764526763814468</v>
      </c>
      <c r="AW384" s="54">
        <f t="shared" si="256"/>
        <v>3.4139187410884038</v>
      </c>
      <c r="AX384" s="54">
        <f t="shared" si="257"/>
        <v>3.1650720226244107</v>
      </c>
      <c r="AY384" s="54">
        <f t="shared" si="258"/>
        <v>3.6033258447787833</v>
      </c>
      <c r="AZ384" s="54">
        <f t="shared" si="259"/>
        <v>4.7875495859864889</v>
      </c>
      <c r="BA384" s="54">
        <f t="shared" si="260"/>
        <v>6.383689417335046</v>
      </c>
      <c r="BB384" s="54">
        <f t="shared" si="261"/>
        <v>6.2719256015650187</v>
      </c>
      <c r="BC384" s="54">
        <f t="shared" si="262"/>
        <v>5.3534662436114093</v>
      </c>
      <c r="BD384" s="54">
        <f t="shared" si="263"/>
        <v>6.3948322505259698</v>
      </c>
      <c r="BE384" s="54">
        <f t="shared" si="264"/>
        <v>5.4638492661195306</v>
      </c>
      <c r="BF384" s="54">
        <f t="shared" si="265"/>
        <v>5.6478097938597358</v>
      </c>
      <c r="BG384" s="55">
        <f t="shared" si="284"/>
        <v>60.259348053285684</v>
      </c>
      <c r="BH384" s="56">
        <f t="shared" si="281"/>
        <v>0</v>
      </c>
      <c r="BI384" s="56">
        <f t="shared" si="266"/>
        <v>0</v>
      </c>
      <c r="BJ384" s="56">
        <f t="shared" si="267"/>
        <v>0</v>
      </c>
      <c r="BK384" s="56">
        <f t="shared" si="268"/>
        <v>0</v>
      </c>
      <c r="BL384" s="56">
        <f t="shared" si="269"/>
        <v>0</v>
      </c>
      <c r="BM384" s="56">
        <f t="shared" si="270"/>
        <v>0</v>
      </c>
      <c r="BN384" s="56">
        <f t="shared" si="271"/>
        <v>0</v>
      </c>
      <c r="BO384" s="56">
        <f t="shared" si="272"/>
        <v>0</v>
      </c>
      <c r="BP384" s="56">
        <f t="shared" si="273"/>
        <v>0</v>
      </c>
      <c r="BQ384" s="56">
        <f t="shared" si="274"/>
        <v>1.6777442471160446</v>
      </c>
      <c r="BR384" s="56">
        <f t="shared" si="275"/>
        <v>0</v>
      </c>
      <c r="BS384" s="56">
        <f t="shared" si="276"/>
        <v>0</v>
      </c>
      <c r="BT384" s="56">
        <f t="shared" si="277"/>
        <v>0</v>
      </c>
      <c r="BU384" s="57">
        <f t="shared" si="285"/>
        <v>1.6777442471160446</v>
      </c>
      <c r="BV384" s="58">
        <f t="shared" si="282"/>
        <v>26.077081211538783</v>
      </c>
      <c r="BW384" s="59">
        <f t="shared" si="278"/>
        <v>-30.738797080494763</v>
      </c>
      <c r="BX384" s="68">
        <f t="shared" si="279"/>
        <v>59.259348053285684</v>
      </c>
    </row>
    <row r="385" spans="1:76">
      <c r="A385" s="49">
        <v>4273</v>
      </c>
      <c r="B385" s="86">
        <v>0.11904761904761905</v>
      </c>
      <c r="C385" s="60">
        <v>8.0570902394106816E-2</v>
      </c>
      <c r="D385" s="60">
        <v>8.0570902394106816E-2</v>
      </c>
      <c r="E385" s="60">
        <v>9.898710865561694E-2</v>
      </c>
      <c r="F385" s="60">
        <v>0.10359116022099447</v>
      </c>
      <c r="G385" s="60">
        <v>0.1220073664825046</v>
      </c>
      <c r="H385" s="60">
        <v>0.10128913443830571</v>
      </c>
      <c r="I385" s="60">
        <v>0.1251841620626151</v>
      </c>
      <c r="J385" s="60">
        <v>0.12891344383057091</v>
      </c>
      <c r="K385" s="60">
        <v>0.1427255985267035</v>
      </c>
      <c r="L385" s="60">
        <v>9.668508287292818E-2</v>
      </c>
      <c r="M385" s="60">
        <v>0.14645488029465931</v>
      </c>
      <c r="N385" s="60">
        <v>9.9355432780847144E-2</v>
      </c>
      <c r="O385" s="60">
        <v>0.10386740331491713</v>
      </c>
      <c r="P385" s="117">
        <v>0.11001558294375975</v>
      </c>
      <c r="Q385" s="61">
        <v>0</v>
      </c>
      <c r="R385" s="61">
        <v>0</v>
      </c>
      <c r="S385" s="61">
        <v>0</v>
      </c>
      <c r="T385" s="61">
        <v>0</v>
      </c>
      <c r="U385" s="61">
        <v>0</v>
      </c>
      <c r="V385" s="61">
        <v>0</v>
      </c>
      <c r="W385" s="61">
        <v>0</v>
      </c>
      <c r="X385" s="61">
        <v>0</v>
      </c>
      <c r="Y385" s="61">
        <v>0</v>
      </c>
      <c r="Z385" s="61">
        <v>0</v>
      </c>
      <c r="AA385" s="61">
        <v>0</v>
      </c>
      <c r="AB385" s="61">
        <v>0</v>
      </c>
      <c r="AC385" s="61">
        <v>0</v>
      </c>
      <c r="AD385" s="50">
        <f t="shared" si="283"/>
        <v>0</v>
      </c>
      <c r="AE385" s="51" t="s">
        <v>22</v>
      </c>
      <c r="AF385" s="52">
        <f t="shared" si="240"/>
        <v>0.14004219904544768</v>
      </c>
      <c r="AG385" s="53">
        <f t="shared" si="280"/>
        <v>0.15723945514602239</v>
      </c>
      <c r="AH385" s="53">
        <f t="shared" si="241"/>
        <v>0.15723945514602239</v>
      </c>
      <c r="AI385" s="53">
        <f t="shared" si="242"/>
        <v>0.18347496915244943</v>
      </c>
      <c r="AJ385" s="53">
        <f t="shared" si="243"/>
        <v>0.18984785273053276</v>
      </c>
      <c r="AK385" s="53">
        <f t="shared" si="244"/>
        <v>0.21472171352174196</v>
      </c>
      <c r="AL385" s="53">
        <f t="shared" si="245"/>
        <v>0.18666982889630068</v>
      </c>
      <c r="AM385" s="53">
        <f t="shared" si="246"/>
        <v>0.21892260871921473</v>
      </c>
      <c r="AN385" s="53">
        <f t="shared" si="247"/>
        <v>0.22382351712961809</v>
      </c>
      <c r="AO385" s="53">
        <f t="shared" si="248"/>
        <v>0.24170763359238631</v>
      </c>
      <c r="AP385" s="53">
        <f t="shared" si="249"/>
        <v>0.18026274165982084</v>
      </c>
      <c r="AQ385" s="53">
        <f t="shared" si="250"/>
        <v>0.24646920523261476</v>
      </c>
      <c r="AR385" s="53">
        <f t="shared" si="251"/>
        <v>0.183987299670065</v>
      </c>
      <c r="AS385" s="53">
        <f t="shared" si="252"/>
        <v>0.19022810846574675</v>
      </c>
      <c r="AT385" s="54">
        <f t="shared" si="253"/>
        <v>1.0155206099652268</v>
      </c>
      <c r="AU385" s="54">
        <f t="shared" si="254"/>
        <v>1.0155206099652268</v>
      </c>
      <c r="AV385" s="54">
        <f t="shared" si="255"/>
        <v>1.1849609400771313</v>
      </c>
      <c r="AW385" s="54">
        <f t="shared" si="256"/>
        <v>1.2261197867065756</v>
      </c>
      <c r="AX385" s="54">
        <f t="shared" si="257"/>
        <v>1.3867659696854022</v>
      </c>
      <c r="AY385" s="54">
        <f t="shared" si="258"/>
        <v>1.2055947301956238</v>
      </c>
      <c r="AZ385" s="54">
        <f t="shared" si="259"/>
        <v>1.413897173169768</v>
      </c>
      <c r="BA385" s="54">
        <f t="shared" si="260"/>
        <v>1.4455493656407645</v>
      </c>
      <c r="BB385" s="54">
        <f t="shared" si="261"/>
        <v>1.5610527476773752</v>
      </c>
      <c r="BC385" s="54">
        <f t="shared" si="262"/>
        <v>1.1642149815031086</v>
      </c>
      <c r="BD385" s="54">
        <f t="shared" si="263"/>
        <v>1.591805042843925</v>
      </c>
      <c r="BE385" s="54">
        <f t="shared" si="264"/>
        <v>1.1882697928028647</v>
      </c>
      <c r="BF385" s="54">
        <f t="shared" si="265"/>
        <v>1.2285756431950676</v>
      </c>
      <c r="BG385" s="55">
        <f t="shared" si="284"/>
        <v>16.627847393428059</v>
      </c>
      <c r="BH385" s="56">
        <f t="shared" si="281"/>
        <v>0</v>
      </c>
      <c r="BI385" s="56">
        <f t="shared" si="266"/>
        <v>0</v>
      </c>
      <c r="BJ385" s="56">
        <f t="shared" si="267"/>
        <v>0</v>
      </c>
      <c r="BK385" s="56">
        <f t="shared" si="268"/>
        <v>0</v>
      </c>
      <c r="BL385" s="56">
        <f t="shared" si="269"/>
        <v>0</v>
      </c>
      <c r="BM385" s="56">
        <f t="shared" si="270"/>
        <v>0</v>
      </c>
      <c r="BN385" s="56">
        <f t="shared" si="271"/>
        <v>0</v>
      </c>
      <c r="BO385" s="56">
        <f t="shared" si="272"/>
        <v>0</v>
      </c>
      <c r="BP385" s="56">
        <f t="shared" si="273"/>
        <v>0</v>
      </c>
      <c r="BQ385" s="56">
        <f t="shared" si="274"/>
        <v>0</v>
      </c>
      <c r="BR385" s="56">
        <f t="shared" si="275"/>
        <v>0</v>
      </c>
      <c r="BS385" s="56">
        <f t="shared" si="276"/>
        <v>0</v>
      </c>
      <c r="BT385" s="56">
        <f t="shared" si="277"/>
        <v>0</v>
      </c>
      <c r="BU385" s="57">
        <f t="shared" si="285"/>
        <v>0</v>
      </c>
      <c r="BV385" s="58">
        <f t="shared" si="282"/>
        <v>4.2117622575337554</v>
      </c>
      <c r="BW385" s="59">
        <f t="shared" si="278"/>
        <v>-6.7344997648214893</v>
      </c>
      <c r="BX385" s="68">
        <f t="shared" si="279"/>
        <v>16.627847393428059</v>
      </c>
    </row>
    <row r="386" spans="1:76">
      <c r="A386" s="49">
        <v>4274</v>
      </c>
      <c r="B386" s="86">
        <v>8.5612968591691999E-2</v>
      </c>
      <c r="C386" s="60">
        <v>5.7550644567219152E-2</v>
      </c>
      <c r="D386" s="60">
        <v>5.7550644567219152E-2</v>
      </c>
      <c r="E386" s="60">
        <v>7.1362799263351748E-2</v>
      </c>
      <c r="F386" s="60">
        <v>7.5966850828729282E-2</v>
      </c>
      <c r="G386" s="60">
        <v>8.2872928176795577E-2</v>
      </c>
      <c r="H386" s="60">
        <v>8.0570902394106816E-2</v>
      </c>
      <c r="I386" s="60">
        <v>9.3876611418047887E-2</v>
      </c>
      <c r="J386" s="60">
        <v>9.668508287292818E-2</v>
      </c>
      <c r="K386" s="60">
        <v>0.1151012891344383</v>
      </c>
      <c r="L386" s="60">
        <v>7.8268876611418042E-2</v>
      </c>
      <c r="M386" s="60">
        <v>0.11809392265193371</v>
      </c>
      <c r="N386" s="60">
        <v>8.0432780847145488E-2</v>
      </c>
      <c r="O386" s="60">
        <v>8.4069981583793738E-2</v>
      </c>
      <c r="P386" s="117">
        <v>8.4031024224394388E-2</v>
      </c>
      <c r="Q386" s="61">
        <v>0</v>
      </c>
      <c r="R386" s="61">
        <v>0</v>
      </c>
      <c r="S386" s="61">
        <v>0</v>
      </c>
      <c r="T386" s="61">
        <v>0</v>
      </c>
      <c r="U386" s="61">
        <v>0</v>
      </c>
      <c r="V386" s="61">
        <v>1</v>
      </c>
      <c r="W386" s="61">
        <v>0</v>
      </c>
      <c r="X386" s="61">
        <v>0</v>
      </c>
      <c r="Y386" s="61">
        <v>0</v>
      </c>
      <c r="Z386" s="61">
        <v>0</v>
      </c>
      <c r="AA386" s="61">
        <v>0</v>
      </c>
      <c r="AB386" s="61">
        <v>0</v>
      </c>
      <c r="AC386" s="61">
        <v>0</v>
      </c>
      <c r="AD386" s="50">
        <f t="shared" si="283"/>
        <v>1</v>
      </c>
      <c r="AE386" s="51" t="s">
        <v>22</v>
      </c>
      <c r="AF386" s="52">
        <f t="shared" si="240"/>
        <v>0.10327731015748789</v>
      </c>
      <c r="AG386" s="53">
        <f t="shared" si="280"/>
        <v>0.12229280203756672</v>
      </c>
      <c r="AH386" s="53">
        <f t="shared" si="241"/>
        <v>0.12229280203756672</v>
      </c>
      <c r="AI386" s="53">
        <f t="shared" si="242"/>
        <v>0.14359534879755556</v>
      </c>
      <c r="AJ386" s="53">
        <f t="shared" si="243"/>
        <v>0.15046696065683696</v>
      </c>
      <c r="AK386" s="53">
        <f t="shared" si="244"/>
        <v>0.16059090760932399</v>
      </c>
      <c r="AL386" s="53">
        <f t="shared" si="245"/>
        <v>0.15723945514602239</v>
      </c>
      <c r="AM386" s="53">
        <f t="shared" si="246"/>
        <v>0.1763194871166604</v>
      </c>
      <c r="AN386" s="53">
        <f t="shared" si="247"/>
        <v>0.18026274165982084</v>
      </c>
      <c r="AO386" s="53">
        <f t="shared" si="248"/>
        <v>0.20550226935724744</v>
      </c>
      <c r="AP386" s="53">
        <f t="shared" si="249"/>
        <v>0.1538651067888773</v>
      </c>
      <c r="AQ386" s="53">
        <f t="shared" si="250"/>
        <v>0.20951240360551801</v>
      </c>
      <c r="AR386" s="53">
        <f t="shared" si="251"/>
        <v>0.15703764861001218</v>
      </c>
      <c r="AS386" s="53">
        <f t="shared" si="252"/>
        <v>0.16232489708747536</v>
      </c>
      <c r="AT386" s="54">
        <f t="shared" si="253"/>
        <v>0.58247072684716716</v>
      </c>
      <c r="AU386" s="54">
        <f t="shared" si="254"/>
        <v>0.58247072684716716</v>
      </c>
      <c r="AV386" s="54">
        <f t="shared" si="255"/>
        <v>0.68393303442578379</v>
      </c>
      <c r="AW386" s="54">
        <f t="shared" si="256"/>
        <v>0.71666196603582022</v>
      </c>
      <c r="AX386" s="54">
        <f t="shared" si="257"/>
        <v>0.7648815066933794</v>
      </c>
      <c r="AY386" s="54">
        <f t="shared" si="258"/>
        <v>0.74891880962725654</v>
      </c>
      <c r="AZ386" s="54">
        <f t="shared" si="259"/>
        <v>0.83979545898876817</v>
      </c>
      <c r="BA386" s="54">
        <f t="shared" si="260"/>
        <v>0.85857686150493995</v>
      </c>
      <c r="BB386" s="54">
        <f t="shared" si="261"/>
        <v>0.97879069092298898</v>
      </c>
      <c r="BC386" s="54">
        <f t="shared" si="262"/>
        <v>0.73284706127024302</v>
      </c>
      <c r="BD386" s="54">
        <f t="shared" si="263"/>
        <v>0.99789063606634543</v>
      </c>
      <c r="BE386" s="54">
        <f t="shared" si="264"/>
        <v>0.74795762141540845</v>
      </c>
      <c r="BF386" s="54">
        <f t="shared" si="265"/>
        <v>0.77314035835804162</v>
      </c>
      <c r="BG386" s="55">
        <f t="shared" si="284"/>
        <v>10.008335459003309</v>
      </c>
      <c r="BH386" s="56">
        <f t="shared" si="281"/>
        <v>0</v>
      </c>
      <c r="BI386" s="56">
        <f t="shared" si="266"/>
        <v>0</v>
      </c>
      <c r="BJ386" s="56">
        <f t="shared" si="267"/>
        <v>0</v>
      </c>
      <c r="BK386" s="56">
        <f t="shared" si="268"/>
        <v>0</v>
      </c>
      <c r="BL386" s="56">
        <f t="shared" si="269"/>
        <v>0</v>
      </c>
      <c r="BM386" s="56">
        <f t="shared" si="270"/>
        <v>-0.28912469970191779</v>
      </c>
      <c r="BN386" s="56">
        <f t="shared" si="271"/>
        <v>0</v>
      </c>
      <c r="BO386" s="56">
        <f t="shared" si="272"/>
        <v>0</v>
      </c>
      <c r="BP386" s="56">
        <f t="shared" si="273"/>
        <v>0</v>
      </c>
      <c r="BQ386" s="56">
        <f t="shared" si="274"/>
        <v>0</v>
      </c>
      <c r="BR386" s="56">
        <f t="shared" si="275"/>
        <v>0</v>
      </c>
      <c r="BS386" s="56">
        <f t="shared" si="276"/>
        <v>0</v>
      </c>
      <c r="BT386" s="56">
        <f t="shared" si="277"/>
        <v>0</v>
      </c>
      <c r="BU386" s="57">
        <f t="shared" si="285"/>
        <v>-0.28912469970191779</v>
      </c>
      <c r="BV386" s="58">
        <f t="shared" si="282"/>
        <v>3.0288843469072537</v>
      </c>
      <c r="BW386" s="59">
        <f t="shared" si="278"/>
        <v>-6.1697406135431585</v>
      </c>
      <c r="BX386" s="68">
        <f t="shared" si="279"/>
        <v>9.0083354590033089</v>
      </c>
    </row>
    <row r="387" spans="1:76">
      <c r="A387" s="49">
        <v>4275</v>
      </c>
      <c r="B387" s="86">
        <v>9.6251266464032426E-2</v>
      </c>
      <c r="C387" s="60">
        <v>5.7550644567219152E-2</v>
      </c>
      <c r="D387" s="60">
        <v>5.7550644567219152E-2</v>
      </c>
      <c r="E387" s="60">
        <v>7.1362799263351748E-2</v>
      </c>
      <c r="F387" s="60">
        <v>7.5966850828729282E-2</v>
      </c>
      <c r="G387" s="60">
        <v>8.2872928176795577E-2</v>
      </c>
      <c r="H387" s="60">
        <v>8.0570902394106816E-2</v>
      </c>
      <c r="I387" s="60">
        <v>9.3876611418047887E-2</v>
      </c>
      <c r="J387" s="60">
        <v>9.668508287292818E-2</v>
      </c>
      <c r="K387" s="60">
        <v>0.1151012891344383</v>
      </c>
      <c r="L387" s="60">
        <v>7.8268876611418042E-2</v>
      </c>
      <c r="M387" s="60">
        <v>0.11809392265193371</v>
      </c>
      <c r="N387" s="60">
        <v>8.0432780847145488E-2</v>
      </c>
      <c r="O387" s="60">
        <v>8.4069981583793738E-2</v>
      </c>
      <c r="P387" s="117">
        <v>8.4031024224394388E-2</v>
      </c>
      <c r="Q387" s="61">
        <v>0</v>
      </c>
      <c r="R387" s="61">
        <v>0</v>
      </c>
      <c r="S387" s="61">
        <v>0</v>
      </c>
      <c r="T387" s="61">
        <v>0</v>
      </c>
      <c r="U387" s="61">
        <v>1</v>
      </c>
      <c r="V387" s="61">
        <v>0</v>
      </c>
      <c r="W387" s="61">
        <v>0</v>
      </c>
      <c r="X387" s="61">
        <v>0</v>
      </c>
      <c r="Y387" s="61">
        <v>0</v>
      </c>
      <c r="Z387" s="61">
        <v>0</v>
      </c>
      <c r="AA387" s="61">
        <v>0</v>
      </c>
      <c r="AB387" s="61">
        <v>0</v>
      </c>
      <c r="AC387" s="61">
        <v>0</v>
      </c>
      <c r="AD387" s="50">
        <f t="shared" si="283"/>
        <v>1</v>
      </c>
      <c r="AE387" s="51" t="s">
        <v>22</v>
      </c>
      <c r="AF387" s="52">
        <f t="shared" si="240"/>
        <v>0.11507733782998632</v>
      </c>
      <c r="AG387" s="53">
        <f t="shared" si="280"/>
        <v>0.12229280203756672</v>
      </c>
      <c r="AH387" s="53">
        <f t="shared" si="241"/>
        <v>0.12229280203756672</v>
      </c>
      <c r="AI387" s="53">
        <f t="shared" si="242"/>
        <v>0.14359534879755556</v>
      </c>
      <c r="AJ387" s="53">
        <f t="shared" si="243"/>
        <v>0.15046696065683696</v>
      </c>
      <c r="AK387" s="53">
        <f t="shared" si="244"/>
        <v>0.16059090760932399</v>
      </c>
      <c r="AL387" s="53">
        <f t="shared" si="245"/>
        <v>0.15723945514602239</v>
      </c>
      <c r="AM387" s="53">
        <f t="shared" si="246"/>
        <v>0.1763194871166604</v>
      </c>
      <c r="AN387" s="53">
        <f t="shared" si="247"/>
        <v>0.18026274165982084</v>
      </c>
      <c r="AO387" s="53">
        <f t="shared" si="248"/>
        <v>0.20550226935724744</v>
      </c>
      <c r="AP387" s="53">
        <f t="shared" si="249"/>
        <v>0.1538651067888773</v>
      </c>
      <c r="AQ387" s="53">
        <f t="shared" si="250"/>
        <v>0.20951240360551801</v>
      </c>
      <c r="AR387" s="53">
        <f t="shared" si="251"/>
        <v>0.15703764861001218</v>
      </c>
      <c r="AS387" s="53">
        <f t="shared" si="252"/>
        <v>0.16232489708747536</v>
      </c>
      <c r="AT387" s="54">
        <f t="shared" si="253"/>
        <v>0.64902136303953051</v>
      </c>
      <c r="AU387" s="54">
        <f t="shared" si="254"/>
        <v>0.64902136303953051</v>
      </c>
      <c r="AV387" s="54">
        <f t="shared" si="255"/>
        <v>0.76207632378966672</v>
      </c>
      <c r="AW387" s="54">
        <f t="shared" si="256"/>
        <v>0.79854472438955992</v>
      </c>
      <c r="AX387" s="54">
        <f t="shared" si="257"/>
        <v>0.85227362536301721</v>
      </c>
      <c r="AY387" s="54">
        <f t="shared" si="258"/>
        <v>0.83448709819499944</v>
      </c>
      <c r="AZ387" s="54">
        <f t="shared" si="259"/>
        <v>0.93574692829209138</v>
      </c>
      <c r="BA387" s="54">
        <f t="shared" si="260"/>
        <v>0.95667421424656351</v>
      </c>
      <c r="BB387" s="54">
        <f t="shared" si="261"/>
        <v>1.0906231662349706</v>
      </c>
      <c r="BC387" s="54">
        <f t="shared" si="262"/>
        <v>0.81657905999785552</v>
      </c>
      <c r="BD387" s="54">
        <f t="shared" si="263"/>
        <v>1.1119053901469271</v>
      </c>
      <c r="BE387" s="54">
        <f t="shared" si="264"/>
        <v>0.83341608869248274</v>
      </c>
      <c r="BF387" s="54">
        <f t="shared" si="265"/>
        <v>0.86147609841012507</v>
      </c>
      <c r="BG387" s="55">
        <f t="shared" si="284"/>
        <v>11.151845443837317</v>
      </c>
      <c r="BH387" s="56">
        <f t="shared" si="281"/>
        <v>0</v>
      </c>
      <c r="BI387" s="56">
        <f t="shared" si="266"/>
        <v>0</v>
      </c>
      <c r="BJ387" s="56">
        <f t="shared" si="267"/>
        <v>0</v>
      </c>
      <c r="BK387" s="56">
        <f t="shared" si="268"/>
        <v>0</v>
      </c>
      <c r="BL387" s="56">
        <f t="shared" si="269"/>
        <v>-0.1598476471831777</v>
      </c>
      <c r="BM387" s="56">
        <f t="shared" si="270"/>
        <v>0</v>
      </c>
      <c r="BN387" s="56">
        <f t="shared" si="271"/>
        <v>0</v>
      </c>
      <c r="BO387" s="56">
        <f t="shared" si="272"/>
        <v>0</v>
      </c>
      <c r="BP387" s="56">
        <f t="shared" si="273"/>
        <v>0</v>
      </c>
      <c r="BQ387" s="56">
        <f t="shared" si="274"/>
        <v>0</v>
      </c>
      <c r="BR387" s="56">
        <f t="shared" si="275"/>
        <v>0</v>
      </c>
      <c r="BS387" s="56">
        <f t="shared" si="276"/>
        <v>0</v>
      </c>
      <c r="BT387" s="56">
        <f t="shared" si="277"/>
        <v>0</v>
      </c>
      <c r="BU387" s="57">
        <f t="shared" si="285"/>
        <v>-0.1598476471831777</v>
      </c>
      <c r="BV387" s="58">
        <f t="shared" si="282"/>
        <v>3.4052545911975041</v>
      </c>
      <c r="BW387" s="59">
        <f t="shared" si="278"/>
        <v>-6.5596215313626489</v>
      </c>
      <c r="BX387" s="68">
        <f t="shared" si="279"/>
        <v>10.151845443837317</v>
      </c>
    </row>
    <row r="388" spans="1:76">
      <c r="A388" s="49">
        <v>4276</v>
      </c>
      <c r="B388" s="86">
        <v>1.9250253292806486E-2</v>
      </c>
      <c r="C388" s="60">
        <v>0.12430939226519337</v>
      </c>
      <c r="D388" s="60">
        <v>0.12430939226519337</v>
      </c>
      <c r="E388" s="60">
        <v>0.11279926335174954</v>
      </c>
      <c r="F388" s="60">
        <v>0.11970534069981584</v>
      </c>
      <c r="G388" s="60">
        <v>0.1220073664825046</v>
      </c>
      <c r="H388" s="60">
        <v>0.12891344383057091</v>
      </c>
      <c r="I388" s="60">
        <v>0.14447513812154697</v>
      </c>
      <c r="J388" s="60">
        <v>0.14502762430939226</v>
      </c>
      <c r="K388" s="60">
        <v>0.14502762430939226</v>
      </c>
      <c r="L388" s="60">
        <v>0.15883977900552487</v>
      </c>
      <c r="M388" s="60">
        <v>0.14880294659300183</v>
      </c>
      <c r="N388" s="60">
        <v>0.1632596685082873</v>
      </c>
      <c r="O388" s="60">
        <v>0.17071823204419889</v>
      </c>
      <c r="P388" s="117">
        <v>0.13909193936818245</v>
      </c>
      <c r="Q388" s="61">
        <v>0</v>
      </c>
      <c r="R388" s="61">
        <v>0</v>
      </c>
      <c r="S388" s="61">
        <v>0</v>
      </c>
      <c r="T388" s="61">
        <v>2</v>
      </c>
      <c r="U388" s="61">
        <v>0</v>
      </c>
      <c r="V388" s="61">
        <v>0</v>
      </c>
      <c r="W388" s="61">
        <v>0</v>
      </c>
      <c r="X388" s="61">
        <v>0</v>
      </c>
      <c r="Y388" s="61">
        <v>0</v>
      </c>
      <c r="Z388" s="61">
        <v>0</v>
      </c>
      <c r="AA388" s="61">
        <v>0</v>
      </c>
      <c r="AB388" s="61">
        <v>0</v>
      </c>
      <c r="AC388" s="61">
        <v>0</v>
      </c>
      <c r="AD388" s="50">
        <f t="shared" si="283"/>
        <v>2</v>
      </c>
      <c r="AE388" s="51" t="s">
        <v>22</v>
      </c>
      <c r="AF388" s="52">
        <f t="shared" si="240"/>
        <v>2.6023342943713505E-2</v>
      </c>
      <c r="AG388" s="53">
        <f t="shared" si="280"/>
        <v>0.21776827182542363</v>
      </c>
      <c r="AH388" s="53">
        <f t="shared" si="241"/>
        <v>0.21776827182542363</v>
      </c>
      <c r="AI388" s="53">
        <f t="shared" si="242"/>
        <v>0.20240132443488459</v>
      </c>
      <c r="AJ388" s="53">
        <f t="shared" si="243"/>
        <v>0.21166209378943279</v>
      </c>
      <c r="AK388" s="53">
        <f t="shared" si="244"/>
        <v>0.21472171352174196</v>
      </c>
      <c r="AL388" s="53">
        <f t="shared" si="245"/>
        <v>0.22382351712961809</v>
      </c>
      <c r="AM388" s="53">
        <f t="shared" si="246"/>
        <v>0.24394483156169744</v>
      </c>
      <c r="AN388" s="53">
        <f t="shared" si="247"/>
        <v>0.24465007042878845</v>
      </c>
      <c r="AO388" s="53">
        <f t="shared" si="248"/>
        <v>0.24465007042878845</v>
      </c>
      <c r="AP388" s="53">
        <f t="shared" si="249"/>
        <v>0.26209643305170799</v>
      </c>
      <c r="AQ388" s="53">
        <f t="shared" si="250"/>
        <v>0.24945352095667853</v>
      </c>
      <c r="AR388" s="53">
        <f t="shared" si="251"/>
        <v>0.26760848081305244</v>
      </c>
      <c r="AS388" s="53">
        <f t="shared" si="252"/>
        <v>0.27683796131810762</v>
      </c>
      <c r="AT388" s="54">
        <f t="shared" si="253"/>
        <v>0.26135209122080644</v>
      </c>
      <c r="AU388" s="54">
        <f t="shared" si="254"/>
        <v>0.26135209122080644</v>
      </c>
      <c r="AV388" s="54">
        <f t="shared" si="255"/>
        <v>0.24290962573888761</v>
      </c>
      <c r="AW388" s="54">
        <f t="shared" si="256"/>
        <v>0.25402383175630511</v>
      </c>
      <c r="AX388" s="54">
        <f t="shared" si="257"/>
        <v>0.2576957992503599</v>
      </c>
      <c r="AY388" s="54">
        <f t="shared" si="258"/>
        <v>0.26861922435200408</v>
      </c>
      <c r="AZ388" s="54">
        <f t="shared" si="259"/>
        <v>0.29276758885365683</v>
      </c>
      <c r="BA388" s="54">
        <f t="shared" si="260"/>
        <v>0.29361397318310678</v>
      </c>
      <c r="BB388" s="54">
        <f t="shared" si="261"/>
        <v>0.29361397318310678</v>
      </c>
      <c r="BC388" s="54">
        <f t="shared" si="262"/>
        <v>0.31455202498227713</v>
      </c>
      <c r="BD388" s="54">
        <f t="shared" si="263"/>
        <v>0.29937877918545297</v>
      </c>
      <c r="BE388" s="54">
        <f t="shared" si="264"/>
        <v>0.32116724581890665</v>
      </c>
      <c r="BF388" s="54">
        <f t="shared" si="265"/>
        <v>0.33224390088283423</v>
      </c>
      <c r="BG388" s="55">
        <f t="shared" si="284"/>
        <v>3.6932901496285107</v>
      </c>
      <c r="BH388" s="56">
        <f t="shared" si="281"/>
        <v>0</v>
      </c>
      <c r="BI388" s="56">
        <f t="shared" si="266"/>
        <v>0</v>
      </c>
      <c r="BJ388" s="56">
        <f t="shared" si="267"/>
        <v>0</v>
      </c>
      <c r="BK388" s="56">
        <f t="shared" si="268"/>
        <v>-2.7406543811054838</v>
      </c>
      <c r="BL388" s="56">
        <f t="shared" si="269"/>
        <v>0</v>
      </c>
      <c r="BM388" s="56">
        <f t="shared" si="270"/>
        <v>0</v>
      </c>
      <c r="BN388" s="56">
        <f t="shared" si="271"/>
        <v>0</v>
      </c>
      <c r="BO388" s="56">
        <f t="shared" si="272"/>
        <v>0</v>
      </c>
      <c r="BP388" s="56">
        <f t="shared" si="273"/>
        <v>0</v>
      </c>
      <c r="BQ388" s="56">
        <f t="shared" si="274"/>
        <v>0</v>
      </c>
      <c r="BR388" s="56">
        <f t="shared" si="275"/>
        <v>0</v>
      </c>
      <c r="BS388" s="56">
        <f t="shared" si="276"/>
        <v>0</v>
      </c>
      <c r="BT388" s="56">
        <f t="shared" si="277"/>
        <v>0</v>
      </c>
      <c r="BU388" s="57">
        <f t="shared" si="285"/>
        <v>-2.7406543811054838</v>
      </c>
      <c r="BV388" s="58">
        <f t="shared" si="282"/>
        <v>0.68105091823950081</v>
      </c>
      <c r="BW388" s="59">
        <f t="shared" si="278"/>
        <v>-6.8235341979437161</v>
      </c>
      <c r="BX388" s="68">
        <f t="shared" si="279"/>
        <v>1.6932901496285107</v>
      </c>
    </row>
    <row r="389" spans="1:76">
      <c r="A389" s="49">
        <v>4277</v>
      </c>
      <c r="B389" s="86">
        <v>4.4072948328267483E-2</v>
      </c>
      <c r="C389" s="60">
        <v>0.12430939226519337</v>
      </c>
      <c r="D389" s="60">
        <v>0.12430939226519337</v>
      </c>
      <c r="E389" s="60">
        <v>0.11279926335174954</v>
      </c>
      <c r="F389" s="60">
        <v>0.12596685082872927</v>
      </c>
      <c r="G389" s="60">
        <v>0.1220073664825046</v>
      </c>
      <c r="H389" s="60">
        <v>0.12891344383057091</v>
      </c>
      <c r="I389" s="60">
        <v>0.14447513812154697</v>
      </c>
      <c r="J389" s="60">
        <v>0.14502762430939226</v>
      </c>
      <c r="K389" s="60">
        <v>0.14502762430939226</v>
      </c>
      <c r="L389" s="60">
        <v>0.15883977900552487</v>
      </c>
      <c r="M389" s="60">
        <v>0.14880294659300183</v>
      </c>
      <c r="N389" s="60">
        <v>0.1632596685082873</v>
      </c>
      <c r="O389" s="60">
        <v>0.17071823204419889</v>
      </c>
      <c r="P389" s="117">
        <v>0.13957359399348349</v>
      </c>
      <c r="Q389" s="61">
        <v>0</v>
      </c>
      <c r="R389" s="61">
        <v>0</v>
      </c>
      <c r="S389" s="61">
        <v>0</v>
      </c>
      <c r="T389" s="61">
        <v>0</v>
      </c>
      <c r="U389" s="61">
        <v>0</v>
      </c>
      <c r="V389" s="61">
        <v>0</v>
      </c>
      <c r="W389" s="61">
        <v>0</v>
      </c>
      <c r="X389" s="61">
        <v>1</v>
      </c>
      <c r="Y389" s="61">
        <v>0</v>
      </c>
      <c r="Z389" s="61">
        <v>0</v>
      </c>
      <c r="AA389" s="61">
        <v>1</v>
      </c>
      <c r="AB389" s="61">
        <v>0</v>
      </c>
      <c r="AC389" s="61">
        <v>0</v>
      </c>
      <c r="AD389" s="50">
        <f t="shared" si="283"/>
        <v>2</v>
      </c>
      <c r="AE389" s="51" t="s">
        <v>22</v>
      </c>
      <c r="AF389" s="52">
        <f t="shared" si="240"/>
        <v>5.592999758786045E-2</v>
      </c>
      <c r="AG389" s="53">
        <f t="shared" si="280"/>
        <v>0.21776827182542363</v>
      </c>
      <c r="AH389" s="53">
        <f t="shared" si="241"/>
        <v>0.21776827182542363</v>
      </c>
      <c r="AI389" s="53">
        <f t="shared" si="242"/>
        <v>0.20240132443488459</v>
      </c>
      <c r="AJ389" s="53">
        <f t="shared" si="243"/>
        <v>0.21995389292339809</v>
      </c>
      <c r="AK389" s="53">
        <f t="shared" si="244"/>
        <v>0.21472171352174196</v>
      </c>
      <c r="AL389" s="53">
        <f t="shared" si="245"/>
        <v>0.22382351712961809</v>
      </c>
      <c r="AM389" s="53">
        <f t="shared" si="246"/>
        <v>0.24394483156169744</v>
      </c>
      <c r="AN389" s="53">
        <f t="shared" si="247"/>
        <v>0.24465007042878845</v>
      </c>
      <c r="AO389" s="53">
        <f t="shared" si="248"/>
        <v>0.24465007042878845</v>
      </c>
      <c r="AP389" s="53">
        <f t="shared" si="249"/>
        <v>0.26209643305170799</v>
      </c>
      <c r="AQ389" s="53">
        <f t="shared" si="250"/>
        <v>0.24945352095667853</v>
      </c>
      <c r="AR389" s="53">
        <f t="shared" si="251"/>
        <v>0.26760848081305244</v>
      </c>
      <c r="AS389" s="53">
        <f t="shared" si="252"/>
        <v>0.27683796131810762</v>
      </c>
      <c r="AT389" s="54">
        <f t="shared" si="253"/>
        <v>0.56170423081993548</v>
      </c>
      <c r="AU389" s="54">
        <f t="shared" si="254"/>
        <v>0.56170423081993548</v>
      </c>
      <c r="AV389" s="54">
        <f t="shared" si="255"/>
        <v>0.52206723828792501</v>
      </c>
      <c r="AW389" s="54">
        <f t="shared" si="256"/>
        <v>0.56734174912051571</v>
      </c>
      <c r="AX389" s="54">
        <f t="shared" si="257"/>
        <v>0.55384603975163571</v>
      </c>
      <c r="AY389" s="54">
        <f t="shared" si="258"/>
        <v>0.57732292897788029</v>
      </c>
      <c r="AZ389" s="54">
        <f t="shared" si="259"/>
        <v>0.6292231775835071</v>
      </c>
      <c r="BA389" s="54">
        <f t="shared" si="260"/>
        <v>0.63104224723981239</v>
      </c>
      <c r="BB389" s="54">
        <f t="shared" si="261"/>
        <v>0.63104224723981239</v>
      </c>
      <c r="BC389" s="54">
        <f t="shared" si="262"/>
        <v>0.67604281419829348</v>
      </c>
      <c r="BD389" s="54">
        <f t="shared" si="263"/>
        <v>0.64343210762412528</v>
      </c>
      <c r="BE389" s="54">
        <f t="shared" si="264"/>
        <v>0.69026040669730904</v>
      </c>
      <c r="BF389" s="54">
        <f t="shared" si="265"/>
        <v>0.71406662146176114</v>
      </c>
      <c r="BG389" s="55">
        <f t="shared" si="284"/>
        <v>7.9590960398224482</v>
      </c>
      <c r="BH389" s="56">
        <f t="shared" si="281"/>
        <v>0</v>
      </c>
      <c r="BI389" s="56">
        <f t="shared" si="266"/>
        <v>0</v>
      </c>
      <c r="BJ389" s="56">
        <f t="shared" si="267"/>
        <v>0</v>
      </c>
      <c r="BK389" s="56">
        <f t="shared" si="268"/>
        <v>0</v>
      </c>
      <c r="BL389" s="56">
        <f t="shared" si="269"/>
        <v>0</v>
      </c>
      <c r="BM389" s="56">
        <f t="shared" si="270"/>
        <v>0</v>
      </c>
      <c r="BN389" s="56">
        <f t="shared" si="271"/>
        <v>0</v>
      </c>
      <c r="BO389" s="56">
        <f t="shared" si="272"/>
        <v>-0.46038246584569531</v>
      </c>
      <c r="BP389" s="56">
        <f t="shared" si="273"/>
        <v>0</v>
      </c>
      <c r="BQ389" s="56">
        <f t="shared" si="274"/>
        <v>0</v>
      </c>
      <c r="BR389" s="56">
        <f t="shared" si="275"/>
        <v>-0.44093876236959884</v>
      </c>
      <c r="BS389" s="56">
        <f t="shared" si="276"/>
        <v>0</v>
      </c>
      <c r="BT389" s="56">
        <f t="shared" si="277"/>
        <v>0</v>
      </c>
      <c r="BU389" s="57">
        <f t="shared" si="285"/>
        <v>-0.90132122821529415</v>
      </c>
      <c r="BV389" s="58">
        <f t="shared" si="282"/>
        <v>1.5592481549167521</v>
      </c>
      <c r="BW389" s="59">
        <f t="shared" si="278"/>
        <v>-6.8445524140077332</v>
      </c>
      <c r="BX389" s="68">
        <f t="shared" si="279"/>
        <v>5.9590960398224482</v>
      </c>
    </row>
    <row r="390" spans="1:76">
      <c r="A390" s="49">
        <v>4278</v>
      </c>
      <c r="B390" s="86">
        <v>1.5197568389057751E-3</v>
      </c>
      <c r="C390" s="60">
        <v>0.12430939226519337</v>
      </c>
      <c r="D390" s="60">
        <v>0.12430939226519337</v>
      </c>
      <c r="E390" s="60">
        <v>0.15423572744014732</v>
      </c>
      <c r="F390" s="60">
        <v>0.16344383057090239</v>
      </c>
      <c r="G390" s="60">
        <v>0.16574585635359115</v>
      </c>
      <c r="H390" s="60">
        <v>0.18416206261510129</v>
      </c>
      <c r="I390" s="60">
        <v>0.18540515653775322</v>
      </c>
      <c r="J390" s="60">
        <v>0.18876611418047881</v>
      </c>
      <c r="K390" s="60">
        <v>0.18876611418047881</v>
      </c>
      <c r="L390" s="60">
        <v>0.20718232044198895</v>
      </c>
      <c r="M390" s="60">
        <v>0.19369244935543278</v>
      </c>
      <c r="N390" s="60">
        <v>0.21293738489871086</v>
      </c>
      <c r="O390" s="60">
        <v>0.22269797421731125</v>
      </c>
      <c r="P390" s="117">
        <v>0.17812721348632954</v>
      </c>
      <c r="Q390" s="61">
        <v>0</v>
      </c>
      <c r="R390" s="61">
        <v>0</v>
      </c>
      <c r="S390" s="61">
        <v>0</v>
      </c>
      <c r="T390" s="61">
        <v>0</v>
      </c>
      <c r="U390" s="61">
        <v>0</v>
      </c>
      <c r="V390" s="61">
        <v>0</v>
      </c>
      <c r="W390" s="61">
        <v>0</v>
      </c>
      <c r="X390" s="61">
        <v>0</v>
      </c>
      <c r="Y390" s="61">
        <v>0</v>
      </c>
      <c r="Z390" s="61">
        <v>0</v>
      </c>
      <c r="AA390" s="61">
        <v>0</v>
      </c>
      <c r="AB390" s="61">
        <v>0</v>
      </c>
      <c r="AC390" s="61">
        <v>0</v>
      </c>
      <c r="AD390" s="50">
        <f t="shared" si="283"/>
        <v>0</v>
      </c>
      <c r="AE390" s="51" t="s">
        <v>22</v>
      </c>
      <c r="AF390" s="52">
        <f t="shared" si="240"/>
        <v>2.4937482475378735E-3</v>
      </c>
      <c r="AG390" s="53">
        <f t="shared" si="280"/>
        <v>0.21776827182542363</v>
      </c>
      <c r="AH390" s="53">
        <f t="shared" si="241"/>
        <v>0.21776827182542363</v>
      </c>
      <c r="AI390" s="53">
        <f t="shared" si="242"/>
        <v>0.2563192409601428</v>
      </c>
      <c r="AJ390" s="53">
        <f t="shared" si="243"/>
        <v>0.26783744494199108</v>
      </c>
      <c r="AK390" s="53">
        <f t="shared" si="244"/>
        <v>0.27069483556946372</v>
      </c>
      <c r="AL390" s="53">
        <f t="shared" si="245"/>
        <v>0.29326074616625869</v>
      </c>
      <c r="AM390" s="53">
        <f t="shared" si="246"/>
        <v>0.29476626036680492</v>
      </c>
      <c r="AN390" s="53">
        <f t="shared" si="247"/>
        <v>0.29882619669425536</v>
      </c>
      <c r="AO390" s="53">
        <f t="shared" si="248"/>
        <v>0.29882619669425536</v>
      </c>
      <c r="AP390" s="53">
        <f t="shared" si="249"/>
        <v>0.32081483559337814</v>
      </c>
      <c r="AQ390" s="53">
        <f t="shared" si="250"/>
        <v>0.304749955271026</v>
      </c>
      <c r="AR390" s="53">
        <f t="shared" si="251"/>
        <v>0.32760276671901667</v>
      </c>
      <c r="AS390" s="53">
        <f t="shared" si="252"/>
        <v>0.33903121027086658</v>
      </c>
      <c r="AT390" s="54">
        <f t="shared" si="253"/>
        <v>2.5044680880620212E-2</v>
      </c>
      <c r="AU390" s="54">
        <f t="shared" si="254"/>
        <v>2.5044680880620212E-2</v>
      </c>
      <c r="AV390" s="54">
        <f t="shared" si="255"/>
        <v>2.9478277710518749E-2</v>
      </c>
      <c r="AW390" s="54">
        <f t="shared" si="256"/>
        <v>3.0802941494756951E-2</v>
      </c>
      <c r="AX390" s="54">
        <f t="shared" si="257"/>
        <v>3.1131558863193874E-2</v>
      </c>
      <c r="AY390" s="54">
        <f t="shared" si="258"/>
        <v>3.372677636177604E-2</v>
      </c>
      <c r="AZ390" s="54">
        <f t="shared" si="259"/>
        <v>3.3899919687008236E-2</v>
      </c>
      <c r="BA390" s="54">
        <f t="shared" si="260"/>
        <v>3.4366837153287005E-2</v>
      </c>
      <c r="BB390" s="54">
        <f t="shared" si="261"/>
        <v>3.4366837153287005E-2</v>
      </c>
      <c r="BC390" s="54">
        <f t="shared" si="262"/>
        <v>3.6895664882007725E-2</v>
      </c>
      <c r="BD390" s="54">
        <f t="shared" si="263"/>
        <v>3.504810555811684E-2</v>
      </c>
      <c r="BE390" s="54">
        <f t="shared" si="264"/>
        <v>3.7676318406307766E-2</v>
      </c>
      <c r="BF390" s="54">
        <f t="shared" si="265"/>
        <v>3.8990659193048796E-2</v>
      </c>
      <c r="BG390" s="55">
        <f t="shared" si="284"/>
        <v>0.42647325822454935</v>
      </c>
      <c r="BH390" s="56">
        <f t="shared" si="281"/>
        <v>0</v>
      </c>
      <c r="BI390" s="56">
        <f t="shared" si="266"/>
        <v>0</v>
      </c>
      <c r="BJ390" s="56">
        <f t="shared" si="267"/>
        <v>0</v>
      </c>
      <c r="BK390" s="56">
        <f t="shared" si="268"/>
        <v>0</v>
      </c>
      <c r="BL390" s="56">
        <f t="shared" si="269"/>
        <v>0</v>
      </c>
      <c r="BM390" s="56">
        <f t="shared" si="270"/>
        <v>0</v>
      </c>
      <c r="BN390" s="56">
        <f t="shared" si="271"/>
        <v>0</v>
      </c>
      <c r="BO390" s="56">
        <f t="shared" si="272"/>
        <v>0</v>
      </c>
      <c r="BP390" s="56">
        <f t="shared" si="273"/>
        <v>0</v>
      </c>
      <c r="BQ390" s="56">
        <f t="shared" si="274"/>
        <v>0</v>
      </c>
      <c r="BR390" s="56">
        <f t="shared" si="275"/>
        <v>0</v>
      </c>
      <c r="BS390" s="56">
        <f t="shared" si="276"/>
        <v>0</v>
      </c>
      <c r="BT390" s="56">
        <f t="shared" si="277"/>
        <v>0</v>
      </c>
      <c r="BU390" s="57">
        <f t="shared" si="285"/>
        <v>0</v>
      </c>
      <c r="BV390" s="58">
        <f t="shared" si="282"/>
        <v>5.3767177755750059E-2</v>
      </c>
      <c r="BW390" s="59">
        <f t="shared" si="278"/>
        <v>-0.11772988587223196</v>
      </c>
      <c r="BX390" s="68">
        <f t="shared" si="279"/>
        <v>0.42647325822454935</v>
      </c>
    </row>
    <row r="391" spans="1:76">
      <c r="A391" s="49">
        <v>4279</v>
      </c>
      <c r="B391" s="86">
        <v>1.3171225937183385E-2</v>
      </c>
      <c r="C391" s="60">
        <v>0.12430939226519337</v>
      </c>
      <c r="D391" s="60">
        <v>0.12430939226519337</v>
      </c>
      <c r="E391" s="60">
        <v>0.15423572744014732</v>
      </c>
      <c r="F391" s="60">
        <v>0.16344383057090239</v>
      </c>
      <c r="G391" s="60">
        <v>0.16574585635359115</v>
      </c>
      <c r="H391" s="60">
        <v>0.18416206261510129</v>
      </c>
      <c r="I391" s="60">
        <v>0.18540515653775322</v>
      </c>
      <c r="J391" s="60">
        <v>0.18876611418047881</v>
      </c>
      <c r="K391" s="60">
        <v>0.18876611418047881</v>
      </c>
      <c r="L391" s="60">
        <v>0.20718232044198895</v>
      </c>
      <c r="M391" s="60">
        <v>0.19369244935543278</v>
      </c>
      <c r="N391" s="60">
        <v>0.21293738489871086</v>
      </c>
      <c r="O391" s="60">
        <v>0.22269797421731125</v>
      </c>
      <c r="P391" s="117">
        <v>0.17812721348632954</v>
      </c>
      <c r="Q391" s="61">
        <v>0</v>
      </c>
      <c r="R391" s="61">
        <v>0</v>
      </c>
      <c r="S391" s="61">
        <v>0</v>
      </c>
      <c r="T391" s="61">
        <v>0</v>
      </c>
      <c r="U391" s="61">
        <v>0</v>
      </c>
      <c r="V391" s="61">
        <v>0</v>
      </c>
      <c r="W391" s="61">
        <v>0</v>
      </c>
      <c r="X391" s="61">
        <v>0</v>
      </c>
      <c r="Y391" s="61">
        <v>0</v>
      </c>
      <c r="Z391" s="61">
        <v>0</v>
      </c>
      <c r="AA391" s="61">
        <v>0</v>
      </c>
      <c r="AB391" s="61">
        <v>0</v>
      </c>
      <c r="AC391" s="61">
        <v>0</v>
      </c>
      <c r="AD391" s="50">
        <f t="shared" si="283"/>
        <v>0</v>
      </c>
      <c r="AE391" s="51" t="s">
        <v>22</v>
      </c>
      <c r="AF391" s="52">
        <f t="shared" ref="AF391:AF454" si="286">B391^$BT$3</f>
        <v>1.8328657573355091E-2</v>
      </c>
      <c r="AG391" s="53">
        <f t="shared" si="280"/>
        <v>0.21776827182542363</v>
      </c>
      <c r="AH391" s="53">
        <f t="shared" ref="AH391:AH454" si="287">IF(D391=0,0,D391^$BU$3*(1+$BV$3*D391))</f>
        <v>0.21776827182542363</v>
      </c>
      <c r="AI391" s="53">
        <f t="shared" ref="AI391:AI454" si="288">IF(E391=0,0,E391^$BU$3*(1+$BV$3*E391))</f>
        <v>0.2563192409601428</v>
      </c>
      <c r="AJ391" s="53">
        <f t="shared" ref="AJ391:AJ454" si="289">IF(F391=0,0,F391^$BU$3*(1+$BV$3*F391))</f>
        <v>0.26783744494199108</v>
      </c>
      <c r="AK391" s="53">
        <f t="shared" ref="AK391:AK454" si="290">IF(G391=0,0,G391^$BU$3*(1+$BV$3*G391))</f>
        <v>0.27069483556946372</v>
      </c>
      <c r="AL391" s="53">
        <f t="shared" ref="AL391:AL454" si="291">IF(H391=0,0,H391^$BU$3*(1+$BV$3*H391))</f>
        <v>0.29326074616625869</v>
      </c>
      <c r="AM391" s="53">
        <f t="shared" ref="AM391:AM454" si="292">IF(I391=0,0,I391^$BU$3*(1+$BV$3*I391))</f>
        <v>0.29476626036680492</v>
      </c>
      <c r="AN391" s="53">
        <f t="shared" ref="AN391:AN454" si="293">IF(J391=0,0,J391^$BU$3*(1+$BV$3*J391))</f>
        <v>0.29882619669425536</v>
      </c>
      <c r="AO391" s="53">
        <f t="shared" ref="AO391:AO454" si="294">IF(K391=0,0,K391^$BU$3*(1+$BV$3*K391))</f>
        <v>0.29882619669425536</v>
      </c>
      <c r="AP391" s="53">
        <f t="shared" ref="AP391:AP454" si="295">IF(L391=0,0,L391^$BU$3*(1+$BV$3*L391))</f>
        <v>0.32081483559337814</v>
      </c>
      <c r="AQ391" s="53">
        <f t="shared" ref="AQ391:AQ454" si="296">IF(M391=0,0,M391^$BU$3*(1+$BV$3*M391))</f>
        <v>0.304749955271026</v>
      </c>
      <c r="AR391" s="53">
        <f t="shared" ref="AR391:AR454" si="297">IF(N391=0,0,N391^$BU$3*(1+$BV$3*N391))</f>
        <v>0.32760276671901667</v>
      </c>
      <c r="AS391" s="53">
        <f t="shared" ref="AS391:AS454" si="298">IF(O391=0,0,O391^$BU$3*(1+$BV$3*O391))</f>
        <v>0.33903121027086658</v>
      </c>
      <c r="AT391" s="54">
        <f t="shared" ref="AT391:AT454" si="299">IF($BS$3&lt;0,0,$BS$3*$AF391*AG391)</f>
        <v>0.18407446715924744</v>
      </c>
      <c r="AU391" s="54">
        <f t="shared" ref="AU391:AU454" si="300">IF($BS$3&lt;0,0,$BS$3*$AF391*AH391)</f>
        <v>0.18407446715924744</v>
      </c>
      <c r="AV391" s="54">
        <f t="shared" ref="AV391:AV454" si="301">IF($BS$3&lt;0,0,$BS$3*$AF391*AI391)</f>
        <v>0.21666070684633468</v>
      </c>
      <c r="AW391" s="54">
        <f t="shared" ref="AW391:AW454" si="302">IF($BS$3&lt;0,0,$BS$3*$AF391*AJ391)</f>
        <v>0.22639677740802758</v>
      </c>
      <c r="AX391" s="54">
        <f t="shared" ref="AX391:AX454" si="303">IF($BS$3&lt;0,0,$BS$3*$AF391*AK391)</f>
        <v>0.22881206340359037</v>
      </c>
      <c r="AY391" s="54">
        <f t="shared" ref="AY391:AY454" si="304">IF($BS$3&lt;0,0,$BS$3*$AF391*AL391)</f>
        <v>0.24788650401998188</v>
      </c>
      <c r="AZ391" s="54">
        <f t="shared" ref="AZ391:AZ454" si="305">IF($BS$3&lt;0,0,$BS$3*$AF391*AM391)</f>
        <v>0.24915908024030653</v>
      </c>
      <c r="BA391" s="54">
        <f t="shared" ref="BA391:BA454" si="306">IF($BS$3&lt;0,0,$BS$3*$AF391*AN391)</f>
        <v>0.25259085021263294</v>
      </c>
      <c r="BB391" s="54">
        <f t="shared" ref="BB391:BB454" si="307">IF($BS$3&lt;0,0,$BS$3*$AF391*AO391)</f>
        <v>0.25259085021263294</v>
      </c>
      <c r="BC391" s="54">
        <f t="shared" ref="BC391:BC454" si="308">IF($BS$3&lt;0,0,$BS$3*$AF391*AP391)</f>
        <v>0.27117733645778208</v>
      </c>
      <c r="BD391" s="54">
        <f t="shared" ref="BD391:BD454" si="309">IF($BS$3&lt;0,0,$BS$3*$AF391*AQ391)</f>
        <v>0.25759806588486467</v>
      </c>
      <c r="BE391" s="54">
        <f t="shared" ref="BE391:BE454" si="310">IF($BS$3&lt;0,0,$BS$3*$AF391*AR391)</f>
        <v>0.2769150171336302</v>
      </c>
      <c r="BF391" s="54">
        <f t="shared" ref="BF391:BF454" si="311">IF($BS$3&lt;0,0,$BS$3*$AF391*AS391)</f>
        <v>0.28657521528661345</v>
      </c>
      <c r="BG391" s="55">
        <f t="shared" si="284"/>
        <v>3.1345114014248923</v>
      </c>
      <c r="BH391" s="56">
        <f t="shared" si="281"/>
        <v>0</v>
      </c>
      <c r="BI391" s="56">
        <f t="shared" ref="BI391:BI454" si="312">IF(AU391&lt;=0,"",R391*LN(AU391))</f>
        <v>0</v>
      </c>
      <c r="BJ391" s="56">
        <f t="shared" ref="BJ391:BJ454" si="313">IF(AV391&lt;=0,"",S391*LN(AV391))</f>
        <v>0</v>
      </c>
      <c r="BK391" s="56">
        <f t="shared" ref="BK391:BK454" si="314">IF(AW391&lt;=0,"",T391*LN(AW391))</f>
        <v>0</v>
      </c>
      <c r="BL391" s="56">
        <f t="shared" ref="BL391:BL454" si="315">IF(AX391&lt;=0,"",U391*LN(AX391))</f>
        <v>0</v>
      </c>
      <c r="BM391" s="56">
        <f t="shared" ref="BM391:BM454" si="316">IF(AY391&lt;=0,"",V391*LN(AY391))</f>
        <v>0</v>
      </c>
      <c r="BN391" s="56">
        <f t="shared" ref="BN391:BN454" si="317">IF(AZ391&lt;=0,"",W391*LN(AZ391))</f>
        <v>0</v>
      </c>
      <c r="BO391" s="56">
        <f t="shared" ref="BO391:BO454" si="318">IF(BA391&lt;=0,"",X391*LN(BA391))</f>
        <v>0</v>
      </c>
      <c r="BP391" s="56">
        <f t="shared" ref="BP391:BP454" si="319">IF(BB391&lt;=0,"",Y391*LN(BB391))</f>
        <v>0</v>
      </c>
      <c r="BQ391" s="56">
        <f t="shared" ref="BQ391:BQ454" si="320">IF(BC391&lt;=0,"",Z391*LN(BC391))</f>
        <v>0</v>
      </c>
      <c r="BR391" s="56">
        <f t="shared" ref="BR391:BR454" si="321">IF(BD391&lt;=0,"",AA391*LN(BD391))</f>
        <v>0</v>
      </c>
      <c r="BS391" s="56">
        <f t="shared" ref="BS391:BS454" si="322">IF(BE391&lt;=0,"",AB391*LN(BE391))</f>
        <v>0</v>
      </c>
      <c r="BT391" s="56">
        <f t="shared" ref="BT391:BT454" si="323">IF(BF391&lt;=0,"",AC391*LN(BF391))</f>
        <v>0</v>
      </c>
      <c r="BU391" s="57">
        <f t="shared" si="285"/>
        <v>0</v>
      </c>
      <c r="BV391" s="58">
        <f t="shared" si="282"/>
        <v>0.46598220721650058</v>
      </c>
      <c r="BW391" s="59">
        <f t="shared" ref="BW391:BW454" si="324">IF(BV391&lt;=0,"",BV391*LN(BV391)+BU391+GAMMALN(AD391+BV391)-GAMMALN(BV391)-(AD391+BV391)*LN(BG391+BV391))</f>
        <v>-0.95278392960116132</v>
      </c>
      <c r="BX391" s="68">
        <f t="shared" ref="BX391:BX454" si="325">ABS(AD391-BG391)</f>
        <v>3.1345114014248923</v>
      </c>
    </row>
    <row r="392" spans="1:76">
      <c r="A392" s="49">
        <v>4280</v>
      </c>
      <c r="B392" s="86">
        <v>6.0283687943262415E-2</v>
      </c>
      <c r="C392" s="60">
        <v>0.12430939226519337</v>
      </c>
      <c r="D392" s="60">
        <v>0.12430939226519337</v>
      </c>
      <c r="E392" s="60">
        <v>0.15423572744014732</v>
      </c>
      <c r="F392" s="60">
        <v>0.16344383057090239</v>
      </c>
      <c r="G392" s="60">
        <v>0.16574585635359115</v>
      </c>
      <c r="H392" s="60">
        <v>0.18416206261510129</v>
      </c>
      <c r="I392" s="60">
        <v>0.18540515653775322</v>
      </c>
      <c r="J392" s="60">
        <v>0.18876611418047881</v>
      </c>
      <c r="K392" s="60">
        <v>0.18876611418047881</v>
      </c>
      <c r="L392" s="60">
        <v>0.20718232044198895</v>
      </c>
      <c r="M392" s="60">
        <v>0.19369244935543278</v>
      </c>
      <c r="N392" s="60">
        <v>0.21293738489871086</v>
      </c>
      <c r="O392" s="60">
        <v>0.22269797421731125</v>
      </c>
      <c r="P392" s="117">
        <v>0.17812721348632954</v>
      </c>
      <c r="Q392" s="61">
        <v>0</v>
      </c>
      <c r="R392" s="61">
        <v>0</v>
      </c>
      <c r="S392" s="61">
        <v>0</v>
      </c>
      <c r="T392" s="61">
        <v>0</v>
      </c>
      <c r="U392" s="61">
        <v>2</v>
      </c>
      <c r="V392" s="61">
        <v>0</v>
      </c>
      <c r="W392" s="61">
        <v>0</v>
      </c>
      <c r="X392" s="61">
        <v>2</v>
      </c>
      <c r="Y392" s="61">
        <v>0</v>
      </c>
      <c r="Z392" s="61">
        <v>0</v>
      </c>
      <c r="AA392" s="61">
        <v>0</v>
      </c>
      <c r="AB392" s="61">
        <v>1</v>
      </c>
      <c r="AC392" s="61">
        <v>1</v>
      </c>
      <c r="AD392" s="50">
        <f t="shared" si="283"/>
        <v>6</v>
      </c>
      <c r="AE392" s="51" t="s">
        <v>22</v>
      </c>
      <c r="AF392" s="52">
        <f t="shared" si="286"/>
        <v>7.4694957560880501E-2</v>
      </c>
      <c r="AG392" s="53">
        <f t="shared" ref="AG392:AG455" si="326">IF(C392=0,0,C392^$BU$3*(1+$BV$3*C392))</f>
        <v>0.21776827182542363</v>
      </c>
      <c r="AH392" s="53">
        <f t="shared" si="287"/>
        <v>0.21776827182542363</v>
      </c>
      <c r="AI392" s="53">
        <f t="shared" si="288"/>
        <v>0.2563192409601428</v>
      </c>
      <c r="AJ392" s="53">
        <f t="shared" si="289"/>
        <v>0.26783744494199108</v>
      </c>
      <c r="AK392" s="53">
        <f t="shared" si="290"/>
        <v>0.27069483556946372</v>
      </c>
      <c r="AL392" s="53">
        <f t="shared" si="291"/>
        <v>0.29326074616625869</v>
      </c>
      <c r="AM392" s="53">
        <f t="shared" si="292"/>
        <v>0.29476626036680492</v>
      </c>
      <c r="AN392" s="53">
        <f t="shared" si="293"/>
        <v>0.29882619669425536</v>
      </c>
      <c r="AO392" s="53">
        <f t="shared" si="294"/>
        <v>0.29882619669425536</v>
      </c>
      <c r="AP392" s="53">
        <f t="shared" si="295"/>
        <v>0.32081483559337814</v>
      </c>
      <c r="AQ392" s="53">
        <f t="shared" si="296"/>
        <v>0.304749955271026</v>
      </c>
      <c r="AR392" s="53">
        <f t="shared" si="297"/>
        <v>0.32760276671901667</v>
      </c>
      <c r="AS392" s="53">
        <f t="shared" si="298"/>
        <v>0.33903121027086658</v>
      </c>
      <c r="AT392" s="54">
        <f t="shared" si="299"/>
        <v>0.7501604772457332</v>
      </c>
      <c r="AU392" s="54">
        <f t="shared" si="300"/>
        <v>0.7501604772457332</v>
      </c>
      <c r="AV392" s="54">
        <f t="shared" si="301"/>
        <v>0.88295949871002644</v>
      </c>
      <c r="AW392" s="54">
        <f t="shared" si="302"/>
        <v>0.92263700234087564</v>
      </c>
      <c r="AX392" s="54">
        <f t="shared" si="303"/>
        <v>0.93248004099299264</v>
      </c>
      <c r="AY392" s="54">
        <f t="shared" si="304"/>
        <v>1.0102142954869018</v>
      </c>
      <c r="AZ392" s="54">
        <f t="shared" si="305"/>
        <v>1.0154004378101846</v>
      </c>
      <c r="BA392" s="54">
        <f t="shared" si="306"/>
        <v>1.02938596355945</v>
      </c>
      <c r="BB392" s="54">
        <f t="shared" si="307"/>
        <v>1.02938596355945</v>
      </c>
      <c r="BC392" s="54">
        <f t="shared" si="308"/>
        <v>1.1051316528294346</v>
      </c>
      <c r="BD392" s="54">
        <f t="shared" si="309"/>
        <v>1.0497919185858149</v>
      </c>
      <c r="BE392" s="54">
        <f t="shared" si="310"/>
        <v>1.1285144790328874</v>
      </c>
      <c r="BF392" s="54">
        <f t="shared" si="311"/>
        <v>1.1678827790940847</v>
      </c>
      <c r="BG392" s="55">
        <f t="shared" si="284"/>
        <v>12.774104986493569</v>
      </c>
      <c r="BH392" s="56">
        <f t="shared" ref="BH392:BH455" si="327">IF(AT392&lt;=0,"",Q392*LN(AT392))</f>
        <v>0</v>
      </c>
      <c r="BI392" s="56">
        <f t="shared" si="312"/>
        <v>0</v>
      </c>
      <c r="BJ392" s="56">
        <f t="shared" si="313"/>
        <v>0</v>
      </c>
      <c r="BK392" s="56">
        <f t="shared" si="314"/>
        <v>0</v>
      </c>
      <c r="BL392" s="56">
        <f t="shared" si="315"/>
        <v>-0.13981506290819201</v>
      </c>
      <c r="BM392" s="56">
        <f t="shared" si="316"/>
        <v>0</v>
      </c>
      <c r="BN392" s="56">
        <f t="shared" si="317"/>
        <v>0</v>
      </c>
      <c r="BO392" s="56">
        <f t="shared" si="318"/>
        <v>5.7924945176651449E-2</v>
      </c>
      <c r="BP392" s="56">
        <f t="shared" si="319"/>
        <v>0</v>
      </c>
      <c r="BQ392" s="56">
        <f t="shared" si="320"/>
        <v>0</v>
      </c>
      <c r="BR392" s="56">
        <f t="shared" si="321"/>
        <v>0</v>
      </c>
      <c r="BS392" s="56">
        <f t="shared" si="322"/>
        <v>0.12090214752800339</v>
      </c>
      <c r="BT392" s="56">
        <f t="shared" si="323"/>
        <v>0.15519251900494341</v>
      </c>
      <c r="BU392" s="57">
        <f t="shared" si="285"/>
        <v>0.19420454880140625</v>
      </c>
      <c r="BV392" s="58">
        <f t="shared" si="282"/>
        <v>2.1327647176447524</v>
      </c>
      <c r="BW392" s="59">
        <f t="shared" si="324"/>
        <v>-11.431411930815198</v>
      </c>
      <c r="BX392" s="68">
        <f t="shared" si="325"/>
        <v>6.774104986493569</v>
      </c>
    </row>
    <row r="393" spans="1:76">
      <c r="A393" s="49">
        <v>4281</v>
      </c>
      <c r="B393" s="86">
        <v>1.3171225937183385E-2</v>
      </c>
      <c r="C393" s="60">
        <v>0.18416206261510129</v>
      </c>
      <c r="D393" s="60">
        <v>0.18416206261510129</v>
      </c>
      <c r="E393" s="60">
        <v>0.22099447513812154</v>
      </c>
      <c r="F393" s="60">
        <v>0.23250460405156537</v>
      </c>
      <c r="G393" s="60">
        <v>0.23480662983425415</v>
      </c>
      <c r="H393" s="60">
        <v>0.24171270718232044</v>
      </c>
      <c r="I393" s="60">
        <v>9.8710865561694297E-2</v>
      </c>
      <c r="J393" s="60">
        <v>0.20488029465930019</v>
      </c>
      <c r="K393" s="60">
        <v>0.10128913443830571</v>
      </c>
      <c r="L393" s="60">
        <v>0.1151012891344383</v>
      </c>
      <c r="M393" s="60">
        <v>0.1039134438305709</v>
      </c>
      <c r="N393" s="60">
        <v>0.11832412523020258</v>
      </c>
      <c r="O393" s="60">
        <v>0.12371086556169429</v>
      </c>
      <c r="P393" s="117">
        <v>0.16648250460405156</v>
      </c>
      <c r="Q393" s="61">
        <v>0</v>
      </c>
      <c r="R393" s="61">
        <v>0</v>
      </c>
      <c r="S393" s="61">
        <v>0</v>
      </c>
      <c r="T393" s="61">
        <v>0</v>
      </c>
      <c r="U393" s="61">
        <v>0</v>
      </c>
      <c r="V393" s="61">
        <v>0</v>
      </c>
      <c r="W393" s="61">
        <v>0</v>
      </c>
      <c r="X393" s="61">
        <v>0</v>
      </c>
      <c r="Y393" s="61">
        <v>0</v>
      </c>
      <c r="Z393" s="61">
        <v>0</v>
      </c>
      <c r="AA393" s="61">
        <v>0</v>
      </c>
      <c r="AB393" s="61">
        <v>0</v>
      </c>
      <c r="AC393" s="61">
        <v>0</v>
      </c>
      <c r="AD393" s="50">
        <f t="shared" si="283"/>
        <v>0</v>
      </c>
      <c r="AE393" s="51" t="s">
        <v>22</v>
      </c>
      <c r="AF393" s="52">
        <f t="shared" si="286"/>
        <v>1.8328657573355091E-2</v>
      </c>
      <c r="AG393" s="53">
        <f t="shared" si="326"/>
        <v>0.29326074616625869</v>
      </c>
      <c r="AH393" s="53">
        <f t="shared" si="287"/>
        <v>0.29326074616625869</v>
      </c>
      <c r="AI393" s="53">
        <f t="shared" si="288"/>
        <v>0.33704398883311554</v>
      </c>
      <c r="AJ393" s="53">
        <f t="shared" si="289"/>
        <v>0.35041317586564047</v>
      </c>
      <c r="AK393" s="53">
        <f t="shared" si="290"/>
        <v>0.35307110598206415</v>
      </c>
      <c r="AL393" s="53">
        <f t="shared" si="291"/>
        <v>0.36101447371290168</v>
      </c>
      <c r="AM393" s="53">
        <f t="shared" si="292"/>
        <v>0.18309042964797337</v>
      </c>
      <c r="AN393" s="53">
        <f t="shared" si="293"/>
        <v>0.31808895696538725</v>
      </c>
      <c r="AO393" s="53">
        <f t="shared" si="294"/>
        <v>0.18666982889630068</v>
      </c>
      <c r="AP393" s="53">
        <f t="shared" si="295"/>
        <v>0.20550226935724744</v>
      </c>
      <c r="AQ393" s="53">
        <f t="shared" si="296"/>
        <v>0.19029146162077462</v>
      </c>
      <c r="AR393" s="53">
        <f t="shared" si="297"/>
        <v>0.20981990904518641</v>
      </c>
      <c r="AS393" s="53">
        <f t="shared" si="298"/>
        <v>0.21697740442140634</v>
      </c>
      <c r="AT393" s="54">
        <f t="shared" si="299"/>
        <v>0.24788650401998188</v>
      </c>
      <c r="AU393" s="54">
        <f t="shared" si="300"/>
        <v>0.24788650401998188</v>
      </c>
      <c r="AV393" s="54">
        <f t="shared" si="301"/>
        <v>0.28489546311603692</v>
      </c>
      <c r="AW393" s="54">
        <f t="shared" si="302"/>
        <v>0.29619612670093776</v>
      </c>
      <c r="AX393" s="54">
        <f t="shared" si="303"/>
        <v>0.29844281335471906</v>
      </c>
      <c r="AY393" s="54">
        <f t="shared" si="304"/>
        <v>0.30515715778261648</v>
      </c>
      <c r="AZ393" s="54">
        <f t="shared" si="305"/>
        <v>0.15476209181852799</v>
      </c>
      <c r="BA393" s="54">
        <f t="shared" si="306"/>
        <v>0.26887321450382523</v>
      </c>
      <c r="BB393" s="54">
        <f t="shared" si="307"/>
        <v>0.15778767494807708</v>
      </c>
      <c r="BC393" s="54">
        <f t="shared" si="308"/>
        <v>0.17370629988870223</v>
      </c>
      <c r="BD393" s="54">
        <f t="shared" si="309"/>
        <v>0.16084895705504287</v>
      </c>
      <c r="BE393" s="54">
        <f t="shared" si="310"/>
        <v>0.17735590053199576</v>
      </c>
      <c r="BF393" s="54">
        <f t="shared" si="311"/>
        <v>0.1834059652936276</v>
      </c>
      <c r="BG393" s="55">
        <f t="shared" si="284"/>
        <v>2.9572046730340724</v>
      </c>
      <c r="BH393" s="56">
        <f t="shared" si="327"/>
        <v>0</v>
      </c>
      <c r="BI393" s="56">
        <f t="shared" si="312"/>
        <v>0</v>
      </c>
      <c r="BJ393" s="56">
        <f t="shared" si="313"/>
        <v>0</v>
      </c>
      <c r="BK393" s="56">
        <f t="shared" si="314"/>
        <v>0</v>
      </c>
      <c r="BL393" s="56">
        <f t="shared" si="315"/>
        <v>0</v>
      </c>
      <c r="BM393" s="56">
        <f t="shared" si="316"/>
        <v>0</v>
      </c>
      <c r="BN393" s="56">
        <f t="shared" si="317"/>
        <v>0</v>
      </c>
      <c r="BO393" s="56">
        <f t="shared" si="318"/>
        <v>0</v>
      </c>
      <c r="BP393" s="56">
        <f t="shared" si="319"/>
        <v>0</v>
      </c>
      <c r="BQ393" s="56">
        <f t="shared" si="320"/>
        <v>0</v>
      </c>
      <c r="BR393" s="56">
        <f t="shared" si="321"/>
        <v>0</v>
      </c>
      <c r="BS393" s="56">
        <f t="shared" si="322"/>
        <v>0</v>
      </c>
      <c r="BT393" s="56">
        <f t="shared" si="323"/>
        <v>0</v>
      </c>
      <c r="BU393" s="57">
        <f t="shared" si="285"/>
        <v>0</v>
      </c>
      <c r="BV393" s="58">
        <f t="shared" si="282"/>
        <v>0.46598220721650058</v>
      </c>
      <c r="BW393" s="59">
        <f t="shared" si="324"/>
        <v>-0.92925229595526648</v>
      </c>
      <c r="BX393" s="68">
        <f t="shared" si="325"/>
        <v>2.9572046730340724</v>
      </c>
    </row>
    <row r="394" spans="1:76">
      <c r="A394" s="49">
        <v>4282</v>
      </c>
      <c r="B394" s="86">
        <v>2.0263424518743669E-3</v>
      </c>
      <c r="C394" s="60">
        <v>0.18416206261510129</v>
      </c>
      <c r="D394" s="60">
        <v>0.18416206261510129</v>
      </c>
      <c r="E394" s="60">
        <v>0.22099447513812154</v>
      </c>
      <c r="F394" s="60">
        <v>0.23250460405156537</v>
      </c>
      <c r="G394" s="60">
        <v>0.23480662983425415</v>
      </c>
      <c r="H394" s="60">
        <v>0.24171270718232044</v>
      </c>
      <c r="I394" s="60">
        <v>9.8710865561694297E-2</v>
      </c>
      <c r="J394" s="60">
        <v>0.20488029465930019</v>
      </c>
      <c r="K394" s="60">
        <v>0.10128913443830571</v>
      </c>
      <c r="L394" s="60">
        <v>0.1151012891344383</v>
      </c>
      <c r="M394" s="60">
        <v>0.1039134438305709</v>
      </c>
      <c r="N394" s="60">
        <v>0.11832412523020258</v>
      </c>
      <c r="O394" s="60">
        <v>0.12371086556169429</v>
      </c>
      <c r="P394" s="117">
        <v>0.16648250460405156</v>
      </c>
      <c r="Q394" s="61">
        <v>0</v>
      </c>
      <c r="R394" s="61">
        <v>0</v>
      </c>
      <c r="S394" s="61">
        <v>0</v>
      </c>
      <c r="T394" s="61">
        <v>0</v>
      </c>
      <c r="U394" s="61">
        <v>0</v>
      </c>
      <c r="V394" s="61">
        <v>0</v>
      </c>
      <c r="W394" s="61">
        <v>0</v>
      </c>
      <c r="X394" s="61">
        <v>0</v>
      </c>
      <c r="Y394" s="61">
        <v>0</v>
      </c>
      <c r="Z394" s="61">
        <v>0</v>
      </c>
      <c r="AA394" s="61">
        <v>0</v>
      </c>
      <c r="AB394" s="61">
        <v>0</v>
      </c>
      <c r="AC394" s="61">
        <v>0</v>
      </c>
      <c r="AD394" s="50">
        <f t="shared" si="283"/>
        <v>0</v>
      </c>
      <c r="AE394" s="51" t="s">
        <v>22</v>
      </c>
      <c r="AF394" s="52">
        <f t="shared" si="286"/>
        <v>3.2527927763516644E-3</v>
      </c>
      <c r="AG394" s="53">
        <f t="shared" si="326"/>
        <v>0.29326074616625869</v>
      </c>
      <c r="AH394" s="53">
        <f t="shared" si="287"/>
        <v>0.29326074616625869</v>
      </c>
      <c r="AI394" s="53">
        <f t="shared" si="288"/>
        <v>0.33704398883311554</v>
      </c>
      <c r="AJ394" s="53">
        <f t="shared" si="289"/>
        <v>0.35041317586564047</v>
      </c>
      <c r="AK394" s="53">
        <f t="shared" si="290"/>
        <v>0.35307110598206415</v>
      </c>
      <c r="AL394" s="53">
        <f t="shared" si="291"/>
        <v>0.36101447371290168</v>
      </c>
      <c r="AM394" s="53">
        <f t="shared" si="292"/>
        <v>0.18309042964797337</v>
      </c>
      <c r="AN394" s="53">
        <f t="shared" si="293"/>
        <v>0.31808895696538725</v>
      </c>
      <c r="AO394" s="53">
        <f t="shared" si="294"/>
        <v>0.18666982889630068</v>
      </c>
      <c r="AP394" s="53">
        <f t="shared" si="295"/>
        <v>0.20550226935724744</v>
      </c>
      <c r="AQ394" s="53">
        <f t="shared" si="296"/>
        <v>0.19029146162077462</v>
      </c>
      <c r="AR394" s="53">
        <f t="shared" si="297"/>
        <v>0.20981990904518641</v>
      </c>
      <c r="AS394" s="53">
        <f t="shared" si="298"/>
        <v>0.21697740442140634</v>
      </c>
      <c r="AT394" s="54">
        <f t="shared" si="299"/>
        <v>4.3992497890486044E-2</v>
      </c>
      <c r="AU394" s="54">
        <f t="shared" si="300"/>
        <v>4.3992497890486044E-2</v>
      </c>
      <c r="AV394" s="54">
        <f t="shared" si="301"/>
        <v>5.0560489808396364E-2</v>
      </c>
      <c r="AW394" s="54">
        <f t="shared" si="302"/>
        <v>5.2566022222858784E-2</v>
      </c>
      <c r="AX394" s="54">
        <f t="shared" si="303"/>
        <v>5.2964742428574747E-2</v>
      </c>
      <c r="AY394" s="54">
        <f t="shared" si="304"/>
        <v>5.4156339301700454E-2</v>
      </c>
      <c r="AZ394" s="54">
        <f t="shared" si="305"/>
        <v>2.7465678394919733E-2</v>
      </c>
      <c r="BA394" s="54">
        <f t="shared" si="306"/>
        <v>4.7717016174927601E-2</v>
      </c>
      <c r="BB394" s="54">
        <f t="shared" si="307"/>
        <v>2.8002629609631482E-2</v>
      </c>
      <c r="BC394" s="54">
        <f t="shared" si="308"/>
        <v>3.082771311665226E-2</v>
      </c>
      <c r="BD394" s="54">
        <f t="shared" si="309"/>
        <v>2.8545916333389626E-2</v>
      </c>
      <c r="BE394" s="54">
        <f t="shared" si="310"/>
        <v>3.1475408920971906E-2</v>
      </c>
      <c r="BF394" s="54">
        <f t="shared" si="311"/>
        <v>3.254911586728447E-2</v>
      </c>
      <c r="BG394" s="55">
        <f t="shared" si="284"/>
        <v>0.52481606796027958</v>
      </c>
      <c r="BH394" s="56">
        <f t="shared" si="327"/>
        <v>0</v>
      </c>
      <c r="BI394" s="56">
        <f t="shared" si="312"/>
        <v>0</v>
      </c>
      <c r="BJ394" s="56">
        <f t="shared" si="313"/>
        <v>0</v>
      </c>
      <c r="BK394" s="56">
        <f t="shared" si="314"/>
        <v>0</v>
      </c>
      <c r="BL394" s="56">
        <f t="shared" si="315"/>
        <v>0</v>
      </c>
      <c r="BM394" s="56">
        <f t="shared" si="316"/>
        <v>0</v>
      </c>
      <c r="BN394" s="56">
        <f t="shared" si="317"/>
        <v>0</v>
      </c>
      <c r="BO394" s="56">
        <f t="shared" si="318"/>
        <v>0</v>
      </c>
      <c r="BP394" s="56">
        <f t="shared" si="319"/>
        <v>0</v>
      </c>
      <c r="BQ394" s="56">
        <f t="shared" si="320"/>
        <v>0</v>
      </c>
      <c r="BR394" s="56">
        <f t="shared" si="321"/>
        <v>0</v>
      </c>
      <c r="BS394" s="56">
        <f t="shared" si="322"/>
        <v>0</v>
      </c>
      <c r="BT394" s="56">
        <f t="shared" si="323"/>
        <v>0</v>
      </c>
      <c r="BU394" s="57">
        <f t="shared" si="285"/>
        <v>0</v>
      </c>
      <c r="BV394" s="58">
        <f t="shared" si="282"/>
        <v>7.1689570341000083E-2</v>
      </c>
      <c r="BW394" s="59">
        <f t="shared" si="324"/>
        <v>-0.15189180538844457</v>
      </c>
      <c r="BX394" s="68">
        <f t="shared" si="325"/>
        <v>0.52481606796027958</v>
      </c>
    </row>
    <row r="395" spans="1:76">
      <c r="A395" s="49">
        <v>4283</v>
      </c>
      <c r="B395" s="86">
        <v>4.559270516717325E-3</v>
      </c>
      <c r="C395" s="60">
        <v>0.18416206261510129</v>
      </c>
      <c r="D395" s="60">
        <v>0.18416206261510129</v>
      </c>
      <c r="E395" s="60">
        <v>0.22099447513812154</v>
      </c>
      <c r="F395" s="60">
        <v>0.23250460405156537</v>
      </c>
      <c r="G395" s="60">
        <v>0.23480662983425415</v>
      </c>
      <c r="H395" s="60">
        <v>0.24171270718232044</v>
      </c>
      <c r="I395" s="60">
        <v>9.8710865561694297E-2</v>
      </c>
      <c r="J395" s="60">
        <v>0.20488029465930019</v>
      </c>
      <c r="K395" s="60">
        <v>0.10128913443830571</v>
      </c>
      <c r="L395" s="60">
        <v>0.1151012891344383</v>
      </c>
      <c r="M395" s="60">
        <v>0.1039134438305709</v>
      </c>
      <c r="N395" s="60">
        <v>0.11832412523020258</v>
      </c>
      <c r="O395" s="60">
        <v>0.12371086556169429</v>
      </c>
      <c r="P395" s="117">
        <v>0.16648250460405156</v>
      </c>
      <c r="Q395" s="61">
        <v>0</v>
      </c>
      <c r="R395" s="61">
        <v>1</v>
      </c>
      <c r="S395" s="61">
        <v>0</v>
      </c>
      <c r="T395" s="61">
        <v>1</v>
      </c>
      <c r="U395" s="61">
        <v>0</v>
      </c>
      <c r="V395" s="61">
        <v>1</v>
      </c>
      <c r="W395" s="61">
        <v>0</v>
      </c>
      <c r="X395" s="61">
        <v>0</v>
      </c>
      <c r="Y395" s="61">
        <v>0</v>
      </c>
      <c r="Z395" s="61">
        <v>0</v>
      </c>
      <c r="AA395" s="61">
        <v>0</v>
      </c>
      <c r="AB395" s="61">
        <v>0</v>
      </c>
      <c r="AC395" s="61">
        <v>0</v>
      </c>
      <c r="AD395" s="50">
        <f t="shared" si="283"/>
        <v>3</v>
      </c>
      <c r="AE395" s="51" t="s">
        <v>22</v>
      </c>
      <c r="AF395" s="52">
        <f t="shared" si="286"/>
        <v>6.8795717937614517E-3</v>
      </c>
      <c r="AG395" s="53">
        <f t="shared" si="326"/>
        <v>0.29326074616625869</v>
      </c>
      <c r="AH395" s="53">
        <f t="shared" si="287"/>
        <v>0.29326074616625869</v>
      </c>
      <c r="AI395" s="53">
        <f t="shared" si="288"/>
        <v>0.33704398883311554</v>
      </c>
      <c r="AJ395" s="53">
        <f t="shared" si="289"/>
        <v>0.35041317586564047</v>
      </c>
      <c r="AK395" s="53">
        <f t="shared" si="290"/>
        <v>0.35307110598206415</v>
      </c>
      <c r="AL395" s="53">
        <f t="shared" si="291"/>
        <v>0.36101447371290168</v>
      </c>
      <c r="AM395" s="53">
        <f t="shared" si="292"/>
        <v>0.18309042964797337</v>
      </c>
      <c r="AN395" s="53">
        <f t="shared" si="293"/>
        <v>0.31808895696538725</v>
      </c>
      <c r="AO395" s="53">
        <f t="shared" si="294"/>
        <v>0.18666982889630068</v>
      </c>
      <c r="AP395" s="53">
        <f t="shared" si="295"/>
        <v>0.20550226935724744</v>
      </c>
      <c r="AQ395" s="53">
        <f t="shared" si="296"/>
        <v>0.19029146162077462</v>
      </c>
      <c r="AR395" s="53">
        <f t="shared" si="297"/>
        <v>0.20981990904518641</v>
      </c>
      <c r="AS395" s="53">
        <f t="shared" si="298"/>
        <v>0.21697740442140634</v>
      </c>
      <c r="AT395" s="54">
        <f t="shared" si="299"/>
        <v>9.3042984423972422E-2</v>
      </c>
      <c r="AU395" s="54">
        <f t="shared" si="300"/>
        <v>9.3042984423972422E-2</v>
      </c>
      <c r="AV395" s="54">
        <f t="shared" si="301"/>
        <v>0.10693411584452008</v>
      </c>
      <c r="AW395" s="54">
        <f t="shared" si="302"/>
        <v>0.11117576453801137</v>
      </c>
      <c r="AX395" s="54">
        <f t="shared" si="303"/>
        <v>0.11201904736278537</v>
      </c>
      <c r="AY395" s="54">
        <f t="shared" si="304"/>
        <v>0.11453924363765673</v>
      </c>
      <c r="AZ395" s="54">
        <f t="shared" si="305"/>
        <v>5.8089192694943809E-2</v>
      </c>
      <c r="BA395" s="54">
        <f t="shared" si="306"/>
        <v>0.10092024335090961</v>
      </c>
      <c r="BB395" s="54">
        <f t="shared" si="307"/>
        <v>5.9224830494625624E-2</v>
      </c>
      <c r="BC395" s="54">
        <f t="shared" si="308"/>
        <v>6.5199808350952376E-2</v>
      </c>
      <c r="BD395" s="54">
        <f t="shared" si="309"/>
        <v>6.0373867730524694E-2</v>
      </c>
      <c r="BE395" s="54">
        <f t="shared" si="310"/>
        <v>6.6569668066188456E-2</v>
      </c>
      <c r="BF395" s="54">
        <f t="shared" si="311"/>
        <v>6.8840530223876401E-2</v>
      </c>
      <c r="BG395" s="55">
        <f t="shared" si="284"/>
        <v>1.1099722811429393</v>
      </c>
      <c r="BH395" s="56">
        <f t="shared" si="327"/>
        <v>0</v>
      </c>
      <c r="BI395" s="56">
        <f t="shared" si="312"/>
        <v>-2.3746936945022945</v>
      </c>
      <c r="BJ395" s="56">
        <f t="shared" si="313"/>
        <v>0</v>
      </c>
      <c r="BK395" s="56">
        <f t="shared" si="314"/>
        <v>-2.196642865721131</v>
      </c>
      <c r="BL395" s="56">
        <f t="shared" si="315"/>
        <v>0</v>
      </c>
      <c r="BM395" s="56">
        <f t="shared" si="316"/>
        <v>-2.1668377755159942</v>
      </c>
      <c r="BN395" s="56">
        <f t="shared" si="317"/>
        <v>0</v>
      </c>
      <c r="BO395" s="56">
        <f t="shared" si="318"/>
        <v>0</v>
      </c>
      <c r="BP395" s="56">
        <f t="shared" si="319"/>
        <v>0</v>
      </c>
      <c r="BQ395" s="56">
        <f t="shared" si="320"/>
        <v>0</v>
      </c>
      <c r="BR395" s="56">
        <f t="shared" si="321"/>
        <v>0</v>
      </c>
      <c r="BS395" s="56">
        <f t="shared" si="322"/>
        <v>0</v>
      </c>
      <c r="BT395" s="56">
        <f t="shared" si="323"/>
        <v>0</v>
      </c>
      <c r="BU395" s="57">
        <f t="shared" si="285"/>
        <v>-6.7381743357394193</v>
      </c>
      <c r="BV395" s="58">
        <f t="shared" si="282"/>
        <v>0.16130153326725016</v>
      </c>
      <c r="BW395" s="59">
        <f t="shared" si="324"/>
        <v>-8.6954672231612822</v>
      </c>
      <c r="BX395" s="68">
        <f t="shared" si="325"/>
        <v>1.8900277188570607</v>
      </c>
    </row>
    <row r="396" spans="1:76">
      <c r="A396" s="49">
        <v>4284</v>
      </c>
      <c r="B396" s="86">
        <v>5.0658561296859173E-4</v>
      </c>
      <c r="C396" s="60">
        <v>0.18416206261510129</v>
      </c>
      <c r="D396" s="60">
        <v>0.18416206261510129</v>
      </c>
      <c r="E396" s="60">
        <v>0.22099447513812154</v>
      </c>
      <c r="F396" s="60">
        <v>0.23250460405156537</v>
      </c>
      <c r="G396" s="60">
        <v>0.23480662983425415</v>
      </c>
      <c r="H396" s="60">
        <v>0.24171270718232044</v>
      </c>
      <c r="I396" s="60">
        <v>0.13964088397790056</v>
      </c>
      <c r="J396" s="60">
        <v>0.22329650092081033</v>
      </c>
      <c r="K396" s="60">
        <v>0.16114180478821363</v>
      </c>
      <c r="L396" s="60">
        <v>0.20027624309392264</v>
      </c>
      <c r="M396" s="60">
        <v>0.1653314917127072</v>
      </c>
      <c r="N396" s="60">
        <v>0.20584714548802946</v>
      </c>
      <c r="O396" s="60">
        <v>0.21528545119705342</v>
      </c>
      <c r="P396" s="117">
        <v>0.20070477404731546</v>
      </c>
      <c r="Q396" s="61">
        <v>0</v>
      </c>
      <c r="R396" s="61">
        <v>0</v>
      </c>
      <c r="S396" s="61">
        <v>0</v>
      </c>
      <c r="T396" s="61">
        <v>0</v>
      </c>
      <c r="U396" s="61">
        <v>0</v>
      </c>
      <c r="V396" s="61">
        <v>0</v>
      </c>
      <c r="W396" s="61">
        <v>0</v>
      </c>
      <c r="X396" s="61">
        <v>0</v>
      </c>
      <c r="Y396" s="61">
        <v>0</v>
      </c>
      <c r="Z396" s="61">
        <v>0</v>
      </c>
      <c r="AA396" s="61">
        <v>0</v>
      </c>
      <c r="AB396" s="61">
        <v>0</v>
      </c>
      <c r="AC396" s="61">
        <v>0</v>
      </c>
      <c r="AD396" s="50">
        <f t="shared" si="283"/>
        <v>0</v>
      </c>
      <c r="AE396" s="51" t="s">
        <v>22</v>
      </c>
      <c r="AF396" s="52">
        <f t="shared" si="286"/>
        <v>9.039487497953802E-4</v>
      </c>
      <c r="AG396" s="53">
        <f t="shared" si="326"/>
        <v>0.29326074616625869</v>
      </c>
      <c r="AH396" s="53">
        <f t="shared" si="287"/>
        <v>0.29326074616625869</v>
      </c>
      <c r="AI396" s="53">
        <f t="shared" si="288"/>
        <v>0.33704398883311554</v>
      </c>
      <c r="AJ396" s="53">
        <f t="shared" si="289"/>
        <v>0.35041317586564047</v>
      </c>
      <c r="AK396" s="53">
        <f t="shared" si="290"/>
        <v>0.35307110598206415</v>
      </c>
      <c r="AL396" s="53">
        <f t="shared" si="291"/>
        <v>0.36101447371290168</v>
      </c>
      <c r="AM396" s="53">
        <f t="shared" si="292"/>
        <v>0.23774824735724603</v>
      </c>
      <c r="AN396" s="53">
        <f t="shared" si="293"/>
        <v>0.33972870094456176</v>
      </c>
      <c r="AO396" s="53">
        <f t="shared" si="294"/>
        <v>0.26497136958887318</v>
      </c>
      <c r="AP396" s="53">
        <f t="shared" si="295"/>
        <v>0.3126182865911516</v>
      </c>
      <c r="AQ396" s="53">
        <f t="shared" si="296"/>
        <v>0.27018113846763825</v>
      </c>
      <c r="AR396" s="53">
        <f t="shared" si="297"/>
        <v>0.3192345836660444</v>
      </c>
      <c r="AS396" s="53">
        <f t="shared" si="298"/>
        <v>0.33036152396004748</v>
      </c>
      <c r="AT396" s="54">
        <f t="shared" si="299"/>
        <v>1.2225483208642458E-2</v>
      </c>
      <c r="AU396" s="54">
        <f t="shared" si="300"/>
        <v>1.2225483208642458E-2</v>
      </c>
      <c r="AV396" s="54">
        <f t="shared" si="301"/>
        <v>1.4050723391793717E-2</v>
      </c>
      <c r="AW396" s="54">
        <f t="shared" si="302"/>
        <v>1.4608059393000887E-2</v>
      </c>
      <c r="AX396" s="54">
        <f t="shared" si="303"/>
        <v>1.4718863448548303E-2</v>
      </c>
      <c r="AY396" s="54">
        <f t="shared" si="304"/>
        <v>1.5050007354041783E-2</v>
      </c>
      <c r="AZ396" s="54">
        <f t="shared" si="305"/>
        <v>9.911272626655426E-3</v>
      </c>
      <c r="BA396" s="54">
        <f t="shared" si="306"/>
        <v>1.4162643937818369E-2</v>
      </c>
      <c r="BB396" s="54">
        <f t="shared" si="307"/>
        <v>1.1046152858941595E-2</v>
      </c>
      <c r="BC396" s="54">
        <f t="shared" si="308"/>
        <v>1.3032462282790277E-2</v>
      </c>
      <c r="BD396" s="54">
        <f t="shared" si="309"/>
        <v>1.1263338223095793E-2</v>
      </c>
      <c r="BE396" s="54">
        <f t="shared" si="310"/>
        <v>1.330828313454053E-2</v>
      </c>
      <c r="BF396" s="54">
        <f t="shared" si="311"/>
        <v>1.377214413027973E-2</v>
      </c>
      <c r="BG396" s="55">
        <f t="shared" si="284"/>
        <v>0.16937491719879133</v>
      </c>
      <c r="BH396" s="56">
        <f t="shared" si="327"/>
        <v>0</v>
      </c>
      <c r="BI396" s="56">
        <f t="shared" si="312"/>
        <v>0</v>
      </c>
      <c r="BJ396" s="56">
        <f t="shared" si="313"/>
        <v>0</v>
      </c>
      <c r="BK396" s="56">
        <f t="shared" si="314"/>
        <v>0</v>
      </c>
      <c r="BL396" s="56">
        <f t="shared" si="315"/>
        <v>0</v>
      </c>
      <c r="BM396" s="56">
        <f t="shared" si="316"/>
        <v>0</v>
      </c>
      <c r="BN396" s="56">
        <f t="shared" si="317"/>
        <v>0</v>
      </c>
      <c r="BO396" s="56">
        <f t="shared" si="318"/>
        <v>0</v>
      </c>
      <c r="BP396" s="56">
        <f t="shared" si="319"/>
        <v>0</v>
      </c>
      <c r="BQ396" s="56">
        <f t="shared" si="320"/>
        <v>0</v>
      </c>
      <c r="BR396" s="56">
        <f t="shared" si="321"/>
        <v>0</v>
      </c>
      <c r="BS396" s="56">
        <f t="shared" si="322"/>
        <v>0</v>
      </c>
      <c r="BT396" s="56">
        <f t="shared" si="323"/>
        <v>0</v>
      </c>
      <c r="BU396" s="57">
        <f t="shared" si="285"/>
        <v>0</v>
      </c>
      <c r="BV396" s="58">
        <f t="shared" si="282"/>
        <v>1.7922392585250021E-2</v>
      </c>
      <c r="BW396" s="59">
        <f t="shared" si="324"/>
        <v>-4.2057516834665909E-2</v>
      </c>
      <c r="BX396" s="68">
        <f t="shared" si="325"/>
        <v>0.16937491719879133</v>
      </c>
    </row>
    <row r="397" spans="1:76">
      <c r="A397" s="49">
        <v>4285</v>
      </c>
      <c r="B397" s="86">
        <v>1.6717325227963528E-2</v>
      </c>
      <c r="C397" s="60">
        <v>0.26012891344383055</v>
      </c>
      <c r="D397" s="60">
        <v>0.26012891344383055</v>
      </c>
      <c r="E397" s="60">
        <v>0.32228360957642727</v>
      </c>
      <c r="F397" s="60">
        <v>0.3406998158379374</v>
      </c>
      <c r="G397" s="60">
        <v>0.34300184162062614</v>
      </c>
      <c r="H397" s="60">
        <v>0.32918968692449357</v>
      </c>
      <c r="I397" s="60">
        <v>0.19263351749539595</v>
      </c>
      <c r="J397" s="60">
        <v>0.32688766114180479</v>
      </c>
      <c r="K397" s="60">
        <v>0.2440147329650092</v>
      </c>
      <c r="L397" s="60">
        <v>0.26933701657458564</v>
      </c>
      <c r="M397" s="60">
        <v>0.25036832412523019</v>
      </c>
      <c r="N397" s="60">
        <v>0.27684162062615103</v>
      </c>
      <c r="O397" s="60">
        <v>0.28954880294659302</v>
      </c>
      <c r="P397" s="117">
        <v>0.28500495820937816</v>
      </c>
      <c r="Q397" s="61">
        <v>0</v>
      </c>
      <c r="R397" s="61">
        <v>0</v>
      </c>
      <c r="S397" s="61">
        <v>0</v>
      </c>
      <c r="T397" s="61">
        <v>0</v>
      </c>
      <c r="U397" s="61">
        <v>0</v>
      </c>
      <c r="V397" s="61">
        <v>1</v>
      </c>
      <c r="W397" s="61">
        <v>0</v>
      </c>
      <c r="X397" s="61">
        <v>1</v>
      </c>
      <c r="Y397" s="61">
        <v>0</v>
      </c>
      <c r="Z397" s="61">
        <v>0</v>
      </c>
      <c r="AA397" s="61">
        <v>0</v>
      </c>
      <c r="AB397" s="61">
        <v>0</v>
      </c>
      <c r="AC397" s="61">
        <v>0</v>
      </c>
      <c r="AD397" s="50">
        <f t="shared" si="283"/>
        <v>2</v>
      </c>
      <c r="AE397" s="51" t="s">
        <v>22</v>
      </c>
      <c r="AF397" s="52">
        <f t="shared" si="286"/>
        <v>2.2843852311210205E-2</v>
      </c>
      <c r="AG397" s="53">
        <f t="shared" si="326"/>
        <v>0.38198607433420284</v>
      </c>
      <c r="AH397" s="53">
        <f t="shared" si="287"/>
        <v>0.38198607433420284</v>
      </c>
      <c r="AI397" s="53">
        <f t="shared" si="288"/>
        <v>0.45084950568287657</v>
      </c>
      <c r="AJ397" s="53">
        <f t="shared" si="289"/>
        <v>0.47077951198940604</v>
      </c>
      <c r="AK397" s="53">
        <f t="shared" si="290"/>
        <v>0.47325759202498996</v>
      </c>
      <c r="AL397" s="53">
        <f t="shared" si="291"/>
        <v>0.45834571183907924</v>
      </c>
      <c r="AM397" s="53">
        <f t="shared" si="292"/>
        <v>0.30347929348498265</v>
      </c>
      <c r="AN397" s="53">
        <f t="shared" si="293"/>
        <v>0.45585003920193462</v>
      </c>
      <c r="AO397" s="53">
        <f t="shared" si="294"/>
        <v>0.36365236561703673</v>
      </c>
      <c r="AP397" s="53">
        <f t="shared" si="295"/>
        <v>0.39236469523117967</v>
      </c>
      <c r="AQ397" s="53">
        <f t="shared" si="296"/>
        <v>0.37090808812851561</v>
      </c>
      <c r="AR397" s="53">
        <f t="shared" si="297"/>
        <v>0.4007739619224317</v>
      </c>
      <c r="AS397" s="53">
        <f t="shared" si="298"/>
        <v>0.41491746107829625</v>
      </c>
      <c r="AT397" s="54">
        <f t="shared" si="299"/>
        <v>0.40242519587116571</v>
      </c>
      <c r="AU397" s="54">
        <f t="shared" si="300"/>
        <v>0.40242519587116571</v>
      </c>
      <c r="AV397" s="54">
        <f t="shared" si="301"/>
        <v>0.4749733375728048</v>
      </c>
      <c r="AW397" s="54">
        <f t="shared" si="302"/>
        <v>0.49596974877862704</v>
      </c>
      <c r="AX397" s="54">
        <f t="shared" si="303"/>
        <v>0.49858042469251329</v>
      </c>
      <c r="AY397" s="54">
        <f t="shared" si="304"/>
        <v>0.48287064701257565</v>
      </c>
      <c r="AZ397" s="54">
        <f t="shared" si="305"/>
        <v>0.31971771310355823</v>
      </c>
      <c r="BA397" s="54">
        <f t="shared" si="306"/>
        <v>0.48024143716092399</v>
      </c>
      <c r="BB397" s="54">
        <f t="shared" si="307"/>
        <v>0.38311049615492571</v>
      </c>
      <c r="BC397" s="54">
        <f t="shared" si="308"/>
        <v>0.41335915087101294</v>
      </c>
      <c r="BD397" s="54">
        <f t="shared" si="309"/>
        <v>0.39075445427030475</v>
      </c>
      <c r="BE397" s="54">
        <f t="shared" si="310"/>
        <v>0.42221837643639099</v>
      </c>
      <c r="BF397" s="54">
        <f t="shared" si="311"/>
        <v>0.43711865893496904</v>
      </c>
      <c r="BG397" s="55">
        <f t="shared" si="284"/>
        <v>5.6037648367309378</v>
      </c>
      <c r="BH397" s="56">
        <f t="shared" si="327"/>
        <v>0</v>
      </c>
      <c r="BI397" s="56">
        <f t="shared" si="312"/>
        <v>0</v>
      </c>
      <c r="BJ397" s="56">
        <f t="shared" si="313"/>
        <v>0</v>
      </c>
      <c r="BK397" s="56">
        <f t="shared" si="314"/>
        <v>0</v>
      </c>
      <c r="BL397" s="56">
        <f t="shared" si="315"/>
        <v>0</v>
      </c>
      <c r="BM397" s="56">
        <f t="shared" si="316"/>
        <v>-0.72800647276565278</v>
      </c>
      <c r="BN397" s="56">
        <f t="shared" si="317"/>
        <v>0</v>
      </c>
      <c r="BO397" s="56">
        <f t="shared" si="318"/>
        <v>-0.73346630745406338</v>
      </c>
      <c r="BP397" s="56">
        <f t="shared" si="319"/>
        <v>0</v>
      </c>
      <c r="BQ397" s="56">
        <f t="shared" si="320"/>
        <v>0</v>
      </c>
      <c r="BR397" s="56">
        <f t="shared" si="321"/>
        <v>0</v>
      </c>
      <c r="BS397" s="56">
        <f t="shared" si="322"/>
        <v>0</v>
      </c>
      <c r="BT397" s="56">
        <f t="shared" si="323"/>
        <v>0</v>
      </c>
      <c r="BU397" s="57">
        <f t="shared" si="285"/>
        <v>-1.461472780219716</v>
      </c>
      <c r="BV397" s="58">
        <f t="shared" si="282"/>
        <v>0.59143895531325075</v>
      </c>
      <c r="BW397" s="59">
        <f t="shared" si="324"/>
        <v>-6.5588554684701172</v>
      </c>
      <c r="BX397" s="68">
        <f t="shared" si="325"/>
        <v>3.6037648367309378</v>
      </c>
    </row>
    <row r="398" spans="1:76">
      <c r="A398" s="49">
        <v>4286</v>
      </c>
      <c r="B398" s="86">
        <v>2.3809523809523812E-2</v>
      </c>
      <c r="C398" s="60">
        <v>0.19337016574585636</v>
      </c>
      <c r="D398" s="60">
        <v>0.19337016574585636</v>
      </c>
      <c r="E398" s="60">
        <v>0.16804788213627991</v>
      </c>
      <c r="F398" s="60">
        <v>0.17495395948434622</v>
      </c>
      <c r="G398" s="60">
        <v>0.1703499079189687</v>
      </c>
      <c r="H398" s="60">
        <v>0.17725598526703498</v>
      </c>
      <c r="I398" s="60">
        <v>0.19742173112338859</v>
      </c>
      <c r="J398" s="60">
        <v>0.24631675874769798</v>
      </c>
      <c r="K398" s="60">
        <v>0.21408839779005526</v>
      </c>
      <c r="L398" s="60">
        <v>0.19567219152854512</v>
      </c>
      <c r="M398" s="60">
        <v>0.21965930018416208</v>
      </c>
      <c r="N398" s="60">
        <v>0.20110497237569061</v>
      </c>
      <c r="O398" s="60">
        <v>0.21031307550644568</v>
      </c>
      <c r="P398" s="117">
        <v>0.19707111488879445</v>
      </c>
      <c r="Q398" s="61">
        <v>0</v>
      </c>
      <c r="R398" s="61">
        <v>0</v>
      </c>
      <c r="S398" s="61">
        <v>3</v>
      </c>
      <c r="T398" s="61">
        <v>0</v>
      </c>
      <c r="U398" s="61">
        <v>0</v>
      </c>
      <c r="V398" s="61">
        <v>1</v>
      </c>
      <c r="W398" s="61">
        <v>0</v>
      </c>
      <c r="X398" s="61">
        <v>0</v>
      </c>
      <c r="Y398" s="61">
        <v>2</v>
      </c>
      <c r="Z398" s="61">
        <v>0</v>
      </c>
      <c r="AA398" s="61">
        <v>1</v>
      </c>
      <c r="AB398" s="61">
        <v>0</v>
      </c>
      <c r="AC398" s="61">
        <v>0</v>
      </c>
      <c r="AD398" s="50">
        <f t="shared" si="283"/>
        <v>7</v>
      </c>
      <c r="AE398" s="51" t="s">
        <v>22</v>
      </c>
      <c r="AF398" s="52">
        <f t="shared" si="286"/>
        <v>3.1668843241191499E-2</v>
      </c>
      <c r="AG398" s="53">
        <f t="shared" si="326"/>
        <v>0.30436338508257743</v>
      </c>
      <c r="AH398" s="53">
        <f t="shared" si="287"/>
        <v>0.30436338508257743</v>
      </c>
      <c r="AI398" s="53">
        <f t="shared" si="288"/>
        <v>0.27354371232679164</v>
      </c>
      <c r="AJ398" s="53">
        <f t="shared" si="289"/>
        <v>0.28204088906248997</v>
      </c>
      <c r="AK398" s="53">
        <f t="shared" si="290"/>
        <v>0.27638424071768819</v>
      </c>
      <c r="AL398" s="53">
        <f t="shared" si="291"/>
        <v>0.28485731532828751</v>
      </c>
      <c r="AM398" s="53">
        <f t="shared" si="292"/>
        <v>0.30921350498284539</v>
      </c>
      <c r="AN398" s="53">
        <f t="shared" si="293"/>
        <v>0.36628542663934832</v>
      </c>
      <c r="AO398" s="53">
        <f t="shared" si="294"/>
        <v>0.32895586252003539</v>
      </c>
      <c r="AP398" s="53">
        <f t="shared" si="295"/>
        <v>0.30712168656674721</v>
      </c>
      <c r="AQ398" s="53">
        <f t="shared" si="296"/>
        <v>0.33548429271658609</v>
      </c>
      <c r="AR398" s="53">
        <f t="shared" si="297"/>
        <v>0.31360489562963351</v>
      </c>
      <c r="AS398" s="53">
        <f t="shared" si="298"/>
        <v>0.32451215231495528</v>
      </c>
      <c r="AT398" s="54">
        <f t="shared" si="299"/>
        <v>0.44452162748896012</v>
      </c>
      <c r="AU398" s="54">
        <f t="shared" si="300"/>
        <v>0.44452162748896012</v>
      </c>
      <c r="AV398" s="54">
        <f t="shared" si="301"/>
        <v>0.39950960645245437</v>
      </c>
      <c r="AW398" s="54">
        <f t="shared" si="302"/>
        <v>0.41191970246511755</v>
      </c>
      <c r="AX398" s="54">
        <f t="shared" si="303"/>
        <v>0.40365818793477476</v>
      </c>
      <c r="AY398" s="54">
        <f t="shared" si="304"/>
        <v>0.41603308288055518</v>
      </c>
      <c r="AZ398" s="54">
        <f t="shared" si="305"/>
        <v>0.45160521013146082</v>
      </c>
      <c r="BA398" s="54">
        <f t="shared" si="306"/>
        <v>0.5349585461176144</v>
      </c>
      <c r="BB398" s="54">
        <f t="shared" si="307"/>
        <v>0.48043885219559945</v>
      </c>
      <c r="BC398" s="54">
        <f t="shared" si="308"/>
        <v>0.44855011687021634</v>
      </c>
      <c r="BD398" s="54">
        <f t="shared" si="309"/>
        <v>0.48997360097995613</v>
      </c>
      <c r="BE398" s="54">
        <f t="shared" si="310"/>
        <v>0.45801882035175862</v>
      </c>
      <c r="BF398" s="54">
        <f t="shared" si="311"/>
        <v>0.47394882944888972</v>
      </c>
      <c r="BG398" s="55">
        <f t="shared" si="284"/>
        <v>5.8576578108063186</v>
      </c>
      <c r="BH398" s="56">
        <f t="shared" si="327"/>
        <v>0</v>
      </c>
      <c r="BI398" s="56">
        <f t="shared" si="312"/>
        <v>0</v>
      </c>
      <c r="BJ398" s="56">
        <f t="shared" si="313"/>
        <v>-2.7525524036281217</v>
      </c>
      <c r="BK398" s="56">
        <f t="shared" si="314"/>
        <v>0</v>
      </c>
      <c r="BL398" s="56">
        <f t="shared" si="315"/>
        <v>0</v>
      </c>
      <c r="BM398" s="56">
        <f t="shared" si="316"/>
        <v>-0.87699049572773002</v>
      </c>
      <c r="BN398" s="56">
        <f t="shared" si="317"/>
        <v>0</v>
      </c>
      <c r="BO398" s="56">
        <f t="shared" si="318"/>
        <v>0</v>
      </c>
      <c r="BP398" s="56">
        <f t="shared" si="319"/>
        <v>-1.4661106347357782</v>
      </c>
      <c r="BQ398" s="56">
        <f t="shared" si="320"/>
        <v>0</v>
      </c>
      <c r="BR398" s="56">
        <f t="shared" si="321"/>
        <v>-0.7134037648799143</v>
      </c>
      <c r="BS398" s="56">
        <f t="shared" si="322"/>
        <v>0</v>
      </c>
      <c r="BT398" s="56">
        <f t="shared" si="323"/>
        <v>0</v>
      </c>
      <c r="BU398" s="57">
        <f t="shared" si="285"/>
        <v>-5.8090572989715445</v>
      </c>
      <c r="BV398" s="58">
        <f t="shared" si="282"/>
        <v>0.84235245150675109</v>
      </c>
      <c r="BW398" s="59">
        <f t="shared" si="324"/>
        <v>-12.774709085880431</v>
      </c>
      <c r="BX398" s="68">
        <f t="shared" si="325"/>
        <v>1.1423421891936814</v>
      </c>
    </row>
    <row r="399" spans="1:76">
      <c r="A399" s="49">
        <v>4287</v>
      </c>
      <c r="B399" s="86">
        <v>0.21884498480243164</v>
      </c>
      <c r="C399" s="60">
        <v>0.15423572744014732</v>
      </c>
      <c r="D399" s="60">
        <v>0.15423572744014732</v>
      </c>
      <c r="E399" s="60">
        <v>0.16804788213627991</v>
      </c>
      <c r="F399" s="60">
        <v>0.17495395948434622</v>
      </c>
      <c r="G399" s="60">
        <v>0.1703499079189687</v>
      </c>
      <c r="H399" s="60">
        <v>0.17725598526703498</v>
      </c>
      <c r="I399" s="60">
        <v>0.19981583793738489</v>
      </c>
      <c r="J399" s="60">
        <v>0.21178637200736647</v>
      </c>
      <c r="K399" s="60">
        <v>0.21178637200736647</v>
      </c>
      <c r="L399" s="60">
        <v>0.22099447513812154</v>
      </c>
      <c r="M399" s="60">
        <v>0.21731123388581952</v>
      </c>
      <c r="N399" s="60">
        <v>0.22099447513812154</v>
      </c>
      <c r="O399" s="60">
        <v>0.23112338858195211</v>
      </c>
      <c r="P399" s="117">
        <v>0.19329933418331208</v>
      </c>
      <c r="Q399" s="61">
        <v>8</v>
      </c>
      <c r="R399" s="61">
        <v>9</v>
      </c>
      <c r="S399" s="61">
        <v>5</v>
      </c>
      <c r="T399" s="61">
        <v>14</v>
      </c>
      <c r="U399" s="61">
        <v>9</v>
      </c>
      <c r="V399" s="61">
        <v>14</v>
      </c>
      <c r="W399" s="61">
        <v>6</v>
      </c>
      <c r="X399" s="61">
        <v>9</v>
      </c>
      <c r="Y399" s="61">
        <v>5</v>
      </c>
      <c r="Z399" s="61">
        <v>10</v>
      </c>
      <c r="AA399" s="61">
        <v>6</v>
      </c>
      <c r="AB399" s="61">
        <v>11</v>
      </c>
      <c r="AC399" s="61">
        <v>6</v>
      </c>
      <c r="AD399" s="50">
        <f t="shared" si="283"/>
        <v>112</v>
      </c>
      <c r="AE399" s="51" t="s">
        <v>22</v>
      </c>
      <c r="AF399" s="52">
        <f t="shared" si="286"/>
        <v>0.24575105073181136</v>
      </c>
      <c r="AG399" s="53">
        <f t="shared" si="326"/>
        <v>0.2563192409601428</v>
      </c>
      <c r="AH399" s="53">
        <f t="shared" si="287"/>
        <v>0.2563192409601428</v>
      </c>
      <c r="AI399" s="53">
        <f t="shared" si="288"/>
        <v>0.27354371232679164</v>
      </c>
      <c r="AJ399" s="53">
        <f t="shared" si="289"/>
        <v>0.28204088906248997</v>
      </c>
      <c r="AK399" s="53">
        <f t="shared" si="290"/>
        <v>0.27638424071768819</v>
      </c>
      <c r="AL399" s="53">
        <f t="shared" si="291"/>
        <v>0.28485731532828751</v>
      </c>
      <c r="AM399" s="53">
        <f t="shared" si="292"/>
        <v>0.31206980782123356</v>
      </c>
      <c r="AN399" s="53">
        <f t="shared" si="293"/>
        <v>0.32624819012596634</v>
      </c>
      <c r="AO399" s="53">
        <f t="shared" si="294"/>
        <v>0.32624819012596634</v>
      </c>
      <c r="AP399" s="53">
        <f t="shared" si="295"/>
        <v>0.33704398883311554</v>
      </c>
      <c r="AQ399" s="53">
        <f t="shared" si="296"/>
        <v>0.3327367524303011</v>
      </c>
      <c r="AR399" s="53">
        <f t="shared" si="297"/>
        <v>0.33704398883311554</v>
      </c>
      <c r="AS399" s="53">
        <f t="shared" si="298"/>
        <v>0.34881592850419302</v>
      </c>
      <c r="AT399" s="54">
        <f t="shared" si="299"/>
        <v>2.9049916038142878</v>
      </c>
      <c r="AU399" s="54">
        <f t="shared" si="300"/>
        <v>2.9049916038142878</v>
      </c>
      <c r="AV399" s="54">
        <f t="shared" si="301"/>
        <v>3.1002049811355601</v>
      </c>
      <c r="AW399" s="54">
        <f t="shared" si="302"/>
        <v>3.1965076503416077</v>
      </c>
      <c r="AX399" s="54">
        <f t="shared" si="303"/>
        <v>3.1323980817980019</v>
      </c>
      <c r="AY399" s="54">
        <f t="shared" si="304"/>
        <v>3.2284275898055985</v>
      </c>
      <c r="AZ399" s="54">
        <f t="shared" si="305"/>
        <v>3.5368401066137301</v>
      </c>
      <c r="BA399" s="54">
        <f t="shared" si="306"/>
        <v>3.697530663423402</v>
      </c>
      <c r="BB399" s="54">
        <f t="shared" si="307"/>
        <v>3.697530663423402</v>
      </c>
      <c r="BC399" s="54">
        <f t="shared" si="308"/>
        <v>3.819884742201336</v>
      </c>
      <c r="BD399" s="54">
        <f t="shared" si="309"/>
        <v>3.7710687206691684</v>
      </c>
      <c r="BE399" s="54">
        <f t="shared" si="310"/>
        <v>3.819884742201336</v>
      </c>
      <c r="BF399" s="54">
        <f t="shared" si="311"/>
        <v>3.9533019050213758</v>
      </c>
      <c r="BG399" s="55">
        <f t="shared" si="284"/>
        <v>44.763563054263102</v>
      </c>
      <c r="BH399" s="56">
        <f t="shared" si="327"/>
        <v>8.5314440003715237</v>
      </c>
      <c r="BI399" s="56">
        <f t="shared" si="312"/>
        <v>9.597874500417964</v>
      </c>
      <c r="BJ399" s="56">
        <f t="shared" si="313"/>
        <v>5.657341161260149</v>
      </c>
      <c r="BK399" s="56">
        <f t="shared" si="314"/>
        <v>16.268823963997626</v>
      </c>
      <c r="BL399" s="56">
        <f t="shared" si="315"/>
        <v>10.276189843679294</v>
      </c>
      <c r="BM399" s="56">
        <f t="shared" si="316"/>
        <v>16.407932861604763</v>
      </c>
      <c r="BN399" s="56">
        <f t="shared" si="317"/>
        <v>7.5794022196090296</v>
      </c>
      <c r="BO399" s="56">
        <f t="shared" si="318"/>
        <v>11.768986877251949</v>
      </c>
      <c r="BP399" s="56">
        <f t="shared" si="319"/>
        <v>6.538326042917749</v>
      </c>
      <c r="BQ399" s="56">
        <f t="shared" si="320"/>
        <v>13.402202499646908</v>
      </c>
      <c r="BR399" s="56">
        <f t="shared" si="321"/>
        <v>7.9641506494234484</v>
      </c>
      <c r="BS399" s="56">
        <f t="shared" si="322"/>
        <v>14.742422749611597</v>
      </c>
      <c r="BT399" s="56">
        <f t="shared" si="323"/>
        <v>8.2473069302634645</v>
      </c>
      <c r="BU399" s="57">
        <f t="shared" si="285"/>
        <v>136.98240430005546</v>
      </c>
      <c r="BV399" s="58">
        <f t="shared" si="282"/>
        <v>7.7424735968280096</v>
      </c>
      <c r="BW399" s="59">
        <f t="shared" si="324"/>
        <v>122.32055166541591</v>
      </c>
      <c r="BX399" s="68">
        <f t="shared" si="325"/>
        <v>67.236436945736898</v>
      </c>
    </row>
    <row r="400" spans="1:76">
      <c r="A400" s="49">
        <v>4288</v>
      </c>
      <c r="B400" s="86">
        <v>0.10081053698074975</v>
      </c>
      <c r="C400" s="60">
        <v>0.15423572744014732</v>
      </c>
      <c r="D400" s="60">
        <v>0.15423572744014732</v>
      </c>
      <c r="E400" s="60">
        <v>0.16804788213627991</v>
      </c>
      <c r="F400" s="60">
        <v>0.17495395948434622</v>
      </c>
      <c r="G400" s="60">
        <v>0.1703499079189687</v>
      </c>
      <c r="H400" s="60">
        <v>0.17725598526703498</v>
      </c>
      <c r="I400" s="60">
        <v>0.19981583793738489</v>
      </c>
      <c r="J400" s="60">
        <v>0.21178637200736647</v>
      </c>
      <c r="K400" s="60">
        <v>0.21178637200736647</v>
      </c>
      <c r="L400" s="60">
        <v>0.22099447513812154</v>
      </c>
      <c r="M400" s="60">
        <v>0.21731123388581952</v>
      </c>
      <c r="N400" s="60">
        <v>0.22099447513812154</v>
      </c>
      <c r="O400" s="60">
        <v>0.23112338858195211</v>
      </c>
      <c r="P400" s="117">
        <v>0.19329933418331208</v>
      </c>
      <c r="Q400" s="61">
        <v>5</v>
      </c>
      <c r="R400" s="61">
        <v>5</v>
      </c>
      <c r="S400" s="61">
        <v>6</v>
      </c>
      <c r="T400" s="61">
        <v>1</v>
      </c>
      <c r="U400" s="61">
        <v>4</v>
      </c>
      <c r="V400" s="61">
        <v>3</v>
      </c>
      <c r="W400" s="61">
        <v>2</v>
      </c>
      <c r="X400" s="61">
        <v>3</v>
      </c>
      <c r="Y400" s="61">
        <v>6</v>
      </c>
      <c r="Z400" s="61">
        <v>2</v>
      </c>
      <c r="AA400" s="61">
        <v>7</v>
      </c>
      <c r="AB400" s="61">
        <v>2</v>
      </c>
      <c r="AC400" s="61">
        <v>7</v>
      </c>
      <c r="AD400" s="50">
        <f t="shared" si="283"/>
        <v>53</v>
      </c>
      <c r="AE400" s="51" t="s">
        <v>22</v>
      </c>
      <c r="AF400" s="52">
        <f t="shared" si="286"/>
        <v>0.12010341343611755</v>
      </c>
      <c r="AG400" s="53">
        <f t="shared" si="326"/>
        <v>0.2563192409601428</v>
      </c>
      <c r="AH400" s="53">
        <f t="shared" si="287"/>
        <v>0.2563192409601428</v>
      </c>
      <c r="AI400" s="53">
        <f t="shared" si="288"/>
        <v>0.27354371232679164</v>
      </c>
      <c r="AJ400" s="53">
        <f t="shared" si="289"/>
        <v>0.28204088906248997</v>
      </c>
      <c r="AK400" s="53">
        <f t="shared" si="290"/>
        <v>0.27638424071768819</v>
      </c>
      <c r="AL400" s="53">
        <f t="shared" si="291"/>
        <v>0.28485731532828751</v>
      </c>
      <c r="AM400" s="53">
        <f t="shared" si="292"/>
        <v>0.31206980782123356</v>
      </c>
      <c r="AN400" s="53">
        <f t="shared" si="293"/>
        <v>0.32624819012596634</v>
      </c>
      <c r="AO400" s="53">
        <f t="shared" si="294"/>
        <v>0.32624819012596634</v>
      </c>
      <c r="AP400" s="53">
        <f t="shared" si="295"/>
        <v>0.33704398883311554</v>
      </c>
      <c r="AQ400" s="53">
        <f t="shared" si="296"/>
        <v>0.3327367524303011</v>
      </c>
      <c r="AR400" s="53">
        <f t="shared" si="297"/>
        <v>0.33704398883311554</v>
      </c>
      <c r="AS400" s="53">
        <f t="shared" si="298"/>
        <v>0.34881592850419302</v>
      </c>
      <c r="AT400" s="54">
        <f t="shared" si="299"/>
        <v>1.4197270228647458</v>
      </c>
      <c r="AU400" s="54">
        <f t="shared" si="300"/>
        <v>1.4197270228647458</v>
      </c>
      <c r="AV400" s="54">
        <f t="shared" si="301"/>
        <v>1.5151316727934414</v>
      </c>
      <c r="AW400" s="54">
        <f t="shared" si="302"/>
        <v>1.5621966975826045</v>
      </c>
      <c r="AX400" s="54">
        <f t="shared" si="303"/>
        <v>1.5308650796990799</v>
      </c>
      <c r="AY400" s="54">
        <f t="shared" si="304"/>
        <v>1.5777966051918837</v>
      </c>
      <c r="AZ400" s="54">
        <f t="shared" si="305"/>
        <v>1.7285239201098734</v>
      </c>
      <c r="BA400" s="54">
        <f t="shared" si="306"/>
        <v>1.8070565828281848</v>
      </c>
      <c r="BB400" s="54">
        <f t="shared" si="307"/>
        <v>1.8070565828281848</v>
      </c>
      <c r="BC400" s="54">
        <f t="shared" si="308"/>
        <v>1.8668534482548085</v>
      </c>
      <c r="BD400" s="54">
        <f t="shared" si="309"/>
        <v>1.8429960901726141</v>
      </c>
      <c r="BE400" s="54">
        <f t="shared" si="310"/>
        <v>1.8668534482548085</v>
      </c>
      <c r="BF400" s="54">
        <f t="shared" si="311"/>
        <v>1.9320570623103022</v>
      </c>
      <c r="BG400" s="55">
        <f t="shared" si="284"/>
        <v>21.876841235755279</v>
      </c>
      <c r="BH400" s="56">
        <f t="shared" si="327"/>
        <v>1.7523230785699762</v>
      </c>
      <c r="BI400" s="56">
        <f t="shared" si="312"/>
        <v>1.7523230785699762</v>
      </c>
      <c r="BJ400" s="56">
        <f t="shared" si="313"/>
        <v>2.4930140875175062</v>
      </c>
      <c r="BK400" s="56">
        <f t="shared" si="314"/>
        <v>0.44609297023881339</v>
      </c>
      <c r="BL400" s="56">
        <f t="shared" si="315"/>
        <v>1.7033319487499048</v>
      </c>
      <c r="BM400" s="56">
        <f t="shared" si="316"/>
        <v>1.3680879602036846</v>
      </c>
      <c r="BN400" s="56">
        <f t="shared" si="317"/>
        <v>1.0945356378714521</v>
      </c>
      <c r="BO400" s="56">
        <f t="shared" si="318"/>
        <v>1.7750979727533136</v>
      </c>
      <c r="BP400" s="56">
        <f t="shared" si="319"/>
        <v>3.5501959455066272</v>
      </c>
      <c r="BQ400" s="56">
        <f t="shared" si="320"/>
        <v>1.2485087312644907</v>
      </c>
      <c r="BR400" s="56">
        <f t="shared" si="321"/>
        <v>4.2797479006669059</v>
      </c>
      <c r="BS400" s="56">
        <f t="shared" si="322"/>
        <v>1.2485087312644907</v>
      </c>
      <c r="BT400" s="56">
        <f t="shared" si="323"/>
        <v>4.6100968949802583</v>
      </c>
      <c r="BU400" s="57">
        <f t="shared" si="285"/>
        <v>27.321864938157397</v>
      </c>
      <c r="BV400" s="58">
        <f t="shared" si="282"/>
        <v>3.5665561244647543</v>
      </c>
      <c r="BW400" s="59">
        <f t="shared" si="324"/>
        <v>18.112633437951388</v>
      </c>
      <c r="BX400" s="68">
        <f t="shared" si="325"/>
        <v>31.123158764244721</v>
      </c>
    </row>
    <row r="401" spans="1:76">
      <c r="A401" s="49">
        <v>4289</v>
      </c>
      <c r="B401" s="86">
        <v>4.3059777102330297E-2</v>
      </c>
      <c r="C401" s="60">
        <v>0.15423572744014732</v>
      </c>
      <c r="D401" s="60">
        <v>0.15423572744014732</v>
      </c>
      <c r="E401" s="60">
        <v>0.16804788213627991</v>
      </c>
      <c r="F401" s="60">
        <v>0.17495395948434622</v>
      </c>
      <c r="G401" s="60">
        <v>0.1703499079189687</v>
      </c>
      <c r="H401" s="60">
        <v>0.17725598526703498</v>
      </c>
      <c r="I401" s="60">
        <v>0.19981583793738489</v>
      </c>
      <c r="J401" s="60">
        <v>0.21178637200736647</v>
      </c>
      <c r="K401" s="60">
        <v>0.21178637200736647</v>
      </c>
      <c r="L401" s="60">
        <v>0.22099447513812154</v>
      </c>
      <c r="M401" s="60">
        <v>0.21731123388581952</v>
      </c>
      <c r="N401" s="60">
        <v>0.22099447513812154</v>
      </c>
      <c r="O401" s="60">
        <v>0.23112338858195211</v>
      </c>
      <c r="P401" s="117">
        <v>0.19329933418331208</v>
      </c>
      <c r="Q401" s="61">
        <v>3</v>
      </c>
      <c r="R401" s="61">
        <v>0</v>
      </c>
      <c r="S401" s="61">
        <v>0</v>
      </c>
      <c r="T401" s="61">
        <v>0</v>
      </c>
      <c r="U401" s="61">
        <v>0</v>
      </c>
      <c r="V401" s="61">
        <v>0</v>
      </c>
      <c r="W401" s="61">
        <v>1</v>
      </c>
      <c r="X401" s="61">
        <v>0</v>
      </c>
      <c r="Y401" s="61">
        <v>2</v>
      </c>
      <c r="Z401" s="61">
        <v>0</v>
      </c>
      <c r="AA401" s="61">
        <v>0</v>
      </c>
      <c r="AB401" s="61">
        <v>0</v>
      </c>
      <c r="AC401" s="61">
        <v>0</v>
      </c>
      <c r="AD401" s="50">
        <f t="shared" si="283"/>
        <v>6</v>
      </c>
      <c r="AE401" s="51" t="s">
        <v>22</v>
      </c>
      <c r="AF401" s="52">
        <f t="shared" si="286"/>
        <v>5.4741324369028031E-2</v>
      </c>
      <c r="AG401" s="53">
        <f t="shared" si="326"/>
        <v>0.2563192409601428</v>
      </c>
      <c r="AH401" s="53">
        <f t="shared" si="287"/>
        <v>0.2563192409601428</v>
      </c>
      <c r="AI401" s="53">
        <f t="shared" si="288"/>
        <v>0.27354371232679164</v>
      </c>
      <c r="AJ401" s="53">
        <f t="shared" si="289"/>
        <v>0.28204088906248997</v>
      </c>
      <c r="AK401" s="53">
        <f t="shared" si="290"/>
        <v>0.27638424071768819</v>
      </c>
      <c r="AL401" s="53">
        <f t="shared" si="291"/>
        <v>0.28485731532828751</v>
      </c>
      <c r="AM401" s="53">
        <f t="shared" si="292"/>
        <v>0.31206980782123356</v>
      </c>
      <c r="AN401" s="53">
        <f t="shared" si="293"/>
        <v>0.32624819012596634</v>
      </c>
      <c r="AO401" s="53">
        <f t="shared" si="294"/>
        <v>0.32624819012596634</v>
      </c>
      <c r="AP401" s="53">
        <f t="shared" si="295"/>
        <v>0.33704398883311554</v>
      </c>
      <c r="AQ401" s="53">
        <f t="shared" si="296"/>
        <v>0.3327367524303011</v>
      </c>
      <c r="AR401" s="53">
        <f t="shared" si="297"/>
        <v>0.33704398883311554</v>
      </c>
      <c r="AS401" s="53">
        <f t="shared" si="298"/>
        <v>0.34881592850419302</v>
      </c>
      <c r="AT401" s="54">
        <f t="shared" si="299"/>
        <v>0.64709016380663675</v>
      </c>
      <c r="AU401" s="54">
        <f t="shared" si="300"/>
        <v>0.64709016380663675</v>
      </c>
      <c r="AV401" s="54">
        <f t="shared" si="301"/>
        <v>0.69057416429125384</v>
      </c>
      <c r="AW401" s="54">
        <f t="shared" si="302"/>
        <v>0.71202569272587479</v>
      </c>
      <c r="AX401" s="54">
        <f t="shared" si="303"/>
        <v>0.69774521385771404</v>
      </c>
      <c r="AY401" s="54">
        <f t="shared" si="304"/>
        <v>0.71913589532657474</v>
      </c>
      <c r="AZ401" s="54">
        <f t="shared" si="305"/>
        <v>0.78783513210211387</v>
      </c>
      <c r="BA401" s="54">
        <f t="shared" si="306"/>
        <v>0.82362913529015125</v>
      </c>
      <c r="BB401" s="54">
        <f t="shared" si="307"/>
        <v>0.82362913529015125</v>
      </c>
      <c r="BC401" s="54">
        <f t="shared" si="308"/>
        <v>0.85088364465770561</v>
      </c>
      <c r="BD401" s="54">
        <f t="shared" si="309"/>
        <v>0.840009820675508</v>
      </c>
      <c r="BE401" s="54">
        <f t="shared" si="310"/>
        <v>0.85088364465770561</v>
      </c>
      <c r="BF401" s="54">
        <f t="shared" si="311"/>
        <v>0.8806024685023186</v>
      </c>
      <c r="BG401" s="55">
        <f t="shared" si="284"/>
        <v>9.9711342749903444</v>
      </c>
      <c r="BH401" s="56">
        <f t="shared" si="327"/>
        <v>-1.3058089123706635</v>
      </c>
      <c r="BI401" s="56">
        <f t="shared" si="312"/>
        <v>0</v>
      </c>
      <c r="BJ401" s="56">
        <f t="shared" si="313"/>
        <v>0</v>
      </c>
      <c r="BK401" s="56">
        <f t="shared" si="314"/>
        <v>0</v>
      </c>
      <c r="BL401" s="56">
        <f t="shared" si="315"/>
        <v>0</v>
      </c>
      <c r="BM401" s="56">
        <f t="shared" si="316"/>
        <v>0</v>
      </c>
      <c r="BN401" s="56">
        <f t="shared" si="317"/>
        <v>-0.23846643423515698</v>
      </c>
      <c r="BO401" s="56">
        <f t="shared" si="318"/>
        <v>0</v>
      </c>
      <c r="BP401" s="56">
        <f t="shared" si="319"/>
        <v>-0.38806985783955711</v>
      </c>
      <c r="BQ401" s="56">
        <f t="shared" si="320"/>
        <v>0</v>
      </c>
      <c r="BR401" s="56">
        <f t="shared" si="321"/>
        <v>0</v>
      </c>
      <c r="BS401" s="56">
        <f t="shared" si="322"/>
        <v>0</v>
      </c>
      <c r="BT401" s="56">
        <f t="shared" si="323"/>
        <v>0</v>
      </c>
      <c r="BU401" s="57">
        <f t="shared" si="285"/>
        <v>-1.9323452044453777</v>
      </c>
      <c r="BV401" s="58">
        <f t="shared" ref="BV401:BV464" si="328">$BW$3*B401</f>
        <v>1.5234033697462519</v>
      </c>
      <c r="BW401" s="59">
        <f t="shared" si="324"/>
        <v>-11.962622903600574</v>
      </c>
      <c r="BX401" s="68">
        <f t="shared" si="325"/>
        <v>3.9711342749903444</v>
      </c>
    </row>
    <row r="402" spans="1:76">
      <c r="A402" s="49">
        <v>4290</v>
      </c>
      <c r="B402" s="86">
        <v>9.3211752786220889E-2</v>
      </c>
      <c r="C402" s="60">
        <v>0.15423572744014732</v>
      </c>
      <c r="D402" s="60">
        <v>0.15423572744014732</v>
      </c>
      <c r="E402" s="60">
        <v>0.16804788213627991</v>
      </c>
      <c r="F402" s="60">
        <v>0.17495395948434622</v>
      </c>
      <c r="G402" s="60">
        <v>0.1703499079189687</v>
      </c>
      <c r="H402" s="60">
        <v>0.17725598526703498</v>
      </c>
      <c r="I402" s="60">
        <v>0.19981583793738489</v>
      </c>
      <c r="J402" s="60">
        <v>0.21178637200736647</v>
      </c>
      <c r="K402" s="60">
        <v>0.21178637200736647</v>
      </c>
      <c r="L402" s="60">
        <v>0.22099447513812154</v>
      </c>
      <c r="M402" s="60">
        <v>0.21731123388581952</v>
      </c>
      <c r="N402" s="60">
        <v>0.22099447513812154</v>
      </c>
      <c r="O402" s="60">
        <v>0.23112338858195211</v>
      </c>
      <c r="P402" s="117">
        <v>0.19329933418331208</v>
      </c>
      <c r="Q402" s="61">
        <v>2</v>
      </c>
      <c r="R402" s="61">
        <v>2</v>
      </c>
      <c r="S402" s="61">
        <v>1</v>
      </c>
      <c r="T402" s="61">
        <v>2</v>
      </c>
      <c r="U402" s="61">
        <v>1</v>
      </c>
      <c r="V402" s="61">
        <v>4</v>
      </c>
      <c r="W402" s="61">
        <v>1</v>
      </c>
      <c r="X402" s="61">
        <v>3</v>
      </c>
      <c r="Y402" s="61">
        <v>2</v>
      </c>
      <c r="Z402" s="61">
        <v>3</v>
      </c>
      <c r="AA402" s="61">
        <v>2</v>
      </c>
      <c r="AB402" s="61">
        <v>3</v>
      </c>
      <c r="AC402" s="61">
        <v>0</v>
      </c>
      <c r="AD402" s="50">
        <f t="shared" ref="AD402:AD465" si="329">SUM(Q402:AC402)</f>
        <v>26</v>
      </c>
      <c r="AE402" s="51" t="s">
        <v>22</v>
      </c>
      <c r="AF402" s="52">
        <f t="shared" si="286"/>
        <v>0.11171656276087581</v>
      </c>
      <c r="AG402" s="53">
        <f t="shared" si="326"/>
        <v>0.2563192409601428</v>
      </c>
      <c r="AH402" s="53">
        <f t="shared" si="287"/>
        <v>0.2563192409601428</v>
      </c>
      <c r="AI402" s="53">
        <f t="shared" si="288"/>
        <v>0.27354371232679164</v>
      </c>
      <c r="AJ402" s="53">
        <f t="shared" si="289"/>
        <v>0.28204088906248997</v>
      </c>
      <c r="AK402" s="53">
        <f t="shared" si="290"/>
        <v>0.27638424071768819</v>
      </c>
      <c r="AL402" s="53">
        <f t="shared" si="291"/>
        <v>0.28485731532828751</v>
      </c>
      <c r="AM402" s="53">
        <f t="shared" si="292"/>
        <v>0.31206980782123356</v>
      </c>
      <c r="AN402" s="53">
        <f t="shared" si="293"/>
        <v>0.32624819012596634</v>
      </c>
      <c r="AO402" s="53">
        <f t="shared" si="294"/>
        <v>0.32624819012596634</v>
      </c>
      <c r="AP402" s="53">
        <f t="shared" si="295"/>
        <v>0.33704398883311554</v>
      </c>
      <c r="AQ402" s="53">
        <f t="shared" si="296"/>
        <v>0.3327367524303011</v>
      </c>
      <c r="AR402" s="53">
        <f t="shared" si="297"/>
        <v>0.33704398883311554</v>
      </c>
      <c r="AS402" s="53">
        <f t="shared" si="298"/>
        <v>0.34881592850419302</v>
      </c>
      <c r="AT402" s="54">
        <f t="shared" si="299"/>
        <v>1.3205871383292787</v>
      </c>
      <c r="AU402" s="54">
        <f t="shared" si="300"/>
        <v>1.3205871383292787</v>
      </c>
      <c r="AV402" s="54">
        <f t="shared" si="301"/>
        <v>1.4093296582669623</v>
      </c>
      <c r="AW402" s="54">
        <f t="shared" si="302"/>
        <v>1.4531081208874055</v>
      </c>
      <c r="AX402" s="54">
        <f t="shared" si="303"/>
        <v>1.4239643975281497</v>
      </c>
      <c r="AY402" s="54">
        <f t="shared" si="304"/>
        <v>1.467618683140683</v>
      </c>
      <c r="AZ402" s="54">
        <f t="shared" si="305"/>
        <v>1.60782067286823</v>
      </c>
      <c r="BA402" s="54">
        <f t="shared" si="306"/>
        <v>1.680869380580567</v>
      </c>
      <c r="BB402" s="54">
        <f t="shared" si="307"/>
        <v>1.680869380580567</v>
      </c>
      <c r="BC402" s="54">
        <f t="shared" si="308"/>
        <v>1.7364906162991529</v>
      </c>
      <c r="BD402" s="54">
        <f t="shared" si="309"/>
        <v>1.7142992233549732</v>
      </c>
      <c r="BE402" s="54">
        <f t="shared" si="310"/>
        <v>1.7364906162991529</v>
      </c>
      <c r="BF402" s="54">
        <f t="shared" si="311"/>
        <v>1.7971410460701682</v>
      </c>
      <c r="BG402" s="55">
        <f t="shared" ref="BG402:BG465" si="330">SUM(AT402:BF402)</f>
        <v>20.349176072534572</v>
      </c>
      <c r="BH402" s="56">
        <f t="shared" si="327"/>
        <v>0.55615287893580867</v>
      </c>
      <c r="BI402" s="56">
        <f t="shared" si="312"/>
        <v>0.55615287893580867</v>
      </c>
      <c r="BJ402" s="56">
        <f t="shared" si="313"/>
        <v>0.34311417167349362</v>
      </c>
      <c r="BK402" s="56">
        <f t="shared" si="314"/>
        <v>0.7474095879854451</v>
      </c>
      <c r="BL402" s="56">
        <f t="shared" si="315"/>
        <v>0.35344481094138552</v>
      </c>
      <c r="BM402" s="56">
        <f t="shared" si="316"/>
        <v>1.5345645752872163</v>
      </c>
      <c r="BN402" s="56">
        <f t="shared" si="317"/>
        <v>0.47487964268963528</v>
      </c>
      <c r="BO402" s="56">
        <f t="shared" si="318"/>
        <v>1.557933444015041</v>
      </c>
      <c r="BP402" s="56">
        <f t="shared" si="319"/>
        <v>1.0386222960100273</v>
      </c>
      <c r="BQ402" s="56">
        <f t="shared" si="320"/>
        <v>1.6555985681584637</v>
      </c>
      <c r="BR402" s="56">
        <f t="shared" si="321"/>
        <v>1.0780087619840775</v>
      </c>
      <c r="BS402" s="56">
        <f t="shared" si="322"/>
        <v>1.6555985681584637</v>
      </c>
      <c r="BT402" s="56">
        <f t="shared" si="323"/>
        <v>0</v>
      </c>
      <c r="BU402" s="57">
        <f t="shared" ref="BU402:BU465" si="331">SUM(BH402:BT402)</f>
        <v>11.551480184774867</v>
      </c>
      <c r="BV402" s="58">
        <f t="shared" si="328"/>
        <v>3.2977202356860045</v>
      </c>
      <c r="BW402" s="59">
        <f t="shared" si="324"/>
        <v>-9.285157142538111</v>
      </c>
      <c r="BX402" s="68">
        <f t="shared" si="325"/>
        <v>5.6508239274654279</v>
      </c>
    </row>
    <row r="403" spans="1:76">
      <c r="A403" s="49">
        <v>4291</v>
      </c>
      <c r="B403" s="86">
        <v>1.7730496453900711E-2</v>
      </c>
      <c r="C403" s="60">
        <v>0.15423572744014732</v>
      </c>
      <c r="D403" s="60">
        <v>0.15423572744014732</v>
      </c>
      <c r="E403" s="60">
        <v>0.16344383057090239</v>
      </c>
      <c r="F403" s="60">
        <v>0.1703499079189687</v>
      </c>
      <c r="G403" s="60">
        <v>0.16574585635359115</v>
      </c>
      <c r="H403" s="60">
        <v>0.17265193370165746</v>
      </c>
      <c r="I403" s="60">
        <v>0.19019337016574586</v>
      </c>
      <c r="J403" s="60">
        <v>0.20718232044198895</v>
      </c>
      <c r="K403" s="60">
        <v>0.20718232044198895</v>
      </c>
      <c r="L403" s="60">
        <v>0.29926335174953961</v>
      </c>
      <c r="M403" s="60">
        <v>0.21256906077348067</v>
      </c>
      <c r="N403" s="60">
        <v>0.30759668508287291</v>
      </c>
      <c r="O403" s="60">
        <v>0.32173112338858195</v>
      </c>
      <c r="P403" s="117">
        <v>0.20972163195920099</v>
      </c>
      <c r="Q403" s="61">
        <v>0</v>
      </c>
      <c r="R403" s="61">
        <v>0</v>
      </c>
      <c r="S403" s="61">
        <v>1</v>
      </c>
      <c r="T403" s="61">
        <v>0</v>
      </c>
      <c r="U403" s="61">
        <v>0</v>
      </c>
      <c r="V403" s="61">
        <v>0</v>
      </c>
      <c r="W403" s="61">
        <v>1</v>
      </c>
      <c r="X403" s="61">
        <v>0</v>
      </c>
      <c r="Y403" s="61">
        <v>0</v>
      </c>
      <c r="Z403" s="61">
        <v>1</v>
      </c>
      <c r="AA403" s="61">
        <v>0</v>
      </c>
      <c r="AB403" s="61">
        <v>1</v>
      </c>
      <c r="AC403" s="61">
        <v>2</v>
      </c>
      <c r="AD403" s="50">
        <f t="shared" si="329"/>
        <v>6</v>
      </c>
      <c r="AE403" s="51" t="s">
        <v>22</v>
      </c>
      <c r="AF403" s="52">
        <f t="shared" si="286"/>
        <v>2.4119774100944381E-2</v>
      </c>
      <c r="AG403" s="53">
        <f t="shared" si="326"/>
        <v>0.2563192409601428</v>
      </c>
      <c r="AH403" s="53">
        <f t="shared" si="287"/>
        <v>0.2563192409601428</v>
      </c>
      <c r="AI403" s="53">
        <f t="shared" si="288"/>
        <v>0.26783744494199108</v>
      </c>
      <c r="AJ403" s="53">
        <f t="shared" si="289"/>
        <v>0.27638424071768819</v>
      </c>
      <c r="AK403" s="53">
        <f t="shared" si="290"/>
        <v>0.27069483556946372</v>
      </c>
      <c r="AL403" s="53">
        <f t="shared" si="291"/>
        <v>0.27921658113072051</v>
      </c>
      <c r="AM403" s="53">
        <f t="shared" si="292"/>
        <v>0.30054570130663177</v>
      </c>
      <c r="AN403" s="53">
        <f t="shared" si="293"/>
        <v>0.32081483559337814</v>
      </c>
      <c r="AO403" s="53">
        <f t="shared" si="294"/>
        <v>0.32081483559337814</v>
      </c>
      <c r="AP403" s="53">
        <f t="shared" si="295"/>
        <v>0.42565341885514196</v>
      </c>
      <c r="AQ403" s="53">
        <f t="shared" si="296"/>
        <v>0.32716946388606072</v>
      </c>
      <c r="AR403" s="53">
        <f t="shared" si="297"/>
        <v>0.43481287431012655</v>
      </c>
      <c r="AS403" s="53">
        <f t="shared" si="298"/>
        <v>0.45024860805205646</v>
      </c>
      <c r="AT403" s="54">
        <f t="shared" si="299"/>
        <v>0.28511675144618537</v>
      </c>
      <c r="AU403" s="54">
        <f t="shared" si="300"/>
        <v>0.28511675144618537</v>
      </c>
      <c r="AV403" s="54">
        <f t="shared" si="301"/>
        <v>0.29792902761202245</v>
      </c>
      <c r="AW403" s="54">
        <f t="shared" si="302"/>
        <v>0.30743605735240648</v>
      </c>
      <c r="AX403" s="54">
        <f t="shared" si="303"/>
        <v>0.301107446564365</v>
      </c>
      <c r="AY403" s="54">
        <f t="shared" si="304"/>
        <v>0.31058661169443924</v>
      </c>
      <c r="AZ403" s="54">
        <f t="shared" si="305"/>
        <v>0.33431206216386672</v>
      </c>
      <c r="BA403" s="54">
        <f t="shared" si="306"/>
        <v>0.35685843714849869</v>
      </c>
      <c r="BB403" s="54">
        <f t="shared" si="307"/>
        <v>0.35685843714849869</v>
      </c>
      <c r="BC403" s="54">
        <f t="shared" si="308"/>
        <v>0.47347565313995271</v>
      </c>
      <c r="BD403" s="54">
        <f t="shared" si="309"/>
        <v>0.36392700901485892</v>
      </c>
      <c r="BE403" s="54">
        <f t="shared" si="310"/>
        <v>0.48366417497919822</v>
      </c>
      <c r="BF403" s="54">
        <f t="shared" si="311"/>
        <v>0.50083411604254457</v>
      </c>
      <c r="BG403" s="55">
        <f t="shared" si="330"/>
        <v>4.6572225357530224</v>
      </c>
      <c r="BH403" s="56">
        <f t="shared" si="327"/>
        <v>0</v>
      </c>
      <c r="BI403" s="56">
        <f t="shared" si="312"/>
        <v>0</v>
      </c>
      <c r="BJ403" s="56">
        <f t="shared" si="313"/>
        <v>-1.2108999832176586</v>
      </c>
      <c r="BK403" s="56">
        <f t="shared" si="314"/>
        <v>0</v>
      </c>
      <c r="BL403" s="56">
        <f t="shared" si="315"/>
        <v>0</v>
      </c>
      <c r="BM403" s="56">
        <f t="shared" si="316"/>
        <v>0</v>
      </c>
      <c r="BN403" s="56">
        <f t="shared" si="317"/>
        <v>-1.0956804043527957</v>
      </c>
      <c r="BO403" s="56">
        <f t="shared" si="318"/>
        <v>0</v>
      </c>
      <c r="BP403" s="56">
        <f t="shared" si="319"/>
        <v>0</v>
      </c>
      <c r="BQ403" s="56">
        <f t="shared" si="320"/>
        <v>-0.74765478660101659</v>
      </c>
      <c r="BR403" s="56">
        <f t="shared" si="321"/>
        <v>0</v>
      </c>
      <c r="BS403" s="56">
        <f t="shared" si="322"/>
        <v>-0.72636446644190999</v>
      </c>
      <c r="BT403" s="56">
        <f t="shared" si="323"/>
        <v>-1.3829606768567446</v>
      </c>
      <c r="BU403" s="57">
        <f t="shared" si="331"/>
        <v>-5.1635603174701252</v>
      </c>
      <c r="BV403" s="58">
        <f t="shared" si="328"/>
        <v>0.6272837404837508</v>
      </c>
      <c r="BW403" s="59">
        <f t="shared" si="324"/>
        <v>-10.954474735744439</v>
      </c>
      <c r="BX403" s="68">
        <f t="shared" si="325"/>
        <v>1.3427774642469776</v>
      </c>
    </row>
    <row r="404" spans="1:76">
      <c r="A404" s="49">
        <v>4292</v>
      </c>
      <c r="B404" s="86">
        <v>0.15298885511651469</v>
      </c>
      <c r="C404" s="60">
        <v>0.15423572744014732</v>
      </c>
      <c r="D404" s="60">
        <v>0.15423572744014732</v>
      </c>
      <c r="E404" s="60">
        <v>0.16344383057090239</v>
      </c>
      <c r="F404" s="60">
        <v>0.1703499079189687</v>
      </c>
      <c r="G404" s="60">
        <v>0.16574585635359115</v>
      </c>
      <c r="H404" s="60">
        <v>0.17265193370165746</v>
      </c>
      <c r="I404" s="60">
        <v>0.19019337016574586</v>
      </c>
      <c r="J404" s="60">
        <v>0.20718232044198895</v>
      </c>
      <c r="K404" s="60">
        <v>0.20718232044198895</v>
      </c>
      <c r="L404" s="60">
        <v>0.29926335174953961</v>
      </c>
      <c r="M404" s="60">
        <v>0.21256906077348067</v>
      </c>
      <c r="N404" s="60">
        <v>0.30759668508287291</v>
      </c>
      <c r="O404" s="60">
        <v>0.32173112338858195</v>
      </c>
      <c r="P404" s="117">
        <v>0.20972163195920099</v>
      </c>
      <c r="Q404" s="61">
        <v>5</v>
      </c>
      <c r="R404" s="61">
        <v>3</v>
      </c>
      <c r="S404" s="61">
        <v>9</v>
      </c>
      <c r="T404" s="61">
        <v>4</v>
      </c>
      <c r="U404" s="61">
        <v>5</v>
      </c>
      <c r="V404" s="61">
        <v>10</v>
      </c>
      <c r="W404" s="61">
        <v>6</v>
      </c>
      <c r="X404" s="61">
        <v>9</v>
      </c>
      <c r="Y404" s="61">
        <v>6</v>
      </c>
      <c r="Z404" s="61">
        <v>5</v>
      </c>
      <c r="AA404" s="61">
        <v>6</v>
      </c>
      <c r="AB404" s="61">
        <v>4</v>
      </c>
      <c r="AC404" s="61">
        <v>4</v>
      </c>
      <c r="AD404" s="50">
        <f t="shared" si="329"/>
        <v>76</v>
      </c>
      <c r="AE404" s="51" t="s">
        <v>22</v>
      </c>
      <c r="AF404" s="52">
        <f t="shared" si="286"/>
        <v>0.17655665830650272</v>
      </c>
      <c r="AG404" s="53">
        <f t="shared" si="326"/>
        <v>0.2563192409601428</v>
      </c>
      <c r="AH404" s="53">
        <f t="shared" si="287"/>
        <v>0.2563192409601428</v>
      </c>
      <c r="AI404" s="53">
        <f t="shared" si="288"/>
        <v>0.26783744494199108</v>
      </c>
      <c r="AJ404" s="53">
        <f t="shared" si="289"/>
        <v>0.27638424071768819</v>
      </c>
      <c r="AK404" s="53">
        <f t="shared" si="290"/>
        <v>0.27069483556946372</v>
      </c>
      <c r="AL404" s="53">
        <f t="shared" si="291"/>
        <v>0.27921658113072051</v>
      </c>
      <c r="AM404" s="53">
        <f t="shared" si="292"/>
        <v>0.30054570130663177</v>
      </c>
      <c r="AN404" s="53">
        <f t="shared" si="293"/>
        <v>0.32081483559337814</v>
      </c>
      <c r="AO404" s="53">
        <f t="shared" si="294"/>
        <v>0.32081483559337814</v>
      </c>
      <c r="AP404" s="53">
        <f t="shared" si="295"/>
        <v>0.42565341885514196</v>
      </c>
      <c r="AQ404" s="53">
        <f t="shared" si="296"/>
        <v>0.32716946388606072</v>
      </c>
      <c r="AR404" s="53">
        <f t="shared" si="297"/>
        <v>0.43481287431012655</v>
      </c>
      <c r="AS404" s="53">
        <f t="shared" si="298"/>
        <v>0.45024860805205646</v>
      </c>
      <c r="AT404" s="54">
        <f t="shared" si="299"/>
        <v>2.0870535790205942</v>
      </c>
      <c r="AU404" s="54">
        <f t="shared" si="300"/>
        <v>2.0870535790205942</v>
      </c>
      <c r="AV404" s="54">
        <f t="shared" si="301"/>
        <v>2.1808393937497499</v>
      </c>
      <c r="AW404" s="54">
        <f t="shared" si="302"/>
        <v>2.2504308167190481</v>
      </c>
      <c r="AX404" s="54">
        <f t="shared" si="303"/>
        <v>2.2041054088697543</v>
      </c>
      <c r="AY404" s="54">
        <f t="shared" si="304"/>
        <v>2.2734928629933773</v>
      </c>
      <c r="AZ404" s="54">
        <f t="shared" si="305"/>
        <v>2.4471630737576873</v>
      </c>
      <c r="BA404" s="54">
        <f t="shared" si="306"/>
        <v>2.6122024562805977</v>
      </c>
      <c r="BB404" s="54">
        <f t="shared" si="307"/>
        <v>2.6122024562805977</v>
      </c>
      <c r="BC404" s="54">
        <f t="shared" si="308"/>
        <v>3.4658400513214489</v>
      </c>
      <c r="BD404" s="54">
        <f t="shared" si="309"/>
        <v>2.663944376520019</v>
      </c>
      <c r="BE404" s="54">
        <f t="shared" si="310"/>
        <v>3.5404199939648415</v>
      </c>
      <c r="BF404" s="54">
        <f t="shared" si="311"/>
        <v>3.6661038998246953</v>
      </c>
      <c r="BG404" s="55">
        <f t="shared" si="330"/>
        <v>34.090851948323007</v>
      </c>
      <c r="BH404" s="56">
        <f t="shared" si="327"/>
        <v>3.6787665025568845</v>
      </c>
      <c r="BI404" s="56">
        <f t="shared" si="312"/>
        <v>2.2072599015341305</v>
      </c>
      <c r="BJ404" s="56">
        <f t="shared" si="313"/>
        <v>7.0173886112589203</v>
      </c>
      <c r="BK404" s="56">
        <f t="shared" si="314"/>
        <v>3.2444866879394323</v>
      </c>
      <c r="BL404" s="56">
        <f t="shared" si="315"/>
        <v>3.9516085815649182</v>
      </c>
      <c r="BM404" s="56">
        <f t="shared" si="316"/>
        <v>8.2131735506242016</v>
      </c>
      <c r="BN404" s="56">
        <f t="shared" si="317"/>
        <v>5.36957654736179</v>
      </c>
      <c r="BO404" s="56">
        <f t="shared" si="318"/>
        <v>8.6417434662472772</v>
      </c>
      <c r="BP404" s="56">
        <f t="shared" si="319"/>
        <v>5.7611623108315175</v>
      </c>
      <c r="BQ404" s="56">
        <f t="shared" si="320"/>
        <v>6.2147752115603874</v>
      </c>
      <c r="BR404" s="56">
        <f t="shared" si="321"/>
        <v>5.8788472366528897</v>
      </c>
      <c r="BS404" s="56">
        <f t="shared" si="322"/>
        <v>5.056981449884737</v>
      </c>
      <c r="BT404" s="56">
        <f t="shared" si="323"/>
        <v>5.1965179619388868</v>
      </c>
      <c r="BU404" s="57">
        <f t="shared" si="331"/>
        <v>70.432288019955962</v>
      </c>
      <c r="BV404" s="58">
        <f t="shared" si="328"/>
        <v>5.4125625607455063</v>
      </c>
      <c r="BW404" s="59">
        <f t="shared" si="324"/>
        <v>51.935411672892883</v>
      </c>
      <c r="BX404" s="68">
        <f t="shared" si="325"/>
        <v>41.909148051676993</v>
      </c>
    </row>
    <row r="405" spans="1:76">
      <c r="A405" s="49">
        <v>4293</v>
      </c>
      <c r="B405" s="86">
        <v>2.4316109422492401E-2</v>
      </c>
      <c r="C405" s="60">
        <v>0.17725598526703498</v>
      </c>
      <c r="D405" s="60">
        <v>0.17725598526703498</v>
      </c>
      <c r="E405" s="60">
        <v>0.17725598526703498</v>
      </c>
      <c r="F405" s="60">
        <v>0.18416206261510129</v>
      </c>
      <c r="G405" s="60">
        <v>0.16574585635359115</v>
      </c>
      <c r="H405" s="60">
        <v>0.17265193370165746</v>
      </c>
      <c r="I405" s="60">
        <v>0.19263351749539595</v>
      </c>
      <c r="J405" s="60">
        <v>0.20488029465930019</v>
      </c>
      <c r="K405" s="60">
        <v>0.20488029465930019</v>
      </c>
      <c r="L405" s="60">
        <v>0.29696132596685082</v>
      </c>
      <c r="M405" s="60">
        <v>0.21022099447513812</v>
      </c>
      <c r="N405" s="60">
        <v>0.30520257826887659</v>
      </c>
      <c r="O405" s="60">
        <v>0.3192449355432781</v>
      </c>
      <c r="P405" s="117">
        <v>0.21448859611843041</v>
      </c>
      <c r="Q405" s="61">
        <v>0</v>
      </c>
      <c r="R405" s="61">
        <v>1</v>
      </c>
      <c r="S405" s="61">
        <v>0</v>
      </c>
      <c r="T405" s="61">
        <v>1</v>
      </c>
      <c r="U405" s="61">
        <v>2</v>
      </c>
      <c r="V405" s="61">
        <v>1</v>
      </c>
      <c r="W405" s="61">
        <v>1</v>
      </c>
      <c r="X405" s="61">
        <v>1</v>
      </c>
      <c r="Y405" s="61">
        <v>0</v>
      </c>
      <c r="Z405" s="61">
        <v>0</v>
      </c>
      <c r="AA405" s="61">
        <v>1</v>
      </c>
      <c r="AB405" s="61">
        <v>1</v>
      </c>
      <c r="AC405" s="61">
        <v>1</v>
      </c>
      <c r="AD405" s="50">
        <f t="shared" si="329"/>
        <v>10</v>
      </c>
      <c r="AE405" s="51" t="s">
        <v>22</v>
      </c>
      <c r="AF405" s="52">
        <f t="shared" si="286"/>
        <v>3.229072415108291E-2</v>
      </c>
      <c r="AG405" s="53">
        <f t="shared" si="326"/>
        <v>0.28485731532828751</v>
      </c>
      <c r="AH405" s="53">
        <f t="shared" si="287"/>
        <v>0.28485731532828751</v>
      </c>
      <c r="AI405" s="53">
        <f t="shared" si="288"/>
        <v>0.28485731532828751</v>
      </c>
      <c r="AJ405" s="53">
        <f t="shared" si="289"/>
        <v>0.29326074616625869</v>
      </c>
      <c r="AK405" s="53">
        <f t="shared" si="290"/>
        <v>0.27069483556946372</v>
      </c>
      <c r="AL405" s="53">
        <f t="shared" si="291"/>
        <v>0.27921658113072051</v>
      </c>
      <c r="AM405" s="53">
        <f t="shared" si="292"/>
        <v>0.30347929348498265</v>
      </c>
      <c r="AN405" s="53">
        <f t="shared" si="293"/>
        <v>0.31808895696538725</v>
      </c>
      <c r="AO405" s="53">
        <f t="shared" si="294"/>
        <v>0.31808895696538725</v>
      </c>
      <c r="AP405" s="53">
        <f t="shared" si="295"/>
        <v>0.42311514076786988</v>
      </c>
      <c r="AQ405" s="53">
        <f t="shared" si="296"/>
        <v>0.32440356817330934</v>
      </c>
      <c r="AR405" s="53">
        <f t="shared" si="297"/>
        <v>0.43218603154026841</v>
      </c>
      <c r="AS405" s="53">
        <f t="shared" si="298"/>
        <v>0.44754232955594675</v>
      </c>
      <c r="AT405" s="54">
        <f t="shared" si="299"/>
        <v>0.42420272236363449</v>
      </c>
      <c r="AU405" s="54">
        <f t="shared" si="300"/>
        <v>0.42420272236363449</v>
      </c>
      <c r="AV405" s="54">
        <f t="shared" si="301"/>
        <v>0.42420272236363449</v>
      </c>
      <c r="AW405" s="54">
        <f t="shared" si="302"/>
        <v>0.43671691121131651</v>
      </c>
      <c r="AX405" s="54">
        <f t="shared" si="303"/>
        <v>0.40311229517137792</v>
      </c>
      <c r="AY405" s="54">
        <f t="shared" si="304"/>
        <v>0.41580267548409433</v>
      </c>
      <c r="AZ405" s="54">
        <f t="shared" si="305"/>
        <v>0.45193412824577706</v>
      </c>
      <c r="BA405" s="54">
        <f t="shared" si="306"/>
        <v>0.47369049077437092</v>
      </c>
      <c r="BB405" s="54">
        <f t="shared" si="307"/>
        <v>0.47369049077437092</v>
      </c>
      <c r="BC405" s="54">
        <f t="shared" si="308"/>
        <v>0.63009297963842414</v>
      </c>
      <c r="BD405" s="54">
        <f t="shared" si="309"/>
        <v>0.48309405923102577</v>
      </c>
      <c r="BE405" s="54">
        <f t="shared" si="310"/>
        <v>0.64360113390674645</v>
      </c>
      <c r="BF405" s="54">
        <f t="shared" si="311"/>
        <v>0.66646936678386481</v>
      </c>
      <c r="BG405" s="55">
        <f t="shared" si="330"/>
        <v>6.3508126983122724</v>
      </c>
      <c r="BH405" s="56">
        <f t="shared" si="327"/>
        <v>0</v>
      </c>
      <c r="BI405" s="56">
        <f t="shared" si="312"/>
        <v>-0.85754381923038825</v>
      </c>
      <c r="BJ405" s="56">
        <f t="shared" si="313"/>
        <v>0</v>
      </c>
      <c r="BK405" s="56">
        <f t="shared" si="314"/>
        <v>-0.82847009423167617</v>
      </c>
      <c r="BL405" s="56">
        <f t="shared" si="315"/>
        <v>-1.8170802155653627</v>
      </c>
      <c r="BM405" s="56">
        <f t="shared" si="316"/>
        <v>-0.87754446903324468</v>
      </c>
      <c r="BN405" s="56">
        <f t="shared" si="317"/>
        <v>-0.79421884373965246</v>
      </c>
      <c r="BO405" s="56">
        <f t="shared" si="318"/>
        <v>-0.7472011436166619</v>
      </c>
      <c r="BP405" s="56">
        <f t="shared" si="319"/>
        <v>0</v>
      </c>
      <c r="BQ405" s="56">
        <f t="shared" si="320"/>
        <v>0</v>
      </c>
      <c r="BR405" s="56">
        <f t="shared" si="321"/>
        <v>-0.72754390468011154</v>
      </c>
      <c r="BS405" s="56">
        <f t="shared" si="322"/>
        <v>-0.44067610204640179</v>
      </c>
      <c r="BT405" s="56">
        <f t="shared" si="323"/>
        <v>-0.40576110173415869</v>
      </c>
      <c r="BU405" s="57">
        <f t="shared" si="331"/>
        <v>-7.4960396938776572</v>
      </c>
      <c r="BV405" s="58">
        <f t="shared" si="328"/>
        <v>0.86027484409200095</v>
      </c>
      <c r="BW405" s="59">
        <f t="shared" si="324"/>
        <v>-14.402458329401583</v>
      </c>
      <c r="BX405" s="68">
        <f t="shared" si="325"/>
        <v>3.6491873016877276</v>
      </c>
    </row>
    <row r="406" spans="1:76">
      <c r="A406" s="49">
        <v>4294</v>
      </c>
      <c r="B406" s="86">
        <v>3.7993920972644382E-2</v>
      </c>
      <c r="C406" s="60">
        <v>0.17725598526703498</v>
      </c>
      <c r="D406" s="60">
        <v>0.17725598526703498</v>
      </c>
      <c r="E406" s="60">
        <v>0.23020257826887661</v>
      </c>
      <c r="F406" s="60">
        <v>0.23941068139963168</v>
      </c>
      <c r="G406" s="60">
        <v>0.21639042357274402</v>
      </c>
      <c r="H406" s="60">
        <v>0.23020257826887661</v>
      </c>
      <c r="I406" s="60">
        <v>0.24079189686924493</v>
      </c>
      <c r="J406" s="60">
        <v>0.28775322283609578</v>
      </c>
      <c r="K406" s="60">
        <v>0.28775322283609578</v>
      </c>
      <c r="L406" s="60">
        <v>0.37062615101289137</v>
      </c>
      <c r="M406" s="60">
        <v>0.29525782688766117</v>
      </c>
      <c r="N406" s="60">
        <v>0.38093922651933704</v>
      </c>
      <c r="O406" s="60">
        <v>0.39848066298342544</v>
      </c>
      <c r="P406" s="117">
        <v>0.27171695707607313</v>
      </c>
      <c r="Q406" s="61">
        <v>0</v>
      </c>
      <c r="R406" s="61">
        <v>0</v>
      </c>
      <c r="S406" s="61">
        <v>1</v>
      </c>
      <c r="T406" s="61">
        <v>2</v>
      </c>
      <c r="U406" s="61">
        <v>1</v>
      </c>
      <c r="V406" s="61">
        <v>2</v>
      </c>
      <c r="W406" s="61">
        <v>1</v>
      </c>
      <c r="X406" s="61">
        <v>0</v>
      </c>
      <c r="Y406" s="61">
        <v>1</v>
      </c>
      <c r="Z406" s="61">
        <v>0</v>
      </c>
      <c r="AA406" s="61">
        <v>1</v>
      </c>
      <c r="AB406" s="61">
        <v>1</v>
      </c>
      <c r="AC406" s="61">
        <v>0</v>
      </c>
      <c r="AD406" s="50">
        <f t="shared" si="329"/>
        <v>10</v>
      </c>
      <c r="AE406" s="51" t="s">
        <v>22</v>
      </c>
      <c r="AF406" s="52">
        <f t="shared" si="286"/>
        <v>4.876475546231962E-2</v>
      </c>
      <c r="AG406" s="53">
        <f t="shared" si="326"/>
        <v>0.28485731532828751</v>
      </c>
      <c r="AH406" s="53">
        <f t="shared" si="287"/>
        <v>0.28485731532828751</v>
      </c>
      <c r="AI406" s="53">
        <f t="shared" si="288"/>
        <v>0.34775004938655657</v>
      </c>
      <c r="AJ406" s="53">
        <f t="shared" si="289"/>
        <v>0.3583716810348696</v>
      </c>
      <c r="AK406" s="53">
        <f t="shared" si="290"/>
        <v>0.33165765860939017</v>
      </c>
      <c r="AL406" s="53">
        <f t="shared" si="291"/>
        <v>0.34775004938655657</v>
      </c>
      <c r="AM406" s="53">
        <f t="shared" si="292"/>
        <v>0.3599579487001176</v>
      </c>
      <c r="AN406" s="53">
        <f t="shared" si="293"/>
        <v>0.41292596228733253</v>
      </c>
      <c r="AO406" s="53">
        <f t="shared" si="294"/>
        <v>0.41292596228733253</v>
      </c>
      <c r="AP406" s="53">
        <f t="shared" si="295"/>
        <v>0.5027833219288671</v>
      </c>
      <c r="AQ406" s="53">
        <f t="shared" si="296"/>
        <v>0.42123452429602332</v>
      </c>
      <c r="AR406" s="53">
        <f t="shared" si="297"/>
        <v>0.513712390833298</v>
      </c>
      <c r="AS406" s="53">
        <f t="shared" si="298"/>
        <v>0.53219392123686049</v>
      </c>
      <c r="AT406" s="54">
        <f t="shared" si="299"/>
        <v>0.64062180599375518</v>
      </c>
      <c r="AU406" s="54">
        <f t="shared" si="300"/>
        <v>0.64062180599375518</v>
      </c>
      <c r="AV406" s="54">
        <f t="shared" si="301"/>
        <v>0.78206264218874644</v>
      </c>
      <c r="AW406" s="54">
        <f t="shared" si="302"/>
        <v>0.8059498603958718</v>
      </c>
      <c r="AX406" s="54">
        <f t="shared" si="303"/>
        <v>0.74587211490478078</v>
      </c>
      <c r="AY406" s="54">
        <f t="shared" si="304"/>
        <v>0.78206264218874644</v>
      </c>
      <c r="AZ406" s="54">
        <f t="shared" si="305"/>
        <v>0.80951725221563087</v>
      </c>
      <c r="BA406" s="54">
        <f t="shared" si="306"/>
        <v>0.92863816889294171</v>
      </c>
      <c r="BB406" s="54">
        <f t="shared" si="307"/>
        <v>0.92863816889294171</v>
      </c>
      <c r="BC406" s="54">
        <f t="shared" si="308"/>
        <v>1.1307203374658259</v>
      </c>
      <c r="BD406" s="54">
        <f t="shared" si="309"/>
        <v>0.94732347452774501</v>
      </c>
      <c r="BE406" s="54">
        <f t="shared" si="310"/>
        <v>1.1552989579984174</v>
      </c>
      <c r="BF406" s="54">
        <f t="shared" si="311"/>
        <v>1.1968624733008555</v>
      </c>
      <c r="BG406" s="55">
        <f t="shared" si="330"/>
        <v>11.494189704960014</v>
      </c>
      <c r="BH406" s="56">
        <f t="shared" si="327"/>
        <v>0</v>
      </c>
      <c r="BI406" s="56">
        <f t="shared" si="312"/>
        <v>0</v>
      </c>
      <c r="BJ406" s="56">
        <f t="shared" si="313"/>
        <v>-0.24582043654436944</v>
      </c>
      <c r="BK406" s="56">
        <f t="shared" si="314"/>
        <v>-0.43146749271214346</v>
      </c>
      <c r="BL406" s="56">
        <f t="shared" si="315"/>
        <v>-0.29320112121537173</v>
      </c>
      <c r="BM406" s="56">
        <f t="shared" si="316"/>
        <v>-0.49164087308873888</v>
      </c>
      <c r="BN406" s="56">
        <f t="shared" si="317"/>
        <v>-0.21131719390423445</v>
      </c>
      <c r="BO406" s="56">
        <f t="shared" si="318"/>
        <v>0</v>
      </c>
      <c r="BP406" s="56">
        <f t="shared" si="319"/>
        <v>-7.4036100544149122E-2</v>
      </c>
      <c r="BQ406" s="56">
        <f t="shared" si="320"/>
        <v>0</v>
      </c>
      <c r="BR406" s="56">
        <f t="shared" si="321"/>
        <v>-5.4114665949803707E-2</v>
      </c>
      <c r="BS406" s="56">
        <f t="shared" si="322"/>
        <v>0.14435914857482468</v>
      </c>
      <c r="BT406" s="56">
        <f t="shared" si="323"/>
        <v>0</v>
      </c>
      <c r="BU406" s="57">
        <f t="shared" si="331"/>
        <v>-1.6572387353839861</v>
      </c>
      <c r="BV406" s="58">
        <f t="shared" si="328"/>
        <v>1.3441794438937518</v>
      </c>
      <c r="BW406" s="59">
        <f t="shared" si="324"/>
        <v>-14.180997003956993</v>
      </c>
      <c r="BX406" s="68">
        <f t="shared" si="325"/>
        <v>1.4941897049600144</v>
      </c>
    </row>
    <row r="407" spans="1:76">
      <c r="A407" s="49">
        <v>4295</v>
      </c>
      <c r="B407" s="86">
        <v>6.8895643363728484E-2</v>
      </c>
      <c r="C407" s="60">
        <v>0.23020257826887661</v>
      </c>
      <c r="D407" s="60">
        <v>0.23020257826887661</v>
      </c>
      <c r="E407" s="60">
        <v>0.35451197053406996</v>
      </c>
      <c r="F407" s="60">
        <v>0.37062615101289137</v>
      </c>
      <c r="G407" s="60">
        <v>0.37983425414364641</v>
      </c>
      <c r="H407" s="60">
        <v>0.40515653775322286</v>
      </c>
      <c r="I407" s="60">
        <v>0.3274401473296501</v>
      </c>
      <c r="J407" s="60">
        <v>0.3729281767955801</v>
      </c>
      <c r="K407" s="60">
        <v>0.41206261510128911</v>
      </c>
      <c r="L407" s="60">
        <v>0.39594843462246776</v>
      </c>
      <c r="M407" s="60">
        <v>0.42279005524861879</v>
      </c>
      <c r="N407" s="60">
        <v>0.4069521178637201</v>
      </c>
      <c r="O407" s="60">
        <v>0.4256906077348066</v>
      </c>
      <c r="P407" s="117">
        <v>0.36418047882136284</v>
      </c>
      <c r="Q407" s="61">
        <v>4</v>
      </c>
      <c r="R407" s="61">
        <v>2</v>
      </c>
      <c r="S407" s="61">
        <v>0</v>
      </c>
      <c r="T407" s="61">
        <v>1</v>
      </c>
      <c r="U407" s="61">
        <v>3</v>
      </c>
      <c r="V407" s="61">
        <v>0</v>
      </c>
      <c r="W407" s="61">
        <v>2</v>
      </c>
      <c r="X407" s="61">
        <v>2</v>
      </c>
      <c r="Y407" s="61">
        <v>1</v>
      </c>
      <c r="Z407" s="61">
        <v>3</v>
      </c>
      <c r="AA407" s="61">
        <v>2</v>
      </c>
      <c r="AB407" s="61">
        <v>4</v>
      </c>
      <c r="AC407" s="61">
        <v>3</v>
      </c>
      <c r="AD407" s="50">
        <f t="shared" si="329"/>
        <v>27</v>
      </c>
      <c r="AE407" s="51" t="s">
        <v>22</v>
      </c>
      <c r="AF407" s="52">
        <f t="shared" si="286"/>
        <v>8.4500146386867231E-2</v>
      </c>
      <c r="AG407" s="53">
        <f t="shared" si="326"/>
        <v>0.34775004938655657</v>
      </c>
      <c r="AH407" s="53">
        <f t="shared" si="287"/>
        <v>0.34775004938655657</v>
      </c>
      <c r="AI407" s="53">
        <f t="shared" si="288"/>
        <v>0.48560633559301825</v>
      </c>
      <c r="AJ407" s="53">
        <f t="shared" si="289"/>
        <v>0.5027833219288671</v>
      </c>
      <c r="AK407" s="53">
        <f t="shared" si="290"/>
        <v>0.51254372400509163</v>
      </c>
      <c r="AL407" s="53">
        <f t="shared" si="291"/>
        <v>0.53919374908023876</v>
      </c>
      <c r="AM407" s="53">
        <f t="shared" si="292"/>
        <v>0.45644927755623982</v>
      </c>
      <c r="AN407" s="53">
        <f t="shared" si="293"/>
        <v>0.5052270679097034</v>
      </c>
      <c r="AO407" s="53">
        <f t="shared" si="294"/>
        <v>0.54641620676067693</v>
      </c>
      <c r="AP407" s="53">
        <f t="shared" si="295"/>
        <v>0.52953404380455216</v>
      </c>
      <c r="AQ407" s="53">
        <f t="shared" si="296"/>
        <v>0.55759859712606841</v>
      </c>
      <c r="AR407" s="53">
        <f t="shared" si="297"/>
        <v>0.54107339918428854</v>
      </c>
      <c r="AS407" s="53">
        <f t="shared" si="298"/>
        <v>0.56061475772206426</v>
      </c>
      <c r="AT407" s="54">
        <f t="shared" si="299"/>
        <v>1.3551674179872071</v>
      </c>
      <c r="AU407" s="54">
        <f t="shared" si="300"/>
        <v>1.3551674179872071</v>
      </c>
      <c r="AV407" s="54">
        <f t="shared" si="301"/>
        <v>1.8923876074919113</v>
      </c>
      <c r="AW407" s="54">
        <f t="shared" si="302"/>
        <v>1.9593256058117288</v>
      </c>
      <c r="AX407" s="54">
        <f t="shared" si="303"/>
        <v>1.9973614850401777</v>
      </c>
      <c r="AY407" s="54">
        <f t="shared" si="304"/>
        <v>2.1012155196667437</v>
      </c>
      <c r="AZ407" s="54">
        <f t="shared" si="305"/>
        <v>1.7787637701250842</v>
      </c>
      <c r="BA407" s="54">
        <f t="shared" si="306"/>
        <v>1.9688487818311384</v>
      </c>
      <c r="BB407" s="54">
        <f t="shared" si="307"/>
        <v>2.1293611355871067</v>
      </c>
      <c r="BC407" s="54">
        <f t="shared" si="308"/>
        <v>2.0635720516641891</v>
      </c>
      <c r="BD407" s="54">
        <f t="shared" si="309"/>
        <v>2.1729384437862707</v>
      </c>
      <c r="BE407" s="54">
        <f t="shared" si="310"/>
        <v>2.1085404376149017</v>
      </c>
      <c r="BF407" s="54">
        <f t="shared" si="311"/>
        <v>2.1846922956529227</v>
      </c>
      <c r="BG407" s="55">
        <f t="shared" si="330"/>
        <v>25.067341970246588</v>
      </c>
      <c r="BH407" s="56">
        <f t="shared" si="327"/>
        <v>1.2157000096376083</v>
      </c>
      <c r="BI407" s="56">
        <f t="shared" si="312"/>
        <v>0.60785000481880413</v>
      </c>
      <c r="BJ407" s="56">
        <f t="shared" si="313"/>
        <v>0</v>
      </c>
      <c r="BK407" s="56">
        <f t="shared" si="314"/>
        <v>0.67260033536629382</v>
      </c>
      <c r="BL407" s="56">
        <f t="shared" si="315"/>
        <v>2.0754811562812918</v>
      </c>
      <c r="BM407" s="56">
        <f t="shared" si="316"/>
        <v>0</v>
      </c>
      <c r="BN407" s="56">
        <f t="shared" si="317"/>
        <v>1.1518372237074161</v>
      </c>
      <c r="BO407" s="56">
        <f t="shared" si="318"/>
        <v>1.3548979944628881</v>
      </c>
      <c r="BP407" s="56">
        <f t="shared" si="319"/>
        <v>0.75582199838735087</v>
      </c>
      <c r="BQ407" s="56">
        <f t="shared" si="320"/>
        <v>2.1733154604346923</v>
      </c>
      <c r="BR407" s="56">
        <f t="shared" si="321"/>
        <v>1.5521607462341622</v>
      </c>
      <c r="BS407" s="56">
        <f t="shared" si="322"/>
        <v>2.9839838896035733</v>
      </c>
      <c r="BT407" s="56">
        <f t="shared" si="323"/>
        <v>2.3444249785276052</v>
      </c>
      <c r="BU407" s="57">
        <f t="shared" si="331"/>
        <v>16.888073797461683</v>
      </c>
      <c r="BV407" s="58">
        <f t="shared" si="328"/>
        <v>2.4374453915940033</v>
      </c>
      <c r="BW407" s="59">
        <f t="shared" si="324"/>
        <v>-9.3897376002344544</v>
      </c>
      <c r="BX407" s="68">
        <f t="shared" si="325"/>
        <v>1.9326580297534122</v>
      </c>
    </row>
    <row r="408" spans="1:76">
      <c r="A408" s="49">
        <v>4296</v>
      </c>
      <c r="B408" s="86">
        <v>3.0395136778115501E-3</v>
      </c>
      <c r="C408" s="60">
        <v>0.23020257826887661</v>
      </c>
      <c r="D408" s="60">
        <v>0.23020257826887661</v>
      </c>
      <c r="E408" s="60">
        <v>0.35451197053406996</v>
      </c>
      <c r="F408" s="60">
        <v>0.37062615101289137</v>
      </c>
      <c r="G408" s="60">
        <v>0.37983425414364641</v>
      </c>
      <c r="H408" s="60">
        <v>0.40515653775322286</v>
      </c>
      <c r="I408" s="60">
        <v>0.3274401473296501</v>
      </c>
      <c r="J408" s="60">
        <v>0.3729281767955801</v>
      </c>
      <c r="K408" s="60">
        <v>0.41206261510128911</v>
      </c>
      <c r="L408" s="60">
        <v>0.39594843462246776</v>
      </c>
      <c r="M408" s="60">
        <v>0.42279005524861879</v>
      </c>
      <c r="N408" s="60">
        <v>0.4069521178637201</v>
      </c>
      <c r="O408" s="60">
        <v>0.4256906077348066</v>
      </c>
      <c r="P408" s="117">
        <v>0.36418047882136284</v>
      </c>
      <c r="Q408" s="61">
        <v>0</v>
      </c>
      <c r="R408" s="61">
        <v>0</v>
      </c>
      <c r="S408" s="61">
        <v>0</v>
      </c>
      <c r="T408" s="61">
        <v>0</v>
      </c>
      <c r="U408" s="61">
        <v>0</v>
      </c>
      <c r="V408" s="61">
        <v>1</v>
      </c>
      <c r="W408" s="61">
        <v>0</v>
      </c>
      <c r="X408" s="61">
        <v>0</v>
      </c>
      <c r="Y408" s="61">
        <v>0</v>
      </c>
      <c r="Z408" s="61">
        <v>0</v>
      </c>
      <c r="AA408" s="61">
        <v>0</v>
      </c>
      <c r="AB408" s="61">
        <v>0</v>
      </c>
      <c r="AC408" s="61">
        <v>1</v>
      </c>
      <c r="AD408" s="50">
        <f t="shared" si="329"/>
        <v>2</v>
      </c>
      <c r="AE408" s="51" t="s">
        <v>22</v>
      </c>
      <c r="AF408" s="52">
        <f t="shared" si="286"/>
        <v>4.7305202076663739E-3</v>
      </c>
      <c r="AG408" s="53">
        <f t="shared" si="326"/>
        <v>0.34775004938655657</v>
      </c>
      <c r="AH408" s="53">
        <f t="shared" si="287"/>
        <v>0.34775004938655657</v>
      </c>
      <c r="AI408" s="53">
        <f t="shared" si="288"/>
        <v>0.48560633559301825</v>
      </c>
      <c r="AJ408" s="53">
        <f t="shared" si="289"/>
        <v>0.5027833219288671</v>
      </c>
      <c r="AK408" s="53">
        <f t="shared" si="290"/>
        <v>0.51254372400509163</v>
      </c>
      <c r="AL408" s="53">
        <f t="shared" si="291"/>
        <v>0.53919374908023876</v>
      </c>
      <c r="AM408" s="53">
        <f t="shared" si="292"/>
        <v>0.45644927755623982</v>
      </c>
      <c r="AN408" s="53">
        <f t="shared" si="293"/>
        <v>0.5052270679097034</v>
      </c>
      <c r="AO408" s="53">
        <f t="shared" si="294"/>
        <v>0.54641620676067693</v>
      </c>
      <c r="AP408" s="53">
        <f t="shared" si="295"/>
        <v>0.52953404380455216</v>
      </c>
      <c r="AQ408" s="53">
        <f t="shared" si="296"/>
        <v>0.55759859712606841</v>
      </c>
      <c r="AR408" s="53">
        <f t="shared" si="297"/>
        <v>0.54107339918428854</v>
      </c>
      <c r="AS408" s="53">
        <f t="shared" si="298"/>
        <v>0.56061475772206426</v>
      </c>
      <c r="AT408" s="54">
        <f t="shared" si="299"/>
        <v>7.5865511832484481E-2</v>
      </c>
      <c r="AU408" s="54">
        <f t="shared" si="300"/>
        <v>7.5865511832484481E-2</v>
      </c>
      <c r="AV408" s="54">
        <f t="shared" si="301"/>
        <v>0.10594038236328071</v>
      </c>
      <c r="AW408" s="54">
        <f t="shared" si="302"/>
        <v>0.10968773153665266</v>
      </c>
      <c r="AX408" s="54">
        <f t="shared" si="303"/>
        <v>0.1118170709875308</v>
      </c>
      <c r="AY408" s="54">
        <f t="shared" si="304"/>
        <v>0.11763106812783644</v>
      </c>
      <c r="AZ408" s="54">
        <f t="shared" si="305"/>
        <v>9.9579448309089422E-2</v>
      </c>
      <c r="BA408" s="54">
        <f t="shared" si="306"/>
        <v>0.11022086169709913</v>
      </c>
      <c r="BB408" s="54">
        <f t="shared" si="307"/>
        <v>0.11920672699425926</v>
      </c>
      <c r="BC408" s="54">
        <f t="shared" si="308"/>
        <v>0.11552369679551408</v>
      </c>
      <c r="BD408" s="54">
        <f t="shared" si="309"/>
        <v>0.12164628888670931</v>
      </c>
      <c r="BE408" s="54">
        <f t="shared" si="310"/>
        <v>0.11804113454611954</v>
      </c>
      <c r="BF408" s="54">
        <f t="shared" si="311"/>
        <v>0.1223042976139197</v>
      </c>
      <c r="BG408" s="55">
        <f t="shared" si="330"/>
        <v>1.40332973152298</v>
      </c>
      <c r="BH408" s="56">
        <f t="shared" si="327"/>
        <v>0</v>
      </c>
      <c r="BI408" s="56">
        <f t="shared" si="312"/>
        <v>0</v>
      </c>
      <c r="BJ408" s="56">
        <f t="shared" si="313"/>
        <v>0</v>
      </c>
      <c r="BK408" s="56">
        <f t="shared" si="314"/>
        <v>0</v>
      </c>
      <c r="BL408" s="56">
        <f t="shared" si="315"/>
        <v>0</v>
      </c>
      <c r="BM408" s="56">
        <f t="shared" si="316"/>
        <v>-2.1402020936477455</v>
      </c>
      <c r="BN408" s="56">
        <f t="shared" si="317"/>
        <v>0</v>
      </c>
      <c r="BO408" s="56">
        <f t="shared" si="318"/>
        <v>0</v>
      </c>
      <c r="BP408" s="56">
        <f t="shared" si="319"/>
        <v>0</v>
      </c>
      <c r="BQ408" s="56">
        <f t="shared" si="320"/>
        <v>0</v>
      </c>
      <c r="BR408" s="56">
        <f t="shared" si="321"/>
        <v>0</v>
      </c>
      <c r="BS408" s="56">
        <f t="shared" si="322"/>
        <v>0</v>
      </c>
      <c r="BT408" s="56">
        <f t="shared" si="323"/>
        <v>-2.1012430969724729</v>
      </c>
      <c r="BU408" s="57">
        <f t="shared" si="331"/>
        <v>-4.2414451906202189</v>
      </c>
      <c r="BV408" s="58">
        <f t="shared" si="328"/>
        <v>0.10753435551150012</v>
      </c>
      <c r="BW408" s="59">
        <f t="shared" si="324"/>
        <v>-7.4787904554732956</v>
      </c>
      <c r="BX408" s="68">
        <f t="shared" si="325"/>
        <v>0.59667026847701998</v>
      </c>
    </row>
    <row r="409" spans="1:76">
      <c r="A409" s="49">
        <v>4297</v>
      </c>
      <c r="B409" s="86">
        <v>3.5460992907801426E-3</v>
      </c>
      <c r="C409" s="60">
        <v>0.4143646408839779</v>
      </c>
      <c r="D409" s="60">
        <v>0.4143646408839779</v>
      </c>
      <c r="E409" s="60">
        <v>0.35451197053406996</v>
      </c>
      <c r="F409" s="60">
        <v>0.37062615101289137</v>
      </c>
      <c r="G409" s="60">
        <v>0.37983425414364641</v>
      </c>
      <c r="H409" s="60">
        <v>0.40515653775322286</v>
      </c>
      <c r="I409" s="60">
        <v>0.3274401473296501</v>
      </c>
      <c r="J409" s="60">
        <v>0.3729281767955801</v>
      </c>
      <c r="K409" s="60">
        <v>0.41206261510128911</v>
      </c>
      <c r="L409" s="60">
        <v>0.39594843462246776</v>
      </c>
      <c r="M409" s="60">
        <v>0.42279005524861879</v>
      </c>
      <c r="N409" s="60">
        <v>0.4069521178637201</v>
      </c>
      <c r="O409" s="60">
        <v>0.4256906077348066</v>
      </c>
      <c r="P409" s="117">
        <v>0.39251310383907073</v>
      </c>
      <c r="Q409" s="61">
        <v>0</v>
      </c>
      <c r="R409" s="61">
        <v>0</v>
      </c>
      <c r="S409" s="61">
        <v>0</v>
      </c>
      <c r="T409" s="61">
        <v>1</v>
      </c>
      <c r="U409" s="61">
        <v>0</v>
      </c>
      <c r="V409" s="61">
        <v>0</v>
      </c>
      <c r="W409" s="61">
        <v>1</v>
      </c>
      <c r="X409" s="61">
        <v>0</v>
      </c>
      <c r="Y409" s="61">
        <v>0</v>
      </c>
      <c r="Z409" s="61">
        <v>0</v>
      </c>
      <c r="AA409" s="61">
        <v>0</v>
      </c>
      <c r="AB409" s="61">
        <v>1</v>
      </c>
      <c r="AC409" s="61">
        <v>0</v>
      </c>
      <c r="AD409" s="50">
        <f t="shared" si="329"/>
        <v>3</v>
      </c>
      <c r="AE409" s="51" t="s">
        <v>22</v>
      </c>
      <c r="AF409" s="52">
        <f t="shared" si="286"/>
        <v>5.454394105650036E-3</v>
      </c>
      <c r="AG409" s="53">
        <f t="shared" si="326"/>
        <v>0.54881955360801693</v>
      </c>
      <c r="AH409" s="53">
        <f t="shared" si="287"/>
        <v>0.54881955360801693</v>
      </c>
      <c r="AI409" s="53">
        <f t="shared" si="288"/>
        <v>0.48560633559301825</v>
      </c>
      <c r="AJ409" s="53">
        <f t="shared" si="289"/>
        <v>0.5027833219288671</v>
      </c>
      <c r="AK409" s="53">
        <f t="shared" si="290"/>
        <v>0.51254372400509163</v>
      </c>
      <c r="AL409" s="53">
        <f t="shared" si="291"/>
        <v>0.53919374908023876</v>
      </c>
      <c r="AM409" s="53">
        <f t="shared" si="292"/>
        <v>0.45644927755623982</v>
      </c>
      <c r="AN409" s="53">
        <f t="shared" si="293"/>
        <v>0.5052270679097034</v>
      </c>
      <c r="AO409" s="53">
        <f t="shared" si="294"/>
        <v>0.54641620676067693</v>
      </c>
      <c r="AP409" s="53">
        <f t="shared" si="295"/>
        <v>0.52953404380455216</v>
      </c>
      <c r="AQ409" s="53">
        <f t="shared" si="296"/>
        <v>0.55759859712606841</v>
      </c>
      <c r="AR409" s="53">
        <f t="shared" si="297"/>
        <v>0.54107339918428854</v>
      </c>
      <c r="AS409" s="53">
        <f t="shared" si="298"/>
        <v>0.56061475772206426</v>
      </c>
      <c r="AT409" s="54">
        <f t="shared" si="299"/>
        <v>0.13805253333934919</v>
      </c>
      <c r="AU409" s="54">
        <f t="shared" si="300"/>
        <v>0.13805253333934919</v>
      </c>
      <c r="AV409" s="54">
        <f t="shared" si="301"/>
        <v>0.12215159681088131</v>
      </c>
      <c r="AW409" s="54">
        <f t="shared" si="302"/>
        <v>0.12647237303543432</v>
      </c>
      <c r="AX409" s="54">
        <f t="shared" si="303"/>
        <v>0.12892754837343956</v>
      </c>
      <c r="AY409" s="54">
        <f t="shared" si="304"/>
        <v>0.13563121527268593</v>
      </c>
      <c r="AZ409" s="54">
        <f t="shared" si="305"/>
        <v>0.11481729959016929</v>
      </c>
      <c r="BA409" s="54">
        <f t="shared" si="306"/>
        <v>0.12708708386575082</v>
      </c>
      <c r="BB409" s="54">
        <f t="shared" si="307"/>
        <v>0.13744798468836328</v>
      </c>
      <c r="BC409" s="54">
        <f t="shared" si="308"/>
        <v>0.13320136965976437</v>
      </c>
      <c r="BD409" s="54">
        <f t="shared" si="309"/>
        <v>0.14026085334179034</v>
      </c>
      <c r="BE409" s="54">
        <f t="shared" si="310"/>
        <v>0.13610403089477832</v>
      </c>
      <c r="BF409" s="54">
        <f t="shared" si="311"/>
        <v>0.14101955191311155</v>
      </c>
      <c r="BG409" s="55">
        <f t="shared" si="330"/>
        <v>1.7192259741248672</v>
      </c>
      <c r="BH409" s="56">
        <f t="shared" si="327"/>
        <v>0</v>
      </c>
      <c r="BI409" s="56">
        <f t="shared" si="312"/>
        <v>0</v>
      </c>
      <c r="BJ409" s="56">
        <f t="shared" si="313"/>
        <v>0</v>
      </c>
      <c r="BK409" s="56">
        <f t="shared" si="314"/>
        <v>-2.0677313896430216</v>
      </c>
      <c r="BL409" s="56">
        <f t="shared" si="315"/>
        <v>0</v>
      </c>
      <c r="BM409" s="56">
        <f t="shared" si="316"/>
        <v>0</v>
      </c>
      <c r="BN409" s="56">
        <f t="shared" si="317"/>
        <v>-2.1644131131556072</v>
      </c>
      <c r="BO409" s="56">
        <f t="shared" si="318"/>
        <v>0</v>
      </c>
      <c r="BP409" s="56">
        <f t="shared" si="319"/>
        <v>0</v>
      </c>
      <c r="BQ409" s="56">
        <f t="shared" si="320"/>
        <v>0</v>
      </c>
      <c r="BR409" s="56">
        <f t="shared" si="321"/>
        <v>0</v>
      </c>
      <c r="BS409" s="56">
        <f t="shared" si="322"/>
        <v>-1.9943357526084222</v>
      </c>
      <c r="BT409" s="56">
        <f t="shared" si="323"/>
        <v>0</v>
      </c>
      <c r="BU409" s="57">
        <f t="shared" si="331"/>
        <v>-6.2264802554070515</v>
      </c>
      <c r="BV409" s="58">
        <f t="shared" si="328"/>
        <v>0.12545674809675017</v>
      </c>
      <c r="BW409" s="59">
        <f t="shared" si="324"/>
        <v>-9.6042611646235905</v>
      </c>
      <c r="BX409" s="68">
        <f t="shared" si="325"/>
        <v>1.2807740258751328</v>
      </c>
    </row>
    <row r="410" spans="1:76">
      <c r="A410" s="49">
        <v>4298</v>
      </c>
      <c r="B410" s="86">
        <v>2.1783181357649443E-2</v>
      </c>
      <c r="C410" s="60">
        <v>0.4143646408839779</v>
      </c>
      <c r="D410" s="60">
        <v>0.4143646408839779</v>
      </c>
      <c r="E410" s="60">
        <v>0.35451197053406996</v>
      </c>
      <c r="F410" s="60">
        <v>0.37062615101289137</v>
      </c>
      <c r="G410" s="60">
        <v>0.37983425414364641</v>
      </c>
      <c r="H410" s="60">
        <v>0.40515653775322286</v>
      </c>
      <c r="I410" s="60">
        <v>0.3274401473296501</v>
      </c>
      <c r="J410" s="60">
        <v>0.3729281767955801</v>
      </c>
      <c r="K410" s="60">
        <v>0.41206261510128911</v>
      </c>
      <c r="L410" s="60">
        <v>0.39594843462246776</v>
      </c>
      <c r="M410" s="60">
        <v>0.42279005524861879</v>
      </c>
      <c r="N410" s="60">
        <v>0.4069521178637201</v>
      </c>
      <c r="O410" s="60">
        <v>0.4256906077348066</v>
      </c>
      <c r="P410" s="117">
        <v>0.39251310383907073</v>
      </c>
      <c r="Q410" s="61">
        <v>0</v>
      </c>
      <c r="R410" s="61">
        <v>2</v>
      </c>
      <c r="S410" s="61">
        <v>0</v>
      </c>
      <c r="T410" s="61">
        <v>0</v>
      </c>
      <c r="U410" s="61">
        <v>0</v>
      </c>
      <c r="V410" s="61">
        <v>0</v>
      </c>
      <c r="W410" s="61">
        <v>0</v>
      </c>
      <c r="X410" s="61">
        <v>3</v>
      </c>
      <c r="Y410" s="61">
        <v>1</v>
      </c>
      <c r="Z410" s="61">
        <v>2</v>
      </c>
      <c r="AA410" s="61">
        <v>0</v>
      </c>
      <c r="AB410" s="61">
        <v>0</v>
      </c>
      <c r="AC410" s="61">
        <v>0</v>
      </c>
      <c r="AD410" s="50">
        <f t="shared" si="329"/>
        <v>8</v>
      </c>
      <c r="AE410" s="51" t="s">
        <v>22</v>
      </c>
      <c r="AF410" s="52">
        <f t="shared" si="286"/>
        <v>2.9170970458458206E-2</v>
      </c>
      <c r="AG410" s="53">
        <f t="shared" si="326"/>
        <v>0.54881955360801693</v>
      </c>
      <c r="AH410" s="53">
        <f t="shared" si="287"/>
        <v>0.54881955360801693</v>
      </c>
      <c r="AI410" s="53">
        <f t="shared" si="288"/>
        <v>0.48560633559301825</v>
      </c>
      <c r="AJ410" s="53">
        <f t="shared" si="289"/>
        <v>0.5027833219288671</v>
      </c>
      <c r="AK410" s="53">
        <f t="shared" si="290"/>
        <v>0.51254372400509163</v>
      </c>
      <c r="AL410" s="53">
        <f t="shared" si="291"/>
        <v>0.53919374908023876</v>
      </c>
      <c r="AM410" s="53">
        <f t="shared" si="292"/>
        <v>0.45644927755623982</v>
      </c>
      <c r="AN410" s="53">
        <f t="shared" si="293"/>
        <v>0.5052270679097034</v>
      </c>
      <c r="AO410" s="53">
        <f t="shared" si="294"/>
        <v>0.54641620676067693</v>
      </c>
      <c r="AP410" s="53">
        <f t="shared" si="295"/>
        <v>0.52953404380455216</v>
      </c>
      <c r="AQ410" s="53">
        <f t="shared" si="296"/>
        <v>0.55759859712606841</v>
      </c>
      <c r="AR410" s="53">
        <f t="shared" si="297"/>
        <v>0.54107339918428854</v>
      </c>
      <c r="AS410" s="53">
        <f t="shared" si="298"/>
        <v>0.56061475772206426</v>
      </c>
      <c r="AT410" s="54">
        <f t="shared" si="299"/>
        <v>0.73832698806745511</v>
      </c>
      <c r="AU410" s="54">
        <f t="shared" si="300"/>
        <v>0.73832698806745511</v>
      </c>
      <c r="AV410" s="54">
        <f t="shared" si="301"/>
        <v>0.65328624096535759</v>
      </c>
      <c r="AW410" s="54">
        <f t="shared" si="302"/>
        <v>0.67639444201622823</v>
      </c>
      <c r="AX410" s="54">
        <f t="shared" si="303"/>
        <v>0.68952511168696162</v>
      </c>
      <c r="AY410" s="54">
        <f t="shared" si="304"/>
        <v>0.72537739248909394</v>
      </c>
      <c r="AZ410" s="54">
        <f t="shared" si="305"/>
        <v>0.61406124852535038</v>
      </c>
      <c r="BA410" s="54">
        <f t="shared" si="306"/>
        <v>0.67968201367392744</v>
      </c>
      <c r="BB410" s="54">
        <f t="shared" si="307"/>
        <v>0.73509376536718418</v>
      </c>
      <c r="BC410" s="54">
        <f t="shared" si="308"/>
        <v>0.71238219023194016</v>
      </c>
      <c r="BD410" s="54">
        <f t="shared" si="309"/>
        <v>0.75013743599370653</v>
      </c>
      <c r="BE410" s="54">
        <f t="shared" si="310"/>
        <v>0.72790608591996786</v>
      </c>
      <c r="BF410" s="54">
        <f t="shared" si="311"/>
        <v>0.7541950770776098</v>
      </c>
      <c r="BG410" s="55">
        <f t="shared" si="330"/>
        <v>9.194694980082236</v>
      </c>
      <c r="BH410" s="56">
        <f t="shared" si="327"/>
        <v>0</v>
      </c>
      <c r="BI410" s="56">
        <f t="shared" si="312"/>
        <v>-0.60673695849500775</v>
      </c>
      <c r="BJ410" s="56">
        <f t="shared" si="313"/>
        <v>0</v>
      </c>
      <c r="BK410" s="56">
        <f t="shared" si="314"/>
        <v>0</v>
      </c>
      <c r="BL410" s="56">
        <f t="shared" si="315"/>
        <v>0</v>
      </c>
      <c r="BM410" s="56">
        <f t="shared" si="316"/>
        <v>0</v>
      </c>
      <c r="BN410" s="56">
        <f t="shared" si="317"/>
        <v>0</v>
      </c>
      <c r="BO410" s="56">
        <f t="shared" si="318"/>
        <v>-1.1583906514010152</v>
      </c>
      <c r="BP410" s="56">
        <f t="shared" si="319"/>
        <v>-0.30775721597776506</v>
      </c>
      <c r="BQ410" s="56">
        <f t="shared" si="320"/>
        <v>-0.67828145510710358</v>
      </c>
      <c r="BR410" s="56">
        <f t="shared" si="321"/>
        <v>0</v>
      </c>
      <c r="BS410" s="56">
        <f t="shared" si="322"/>
        <v>0</v>
      </c>
      <c r="BT410" s="56">
        <f t="shared" si="323"/>
        <v>0</v>
      </c>
      <c r="BU410" s="57">
        <f t="shared" si="331"/>
        <v>-2.7511662809808919</v>
      </c>
      <c r="BV410" s="58">
        <f t="shared" si="328"/>
        <v>0.77066288116575088</v>
      </c>
      <c r="BW410" s="59">
        <f t="shared" si="324"/>
        <v>-13.181274798069754</v>
      </c>
      <c r="BX410" s="68">
        <f t="shared" si="325"/>
        <v>1.194694980082236</v>
      </c>
    </row>
    <row r="411" spans="1:76">
      <c r="A411" s="49">
        <v>4299</v>
      </c>
      <c r="B411" s="86">
        <v>8.1053698074974676E-3</v>
      </c>
      <c r="C411" s="60">
        <v>7.3664825046040522E-2</v>
      </c>
      <c r="D411" s="60">
        <v>7.3664825046040522E-2</v>
      </c>
      <c r="E411" s="60">
        <v>8.5174953959484351E-2</v>
      </c>
      <c r="F411" s="60">
        <v>8.9779005524861885E-2</v>
      </c>
      <c r="G411" s="60">
        <v>9.668508287292818E-2</v>
      </c>
      <c r="H411" s="60">
        <v>0.11049723756906077</v>
      </c>
      <c r="I411" s="60">
        <v>8.8627992633517491E-2</v>
      </c>
      <c r="J411" s="60">
        <v>9.4383057090239406E-2</v>
      </c>
      <c r="K411" s="60">
        <v>9.898710865561694E-2</v>
      </c>
      <c r="L411" s="60">
        <v>0.11049723756906077</v>
      </c>
      <c r="M411" s="60">
        <v>9.9079189686924488E-2</v>
      </c>
      <c r="N411" s="60">
        <v>0.11597605893186004</v>
      </c>
      <c r="O411" s="60">
        <v>0.12104051565377533</v>
      </c>
      <c r="P411" s="117">
        <v>9.6773622326108505E-2</v>
      </c>
      <c r="Q411" s="61">
        <v>0</v>
      </c>
      <c r="R411" s="61">
        <v>0</v>
      </c>
      <c r="S411" s="61">
        <v>0</v>
      </c>
      <c r="T411" s="61">
        <v>0</v>
      </c>
      <c r="U411" s="61">
        <v>0</v>
      </c>
      <c r="V411" s="61">
        <v>0</v>
      </c>
      <c r="W411" s="61">
        <v>0</v>
      </c>
      <c r="X411" s="61">
        <v>0</v>
      </c>
      <c r="Y411" s="61">
        <v>0</v>
      </c>
      <c r="Z411" s="61">
        <v>0</v>
      </c>
      <c r="AA411" s="61">
        <v>0</v>
      </c>
      <c r="AB411" s="61">
        <v>0</v>
      </c>
      <c r="AC411" s="61">
        <v>0</v>
      </c>
      <c r="AD411" s="50">
        <f t="shared" si="329"/>
        <v>0</v>
      </c>
      <c r="AE411" s="51" t="s">
        <v>22</v>
      </c>
      <c r="AF411" s="52">
        <f t="shared" si="286"/>
        <v>1.170493443160427E-2</v>
      </c>
      <c r="AG411" s="53">
        <f t="shared" si="326"/>
        <v>0.14704405240197735</v>
      </c>
      <c r="AH411" s="53">
        <f t="shared" si="287"/>
        <v>0.14704405240197735</v>
      </c>
      <c r="AI411" s="53">
        <f t="shared" si="288"/>
        <v>0.16392030924729659</v>
      </c>
      <c r="AJ411" s="53">
        <f t="shared" si="289"/>
        <v>0.17051608572374582</v>
      </c>
      <c r="AK411" s="53">
        <f t="shared" si="290"/>
        <v>0.18026274165982084</v>
      </c>
      <c r="AL411" s="53">
        <f t="shared" si="291"/>
        <v>0.19928583550856446</v>
      </c>
      <c r="AM411" s="53">
        <f t="shared" si="292"/>
        <v>0.16887478860100524</v>
      </c>
      <c r="AN411" s="53">
        <f t="shared" si="293"/>
        <v>0.17703258561848068</v>
      </c>
      <c r="AO411" s="53">
        <f t="shared" si="294"/>
        <v>0.18347496915244943</v>
      </c>
      <c r="AP411" s="53">
        <f t="shared" si="295"/>
        <v>0.19928583550856446</v>
      </c>
      <c r="AQ411" s="53">
        <f t="shared" si="296"/>
        <v>0.18360309337153494</v>
      </c>
      <c r="AR411" s="53">
        <f t="shared" si="297"/>
        <v>0.2066768979588042</v>
      </c>
      <c r="AS411" s="53">
        <f t="shared" si="298"/>
        <v>0.21343828373758456</v>
      </c>
      <c r="AT411" s="54">
        <f t="shared" si="299"/>
        <v>7.9375182711979672E-2</v>
      </c>
      <c r="AU411" s="54">
        <f t="shared" si="300"/>
        <v>7.9375182711979672E-2</v>
      </c>
      <c r="AV411" s="54">
        <f t="shared" si="301"/>
        <v>8.8485078343321089E-2</v>
      </c>
      <c r="AW411" s="54">
        <f t="shared" si="302"/>
        <v>9.2045514514614318E-2</v>
      </c>
      <c r="AX411" s="54">
        <f t="shared" si="303"/>
        <v>9.7306812629833775E-2</v>
      </c>
      <c r="AY411" s="54">
        <f t="shared" si="304"/>
        <v>0.10757558260268076</v>
      </c>
      <c r="AZ411" s="54">
        <f t="shared" si="305"/>
        <v>9.1159533362204045E-2</v>
      </c>
      <c r="BA411" s="54">
        <f t="shared" si="306"/>
        <v>9.5563156754051262E-2</v>
      </c>
      <c r="BB411" s="54">
        <f t="shared" si="307"/>
        <v>9.9040790577087423E-2</v>
      </c>
      <c r="BC411" s="54">
        <f t="shared" si="308"/>
        <v>0.10757558260268076</v>
      </c>
      <c r="BD411" s="54">
        <f t="shared" si="309"/>
        <v>9.9109952730425943E-2</v>
      </c>
      <c r="BE411" s="54">
        <f t="shared" si="310"/>
        <v>0.11156531848686088</v>
      </c>
      <c r="BF411" s="54">
        <f t="shared" si="311"/>
        <v>0.11521515146419016</v>
      </c>
      <c r="BG411" s="55">
        <f t="shared" si="330"/>
        <v>1.2633928394919096</v>
      </c>
      <c r="BH411" s="56">
        <f t="shared" si="327"/>
        <v>0</v>
      </c>
      <c r="BI411" s="56">
        <f t="shared" si="312"/>
        <v>0</v>
      </c>
      <c r="BJ411" s="56">
        <f t="shared" si="313"/>
        <v>0</v>
      </c>
      <c r="BK411" s="56">
        <f t="shared" si="314"/>
        <v>0</v>
      </c>
      <c r="BL411" s="56">
        <f t="shared" si="315"/>
        <v>0</v>
      </c>
      <c r="BM411" s="56">
        <f t="shared" si="316"/>
        <v>0</v>
      </c>
      <c r="BN411" s="56">
        <f t="shared" si="317"/>
        <v>0</v>
      </c>
      <c r="BO411" s="56">
        <f t="shared" si="318"/>
        <v>0</v>
      </c>
      <c r="BP411" s="56">
        <f t="shared" si="319"/>
        <v>0</v>
      </c>
      <c r="BQ411" s="56">
        <f t="shared" si="320"/>
        <v>0</v>
      </c>
      <c r="BR411" s="56">
        <f t="shared" si="321"/>
        <v>0</v>
      </c>
      <c r="BS411" s="56">
        <f t="shared" si="322"/>
        <v>0</v>
      </c>
      <c r="BT411" s="56">
        <f t="shared" si="323"/>
        <v>0</v>
      </c>
      <c r="BU411" s="57">
        <f t="shared" si="331"/>
        <v>0</v>
      </c>
      <c r="BV411" s="58">
        <f t="shared" si="328"/>
        <v>0.28675828136400033</v>
      </c>
      <c r="BW411" s="59">
        <f t="shared" si="324"/>
        <v>-0.48389544269534701</v>
      </c>
      <c r="BX411" s="68">
        <f t="shared" si="325"/>
        <v>1.2633928394919096</v>
      </c>
    </row>
    <row r="412" spans="1:76">
      <c r="A412" s="49">
        <v>4300</v>
      </c>
      <c r="B412" s="86">
        <v>9.6251266464032429E-3</v>
      </c>
      <c r="C412" s="60">
        <v>0.23020257826887661</v>
      </c>
      <c r="D412" s="60">
        <v>0.23020257826887661</v>
      </c>
      <c r="E412" s="60">
        <v>0.1703499079189687</v>
      </c>
      <c r="F412" s="60">
        <v>0.17955801104972377</v>
      </c>
      <c r="G412" s="60">
        <v>0.19337016574585636</v>
      </c>
      <c r="H412" s="60">
        <v>0.14502762430939226</v>
      </c>
      <c r="I412" s="60">
        <v>0.11500920810313076</v>
      </c>
      <c r="J412" s="60">
        <v>0.16344383057090239</v>
      </c>
      <c r="K412" s="60">
        <v>0.11970534069981584</v>
      </c>
      <c r="L412" s="60">
        <v>0.12430939226519337</v>
      </c>
      <c r="M412" s="60">
        <v>0.11984346224677717</v>
      </c>
      <c r="N412" s="60">
        <v>0.13043278084714549</v>
      </c>
      <c r="O412" s="60">
        <v>0.13614180478821364</v>
      </c>
      <c r="P412" s="117">
        <v>0.15827666808329791</v>
      </c>
      <c r="Q412" s="61">
        <v>0</v>
      </c>
      <c r="R412" s="61">
        <v>1</v>
      </c>
      <c r="S412" s="61">
        <v>0</v>
      </c>
      <c r="T412" s="61">
        <v>0</v>
      </c>
      <c r="U412" s="61">
        <v>0</v>
      </c>
      <c r="V412" s="61">
        <v>0</v>
      </c>
      <c r="W412" s="61">
        <v>0</v>
      </c>
      <c r="X412" s="61">
        <v>0</v>
      </c>
      <c r="Y412" s="61">
        <v>0</v>
      </c>
      <c r="Z412" s="61">
        <v>0</v>
      </c>
      <c r="AA412" s="61">
        <v>0</v>
      </c>
      <c r="AB412" s="61">
        <v>0</v>
      </c>
      <c r="AC412" s="61">
        <v>0</v>
      </c>
      <c r="AD412" s="50">
        <f t="shared" si="329"/>
        <v>1</v>
      </c>
      <c r="AE412" s="51" t="s">
        <v>22</v>
      </c>
      <c r="AF412" s="52">
        <f t="shared" si="286"/>
        <v>1.3718505156323302E-2</v>
      </c>
      <c r="AG412" s="53">
        <f t="shared" si="326"/>
        <v>0.34775004938655657</v>
      </c>
      <c r="AH412" s="53">
        <f t="shared" si="287"/>
        <v>0.34775004938655657</v>
      </c>
      <c r="AI412" s="53">
        <f t="shared" si="288"/>
        <v>0.27638424071768819</v>
      </c>
      <c r="AJ412" s="53">
        <f t="shared" si="289"/>
        <v>0.28766600626107458</v>
      </c>
      <c r="AK412" s="53">
        <f t="shared" si="290"/>
        <v>0.30436338508257743</v>
      </c>
      <c r="AL412" s="53">
        <f t="shared" si="291"/>
        <v>0.24465007042878845</v>
      </c>
      <c r="AM412" s="53">
        <f t="shared" si="292"/>
        <v>0.20537850577775948</v>
      </c>
      <c r="AN412" s="53">
        <f t="shared" si="293"/>
        <v>0.26783744494199108</v>
      </c>
      <c r="AO412" s="53">
        <f t="shared" si="294"/>
        <v>0.21166209378943279</v>
      </c>
      <c r="AP412" s="53">
        <f t="shared" si="295"/>
        <v>0.21776827182542363</v>
      </c>
      <c r="AQ412" s="53">
        <f t="shared" si="296"/>
        <v>0.21184604554732708</v>
      </c>
      <c r="AR412" s="53">
        <f t="shared" si="297"/>
        <v>0.22581100165491116</v>
      </c>
      <c r="AS412" s="53">
        <f t="shared" si="298"/>
        <v>0.23323341640092901</v>
      </c>
      <c r="AT412" s="54">
        <f t="shared" si="299"/>
        <v>0.22000992905058656</v>
      </c>
      <c r="AU412" s="54">
        <f t="shared" si="300"/>
        <v>0.22000992905058656</v>
      </c>
      <c r="AV412" s="54">
        <f t="shared" si="301"/>
        <v>0.17485914753503273</v>
      </c>
      <c r="AW412" s="54">
        <f t="shared" si="302"/>
        <v>0.18199674662709411</v>
      </c>
      <c r="AX412" s="54">
        <f t="shared" si="303"/>
        <v>0.19256062472381891</v>
      </c>
      <c r="AY412" s="54">
        <f t="shared" si="304"/>
        <v>0.15478198991548309</v>
      </c>
      <c r="AZ412" s="54">
        <f t="shared" si="305"/>
        <v>0.12993617273207822</v>
      </c>
      <c r="BA412" s="54">
        <f t="shared" si="306"/>
        <v>0.16945187315638624</v>
      </c>
      <c r="BB412" s="54">
        <f t="shared" si="307"/>
        <v>0.13391159057909233</v>
      </c>
      <c r="BC412" s="54">
        <f t="shared" si="308"/>
        <v>0.13777476701526664</v>
      </c>
      <c r="BD412" s="54">
        <f t="shared" si="309"/>
        <v>0.134027970758691</v>
      </c>
      <c r="BE412" s="54">
        <f t="shared" si="310"/>
        <v>0.1428631355784919</v>
      </c>
      <c r="BF412" s="54">
        <f t="shared" si="311"/>
        <v>0.14755905135057043</v>
      </c>
      <c r="BG412" s="55">
        <f t="shared" si="330"/>
        <v>2.1397429280731792</v>
      </c>
      <c r="BH412" s="56">
        <f t="shared" si="327"/>
        <v>0</v>
      </c>
      <c r="BI412" s="56">
        <f t="shared" si="312"/>
        <v>-1.514082601600075</v>
      </c>
      <c r="BJ412" s="56">
        <f t="shared" si="313"/>
        <v>0</v>
      </c>
      <c r="BK412" s="56">
        <f t="shared" si="314"/>
        <v>0</v>
      </c>
      <c r="BL412" s="56">
        <f t="shared" si="315"/>
        <v>0</v>
      </c>
      <c r="BM412" s="56">
        <f t="shared" si="316"/>
        <v>0</v>
      </c>
      <c r="BN412" s="56">
        <f t="shared" si="317"/>
        <v>0</v>
      </c>
      <c r="BO412" s="56">
        <f t="shared" si="318"/>
        <v>0</v>
      </c>
      <c r="BP412" s="56">
        <f t="shared" si="319"/>
        <v>0</v>
      </c>
      <c r="BQ412" s="56">
        <f t="shared" si="320"/>
        <v>0</v>
      </c>
      <c r="BR412" s="56">
        <f t="shared" si="321"/>
        <v>0</v>
      </c>
      <c r="BS412" s="56">
        <f t="shared" si="322"/>
        <v>0</v>
      </c>
      <c r="BT412" s="56">
        <f t="shared" si="323"/>
        <v>0</v>
      </c>
      <c r="BU412" s="57">
        <f t="shared" si="331"/>
        <v>-1.514082601600075</v>
      </c>
      <c r="BV412" s="58">
        <f t="shared" si="328"/>
        <v>0.34052545911975041</v>
      </c>
      <c r="BW412" s="59">
        <f t="shared" si="324"/>
        <v>-4.1758730664569725</v>
      </c>
      <c r="BX412" s="68">
        <f t="shared" si="325"/>
        <v>1.1397429280731792</v>
      </c>
    </row>
    <row r="413" spans="1:76">
      <c r="A413" s="49">
        <v>4301</v>
      </c>
      <c r="B413" s="86">
        <v>1.6210739614994935E-2</v>
      </c>
      <c r="C413" s="60">
        <v>0.23020257826887661</v>
      </c>
      <c r="D413" s="60">
        <v>0.23020257826887661</v>
      </c>
      <c r="E413" s="60">
        <v>0.1703499079189687</v>
      </c>
      <c r="F413" s="60">
        <v>0.17955801104972377</v>
      </c>
      <c r="G413" s="60">
        <v>0.19337016574585636</v>
      </c>
      <c r="H413" s="60">
        <v>0.14502762430939226</v>
      </c>
      <c r="I413" s="60">
        <v>0.11500920810313076</v>
      </c>
      <c r="J413" s="60">
        <v>0.16344383057090239</v>
      </c>
      <c r="K413" s="60">
        <v>0.11970534069981584</v>
      </c>
      <c r="L413" s="60">
        <v>0.12430939226519337</v>
      </c>
      <c r="M413" s="60">
        <v>0.11984346224677717</v>
      </c>
      <c r="N413" s="60">
        <v>0.13043278084714549</v>
      </c>
      <c r="O413" s="60">
        <v>0.13614180478821364</v>
      </c>
      <c r="P413" s="117">
        <v>0.15827666808329791</v>
      </c>
      <c r="Q413" s="61">
        <v>0</v>
      </c>
      <c r="R413" s="61">
        <v>0</v>
      </c>
      <c r="S413" s="61">
        <v>0</v>
      </c>
      <c r="T413" s="61">
        <v>0</v>
      </c>
      <c r="U413" s="61">
        <v>0</v>
      </c>
      <c r="V413" s="61">
        <v>0</v>
      </c>
      <c r="W413" s="61">
        <v>0</v>
      </c>
      <c r="X413" s="61">
        <v>0</v>
      </c>
      <c r="Y413" s="61">
        <v>0</v>
      </c>
      <c r="Z413" s="61">
        <v>1</v>
      </c>
      <c r="AA413" s="61">
        <v>0</v>
      </c>
      <c r="AB413" s="61">
        <v>0</v>
      </c>
      <c r="AC413" s="61">
        <v>1</v>
      </c>
      <c r="AD413" s="50">
        <f t="shared" si="329"/>
        <v>2</v>
      </c>
      <c r="AE413" s="51" t="s">
        <v>22</v>
      </c>
      <c r="AF413" s="52">
        <f t="shared" si="286"/>
        <v>2.2203696348571757E-2</v>
      </c>
      <c r="AG413" s="53">
        <f t="shared" si="326"/>
        <v>0.34775004938655657</v>
      </c>
      <c r="AH413" s="53">
        <f t="shared" si="287"/>
        <v>0.34775004938655657</v>
      </c>
      <c r="AI413" s="53">
        <f t="shared" si="288"/>
        <v>0.27638424071768819</v>
      </c>
      <c r="AJ413" s="53">
        <f t="shared" si="289"/>
        <v>0.28766600626107458</v>
      </c>
      <c r="AK413" s="53">
        <f t="shared" si="290"/>
        <v>0.30436338508257743</v>
      </c>
      <c r="AL413" s="53">
        <f t="shared" si="291"/>
        <v>0.24465007042878845</v>
      </c>
      <c r="AM413" s="53">
        <f t="shared" si="292"/>
        <v>0.20537850577775948</v>
      </c>
      <c r="AN413" s="53">
        <f t="shared" si="293"/>
        <v>0.26783744494199108</v>
      </c>
      <c r="AO413" s="53">
        <f t="shared" si="294"/>
        <v>0.21166209378943279</v>
      </c>
      <c r="AP413" s="53">
        <f t="shared" si="295"/>
        <v>0.21776827182542363</v>
      </c>
      <c r="AQ413" s="53">
        <f t="shared" si="296"/>
        <v>0.21184604554732708</v>
      </c>
      <c r="AR413" s="53">
        <f t="shared" si="297"/>
        <v>0.22581100165491116</v>
      </c>
      <c r="AS413" s="53">
        <f t="shared" si="298"/>
        <v>0.23323341640092901</v>
      </c>
      <c r="AT413" s="54">
        <f t="shared" si="299"/>
        <v>0.35609081329523501</v>
      </c>
      <c r="AU413" s="54">
        <f t="shared" si="300"/>
        <v>0.35609081329523501</v>
      </c>
      <c r="AV413" s="54">
        <f t="shared" si="301"/>
        <v>0.28301330002040331</v>
      </c>
      <c r="AW413" s="54">
        <f t="shared" si="302"/>
        <v>0.29456565802822338</v>
      </c>
      <c r="AX413" s="54">
        <f t="shared" si="303"/>
        <v>0.31166352247119372</v>
      </c>
      <c r="AY413" s="54">
        <f t="shared" si="304"/>
        <v>0.25051798757585347</v>
      </c>
      <c r="AZ413" s="54">
        <f t="shared" si="305"/>
        <v>0.21030449682112887</v>
      </c>
      <c r="BA413" s="54">
        <f t="shared" si="306"/>
        <v>0.2742615098647872</v>
      </c>
      <c r="BB413" s="54">
        <f t="shared" si="307"/>
        <v>0.21673879631134035</v>
      </c>
      <c r="BC413" s="54">
        <f t="shared" si="308"/>
        <v>0.22299143065832927</v>
      </c>
      <c r="BD413" s="54">
        <f t="shared" si="309"/>
        <v>0.21692716014102556</v>
      </c>
      <c r="BE413" s="54">
        <f t="shared" si="310"/>
        <v>0.23122706487649303</v>
      </c>
      <c r="BF413" s="54">
        <f t="shared" si="311"/>
        <v>0.23882750579141593</v>
      </c>
      <c r="BG413" s="55">
        <f t="shared" si="330"/>
        <v>3.4632200591506641</v>
      </c>
      <c r="BH413" s="56">
        <f t="shared" si="327"/>
        <v>0</v>
      </c>
      <c r="BI413" s="56">
        <f t="shared" si="312"/>
        <v>0</v>
      </c>
      <c r="BJ413" s="56">
        <f t="shared" si="313"/>
        <v>0</v>
      </c>
      <c r="BK413" s="56">
        <f t="shared" si="314"/>
        <v>0</v>
      </c>
      <c r="BL413" s="56">
        <f t="shared" si="315"/>
        <v>0</v>
      </c>
      <c r="BM413" s="56">
        <f t="shared" si="316"/>
        <v>0</v>
      </c>
      <c r="BN413" s="56">
        <f t="shared" si="317"/>
        <v>0</v>
      </c>
      <c r="BO413" s="56">
        <f t="shared" si="318"/>
        <v>0</v>
      </c>
      <c r="BP413" s="56">
        <f t="shared" si="319"/>
        <v>0</v>
      </c>
      <c r="BQ413" s="56">
        <f t="shared" si="320"/>
        <v>-1.5006219358014996</v>
      </c>
      <c r="BR413" s="56">
        <f t="shared" si="321"/>
        <v>0</v>
      </c>
      <c r="BS413" s="56">
        <f t="shared" si="322"/>
        <v>0</v>
      </c>
      <c r="BT413" s="56">
        <f t="shared" si="323"/>
        <v>-1.4320137207156476</v>
      </c>
      <c r="BU413" s="57">
        <f t="shared" si="331"/>
        <v>-2.9326356565171472</v>
      </c>
      <c r="BV413" s="58">
        <f t="shared" si="328"/>
        <v>0.57351656272800067</v>
      </c>
      <c r="BW413" s="59">
        <f t="shared" si="324"/>
        <v>-6.9453274766315962</v>
      </c>
      <c r="BX413" s="68">
        <f t="shared" si="325"/>
        <v>1.4632200591506641</v>
      </c>
    </row>
    <row r="414" spans="1:76">
      <c r="A414" s="49">
        <v>4302</v>
      </c>
      <c r="B414" s="86">
        <v>0.14184397163120568</v>
      </c>
      <c r="C414" s="60">
        <v>6.6758747697974213E-2</v>
      </c>
      <c r="D414" s="60">
        <v>6.6758747697974213E-2</v>
      </c>
      <c r="E414" s="60">
        <v>8.2872928176795577E-2</v>
      </c>
      <c r="F414" s="60">
        <v>8.2872928176795577E-2</v>
      </c>
      <c r="G414" s="60">
        <v>9.898710865561694E-2</v>
      </c>
      <c r="H414" s="60">
        <v>9.668508287292818E-2</v>
      </c>
      <c r="I414" s="60">
        <v>0.11500920810313076</v>
      </c>
      <c r="J414" s="60">
        <v>0.12891344383057091</v>
      </c>
      <c r="K414" s="60">
        <v>0.18876611418047881</v>
      </c>
      <c r="L414" s="60">
        <v>0.13812154696132597</v>
      </c>
      <c r="M414" s="60">
        <v>0.18895027624309393</v>
      </c>
      <c r="N414" s="60">
        <v>0.14493554327808472</v>
      </c>
      <c r="O414" s="60">
        <v>0.15124309392265192</v>
      </c>
      <c r="P414" s="117">
        <v>0.1192980592151863</v>
      </c>
      <c r="Q414" s="61">
        <v>1</v>
      </c>
      <c r="R414" s="61">
        <v>3</v>
      </c>
      <c r="S414" s="61">
        <v>3</v>
      </c>
      <c r="T414" s="61">
        <v>0</v>
      </c>
      <c r="U414" s="61">
        <v>0</v>
      </c>
      <c r="V414" s="61">
        <v>0</v>
      </c>
      <c r="W414" s="61">
        <v>0</v>
      </c>
      <c r="X414" s="61">
        <v>0</v>
      </c>
      <c r="Y414" s="61">
        <v>0</v>
      </c>
      <c r="Z414" s="61">
        <v>0</v>
      </c>
      <c r="AA414" s="61">
        <v>0</v>
      </c>
      <c r="AB414" s="61">
        <v>0</v>
      </c>
      <c r="AC414" s="61">
        <v>1</v>
      </c>
      <c r="AD414" s="50">
        <f t="shared" si="329"/>
        <v>8</v>
      </c>
      <c r="AE414" s="51" t="s">
        <v>22</v>
      </c>
      <c r="AF414" s="52">
        <f t="shared" si="286"/>
        <v>0.16464256316204248</v>
      </c>
      <c r="AG414" s="53">
        <f t="shared" si="326"/>
        <v>0.13661603340204712</v>
      </c>
      <c r="AH414" s="53">
        <f t="shared" si="287"/>
        <v>0.13661603340204712</v>
      </c>
      <c r="AI414" s="53">
        <f t="shared" si="288"/>
        <v>0.16059090760932399</v>
      </c>
      <c r="AJ414" s="53">
        <f t="shared" si="289"/>
        <v>0.16059090760932399</v>
      </c>
      <c r="AK414" s="53">
        <f t="shared" si="290"/>
        <v>0.18347496915244943</v>
      </c>
      <c r="AL414" s="53">
        <f t="shared" si="291"/>
        <v>0.18026274165982084</v>
      </c>
      <c r="AM414" s="53">
        <f t="shared" si="292"/>
        <v>0.20537850577775948</v>
      </c>
      <c r="AN414" s="53">
        <f t="shared" si="293"/>
        <v>0.22382351712961809</v>
      </c>
      <c r="AO414" s="53">
        <f t="shared" si="294"/>
        <v>0.29882619669425536</v>
      </c>
      <c r="AP414" s="53">
        <f t="shared" si="295"/>
        <v>0.23579098736269424</v>
      </c>
      <c r="AQ414" s="53">
        <f t="shared" si="296"/>
        <v>0.29904822022147115</v>
      </c>
      <c r="AR414" s="53">
        <f t="shared" si="297"/>
        <v>0.2445325718121204</v>
      </c>
      <c r="AS414" s="53">
        <f t="shared" si="298"/>
        <v>0.25254394207353059</v>
      </c>
      <c r="AT414" s="54">
        <f t="shared" si="299"/>
        <v>1.0373183963779222</v>
      </c>
      <c r="AU414" s="54">
        <f t="shared" si="300"/>
        <v>1.0373183963779222</v>
      </c>
      <c r="AV414" s="54">
        <f t="shared" si="301"/>
        <v>1.2193583623083208</v>
      </c>
      <c r="AW414" s="54">
        <f t="shared" si="302"/>
        <v>1.2193583623083208</v>
      </c>
      <c r="AX414" s="54">
        <f t="shared" si="303"/>
        <v>1.3931158447311185</v>
      </c>
      <c r="AY414" s="54">
        <f t="shared" si="304"/>
        <v>1.3687255693843845</v>
      </c>
      <c r="AZ414" s="54">
        <f t="shared" si="305"/>
        <v>1.5594282527360142</v>
      </c>
      <c r="BA414" s="54">
        <f t="shared" si="306"/>
        <v>1.6994802592261677</v>
      </c>
      <c r="BB414" s="54">
        <f t="shared" si="307"/>
        <v>2.268971682396641</v>
      </c>
      <c r="BC414" s="54">
        <f t="shared" si="308"/>
        <v>1.790348634787488</v>
      </c>
      <c r="BD414" s="54">
        <f t="shared" si="309"/>
        <v>2.2706574954265939</v>
      </c>
      <c r="BE414" s="54">
        <f t="shared" si="310"/>
        <v>1.8567230283126994</v>
      </c>
      <c r="BF414" s="54">
        <f t="shared" si="311"/>
        <v>1.9175529436997121</v>
      </c>
      <c r="BG414" s="55">
        <f t="shared" si="330"/>
        <v>20.638357228073303</v>
      </c>
      <c r="BH414" s="56">
        <f t="shared" si="327"/>
        <v>3.663891816575375E-2</v>
      </c>
      <c r="BI414" s="56">
        <f t="shared" si="312"/>
        <v>0.10991675449726125</v>
      </c>
      <c r="BJ414" s="56">
        <f t="shared" si="313"/>
        <v>0.59497436357992717</v>
      </c>
      <c r="BK414" s="56">
        <f t="shared" si="314"/>
        <v>0</v>
      </c>
      <c r="BL414" s="56">
        <f t="shared" si="315"/>
        <v>0</v>
      </c>
      <c r="BM414" s="56">
        <f t="shared" si="316"/>
        <v>0</v>
      </c>
      <c r="BN414" s="56">
        <f t="shared" si="317"/>
        <v>0</v>
      </c>
      <c r="BO414" s="56">
        <f t="shared" si="318"/>
        <v>0</v>
      </c>
      <c r="BP414" s="56">
        <f t="shared" si="319"/>
        <v>0</v>
      </c>
      <c r="BQ414" s="56">
        <f t="shared" si="320"/>
        <v>0</v>
      </c>
      <c r="BR414" s="56">
        <f t="shared" si="321"/>
        <v>0</v>
      </c>
      <c r="BS414" s="56">
        <f t="shared" si="322"/>
        <v>0</v>
      </c>
      <c r="BT414" s="56">
        <f t="shared" si="323"/>
        <v>0.65104986467325943</v>
      </c>
      <c r="BU414" s="57">
        <f t="shared" si="331"/>
        <v>1.3925799009162017</v>
      </c>
      <c r="BV414" s="58">
        <f t="shared" si="328"/>
        <v>5.0182699238700064</v>
      </c>
      <c r="BW414" s="59">
        <f t="shared" si="324"/>
        <v>-15.926459841433864</v>
      </c>
      <c r="BX414" s="68">
        <f t="shared" si="325"/>
        <v>12.638357228073303</v>
      </c>
    </row>
    <row r="415" spans="1:76">
      <c r="A415" s="49">
        <v>4303</v>
      </c>
      <c r="B415" s="86">
        <v>6.180344478216819E-2</v>
      </c>
      <c r="C415" s="60">
        <v>0.17955801104972377</v>
      </c>
      <c r="D415" s="60">
        <v>0.17955801104972377</v>
      </c>
      <c r="E415" s="60">
        <v>8.7476979742173111E-2</v>
      </c>
      <c r="F415" s="60">
        <v>8.7476979742173111E-2</v>
      </c>
      <c r="G415" s="60">
        <v>0.10359116022099447</v>
      </c>
      <c r="H415" s="60">
        <v>9.898710865561694E-2</v>
      </c>
      <c r="I415" s="60">
        <v>0.23001841620626151</v>
      </c>
      <c r="J415" s="60">
        <v>0.11740331491712708</v>
      </c>
      <c r="K415" s="60">
        <v>0.19797421731123388</v>
      </c>
      <c r="L415" s="60">
        <v>0.20488029465930019</v>
      </c>
      <c r="M415" s="60">
        <v>0.19815837937384898</v>
      </c>
      <c r="N415" s="60">
        <v>0.21500920810313076</v>
      </c>
      <c r="O415" s="60">
        <v>0.22440147329650093</v>
      </c>
      <c r="P415" s="117">
        <v>0.16342258110213909</v>
      </c>
      <c r="Q415" s="61">
        <v>0</v>
      </c>
      <c r="R415" s="61">
        <v>1</v>
      </c>
      <c r="S415" s="61">
        <v>0</v>
      </c>
      <c r="T415" s="61">
        <v>0</v>
      </c>
      <c r="U415" s="61">
        <v>0</v>
      </c>
      <c r="V415" s="61">
        <v>0</v>
      </c>
      <c r="W415" s="61">
        <v>0</v>
      </c>
      <c r="X415" s="61">
        <v>0</v>
      </c>
      <c r="Y415" s="61">
        <v>0</v>
      </c>
      <c r="Z415" s="61">
        <v>0</v>
      </c>
      <c r="AA415" s="61">
        <v>0</v>
      </c>
      <c r="AB415" s="61">
        <v>0</v>
      </c>
      <c r="AC415" s="61">
        <v>0</v>
      </c>
      <c r="AD415" s="50">
        <f t="shared" si="329"/>
        <v>1</v>
      </c>
      <c r="AE415" s="51" t="s">
        <v>22</v>
      </c>
      <c r="AF415" s="52">
        <f t="shared" si="286"/>
        <v>7.643265550237173E-2</v>
      </c>
      <c r="AG415" s="53">
        <f t="shared" si="326"/>
        <v>0.28766600626107458</v>
      </c>
      <c r="AH415" s="53">
        <f t="shared" si="287"/>
        <v>0.28766600626107458</v>
      </c>
      <c r="AI415" s="53">
        <f t="shared" si="288"/>
        <v>0.16722845332014935</v>
      </c>
      <c r="AJ415" s="53">
        <f t="shared" si="289"/>
        <v>0.16722845332014935</v>
      </c>
      <c r="AK415" s="53">
        <f t="shared" si="290"/>
        <v>0.18984785273053276</v>
      </c>
      <c r="AL415" s="53">
        <f t="shared" si="291"/>
        <v>0.18347496915244943</v>
      </c>
      <c r="AM415" s="53">
        <f t="shared" si="292"/>
        <v>0.34753677245651665</v>
      </c>
      <c r="AN415" s="53">
        <f t="shared" si="293"/>
        <v>0.20858906634418145</v>
      </c>
      <c r="AO415" s="53">
        <f t="shared" si="294"/>
        <v>0.30987328261439445</v>
      </c>
      <c r="AP415" s="53">
        <f t="shared" si="295"/>
        <v>0.31808895696538725</v>
      </c>
      <c r="AQ415" s="53">
        <f t="shared" si="296"/>
        <v>0.31009312403976186</v>
      </c>
      <c r="AR415" s="53">
        <f t="shared" si="297"/>
        <v>0.3300372808927769</v>
      </c>
      <c r="AS415" s="53">
        <f t="shared" si="298"/>
        <v>0.34101539677581094</v>
      </c>
      <c r="AT415" s="54">
        <f t="shared" si="299"/>
        <v>1.0139949272162005</v>
      </c>
      <c r="AU415" s="54">
        <f t="shared" si="300"/>
        <v>1.0139949272162005</v>
      </c>
      <c r="AV415" s="54">
        <f t="shared" si="301"/>
        <v>0.58946416907859644</v>
      </c>
      <c r="AW415" s="54">
        <f t="shared" si="302"/>
        <v>0.58946416907859644</v>
      </c>
      <c r="AX415" s="54">
        <f t="shared" si="303"/>
        <v>0.66919537040097343</v>
      </c>
      <c r="AY415" s="54">
        <f t="shared" si="304"/>
        <v>0.64673157044106022</v>
      </c>
      <c r="AZ415" s="54">
        <f t="shared" si="305"/>
        <v>1.2250336036305025</v>
      </c>
      <c r="BA415" s="54">
        <f t="shared" si="306"/>
        <v>0.7352563408337055</v>
      </c>
      <c r="BB415" s="54">
        <f t="shared" si="307"/>
        <v>1.0922734345109351</v>
      </c>
      <c r="BC415" s="54">
        <f t="shared" si="308"/>
        <v>1.1212328942115934</v>
      </c>
      <c r="BD415" s="54">
        <f t="shared" si="309"/>
        <v>1.0930483543320564</v>
      </c>
      <c r="BE415" s="54">
        <f t="shared" si="310"/>
        <v>1.163349583661905</v>
      </c>
      <c r="BF415" s="54">
        <f t="shared" si="311"/>
        <v>1.2020463833306338</v>
      </c>
      <c r="BG415" s="55">
        <f t="shared" si="330"/>
        <v>12.155085727942961</v>
      </c>
      <c r="BH415" s="56">
        <f t="shared" si="327"/>
        <v>0</v>
      </c>
      <c r="BI415" s="56">
        <f t="shared" si="312"/>
        <v>1.3897902411113298E-2</v>
      </c>
      <c r="BJ415" s="56">
        <f t="shared" si="313"/>
        <v>0</v>
      </c>
      <c r="BK415" s="56">
        <f t="shared" si="314"/>
        <v>0</v>
      </c>
      <c r="BL415" s="56">
        <f t="shared" si="315"/>
        <v>0</v>
      </c>
      <c r="BM415" s="56">
        <f t="shared" si="316"/>
        <v>0</v>
      </c>
      <c r="BN415" s="56">
        <f t="shared" si="317"/>
        <v>0</v>
      </c>
      <c r="BO415" s="56">
        <f t="shared" si="318"/>
        <v>0</v>
      </c>
      <c r="BP415" s="56">
        <f t="shared" si="319"/>
        <v>0</v>
      </c>
      <c r="BQ415" s="56">
        <f t="shared" si="320"/>
        <v>0</v>
      </c>
      <c r="BR415" s="56">
        <f t="shared" si="321"/>
        <v>0</v>
      </c>
      <c r="BS415" s="56">
        <f t="shared" si="322"/>
        <v>0</v>
      </c>
      <c r="BT415" s="56">
        <f t="shared" si="323"/>
        <v>0</v>
      </c>
      <c r="BU415" s="57">
        <f t="shared" si="331"/>
        <v>1.3897902411113298E-2</v>
      </c>
      <c r="BV415" s="58">
        <f t="shared" si="328"/>
        <v>2.1865318954005026</v>
      </c>
      <c r="BW415" s="59">
        <f t="shared" si="324"/>
        <v>-5.9794872818758993</v>
      </c>
      <c r="BX415" s="68">
        <f t="shared" si="325"/>
        <v>11.155085727942961</v>
      </c>
    </row>
    <row r="416" spans="1:76">
      <c r="A416" s="49">
        <v>4304</v>
      </c>
      <c r="B416" s="86">
        <v>5.0658561296859179E-3</v>
      </c>
      <c r="C416" s="60">
        <v>0.17955801104972377</v>
      </c>
      <c r="D416" s="60">
        <v>0.17955801104972377</v>
      </c>
      <c r="E416" s="60">
        <v>8.7476979742173111E-2</v>
      </c>
      <c r="F416" s="60">
        <v>8.7476979742173111E-2</v>
      </c>
      <c r="G416" s="60">
        <v>0.10359116022099447</v>
      </c>
      <c r="H416" s="60">
        <v>9.898710865561694E-2</v>
      </c>
      <c r="I416" s="60">
        <v>0.23001841620626151</v>
      </c>
      <c r="J416" s="60">
        <v>0.11740331491712708</v>
      </c>
      <c r="K416" s="60">
        <v>0.19797421731123388</v>
      </c>
      <c r="L416" s="60">
        <v>0.20488029465930019</v>
      </c>
      <c r="M416" s="60">
        <v>0.19815837937384898</v>
      </c>
      <c r="N416" s="60">
        <v>0.21500920810313076</v>
      </c>
      <c r="O416" s="60">
        <v>0.22440147329650093</v>
      </c>
      <c r="P416" s="117">
        <v>0.16342258110213909</v>
      </c>
      <c r="Q416" s="61">
        <v>0</v>
      </c>
      <c r="R416" s="61">
        <v>0</v>
      </c>
      <c r="S416" s="61">
        <v>0</v>
      </c>
      <c r="T416" s="61">
        <v>0</v>
      </c>
      <c r="U416" s="61">
        <v>0</v>
      </c>
      <c r="V416" s="61">
        <v>0</v>
      </c>
      <c r="W416" s="61">
        <v>0</v>
      </c>
      <c r="X416" s="61">
        <v>0</v>
      </c>
      <c r="Y416" s="61">
        <v>0</v>
      </c>
      <c r="Z416" s="61">
        <v>0</v>
      </c>
      <c r="AA416" s="61">
        <v>0</v>
      </c>
      <c r="AB416" s="61">
        <v>0</v>
      </c>
      <c r="AC416" s="61">
        <v>0</v>
      </c>
      <c r="AD416" s="50">
        <f t="shared" si="329"/>
        <v>0</v>
      </c>
      <c r="AE416" s="51" t="s">
        <v>22</v>
      </c>
      <c r="AF416" s="52">
        <f t="shared" si="286"/>
        <v>7.5827515079694143E-3</v>
      </c>
      <c r="AG416" s="53">
        <f t="shared" si="326"/>
        <v>0.28766600626107458</v>
      </c>
      <c r="AH416" s="53">
        <f t="shared" si="287"/>
        <v>0.28766600626107458</v>
      </c>
      <c r="AI416" s="53">
        <f t="shared" si="288"/>
        <v>0.16722845332014935</v>
      </c>
      <c r="AJ416" s="53">
        <f t="shared" si="289"/>
        <v>0.16722845332014935</v>
      </c>
      <c r="AK416" s="53">
        <f t="shared" si="290"/>
        <v>0.18984785273053276</v>
      </c>
      <c r="AL416" s="53">
        <f t="shared" si="291"/>
        <v>0.18347496915244943</v>
      </c>
      <c r="AM416" s="53">
        <f t="shared" si="292"/>
        <v>0.34753677245651665</v>
      </c>
      <c r="AN416" s="53">
        <f t="shared" si="293"/>
        <v>0.20858906634418145</v>
      </c>
      <c r="AO416" s="53">
        <f t="shared" si="294"/>
        <v>0.30987328261439445</v>
      </c>
      <c r="AP416" s="53">
        <f t="shared" si="295"/>
        <v>0.31808895696538725</v>
      </c>
      <c r="AQ416" s="53">
        <f t="shared" si="296"/>
        <v>0.31009312403976186</v>
      </c>
      <c r="AR416" s="53">
        <f t="shared" si="297"/>
        <v>0.3300372808927769</v>
      </c>
      <c r="AS416" s="53">
        <f t="shared" si="298"/>
        <v>0.34101539677581094</v>
      </c>
      <c r="AT416" s="54">
        <f t="shared" si="299"/>
        <v>0.10059668230660118</v>
      </c>
      <c r="AU416" s="54">
        <f t="shared" si="300"/>
        <v>0.10059668230660118</v>
      </c>
      <c r="AV416" s="54">
        <f t="shared" si="301"/>
        <v>5.8479720318443819E-2</v>
      </c>
      <c r="AW416" s="54">
        <f t="shared" si="302"/>
        <v>5.8479720318443819E-2</v>
      </c>
      <c r="AX416" s="54">
        <f t="shared" si="303"/>
        <v>6.6389714850044343E-2</v>
      </c>
      <c r="AY416" s="54">
        <f t="shared" si="304"/>
        <v>6.4161120123076232E-2</v>
      </c>
      <c r="AZ416" s="54">
        <f t="shared" si="305"/>
        <v>0.1215334642527781</v>
      </c>
      <c r="BA416" s="54">
        <f t="shared" si="306"/>
        <v>7.2943509427431205E-2</v>
      </c>
      <c r="BB416" s="54">
        <f t="shared" si="307"/>
        <v>0.10836255757718266</v>
      </c>
      <c r="BC416" s="54">
        <f t="shared" si="308"/>
        <v>0.11123557546818519</v>
      </c>
      <c r="BD416" s="54">
        <f t="shared" si="309"/>
        <v>0.10843943603186335</v>
      </c>
      <c r="BE416" s="54">
        <f t="shared" si="310"/>
        <v>0.11541389935790167</v>
      </c>
      <c r="BF416" s="54">
        <f t="shared" si="311"/>
        <v>0.11925294189950929</v>
      </c>
      <c r="BG416" s="55">
        <f t="shared" si="330"/>
        <v>1.2058850242380621</v>
      </c>
      <c r="BH416" s="56">
        <f t="shared" si="327"/>
        <v>0</v>
      </c>
      <c r="BI416" s="56">
        <f t="shared" si="312"/>
        <v>0</v>
      </c>
      <c r="BJ416" s="56">
        <f t="shared" si="313"/>
        <v>0</v>
      </c>
      <c r="BK416" s="56">
        <f t="shared" si="314"/>
        <v>0</v>
      </c>
      <c r="BL416" s="56">
        <f t="shared" si="315"/>
        <v>0</v>
      </c>
      <c r="BM416" s="56">
        <f t="shared" si="316"/>
        <v>0</v>
      </c>
      <c r="BN416" s="56">
        <f t="shared" si="317"/>
        <v>0</v>
      </c>
      <c r="BO416" s="56">
        <f t="shared" si="318"/>
        <v>0</v>
      </c>
      <c r="BP416" s="56">
        <f t="shared" si="319"/>
        <v>0</v>
      </c>
      <c r="BQ416" s="56">
        <f t="shared" si="320"/>
        <v>0</v>
      </c>
      <c r="BR416" s="56">
        <f t="shared" si="321"/>
        <v>0</v>
      </c>
      <c r="BS416" s="56">
        <f t="shared" si="322"/>
        <v>0</v>
      </c>
      <c r="BT416" s="56">
        <f t="shared" si="323"/>
        <v>0</v>
      </c>
      <c r="BU416" s="57">
        <f t="shared" si="331"/>
        <v>0</v>
      </c>
      <c r="BV416" s="58">
        <f t="shared" si="328"/>
        <v>0.17922392585250024</v>
      </c>
      <c r="BW416" s="59">
        <f t="shared" si="324"/>
        <v>-0.36649466068698733</v>
      </c>
      <c r="BX416" s="68">
        <f t="shared" si="325"/>
        <v>1.2058850242380621</v>
      </c>
    </row>
    <row r="417" spans="1:76">
      <c r="A417" s="49">
        <v>4305</v>
      </c>
      <c r="B417" s="86">
        <v>1.7223910840932121E-2</v>
      </c>
      <c r="C417" s="60">
        <v>0.17955801104972377</v>
      </c>
      <c r="D417" s="60">
        <v>0.17955801104972377</v>
      </c>
      <c r="E417" s="60">
        <v>8.7476979742173111E-2</v>
      </c>
      <c r="F417" s="60">
        <v>8.7476979742173111E-2</v>
      </c>
      <c r="G417" s="60">
        <v>0.10359116022099447</v>
      </c>
      <c r="H417" s="60">
        <v>9.898710865561694E-2</v>
      </c>
      <c r="I417" s="60">
        <v>0.23001841620626151</v>
      </c>
      <c r="J417" s="60">
        <v>0.11740331491712708</v>
      </c>
      <c r="K417" s="60">
        <v>0.19797421731123388</v>
      </c>
      <c r="L417" s="60">
        <v>0.20488029465930019</v>
      </c>
      <c r="M417" s="60">
        <v>0.19815837937384898</v>
      </c>
      <c r="N417" s="60">
        <v>0.21500920810313076</v>
      </c>
      <c r="O417" s="60">
        <v>0.22440147329650093</v>
      </c>
      <c r="P417" s="117">
        <v>0.16342258110213909</v>
      </c>
      <c r="Q417" s="61">
        <v>0</v>
      </c>
      <c r="R417" s="61">
        <v>0</v>
      </c>
      <c r="S417" s="61">
        <v>0</v>
      </c>
      <c r="T417" s="61">
        <v>0</v>
      </c>
      <c r="U417" s="61">
        <v>0</v>
      </c>
      <c r="V417" s="61">
        <v>1</v>
      </c>
      <c r="W417" s="61">
        <v>0</v>
      </c>
      <c r="X417" s="61">
        <v>0</v>
      </c>
      <c r="Y417" s="61">
        <v>0</v>
      </c>
      <c r="Z417" s="61">
        <v>0</v>
      </c>
      <c r="AA417" s="61">
        <v>0</v>
      </c>
      <c r="AB417" s="61">
        <v>0</v>
      </c>
      <c r="AC417" s="61">
        <v>0</v>
      </c>
      <c r="AD417" s="50">
        <f t="shared" si="329"/>
        <v>1</v>
      </c>
      <c r="AE417" s="51" t="s">
        <v>22</v>
      </c>
      <c r="AF417" s="52">
        <f t="shared" si="286"/>
        <v>2.3482529301976408E-2</v>
      </c>
      <c r="AG417" s="53">
        <f t="shared" si="326"/>
        <v>0.28766600626107458</v>
      </c>
      <c r="AH417" s="53">
        <f t="shared" si="287"/>
        <v>0.28766600626107458</v>
      </c>
      <c r="AI417" s="53">
        <f t="shared" si="288"/>
        <v>0.16722845332014935</v>
      </c>
      <c r="AJ417" s="53">
        <f t="shared" si="289"/>
        <v>0.16722845332014935</v>
      </c>
      <c r="AK417" s="53">
        <f t="shared" si="290"/>
        <v>0.18984785273053276</v>
      </c>
      <c r="AL417" s="53">
        <f t="shared" si="291"/>
        <v>0.18347496915244943</v>
      </c>
      <c r="AM417" s="53">
        <f t="shared" si="292"/>
        <v>0.34753677245651665</v>
      </c>
      <c r="AN417" s="53">
        <f t="shared" si="293"/>
        <v>0.20858906634418145</v>
      </c>
      <c r="AO417" s="53">
        <f t="shared" si="294"/>
        <v>0.30987328261439445</v>
      </c>
      <c r="AP417" s="53">
        <f t="shared" si="295"/>
        <v>0.31808895696538725</v>
      </c>
      <c r="AQ417" s="53">
        <f t="shared" si="296"/>
        <v>0.31009312403976186</v>
      </c>
      <c r="AR417" s="53">
        <f t="shared" si="297"/>
        <v>0.3300372808927769</v>
      </c>
      <c r="AS417" s="53">
        <f t="shared" si="298"/>
        <v>0.34101539677581094</v>
      </c>
      <c r="AT417" s="54">
        <f t="shared" si="299"/>
        <v>0.31153131385930971</v>
      </c>
      <c r="AU417" s="54">
        <f t="shared" si="300"/>
        <v>0.31153131385930971</v>
      </c>
      <c r="AV417" s="54">
        <f t="shared" si="301"/>
        <v>0.18110203723621496</v>
      </c>
      <c r="AW417" s="54">
        <f t="shared" si="302"/>
        <v>0.18110203723621496</v>
      </c>
      <c r="AX417" s="54">
        <f t="shared" si="303"/>
        <v>0.20559798414566649</v>
      </c>
      <c r="AY417" s="54">
        <f t="shared" si="304"/>
        <v>0.19869639427775945</v>
      </c>
      <c r="AZ417" s="54">
        <f t="shared" si="305"/>
        <v>0.37636907031532324</v>
      </c>
      <c r="BA417" s="54">
        <f t="shared" si="306"/>
        <v>0.22589400374236221</v>
      </c>
      <c r="BB417" s="54">
        <f t="shared" si="307"/>
        <v>0.33558094721538928</v>
      </c>
      <c r="BC417" s="54">
        <f t="shared" si="308"/>
        <v>0.34447820921054545</v>
      </c>
      <c r="BD417" s="54">
        <f t="shared" si="309"/>
        <v>0.33581902709481459</v>
      </c>
      <c r="BE417" s="54">
        <f t="shared" si="310"/>
        <v>0.35741778834224908</v>
      </c>
      <c r="BF417" s="54">
        <f t="shared" si="311"/>
        <v>0.36930666916342425</v>
      </c>
      <c r="BG417" s="55">
        <f t="shared" si="330"/>
        <v>3.7344267956985835</v>
      </c>
      <c r="BH417" s="56">
        <f t="shared" si="327"/>
        <v>0</v>
      </c>
      <c r="BI417" s="56">
        <f t="shared" si="312"/>
        <v>0</v>
      </c>
      <c r="BJ417" s="56">
        <f t="shared" si="313"/>
        <v>0</v>
      </c>
      <c r="BK417" s="56">
        <f t="shared" si="314"/>
        <v>0</v>
      </c>
      <c r="BL417" s="56">
        <f t="shared" si="315"/>
        <v>0</v>
      </c>
      <c r="BM417" s="56">
        <f t="shared" si="316"/>
        <v>-1.6159772761528846</v>
      </c>
      <c r="BN417" s="56">
        <f t="shared" si="317"/>
        <v>0</v>
      </c>
      <c r="BO417" s="56">
        <f t="shared" si="318"/>
        <v>0</v>
      </c>
      <c r="BP417" s="56">
        <f t="shared" si="319"/>
        <v>0</v>
      </c>
      <c r="BQ417" s="56">
        <f t="shared" si="320"/>
        <v>0</v>
      </c>
      <c r="BR417" s="56">
        <f t="shared" si="321"/>
        <v>0</v>
      </c>
      <c r="BS417" s="56">
        <f t="shared" si="322"/>
        <v>0</v>
      </c>
      <c r="BT417" s="56">
        <f t="shared" si="323"/>
        <v>0</v>
      </c>
      <c r="BU417" s="57">
        <f t="shared" si="331"/>
        <v>-1.6159772761528846</v>
      </c>
      <c r="BV417" s="58">
        <f t="shared" si="328"/>
        <v>0.60936134789850083</v>
      </c>
      <c r="BW417" s="59">
        <f t="shared" si="324"/>
        <v>-4.7769088561554316</v>
      </c>
      <c r="BX417" s="68">
        <f t="shared" si="325"/>
        <v>2.7344267956985835</v>
      </c>
    </row>
    <row r="418" spans="1:76">
      <c r="A418" s="49">
        <v>4306</v>
      </c>
      <c r="B418" s="86">
        <v>4.0526849037487338E-3</v>
      </c>
      <c r="C418" s="60">
        <v>0.31307550644567217</v>
      </c>
      <c r="D418" s="60">
        <v>0.31307550644567217</v>
      </c>
      <c r="E418" s="60">
        <v>0.23020257826887661</v>
      </c>
      <c r="F418" s="60">
        <v>0.22790055248618785</v>
      </c>
      <c r="G418" s="60">
        <v>0.16804788213627991</v>
      </c>
      <c r="H418" s="60">
        <v>0.16574585635359115</v>
      </c>
      <c r="I418" s="60">
        <v>0.26358195211786373</v>
      </c>
      <c r="J418" s="60">
        <v>0.21408839779005526</v>
      </c>
      <c r="K418" s="60">
        <v>0.21869244935543278</v>
      </c>
      <c r="L418" s="60">
        <v>0.3821362799263352</v>
      </c>
      <c r="M418" s="60">
        <v>0.21892265193370167</v>
      </c>
      <c r="N418" s="60">
        <v>0.40101289134438306</v>
      </c>
      <c r="O418" s="60">
        <v>0.41855432780847146</v>
      </c>
      <c r="P418" s="117">
        <v>0.27192591018557866</v>
      </c>
      <c r="Q418" s="61">
        <v>0</v>
      </c>
      <c r="R418" s="61">
        <v>0</v>
      </c>
      <c r="S418" s="61">
        <v>0</v>
      </c>
      <c r="T418" s="61">
        <v>0</v>
      </c>
      <c r="U418" s="61">
        <v>0</v>
      </c>
      <c r="V418" s="61">
        <v>0</v>
      </c>
      <c r="W418" s="61">
        <v>0</v>
      </c>
      <c r="X418" s="61">
        <v>0</v>
      </c>
      <c r="Y418" s="61">
        <v>0</v>
      </c>
      <c r="Z418" s="61">
        <v>0</v>
      </c>
      <c r="AA418" s="61">
        <v>0</v>
      </c>
      <c r="AB418" s="61">
        <v>0</v>
      </c>
      <c r="AC418" s="61">
        <v>0</v>
      </c>
      <c r="AD418" s="50">
        <f t="shared" si="329"/>
        <v>0</v>
      </c>
      <c r="AE418" s="51" t="s">
        <v>22</v>
      </c>
      <c r="AF418" s="52">
        <f t="shared" si="286"/>
        <v>6.1703910870213249E-3</v>
      </c>
      <c r="AG418" s="53">
        <f t="shared" si="326"/>
        <v>0.44081067239550614</v>
      </c>
      <c r="AH418" s="53">
        <f t="shared" si="287"/>
        <v>0.44081067239550614</v>
      </c>
      <c r="AI418" s="53">
        <f t="shared" si="288"/>
        <v>0.34775004938655657</v>
      </c>
      <c r="AJ418" s="53">
        <f t="shared" si="289"/>
        <v>0.34508164837862204</v>
      </c>
      <c r="AK418" s="53">
        <f t="shared" si="290"/>
        <v>0.27354371232679164</v>
      </c>
      <c r="AL418" s="53">
        <f t="shared" si="291"/>
        <v>0.27069483556946372</v>
      </c>
      <c r="AM418" s="53">
        <f t="shared" si="292"/>
        <v>0.3858860714051966</v>
      </c>
      <c r="AN418" s="53">
        <f t="shared" si="293"/>
        <v>0.32895586252003539</v>
      </c>
      <c r="AO418" s="53">
        <f t="shared" si="294"/>
        <v>0.33435367069169086</v>
      </c>
      <c r="AP418" s="53">
        <f t="shared" si="295"/>
        <v>0.51497783317606882</v>
      </c>
      <c r="AQ418" s="53">
        <f t="shared" si="296"/>
        <v>0.334622957265996</v>
      </c>
      <c r="AR418" s="53">
        <f t="shared" si="297"/>
        <v>0.53485115905579694</v>
      </c>
      <c r="AS418" s="53">
        <f t="shared" si="298"/>
        <v>0.55318843584142141</v>
      </c>
      <c r="AT418" s="54">
        <f t="shared" si="299"/>
        <v>0.12543914391885994</v>
      </c>
      <c r="AU418" s="54">
        <f t="shared" si="300"/>
        <v>0.12543914391885994</v>
      </c>
      <c r="AV418" s="54">
        <f t="shared" si="301"/>
        <v>9.8957378358690631E-2</v>
      </c>
      <c r="AW418" s="54">
        <f t="shared" si="302"/>
        <v>9.8198045704041989E-2</v>
      </c>
      <c r="AX418" s="54">
        <f t="shared" si="303"/>
        <v>7.7840876474680937E-2</v>
      </c>
      <c r="AY418" s="54">
        <f t="shared" si="304"/>
        <v>7.7030186797800979E-2</v>
      </c>
      <c r="AZ418" s="54">
        <f t="shared" si="305"/>
        <v>0.10980954291381033</v>
      </c>
      <c r="BA418" s="54">
        <f t="shared" si="306"/>
        <v>9.3609216758210434E-2</v>
      </c>
      <c r="BB418" s="54">
        <f t="shared" si="307"/>
        <v>9.5145242264151872E-2</v>
      </c>
      <c r="BC418" s="54">
        <f t="shared" si="308"/>
        <v>0.14654449761787142</v>
      </c>
      <c r="BD418" s="54">
        <f t="shared" si="309"/>
        <v>9.5221871709546449E-2</v>
      </c>
      <c r="BE418" s="54">
        <f t="shared" si="310"/>
        <v>0.15219974405649878</v>
      </c>
      <c r="BF418" s="54">
        <f t="shared" si="311"/>
        <v>0.1574178851901783</v>
      </c>
      <c r="BG418" s="55">
        <f t="shared" si="330"/>
        <v>1.4528527756832021</v>
      </c>
      <c r="BH418" s="56">
        <f t="shared" si="327"/>
        <v>0</v>
      </c>
      <c r="BI418" s="56">
        <f t="shared" si="312"/>
        <v>0</v>
      </c>
      <c r="BJ418" s="56">
        <f t="shared" si="313"/>
        <v>0</v>
      </c>
      <c r="BK418" s="56">
        <f t="shared" si="314"/>
        <v>0</v>
      </c>
      <c r="BL418" s="56">
        <f t="shared" si="315"/>
        <v>0</v>
      </c>
      <c r="BM418" s="56">
        <f t="shared" si="316"/>
        <v>0</v>
      </c>
      <c r="BN418" s="56">
        <f t="shared" si="317"/>
        <v>0</v>
      </c>
      <c r="BO418" s="56">
        <f t="shared" si="318"/>
        <v>0</v>
      </c>
      <c r="BP418" s="56">
        <f t="shared" si="319"/>
        <v>0</v>
      </c>
      <c r="BQ418" s="56">
        <f t="shared" si="320"/>
        <v>0</v>
      </c>
      <c r="BR418" s="56">
        <f t="shared" si="321"/>
        <v>0</v>
      </c>
      <c r="BS418" s="56">
        <f t="shared" si="322"/>
        <v>0</v>
      </c>
      <c r="BT418" s="56">
        <f t="shared" si="323"/>
        <v>0</v>
      </c>
      <c r="BU418" s="57">
        <f t="shared" si="331"/>
        <v>0</v>
      </c>
      <c r="BV418" s="58">
        <f t="shared" si="328"/>
        <v>0.14337914068200017</v>
      </c>
      <c r="BW418" s="59">
        <f t="shared" si="324"/>
        <v>-0.34553062753701647</v>
      </c>
      <c r="BX418" s="68">
        <f t="shared" si="325"/>
        <v>1.4528527756832021</v>
      </c>
    </row>
    <row r="419" spans="1:76">
      <c r="A419" s="49">
        <v>4307</v>
      </c>
      <c r="B419" s="86">
        <v>1.0131712259371836E-2</v>
      </c>
      <c r="C419" s="60">
        <v>0.31307550644567217</v>
      </c>
      <c r="D419" s="60">
        <v>0.31307550644567217</v>
      </c>
      <c r="E419" s="60">
        <v>0.27624309392265195</v>
      </c>
      <c r="F419" s="60">
        <v>0.27394106813996316</v>
      </c>
      <c r="G419" s="60">
        <v>0.20257826887661143</v>
      </c>
      <c r="H419" s="60">
        <v>0.20027624309392264</v>
      </c>
      <c r="I419" s="60">
        <v>0.39300184162062612</v>
      </c>
      <c r="J419" s="60">
        <v>0.26933701657458564</v>
      </c>
      <c r="K419" s="60">
        <v>0.43278084714548803</v>
      </c>
      <c r="L419" s="60">
        <v>0.44429097605893186</v>
      </c>
      <c r="M419" s="60">
        <v>0.43319521178637199</v>
      </c>
      <c r="N419" s="60">
        <v>0.46625230202578266</v>
      </c>
      <c r="O419" s="60">
        <v>0.48664825046040516</v>
      </c>
      <c r="P419" s="117">
        <v>0.34651508712282197</v>
      </c>
      <c r="Q419" s="61">
        <v>0</v>
      </c>
      <c r="R419" s="61">
        <v>1</v>
      </c>
      <c r="S419" s="61">
        <v>0</v>
      </c>
      <c r="T419" s="61">
        <v>1</v>
      </c>
      <c r="U419" s="61">
        <v>0</v>
      </c>
      <c r="V419" s="61">
        <v>1</v>
      </c>
      <c r="W419" s="61">
        <v>0</v>
      </c>
      <c r="X419" s="61">
        <v>0</v>
      </c>
      <c r="Y419" s="61">
        <v>0</v>
      </c>
      <c r="Z419" s="61">
        <v>0</v>
      </c>
      <c r="AA419" s="61">
        <v>0</v>
      </c>
      <c r="AB419" s="61">
        <v>0</v>
      </c>
      <c r="AC419" s="61">
        <v>1</v>
      </c>
      <c r="AD419" s="50">
        <f t="shared" si="329"/>
        <v>4</v>
      </c>
      <c r="AE419" s="51" t="s">
        <v>22</v>
      </c>
      <c r="AF419" s="52">
        <f t="shared" si="286"/>
        <v>1.4384114063469514E-2</v>
      </c>
      <c r="AG419" s="53">
        <f t="shared" si="326"/>
        <v>0.44081067239550614</v>
      </c>
      <c r="AH419" s="53">
        <f t="shared" si="287"/>
        <v>0.44081067239550614</v>
      </c>
      <c r="AI419" s="53">
        <f t="shared" si="288"/>
        <v>0.4001048597139118</v>
      </c>
      <c r="AJ419" s="53">
        <f t="shared" si="289"/>
        <v>0.39752886684148253</v>
      </c>
      <c r="AK419" s="53">
        <f t="shared" si="290"/>
        <v>0.31535680887457551</v>
      </c>
      <c r="AL419" s="53">
        <f t="shared" si="291"/>
        <v>0.3126182865911516</v>
      </c>
      <c r="AM419" s="53">
        <f t="shared" si="292"/>
        <v>0.5264355513577883</v>
      </c>
      <c r="AN419" s="53">
        <f t="shared" si="293"/>
        <v>0.39236469523117967</v>
      </c>
      <c r="AO419" s="53">
        <f t="shared" si="294"/>
        <v>0.56797471207010874</v>
      </c>
      <c r="AP419" s="53">
        <f t="shared" si="295"/>
        <v>0.57988491260966046</v>
      </c>
      <c r="AQ419" s="53">
        <f t="shared" si="296"/>
        <v>0.56840428200660142</v>
      </c>
      <c r="AR419" s="53">
        <f t="shared" si="297"/>
        <v>0.60248695078390169</v>
      </c>
      <c r="AS419" s="53">
        <f t="shared" si="298"/>
        <v>0.62334404117861131</v>
      </c>
      <c r="AT419" s="54">
        <f t="shared" si="299"/>
        <v>0.2924176002308902</v>
      </c>
      <c r="AU419" s="54">
        <f t="shared" si="300"/>
        <v>0.2924176002308902</v>
      </c>
      <c r="AV419" s="54">
        <f t="shared" si="301"/>
        <v>0.26541486004060683</v>
      </c>
      <c r="AW419" s="54">
        <f t="shared" si="302"/>
        <v>0.26370604103703293</v>
      </c>
      <c r="AX419" s="54">
        <f t="shared" si="303"/>
        <v>0.20919611761313373</v>
      </c>
      <c r="AY419" s="54">
        <f t="shared" si="304"/>
        <v>0.20737948257127806</v>
      </c>
      <c r="AZ419" s="54">
        <f t="shared" si="305"/>
        <v>0.34921799821160443</v>
      </c>
      <c r="BA419" s="54">
        <f t="shared" si="306"/>
        <v>0.26028031937458107</v>
      </c>
      <c r="BB419" s="54">
        <f t="shared" si="307"/>
        <v>0.37677355085984798</v>
      </c>
      <c r="BC419" s="54">
        <f t="shared" si="308"/>
        <v>0.38467434019672581</v>
      </c>
      <c r="BD419" s="54">
        <f t="shared" si="309"/>
        <v>0.37705851176897909</v>
      </c>
      <c r="BE419" s="54">
        <f t="shared" si="310"/>
        <v>0.3996677016943545</v>
      </c>
      <c r="BF419" s="54">
        <f t="shared" si="311"/>
        <v>0.41350352896204728</v>
      </c>
      <c r="BG419" s="55">
        <f t="shared" si="330"/>
        <v>4.091707652791972</v>
      </c>
      <c r="BH419" s="56">
        <f t="shared" si="327"/>
        <v>0</v>
      </c>
      <c r="BI419" s="56">
        <f t="shared" si="312"/>
        <v>-1.2295723606098918</v>
      </c>
      <c r="BJ419" s="56">
        <f t="shared" si="313"/>
        <v>0</v>
      </c>
      <c r="BK419" s="56">
        <f t="shared" si="314"/>
        <v>-1.3329202771365947</v>
      </c>
      <c r="BL419" s="56">
        <f t="shared" si="315"/>
        <v>0</v>
      </c>
      <c r="BM419" s="56">
        <f t="shared" si="316"/>
        <v>-1.5732049149304477</v>
      </c>
      <c r="BN419" s="56">
        <f t="shared" si="317"/>
        <v>0</v>
      </c>
      <c r="BO419" s="56">
        <f t="shared" si="318"/>
        <v>0</v>
      </c>
      <c r="BP419" s="56">
        <f t="shared" si="319"/>
        <v>0</v>
      </c>
      <c r="BQ419" s="56">
        <f t="shared" si="320"/>
        <v>0</v>
      </c>
      <c r="BR419" s="56">
        <f t="shared" si="321"/>
        <v>0</v>
      </c>
      <c r="BS419" s="56">
        <f t="shared" si="322"/>
        <v>0</v>
      </c>
      <c r="BT419" s="56">
        <f t="shared" si="323"/>
        <v>-0.88308923018468211</v>
      </c>
      <c r="BU419" s="57">
        <f t="shared" si="331"/>
        <v>-5.0187867828616159</v>
      </c>
      <c r="BV419" s="58">
        <f t="shared" si="328"/>
        <v>0.35844785170500049</v>
      </c>
      <c r="BW419" s="59">
        <f t="shared" si="324"/>
        <v>-10.543587927182198</v>
      </c>
      <c r="BX419" s="68">
        <f t="shared" si="325"/>
        <v>9.1707652791972016E-2</v>
      </c>
    </row>
    <row r="420" spans="1:76">
      <c r="A420" s="49">
        <v>4308</v>
      </c>
      <c r="B420" s="86">
        <v>4.0526849037487343E-2</v>
      </c>
      <c r="C420" s="60">
        <v>0.31307550644567217</v>
      </c>
      <c r="D420" s="60">
        <v>0.31307550644567217</v>
      </c>
      <c r="E420" s="60">
        <v>0.27624309392265195</v>
      </c>
      <c r="F420" s="60">
        <v>0.27394106813996316</v>
      </c>
      <c r="G420" s="60">
        <v>0.20257826887661143</v>
      </c>
      <c r="H420" s="60">
        <v>0.20027624309392264</v>
      </c>
      <c r="I420" s="60">
        <v>0.39300184162062612</v>
      </c>
      <c r="J420" s="60">
        <v>0.26933701657458564</v>
      </c>
      <c r="K420" s="60">
        <v>0.43278084714548803</v>
      </c>
      <c r="L420" s="60">
        <v>0.44429097605893186</v>
      </c>
      <c r="M420" s="60">
        <v>0.43319521178637199</v>
      </c>
      <c r="N420" s="60">
        <v>0.46625230202578266</v>
      </c>
      <c r="O420" s="60">
        <v>0.48664825046040516</v>
      </c>
      <c r="P420" s="117">
        <v>0.34651508712282197</v>
      </c>
      <c r="Q420" s="61">
        <v>2</v>
      </c>
      <c r="R420" s="61">
        <v>2</v>
      </c>
      <c r="S420" s="61">
        <v>4</v>
      </c>
      <c r="T420" s="61">
        <v>0</v>
      </c>
      <c r="U420" s="61">
        <v>0</v>
      </c>
      <c r="V420" s="61">
        <v>0</v>
      </c>
      <c r="W420" s="61">
        <v>1</v>
      </c>
      <c r="X420" s="61">
        <v>1</v>
      </c>
      <c r="Y420" s="61">
        <v>0</v>
      </c>
      <c r="Z420" s="61">
        <v>4</v>
      </c>
      <c r="AA420" s="61">
        <v>0</v>
      </c>
      <c r="AB420" s="61">
        <v>1</v>
      </c>
      <c r="AC420" s="61">
        <v>1</v>
      </c>
      <c r="AD420" s="50">
        <f t="shared" si="329"/>
        <v>16</v>
      </c>
      <c r="AE420" s="51" t="s">
        <v>22</v>
      </c>
      <c r="AF420" s="52">
        <f t="shared" si="286"/>
        <v>5.1760171503598205E-2</v>
      </c>
      <c r="AG420" s="53">
        <f t="shared" si="326"/>
        <v>0.44081067239550614</v>
      </c>
      <c r="AH420" s="53">
        <f t="shared" si="287"/>
        <v>0.44081067239550614</v>
      </c>
      <c r="AI420" s="53">
        <f t="shared" si="288"/>
        <v>0.4001048597139118</v>
      </c>
      <c r="AJ420" s="53">
        <f t="shared" si="289"/>
        <v>0.39752886684148253</v>
      </c>
      <c r="AK420" s="53">
        <f t="shared" si="290"/>
        <v>0.31535680887457551</v>
      </c>
      <c r="AL420" s="53">
        <f t="shared" si="291"/>
        <v>0.3126182865911516</v>
      </c>
      <c r="AM420" s="53">
        <f t="shared" si="292"/>
        <v>0.5264355513577883</v>
      </c>
      <c r="AN420" s="53">
        <f t="shared" si="293"/>
        <v>0.39236469523117967</v>
      </c>
      <c r="AO420" s="53">
        <f t="shared" si="294"/>
        <v>0.56797471207010874</v>
      </c>
      <c r="AP420" s="53">
        <f t="shared" si="295"/>
        <v>0.57988491260966046</v>
      </c>
      <c r="AQ420" s="53">
        <f t="shared" si="296"/>
        <v>0.56840428200660142</v>
      </c>
      <c r="AR420" s="53">
        <f t="shared" si="297"/>
        <v>0.60248695078390169</v>
      </c>
      <c r="AS420" s="53">
        <f t="shared" si="298"/>
        <v>0.62334404117861131</v>
      </c>
      <c r="AT420" s="54">
        <f t="shared" si="299"/>
        <v>1.0522431254254614</v>
      </c>
      <c r="AU420" s="54">
        <f t="shared" si="300"/>
        <v>1.0522431254254614</v>
      </c>
      <c r="AV420" s="54">
        <f t="shared" si="301"/>
        <v>0.95507576029271812</v>
      </c>
      <c r="AW420" s="54">
        <f t="shared" si="302"/>
        <v>0.94892670138625246</v>
      </c>
      <c r="AX420" s="54">
        <f t="shared" si="303"/>
        <v>0.75277677010654442</v>
      </c>
      <c r="AY420" s="54">
        <f t="shared" si="304"/>
        <v>0.74623974315368558</v>
      </c>
      <c r="AZ420" s="54">
        <f t="shared" si="305"/>
        <v>1.2566351601369312</v>
      </c>
      <c r="BA420" s="54">
        <f t="shared" si="306"/>
        <v>0.93659949513707386</v>
      </c>
      <c r="BB420" s="54">
        <f t="shared" si="307"/>
        <v>1.3557917800480423</v>
      </c>
      <c r="BC420" s="54">
        <f t="shared" si="308"/>
        <v>1.3842221866261697</v>
      </c>
      <c r="BD420" s="54">
        <f t="shared" si="309"/>
        <v>1.356817190821578</v>
      </c>
      <c r="BE420" s="54">
        <f t="shared" si="310"/>
        <v>1.4381746899995695</v>
      </c>
      <c r="BF420" s="54">
        <f t="shared" si="311"/>
        <v>1.4879618919857307</v>
      </c>
      <c r="BG420" s="55">
        <f t="shared" si="330"/>
        <v>14.72370762054522</v>
      </c>
      <c r="BH420" s="56">
        <f t="shared" si="327"/>
        <v>0.10184839086619926</v>
      </c>
      <c r="BI420" s="56">
        <f t="shared" si="312"/>
        <v>0.10184839086619926</v>
      </c>
      <c r="BJ420" s="56">
        <f t="shared" si="313"/>
        <v>-0.18385844599373458</v>
      </c>
      <c r="BK420" s="56">
        <f t="shared" si="314"/>
        <v>0</v>
      </c>
      <c r="BL420" s="56">
        <f t="shared" si="315"/>
        <v>0</v>
      </c>
      <c r="BM420" s="56">
        <f t="shared" si="316"/>
        <v>0</v>
      </c>
      <c r="BN420" s="56">
        <f t="shared" si="317"/>
        <v>0.22843764096844085</v>
      </c>
      <c r="BO420" s="56">
        <f t="shared" si="318"/>
        <v>-6.5499521270771924E-2</v>
      </c>
      <c r="BP420" s="56">
        <f t="shared" si="319"/>
        <v>0</v>
      </c>
      <c r="BQ420" s="56">
        <f t="shared" si="320"/>
        <v>1.3005535351206878</v>
      </c>
      <c r="BR420" s="56">
        <f t="shared" si="321"/>
        <v>0</v>
      </c>
      <c r="BS420" s="56">
        <f t="shared" si="322"/>
        <v>0.36337473314423141</v>
      </c>
      <c r="BT420" s="56">
        <f t="shared" si="323"/>
        <v>0.3974073258583094</v>
      </c>
      <c r="BU420" s="57">
        <f t="shared" si="331"/>
        <v>2.2441120495595617</v>
      </c>
      <c r="BV420" s="58">
        <f t="shared" si="328"/>
        <v>1.4337914068200019</v>
      </c>
      <c r="BW420" s="59">
        <f t="shared" si="324"/>
        <v>-13.732008705739283</v>
      </c>
      <c r="BX420" s="68">
        <f t="shared" si="325"/>
        <v>1.2762923794547802</v>
      </c>
    </row>
    <row r="421" spans="1:76">
      <c r="A421" s="49">
        <v>4309</v>
      </c>
      <c r="B421" s="86">
        <v>5.0658561296859173E-4</v>
      </c>
      <c r="C421" s="60">
        <v>0.17495395948434622</v>
      </c>
      <c r="D421" s="60">
        <v>0.17495395948434622</v>
      </c>
      <c r="E421" s="60">
        <v>0.26703499079189685</v>
      </c>
      <c r="F421" s="60">
        <v>0.28314917127071826</v>
      </c>
      <c r="G421" s="60">
        <v>0.20948434622467771</v>
      </c>
      <c r="H421" s="60">
        <v>0.20718232044198895</v>
      </c>
      <c r="I421" s="60">
        <v>0.23835174953959484</v>
      </c>
      <c r="J421" s="60">
        <v>0.22329650092081033</v>
      </c>
      <c r="K421" s="60">
        <v>0.23710865561694291</v>
      </c>
      <c r="L421" s="60">
        <v>0.24631675874769798</v>
      </c>
      <c r="M421" s="60">
        <v>0.24327808471454881</v>
      </c>
      <c r="N421" s="60">
        <v>0.25317679558011047</v>
      </c>
      <c r="O421" s="60">
        <v>0.26482504604051565</v>
      </c>
      <c r="P421" s="117">
        <v>0.23254710298909193</v>
      </c>
      <c r="Q421" s="61">
        <v>0</v>
      </c>
      <c r="R421" s="61">
        <v>0</v>
      </c>
      <c r="S421" s="61">
        <v>0</v>
      </c>
      <c r="T421" s="61">
        <v>0</v>
      </c>
      <c r="U421" s="61">
        <v>0</v>
      </c>
      <c r="V421" s="61">
        <v>0</v>
      </c>
      <c r="W421" s="61">
        <v>0</v>
      </c>
      <c r="X421" s="61">
        <v>0</v>
      </c>
      <c r="Y421" s="61">
        <v>0</v>
      </c>
      <c r="Z421" s="61">
        <v>0</v>
      </c>
      <c r="AA421" s="61">
        <v>0</v>
      </c>
      <c r="AB421" s="61">
        <v>0</v>
      </c>
      <c r="AC421" s="61">
        <v>0</v>
      </c>
      <c r="AD421" s="50">
        <f t="shared" si="329"/>
        <v>0</v>
      </c>
      <c r="AE421" s="51" t="s">
        <v>22</v>
      </c>
      <c r="AF421" s="52">
        <f t="shared" si="286"/>
        <v>9.039487497953802E-4</v>
      </c>
      <c r="AG421" s="53">
        <f t="shared" si="326"/>
        <v>0.28204088906248997</v>
      </c>
      <c r="AH421" s="53">
        <f t="shared" si="287"/>
        <v>0.28204088906248997</v>
      </c>
      <c r="AI421" s="53">
        <f t="shared" si="288"/>
        <v>0.38977640853770007</v>
      </c>
      <c r="AJ421" s="53">
        <f t="shared" si="289"/>
        <v>0.40780909273628108</v>
      </c>
      <c r="AK421" s="53">
        <f t="shared" si="290"/>
        <v>0.32353454681829025</v>
      </c>
      <c r="AL421" s="53">
        <f t="shared" si="291"/>
        <v>0.32081483559337814</v>
      </c>
      <c r="AM421" s="53">
        <f t="shared" si="292"/>
        <v>0.35715433110963307</v>
      </c>
      <c r="AN421" s="53">
        <f t="shared" si="293"/>
        <v>0.33972870094456176</v>
      </c>
      <c r="AO421" s="53">
        <f t="shared" si="294"/>
        <v>0.35572391613942683</v>
      </c>
      <c r="AP421" s="53">
        <f t="shared" si="295"/>
        <v>0.36628542663934832</v>
      </c>
      <c r="AQ421" s="53">
        <f t="shared" si="296"/>
        <v>0.36280876912285648</v>
      </c>
      <c r="AR421" s="53">
        <f t="shared" si="297"/>
        <v>0.37410396654950695</v>
      </c>
      <c r="AS421" s="53">
        <f t="shared" si="298"/>
        <v>0.38728769542703551</v>
      </c>
      <c r="AT421" s="54">
        <f t="shared" si="299"/>
        <v>1.1757748687678895E-2</v>
      </c>
      <c r="AU421" s="54">
        <f t="shared" si="300"/>
        <v>1.1757748687678895E-2</v>
      </c>
      <c r="AV421" s="54">
        <f t="shared" si="301"/>
        <v>1.6249037759049661E-2</v>
      </c>
      <c r="AW421" s="54">
        <f t="shared" si="302"/>
        <v>1.7000786094817446E-2</v>
      </c>
      <c r="AX421" s="54">
        <f t="shared" si="303"/>
        <v>1.3487540426908461E-2</v>
      </c>
      <c r="AY421" s="54">
        <f t="shared" si="304"/>
        <v>1.3374160834354097E-2</v>
      </c>
      <c r="AZ421" s="54">
        <f t="shared" si="305"/>
        <v>1.4889085344546277E-2</v>
      </c>
      <c r="BA421" s="54">
        <f t="shared" si="306"/>
        <v>1.4162643937818369E-2</v>
      </c>
      <c r="BB421" s="54">
        <f t="shared" si="307"/>
        <v>1.4829454062732199E-2</v>
      </c>
      <c r="BC421" s="54">
        <f t="shared" si="308"/>
        <v>1.5269743364872516E-2</v>
      </c>
      <c r="BD421" s="54">
        <f t="shared" si="309"/>
        <v>1.5124808119887581E-2</v>
      </c>
      <c r="BE421" s="54">
        <f t="shared" si="310"/>
        <v>1.5595683435738854E-2</v>
      </c>
      <c r="BF421" s="54">
        <f t="shared" si="311"/>
        <v>1.6145288038900245E-2</v>
      </c>
      <c r="BG421" s="55">
        <f t="shared" si="330"/>
        <v>0.18964372879498351</v>
      </c>
      <c r="BH421" s="56">
        <f t="shared" si="327"/>
        <v>0</v>
      </c>
      <c r="BI421" s="56">
        <f t="shared" si="312"/>
        <v>0</v>
      </c>
      <c r="BJ421" s="56">
        <f t="shared" si="313"/>
        <v>0</v>
      </c>
      <c r="BK421" s="56">
        <f t="shared" si="314"/>
        <v>0</v>
      </c>
      <c r="BL421" s="56">
        <f t="shared" si="315"/>
        <v>0</v>
      </c>
      <c r="BM421" s="56">
        <f t="shared" si="316"/>
        <v>0</v>
      </c>
      <c r="BN421" s="56">
        <f t="shared" si="317"/>
        <v>0</v>
      </c>
      <c r="BO421" s="56">
        <f t="shared" si="318"/>
        <v>0</v>
      </c>
      <c r="BP421" s="56">
        <f t="shared" si="319"/>
        <v>0</v>
      </c>
      <c r="BQ421" s="56">
        <f t="shared" si="320"/>
        <v>0</v>
      </c>
      <c r="BR421" s="56">
        <f t="shared" si="321"/>
        <v>0</v>
      </c>
      <c r="BS421" s="56">
        <f t="shared" si="322"/>
        <v>0</v>
      </c>
      <c r="BT421" s="56">
        <f t="shared" si="323"/>
        <v>0</v>
      </c>
      <c r="BU421" s="57">
        <f t="shared" si="331"/>
        <v>0</v>
      </c>
      <c r="BV421" s="58">
        <f t="shared" si="328"/>
        <v>1.7922392585250021E-2</v>
      </c>
      <c r="BW421" s="59">
        <f t="shared" si="324"/>
        <v>-4.3899091062484054E-2</v>
      </c>
      <c r="BX421" s="68">
        <f t="shared" si="325"/>
        <v>0.18964372879498351</v>
      </c>
    </row>
    <row r="422" spans="1:76">
      <c r="A422" s="49">
        <v>4310</v>
      </c>
      <c r="B422" s="86">
        <v>8.1053698074974676E-3</v>
      </c>
      <c r="C422" s="60">
        <v>0.17495395948434622</v>
      </c>
      <c r="D422" s="60">
        <v>0.17495395948434622</v>
      </c>
      <c r="E422" s="60">
        <v>0.22559852670349909</v>
      </c>
      <c r="F422" s="60">
        <v>0.23941068139963168</v>
      </c>
      <c r="G422" s="60">
        <v>0.17725598526703498</v>
      </c>
      <c r="H422" s="60">
        <v>0.19797421731123388</v>
      </c>
      <c r="I422" s="60">
        <v>9.3876611418047887E-2</v>
      </c>
      <c r="J422" s="60">
        <v>0.22559852670349909</v>
      </c>
      <c r="K422" s="60">
        <v>0.23250460405156537</v>
      </c>
      <c r="L422" s="60">
        <v>0.28084714548802947</v>
      </c>
      <c r="M422" s="60">
        <v>0.23853591160220994</v>
      </c>
      <c r="N422" s="60">
        <v>0.28867403314917128</v>
      </c>
      <c r="O422" s="60">
        <v>0.30193370165745859</v>
      </c>
      <c r="P422" s="117">
        <v>0.21939368182462099</v>
      </c>
      <c r="Q422" s="61">
        <v>0</v>
      </c>
      <c r="R422" s="61">
        <v>1</v>
      </c>
      <c r="S422" s="61">
        <v>0</v>
      </c>
      <c r="T422" s="61">
        <v>1</v>
      </c>
      <c r="U422" s="61">
        <v>1</v>
      </c>
      <c r="V422" s="61">
        <v>0</v>
      </c>
      <c r="W422" s="61">
        <v>0</v>
      </c>
      <c r="X422" s="61">
        <v>0</v>
      </c>
      <c r="Y422" s="61">
        <v>0</v>
      </c>
      <c r="Z422" s="61">
        <v>0</v>
      </c>
      <c r="AA422" s="61">
        <v>0</v>
      </c>
      <c r="AB422" s="61">
        <v>0</v>
      </c>
      <c r="AC422" s="61">
        <v>0</v>
      </c>
      <c r="AD422" s="50">
        <f t="shared" si="329"/>
        <v>3</v>
      </c>
      <c r="AE422" s="51" t="s">
        <v>22</v>
      </c>
      <c r="AF422" s="52">
        <f t="shared" si="286"/>
        <v>1.170493443160427E-2</v>
      </c>
      <c r="AG422" s="53">
        <f t="shared" si="326"/>
        <v>0.28204088906248997</v>
      </c>
      <c r="AH422" s="53">
        <f t="shared" si="287"/>
        <v>0.28204088906248997</v>
      </c>
      <c r="AI422" s="53">
        <f t="shared" si="288"/>
        <v>0.34240789285449513</v>
      </c>
      <c r="AJ422" s="53">
        <f t="shared" si="289"/>
        <v>0.3583716810348696</v>
      </c>
      <c r="AK422" s="53">
        <f t="shared" si="290"/>
        <v>0.28485731532828751</v>
      </c>
      <c r="AL422" s="53">
        <f t="shared" si="291"/>
        <v>0.30987328261439445</v>
      </c>
      <c r="AM422" s="53">
        <f t="shared" si="292"/>
        <v>0.1763194871166604</v>
      </c>
      <c r="AN422" s="53">
        <f t="shared" si="293"/>
        <v>0.34240789285449513</v>
      </c>
      <c r="AO422" s="53">
        <f t="shared" si="294"/>
        <v>0.35041317586564047</v>
      </c>
      <c r="AP422" s="53">
        <f t="shared" si="295"/>
        <v>0.40524492172700538</v>
      </c>
      <c r="AQ422" s="53">
        <f t="shared" si="296"/>
        <v>0.35736612002428286</v>
      </c>
      <c r="AR422" s="53">
        <f t="shared" si="297"/>
        <v>0.41394752685778208</v>
      </c>
      <c r="AS422" s="53">
        <f t="shared" si="298"/>
        <v>0.4285934164962184</v>
      </c>
      <c r="AT422" s="54">
        <f t="shared" si="299"/>
        <v>0.15224721255902551</v>
      </c>
      <c r="AU422" s="54">
        <f t="shared" si="300"/>
        <v>0.15224721255902551</v>
      </c>
      <c r="AV422" s="54">
        <f t="shared" si="301"/>
        <v>0.18483365095958162</v>
      </c>
      <c r="AW422" s="54">
        <f t="shared" si="302"/>
        <v>0.1934509910212428</v>
      </c>
      <c r="AX422" s="54">
        <f t="shared" si="303"/>
        <v>0.15376753484197894</v>
      </c>
      <c r="AY422" s="54">
        <f t="shared" si="304"/>
        <v>0.16727129063227397</v>
      </c>
      <c r="AZ422" s="54">
        <f t="shared" si="305"/>
        <v>9.517822228748142E-2</v>
      </c>
      <c r="BA422" s="54">
        <f t="shared" si="306"/>
        <v>0.18483365095958162</v>
      </c>
      <c r="BB422" s="54">
        <f t="shared" si="307"/>
        <v>0.18915494645770695</v>
      </c>
      <c r="BC422" s="54">
        <f t="shared" si="308"/>
        <v>0.2187534223910603</v>
      </c>
      <c r="BD422" s="54">
        <f t="shared" si="309"/>
        <v>0.19290818369486984</v>
      </c>
      <c r="BE422" s="54">
        <f t="shared" si="310"/>
        <v>0.22345113617847168</v>
      </c>
      <c r="BF422" s="54">
        <f t="shared" si="311"/>
        <v>0.23135706740819845</v>
      </c>
      <c r="BG422" s="55">
        <f t="shared" si="330"/>
        <v>2.3394545219504987</v>
      </c>
      <c r="BH422" s="56">
        <f t="shared" si="327"/>
        <v>0</v>
      </c>
      <c r="BI422" s="56">
        <f t="shared" si="312"/>
        <v>-1.8822496808748332</v>
      </c>
      <c r="BJ422" s="56">
        <f t="shared" si="313"/>
        <v>0</v>
      </c>
      <c r="BK422" s="56">
        <f t="shared" si="314"/>
        <v>-1.6427310749681849</v>
      </c>
      <c r="BL422" s="56">
        <f t="shared" si="315"/>
        <v>-1.8723133310457518</v>
      </c>
      <c r="BM422" s="56">
        <f t="shared" si="316"/>
        <v>0</v>
      </c>
      <c r="BN422" s="56">
        <f t="shared" si="317"/>
        <v>0</v>
      </c>
      <c r="BO422" s="56">
        <f t="shared" si="318"/>
        <v>0</v>
      </c>
      <c r="BP422" s="56">
        <f t="shared" si="319"/>
        <v>0</v>
      </c>
      <c r="BQ422" s="56">
        <f t="shared" si="320"/>
        <v>0</v>
      </c>
      <c r="BR422" s="56">
        <f t="shared" si="321"/>
        <v>0</v>
      </c>
      <c r="BS422" s="56">
        <f t="shared" si="322"/>
        <v>0</v>
      </c>
      <c r="BT422" s="56">
        <f t="shared" si="323"/>
        <v>0</v>
      </c>
      <c r="BU422" s="57">
        <f t="shared" si="331"/>
        <v>-5.3972940868887704</v>
      </c>
      <c r="BV422" s="58">
        <f t="shared" si="328"/>
        <v>0.28675828136400033</v>
      </c>
      <c r="BW422" s="59">
        <f t="shared" si="324"/>
        <v>-9.0988484987326554</v>
      </c>
      <c r="BX422" s="68">
        <f t="shared" si="325"/>
        <v>0.66054547804950126</v>
      </c>
    </row>
    <row r="423" spans="1:76">
      <c r="A423" s="49">
        <v>4311</v>
      </c>
      <c r="B423" s="86">
        <v>1.5197568389057751E-2</v>
      </c>
      <c r="C423" s="60">
        <v>0.17495395948434622</v>
      </c>
      <c r="D423" s="60">
        <v>0.17495395948434622</v>
      </c>
      <c r="E423" s="60">
        <v>0.22559852670349909</v>
      </c>
      <c r="F423" s="60">
        <v>0.23941068139963168</v>
      </c>
      <c r="G423" s="60">
        <v>0.17725598526703498</v>
      </c>
      <c r="H423" s="60">
        <v>0.19797421731123388</v>
      </c>
      <c r="I423" s="60">
        <v>9.3876611418047887E-2</v>
      </c>
      <c r="J423" s="60">
        <v>0.22559852670349909</v>
      </c>
      <c r="K423" s="60">
        <v>0.23250460405156537</v>
      </c>
      <c r="L423" s="60">
        <v>0.28084714548802947</v>
      </c>
      <c r="M423" s="60">
        <v>0.23853591160220994</v>
      </c>
      <c r="N423" s="60">
        <v>0.28867403314917128</v>
      </c>
      <c r="O423" s="60">
        <v>0.30193370165745859</v>
      </c>
      <c r="P423" s="117">
        <v>0.21939368182462099</v>
      </c>
      <c r="Q423" s="61">
        <v>0</v>
      </c>
      <c r="R423" s="61">
        <v>0</v>
      </c>
      <c r="S423" s="61">
        <v>1</v>
      </c>
      <c r="T423" s="61">
        <v>0</v>
      </c>
      <c r="U423" s="61">
        <v>0</v>
      </c>
      <c r="V423" s="61">
        <v>0</v>
      </c>
      <c r="W423" s="61">
        <v>1</v>
      </c>
      <c r="X423" s="61">
        <v>0</v>
      </c>
      <c r="Y423" s="61">
        <v>2</v>
      </c>
      <c r="Z423" s="61">
        <v>0</v>
      </c>
      <c r="AA423" s="61">
        <v>0</v>
      </c>
      <c r="AB423" s="61">
        <v>1</v>
      </c>
      <c r="AC423" s="61">
        <v>1</v>
      </c>
      <c r="AD423" s="50">
        <f t="shared" si="329"/>
        <v>6</v>
      </c>
      <c r="AE423" s="51" t="s">
        <v>22</v>
      </c>
      <c r="AF423" s="52">
        <f t="shared" si="286"/>
        <v>2.0918744883262813E-2</v>
      </c>
      <c r="AG423" s="53">
        <f t="shared" si="326"/>
        <v>0.28204088906248997</v>
      </c>
      <c r="AH423" s="53">
        <f t="shared" si="287"/>
        <v>0.28204088906248997</v>
      </c>
      <c r="AI423" s="53">
        <f t="shared" si="288"/>
        <v>0.34240789285449513</v>
      </c>
      <c r="AJ423" s="53">
        <f t="shared" si="289"/>
        <v>0.3583716810348696</v>
      </c>
      <c r="AK423" s="53">
        <f t="shared" si="290"/>
        <v>0.28485731532828751</v>
      </c>
      <c r="AL423" s="53">
        <f t="shared" si="291"/>
        <v>0.30987328261439445</v>
      </c>
      <c r="AM423" s="53">
        <f t="shared" si="292"/>
        <v>0.1763194871166604</v>
      </c>
      <c r="AN423" s="53">
        <f t="shared" si="293"/>
        <v>0.34240789285449513</v>
      </c>
      <c r="AO423" s="53">
        <f t="shared" si="294"/>
        <v>0.35041317586564047</v>
      </c>
      <c r="AP423" s="53">
        <f t="shared" si="295"/>
        <v>0.40524492172700538</v>
      </c>
      <c r="AQ423" s="53">
        <f t="shared" si="296"/>
        <v>0.35736612002428286</v>
      </c>
      <c r="AR423" s="53">
        <f t="shared" si="297"/>
        <v>0.41394752685778208</v>
      </c>
      <c r="AS423" s="53">
        <f t="shared" si="298"/>
        <v>0.4285934164962184</v>
      </c>
      <c r="AT423" s="54">
        <f t="shared" si="299"/>
        <v>0.27209213492993756</v>
      </c>
      <c r="AU423" s="54">
        <f t="shared" si="300"/>
        <v>0.27209213492993756</v>
      </c>
      <c r="AV423" s="54">
        <f t="shared" si="301"/>
        <v>0.33032974365287365</v>
      </c>
      <c r="AW423" s="54">
        <f t="shared" si="302"/>
        <v>0.3457304226891853</v>
      </c>
      <c r="AX423" s="54">
        <f t="shared" si="303"/>
        <v>0.27480921413813636</v>
      </c>
      <c r="AY423" s="54">
        <f t="shared" si="304"/>
        <v>0.29894276430825445</v>
      </c>
      <c r="AZ423" s="54">
        <f t="shared" si="305"/>
        <v>0.17009996613893172</v>
      </c>
      <c r="BA423" s="54">
        <f t="shared" si="306"/>
        <v>0.33032974365287365</v>
      </c>
      <c r="BB423" s="54">
        <f t="shared" si="307"/>
        <v>0.3380526470675565</v>
      </c>
      <c r="BC423" s="54">
        <f t="shared" si="308"/>
        <v>0.39095024940793549</v>
      </c>
      <c r="BD423" s="54">
        <f t="shared" si="309"/>
        <v>0.34476033199388817</v>
      </c>
      <c r="BE423" s="54">
        <f t="shared" si="310"/>
        <v>0.39934587749348099</v>
      </c>
      <c r="BF423" s="54">
        <f t="shared" si="311"/>
        <v>0.41347514574574301</v>
      </c>
      <c r="BG423" s="55">
        <f t="shared" si="330"/>
        <v>4.1810103761487341</v>
      </c>
      <c r="BH423" s="56">
        <f t="shared" si="327"/>
        <v>0</v>
      </c>
      <c r="BI423" s="56">
        <f t="shared" si="312"/>
        <v>0</v>
      </c>
      <c r="BJ423" s="56">
        <f t="shared" si="313"/>
        <v>-1.107663900222269</v>
      </c>
      <c r="BK423" s="56">
        <f t="shared" si="314"/>
        <v>0</v>
      </c>
      <c r="BL423" s="56">
        <f t="shared" si="315"/>
        <v>0</v>
      </c>
      <c r="BM423" s="56">
        <f t="shared" si="316"/>
        <v>0</v>
      </c>
      <c r="BN423" s="56">
        <f t="shared" si="317"/>
        <v>-1.7713689786459978</v>
      </c>
      <c r="BO423" s="56">
        <f t="shared" si="318"/>
        <v>0</v>
      </c>
      <c r="BP423" s="56">
        <f t="shared" si="319"/>
        <v>-2.1691072701472662</v>
      </c>
      <c r="BQ423" s="56">
        <f t="shared" si="320"/>
        <v>0</v>
      </c>
      <c r="BR423" s="56">
        <f t="shared" si="321"/>
        <v>0</v>
      </c>
      <c r="BS423" s="56">
        <f t="shared" si="322"/>
        <v>-0.91792737671326163</v>
      </c>
      <c r="BT423" s="56">
        <f t="shared" si="323"/>
        <v>-0.88315787334848672</v>
      </c>
      <c r="BU423" s="57">
        <f t="shared" si="331"/>
        <v>-6.8492253990772811</v>
      </c>
      <c r="BV423" s="58">
        <f t="shared" si="328"/>
        <v>0.53767177755750062</v>
      </c>
      <c r="BW423" s="59">
        <f t="shared" si="324"/>
        <v>-12.097778955768458</v>
      </c>
      <c r="BX423" s="68">
        <f t="shared" si="325"/>
        <v>1.8189896238512659</v>
      </c>
    </row>
    <row r="424" spans="1:76">
      <c r="A424" s="49">
        <v>4312</v>
      </c>
      <c r="B424" s="86">
        <v>5.0658561296859173E-4</v>
      </c>
      <c r="C424" s="60">
        <v>0.17495395948434622</v>
      </c>
      <c r="D424" s="60">
        <v>0.17495395948434622</v>
      </c>
      <c r="E424" s="60">
        <v>0.21408839779005526</v>
      </c>
      <c r="F424" s="60">
        <v>0.22559852670349909</v>
      </c>
      <c r="G424" s="60">
        <v>0.16804788213627991</v>
      </c>
      <c r="H424" s="60">
        <v>0.18876611418047881</v>
      </c>
      <c r="I424" s="60">
        <v>0.23595764272559852</v>
      </c>
      <c r="J424" s="60">
        <v>0.21869244935543278</v>
      </c>
      <c r="K424" s="60">
        <v>0.2509208103130755</v>
      </c>
      <c r="L424" s="60">
        <v>0.30386740331491713</v>
      </c>
      <c r="M424" s="60">
        <v>0.25745856353591162</v>
      </c>
      <c r="N424" s="60">
        <v>0.31229281767955802</v>
      </c>
      <c r="O424" s="60">
        <v>0.3266574585635359</v>
      </c>
      <c r="P424" s="117">
        <v>0.23478892194361806</v>
      </c>
      <c r="Q424" s="61">
        <v>0</v>
      </c>
      <c r="R424" s="61">
        <v>0</v>
      </c>
      <c r="S424" s="61">
        <v>0</v>
      </c>
      <c r="T424" s="61">
        <v>0</v>
      </c>
      <c r="U424" s="61">
        <v>0</v>
      </c>
      <c r="V424" s="61">
        <v>0</v>
      </c>
      <c r="W424" s="61">
        <v>0</v>
      </c>
      <c r="X424" s="61">
        <v>0</v>
      </c>
      <c r="Y424" s="61">
        <v>0</v>
      </c>
      <c r="Z424" s="61">
        <v>1</v>
      </c>
      <c r="AA424" s="61">
        <v>0</v>
      </c>
      <c r="AB424" s="61">
        <v>0</v>
      </c>
      <c r="AC424" s="61">
        <v>0</v>
      </c>
      <c r="AD424" s="50">
        <f t="shared" si="329"/>
        <v>1</v>
      </c>
      <c r="AE424" s="51" t="s">
        <v>22</v>
      </c>
      <c r="AF424" s="52">
        <f t="shared" si="286"/>
        <v>9.039487497953802E-4</v>
      </c>
      <c r="AG424" s="53">
        <f t="shared" si="326"/>
        <v>0.28204088906248997</v>
      </c>
      <c r="AH424" s="53">
        <f t="shared" si="287"/>
        <v>0.28204088906248997</v>
      </c>
      <c r="AI424" s="53">
        <f t="shared" si="288"/>
        <v>0.32895586252003539</v>
      </c>
      <c r="AJ424" s="53">
        <f t="shared" si="289"/>
        <v>0.34240789285449513</v>
      </c>
      <c r="AK424" s="53">
        <f t="shared" si="290"/>
        <v>0.27354371232679164</v>
      </c>
      <c r="AL424" s="53">
        <f t="shared" si="291"/>
        <v>0.29882619669425536</v>
      </c>
      <c r="AM424" s="53">
        <f t="shared" si="292"/>
        <v>0.35439814634770334</v>
      </c>
      <c r="AN424" s="53">
        <f t="shared" si="293"/>
        <v>0.33435367069169086</v>
      </c>
      <c r="AO424" s="53">
        <f t="shared" si="294"/>
        <v>0.37153732813316825</v>
      </c>
      <c r="AP424" s="53">
        <f t="shared" si="295"/>
        <v>0.43071946269261097</v>
      </c>
      <c r="AQ424" s="53">
        <f t="shared" si="296"/>
        <v>0.37896332741461275</v>
      </c>
      <c r="AR424" s="53">
        <f t="shared" si="297"/>
        <v>0.43995499139477545</v>
      </c>
      <c r="AS424" s="53">
        <f t="shared" si="298"/>
        <v>0.45560030471709251</v>
      </c>
      <c r="AT424" s="54">
        <f t="shared" si="299"/>
        <v>1.1757748687678895E-2</v>
      </c>
      <c r="AU424" s="54">
        <f t="shared" si="300"/>
        <v>1.1757748687678895E-2</v>
      </c>
      <c r="AV424" s="54">
        <f t="shared" si="301"/>
        <v>1.3713544776098993E-2</v>
      </c>
      <c r="AW424" s="54">
        <f t="shared" si="302"/>
        <v>1.4274334357132283E-2</v>
      </c>
      <c r="AX424" s="54">
        <f t="shared" si="303"/>
        <v>1.1403517537205544E-2</v>
      </c>
      <c r="AY424" s="54">
        <f t="shared" si="304"/>
        <v>1.2457496264832323E-2</v>
      </c>
      <c r="AZ424" s="54">
        <f t="shared" si="305"/>
        <v>1.4774185239546253E-2</v>
      </c>
      <c r="BA424" s="54">
        <f t="shared" si="306"/>
        <v>1.3938569141032699E-2</v>
      </c>
      <c r="BB424" s="54">
        <f t="shared" si="307"/>
        <v>1.5488685157681497E-2</v>
      </c>
      <c r="BC424" s="54">
        <f t="shared" si="308"/>
        <v>1.7955875880499524E-2</v>
      </c>
      <c r="BD424" s="54">
        <f t="shared" si="309"/>
        <v>1.5798260955702623E-2</v>
      </c>
      <c r="BE424" s="54">
        <f t="shared" si="310"/>
        <v>1.8340887521325247E-2</v>
      </c>
      <c r="BF424" s="54">
        <f t="shared" si="311"/>
        <v>1.8993110902109728E-2</v>
      </c>
      <c r="BG424" s="55">
        <f t="shared" si="330"/>
        <v>0.19065396510852448</v>
      </c>
      <c r="BH424" s="56">
        <f t="shared" si="327"/>
        <v>0</v>
      </c>
      <c r="BI424" s="56">
        <f t="shared" si="312"/>
        <v>0</v>
      </c>
      <c r="BJ424" s="56">
        <f t="shared" si="313"/>
        <v>0</v>
      </c>
      <c r="BK424" s="56">
        <f t="shared" si="314"/>
        <v>0</v>
      </c>
      <c r="BL424" s="56">
        <f t="shared" si="315"/>
        <v>0</v>
      </c>
      <c r="BM424" s="56">
        <f t="shared" si="316"/>
        <v>0</v>
      </c>
      <c r="BN424" s="56">
        <f t="shared" si="317"/>
        <v>0</v>
      </c>
      <c r="BO424" s="56">
        <f t="shared" si="318"/>
        <v>0</v>
      </c>
      <c r="BP424" s="56">
        <f t="shared" si="319"/>
        <v>0</v>
      </c>
      <c r="BQ424" s="56">
        <f t="shared" si="320"/>
        <v>-4.0198378705111848</v>
      </c>
      <c r="BR424" s="56">
        <f t="shared" si="321"/>
        <v>0</v>
      </c>
      <c r="BS424" s="56">
        <f t="shared" si="322"/>
        <v>0</v>
      </c>
      <c r="BT424" s="56">
        <f t="shared" si="323"/>
        <v>0</v>
      </c>
      <c r="BU424" s="57">
        <f t="shared" si="331"/>
        <v>-4.0198378705111848</v>
      </c>
      <c r="BV424" s="58">
        <f t="shared" si="328"/>
        <v>1.7922392585250021E-2</v>
      </c>
      <c r="BW424" s="59">
        <f t="shared" si="324"/>
        <v>-6.5180782641432344</v>
      </c>
      <c r="BX424" s="68">
        <f t="shared" si="325"/>
        <v>0.8093460348914755</v>
      </c>
    </row>
    <row r="425" spans="1:76">
      <c r="A425" s="49">
        <v>4313</v>
      </c>
      <c r="B425" s="86">
        <v>0.10334346504559272</v>
      </c>
      <c r="C425" s="60">
        <v>0.17495395948434622</v>
      </c>
      <c r="D425" s="60">
        <v>0.17495395948434622</v>
      </c>
      <c r="E425" s="60">
        <v>0.15423572744014732</v>
      </c>
      <c r="F425" s="60">
        <v>0.16344383057090239</v>
      </c>
      <c r="G425" s="60">
        <v>0.15423572744014732</v>
      </c>
      <c r="H425" s="60">
        <v>0.17265193370165746</v>
      </c>
      <c r="I425" s="60">
        <v>0.202255985267035</v>
      </c>
      <c r="J425" s="60">
        <v>0.21178637200736647</v>
      </c>
      <c r="K425" s="60">
        <v>0.24171270718232044</v>
      </c>
      <c r="L425" s="60">
        <v>0.22559852670349909</v>
      </c>
      <c r="M425" s="60">
        <v>0.24802025782688766</v>
      </c>
      <c r="N425" s="60">
        <v>0.23186003683241252</v>
      </c>
      <c r="O425" s="60">
        <v>0.24249539594843461</v>
      </c>
      <c r="P425" s="117">
        <v>0.19986187845303865</v>
      </c>
      <c r="Q425" s="61">
        <v>4</v>
      </c>
      <c r="R425" s="61">
        <v>1</v>
      </c>
      <c r="S425" s="61">
        <v>1</v>
      </c>
      <c r="T425" s="61">
        <v>2</v>
      </c>
      <c r="U425" s="61">
        <v>7</v>
      </c>
      <c r="V425" s="61">
        <v>2</v>
      </c>
      <c r="W425" s="61">
        <v>1</v>
      </c>
      <c r="X425" s="61">
        <v>4</v>
      </c>
      <c r="Y425" s="61">
        <v>3</v>
      </c>
      <c r="Z425" s="61">
        <v>0</v>
      </c>
      <c r="AA425" s="61">
        <v>1</v>
      </c>
      <c r="AB425" s="61">
        <v>2</v>
      </c>
      <c r="AC425" s="61">
        <v>2</v>
      </c>
      <c r="AD425" s="50">
        <f t="shared" si="329"/>
        <v>30</v>
      </c>
      <c r="AE425" s="51" t="s">
        <v>22</v>
      </c>
      <c r="AF425" s="52">
        <f t="shared" si="286"/>
        <v>0.12288813875262573</v>
      </c>
      <c r="AG425" s="53">
        <f t="shared" si="326"/>
        <v>0.28204088906248997</v>
      </c>
      <c r="AH425" s="53">
        <f t="shared" si="287"/>
        <v>0.28204088906248997</v>
      </c>
      <c r="AI425" s="53">
        <f t="shared" si="288"/>
        <v>0.2563192409601428</v>
      </c>
      <c r="AJ425" s="53">
        <f t="shared" si="289"/>
        <v>0.26783744494199108</v>
      </c>
      <c r="AK425" s="53">
        <f t="shared" si="290"/>
        <v>0.2563192409601428</v>
      </c>
      <c r="AL425" s="53">
        <f t="shared" si="291"/>
        <v>0.27921658113072051</v>
      </c>
      <c r="AM425" s="53">
        <f t="shared" si="292"/>
        <v>0.31497380191053159</v>
      </c>
      <c r="AN425" s="53">
        <f t="shared" si="293"/>
        <v>0.32624819012596634</v>
      </c>
      <c r="AO425" s="53">
        <f t="shared" si="294"/>
        <v>0.36101447371290168</v>
      </c>
      <c r="AP425" s="53">
        <f t="shared" si="295"/>
        <v>0.34240789285449513</v>
      </c>
      <c r="AQ425" s="53">
        <f t="shared" si="296"/>
        <v>0.36823082194284218</v>
      </c>
      <c r="AR425" s="53">
        <f t="shared" si="297"/>
        <v>0.34966802757354393</v>
      </c>
      <c r="AS425" s="53">
        <f t="shared" si="298"/>
        <v>0.36191190329263201</v>
      </c>
      <c r="AT425" s="54">
        <f t="shared" si="299"/>
        <v>1.5984178887100127</v>
      </c>
      <c r="AU425" s="54">
        <f t="shared" si="300"/>
        <v>1.5984178887100127</v>
      </c>
      <c r="AV425" s="54">
        <f t="shared" si="301"/>
        <v>1.4526449031313637</v>
      </c>
      <c r="AW425" s="54">
        <f t="shared" si="302"/>
        <v>1.5179223292222948</v>
      </c>
      <c r="AX425" s="54">
        <f t="shared" si="303"/>
        <v>1.4526449031313637</v>
      </c>
      <c r="AY425" s="54">
        <f t="shared" si="304"/>
        <v>1.5824116126825476</v>
      </c>
      <c r="AZ425" s="54">
        <f t="shared" si="305"/>
        <v>1.7850594682292658</v>
      </c>
      <c r="BA425" s="54">
        <f t="shared" si="306"/>
        <v>1.8489551106934312</v>
      </c>
      <c r="BB425" s="54">
        <f t="shared" si="307"/>
        <v>2.0459870013318495</v>
      </c>
      <c r="BC425" s="54">
        <f t="shared" si="308"/>
        <v>1.9405374270142164</v>
      </c>
      <c r="BD425" s="54">
        <f t="shared" si="309"/>
        <v>2.0868844050389481</v>
      </c>
      <c r="BE425" s="54">
        <f t="shared" si="310"/>
        <v>1.9816829830644282</v>
      </c>
      <c r="BF425" s="54">
        <f t="shared" si="311"/>
        <v>2.0510730280383553</v>
      </c>
      <c r="BG425" s="55">
        <f t="shared" si="330"/>
        <v>22.942638948998091</v>
      </c>
      <c r="BH425" s="56">
        <f t="shared" si="327"/>
        <v>1.8760572819396777</v>
      </c>
      <c r="BI425" s="56">
        <f t="shared" si="312"/>
        <v>0.46901432048491942</v>
      </c>
      <c r="BJ425" s="56">
        <f t="shared" si="313"/>
        <v>0.37338596596010126</v>
      </c>
      <c r="BK425" s="56">
        <f t="shared" si="314"/>
        <v>0.83468502228831942</v>
      </c>
      <c r="BL425" s="56">
        <f t="shared" si="315"/>
        <v>2.613701761720709</v>
      </c>
      <c r="BM425" s="56">
        <f t="shared" si="316"/>
        <v>0.91790004102228895</v>
      </c>
      <c r="BN425" s="56">
        <f t="shared" si="317"/>
        <v>0.57945173021125496</v>
      </c>
      <c r="BO425" s="56">
        <f t="shared" si="318"/>
        <v>2.4584826979888419</v>
      </c>
      <c r="BP425" s="56">
        <f t="shared" si="319"/>
        <v>2.14764094289704</v>
      </c>
      <c r="BQ425" s="56">
        <f t="shared" si="320"/>
        <v>0</v>
      </c>
      <c r="BR425" s="56">
        <f t="shared" si="321"/>
        <v>0.73567223846283436</v>
      </c>
      <c r="BS425" s="56">
        <f t="shared" si="322"/>
        <v>1.3678929502299337</v>
      </c>
      <c r="BT425" s="56">
        <f t="shared" si="323"/>
        <v>1.4367261690417896</v>
      </c>
      <c r="BU425" s="57">
        <f t="shared" si="331"/>
        <v>15.81061112224771</v>
      </c>
      <c r="BV425" s="58">
        <f t="shared" si="328"/>
        <v>3.6561680873910047</v>
      </c>
      <c r="BW425" s="59">
        <f t="shared" si="324"/>
        <v>-7.399234976123239</v>
      </c>
      <c r="BX425" s="68">
        <f t="shared" si="325"/>
        <v>7.0573610510019087</v>
      </c>
    </row>
    <row r="426" spans="1:76">
      <c r="A426" s="49">
        <v>4314</v>
      </c>
      <c r="B426" s="86">
        <v>3.0395136778115501E-3</v>
      </c>
      <c r="C426" s="60">
        <v>0.17495395948434622</v>
      </c>
      <c r="D426" s="60">
        <v>0.17495395948434622</v>
      </c>
      <c r="E426" s="60">
        <v>0.15423572744014732</v>
      </c>
      <c r="F426" s="60">
        <v>0.16344383057090239</v>
      </c>
      <c r="G426" s="60">
        <v>0.15423572744014732</v>
      </c>
      <c r="H426" s="60">
        <v>0.17265193370165746</v>
      </c>
      <c r="I426" s="60">
        <v>0.202255985267035</v>
      </c>
      <c r="J426" s="60">
        <v>0.21178637200736647</v>
      </c>
      <c r="K426" s="60">
        <v>0.24171270718232044</v>
      </c>
      <c r="L426" s="60">
        <v>0.22559852670349909</v>
      </c>
      <c r="M426" s="60">
        <v>0.24802025782688766</v>
      </c>
      <c r="N426" s="60">
        <v>0.23186003683241252</v>
      </c>
      <c r="O426" s="60">
        <v>0.24249539594843461</v>
      </c>
      <c r="P426" s="117">
        <v>0.19986187845303865</v>
      </c>
      <c r="Q426" s="61">
        <v>0</v>
      </c>
      <c r="R426" s="61">
        <v>0</v>
      </c>
      <c r="S426" s="61">
        <v>0</v>
      </c>
      <c r="T426" s="61">
        <v>0</v>
      </c>
      <c r="U426" s="61">
        <v>0</v>
      </c>
      <c r="V426" s="61">
        <v>0</v>
      </c>
      <c r="W426" s="61">
        <v>0</v>
      </c>
      <c r="X426" s="61">
        <v>0</v>
      </c>
      <c r="Y426" s="61">
        <v>0</v>
      </c>
      <c r="Z426" s="61">
        <v>0</v>
      </c>
      <c r="AA426" s="61">
        <v>0</v>
      </c>
      <c r="AB426" s="61">
        <v>0</v>
      </c>
      <c r="AC426" s="61">
        <v>0</v>
      </c>
      <c r="AD426" s="50">
        <f t="shared" si="329"/>
        <v>0</v>
      </c>
      <c r="AE426" s="51" t="s">
        <v>22</v>
      </c>
      <c r="AF426" s="52">
        <f t="shared" si="286"/>
        <v>4.7305202076663739E-3</v>
      </c>
      <c r="AG426" s="53">
        <f t="shared" si="326"/>
        <v>0.28204088906248997</v>
      </c>
      <c r="AH426" s="53">
        <f t="shared" si="287"/>
        <v>0.28204088906248997</v>
      </c>
      <c r="AI426" s="53">
        <f t="shared" si="288"/>
        <v>0.2563192409601428</v>
      </c>
      <c r="AJ426" s="53">
        <f t="shared" si="289"/>
        <v>0.26783744494199108</v>
      </c>
      <c r="AK426" s="53">
        <f t="shared" si="290"/>
        <v>0.2563192409601428</v>
      </c>
      <c r="AL426" s="53">
        <f t="shared" si="291"/>
        <v>0.27921658113072051</v>
      </c>
      <c r="AM426" s="53">
        <f t="shared" si="292"/>
        <v>0.31497380191053159</v>
      </c>
      <c r="AN426" s="53">
        <f t="shared" si="293"/>
        <v>0.32624819012596634</v>
      </c>
      <c r="AO426" s="53">
        <f t="shared" si="294"/>
        <v>0.36101447371290168</v>
      </c>
      <c r="AP426" s="53">
        <f t="shared" si="295"/>
        <v>0.34240789285449513</v>
      </c>
      <c r="AQ426" s="53">
        <f t="shared" si="296"/>
        <v>0.36823082194284218</v>
      </c>
      <c r="AR426" s="53">
        <f t="shared" si="297"/>
        <v>0.34966802757354393</v>
      </c>
      <c r="AS426" s="53">
        <f t="shared" si="298"/>
        <v>0.36191190329263201</v>
      </c>
      <c r="AT426" s="54">
        <f t="shared" si="299"/>
        <v>6.1530333192360877E-2</v>
      </c>
      <c r="AU426" s="54">
        <f t="shared" si="300"/>
        <v>6.1530333192360877E-2</v>
      </c>
      <c r="AV426" s="54">
        <f t="shared" si="301"/>
        <v>5.5918871736346895E-2</v>
      </c>
      <c r="AW426" s="54">
        <f t="shared" si="302"/>
        <v>5.8431695076028238E-2</v>
      </c>
      <c r="AX426" s="54">
        <f t="shared" si="303"/>
        <v>5.5918871736346895E-2</v>
      </c>
      <c r="AY426" s="54">
        <f t="shared" si="304"/>
        <v>6.0914179241572913E-2</v>
      </c>
      <c r="AZ426" s="54">
        <f t="shared" si="305"/>
        <v>6.8715011652532701E-2</v>
      </c>
      <c r="BA426" s="54">
        <f t="shared" si="306"/>
        <v>7.1174643891466771E-2</v>
      </c>
      <c r="BB426" s="54">
        <f t="shared" si="307"/>
        <v>7.8759292415568796E-2</v>
      </c>
      <c r="BC426" s="54">
        <f t="shared" si="308"/>
        <v>7.4700061416851093E-2</v>
      </c>
      <c r="BD426" s="54">
        <f t="shared" si="309"/>
        <v>8.0333618437927787E-2</v>
      </c>
      <c r="BE426" s="54">
        <f t="shared" si="310"/>
        <v>7.6283939945136131E-2</v>
      </c>
      <c r="BF426" s="54">
        <f t="shared" si="311"/>
        <v>7.8955076584456635E-2</v>
      </c>
      <c r="BG426" s="55">
        <f t="shared" si="330"/>
        <v>0.8831659285189567</v>
      </c>
      <c r="BH426" s="56">
        <f t="shared" si="327"/>
        <v>0</v>
      </c>
      <c r="BI426" s="56">
        <f t="shared" si="312"/>
        <v>0</v>
      </c>
      <c r="BJ426" s="56">
        <f t="shared" si="313"/>
        <v>0</v>
      </c>
      <c r="BK426" s="56">
        <f t="shared" si="314"/>
        <v>0</v>
      </c>
      <c r="BL426" s="56">
        <f t="shared" si="315"/>
        <v>0</v>
      </c>
      <c r="BM426" s="56">
        <f t="shared" si="316"/>
        <v>0</v>
      </c>
      <c r="BN426" s="56">
        <f t="shared" si="317"/>
        <v>0</v>
      </c>
      <c r="BO426" s="56">
        <f t="shared" si="318"/>
        <v>0</v>
      </c>
      <c r="BP426" s="56">
        <f t="shared" si="319"/>
        <v>0</v>
      </c>
      <c r="BQ426" s="56">
        <f t="shared" si="320"/>
        <v>0</v>
      </c>
      <c r="BR426" s="56">
        <f t="shared" si="321"/>
        <v>0</v>
      </c>
      <c r="BS426" s="56">
        <f t="shared" si="322"/>
        <v>0</v>
      </c>
      <c r="BT426" s="56">
        <f t="shared" si="323"/>
        <v>0</v>
      </c>
      <c r="BU426" s="57">
        <f t="shared" si="331"/>
        <v>0</v>
      </c>
      <c r="BV426" s="58">
        <f t="shared" si="328"/>
        <v>0.10753435551150012</v>
      </c>
      <c r="BW426" s="59">
        <f t="shared" si="324"/>
        <v>-0.23879096921735188</v>
      </c>
      <c r="BX426" s="68">
        <f t="shared" si="325"/>
        <v>0.8831659285189567</v>
      </c>
    </row>
    <row r="427" spans="1:76">
      <c r="A427" s="49">
        <v>4315</v>
      </c>
      <c r="B427" s="86">
        <v>7.5987841945288756E-3</v>
      </c>
      <c r="C427" s="60">
        <v>0.17495395948434622</v>
      </c>
      <c r="D427" s="60">
        <v>0.17495395948434622</v>
      </c>
      <c r="E427" s="60">
        <v>0.15423572744014732</v>
      </c>
      <c r="F427" s="60">
        <v>0.16344383057090239</v>
      </c>
      <c r="G427" s="60">
        <v>0.15423572744014732</v>
      </c>
      <c r="H427" s="60">
        <v>0.17265193370165746</v>
      </c>
      <c r="I427" s="60">
        <v>0.202255985267035</v>
      </c>
      <c r="J427" s="60">
        <v>0.21178637200736647</v>
      </c>
      <c r="K427" s="60">
        <v>0.24171270718232044</v>
      </c>
      <c r="L427" s="60">
        <v>0.22559852670349909</v>
      </c>
      <c r="M427" s="60">
        <v>0.24802025782688766</v>
      </c>
      <c r="N427" s="60">
        <v>0.23186003683241252</v>
      </c>
      <c r="O427" s="60">
        <v>0.24249539594843461</v>
      </c>
      <c r="P427" s="117">
        <v>0.19986187845303865</v>
      </c>
      <c r="Q427" s="61">
        <v>0</v>
      </c>
      <c r="R427" s="61">
        <v>0</v>
      </c>
      <c r="S427" s="61">
        <v>0</v>
      </c>
      <c r="T427" s="61">
        <v>0</v>
      </c>
      <c r="U427" s="61">
        <v>0</v>
      </c>
      <c r="V427" s="61">
        <v>0</v>
      </c>
      <c r="W427" s="61">
        <v>0</v>
      </c>
      <c r="X427" s="61">
        <v>0</v>
      </c>
      <c r="Y427" s="61">
        <v>0</v>
      </c>
      <c r="Z427" s="61">
        <v>1</v>
      </c>
      <c r="AA427" s="61">
        <v>0</v>
      </c>
      <c r="AB427" s="61">
        <v>0</v>
      </c>
      <c r="AC427" s="61">
        <v>1</v>
      </c>
      <c r="AD427" s="50">
        <f t="shared" si="329"/>
        <v>2</v>
      </c>
      <c r="AE427" s="51" t="s">
        <v>22</v>
      </c>
      <c r="AF427" s="52">
        <f t="shared" si="286"/>
        <v>1.1027557457377967E-2</v>
      </c>
      <c r="AG427" s="53">
        <f t="shared" si="326"/>
        <v>0.28204088906248997</v>
      </c>
      <c r="AH427" s="53">
        <f t="shared" si="287"/>
        <v>0.28204088906248997</v>
      </c>
      <c r="AI427" s="53">
        <f t="shared" si="288"/>
        <v>0.2563192409601428</v>
      </c>
      <c r="AJ427" s="53">
        <f t="shared" si="289"/>
        <v>0.26783744494199108</v>
      </c>
      <c r="AK427" s="53">
        <f t="shared" si="290"/>
        <v>0.2563192409601428</v>
      </c>
      <c r="AL427" s="53">
        <f t="shared" si="291"/>
        <v>0.27921658113072051</v>
      </c>
      <c r="AM427" s="53">
        <f t="shared" si="292"/>
        <v>0.31497380191053159</v>
      </c>
      <c r="AN427" s="53">
        <f t="shared" si="293"/>
        <v>0.32624819012596634</v>
      </c>
      <c r="AO427" s="53">
        <f t="shared" si="294"/>
        <v>0.36101447371290168</v>
      </c>
      <c r="AP427" s="53">
        <f t="shared" si="295"/>
        <v>0.34240789285449513</v>
      </c>
      <c r="AQ427" s="53">
        <f t="shared" si="296"/>
        <v>0.36823082194284218</v>
      </c>
      <c r="AR427" s="53">
        <f t="shared" si="297"/>
        <v>0.34966802757354393</v>
      </c>
      <c r="AS427" s="53">
        <f t="shared" si="298"/>
        <v>0.36191190329263201</v>
      </c>
      <c r="AT427" s="54">
        <f t="shared" si="299"/>
        <v>0.14343650483740297</v>
      </c>
      <c r="AU427" s="54">
        <f t="shared" si="300"/>
        <v>0.14343650483740297</v>
      </c>
      <c r="AV427" s="54">
        <f t="shared" si="301"/>
        <v>0.13035534020655096</v>
      </c>
      <c r="AW427" s="54">
        <f t="shared" si="302"/>
        <v>0.13621311113704368</v>
      </c>
      <c r="AX427" s="54">
        <f t="shared" si="303"/>
        <v>0.13035534020655096</v>
      </c>
      <c r="AY427" s="54">
        <f t="shared" si="304"/>
        <v>0.14200015686791473</v>
      </c>
      <c r="AZ427" s="54">
        <f t="shared" si="305"/>
        <v>0.16018507604188273</v>
      </c>
      <c r="BA427" s="54">
        <f t="shared" si="306"/>
        <v>0.16591885047855195</v>
      </c>
      <c r="BB427" s="54">
        <f t="shared" si="307"/>
        <v>0.18359981234359235</v>
      </c>
      <c r="BC427" s="54">
        <f t="shared" si="308"/>
        <v>0.17413713147424847</v>
      </c>
      <c r="BD427" s="54">
        <f t="shared" si="309"/>
        <v>0.18726980420623643</v>
      </c>
      <c r="BE427" s="54">
        <f t="shared" si="310"/>
        <v>0.17782939167173464</v>
      </c>
      <c r="BF427" s="54">
        <f t="shared" si="311"/>
        <v>0.18405621482722548</v>
      </c>
      <c r="BG427" s="55">
        <f t="shared" si="330"/>
        <v>2.0587932391363379</v>
      </c>
      <c r="BH427" s="56">
        <f t="shared" si="327"/>
        <v>0</v>
      </c>
      <c r="BI427" s="56">
        <f t="shared" si="312"/>
        <v>0</v>
      </c>
      <c r="BJ427" s="56">
        <f t="shared" si="313"/>
        <v>0</v>
      </c>
      <c r="BK427" s="56">
        <f t="shared" si="314"/>
        <v>0</v>
      </c>
      <c r="BL427" s="56">
        <f t="shared" si="315"/>
        <v>0</v>
      </c>
      <c r="BM427" s="56">
        <f t="shared" si="316"/>
        <v>0</v>
      </c>
      <c r="BN427" s="56">
        <f t="shared" si="317"/>
        <v>0</v>
      </c>
      <c r="BO427" s="56">
        <f t="shared" si="318"/>
        <v>0</v>
      </c>
      <c r="BP427" s="56">
        <f t="shared" si="319"/>
        <v>0</v>
      </c>
      <c r="BQ427" s="56">
        <f t="shared" si="320"/>
        <v>-1.7479121782437654</v>
      </c>
      <c r="BR427" s="56">
        <f t="shared" si="321"/>
        <v>0</v>
      </c>
      <c r="BS427" s="56">
        <f t="shared" si="322"/>
        <v>0</v>
      </c>
      <c r="BT427" s="56">
        <f t="shared" si="323"/>
        <v>-1.6925140526681115</v>
      </c>
      <c r="BU427" s="57">
        <f t="shared" si="331"/>
        <v>-3.4404262309118767</v>
      </c>
      <c r="BV427" s="58">
        <f t="shared" si="328"/>
        <v>0.26883588877875031</v>
      </c>
      <c r="BW427" s="59">
        <f t="shared" si="324"/>
        <v>-6.7859643955088567</v>
      </c>
      <c r="BX427" s="68">
        <f t="shared" si="325"/>
        <v>5.8793239136337938E-2</v>
      </c>
    </row>
    <row r="428" spans="1:76">
      <c r="A428" s="49">
        <v>4316</v>
      </c>
      <c r="B428" s="86">
        <v>2.0263424518743672E-2</v>
      </c>
      <c r="C428" s="60">
        <v>0.17495395948434622</v>
      </c>
      <c r="D428" s="60">
        <v>0.17495395948434622</v>
      </c>
      <c r="E428" s="60">
        <v>0.15423572744014732</v>
      </c>
      <c r="F428" s="60">
        <v>0.16344383057090239</v>
      </c>
      <c r="G428" s="60">
        <v>0.15423572744014732</v>
      </c>
      <c r="H428" s="60">
        <v>0.17265193370165746</v>
      </c>
      <c r="I428" s="60">
        <v>0.202255985267035</v>
      </c>
      <c r="J428" s="60">
        <v>0.21178637200736647</v>
      </c>
      <c r="K428" s="60">
        <v>0.24171270718232044</v>
      </c>
      <c r="L428" s="60">
        <v>0.22559852670349909</v>
      </c>
      <c r="M428" s="60">
        <v>0.24802025782688766</v>
      </c>
      <c r="N428" s="60">
        <v>0.23186003683241252</v>
      </c>
      <c r="O428" s="60">
        <v>0.24249539594843461</v>
      </c>
      <c r="P428" s="117">
        <v>0.19986187845303865</v>
      </c>
      <c r="Q428" s="61">
        <v>1</v>
      </c>
      <c r="R428" s="61">
        <v>0</v>
      </c>
      <c r="S428" s="61">
        <v>0</v>
      </c>
      <c r="T428" s="61">
        <v>1</v>
      </c>
      <c r="U428" s="61">
        <v>0</v>
      </c>
      <c r="V428" s="61">
        <v>1</v>
      </c>
      <c r="W428" s="61">
        <v>0</v>
      </c>
      <c r="X428" s="61">
        <v>0</v>
      </c>
      <c r="Y428" s="61">
        <v>0</v>
      </c>
      <c r="Z428" s="61">
        <v>1</v>
      </c>
      <c r="AA428" s="61">
        <v>0</v>
      </c>
      <c r="AB428" s="61">
        <v>0</v>
      </c>
      <c r="AC428" s="61">
        <v>1</v>
      </c>
      <c r="AD428" s="50">
        <f t="shared" si="329"/>
        <v>5</v>
      </c>
      <c r="AE428" s="51" t="s">
        <v>22</v>
      </c>
      <c r="AF428" s="52">
        <f t="shared" si="286"/>
        <v>2.7285970953083216E-2</v>
      </c>
      <c r="AG428" s="53">
        <f t="shared" si="326"/>
        <v>0.28204088906248997</v>
      </c>
      <c r="AH428" s="53">
        <f t="shared" si="287"/>
        <v>0.28204088906248997</v>
      </c>
      <c r="AI428" s="53">
        <f t="shared" si="288"/>
        <v>0.2563192409601428</v>
      </c>
      <c r="AJ428" s="53">
        <f t="shared" si="289"/>
        <v>0.26783744494199108</v>
      </c>
      <c r="AK428" s="53">
        <f t="shared" si="290"/>
        <v>0.2563192409601428</v>
      </c>
      <c r="AL428" s="53">
        <f t="shared" si="291"/>
        <v>0.27921658113072051</v>
      </c>
      <c r="AM428" s="53">
        <f t="shared" si="292"/>
        <v>0.31497380191053159</v>
      </c>
      <c r="AN428" s="53">
        <f t="shared" si="293"/>
        <v>0.32624819012596634</v>
      </c>
      <c r="AO428" s="53">
        <f t="shared" si="294"/>
        <v>0.36101447371290168</v>
      </c>
      <c r="AP428" s="53">
        <f t="shared" si="295"/>
        <v>0.34240789285449513</v>
      </c>
      <c r="AQ428" s="53">
        <f t="shared" si="296"/>
        <v>0.36823082194284218</v>
      </c>
      <c r="AR428" s="53">
        <f t="shared" si="297"/>
        <v>0.34966802757354393</v>
      </c>
      <c r="AS428" s="53">
        <f t="shared" si="298"/>
        <v>0.36191190329263201</v>
      </c>
      <c r="AT428" s="54">
        <f t="shared" si="299"/>
        <v>0.35491125933663886</v>
      </c>
      <c r="AU428" s="54">
        <f t="shared" si="300"/>
        <v>0.35491125933663886</v>
      </c>
      <c r="AV428" s="54">
        <f t="shared" si="301"/>
        <v>0.3225439577352201</v>
      </c>
      <c r="AW428" s="54">
        <f t="shared" si="302"/>
        <v>0.33703809826244102</v>
      </c>
      <c r="AX428" s="54">
        <f t="shared" si="303"/>
        <v>0.3225439577352201</v>
      </c>
      <c r="AY428" s="54">
        <f t="shared" si="304"/>
        <v>0.35135724031425281</v>
      </c>
      <c r="AZ428" s="54">
        <f t="shared" si="305"/>
        <v>0.39635298649674766</v>
      </c>
      <c r="BA428" s="54">
        <f t="shared" si="306"/>
        <v>0.41054031703981492</v>
      </c>
      <c r="BB428" s="54">
        <f t="shared" si="307"/>
        <v>0.4542890994639126</v>
      </c>
      <c r="BC428" s="54">
        <f t="shared" si="308"/>
        <v>0.43087517155311617</v>
      </c>
      <c r="BD428" s="54">
        <f t="shared" si="309"/>
        <v>0.46336992191704435</v>
      </c>
      <c r="BE428" s="54">
        <f t="shared" si="310"/>
        <v>0.4400110935276082</v>
      </c>
      <c r="BF428" s="54">
        <f t="shared" si="311"/>
        <v>0.4554183962242751</v>
      </c>
      <c r="BG428" s="55">
        <f t="shared" si="330"/>
        <v>5.0941627589429306</v>
      </c>
      <c r="BH428" s="56">
        <f t="shared" si="327"/>
        <v>-1.035887494454963</v>
      </c>
      <c r="BI428" s="56">
        <f t="shared" si="312"/>
        <v>0</v>
      </c>
      <c r="BJ428" s="56">
        <f t="shared" si="313"/>
        <v>0</v>
      </c>
      <c r="BK428" s="56">
        <f t="shared" si="314"/>
        <v>-1.0875593037957227</v>
      </c>
      <c r="BL428" s="56">
        <f t="shared" si="315"/>
        <v>0</v>
      </c>
      <c r="BM428" s="56">
        <f t="shared" si="316"/>
        <v>-1.0459517944287382</v>
      </c>
      <c r="BN428" s="56">
        <f t="shared" si="317"/>
        <v>0</v>
      </c>
      <c r="BO428" s="56">
        <f t="shared" si="318"/>
        <v>0</v>
      </c>
      <c r="BP428" s="56">
        <f t="shared" si="319"/>
        <v>0</v>
      </c>
      <c r="BQ428" s="56">
        <f t="shared" si="320"/>
        <v>-0.84193685599464163</v>
      </c>
      <c r="BR428" s="56">
        <f t="shared" si="321"/>
        <v>0</v>
      </c>
      <c r="BS428" s="56">
        <f t="shared" si="322"/>
        <v>0</v>
      </c>
      <c r="BT428" s="56">
        <f t="shared" si="323"/>
        <v>-0.78653873041898781</v>
      </c>
      <c r="BU428" s="57">
        <f t="shared" si="331"/>
        <v>-4.7978741790930535</v>
      </c>
      <c r="BV428" s="58">
        <f t="shared" si="328"/>
        <v>0.71689570341000097</v>
      </c>
      <c r="BW428" s="59">
        <f t="shared" si="324"/>
        <v>-11.025632346484246</v>
      </c>
      <c r="BX428" s="68">
        <f t="shared" si="325"/>
        <v>9.416275894293058E-2</v>
      </c>
    </row>
    <row r="429" spans="1:76">
      <c r="A429" s="49">
        <v>4317</v>
      </c>
      <c r="B429" s="86">
        <v>0.30800405268490377</v>
      </c>
      <c r="C429" s="60">
        <v>0.17495395948434622</v>
      </c>
      <c r="D429" s="60">
        <v>0.17495395948434622</v>
      </c>
      <c r="E429" s="60">
        <v>0.15423572744014732</v>
      </c>
      <c r="F429" s="60">
        <v>0.16344383057090239</v>
      </c>
      <c r="G429" s="60">
        <v>0.15423572744014732</v>
      </c>
      <c r="H429" s="60">
        <v>0.17265193370165746</v>
      </c>
      <c r="I429" s="60">
        <v>0.202255985267035</v>
      </c>
      <c r="J429" s="60">
        <v>0.21178637200736647</v>
      </c>
      <c r="K429" s="60">
        <v>0.24171270718232044</v>
      </c>
      <c r="L429" s="60">
        <v>0.22559852670349909</v>
      </c>
      <c r="M429" s="60">
        <v>0.24802025782688766</v>
      </c>
      <c r="N429" s="60">
        <v>0.23186003683241252</v>
      </c>
      <c r="O429" s="60">
        <v>0.24249539594843461</v>
      </c>
      <c r="P429" s="117">
        <v>0.19986187845303865</v>
      </c>
      <c r="Q429" s="61">
        <v>4</v>
      </c>
      <c r="R429" s="61">
        <v>6</v>
      </c>
      <c r="S429" s="61">
        <v>10</v>
      </c>
      <c r="T429" s="61">
        <v>4</v>
      </c>
      <c r="U429" s="61">
        <v>5</v>
      </c>
      <c r="V429" s="61">
        <v>8</v>
      </c>
      <c r="W429" s="61">
        <v>5</v>
      </c>
      <c r="X429" s="61">
        <v>6</v>
      </c>
      <c r="Y429" s="61">
        <v>6</v>
      </c>
      <c r="Z429" s="61">
        <v>6</v>
      </c>
      <c r="AA429" s="61">
        <v>9</v>
      </c>
      <c r="AB429" s="61">
        <v>4</v>
      </c>
      <c r="AC429" s="61">
        <v>4</v>
      </c>
      <c r="AD429" s="50">
        <f t="shared" si="329"/>
        <v>77</v>
      </c>
      <c r="AE429" s="51" t="s">
        <v>22</v>
      </c>
      <c r="AF429" s="52">
        <f t="shared" si="286"/>
        <v>0.33696769083011485</v>
      </c>
      <c r="AG429" s="53">
        <f t="shared" si="326"/>
        <v>0.28204088906248997</v>
      </c>
      <c r="AH429" s="53">
        <f t="shared" si="287"/>
        <v>0.28204088906248997</v>
      </c>
      <c r="AI429" s="53">
        <f t="shared" si="288"/>
        <v>0.2563192409601428</v>
      </c>
      <c r="AJ429" s="53">
        <f t="shared" si="289"/>
        <v>0.26783744494199108</v>
      </c>
      <c r="AK429" s="53">
        <f t="shared" si="290"/>
        <v>0.2563192409601428</v>
      </c>
      <c r="AL429" s="53">
        <f t="shared" si="291"/>
        <v>0.27921658113072051</v>
      </c>
      <c r="AM429" s="53">
        <f t="shared" si="292"/>
        <v>0.31497380191053159</v>
      </c>
      <c r="AN429" s="53">
        <f t="shared" si="293"/>
        <v>0.32624819012596634</v>
      </c>
      <c r="AO429" s="53">
        <f t="shared" si="294"/>
        <v>0.36101447371290168</v>
      </c>
      <c r="AP429" s="53">
        <f t="shared" si="295"/>
        <v>0.34240789285449513</v>
      </c>
      <c r="AQ429" s="53">
        <f t="shared" si="296"/>
        <v>0.36823082194284218</v>
      </c>
      <c r="AR429" s="53">
        <f t="shared" si="297"/>
        <v>0.34966802757354393</v>
      </c>
      <c r="AS429" s="53">
        <f t="shared" si="298"/>
        <v>0.36191190329263201</v>
      </c>
      <c r="AT429" s="54">
        <f t="shared" si="299"/>
        <v>4.3829712973714638</v>
      </c>
      <c r="AU429" s="54">
        <f t="shared" si="300"/>
        <v>4.3829712973714638</v>
      </c>
      <c r="AV429" s="54">
        <f t="shared" si="301"/>
        <v>3.9832517895780448</v>
      </c>
      <c r="AW429" s="54">
        <f t="shared" si="302"/>
        <v>4.162246961581368</v>
      </c>
      <c r="AX429" s="54">
        <f t="shared" si="303"/>
        <v>3.9832517895780448</v>
      </c>
      <c r="AY429" s="54">
        <f t="shared" si="304"/>
        <v>4.3390809925258376</v>
      </c>
      <c r="AZ429" s="54">
        <f t="shared" si="305"/>
        <v>4.8947552880956637</v>
      </c>
      <c r="BA429" s="54">
        <f t="shared" si="306"/>
        <v>5.0699615147812027</v>
      </c>
      <c r="BB429" s="54">
        <f t="shared" si="307"/>
        <v>5.610236450037319</v>
      </c>
      <c r="BC429" s="54">
        <f t="shared" si="308"/>
        <v>5.3210864969376166</v>
      </c>
      <c r="BD429" s="54">
        <f t="shared" si="309"/>
        <v>5.7223799313204839</v>
      </c>
      <c r="BE429" s="54">
        <f t="shared" si="310"/>
        <v>5.4339104289370317</v>
      </c>
      <c r="BF429" s="54">
        <f t="shared" si="311"/>
        <v>5.624182683515893</v>
      </c>
      <c r="BG429" s="55">
        <f t="shared" si="330"/>
        <v>62.910286921631432</v>
      </c>
      <c r="BH429" s="56">
        <f t="shared" si="327"/>
        <v>5.9109074911562089</v>
      </c>
      <c r="BI429" s="56">
        <f t="shared" si="312"/>
        <v>8.8663612367343134</v>
      </c>
      <c r="BJ429" s="56">
        <f t="shared" si="313"/>
        <v>13.820985182642341</v>
      </c>
      <c r="BK429" s="56">
        <f t="shared" si="314"/>
        <v>5.7042202537931699</v>
      </c>
      <c r="BL429" s="56">
        <f t="shared" si="315"/>
        <v>6.9104925913211703</v>
      </c>
      <c r="BM429" s="56">
        <f t="shared" si="316"/>
        <v>11.741300582522218</v>
      </c>
      <c r="BN429" s="56">
        <f t="shared" si="317"/>
        <v>7.9408214125769394</v>
      </c>
      <c r="BO429" s="56">
        <f t="shared" si="318"/>
        <v>9.7399993608080599</v>
      </c>
      <c r="BP429" s="56">
        <f t="shared" si="319"/>
        <v>10.347557199618876</v>
      </c>
      <c r="BQ429" s="56">
        <f t="shared" si="320"/>
        <v>10.030065067496242</v>
      </c>
      <c r="BR429" s="56">
        <f t="shared" si="321"/>
        <v>15.699463116902706</v>
      </c>
      <c r="BS429" s="56">
        <f t="shared" si="322"/>
        <v>6.7706361096763983</v>
      </c>
      <c r="BT429" s="56">
        <f t="shared" si="323"/>
        <v>6.9083025473001101</v>
      </c>
      <c r="BU429" s="57">
        <f t="shared" si="331"/>
        <v>120.39111215254874</v>
      </c>
      <c r="BV429" s="58">
        <f t="shared" si="328"/>
        <v>10.896814691832013</v>
      </c>
      <c r="BW429" s="59">
        <f t="shared" si="324"/>
        <v>57.696898790644809</v>
      </c>
      <c r="BX429" s="68">
        <f t="shared" si="325"/>
        <v>14.089713078368568</v>
      </c>
    </row>
    <row r="430" spans="1:76">
      <c r="A430" s="49">
        <v>4318</v>
      </c>
      <c r="B430" s="86">
        <v>5.2178318135764949E-2</v>
      </c>
      <c r="C430" s="60">
        <v>0.18416206261510129</v>
      </c>
      <c r="D430" s="60">
        <v>0.18416206261510129</v>
      </c>
      <c r="E430" s="60">
        <v>0.15193370165745856</v>
      </c>
      <c r="F430" s="60">
        <v>0.16114180478821363</v>
      </c>
      <c r="G430" s="60">
        <v>0.15193370165745856</v>
      </c>
      <c r="H430" s="60">
        <v>0.1703499079189687</v>
      </c>
      <c r="I430" s="60">
        <v>0.19742173112338859</v>
      </c>
      <c r="J430" s="60">
        <v>0.20257826887661143</v>
      </c>
      <c r="K430" s="60">
        <v>0.20948434622467771</v>
      </c>
      <c r="L430" s="60">
        <v>0.23020257826887661</v>
      </c>
      <c r="M430" s="60">
        <v>0.2149171270718232</v>
      </c>
      <c r="N430" s="60">
        <v>0.23660220994475137</v>
      </c>
      <c r="O430" s="60">
        <v>0.24746777163904235</v>
      </c>
      <c r="P430" s="117">
        <v>0.1955659441847287</v>
      </c>
      <c r="Q430" s="61">
        <v>2</v>
      </c>
      <c r="R430" s="61">
        <v>0</v>
      </c>
      <c r="S430" s="61">
        <v>4</v>
      </c>
      <c r="T430" s="61">
        <v>2</v>
      </c>
      <c r="U430" s="61">
        <v>3</v>
      </c>
      <c r="V430" s="61">
        <v>3</v>
      </c>
      <c r="W430" s="61">
        <v>1</v>
      </c>
      <c r="X430" s="61">
        <v>3</v>
      </c>
      <c r="Y430" s="61">
        <v>3</v>
      </c>
      <c r="Z430" s="61">
        <v>2</v>
      </c>
      <c r="AA430" s="61">
        <v>4</v>
      </c>
      <c r="AB430" s="61">
        <v>2</v>
      </c>
      <c r="AC430" s="61">
        <v>2</v>
      </c>
      <c r="AD430" s="50">
        <f t="shared" si="329"/>
        <v>31</v>
      </c>
      <c r="AE430" s="51" t="s">
        <v>22</v>
      </c>
      <c r="AF430" s="52">
        <f t="shared" si="286"/>
        <v>6.5368326418223544E-2</v>
      </c>
      <c r="AG430" s="53">
        <f t="shared" si="326"/>
        <v>0.29326074616625869</v>
      </c>
      <c r="AH430" s="53">
        <f t="shared" si="287"/>
        <v>0.29326074616625869</v>
      </c>
      <c r="AI430" s="53">
        <f t="shared" si="288"/>
        <v>0.25341660198886867</v>
      </c>
      <c r="AJ430" s="53">
        <f t="shared" si="289"/>
        <v>0.26497136958887318</v>
      </c>
      <c r="AK430" s="53">
        <f t="shared" si="290"/>
        <v>0.25341660198886867</v>
      </c>
      <c r="AL430" s="53">
        <f t="shared" si="291"/>
        <v>0.27638424071768819</v>
      </c>
      <c r="AM430" s="53">
        <f t="shared" si="292"/>
        <v>0.30921350498284539</v>
      </c>
      <c r="AN430" s="53">
        <f t="shared" si="293"/>
        <v>0.31535680887457551</v>
      </c>
      <c r="AO430" s="53">
        <f t="shared" si="294"/>
        <v>0.32353454681829025</v>
      </c>
      <c r="AP430" s="53">
        <f t="shared" si="295"/>
        <v>0.34775004938655657</v>
      </c>
      <c r="AQ430" s="53">
        <f t="shared" si="296"/>
        <v>0.32992918119368758</v>
      </c>
      <c r="AR430" s="53">
        <f t="shared" si="297"/>
        <v>0.35514073336858809</v>
      </c>
      <c r="AS430" s="53">
        <f t="shared" si="298"/>
        <v>0.36760016699861831</v>
      </c>
      <c r="AT430" s="54">
        <f t="shared" si="299"/>
        <v>0.88407598017470634</v>
      </c>
      <c r="AU430" s="54">
        <f t="shared" si="300"/>
        <v>0.88407598017470634</v>
      </c>
      <c r="AV430" s="54">
        <f t="shared" si="301"/>
        <v>0.76396017443411091</v>
      </c>
      <c r="AW430" s="54">
        <f t="shared" si="302"/>
        <v>0.79879365496366517</v>
      </c>
      <c r="AX430" s="54">
        <f t="shared" si="303"/>
        <v>0.76396017443411091</v>
      </c>
      <c r="AY430" s="54">
        <f t="shared" si="304"/>
        <v>0.83319936851966392</v>
      </c>
      <c r="AZ430" s="54">
        <f t="shared" si="305"/>
        <v>0.93216782700943035</v>
      </c>
      <c r="BA430" s="54">
        <f t="shared" si="306"/>
        <v>0.95068768512406976</v>
      </c>
      <c r="BB430" s="54">
        <f t="shared" si="307"/>
        <v>0.97534063231429047</v>
      </c>
      <c r="BC430" s="54">
        <f t="shared" si="308"/>
        <v>1.0483416883653656</v>
      </c>
      <c r="BD430" s="54">
        <f t="shared" si="309"/>
        <v>0.99461816170475037</v>
      </c>
      <c r="BE430" s="54">
        <f t="shared" si="310"/>
        <v>1.0706219501153365</v>
      </c>
      <c r="BF430" s="54">
        <f t="shared" si="311"/>
        <v>1.1081826742930136</v>
      </c>
      <c r="BG430" s="55">
        <f t="shared" si="330"/>
        <v>12.008025951627221</v>
      </c>
      <c r="BH430" s="56">
        <f t="shared" si="327"/>
        <v>-0.24642453922828741</v>
      </c>
      <c r="BI430" s="56">
        <f t="shared" si="312"/>
        <v>0</v>
      </c>
      <c r="BJ430" s="56">
        <f t="shared" si="313"/>
        <v>-1.0769584755134234</v>
      </c>
      <c r="BK430" s="56">
        <f t="shared" si="314"/>
        <v>-0.44930524136451649</v>
      </c>
      <c r="BL430" s="56">
        <f t="shared" si="315"/>
        <v>-0.80771885663506748</v>
      </c>
      <c r="BM430" s="56">
        <f t="shared" si="316"/>
        <v>-0.54744698247982271</v>
      </c>
      <c r="BN430" s="56">
        <f t="shared" si="317"/>
        <v>-7.0242408609013707E-2</v>
      </c>
      <c r="BO430" s="56">
        <f t="shared" si="318"/>
        <v>-0.15170903155101889</v>
      </c>
      <c r="BP430" s="56">
        <f t="shared" si="319"/>
        <v>-7.4905507567054178E-2</v>
      </c>
      <c r="BQ430" s="56">
        <f t="shared" si="320"/>
        <v>9.4419142552826796E-2</v>
      </c>
      <c r="BR430" s="56">
        <f t="shared" si="321"/>
        <v>-2.1585490231158588E-2</v>
      </c>
      <c r="BS430" s="56">
        <f t="shared" si="322"/>
        <v>0.13647948279329758</v>
      </c>
      <c r="BT430" s="56">
        <f t="shared" si="323"/>
        <v>0.20544288646254991</v>
      </c>
      <c r="BU430" s="57">
        <f t="shared" si="331"/>
        <v>-3.0099550213706894</v>
      </c>
      <c r="BV430" s="58">
        <f t="shared" si="328"/>
        <v>1.8460064362807522</v>
      </c>
      <c r="BW430" s="59">
        <f t="shared" si="324"/>
        <v>-7.1371118587513394</v>
      </c>
      <c r="BX430" s="68">
        <f t="shared" si="325"/>
        <v>18.991974048372779</v>
      </c>
    </row>
    <row r="431" spans="1:76">
      <c r="A431" s="49">
        <v>4319</v>
      </c>
      <c r="B431" s="86">
        <v>3.0395136778115501E-3</v>
      </c>
      <c r="C431" s="60">
        <v>0.18416206261510129</v>
      </c>
      <c r="D431" s="60">
        <v>0.18416206261510129</v>
      </c>
      <c r="E431" s="60">
        <v>0.15193370165745856</v>
      </c>
      <c r="F431" s="60">
        <v>0.16114180478821363</v>
      </c>
      <c r="G431" s="60">
        <v>0.15193370165745856</v>
      </c>
      <c r="H431" s="60">
        <v>0.1703499079189687</v>
      </c>
      <c r="I431" s="60">
        <v>0.19742173112338859</v>
      </c>
      <c r="J431" s="60">
        <v>0.20257826887661143</v>
      </c>
      <c r="K431" s="60">
        <v>0.20948434622467771</v>
      </c>
      <c r="L431" s="60">
        <v>0.23020257826887661</v>
      </c>
      <c r="M431" s="60">
        <v>0.2149171270718232</v>
      </c>
      <c r="N431" s="60">
        <v>0.23660220994475137</v>
      </c>
      <c r="O431" s="60">
        <v>0.24746777163904235</v>
      </c>
      <c r="P431" s="117">
        <v>0.1955659441847287</v>
      </c>
      <c r="Q431" s="61">
        <v>0</v>
      </c>
      <c r="R431" s="61">
        <v>0</v>
      </c>
      <c r="S431" s="61">
        <v>0</v>
      </c>
      <c r="T431" s="61">
        <v>0</v>
      </c>
      <c r="U431" s="61">
        <v>0</v>
      </c>
      <c r="V431" s="61">
        <v>0</v>
      </c>
      <c r="W431" s="61">
        <v>0</v>
      </c>
      <c r="X431" s="61">
        <v>0</v>
      </c>
      <c r="Y431" s="61">
        <v>0</v>
      </c>
      <c r="Z431" s="61">
        <v>0</v>
      </c>
      <c r="AA431" s="61">
        <v>0</v>
      </c>
      <c r="AB431" s="61">
        <v>0</v>
      </c>
      <c r="AC431" s="61">
        <v>0</v>
      </c>
      <c r="AD431" s="50">
        <f t="shared" si="329"/>
        <v>0</v>
      </c>
      <c r="AE431" s="51" t="s">
        <v>22</v>
      </c>
      <c r="AF431" s="52">
        <f t="shared" si="286"/>
        <v>4.7305202076663739E-3</v>
      </c>
      <c r="AG431" s="53">
        <f t="shared" si="326"/>
        <v>0.29326074616625869</v>
      </c>
      <c r="AH431" s="53">
        <f t="shared" si="287"/>
        <v>0.29326074616625869</v>
      </c>
      <c r="AI431" s="53">
        <f t="shared" si="288"/>
        <v>0.25341660198886867</v>
      </c>
      <c r="AJ431" s="53">
        <f t="shared" si="289"/>
        <v>0.26497136958887318</v>
      </c>
      <c r="AK431" s="53">
        <f t="shared" si="290"/>
        <v>0.25341660198886867</v>
      </c>
      <c r="AL431" s="53">
        <f t="shared" si="291"/>
        <v>0.27638424071768819</v>
      </c>
      <c r="AM431" s="53">
        <f t="shared" si="292"/>
        <v>0.30921350498284539</v>
      </c>
      <c r="AN431" s="53">
        <f t="shared" si="293"/>
        <v>0.31535680887457551</v>
      </c>
      <c r="AO431" s="53">
        <f t="shared" si="294"/>
        <v>0.32353454681829025</v>
      </c>
      <c r="AP431" s="53">
        <f t="shared" si="295"/>
        <v>0.34775004938655657</v>
      </c>
      <c r="AQ431" s="53">
        <f t="shared" si="296"/>
        <v>0.32992918119368758</v>
      </c>
      <c r="AR431" s="53">
        <f t="shared" si="297"/>
        <v>0.35514073336858809</v>
      </c>
      <c r="AS431" s="53">
        <f t="shared" si="298"/>
        <v>0.36760016699861831</v>
      </c>
      <c r="AT431" s="54">
        <f t="shared" si="299"/>
        <v>6.3978068867355881E-2</v>
      </c>
      <c r="AU431" s="54">
        <f t="shared" si="300"/>
        <v>6.3978068867355881E-2</v>
      </c>
      <c r="AV431" s="54">
        <f t="shared" si="301"/>
        <v>5.5285629004651851E-2</v>
      </c>
      <c r="AW431" s="54">
        <f t="shared" si="302"/>
        <v>5.7806429101233056E-2</v>
      </c>
      <c r="AX431" s="54">
        <f t="shared" si="303"/>
        <v>5.5285629004651851E-2</v>
      </c>
      <c r="AY431" s="54">
        <f t="shared" si="304"/>
        <v>6.0296272916332765E-2</v>
      </c>
      <c r="AZ431" s="54">
        <f t="shared" si="305"/>
        <v>6.7458339294047348E-2</v>
      </c>
      <c r="BA431" s="54">
        <f t="shared" si="306"/>
        <v>6.8798568849473024E-2</v>
      </c>
      <c r="BB431" s="54">
        <f t="shared" si="307"/>
        <v>7.0582632649970736E-2</v>
      </c>
      <c r="BC431" s="54">
        <f t="shared" si="308"/>
        <v>7.5865511832484481E-2</v>
      </c>
      <c r="BD431" s="54">
        <f t="shared" si="309"/>
        <v>7.1977692724662048E-2</v>
      </c>
      <c r="BE431" s="54">
        <f t="shared" si="310"/>
        <v>7.7477871123527164E-2</v>
      </c>
      <c r="BF431" s="54">
        <f t="shared" si="311"/>
        <v>8.0196034100506033E-2</v>
      </c>
      <c r="BG431" s="55">
        <f t="shared" si="330"/>
        <v>0.868986748336252</v>
      </c>
      <c r="BH431" s="56">
        <f t="shared" si="327"/>
        <v>0</v>
      </c>
      <c r="BI431" s="56">
        <f t="shared" si="312"/>
        <v>0</v>
      </c>
      <c r="BJ431" s="56">
        <f t="shared" si="313"/>
        <v>0</v>
      </c>
      <c r="BK431" s="56">
        <f t="shared" si="314"/>
        <v>0</v>
      </c>
      <c r="BL431" s="56">
        <f t="shared" si="315"/>
        <v>0</v>
      </c>
      <c r="BM431" s="56">
        <f t="shared" si="316"/>
        <v>0</v>
      </c>
      <c r="BN431" s="56">
        <f t="shared" si="317"/>
        <v>0</v>
      </c>
      <c r="BO431" s="56">
        <f t="shared" si="318"/>
        <v>0</v>
      </c>
      <c r="BP431" s="56">
        <f t="shared" si="319"/>
        <v>0</v>
      </c>
      <c r="BQ431" s="56">
        <f t="shared" si="320"/>
        <v>0</v>
      </c>
      <c r="BR431" s="56">
        <f t="shared" si="321"/>
        <v>0</v>
      </c>
      <c r="BS431" s="56">
        <f t="shared" si="322"/>
        <v>0</v>
      </c>
      <c r="BT431" s="56">
        <f t="shared" si="323"/>
        <v>0</v>
      </c>
      <c r="BU431" s="57">
        <f t="shared" si="331"/>
        <v>0</v>
      </c>
      <c r="BV431" s="58">
        <f t="shared" si="328"/>
        <v>0.10753435551150012</v>
      </c>
      <c r="BW431" s="59">
        <f t="shared" si="324"/>
        <v>-0.23724078740554516</v>
      </c>
      <c r="BX431" s="68">
        <f t="shared" si="325"/>
        <v>0.868986748336252</v>
      </c>
    </row>
    <row r="432" spans="1:76">
      <c r="A432" s="49">
        <v>4320</v>
      </c>
      <c r="B432" s="86">
        <v>4.0526849037487338E-3</v>
      </c>
      <c r="C432" s="60">
        <v>0.18416206261510129</v>
      </c>
      <c r="D432" s="60">
        <v>0.18416206261510129</v>
      </c>
      <c r="E432" s="60">
        <v>0.15193370165745856</v>
      </c>
      <c r="F432" s="60">
        <v>0.16114180478821363</v>
      </c>
      <c r="G432" s="60">
        <v>0.15193370165745856</v>
      </c>
      <c r="H432" s="60">
        <v>0.1703499079189687</v>
      </c>
      <c r="I432" s="60">
        <v>0.19742173112338859</v>
      </c>
      <c r="J432" s="60">
        <v>0.20257826887661143</v>
      </c>
      <c r="K432" s="60">
        <v>0.20948434622467771</v>
      </c>
      <c r="L432" s="60">
        <v>0.23020257826887661</v>
      </c>
      <c r="M432" s="60">
        <v>0.2149171270718232</v>
      </c>
      <c r="N432" s="60">
        <v>0.23660220994475137</v>
      </c>
      <c r="O432" s="60">
        <v>0.24746777163904235</v>
      </c>
      <c r="P432" s="117">
        <v>0.1955659441847287</v>
      </c>
      <c r="Q432" s="61">
        <v>0</v>
      </c>
      <c r="R432" s="61">
        <v>0</v>
      </c>
      <c r="S432" s="61">
        <v>0</v>
      </c>
      <c r="T432" s="61">
        <v>0</v>
      </c>
      <c r="U432" s="61">
        <v>1</v>
      </c>
      <c r="V432" s="61">
        <v>0</v>
      </c>
      <c r="W432" s="61">
        <v>1</v>
      </c>
      <c r="X432" s="61">
        <v>0</v>
      </c>
      <c r="Y432" s="61">
        <v>0</v>
      </c>
      <c r="Z432" s="61">
        <v>0</v>
      </c>
      <c r="AA432" s="61">
        <v>0</v>
      </c>
      <c r="AB432" s="61">
        <v>0</v>
      </c>
      <c r="AC432" s="61">
        <v>1</v>
      </c>
      <c r="AD432" s="50">
        <f t="shared" si="329"/>
        <v>3</v>
      </c>
      <c r="AE432" s="51" t="s">
        <v>22</v>
      </c>
      <c r="AF432" s="52">
        <f t="shared" si="286"/>
        <v>6.1703910870213249E-3</v>
      </c>
      <c r="AG432" s="53">
        <f t="shared" si="326"/>
        <v>0.29326074616625869</v>
      </c>
      <c r="AH432" s="53">
        <f t="shared" si="287"/>
        <v>0.29326074616625869</v>
      </c>
      <c r="AI432" s="53">
        <f t="shared" si="288"/>
        <v>0.25341660198886867</v>
      </c>
      <c r="AJ432" s="53">
        <f t="shared" si="289"/>
        <v>0.26497136958887318</v>
      </c>
      <c r="AK432" s="53">
        <f t="shared" si="290"/>
        <v>0.25341660198886867</v>
      </c>
      <c r="AL432" s="53">
        <f t="shared" si="291"/>
        <v>0.27638424071768819</v>
      </c>
      <c r="AM432" s="53">
        <f t="shared" si="292"/>
        <v>0.30921350498284539</v>
      </c>
      <c r="AN432" s="53">
        <f t="shared" si="293"/>
        <v>0.31535680887457551</v>
      </c>
      <c r="AO432" s="53">
        <f t="shared" si="294"/>
        <v>0.32353454681829025</v>
      </c>
      <c r="AP432" s="53">
        <f t="shared" si="295"/>
        <v>0.34775004938655657</v>
      </c>
      <c r="AQ432" s="53">
        <f t="shared" si="296"/>
        <v>0.32992918119368758</v>
      </c>
      <c r="AR432" s="53">
        <f t="shared" si="297"/>
        <v>0.35514073336858809</v>
      </c>
      <c r="AS432" s="53">
        <f t="shared" si="298"/>
        <v>0.36760016699861831</v>
      </c>
      <c r="AT432" s="54">
        <f t="shared" si="299"/>
        <v>8.3451647720307318E-2</v>
      </c>
      <c r="AU432" s="54">
        <f t="shared" si="300"/>
        <v>8.3451647720307318E-2</v>
      </c>
      <c r="AV432" s="54">
        <f t="shared" si="301"/>
        <v>7.2113411945228148E-2</v>
      </c>
      <c r="AW432" s="54">
        <f t="shared" si="302"/>
        <v>7.5401490584634343E-2</v>
      </c>
      <c r="AX432" s="54">
        <f t="shared" si="303"/>
        <v>7.2113411945228148E-2</v>
      </c>
      <c r="AY432" s="54">
        <f t="shared" si="304"/>
        <v>7.864919050141482E-2</v>
      </c>
      <c r="AZ432" s="54">
        <f t="shared" si="305"/>
        <v>8.7991239282875583E-2</v>
      </c>
      <c r="BA432" s="54">
        <f t="shared" si="306"/>
        <v>8.973940653305644E-2</v>
      </c>
      <c r="BB432" s="54">
        <f t="shared" si="307"/>
        <v>9.2066501839705397E-2</v>
      </c>
      <c r="BC432" s="54">
        <f t="shared" si="308"/>
        <v>9.8957378358690631E-2</v>
      </c>
      <c r="BD432" s="54">
        <f t="shared" si="309"/>
        <v>9.3886188866257825E-2</v>
      </c>
      <c r="BE432" s="54">
        <f t="shared" si="310"/>
        <v>0.10106050591375369</v>
      </c>
      <c r="BF432" s="54">
        <f t="shared" si="311"/>
        <v>0.10460602054426738</v>
      </c>
      <c r="BG432" s="55">
        <f t="shared" si="330"/>
        <v>1.1334880417557271</v>
      </c>
      <c r="BH432" s="56">
        <f t="shared" si="327"/>
        <v>0</v>
      </c>
      <c r="BI432" s="56">
        <f t="shared" si="312"/>
        <v>0</v>
      </c>
      <c r="BJ432" s="56">
        <f t="shared" si="313"/>
        <v>0</v>
      </c>
      <c r="BK432" s="56">
        <f t="shared" si="314"/>
        <v>0</v>
      </c>
      <c r="BL432" s="56">
        <f t="shared" si="315"/>
        <v>-2.6295152333327483</v>
      </c>
      <c r="BM432" s="56">
        <f t="shared" si="316"/>
        <v>0</v>
      </c>
      <c r="BN432" s="56">
        <f t="shared" si="317"/>
        <v>-2.430518023063406</v>
      </c>
      <c r="BO432" s="56">
        <f t="shared" si="318"/>
        <v>0</v>
      </c>
      <c r="BP432" s="56">
        <f t="shared" si="319"/>
        <v>0</v>
      </c>
      <c r="BQ432" s="56">
        <f t="shared" si="320"/>
        <v>0</v>
      </c>
      <c r="BR432" s="56">
        <f t="shared" si="321"/>
        <v>0</v>
      </c>
      <c r="BS432" s="56">
        <f t="shared" si="322"/>
        <v>0</v>
      </c>
      <c r="BT432" s="56">
        <f t="shared" si="323"/>
        <v>-2.2575541712231173</v>
      </c>
      <c r="BU432" s="57">
        <f t="shared" si="331"/>
        <v>-7.3175874276192721</v>
      </c>
      <c r="BV432" s="58">
        <f t="shared" si="328"/>
        <v>0.14337914068200017</v>
      </c>
      <c r="BW432" s="59">
        <f t="shared" si="324"/>
        <v>-9.4102304942862602</v>
      </c>
      <c r="BX432" s="68">
        <f t="shared" si="325"/>
        <v>1.8665119582442729</v>
      </c>
    </row>
    <row r="433" spans="1:76">
      <c r="A433" s="49">
        <v>4321</v>
      </c>
      <c r="B433" s="86">
        <v>3.9513677811550157E-2</v>
      </c>
      <c r="C433" s="60">
        <v>0.18416206261510129</v>
      </c>
      <c r="D433" s="60">
        <v>0.18416206261510129</v>
      </c>
      <c r="E433" s="60">
        <v>0.15193370165745856</v>
      </c>
      <c r="F433" s="60">
        <v>0.16114180478821363</v>
      </c>
      <c r="G433" s="60">
        <v>0.15193370165745856</v>
      </c>
      <c r="H433" s="60">
        <v>0.1703499079189687</v>
      </c>
      <c r="I433" s="60">
        <v>0.19742173112338859</v>
      </c>
      <c r="J433" s="60">
        <v>0.20257826887661143</v>
      </c>
      <c r="K433" s="60">
        <v>0.20948434622467771</v>
      </c>
      <c r="L433" s="60">
        <v>0.23020257826887661</v>
      </c>
      <c r="M433" s="60">
        <v>0.2149171270718232</v>
      </c>
      <c r="N433" s="60">
        <v>0.23660220994475137</v>
      </c>
      <c r="O433" s="60">
        <v>0.24746777163904235</v>
      </c>
      <c r="P433" s="117">
        <v>0.1955659441847287</v>
      </c>
      <c r="Q433" s="61">
        <v>1</v>
      </c>
      <c r="R433" s="61">
        <v>2</v>
      </c>
      <c r="S433" s="61">
        <v>0</v>
      </c>
      <c r="T433" s="61">
        <v>0</v>
      </c>
      <c r="U433" s="61">
        <v>2</v>
      </c>
      <c r="V433" s="61">
        <v>0</v>
      </c>
      <c r="W433" s="61">
        <v>0</v>
      </c>
      <c r="X433" s="61">
        <v>1</v>
      </c>
      <c r="Y433" s="61">
        <v>0</v>
      </c>
      <c r="Z433" s="61">
        <v>1</v>
      </c>
      <c r="AA433" s="61">
        <v>0</v>
      </c>
      <c r="AB433" s="61">
        <v>0</v>
      </c>
      <c r="AC433" s="61">
        <v>0</v>
      </c>
      <c r="AD433" s="50">
        <f t="shared" si="329"/>
        <v>7</v>
      </c>
      <c r="AE433" s="51" t="s">
        <v>22</v>
      </c>
      <c r="AF433" s="52">
        <f t="shared" si="286"/>
        <v>5.0563771135943757E-2</v>
      </c>
      <c r="AG433" s="53">
        <f t="shared" si="326"/>
        <v>0.29326074616625869</v>
      </c>
      <c r="AH433" s="53">
        <f t="shared" si="287"/>
        <v>0.29326074616625869</v>
      </c>
      <c r="AI433" s="53">
        <f t="shared" si="288"/>
        <v>0.25341660198886867</v>
      </c>
      <c r="AJ433" s="53">
        <f t="shared" si="289"/>
        <v>0.26497136958887318</v>
      </c>
      <c r="AK433" s="53">
        <f t="shared" si="290"/>
        <v>0.25341660198886867</v>
      </c>
      <c r="AL433" s="53">
        <f t="shared" si="291"/>
        <v>0.27638424071768819</v>
      </c>
      <c r="AM433" s="53">
        <f t="shared" si="292"/>
        <v>0.30921350498284539</v>
      </c>
      <c r="AN433" s="53">
        <f t="shared" si="293"/>
        <v>0.31535680887457551</v>
      </c>
      <c r="AO433" s="53">
        <f t="shared" si="294"/>
        <v>0.32353454681829025</v>
      </c>
      <c r="AP433" s="53">
        <f t="shared" si="295"/>
        <v>0.34775004938655657</v>
      </c>
      <c r="AQ433" s="53">
        <f t="shared" si="296"/>
        <v>0.32992918119368758</v>
      </c>
      <c r="AR433" s="53">
        <f t="shared" si="297"/>
        <v>0.35514073336858809</v>
      </c>
      <c r="AS433" s="53">
        <f t="shared" si="298"/>
        <v>0.36760016699861831</v>
      </c>
      <c r="AT433" s="54">
        <f t="shared" si="299"/>
        <v>0.6838513080836166</v>
      </c>
      <c r="AU433" s="54">
        <f t="shared" si="300"/>
        <v>0.6838513080836166</v>
      </c>
      <c r="AV433" s="54">
        <f t="shared" si="301"/>
        <v>0.59093921373965375</v>
      </c>
      <c r="AW433" s="54">
        <f t="shared" si="302"/>
        <v>0.61788364132214901</v>
      </c>
      <c r="AX433" s="54">
        <f t="shared" si="303"/>
        <v>0.59093921373965375</v>
      </c>
      <c r="AY433" s="54">
        <f t="shared" si="304"/>
        <v>0.64449718218112628</v>
      </c>
      <c r="AZ433" s="54">
        <f t="shared" si="305"/>
        <v>0.72105136000628489</v>
      </c>
      <c r="BA433" s="54">
        <f t="shared" si="306"/>
        <v>0.73537685858471746</v>
      </c>
      <c r="BB433" s="54">
        <f t="shared" si="307"/>
        <v>0.75444643016251012</v>
      </c>
      <c r="BC433" s="54">
        <f t="shared" si="308"/>
        <v>0.81091427771351798</v>
      </c>
      <c r="BD433" s="54">
        <f t="shared" si="309"/>
        <v>0.76935800335973836</v>
      </c>
      <c r="BE433" s="54">
        <f t="shared" si="310"/>
        <v>0.82814852735250488</v>
      </c>
      <c r="BF433" s="54">
        <f t="shared" si="311"/>
        <v>0.85720253508201771</v>
      </c>
      <c r="BG433" s="55">
        <f t="shared" si="330"/>
        <v>9.2884598594111072</v>
      </c>
      <c r="BH433" s="56">
        <f t="shared" si="327"/>
        <v>-0.38001477083397955</v>
      </c>
      <c r="BI433" s="56">
        <f t="shared" si="312"/>
        <v>-0.76002954166795911</v>
      </c>
      <c r="BJ433" s="56">
        <f t="shared" si="313"/>
        <v>0</v>
      </c>
      <c r="BK433" s="56">
        <f t="shared" si="314"/>
        <v>0</v>
      </c>
      <c r="BL433" s="56">
        <f t="shared" si="315"/>
        <v>-1.0520842401963832</v>
      </c>
      <c r="BM433" s="56">
        <f t="shared" si="316"/>
        <v>0</v>
      </c>
      <c r="BN433" s="56">
        <f t="shared" si="317"/>
        <v>0</v>
      </c>
      <c r="BO433" s="56">
        <f t="shared" si="318"/>
        <v>-0.30737217840350883</v>
      </c>
      <c r="BP433" s="56">
        <f t="shared" si="319"/>
        <v>0</v>
      </c>
      <c r="BQ433" s="56">
        <f t="shared" si="320"/>
        <v>-0.20959292994342238</v>
      </c>
      <c r="BR433" s="56">
        <f t="shared" si="321"/>
        <v>0</v>
      </c>
      <c r="BS433" s="56">
        <f t="shared" si="322"/>
        <v>0</v>
      </c>
      <c r="BT433" s="56">
        <f t="shared" si="323"/>
        <v>0</v>
      </c>
      <c r="BU433" s="57">
        <f t="shared" si="331"/>
        <v>-2.7090936610452534</v>
      </c>
      <c r="BV433" s="58">
        <f t="shared" si="328"/>
        <v>1.3979466216495018</v>
      </c>
      <c r="BW433" s="59">
        <f t="shared" si="324"/>
        <v>-12.678155475834384</v>
      </c>
      <c r="BX433" s="68">
        <f t="shared" si="325"/>
        <v>2.2884598594111072</v>
      </c>
    </row>
    <row r="434" spans="1:76">
      <c r="A434" s="49">
        <v>4322</v>
      </c>
      <c r="B434" s="86">
        <v>7.4974670719351572E-2</v>
      </c>
      <c r="C434" s="60">
        <v>0.20027624309392264</v>
      </c>
      <c r="D434" s="60">
        <v>0.20027624309392264</v>
      </c>
      <c r="E434" s="60">
        <v>0.18416206261510129</v>
      </c>
      <c r="F434" s="60">
        <v>0.19337016574585636</v>
      </c>
      <c r="G434" s="60">
        <v>0.2440147329650092</v>
      </c>
      <c r="H434" s="60">
        <v>0.26703499079189685</v>
      </c>
      <c r="I434" s="60">
        <v>0.3130294659300184</v>
      </c>
      <c r="J434" s="60">
        <v>0.30616942909760592</v>
      </c>
      <c r="K434" s="60">
        <v>0.31767955801104975</v>
      </c>
      <c r="L434" s="60">
        <v>0.36832412523020258</v>
      </c>
      <c r="M434" s="60">
        <v>0.32592081031307552</v>
      </c>
      <c r="N434" s="60">
        <v>0.37854511970534072</v>
      </c>
      <c r="O434" s="60">
        <v>0.39594843462246776</v>
      </c>
      <c r="P434" s="117">
        <v>0.28421164470888222</v>
      </c>
      <c r="Q434" s="61">
        <v>3</v>
      </c>
      <c r="R434" s="61">
        <v>5</v>
      </c>
      <c r="S434" s="61">
        <v>2</v>
      </c>
      <c r="T434" s="61">
        <v>5</v>
      </c>
      <c r="U434" s="61">
        <v>3</v>
      </c>
      <c r="V434" s="61">
        <v>1</v>
      </c>
      <c r="W434" s="61">
        <v>3</v>
      </c>
      <c r="X434" s="61">
        <v>7</v>
      </c>
      <c r="Y434" s="61">
        <v>2</v>
      </c>
      <c r="Z434" s="61">
        <v>2</v>
      </c>
      <c r="AA434" s="61">
        <v>1</v>
      </c>
      <c r="AB434" s="61">
        <v>2</v>
      </c>
      <c r="AC434" s="61">
        <v>6</v>
      </c>
      <c r="AD434" s="50">
        <f t="shared" si="329"/>
        <v>42</v>
      </c>
      <c r="AE434" s="51" t="s">
        <v>22</v>
      </c>
      <c r="AF434" s="52">
        <f t="shared" si="286"/>
        <v>9.1364544725901775E-2</v>
      </c>
      <c r="AG434" s="53">
        <f t="shared" si="326"/>
        <v>0.3126182865911516</v>
      </c>
      <c r="AH434" s="53">
        <f t="shared" si="287"/>
        <v>0.3126182865911516</v>
      </c>
      <c r="AI434" s="53">
        <f t="shared" si="288"/>
        <v>0.29326074616625869</v>
      </c>
      <c r="AJ434" s="53">
        <f t="shared" si="289"/>
        <v>0.30436338508257743</v>
      </c>
      <c r="AK434" s="53">
        <f t="shared" si="290"/>
        <v>0.36365236561703673</v>
      </c>
      <c r="AL434" s="53">
        <f t="shared" si="291"/>
        <v>0.38977640853770007</v>
      </c>
      <c r="AM434" s="53">
        <f t="shared" si="292"/>
        <v>0.44076034870639019</v>
      </c>
      <c r="AN434" s="53">
        <f t="shared" si="293"/>
        <v>0.43324731320925952</v>
      </c>
      <c r="AO434" s="53">
        <f t="shared" si="294"/>
        <v>0.44583648193335668</v>
      </c>
      <c r="AP434" s="53">
        <f t="shared" si="295"/>
        <v>0.50033710251371455</v>
      </c>
      <c r="AQ434" s="53">
        <f t="shared" si="296"/>
        <v>0.45480094893585887</v>
      </c>
      <c r="AR434" s="53">
        <f t="shared" si="297"/>
        <v>0.51117958863621604</v>
      </c>
      <c r="AS434" s="53">
        <f t="shared" si="298"/>
        <v>0.52953404380455216</v>
      </c>
      <c r="AT434" s="54">
        <f t="shared" si="299"/>
        <v>1.3172262071208691</v>
      </c>
      <c r="AU434" s="54">
        <f t="shared" si="300"/>
        <v>1.3172262071208691</v>
      </c>
      <c r="AV434" s="54">
        <f t="shared" si="301"/>
        <v>1.2356626497515661</v>
      </c>
      <c r="AW434" s="54">
        <f t="shared" si="302"/>
        <v>1.2824439404695385</v>
      </c>
      <c r="AX434" s="54">
        <f t="shared" si="303"/>
        <v>1.5322597775565279</v>
      </c>
      <c r="AY434" s="54">
        <f t="shared" si="304"/>
        <v>1.642334189217711</v>
      </c>
      <c r="AZ434" s="54">
        <f t="shared" si="305"/>
        <v>1.8571564981260533</v>
      </c>
      <c r="BA434" s="54">
        <f t="shared" si="306"/>
        <v>1.8255001054058393</v>
      </c>
      <c r="BB434" s="54">
        <f t="shared" si="307"/>
        <v>1.8785449325337369</v>
      </c>
      <c r="BC434" s="54">
        <f t="shared" si="308"/>
        <v>2.1081848762350672</v>
      </c>
      <c r="BD434" s="54">
        <f t="shared" si="309"/>
        <v>1.9163169739498846</v>
      </c>
      <c r="BE434" s="54">
        <f t="shared" si="310"/>
        <v>2.1538700056196496</v>
      </c>
      <c r="BF434" s="54">
        <f t="shared" si="311"/>
        <v>2.2312070342010153</v>
      </c>
      <c r="BG434" s="55">
        <f t="shared" si="330"/>
        <v>22.297933397308331</v>
      </c>
      <c r="BH434" s="56">
        <f t="shared" si="327"/>
        <v>0.82658450221622104</v>
      </c>
      <c r="BI434" s="56">
        <f t="shared" si="312"/>
        <v>1.3776408370270352</v>
      </c>
      <c r="BJ434" s="56">
        <f t="shared" si="313"/>
        <v>0.42321476937437869</v>
      </c>
      <c r="BK434" s="56">
        <f t="shared" si="314"/>
        <v>1.2438379298628264</v>
      </c>
      <c r="BL434" s="56">
        <f t="shared" si="315"/>
        <v>1.2802308736172541</v>
      </c>
      <c r="BM434" s="56">
        <f t="shared" si="316"/>
        <v>0.49611851603284035</v>
      </c>
      <c r="BN434" s="56">
        <f t="shared" si="317"/>
        <v>1.8571396605721378</v>
      </c>
      <c r="BO434" s="56">
        <f t="shared" si="318"/>
        <v>4.212977858980504</v>
      </c>
      <c r="BP434" s="56">
        <f t="shared" si="319"/>
        <v>1.2609950102286562</v>
      </c>
      <c r="BQ434" s="56">
        <f t="shared" si="320"/>
        <v>1.4916546580646028</v>
      </c>
      <c r="BR434" s="56">
        <f t="shared" si="321"/>
        <v>0.65040510112144689</v>
      </c>
      <c r="BS434" s="56">
        <f t="shared" si="322"/>
        <v>1.5345324533800899</v>
      </c>
      <c r="BT434" s="56">
        <f t="shared" si="323"/>
        <v>4.8152562598794493</v>
      </c>
      <c r="BU434" s="57">
        <f t="shared" si="331"/>
        <v>21.470588430357445</v>
      </c>
      <c r="BV434" s="58">
        <f t="shared" si="328"/>
        <v>2.6525141026170029</v>
      </c>
      <c r="BW434" s="59">
        <f t="shared" si="324"/>
        <v>4.0180850346089869</v>
      </c>
      <c r="BX434" s="68">
        <f t="shared" si="325"/>
        <v>19.702066602691669</v>
      </c>
    </row>
    <row r="435" spans="1:76">
      <c r="A435" s="49">
        <v>4323</v>
      </c>
      <c r="B435" s="86">
        <v>7.3961499493414393E-2</v>
      </c>
      <c r="C435" s="60">
        <v>0.20027624309392264</v>
      </c>
      <c r="D435" s="60">
        <v>0.20027624309392264</v>
      </c>
      <c r="E435" s="60">
        <v>0.18416206261510129</v>
      </c>
      <c r="F435" s="60">
        <v>0.19337016574585636</v>
      </c>
      <c r="G435" s="60">
        <v>0.2440147329650092</v>
      </c>
      <c r="H435" s="60">
        <v>0.26703499079189685</v>
      </c>
      <c r="I435" s="60">
        <v>0.3130294659300184</v>
      </c>
      <c r="J435" s="60">
        <v>0.30616942909760592</v>
      </c>
      <c r="K435" s="60">
        <v>0.31767955801104975</v>
      </c>
      <c r="L435" s="60">
        <v>0.36832412523020258</v>
      </c>
      <c r="M435" s="60">
        <v>0.32592081031307552</v>
      </c>
      <c r="N435" s="60">
        <v>0.37854511970534072</v>
      </c>
      <c r="O435" s="60">
        <v>0.39594843462246776</v>
      </c>
      <c r="P435" s="117">
        <v>0.28421164470888222</v>
      </c>
      <c r="Q435" s="61">
        <v>3</v>
      </c>
      <c r="R435" s="61">
        <v>1</v>
      </c>
      <c r="S435" s="61">
        <v>2</v>
      </c>
      <c r="T435" s="61">
        <v>0</v>
      </c>
      <c r="U435" s="61">
        <v>2</v>
      </c>
      <c r="V435" s="61">
        <v>2</v>
      </c>
      <c r="W435" s="61">
        <v>1</v>
      </c>
      <c r="X435" s="61">
        <v>1</v>
      </c>
      <c r="Y435" s="61">
        <v>2</v>
      </c>
      <c r="Z435" s="61">
        <v>2</v>
      </c>
      <c r="AA435" s="61">
        <v>3</v>
      </c>
      <c r="AB435" s="61">
        <v>4</v>
      </c>
      <c r="AC435" s="61">
        <v>1</v>
      </c>
      <c r="AD435" s="50">
        <f t="shared" si="329"/>
        <v>24</v>
      </c>
      <c r="AE435" s="51" t="s">
        <v>22</v>
      </c>
      <c r="AF435" s="52">
        <f t="shared" si="286"/>
        <v>9.0223522999016578E-2</v>
      </c>
      <c r="AG435" s="53">
        <f t="shared" si="326"/>
        <v>0.3126182865911516</v>
      </c>
      <c r="AH435" s="53">
        <f t="shared" si="287"/>
        <v>0.3126182865911516</v>
      </c>
      <c r="AI435" s="53">
        <f t="shared" si="288"/>
        <v>0.29326074616625869</v>
      </c>
      <c r="AJ435" s="53">
        <f t="shared" si="289"/>
        <v>0.30436338508257743</v>
      </c>
      <c r="AK435" s="53">
        <f t="shared" si="290"/>
        <v>0.36365236561703673</v>
      </c>
      <c r="AL435" s="53">
        <f t="shared" si="291"/>
        <v>0.38977640853770007</v>
      </c>
      <c r="AM435" s="53">
        <f t="shared" si="292"/>
        <v>0.44076034870639019</v>
      </c>
      <c r="AN435" s="53">
        <f t="shared" si="293"/>
        <v>0.43324731320925952</v>
      </c>
      <c r="AO435" s="53">
        <f t="shared" si="294"/>
        <v>0.44583648193335668</v>
      </c>
      <c r="AP435" s="53">
        <f t="shared" si="295"/>
        <v>0.50033710251371455</v>
      </c>
      <c r="AQ435" s="53">
        <f t="shared" si="296"/>
        <v>0.45480094893585887</v>
      </c>
      <c r="AR435" s="53">
        <f t="shared" si="297"/>
        <v>0.51117958863621604</v>
      </c>
      <c r="AS435" s="53">
        <f t="shared" si="298"/>
        <v>0.52953404380455216</v>
      </c>
      <c r="AT435" s="54">
        <f t="shared" si="299"/>
        <v>1.3007758025787515</v>
      </c>
      <c r="AU435" s="54">
        <f t="shared" si="300"/>
        <v>1.3007758025787515</v>
      </c>
      <c r="AV435" s="54">
        <f t="shared" si="301"/>
        <v>1.2202308656311847</v>
      </c>
      <c r="AW435" s="54">
        <f t="shared" si="302"/>
        <v>1.2664279202072153</v>
      </c>
      <c r="AX435" s="54">
        <f t="shared" si="303"/>
        <v>1.5131238895304957</v>
      </c>
      <c r="AY435" s="54">
        <f t="shared" si="304"/>
        <v>1.6218236180949011</v>
      </c>
      <c r="AZ435" s="54">
        <f t="shared" si="305"/>
        <v>1.8339630818950075</v>
      </c>
      <c r="BA435" s="54">
        <f t="shared" si="306"/>
        <v>1.8027020354439283</v>
      </c>
      <c r="BB435" s="54">
        <f t="shared" si="307"/>
        <v>1.8550844031852729</v>
      </c>
      <c r="BC435" s="54">
        <f t="shared" si="308"/>
        <v>2.0818564492145906</v>
      </c>
      <c r="BD435" s="54">
        <f t="shared" si="309"/>
        <v>1.8923847220086587</v>
      </c>
      <c r="BE435" s="54">
        <f t="shared" si="310"/>
        <v>2.1269710320553279</v>
      </c>
      <c r="BF435" s="54">
        <f t="shared" si="311"/>
        <v>2.2033422239418483</v>
      </c>
      <c r="BG435" s="55">
        <f t="shared" si="330"/>
        <v>22.019461846365935</v>
      </c>
      <c r="BH435" s="56">
        <f t="shared" si="327"/>
        <v>0.78888257305435883</v>
      </c>
      <c r="BI435" s="56">
        <f t="shared" si="312"/>
        <v>0.26296085768478628</v>
      </c>
      <c r="BJ435" s="56">
        <f t="shared" si="313"/>
        <v>0.39808014993313739</v>
      </c>
      <c r="BK435" s="56">
        <f t="shared" si="314"/>
        <v>0</v>
      </c>
      <c r="BL435" s="56">
        <f t="shared" si="315"/>
        <v>0.82835262963692791</v>
      </c>
      <c r="BM435" s="56">
        <f t="shared" si="316"/>
        <v>0.96710241262443952</v>
      </c>
      <c r="BN435" s="56">
        <f t="shared" si="317"/>
        <v>0.60647924380342522</v>
      </c>
      <c r="BO435" s="56">
        <f t="shared" si="318"/>
        <v>0.58928667013373703</v>
      </c>
      <c r="BP435" s="56">
        <f t="shared" si="319"/>
        <v>1.2358603907874148</v>
      </c>
      <c r="BQ435" s="56">
        <f t="shared" si="320"/>
        <v>1.4665200386233612</v>
      </c>
      <c r="BR435" s="56">
        <f t="shared" si="321"/>
        <v>1.9135133742024786</v>
      </c>
      <c r="BS435" s="56">
        <f t="shared" si="322"/>
        <v>3.0187956678776975</v>
      </c>
      <c r="BT435" s="56">
        <f t="shared" si="323"/>
        <v>0.78997540025928759</v>
      </c>
      <c r="BU435" s="57">
        <f t="shared" si="331"/>
        <v>12.86580940862105</v>
      </c>
      <c r="BV435" s="58">
        <f t="shared" si="328"/>
        <v>2.6166693174465032</v>
      </c>
      <c r="BW435" s="59">
        <f t="shared" si="324"/>
        <v>-10.264479524159455</v>
      </c>
      <c r="BX435" s="68">
        <f t="shared" si="325"/>
        <v>1.9805381536340647</v>
      </c>
    </row>
    <row r="436" spans="1:76">
      <c r="A436" s="49">
        <v>4324</v>
      </c>
      <c r="B436" s="86">
        <v>1.5704154002026342E-2</v>
      </c>
      <c r="C436" s="60">
        <v>0.20027624309392264</v>
      </c>
      <c r="D436" s="60">
        <v>0.20027624309392264</v>
      </c>
      <c r="E436" s="60">
        <v>0.18416206261510129</v>
      </c>
      <c r="F436" s="60">
        <v>0.19337016574585636</v>
      </c>
      <c r="G436" s="60">
        <v>0.2440147329650092</v>
      </c>
      <c r="H436" s="60">
        <v>0.26703499079189685</v>
      </c>
      <c r="I436" s="60">
        <v>0.3130294659300184</v>
      </c>
      <c r="J436" s="60">
        <v>0.30616942909760592</v>
      </c>
      <c r="K436" s="60">
        <v>0.31767955801104975</v>
      </c>
      <c r="L436" s="60">
        <v>0.36832412523020258</v>
      </c>
      <c r="M436" s="60">
        <v>0.32592081031307552</v>
      </c>
      <c r="N436" s="60">
        <v>0.37854511970534072</v>
      </c>
      <c r="O436" s="60">
        <v>0.39594843462246776</v>
      </c>
      <c r="P436" s="117">
        <v>0.28421164470888222</v>
      </c>
      <c r="Q436" s="61">
        <v>0</v>
      </c>
      <c r="R436" s="61">
        <v>1</v>
      </c>
      <c r="S436" s="61">
        <v>0</v>
      </c>
      <c r="T436" s="61">
        <v>0</v>
      </c>
      <c r="U436" s="61">
        <v>0</v>
      </c>
      <c r="V436" s="61">
        <v>1</v>
      </c>
      <c r="W436" s="61">
        <v>0</v>
      </c>
      <c r="X436" s="61">
        <v>0</v>
      </c>
      <c r="Y436" s="61">
        <v>1</v>
      </c>
      <c r="Z436" s="61">
        <v>0</v>
      </c>
      <c r="AA436" s="61">
        <v>0</v>
      </c>
      <c r="AB436" s="61">
        <v>0</v>
      </c>
      <c r="AC436" s="61">
        <v>0</v>
      </c>
      <c r="AD436" s="50">
        <f t="shared" si="329"/>
        <v>3</v>
      </c>
      <c r="AE436" s="51" t="s">
        <v>22</v>
      </c>
      <c r="AF436" s="52">
        <f t="shared" si="286"/>
        <v>2.156201159361968E-2</v>
      </c>
      <c r="AG436" s="53">
        <f t="shared" si="326"/>
        <v>0.3126182865911516</v>
      </c>
      <c r="AH436" s="53">
        <f t="shared" si="287"/>
        <v>0.3126182865911516</v>
      </c>
      <c r="AI436" s="53">
        <f t="shared" si="288"/>
        <v>0.29326074616625869</v>
      </c>
      <c r="AJ436" s="53">
        <f t="shared" si="289"/>
        <v>0.30436338508257743</v>
      </c>
      <c r="AK436" s="53">
        <f t="shared" si="290"/>
        <v>0.36365236561703673</v>
      </c>
      <c r="AL436" s="53">
        <f t="shared" si="291"/>
        <v>0.38977640853770007</v>
      </c>
      <c r="AM436" s="53">
        <f t="shared" si="292"/>
        <v>0.44076034870639019</v>
      </c>
      <c r="AN436" s="53">
        <f t="shared" si="293"/>
        <v>0.43324731320925952</v>
      </c>
      <c r="AO436" s="53">
        <f t="shared" si="294"/>
        <v>0.44583648193335668</v>
      </c>
      <c r="AP436" s="53">
        <f t="shared" si="295"/>
        <v>0.50033710251371455</v>
      </c>
      <c r="AQ436" s="53">
        <f t="shared" si="296"/>
        <v>0.45480094893585887</v>
      </c>
      <c r="AR436" s="53">
        <f t="shared" si="297"/>
        <v>0.51117958863621604</v>
      </c>
      <c r="AS436" s="53">
        <f t="shared" si="298"/>
        <v>0.52953404380455216</v>
      </c>
      <c r="AT436" s="54">
        <f t="shared" si="299"/>
        <v>0.31086508267038848</v>
      </c>
      <c r="AU436" s="54">
        <f t="shared" si="300"/>
        <v>0.31086508267038848</v>
      </c>
      <c r="AV436" s="54">
        <f t="shared" si="301"/>
        <v>0.29161610184429354</v>
      </c>
      <c r="AW436" s="54">
        <f t="shared" si="302"/>
        <v>0.30265647572074161</v>
      </c>
      <c r="AX436" s="54">
        <f t="shared" si="303"/>
        <v>0.3616129559582269</v>
      </c>
      <c r="AY436" s="54">
        <f t="shared" si="304"/>
        <v>0.38759049185598343</v>
      </c>
      <c r="AZ436" s="54">
        <f t="shared" si="305"/>
        <v>0.43828850747184472</v>
      </c>
      <c r="BA436" s="54">
        <f t="shared" si="306"/>
        <v>0.43081760605277464</v>
      </c>
      <c r="BB436" s="54">
        <f t="shared" si="307"/>
        <v>0.44333617308492695</v>
      </c>
      <c r="BC436" s="54">
        <f t="shared" si="308"/>
        <v>0.49753114711233548</v>
      </c>
      <c r="BD436" s="54">
        <f t="shared" si="309"/>
        <v>0.45225036619312908</v>
      </c>
      <c r="BE436" s="54">
        <f t="shared" si="310"/>
        <v>0.50831282716559489</v>
      </c>
      <c r="BF436" s="54">
        <f t="shared" si="311"/>
        <v>0.5265643481674257</v>
      </c>
      <c r="BG436" s="55">
        <f t="shared" si="330"/>
        <v>5.2623071659680543</v>
      </c>
      <c r="BH436" s="56">
        <f t="shared" si="327"/>
        <v>0</v>
      </c>
      <c r="BI436" s="56">
        <f t="shared" si="312"/>
        <v>-1.1683962787091609</v>
      </c>
      <c r="BJ436" s="56">
        <f t="shared" si="313"/>
        <v>0</v>
      </c>
      <c r="BK436" s="56">
        <f t="shared" si="314"/>
        <v>0</v>
      </c>
      <c r="BL436" s="56">
        <f t="shared" si="315"/>
        <v>0</v>
      </c>
      <c r="BM436" s="56">
        <f t="shared" si="316"/>
        <v>-0.94780593008172753</v>
      </c>
      <c r="BN436" s="56">
        <f t="shared" si="317"/>
        <v>0</v>
      </c>
      <c r="BO436" s="56">
        <f t="shared" si="318"/>
        <v>0</v>
      </c>
      <c r="BP436" s="56">
        <f t="shared" si="319"/>
        <v>-0.81342694100023971</v>
      </c>
      <c r="BQ436" s="56">
        <f t="shared" si="320"/>
        <v>0</v>
      </c>
      <c r="BR436" s="56">
        <f t="shared" si="321"/>
        <v>0</v>
      </c>
      <c r="BS436" s="56">
        <f t="shared" si="322"/>
        <v>0</v>
      </c>
      <c r="BT436" s="56">
        <f t="shared" si="323"/>
        <v>0</v>
      </c>
      <c r="BU436" s="57">
        <f t="shared" si="331"/>
        <v>-2.9296291497911282</v>
      </c>
      <c r="BV436" s="58">
        <f t="shared" si="328"/>
        <v>0.55559417014275059</v>
      </c>
      <c r="BW436" s="59">
        <f t="shared" si="324"/>
        <v>-8.7249227964797882</v>
      </c>
      <c r="BX436" s="68">
        <f t="shared" si="325"/>
        <v>2.2623071659680543</v>
      </c>
    </row>
    <row r="437" spans="1:76">
      <c r="A437" s="49">
        <v>4325</v>
      </c>
      <c r="B437" s="86">
        <v>1.1651469098277611E-2</v>
      </c>
      <c r="C437" s="60">
        <v>0.20027624309392264</v>
      </c>
      <c r="D437" s="60">
        <v>0.20027624309392264</v>
      </c>
      <c r="E437" s="60">
        <v>0.18416206261510129</v>
      </c>
      <c r="F437" s="60">
        <v>0.19337016574585636</v>
      </c>
      <c r="G437" s="60">
        <v>0.2440147329650092</v>
      </c>
      <c r="H437" s="60">
        <v>0.26703499079189685</v>
      </c>
      <c r="I437" s="60">
        <v>0.3130294659300184</v>
      </c>
      <c r="J437" s="60">
        <v>0.30603130755064456</v>
      </c>
      <c r="K437" s="60">
        <v>0.31749539594843462</v>
      </c>
      <c r="L437" s="60">
        <v>0.36767955801104973</v>
      </c>
      <c r="M437" s="60">
        <v>0.32573664825046039</v>
      </c>
      <c r="N437" s="60">
        <v>0.37785451197053405</v>
      </c>
      <c r="O437" s="60">
        <v>0.39525782688766115</v>
      </c>
      <c r="P437" s="117">
        <v>0.28401685791188547</v>
      </c>
      <c r="Q437" s="61">
        <v>0</v>
      </c>
      <c r="R437" s="61">
        <v>0</v>
      </c>
      <c r="S437" s="61">
        <v>0</v>
      </c>
      <c r="T437" s="61">
        <v>0</v>
      </c>
      <c r="U437" s="61">
        <v>0</v>
      </c>
      <c r="V437" s="61">
        <v>0</v>
      </c>
      <c r="W437" s="61">
        <v>0</v>
      </c>
      <c r="X437" s="61">
        <v>1</v>
      </c>
      <c r="Y437" s="61">
        <v>0</v>
      </c>
      <c r="Z437" s="61">
        <v>0</v>
      </c>
      <c r="AA437" s="61">
        <v>0</v>
      </c>
      <c r="AB437" s="61">
        <v>0</v>
      </c>
      <c r="AC437" s="61">
        <v>1</v>
      </c>
      <c r="AD437" s="50">
        <f t="shared" si="329"/>
        <v>2</v>
      </c>
      <c r="AE437" s="51" t="s">
        <v>22</v>
      </c>
      <c r="AF437" s="52">
        <f t="shared" si="286"/>
        <v>1.6366231218559669E-2</v>
      </c>
      <c r="AG437" s="53">
        <f t="shared" si="326"/>
        <v>0.3126182865911516</v>
      </c>
      <c r="AH437" s="53">
        <f t="shared" si="287"/>
        <v>0.3126182865911516</v>
      </c>
      <c r="AI437" s="53">
        <f t="shared" si="288"/>
        <v>0.29326074616625869</v>
      </c>
      <c r="AJ437" s="53">
        <f t="shared" si="289"/>
        <v>0.30436338508257743</v>
      </c>
      <c r="AK437" s="53">
        <f t="shared" si="290"/>
        <v>0.36365236561703673</v>
      </c>
      <c r="AL437" s="53">
        <f t="shared" si="291"/>
        <v>0.38977640853770007</v>
      </c>
      <c r="AM437" s="53">
        <f t="shared" si="292"/>
        <v>0.44076034870639019</v>
      </c>
      <c r="AN437" s="53">
        <f t="shared" si="293"/>
        <v>0.43309573824952197</v>
      </c>
      <c r="AO437" s="53">
        <f t="shared" si="294"/>
        <v>0.44563569703987688</v>
      </c>
      <c r="AP437" s="53">
        <f t="shared" si="295"/>
        <v>0.49965171424640969</v>
      </c>
      <c r="AQ437" s="53">
        <f t="shared" si="296"/>
        <v>0.45460106098457792</v>
      </c>
      <c r="AR437" s="53">
        <f t="shared" si="297"/>
        <v>0.5104484944060631</v>
      </c>
      <c r="AS437" s="53">
        <f t="shared" si="298"/>
        <v>0.52880816067423919</v>
      </c>
      <c r="AT437" s="54">
        <f t="shared" si="299"/>
        <v>0.23595617684695613</v>
      </c>
      <c r="AU437" s="54">
        <f t="shared" si="300"/>
        <v>0.23595617684695613</v>
      </c>
      <c r="AV437" s="54">
        <f t="shared" si="301"/>
        <v>0.22134560725544775</v>
      </c>
      <c r="AW437" s="54">
        <f t="shared" si="302"/>
        <v>0.22972559122942732</v>
      </c>
      <c r="AX437" s="54">
        <f t="shared" si="303"/>
        <v>0.27447537643428482</v>
      </c>
      <c r="AY437" s="54">
        <f t="shared" si="304"/>
        <v>0.29419312666112002</v>
      </c>
      <c r="AZ437" s="54">
        <f t="shared" si="305"/>
        <v>0.33267448273908712</v>
      </c>
      <c r="BA437" s="54">
        <f t="shared" si="306"/>
        <v>0.32688943350174343</v>
      </c>
      <c r="BB437" s="54">
        <f t="shared" si="307"/>
        <v>0.33635426924841305</v>
      </c>
      <c r="BC437" s="54">
        <f t="shared" si="308"/>
        <v>0.37712415845589115</v>
      </c>
      <c r="BD437" s="54">
        <f t="shared" si="309"/>
        <v>0.34312109349116698</v>
      </c>
      <c r="BE437" s="54">
        <f t="shared" si="310"/>
        <v>0.38527328817094403</v>
      </c>
      <c r="BF437" s="54">
        <f t="shared" si="311"/>
        <v>0.39913068822281761</v>
      </c>
      <c r="BG437" s="55">
        <f t="shared" si="330"/>
        <v>3.9922194691042554</v>
      </c>
      <c r="BH437" s="56">
        <f t="shared" si="327"/>
        <v>0</v>
      </c>
      <c r="BI437" s="56">
        <f t="shared" si="312"/>
        <v>0</v>
      </c>
      <c r="BJ437" s="56">
        <f t="shared" si="313"/>
        <v>0</v>
      </c>
      <c r="BK437" s="56">
        <f t="shared" si="314"/>
        <v>0</v>
      </c>
      <c r="BL437" s="56">
        <f t="shared" si="315"/>
        <v>0</v>
      </c>
      <c r="BM437" s="56">
        <f t="shared" si="316"/>
        <v>0</v>
      </c>
      <c r="BN437" s="56">
        <f t="shared" si="317"/>
        <v>0</v>
      </c>
      <c r="BO437" s="56">
        <f t="shared" si="318"/>
        <v>-1.1181332891095201</v>
      </c>
      <c r="BP437" s="56">
        <f t="shared" si="319"/>
        <v>0</v>
      </c>
      <c r="BQ437" s="56">
        <f t="shared" si="320"/>
        <v>0</v>
      </c>
      <c r="BR437" s="56">
        <f t="shared" si="321"/>
        <v>0</v>
      </c>
      <c r="BS437" s="56">
        <f t="shared" si="322"/>
        <v>0</v>
      </c>
      <c r="BT437" s="56">
        <f t="shared" si="323"/>
        <v>-0.91846637631603667</v>
      </c>
      <c r="BU437" s="57">
        <f t="shared" si="331"/>
        <v>-2.0365996654255567</v>
      </c>
      <c r="BV437" s="58">
        <f t="shared" si="328"/>
        <v>0.41221502946075056</v>
      </c>
      <c r="BW437" s="59">
        <f t="shared" si="324"/>
        <v>-6.5193381887784367</v>
      </c>
      <c r="BX437" s="68">
        <f t="shared" si="325"/>
        <v>1.9922194691042554</v>
      </c>
    </row>
    <row r="438" spans="1:76">
      <c r="A438" s="49">
        <v>4326</v>
      </c>
      <c r="B438" s="86">
        <v>1.5197568389057751E-3</v>
      </c>
      <c r="C438" s="60">
        <v>0.20948434622467771</v>
      </c>
      <c r="D438" s="60">
        <v>0.20948434622467771</v>
      </c>
      <c r="E438" s="60">
        <v>0.22559852670349909</v>
      </c>
      <c r="F438" s="60">
        <v>0.23941068139963168</v>
      </c>
      <c r="G438" s="60">
        <v>0.20718232044198895</v>
      </c>
      <c r="H438" s="60">
        <v>0.2440147329650092</v>
      </c>
      <c r="I438" s="60">
        <v>0.23595764272559852</v>
      </c>
      <c r="J438" s="60">
        <v>0.24631675874769798</v>
      </c>
      <c r="K438" s="60">
        <v>0.23020257826887661</v>
      </c>
      <c r="L438" s="60">
        <v>0.25322283609576429</v>
      </c>
      <c r="M438" s="60">
        <v>0.23618784530386741</v>
      </c>
      <c r="N438" s="60">
        <v>0.2602670349907919</v>
      </c>
      <c r="O438" s="60">
        <v>0.27223756906077345</v>
      </c>
      <c r="P438" s="117">
        <v>0.23612055531945034</v>
      </c>
      <c r="Q438" s="61">
        <v>0</v>
      </c>
      <c r="R438" s="61">
        <v>0</v>
      </c>
      <c r="S438" s="61">
        <v>0</v>
      </c>
      <c r="T438" s="61">
        <v>0</v>
      </c>
      <c r="U438" s="61">
        <v>0</v>
      </c>
      <c r="V438" s="61">
        <v>0</v>
      </c>
      <c r="W438" s="61">
        <v>0</v>
      </c>
      <c r="X438" s="61">
        <v>0</v>
      </c>
      <c r="Y438" s="61">
        <v>0</v>
      </c>
      <c r="Z438" s="61">
        <v>0</v>
      </c>
      <c r="AA438" s="61">
        <v>0</v>
      </c>
      <c r="AB438" s="61">
        <v>0</v>
      </c>
      <c r="AC438" s="61">
        <v>0</v>
      </c>
      <c r="AD438" s="50">
        <f t="shared" si="329"/>
        <v>0</v>
      </c>
      <c r="AE438" s="51" t="s">
        <v>22</v>
      </c>
      <c r="AF438" s="52">
        <f t="shared" si="286"/>
        <v>2.4937482475378735E-3</v>
      </c>
      <c r="AG438" s="53">
        <f t="shared" si="326"/>
        <v>0.32353454681829025</v>
      </c>
      <c r="AH438" s="53">
        <f t="shared" si="287"/>
        <v>0.32353454681829025</v>
      </c>
      <c r="AI438" s="53">
        <f t="shared" si="288"/>
        <v>0.34240789285449513</v>
      </c>
      <c r="AJ438" s="53">
        <f t="shared" si="289"/>
        <v>0.3583716810348696</v>
      </c>
      <c r="AK438" s="53">
        <f t="shared" si="290"/>
        <v>0.32081483559337814</v>
      </c>
      <c r="AL438" s="53">
        <f t="shared" si="291"/>
        <v>0.36365236561703673</v>
      </c>
      <c r="AM438" s="53">
        <f t="shared" si="292"/>
        <v>0.35439814634770334</v>
      </c>
      <c r="AN438" s="53">
        <f t="shared" si="293"/>
        <v>0.36628542663934832</v>
      </c>
      <c r="AO438" s="53">
        <f t="shared" si="294"/>
        <v>0.34775004938655657</v>
      </c>
      <c r="AP438" s="53">
        <f t="shared" si="295"/>
        <v>0.37415630105048897</v>
      </c>
      <c r="AQ438" s="53">
        <f t="shared" si="296"/>
        <v>0.35466340165336474</v>
      </c>
      <c r="AR438" s="53">
        <f t="shared" si="297"/>
        <v>0.38214226215542518</v>
      </c>
      <c r="AS438" s="53">
        <f t="shared" si="298"/>
        <v>0.39562003146328589</v>
      </c>
      <c r="AT438" s="54">
        <f t="shared" si="299"/>
        <v>3.7208448278525506E-2</v>
      </c>
      <c r="AU438" s="54">
        <f t="shared" si="300"/>
        <v>3.7208448278525506E-2</v>
      </c>
      <c r="AV438" s="54">
        <f t="shared" si="301"/>
        <v>3.9378998307067758E-2</v>
      </c>
      <c r="AW438" s="54">
        <f t="shared" si="302"/>
        <v>4.1214931417396183E-2</v>
      </c>
      <c r="AX438" s="54">
        <f t="shared" si="303"/>
        <v>3.6895664882007725E-2</v>
      </c>
      <c r="AY438" s="54">
        <f t="shared" si="304"/>
        <v>4.182224238645052E-2</v>
      </c>
      <c r="AZ438" s="54">
        <f t="shared" si="305"/>
        <v>4.0757950667289794E-2</v>
      </c>
      <c r="BA438" s="54">
        <f t="shared" si="306"/>
        <v>4.2125060480611903E-2</v>
      </c>
      <c r="BB438" s="54">
        <f t="shared" si="307"/>
        <v>3.9993378925687238E-2</v>
      </c>
      <c r="BC438" s="54">
        <f t="shared" si="308"/>
        <v>4.3030259094836494E-2</v>
      </c>
      <c r="BD438" s="54">
        <f t="shared" si="309"/>
        <v>4.0788456647001599E-2</v>
      </c>
      <c r="BE438" s="54">
        <f t="shared" si="310"/>
        <v>4.3948693381528681E-2</v>
      </c>
      <c r="BF438" s="54">
        <f t="shared" si="311"/>
        <v>4.5498719142712966E-2</v>
      </c>
      <c r="BG438" s="55">
        <f t="shared" si="330"/>
        <v>0.52987125188964179</v>
      </c>
      <c r="BH438" s="56">
        <f t="shared" si="327"/>
        <v>0</v>
      </c>
      <c r="BI438" s="56">
        <f t="shared" si="312"/>
        <v>0</v>
      </c>
      <c r="BJ438" s="56">
        <f t="shared" si="313"/>
        <v>0</v>
      </c>
      <c r="BK438" s="56">
        <f t="shared" si="314"/>
        <v>0</v>
      </c>
      <c r="BL438" s="56">
        <f t="shared" si="315"/>
        <v>0</v>
      </c>
      <c r="BM438" s="56">
        <f t="shared" si="316"/>
        <v>0</v>
      </c>
      <c r="BN438" s="56">
        <f t="shared" si="317"/>
        <v>0</v>
      </c>
      <c r="BO438" s="56">
        <f t="shared" si="318"/>
        <v>0</v>
      </c>
      <c r="BP438" s="56">
        <f t="shared" si="319"/>
        <v>0</v>
      </c>
      <c r="BQ438" s="56">
        <f t="shared" si="320"/>
        <v>0</v>
      </c>
      <c r="BR438" s="56">
        <f t="shared" si="321"/>
        <v>0</v>
      </c>
      <c r="BS438" s="56">
        <f t="shared" si="322"/>
        <v>0</v>
      </c>
      <c r="BT438" s="56">
        <f t="shared" si="323"/>
        <v>0</v>
      </c>
      <c r="BU438" s="57">
        <f t="shared" si="331"/>
        <v>0</v>
      </c>
      <c r="BV438" s="58">
        <f t="shared" si="328"/>
        <v>5.3767177755750059E-2</v>
      </c>
      <c r="BW438" s="59">
        <f t="shared" si="324"/>
        <v>-0.12821420470802528</v>
      </c>
      <c r="BX438" s="68">
        <f t="shared" si="325"/>
        <v>0.52987125188964179</v>
      </c>
    </row>
    <row r="439" spans="1:76">
      <c r="A439" s="49">
        <v>4327</v>
      </c>
      <c r="B439" s="86">
        <v>5.0658561296859173E-4</v>
      </c>
      <c r="C439" s="60">
        <v>0.20948434622467771</v>
      </c>
      <c r="D439" s="60">
        <v>0.20948434622467771</v>
      </c>
      <c r="E439" s="60">
        <v>0.22559852670349909</v>
      </c>
      <c r="F439" s="60">
        <v>0.23941068139963168</v>
      </c>
      <c r="G439" s="60">
        <v>0.20718232044198895</v>
      </c>
      <c r="H439" s="60">
        <v>0.2440147329650092</v>
      </c>
      <c r="I439" s="60">
        <v>0.21910681399631676</v>
      </c>
      <c r="J439" s="60">
        <v>0.23480662983425415</v>
      </c>
      <c r="K439" s="60">
        <v>0.22790055248618785</v>
      </c>
      <c r="L439" s="60">
        <v>0.25322283609576429</v>
      </c>
      <c r="M439" s="60">
        <v>0.22790055248618785</v>
      </c>
      <c r="N439" s="60">
        <v>0.2602670349907919</v>
      </c>
      <c r="O439" s="60">
        <v>0.27223756906077345</v>
      </c>
      <c r="P439" s="117">
        <v>0.2331243802238277</v>
      </c>
      <c r="Q439" s="61">
        <v>0</v>
      </c>
      <c r="R439" s="61">
        <v>0</v>
      </c>
      <c r="S439" s="61">
        <v>0</v>
      </c>
      <c r="T439" s="61">
        <v>0</v>
      </c>
      <c r="U439" s="61">
        <v>0</v>
      </c>
      <c r="V439" s="61">
        <v>0</v>
      </c>
      <c r="W439" s="61">
        <v>0</v>
      </c>
      <c r="X439" s="61">
        <v>0</v>
      </c>
      <c r="Y439" s="61">
        <v>0</v>
      </c>
      <c r="Z439" s="61">
        <v>0</v>
      </c>
      <c r="AA439" s="61">
        <v>0</v>
      </c>
      <c r="AB439" s="61">
        <v>0</v>
      </c>
      <c r="AC439" s="61">
        <v>1</v>
      </c>
      <c r="AD439" s="50">
        <f t="shared" si="329"/>
        <v>1</v>
      </c>
      <c r="AE439" s="51" t="s">
        <v>22</v>
      </c>
      <c r="AF439" s="52">
        <f t="shared" si="286"/>
        <v>9.039487497953802E-4</v>
      </c>
      <c r="AG439" s="53">
        <f t="shared" si="326"/>
        <v>0.32353454681829025</v>
      </c>
      <c r="AH439" s="53">
        <f t="shared" si="287"/>
        <v>0.32353454681829025</v>
      </c>
      <c r="AI439" s="53">
        <f t="shared" si="288"/>
        <v>0.34240789285449513</v>
      </c>
      <c r="AJ439" s="53">
        <f t="shared" si="289"/>
        <v>0.3583716810348696</v>
      </c>
      <c r="AK439" s="53">
        <f t="shared" si="290"/>
        <v>0.32081483559337814</v>
      </c>
      <c r="AL439" s="53">
        <f t="shared" si="291"/>
        <v>0.36365236561703673</v>
      </c>
      <c r="AM439" s="53">
        <f t="shared" si="292"/>
        <v>0.33483834559006848</v>
      </c>
      <c r="AN439" s="53">
        <f t="shared" si="293"/>
        <v>0.35307110598206415</v>
      </c>
      <c r="AO439" s="53">
        <f t="shared" si="294"/>
        <v>0.34508164837862204</v>
      </c>
      <c r="AP439" s="53">
        <f t="shared" si="295"/>
        <v>0.37415630105048897</v>
      </c>
      <c r="AQ439" s="53">
        <f t="shared" si="296"/>
        <v>0.34508164837862204</v>
      </c>
      <c r="AR439" s="53">
        <f t="shared" si="297"/>
        <v>0.38214226215542518</v>
      </c>
      <c r="AS439" s="53">
        <f t="shared" si="298"/>
        <v>0.39562003146328589</v>
      </c>
      <c r="AT439" s="54">
        <f t="shared" si="299"/>
        <v>1.3487540426908461E-2</v>
      </c>
      <c r="AU439" s="54">
        <f t="shared" si="300"/>
        <v>1.3487540426908461E-2</v>
      </c>
      <c r="AV439" s="54">
        <f t="shared" si="301"/>
        <v>1.4274334357132283E-2</v>
      </c>
      <c r="AW439" s="54">
        <f t="shared" si="302"/>
        <v>1.4939834349534432E-2</v>
      </c>
      <c r="AX439" s="54">
        <f t="shared" si="303"/>
        <v>1.3374160834354097E-2</v>
      </c>
      <c r="AY439" s="54">
        <f t="shared" si="304"/>
        <v>1.5159976054598569E-2</v>
      </c>
      <c r="AZ439" s="54">
        <f t="shared" si="305"/>
        <v>1.3958774316492515E-2</v>
      </c>
      <c r="BA439" s="54">
        <f t="shared" si="306"/>
        <v>1.4718863448548303E-2</v>
      </c>
      <c r="BB439" s="54">
        <f t="shared" si="307"/>
        <v>1.4385798143852982E-2</v>
      </c>
      <c r="BC439" s="54">
        <f t="shared" si="308"/>
        <v>1.5597865161630751E-2</v>
      </c>
      <c r="BD439" s="54">
        <f t="shared" si="309"/>
        <v>1.4385798143852982E-2</v>
      </c>
      <c r="BE439" s="54">
        <f t="shared" si="310"/>
        <v>1.5930784703947945E-2</v>
      </c>
      <c r="BF439" s="54">
        <f t="shared" si="311"/>
        <v>1.6492647293869178E-2</v>
      </c>
      <c r="BG439" s="55">
        <f t="shared" si="330"/>
        <v>0.19019391766163096</v>
      </c>
      <c r="BH439" s="56">
        <f t="shared" si="327"/>
        <v>0</v>
      </c>
      <c r="BI439" s="56">
        <f t="shared" si="312"/>
        <v>0</v>
      </c>
      <c r="BJ439" s="56">
        <f t="shared" si="313"/>
        <v>0</v>
      </c>
      <c r="BK439" s="56">
        <f t="shared" si="314"/>
        <v>0</v>
      </c>
      <c r="BL439" s="56">
        <f t="shared" si="315"/>
        <v>0</v>
      </c>
      <c r="BM439" s="56">
        <f t="shared" si="316"/>
        <v>0</v>
      </c>
      <c r="BN439" s="56">
        <f t="shared" si="317"/>
        <v>0</v>
      </c>
      <c r="BO439" s="56">
        <f t="shared" si="318"/>
        <v>0</v>
      </c>
      <c r="BP439" s="56">
        <f t="shared" si="319"/>
        <v>0</v>
      </c>
      <c r="BQ439" s="56">
        <f t="shared" si="320"/>
        <v>0</v>
      </c>
      <c r="BR439" s="56">
        <f t="shared" si="321"/>
        <v>0</v>
      </c>
      <c r="BS439" s="56">
        <f t="shared" si="322"/>
        <v>0</v>
      </c>
      <c r="BT439" s="56">
        <f t="shared" si="323"/>
        <v>-4.104840615946439</v>
      </c>
      <c r="BU439" s="57">
        <f t="shared" si="331"/>
        <v>-4.104840615946439</v>
      </c>
      <c r="BV439" s="58">
        <f t="shared" si="328"/>
        <v>1.7922392585250021E-2</v>
      </c>
      <c r="BW439" s="59">
        <f t="shared" si="324"/>
        <v>-6.6008333444567153</v>
      </c>
      <c r="BX439" s="68">
        <f t="shared" si="325"/>
        <v>0.80980608233836904</v>
      </c>
    </row>
    <row r="440" spans="1:76">
      <c r="A440" s="49">
        <v>4328</v>
      </c>
      <c r="B440" s="86">
        <v>0.13424518743667679</v>
      </c>
      <c r="C440" s="60">
        <v>5.5248618784530384E-2</v>
      </c>
      <c r="D440" s="60">
        <v>5.5248618784530384E-2</v>
      </c>
      <c r="E440" s="60">
        <v>5.9852670349907919E-2</v>
      </c>
      <c r="F440" s="60">
        <v>6.2154696132596686E-2</v>
      </c>
      <c r="G440" s="60">
        <v>6.6758747697974213E-2</v>
      </c>
      <c r="H440" s="60">
        <v>6.6758747697974213E-2</v>
      </c>
      <c r="I440" s="60">
        <v>6.9797421731123382E-2</v>
      </c>
      <c r="J440" s="60">
        <v>6.6758747697974213E-2</v>
      </c>
      <c r="K440" s="60">
        <v>6.6758747697974213E-2</v>
      </c>
      <c r="L440" s="60">
        <v>6.4456721915285453E-2</v>
      </c>
      <c r="M440" s="60">
        <v>6.6758747697974213E-2</v>
      </c>
      <c r="N440" s="60">
        <v>6.6758747697974213E-2</v>
      </c>
      <c r="O440" s="60">
        <v>6.9751381215469616E-2</v>
      </c>
      <c r="P440" s="117">
        <v>6.4389431930868393E-2</v>
      </c>
      <c r="Q440" s="61">
        <v>1</v>
      </c>
      <c r="R440" s="61">
        <v>0</v>
      </c>
      <c r="S440" s="61">
        <v>0</v>
      </c>
      <c r="T440" s="61">
        <v>0</v>
      </c>
      <c r="U440" s="61">
        <v>0</v>
      </c>
      <c r="V440" s="61">
        <v>1</v>
      </c>
      <c r="W440" s="61">
        <v>1</v>
      </c>
      <c r="X440" s="61">
        <v>0</v>
      </c>
      <c r="Y440" s="61">
        <v>0</v>
      </c>
      <c r="Z440" s="61">
        <v>0</v>
      </c>
      <c r="AA440" s="61">
        <v>0</v>
      </c>
      <c r="AB440" s="61">
        <v>0</v>
      </c>
      <c r="AC440" s="61">
        <v>1</v>
      </c>
      <c r="AD440" s="50">
        <f t="shared" si="329"/>
        <v>4</v>
      </c>
      <c r="AE440" s="51" t="s">
        <v>22</v>
      </c>
      <c r="AF440" s="52">
        <f t="shared" si="286"/>
        <v>0.15647856867330981</v>
      </c>
      <c r="AG440" s="53">
        <f t="shared" si="326"/>
        <v>0.11862697337814374</v>
      </c>
      <c r="AH440" s="53">
        <f t="shared" si="287"/>
        <v>0.11862697337814374</v>
      </c>
      <c r="AI440" s="53">
        <f t="shared" si="288"/>
        <v>0.12592290150903013</v>
      </c>
      <c r="AJ440" s="53">
        <f t="shared" si="289"/>
        <v>0.12951906606781091</v>
      </c>
      <c r="AK440" s="53">
        <f t="shared" si="290"/>
        <v>0.13661603340204712</v>
      </c>
      <c r="AL440" s="53">
        <f t="shared" si="291"/>
        <v>0.13661603340204712</v>
      </c>
      <c r="AM440" s="53">
        <f t="shared" si="292"/>
        <v>0.1412349332975068</v>
      </c>
      <c r="AN440" s="53">
        <f t="shared" si="293"/>
        <v>0.13661603340204712</v>
      </c>
      <c r="AO440" s="53">
        <f t="shared" si="294"/>
        <v>0.13661603340204712</v>
      </c>
      <c r="AP440" s="53">
        <f t="shared" si="295"/>
        <v>0.13308293966535642</v>
      </c>
      <c r="AQ440" s="53">
        <f t="shared" si="296"/>
        <v>0.13661603340204712</v>
      </c>
      <c r="AR440" s="53">
        <f t="shared" si="297"/>
        <v>0.13661603340204712</v>
      </c>
      <c r="AS440" s="53">
        <f t="shared" si="298"/>
        <v>0.1411653172553089</v>
      </c>
      <c r="AT440" s="54">
        <f t="shared" si="299"/>
        <v>0.85606473070244415</v>
      </c>
      <c r="AU440" s="54">
        <f t="shared" si="300"/>
        <v>0.85606473070244415</v>
      </c>
      <c r="AV440" s="54">
        <f t="shared" si="301"/>
        <v>0.90871537644287059</v>
      </c>
      <c r="AW440" s="54">
        <f t="shared" si="302"/>
        <v>0.93466689115243795</v>
      </c>
      <c r="AX440" s="54">
        <f t="shared" si="303"/>
        <v>0.98588174774681792</v>
      </c>
      <c r="AY440" s="54">
        <f t="shared" si="304"/>
        <v>0.98588174774681792</v>
      </c>
      <c r="AZ440" s="54">
        <f t="shared" si="305"/>
        <v>1.019213773192194</v>
      </c>
      <c r="BA440" s="54">
        <f t="shared" si="306"/>
        <v>0.98588174774681792</v>
      </c>
      <c r="BB440" s="54">
        <f t="shared" si="307"/>
        <v>0.98588174774681792</v>
      </c>
      <c r="BC440" s="54">
        <f t="shared" si="308"/>
        <v>0.96038537999742479</v>
      </c>
      <c r="BD440" s="54">
        <f t="shared" si="309"/>
        <v>0.98588174774681792</v>
      </c>
      <c r="BE440" s="54">
        <f t="shared" si="310"/>
        <v>0.98588174774681792</v>
      </c>
      <c r="BF440" s="54">
        <f t="shared" si="311"/>
        <v>1.0187113930275518</v>
      </c>
      <c r="BG440" s="55">
        <f t="shared" si="330"/>
        <v>12.469112761698277</v>
      </c>
      <c r="BH440" s="56">
        <f t="shared" si="327"/>
        <v>-0.15540928571995064</v>
      </c>
      <c r="BI440" s="56">
        <f t="shared" si="312"/>
        <v>0</v>
      </c>
      <c r="BJ440" s="56">
        <f t="shared" si="313"/>
        <v>0</v>
      </c>
      <c r="BK440" s="56">
        <f t="shared" si="314"/>
        <v>0</v>
      </c>
      <c r="BL440" s="56">
        <f t="shared" si="315"/>
        <v>0</v>
      </c>
      <c r="BM440" s="56">
        <f t="shared" si="316"/>
        <v>-1.4218862863093731E-2</v>
      </c>
      <c r="BN440" s="56">
        <f t="shared" si="317"/>
        <v>1.9031519473057E-2</v>
      </c>
      <c r="BO440" s="56">
        <f t="shared" si="318"/>
        <v>0</v>
      </c>
      <c r="BP440" s="56">
        <f t="shared" si="319"/>
        <v>0</v>
      </c>
      <c r="BQ440" s="56">
        <f t="shared" si="320"/>
        <v>0</v>
      </c>
      <c r="BR440" s="56">
        <f t="shared" si="321"/>
        <v>0</v>
      </c>
      <c r="BS440" s="56">
        <f t="shared" si="322"/>
        <v>0</v>
      </c>
      <c r="BT440" s="56">
        <f t="shared" si="323"/>
        <v>1.8538488440175027E-2</v>
      </c>
      <c r="BU440" s="57">
        <f t="shared" si="331"/>
        <v>-0.13205814066981234</v>
      </c>
      <c r="BV440" s="58">
        <f t="shared" si="328"/>
        <v>4.7494340350912552</v>
      </c>
      <c r="BW440" s="59">
        <f t="shared" si="324"/>
        <v>-10.368890081936792</v>
      </c>
      <c r="BX440" s="68">
        <f t="shared" si="325"/>
        <v>8.4691127616982769</v>
      </c>
    </row>
    <row r="441" spans="1:76">
      <c r="A441" s="49">
        <v>4329</v>
      </c>
      <c r="B441" s="86">
        <v>5.0658561296859173E-4</v>
      </c>
      <c r="C441" s="60">
        <v>3.8674033149171269E-2</v>
      </c>
      <c r="D441" s="60">
        <v>3.8674033149171269E-2</v>
      </c>
      <c r="E441" s="60">
        <v>3.8213627992633517E-2</v>
      </c>
      <c r="F441" s="60">
        <v>4.0055248618784532E-2</v>
      </c>
      <c r="G441" s="60">
        <v>4.1436464088397788E-2</v>
      </c>
      <c r="H441" s="60">
        <v>4.0976058931860036E-2</v>
      </c>
      <c r="I441" s="60">
        <v>4.6685082872928177E-2</v>
      </c>
      <c r="J441" s="60">
        <v>4.2817679558011051E-2</v>
      </c>
      <c r="K441" s="60">
        <v>4.3738489871086556E-2</v>
      </c>
      <c r="L441" s="60">
        <v>3.4990791896869246E-2</v>
      </c>
      <c r="M441" s="60">
        <v>4.3738489871086556E-2</v>
      </c>
      <c r="N441" s="60">
        <v>3.5957642725598524E-2</v>
      </c>
      <c r="O441" s="60">
        <v>3.7569060773480663E-2</v>
      </c>
      <c r="P441" s="117">
        <v>4.0271284884544553E-2</v>
      </c>
      <c r="Q441" s="61">
        <v>0</v>
      </c>
      <c r="R441" s="61">
        <v>0</v>
      </c>
      <c r="S441" s="61">
        <v>0</v>
      </c>
      <c r="T441" s="61">
        <v>0</v>
      </c>
      <c r="U441" s="61">
        <v>0</v>
      </c>
      <c r="V441" s="61">
        <v>0</v>
      </c>
      <c r="W441" s="61">
        <v>0</v>
      </c>
      <c r="X441" s="61">
        <v>0</v>
      </c>
      <c r="Y441" s="61">
        <v>0</v>
      </c>
      <c r="Z441" s="61">
        <v>0</v>
      </c>
      <c r="AA441" s="61">
        <v>0</v>
      </c>
      <c r="AB441" s="61">
        <v>0</v>
      </c>
      <c r="AC441" s="61">
        <v>0</v>
      </c>
      <c r="AD441" s="50">
        <f t="shared" si="329"/>
        <v>0</v>
      </c>
      <c r="AE441" s="51" t="s">
        <v>22</v>
      </c>
      <c r="AF441" s="52">
        <f t="shared" si="286"/>
        <v>9.039487497953802E-4</v>
      </c>
      <c r="AG441" s="53">
        <f t="shared" si="326"/>
        <v>9.0968005138119645E-2</v>
      </c>
      <c r="AH441" s="53">
        <f t="shared" si="287"/>
        <v>9.0968005138119645E-2</v>
      </c>
      <c r="AI441" s="53">
        <f t="shared" si="288"/>
        <v>9.0161796829717297E-2</v>
      </c>
      <c r="AJ441" s="53">
        <f t="shared" si="289"/>
        <v>9.3372388053806793E-2</v>
      </c>
      <c r="AK441" s="53">
        <f t="shared" si="290"/>
        <v>9.5756144313629762E-2</v>
      </c>
      <c r="AL441" s="53">
        <f t="shared" si="291"/>
        <v>9.4963794564418225E-2</v>
      </c>
      <c r="AM441" s="53">
        <f t="shared" si="292"/>
        <v>0.10464118060069341</v>
      </c>
      <c r="AN441" s="53">
        <f t="shared" si="293"/>
        <v>9.8120161361429398E-2</v>
      </c>
      <c r="AO441" s="53">
        <f t="shared" si="294"/>
        <v>9.9685615249552106E-2</v>
      </c>
      <c r="AP441" s="53">
        <f t="shared" si="295"/>
        <v>8.4447916048935978E-2</v>
      </c>
      <c r="AQ441" s="53">
        <f t="shared" si="296"/>
        <v>9.9685615249552106E-2</v>
      </c>
      <c r="AR441" s="53">
        <f t="shared" si="297"/>
        <v>8.61754354652048E-2</v>
      </c>
      <c r="AS441" s="53">
        <f t="shared" si="298"/>
        <v>8.9029005321463808E-2</v>
      </c>
      <c r="AT441" s="54">
        <f t="shared" si="299"/>
        <v>3.792283262858789E-3</v>
      </c>
      <c r="AU441" s="54">
        <f t="shared" si="300"/>
        <v>3.792283262858789E-3</v>
      </c>
      <c r="AV441" s="54">
        <f t="shared" si="301"/>
        <v>3.7586739705621204E-3</v>
      </c>
      <c r="AW441" s="54">
        <f t="shared" si="302"/>
        <v>3.8925174174367604E-3</v>
      </c>
      <c r="AX441" s="54">
        <f t="shared" si="303"/>
        <v>3.9918916859296881E-3</v>
      </c>
      <c r="AY441" s="54">
        <f t="shared" si="304"/>
        <v>3.9588601306295252E-3</v>
      </c>
      <c r="AZ441" s="54">
        <f t="shared" si="305"/>
        <v>4.3622919640292782E-3</v>
      </c>
      <c r="BA441" s="54">
        <f t="shared" si="306"/>
        <v>4.0904430641848398E-3</v>
      </c>
      <c r="BB441" s="54">
        <f t="shared" si="307"/>
        <v>4.1557038618652018E-3</v>
      </c>
      <c r="BC441" s="54">
        <f t="shared" si="308"/>
        <v>3.5204731392035862E-3</v>
      </c>
      <c r="BD441" s="54">
        <f t="shared" si="309"/>
        <v>4.1557038618652018E-3</v>
      </c>
      <c r="BE441" s="54">
        <f t="shared" si="310"/>
        <v>3.5924901407705973E-3</v>
      </c>
      <c r="BF441" s="54">
        <f t="shared" si="311"/>
        <v>3.7114500452871215E-3</v>
      </c>
      <c r="BG441" s="55">
        <f t="shared" si="330"/>
        <v>5.07750658074815E-2</v>
      </c>
      <c r="BH441" s="56">
        <f t="shared" si="327"/>
        <v>0</v>
      </c>
      <c r="BI441" s="56">
        <f t="shared" si="312"/>
        <v>0</v>
      </c>
      <c r="BJ441" s="56">
        <f t="shared" si="313"/>
        <v>0</v>
      </c>
      <c r="BK441" s="56">
        <f t="shared" si="314"/>
        <v>0</v>
      </c>
      <c r="BL441" s="56">
        <f t="shared" si="315"/>
        <v>0</v>
      </c>
      <c r="BM441" s="56">
        <f t="shared" si="316"/>
        <v>0</v>
      </c>
      <c r="BN441" s="56">
        <f t="shared" si="317"/>
        <v>0</v>
      </c>
      <c r="BO441" s="56">
        <f t="shared" si="318"/>
        <v>0</v>
      </c>
      <c r="BP441" s="56">
        <f t="shared" si="319"/>
        <v>0</v>
      </c>
      <c r="BQ441" s="56">
        <f t="shared" si="320"/>
        <v>0</v>
      </c>
      <c r="BR441" s="56">
        <f t="shared" si="321"/>
        <v>0</v>
      </c>
      <c r="BS441" s="56">
        <f t="shared" si="322"/>
        <v>0</v>
      </c>
      <c r="BT441" s="56">
        <f t="shared" si="323"/>
        <v>0</v>
      </c>
      <c r="BU441" s="57">
        <f t="shared" si="331"/>
        <v>0</v>
      </c>
      <c r="BV441" s="58">
        <f t="shared" si="328"/>
        <v>1.7922392585250021E-2</v>
      </c>
      <c r="BW441" s="59">
        <f t="shared" si="324"/>
        <v>-2.4081625129666759E-2</v>
      </c>
      <c r="BX441" s="68">
        <f t="shared" si="325"/>
        <v>5.07750658074815E-2</v>
      </c>
    </row>
    <row r="442" spans="1:76">
      <c r="A442" s="49">
        <v>4330</v>
      </c>
      <c r="B442" s="86">
        <v>6.231003039513678E-2</v>
      </c>
      <c r="C442" s="60">
        <v>3.2228360957642727E-2</v>
      </c>
      <c r="D442" s="60">
        <v>3.2228360957642727E-2</v>
      </c>
      <c r="E442" s="60">
        <v>3.8213627992633517E-2</v>
      </c>
      <c r="F442" s="60">
        <v>4.0055248618784532E-2</v>
      </c>
      <c r="G442" s="60">
        <v>4.1436464088397788E-2</v>
      </c>
      <c r="H442" s="60">
        <v>4.0976058931860036E-2</v>
      </c>
      <c r="I442" s="60">
        <v>4.6685082872928177E-2</v>
      </c>
      <c r="J442" s="60">
        <v>4.2817679558011051E-2</v>
      </c>
      <c r="K442" s="60">
        <v>4.3738489871086556E-2</v>
      </c>
      <c r="L442" s="60">
        <v>3.4990791896869246E-2</v>
      </c>
      <c r="M442" s="60">
        <v>4.3738489871086556E-2</v>
      </c>
      <c r="N442" s="60">
        <v>3.5957642725598524E-2</v>
      </c>
      <c r="O442" s="60">
        <v>3.7569060773480663E-2</v>
      </c>
      <c r="P442" s="117">
        <v>3.9279643008924774E-2</v>
      </c>
      <c r="Q442" s="61">
        <v>0</v>
      </c>
      <c r="R442" s="61">
        <v>0</v>
      </c>
      <c r="S442" s="61">
        <v>0</v>
      </c>
      <c r="T442" s="61">
        <v>0</v>
      </c>
      <c r="U442" s="61">
        <v>0</v>
      </c>
      <c r="V442" s="61">
        <v>0</v>
      </c>
      <c r="W442" s="61">
        <v>0</v>
      </c>
      <c r="X442" s="61">
        <v>0</v>
      </c>
      <c r="Y442" s="61">
        <v>0</v>
      </c>
      <c r="Z442" s="61">
        <v>0</v>
      </c>
      <c r="AA442" s="61">
        <v>0</v>
      </c>
      <c r="AB442" s="61">
        <v>0</v>
      </c>
      <c r="AC442" s="61">
        <v>0</v>
      </c>
      <c r="AD442" s="50">
        <f t="shared" si="329"/>
        <v>0</v>
      </c>
      <c r="AE442" s="51" t="s">
        <v>22</v>
      </c>
      <c r="AF442" s="52">
        <f t="shared" si="286"/>
        <v>7.701115983557183E-2</v>
      </c>
      <c r="AG442" s="53">
        <f t="shared" si="326"/>
        <v>7.9444283776056931E-2</v>
      </c>
      <c r="AH442" s="53">
        <f t="shared" si="287"/>
        <v>7.9444283776056931E-2</v>
      </c>
      <c r="AI442" s="53">
        <f t="shared" si="288"/>
        <v>9.0161796829717297E-2</v>
      </c>
      <c r="AJ442" s="53">
        <f t="shared" si="289"/>
        <v>9.3372388053806793E-2</v>
      </c>
      <c r="AK442" s="53">
        <f t="shared" si="290"/>
        <v>9.5756144313629762E-2</v>
      </c>
      <c r="AL442" s="53">
        <f t="shared" si="291"/>
        <v>9.4963794564418225E-2</v>
      </c>
      <c r="AM442" s="53">
        <f t="shared" si="292"/>
        <v>0.10464118060069341</v>
      </c>
      <c r="AN442" s="53">
        <f t="shared" si="293"/>
        <v>9.8120161361429398E-2</v>
      </c>
      <c r="AO442" s="53">
        <f t="shared" si="294"/>
        <v>9.9685615249552106E-2</v>
      </c>
      <c r="AP442" s="53">
        <f t="shared" si="295"/>
        <v>8.4447916048935978E-2</v>
      </c>
      <c r="AQ442" s="53">
        <f t="shared" si="296"/>
        <v>9.9685615249552106E-2</v>
      </c>
      <c r="AR442" s="53">
        <f t="shared" si="297"/>
        <v>8.61754354652048E-2</v>
      </c>
      <c r="AS442" s="53">
        <f t="shared" si="298"/>
        <v>8.9029005321463808E-2</v>
      </c>
      <c r="AT442" s="54">
        <f t="shared" si="299"/>
        <v>0.28215295825745385</v>
      </c>
      <c r="AU442" s="54">
        <f t="shared" si="300"/>
        <v>0.28215295825745385</v>
      </c>
      <c r="AV442" s="54">
        <f t="shared" si="301"/>
        <v>0.32021709414641664</v>
      </c>
      <c r="AW442" s="54">
        <f t="shared" si="302"/>
        <v>0.33161977497598799</v>
      </c>
      <c r="AX442" s="54">
        <f t="shared" si="303"/>
        <v>0.340085882901005</v>
      </c>
      <c r="AY442" s="54">
        <f t="shared" si="304"/>
        <v>0.33727178709588973</v>
      </c>
      <c r="AZ442" s="54">
        <f t="shared" si="305"/>
        <v>0.37164182567577486</v>
      </c>
      <c r="BA442" s="54">
        <f t="shared" si="306"/>
        <v>0.34848188537851421</v>
      </c>
      <c r="BB442" s="54">
        <f t="shared" si="307"/>
        <v>0.35404172460866629</v>
      </c>
      <c r="BC442" s="54">
        <f t="shared" si="308"/>
        <v>0.29992377298095169</v>
      </c>
      <c r="BD442" s="54">
        <f t="shared" si="309"/>
        <v>0.35404172460866629</v>
      </c>
      <c r="BE442" s="54">
        <f t="shared" si="310"/>
        <v>0.30605920136647813</v>
      </c>
      <c r="BF442" s="54">
        <f t="shared" si="311"/>
        <v>0.3161938912178886</v>
      </c>
      <c r="BG442" s="55">
        <f t="shared" si="330"/>
        <v>4.2438844814711478</v>
      </c>
      <c r="BH442" s="56">
        <f t="shared" si="327"/>
        <v>0</v>
      </c>
      <c r="BI442" s="56">
        <f t="shared" si="312"/>
        <v>0</v>
      </c>
      <c r="BJ442" s="56">
        <f t="shared" si="313"/>
        <v>0</v>
      </c>
      <c r="BK442" s="56">
        <f t="shared" si="314"/>
        <v>0</v>
      </c>
      <c r="BL442" s="56">
        <f t="shared" si="315"/>
        <v>0</v>
      </c>
      <c r="BM442" s="56">
        <f t="shared" si="316"/>
        <v>0</v>
      </c>
      <c r="BN442" s="56">
        <f t="shared" si="317"/>
        <v>0</v>
      </c>
      <c r="BO442" s="56">
        <f t="shared" si="318"/>
        <v>0</v>
      </c>
      <c r="BP442" s="56">
        <f t="shared" si="319"/>
        <v>0</v>
      </c>
      <c r="BQ442" s="56">
        <f t="shared" si="320"/>
        <v>0</v>
      </c>
      <c r="BR442" s="56">
        <f t="shared" si="321"/>
        <v>0</v>
      </c>
      <c r="BS442" s="56">
        <f t="shared" si="322"/>
        <v>0</v>
      </c>
      <c r="BT442" s="56">
        <f t="shared" si="323"/>
        <v>0</v>
      </c>
      <c r="BU442" s="57">
        <f t="shared" si="331"/>
        <v>0</v>
      </c>
      <c r="BV442" s="58">
        <f t="shared" si="328"/>
        <v>2.2044542879857527</v>
      </c>
      <c r="BW442" s="59">
        <f t="shared" si="324"/>
        <v>-2.3661345927441273</v>
      </c>
      <c r="BX442" s="68">
        <f t="shared" si="325"/>
        <v>4.2438844814711478</v>
      </c>
    </row>
    <row r="443" spans="1:76">
      <c r="A443" s="49">
        <v>4331</v>
      </c>
      <c r="B443" s="86">
        <v>4.9645390070921988E-2</v>
      </c>
      <c r="C443" s="60">
        <v>2.7624309392265192E-2</v>
      </c>
      <c r="D443" s="60">
        <v>2.7624309392265192E-2</v>
      </c>
      <c r="E443" s="60">
        <v>2.1639042357274402E-2</v>
      </c>
      <c r="F443" s="60">
        <v>2.2559852670349909E-2</v>
      </c>
      <c r="G443" s="60">
        <v>2.0257826887661142E-2</v>
      </c>
      <c r="H443" s="60">
        <v>2.9465930018416207E-2</v>
      </c>
      <c r="I443" s="60">
        <v>3.4668508287292815E-2</v>
      </c>
      <c r="J443" s="60">
        <v>2.9465930018416207E-2</v>
      </c>
      <c r="K443" s="60">
        <v>3.0386740331491711E-2</v>
      </c>
      <c r="L443" s="60">
        <v>2.3941068139963169E-2</v>
      </c>
      <c r="M443" s="60">
        <v>3.0386740331491711E-2</v>
      </c>
      <c r="N443" s="60">
        <v>2.4585635359116023E-2</v>
      </c>
      <c r="O443" s="60">
        <v>2.5644567219152856E-2</v>
      </c>
      <c r="P443" s="117">
        <v>2.6788496954242812E-2</v>
      </c>
      <c r="Q443" s="61">
        <v>0</v>
      </c>
      <c r="R443" s="61">
        <v>0</v>
      </c>
      <c r="S443" s="61">
        <v>0</v>
      </c>
      <c r="T443" s="61">
        <v>0</v>
      </c>
      <c r="U443" s="61">
        <v>0</v>
      </c>
      <c r="V443" s="61">
        <v>0</v>
      </c>
      <c r="W443" s="61">
        <v>0</v>
      </c>
      <c r="X443" s="61">
        <v>0</v>
      </c>
      <c r="Y443" s="61">
        <v>0</v>
      </c>
      <c r="Z443" s="61">
        <v>0</v>
      </c>
      <c r="AA443" s="61">
        <v>0</v>
      </c>
      <c r="AB443" s="61">
        <v>0</v>
      </c>
      <c r="AC443" s="61">
        <v>0</v>
      </c>
      <c r="AD443" s="50">
        <f t="shared" si="329"/>
        <v>0</v>
      </c>
      <c r="AE443" s="51" t="s">
        <v>22</v>
      </c>
      <c r="AF443" s="52">
        <f t="shared" si="286"/>
        <v>6.2431750894608062E-2</v>
      </c>
      <c r="AG443" s="53">
        <f t="shared" si="326"/>
        <v>7.0855186035974432E-2</v>
      </c>
      <c r="AH443" s="53">
        <f t="shared" si="287"/>
        <v>7.0855186035974432E-2</v>
      </c>
      <c r="AI443" s="53">
        <f t="shared" si="288"/>
        <v>5.9118670308967704E-2</v>
      </c>
      <c r="AJ443" s="53">
        <f t="shared" si="289"/>
        <v>6.0973408963432708E-2</v>
      </c>
      <c r="AK443" s="53">
        <f t="shared" si="290"/>
        <v>5.6298229070267179E-2</v>
      </c>
      <c r="AL443" s="53">
        <f t="shared" si="291"/>
        <v>7.4331212009952644E-2</v>
      </c>
      <c r="AM443" s="53">
        <f t="shared" si="292"/>
        <v>8.3869422619014034E-2</v>
      </c>
      <c r="AN443" s="53">
        <f t="shared" si="293"/>
        <v>7.4331212009952644E-2</v>
      </c>
      <c r="AO443" s="53">
        <f t="shared" si="294"/>
        <v>7.6048501505378188E-2</v>
      </c>
      <c r="AP443" s="53">
        <f t="shared" si="295"/>
        <v>6.3719818927584715E-2</v>
      </c>
      <c r="AQ443" s="53">
        <f t="shared" si="296"/>
        <v>7.6048501505378188E-2</v>
      </c>
      <c r="AR443" s="53">
        <f t="shared" si="297"/>
        <v>6.4987593142307939E-2</v>
      </c>
      <c r="AS443" s="53">
        <f t="shared" si="298"/>
        <v>6.7052204513685557E-2</v>
      </c>
      <c r="AT443" s="54">
        <f t="shared" si="299"/>
        <v>0.20400717750754727</v>
      </c>
      <c r="AU443" s="54">
        <f t="shared" si="300"/>
        <v>0.20400717750754727</v>
      </c>
      <c r="AV443" s="54">
        <f t="shared" si="301"/>
        <v>0.17021524806396446</v>
      </c>
      <c r="AW443" s="54">
        <f t="shared" si="302"/>
        <v>0.17555543583398092</v>
      </c>
      <c r="AX443" s="54">
        <f t="shared" si="303"/>
        <v>0.16209459679447166</v>
      </c>
      <c r="AY443" s="54">
        <f t="shared" si="304"/>
        <v>0.21401539691345184</v>
      </c>
      <c r="AZ443" s="54">
        <f t="shared" si="305"/>
        <v>0.24147793753594357</v>
      </c>
      <c r="BA443" s="54">
        <f t="shared" si="306"/>
        <v>0.21401539691345184</v>
      </c>
      <c r="BB443" s="54">
        <f t="shared" si="307"/>
        <v>0.21895983926869808</v>
      </c>
      <c r="BC443" s="54">
        <f t="shared" si="308"/>
        <v>0.18346293529041854</v>
      </c>
      <c r="BD443" s="54">
        <f t="shared" si="309"/>
        <v>0.21895983926869808</v>
      </c>
      <c r="BE443" s="54">
        <f t="shared" si="310"/>
        <v>0.1871131273755994</v>
      </c>
      <c r="BF443" s="54">
        <f t="shared" si="311"/>
        <v>0.19305758341458132</v>
      </c>
      <c r="BG443" s="55">
        <f t="shared" si="330"/>
        <v>2.5869416916883541</v>
      </c>
      <c r="BH443" s="56">
        <f t="shared" si="327"/>
        <v>0</v>
      </c>
      <c r="BI443" s="56">
        <f t="shared" si="312"/>
        <v>0</v>
      </c>
      <c r="BJ443" s="56">
        <f t="shared" si="313"/>
        <v>0</v>
      </c>
      <c r="BK443" s="56">
        <f t="shared" si="314"/>
        <v>0</v>
      </c>
      <c r="BL443" s="56">
        <f t="shared" si="315"/>
        <v>0</v>
      </c>
      <c r="BM443" s="56">
        <f t="shared" si="316"/>
        <v>0</v>
      </c>
      <c r="BN443" s="56">
        <f t="shared" si="317"/>
        <v>0</v>
      </c>
      <c r="BO443" s="56">
        <f t="shared" si="318"/>
        <v>0</v>
      </c>
      <c r="BP443" s="56">
        <f t="shared" si="319"/>
        <v>0</v>
      </c>
      <c r="BQ443" s="56">
        <f t="shared" si="320"/>
        <v>0</v>
      </c>
      <c r="BR443" s="56">
        <f t="shared" si="321"/>
        <v>0</v>
      </c>
      <c r="BS443" s="56">
        <f t="shared" si="322"/>
        <v>0</v>
      </c>
      <c r="BT443" s="56">
        <f t="shared" si="323"/>
        <v>0</v>
      </c>
      <c r="BU443" s="57">
        <f t="shared" si="331"/>
        <v>0</v>
      </c>
      <c r="BV443" s="58">
        <f t="shared" si="328"/>
        <v>1.7563944733545021</v>
      </c>
      <c r="BW443" s="59">
        <f t="shared" si="324"/>
        <v>-1.5902037982854629</v>
      </c>
      <c r="BX443" s="68">
        <f t="shared" si="325"/>
        <v>2.5869416916883541</v>
      </c>
    </row>
    <row r="444" spans="1:76">
      <c r="A444" s="49">
        <v>4332</v>
      </c>
      <c r="B444" s="86">
        <v>0.25582573454913882</v>
      </c>
      <c r="C444" s="60">
        <v>2.7624309392265192E-2</v>
      </c>
      <c r="D444" s="60">
        <v>2.7624309392265192E-2</v>
      </c>
      <c r="E444" s="60">
        <v>2.1639042357274402E-2</v>
      </c>
      <c r="F444" s="60">
        <v>2.2559852670349909E-2</v>
      </c>
      <c r="G444" s="60">
        <v>2.0257826887661142E-2</v>
      </c>
      <c r="H444" s="60">
        <v>2.9465930018416207E-2</v>
      </c>
      <c r="I444" s="60">
        <v>3.4668508287292815E-2</v>
      </c>
      <c r="J444" s="60">
        <v>2.9465930018416207E-2</v>
      </c>
      <c r="K444" s="60">
        <v>3.0386740331491711E-2</v>
      </c>
      <c r="L444" s="60">
        <v>2.3941068139963169E-2</v>
      </c>
      <c r="M444" s="60">
        <v>3.0386740331491711E-2</v>
      </c>
      <c r="N444" s="60">
        <v>2.4585635359116023E-2</v>
      </c>
      <c r="O444" s="60">
        <v>2.5644567219152856E-2</v>
      </c>
      <c r="P444" s="117">
        <v>2.6788496954242812E-2</v>
      </c>
      <c r="Q444" s="61">
        <v>0</v>
      </c>
      <c r="R444" s="61">
        <v>0</v>
      </c>
      <c r="S444" s="61">
        <v>0</v>
      </c>
      <c r="T444" s="61">
        <v>0</v>
      </c>
      <c r="U444" s="61">
        <v>0</v>
      </c>
      <c r="V444" s="61">
        <v>1</v>
      </c>
      <c r="W444" s="61">
        <v>0</v>
      </c>
      <c r="X444" s="61">
        <v>0</v>
      </c>
      <c r="Y444" s="61">
        <v>0</v>
      </c>
      <c r="Z444" s="61">
        <v>1</v>
      </c>
      <c r="AA444" s="61">
        <v>0</v>
      </c>
      <c r="AB444" s="61">
        <v>1</v>
      </c>
      <c r="AC444" s="61">
        <v>1</v>
      </c>
      <c r="AD444" s="50">
        <f t="shared" si="329"/>
        <v>4</v>
      </c>
      <c r="AE444" s="51" t="s">
        <v>22</v>
      </c>
      <c r="AF444" s="52">
        <f t="shared" si="286"/>
        <v>0.28387564940714555</v>
      </c>
      <c r="AG444" s="53">
        <f t="shared" si="326"/>
        <v>7.0855186035974432E-2</v>
      </c>
      <c r="AH444" s="53">
        <f t="shared" si="287"/>
        <v>7.0855186035974432E-2</v>
      </c>
      <c r="AI444" s="53">
        <f t="shared" si="288"/>
        <v>5.9118670308967704E-2</v>
      </c>
      <c r="AJ444" s="53">
        <f t="shared" si="289"/>
        <v>6.0973408963432708E-2</v>
      </c>
      <c r="AK444" s="53">
        <f t="shared" si="290"/>
        <v>5.6298229070267179E-2</v>
      </c>
      <c r="AL444" s="53">
        <f t="shared" si="291"/>
        <v>7.4331212009952644E-2</v>
      </c>
      <c r="AM444" s="53">
        <f t="shared" si="292"/>
        <v>8.3869422619014034E-2</v>
      </c>
      <c r="AN444" s="53">
        <f t="shared" si="293"/>
        <v>7.4331212009952644E-2</v>
      </c>
      <c r="AO444" s="53">
        <f t="shared" si="294"/>
        <v>7.6048501505378188E-2</v>
      </c>
      <c r="AP444" s="53">
        <f t="shared" si="295"/>
        <v>6.3719818927584715E-2</v>
      </c>
      <c r="AQ444" s="53">
        <f t="shared" si="296"/>
        <v>7.6048501505378188E-2</v>
      </c>
      <c r="AR444" s="53">
        <f t="shared" si="297"/>
        <v>6.4987593142307939E-2</v>
      </c>
      <c r="AS444" s="53">
        <f t="shared" si="298"/>
        <v>6.7052204513685557E-2</v>
      </c>
      <c r="AT444" s="54">
        <f t="shared" si="299"/>
        <v>0.9276156630051432</v>
      </c>
      <c r="AU444" s="54">
        <f t="shared" si="300"/>
        <v>0.9276156630051432</v>
      </c>
      <c r="AV444" s="54">
        <f t="shared" si="301"/>
        <v>0.7739645835774478</v>
      </c>
      <c r="AW444" s="54">
        <f t="shared" si="302"/>
        <v>0.79824628718894219</v>
      </c>
      <c r="AX444" s="54">
        <f t="shared" si="303"/>
        <v>0.73704018021372086</v>
      </c>
      <c r="AY444" s="54">
        <f t="shared" si="304"/>
        <v>0.97312279267152779</v>
      </c>
      <c r="AZ444" s="54">
        <f t="shared" si="305"/>
        <v>1.0979942954224342</v>
      </c>
      <c r="BA444" s="54">
        <f t="shared" si="306"/>
        <v>0.97312279267152779</v>
      </c>
      <c r="BB444" s="54">
        <f t="shared" si="307"/>
        <v>0.99560505152922307</v>
      </c>
      <c r="BC444" s="54">
        <f t="shared" si="308"/>
        <v>0.83420149445474945</v>
      </c>
      <c r="BD444" s="54">
        <f t="shared" si="309"/>
        <v>0.99560505152922307</v>
      </c>
      <c r="BE444" s="54">
        <f t="shared" si="310"/>
        <v>0.85079882888464187</v>
      </c>
      <c r="BF444" s="54">
        <f t="shared" si="311"/>
        <v>0.87782812558475976</v>
      </c>
      <c r="BG444" s="55">
        <f t="shared" si="330"/>
        <v>11.762760809738484</v>
      </c>
      <c r="BH444" s="56">
        <f t="shared" si="327"/>
        <v>0</v>
      </c>
      <c r="BI444" s="56">
        <f t="shared" si="312"/>
        <v>0</v>
      </c>
      <c r="BJ444" s="56">
        <f t="shared" si="313"/>
        <v>0</v>
      </c>
      <c r="BK444" s="56">
        <f t="shared" si="314"/>
        <v>0</v>
      </c>
      <c r="BL444" s="56">
        <f t="shared" si="315"/>
        <v>0</v>
      </c>
      <c r="BM444" s="56">
        <f t="shared" si="316"/>
        <v>-2.7245004685178723E-2</v>
      </c>
      <c r="BN444" s="56">
        <f t="shared" si="317"/>
        <v>0</v>
      </c>
      <c r="BO444" s="56">
        <f t="shared" si="318"/>
        <v>0</v>
      </c>
      <c r="BP444" s="56">
        <f t="shared" si="319"/>
        <v>0</v>
      </c>
      <c r="BQ444" s="56">
        <f t="shared" si="320"/>
        <v>-0.18128030573833939</v>
      </c>
      <c r="BR444" s="56">
        <f t="shared" si="321"/>
        <v>0</v>
      </c>
      <c r="BS444" s="56">
        <f t="shared" si="322"/>
        <v>-0.16157957214425914</v>
      </c>
      <c r="BT444" s="56">
        <f t="shared" si="323"/>
        <v>-0.13030446124704703</v>
      </c>
      <c r="BU444" s="57">
        <f t="shared" si="331"/>
        <v>-0.50040934381482427</v>
      </c>
      <c r="BV444" s="58">
        <f t="shared" si="328"/>
        <v>9.0508082555512601</v>
      </c>
      <c r="BW444" s="59">
        <f t="shared" si="324"/>
        <v>-10.777757705514873</v>
      </c>
      <c r="BX444" s="68">
        <f t="shared" si="325"/>
        <v>7.7627608097384844</v>
      </c>
    </row>
    <row r="445" spans="1:76">
      <c r="A445" s="49">
        <v>4333</v>
      </c>
      <c r="B445" s="86">
        <v>0.15096251266464034</v>
      </c>
      <c r="C445" s="60">
        <v>2.7624309392265192E-2</v>
      </c>
      <c r="D445" s="60">
        <v>2.7624309392265192E-2</v>
      </c>
      <c r="E445" s="60">
        <v>2.1639042357274402E-2</v>
      </c>
      <c r="F445" s="60">
        <v>2.2559852670349909E-2</v>
      </c>
      <c r="G445" s="60">
        <v>2.0257826887661142E-2</v>
      </c>
      <c r="H445" s="60">
        <v>2.9465930018416207E-2</v>
      </c>
      <c r="I445" s="60">
        <v>3.4668508287292815E-2</v>
      </c>
      <c r="J445" s="60">
        <v>3.0386740331491711E-2</v>
      </c>
      <c r="K445" s="60">
        <v>3.0386740331491711E-2</v>
      </c>
      <c r="L445" s="60">
        <v>2.5322283609576429E-2</v>
      </c>
      <c r="M445" s="60">
        <v>3.0386740331491711E-2</v>
      </c>
      <c r="N445" s="60">
        <v>2.6012891344383057E-2</v>
      </c>
      <c r="O445" s="60">
        <v>2.716390423572744E-2</v>
      </c>
      <c r="P445" s="117">
        <v>2.7192236860745147E-2</v>
      </c>
      <c r="Q445" s="61">
        <v>0</v>
      </c>
      <c r="R445" s="61">
        <v>0</v>
      </c>
      <c r="S445" s="61">
        <v>0</v>
      </c>
      <c r="T445" s="61">
        <v>1</v>
      </c>
      <c r="U445" s="61">
        <v>0</v>
      </c>
      <c r="V445" s="61">
        <v>0</v>
      </c>
      <c r="W445" s="61">
        <v>0</v>
      </c>
      <c r="X445" s="61">
        <v>1</v>
      </c>
      <c r="Y445" s="61">
        <v>0</v>
      </c>
      <c r="Z445" s="61">
        <v>0</v>
      </c>
      <c r="AA445" s="61">
        <v>1</v>
      </c>
      <c r="AB445" s="61">
        <v>1</v>
      </c>
      <c r="AC445" s="61">
        <v>0</v>
      </c>
      <c r="AD445" s="50">
        <f t="shared" si="329"/>
        <v>4</v>
      </c>
      <c r="AE445" s="51" t="s">
        <v>22</v>
      </c>
      <c r="AF445" s="52">
        <f t="shared" si="286"/>
        <v>0.17439552976991013</v>
      </c>
      <c r="AG445" s="53">
        <f t="shared" si="326"/>
        <v>7.0855186035974432E-2</v>
      </c>
      <c r="AH445" s="53">
        <f t="shared" si="287"/>
        <v>7.0855186035974432E-2</v>
      </c>
      <c r="AI445" s="53">
        <f t="shared" si="288"/>
        <v>5.9118670308967704E-2</v>
      </c>
      <c r="AJ445" s="53">
        <f t="shared" si="289"/>
        <v>6.0973408963432708E-2</v>
      </c>
      <c r="AK445" s="53">
        <f t="shared" si="290"/>
        <v>5.6298229070267179E-2</v>
      </c>
      <c r="AL445" s="53">
        <f t="shared" si="291"/>
        <v>7.4331212009952644E-2</v>
      </c>
      <c r="AM445" s="53">
        <f t="shared" si="292"/>
        <v>8.3869422619014034E-2</v>
      </c>
      <c r="AN445" s="53">
        <f t="shared" si="293"/>
        <v>7.6048501505378188E-2</v>
      </c>
      <c r="AO445" s="53">
        <f t="shared" si="294"/>
        <v>7.6048501505378188E-2</v>
      </c>
      <c r="AP445" s="53">
        <f t="shared" si="295"/>
        <v>6.6426178317604084E-2</v>
      </c>
      <c r="AQ445" s="53">
        <f t="shared" si="296"/>
        <v>7.6048501505378188E-2</v>
      </c>
      <c r="AR445" s="53">
        <f t="shared" si="297"/>
        <v>6.7765222036628839E-2</v>
      </c>
      <c r="AS445" s="53">
        <f t="shared" si="298"/>
        <v>6.9977118778201799E-2</v>
      </c>
      <c r="AT445" s="54">
        <f t="shared" si="299"/>
        <v>0.56986932591963391</v>
      </c>
      <c r="AU445" s="54">
        <f t="shared" si="300"/>
        <v>0.56986932591963391</v>
      </c>
      <c r="AV445" s="54">
        <f t="shared" si="301"/>
        <v>0.47547566639838523</v>
      </c>
      <c r="AW445" s="54">
        <f t="shared" si="302"/>
        <v>0.49039283373516174</v>
      </c>
      <c r="AX445" s="54">
        <f t="shared" si="303"/>
        <v>0.45279161125133982</v>
      </c>
      <c r="AY445" s="54">
        <f t="shared" si="304"/>
        <v>0.59782607389379594</v>
      </c>
      <c r="AZ445" s="54">
        <f t="shared" si="305"/>
        <v>0.67453935282733224</v>
      </c>
      <c r="BA445" s="54">
        <f t="shared" si="306"/>
        <v>0.61163777437638522</v>
      </c>
      <c r="BB445" s="54">
        <f t="shared" si="307"/>
        <v>0.61163777437638522</v>
      </c>
      <c r="BC445" s="54">
        <f t="shared" si="308"/>
        <v>0.53424800045054111</v>
      </c>
      <c r="BD445" s="54">
        <f t="shared" si="309"/>
        <v>0.61163777437638522</v>
      </c>
      <c r="BE445" s="54">
        <f t="shared" si="310"/>
        <v>0.54501757123608852</v>
      </c>
      <c r="BF445" s="54">
        <f t="shared" si="311"/>
        <v>0.56280726562040706</v>
      </c>
      <c r="BG445" s="55">
        <f t="shared" si="330"/>
        <v>7.3077503503814745</v>
      </c>
      <c r="BH445" s="56">
        <f t="shared" si="327"/>
        <v>0</v>
      </c>
      <c r="BI445" s="56">
        <f t="shared" si="312"/>
        <v>0</v>
      </c>
      <c r="BJ445" s="56">
        <f t="shared" si="313"/>
        <v>0</v>
      </c>
      <c r="BK445" s="56">
        <f t="shared" si="314"/>
        <v>-0.71254850756812771</v>
      </c>
      <c r="BL445" s="56">
        <f t="shared" si="315"/>
        <v>0</v>
      </c>
      <c r="BM445" s="56">
        <f t="shared" si="316"/>
        <v>0</v>
      </c>
      <c r="BN445" s="56">
        <f t="shared" si="317"/>
        <v>0</v>
      </c>
      <c r="BO445" s="56">
        <f t="shared" si="318"/>
        <v>-0.49161504362915925</v>
      </c>
      <c r="BP445" s="56">
        <f t="shared" si="319"/>
        <v>0</v>
      </c>
      <c r="BQ445" s="56">
        <f t="shared" si="320"/>
        <v>0</v>
      </c>
      <c r="BR445" s="56">
        <f t="shared" si="321"/>
        <v>-0.49161504362915925</v>
      </c>
      <c r="BS445" s="56">
        <f t="shared" si="322"/>
        <v>-0.60693724403845395</v>
      </c>
      <c r="BT445" s="56">
        <f t="shared" si="323"/>
        <v>0</v>
      </c>
      <c r="BU445" s="57">
        <f t="shared" si="331"/>
        <v>-2.3027158388649003</v>
      </c>
      <c r="BV445" s="58">
        <f t="shared" si="328"/>
        <v>5.3408729904045069</v>
      </c>
      <c r="BW445" s="59">
        <f t="shared" si="324"/>
        <v>-9.4205612485372594</v>
      </c>
      <c r="BX445" s="68">
        <f t="shared" si="325"/>
        <v>3.3077503503814745</v>
      </c>
    </row>
    <row r="446" spans="1:76">
      <c r="A446" s="49">
        <v>4334</v>
      </c>
      <c r="B446" s="86">
        <v>5.2684903748733539E-2</v>
      </c>
      <c r="C446" s="60">
        <v>2.7624309392265192E-2</v>
      </c>
      <c r="D446" s="60">
        <v>2.7624309392265192E-2</v>
      </c>
      <c r="E446" s="60">
        <v>2.1639042357274402E-2</v>
      </c>
      <c r="F446" s="60">
        <v>2.2559852670349909E-2</v>
      </c>
      <c r="G446" s="60">
        <v>2.0257826887661142E-2</v>
      </c>
      <c r="H446" s="60">
        <v>2.9465930018416207E-2</v>
      </c>
      <c r="I446" s="60">
        <v>3.4668508287292815E-2</v>
      </c>
      <c r="J446" s="60">
        <v>3.0386740331491711E-2</v>
      </c>
      <c r="K446" s="60">
        <v>3.0386740331491711E-2</v>
      </c>
      <c r="L446" s="60">
        <v>2.5322283609576429E-2</v>
      </c>
      <c r="M446" s="60">
        <v>3.0386740331491711E-2</v>
      </c>
      <c r="N446" s="60">
        <v>2.6012891344383057E-2</v>
      </c>
      <c r="O446" s="60">
        <v>2.716390423572744E-2</v>
      </c>
      <c r="P446" s="117">
        <v>2.7192236860745147E-2</v>
      </c>
      <c r="Q446" s="61">
        <v>0</v>
      </c>
      <c r="R446" s="61">
        <v>0</v>
      </c>
      <c r="S446" s="61">
        <v>0</v>
      </c>
      <c r="T446" s="61">
        <v>0</v>
      </c>
      <c r="U446" s="61">
        <v>0</v>
      </c>
      <c r="V446" s="61">
        <v>0</v>
      </c>
      <c r="W446" s="61">
        <v>0</v>
      </c>
      <c r="X446" s="61">
        <v>2</v>
      </c>
      <c r="Y446" s="61">
        <v>0</v>
      </c>
      <c r="Z446" s="61">
        <v>0</v>
      </c>
      <c r="AA446" s="61">
        <v>0</v>
      </c>
      <c r="AB446" s="61">
        <v>0</v>
      </c>
      <c r="AC446" s="61">
        <v>1</v>
      </c>
      <c r="AD446" s="50">
        <f t="shared" si="329"/>
        <v>3</v>
      </c>
      <c r="AE446" s="51" t="s">
        <v>22</v>
      </c>
      <c r="AF446" s="52">
        <f t="shared" si="286"/>
        <v>6.5954319830995159E-2</v>
      </c>
      <c r="AG446" s="53">
        <f t="shared" si="326"/>
        <v>7.0855186035974432E-2</v>
      </c>
      <c r="AH446" s="53">
        <f t="shared" si="287"/>
        <v>7.0855186035974432E-2</v>
      </c>
      <c r="AI446" s="53">
        <f t="shared" si="288"/>
        <v>5.9118670308967704E-2</v>
      </c>
      <c r="AJ446" s="53">
        <f t="shared" si="289"/>
        <v>6.0973408963432708E-2</v>
      </c>
      <c r="AK446" s="53">
        <f t="shared" si="290"/>
        <v>5.6298229070267179E-2</v>
      </c>
      <c r="AL446" s="53">
        <f t="shared" si="291"/>
        <v>7.4331212009952644E-2</v>
      </c>
      <c r="AM446" s="53">
        <f t="shared" si="292"/>
        <v>8.3869422619014034E-2</v>
      </c>
      <c r="AN446" s="53">
        <f t="shared" si="293"/>
        <v>7.6048501505378188E-2</v>
      </c>
      <c r="AO446" s="53">
        <f t="shared" si="294"/>
        <v>7.6048501505378188E-2</v>
      </c>
      <c r="AP446" s="53">
        <f t="shared" si="295"/>
        <v>6.6426178317604084E-2</v>
      </c>
      <c r="AQ446" s="53">
        <f t="shared" si="296"/>
        <v>7.6048501505378188E-2</v>
      </c>
      <c r="AR446" s="53">
        <f t="shared" si="297"/>
        <v>6.7765222036628839E-2</v>
      </c>
      <c r="AS446" s="53">
        <f t="shared" si="298"/>
        <v>6.9977118778201799E-2</v>
      </c>
      <c r="AT446" s="54">
        <f t="shared" si="299"/>
        <v>0.21551781650117766</v>
      </c>
      <c r="AU446" s="54">
        <f t="shared" si="300"/>
        <v>0.21551781650117766</v>
      </c>
      <c r="AV446" s="54">
        <f t="shared" si="301"/>
        <v>0.17981925462693479</v>
      </c>
      <c r="AW446" s="54">
        <f t="shared" si="302"/>
        <v>0.18546075029371181</v>
      </c>
      <c r="AX446" s="54">
        <f t="shared" si="303"/>
        <v>0.17124041415891322</v>
      </c>
      <c r="AY446" s="54">
        <f t="shared" si="304"/>
        <v>0.22609072682608752</v>
      </c>
      <c r="AZ446" s="54">
        <f t="shared" si="305"/>
        <v>0.25510277857272445</v>
      </c>
      <c r="BA446" s="54">
        <f t="shared" si="306"/>
        <v>0.23131414804703546</v>
      </c>
      <c r="BB446" s="54">
        <f t="shared" si="307"/>
        <v>0.23131414804703546</v>
      </c>
      <c r="BC446" s="54">
        <f t="shared" si="308"/>
        <v>0.20204625392218153</v>
      </c>
      <c r="BD446" s="54">
        <f t="shared" si="309"/>
        <v>0.23131414804703546</v>
      </c>
      <c r="BE446" s="54">
        <f t="shared" si="310"/>
        <v>0.20611917779224675</v>
      </c>
      <c r="BF446" s="54">
        <f t="shared" si="311"/>
        <v>0.21284702910051717</v>
      </c>
      <c r="BG446" s="55">
        <f t="shared" si="330"/>
        <v>2.7637044624367788</v>
      </c>
      <c r="BH446" s="56">
        <f t="shared" si="327"/>
        <v>0</v>
      </c>
      <c r="BI446" s="56">
        <f t="shared" si="312"/>
        <v>0</v>
      </c>
      <c r="BJ446" s="56">
        <f t="shared" si="313"/>
        <v>0</v>
      </c>
      <c r="BK446" s="56">
        <f t="shared" si="314"/>
        <v>0</v>
      </c>
      <c r="BL446" s="56">
        <f t="shared" si="315"/>
        <v>0</v>
      </c>
      <c r="BM446" s="56">
        <f t="shared" si="316"/>
        <v>0</v>
      </c>
      <c r="BN446" s="56">
        <f t="shared" si="317"/>
        <v>0</v>
      </c>
      <c r="BO446" s="56">
        <f t="shared" si="318"/>
        <v>-2.9279570881937445</v>
      </c>
      <c r="BP446" s="56">
        <f t="shared" si="319"/>
        <v>0</v>
      </c>
      <c r="BQ446" s="56">
        <f t="shared" si="320"/>
        <v>0</v>
      </c>
      <c r="BR446" s="56">
        <f t="shared" si="321"/>
        <v>0</v>
      </c>
      <c r="BS446" s="56">
        <f t="shared" si="322"/>
        <v>0</v>
      </c>
      <c r="BT446" s="56">
        <f t="shared" si="323"/>
        <v>-1.5471815445196577</v>
      </c>
      <c r="BU446" s="57">
        <f t="shared" si="331"/>
        <v>-4.475138632713402</v>
      </c>
      <c r="BV446" s="58">
        <f t="shared" si="328"/>
        <v>1.8639288288660023</v>
      </c>
      <c r="BW446" s="59">
        <f t="shared" si="324"/>
        <v>-7.7396904334767527</v>
      </c>
      <c r="BX446" s="68">
        <f t="shared" si="325"/>
        <v>0.23629553756322119</v>
      </c>
    </row>
    <row r="447" spans="1:76">
      <c r="A447" s="49">
        <v>4335</v>
      </c>
      <c r="B447" s="86">
        <v>0.44984802431610948</v>
      </c>
      <c r="C447" s="60">
        <v>2.7624309392265192E-2</v>
      </c>
      <c r="D447" s="60">
        <v>2.7624309392265192E-2</v>
      </c>
      <c r="E447" s="60">
        <v>2.1639042357274402E-2</v>
      </c>
      <c r="F447" s="60">
        <v>2.2559852670349909E-2</v>
      </c>
      <c r="G447" s="60">
        <v>2.0257826887661142E-2</v>
      </c>
      <c r="H447" s="60">
        <v>2.8084714548802948E-2</v>
      </c>
      <c r="I447" s="60">
        <v>3.3195211786372004E-2</v>
      </c>
      <c r="J447" s="60">
        <v>2.6703499079189688E-2</v>
      </c>
      <c r="K447" s="60">
        <v>3.1767955801104975E-2</v>
      </c>
      <c r="L447" s="60">
        <v>2.6703499079189688E-2</v>
      </c>
      <c r="M447" s="60">
        <v>3.1767955801104975E-2</v>
      </c>
      <c r="N447" s="60">
        <v>2.7440147329650093E-2</v>
      </c>
      <c r="O447" s="60">
        <v>2.8637200736648251E-2</v>
      </c>
      <c r="P447" s="117">
        <v>2.7231194220144497E-2</v>
      </c>
      <c r="Q447" s="61">
        <v>0</v>
      </c>
      <c r="R447" s="61">
        <v>0</v>
      </c>
      <c r="S447" s="61">
        <v>1</v>
      </c>
      <c r="T447" s="61">
        <v>2</v>
      </c>
      <c r="U447" s="61">
        <v>1</v>
      </c>
      <c r="V447" s="61">
        <v>1</v>
      </c>
      <c r="W447" s="61">
        <v>0</v>
      </c>
      <c r="X447" s="61">
        <v>0</v>
      </c>
      <c r="Y447" s="61">
        <v>2</v>
      </c>
      <c r="Z447" s="61">
        <v>1</v>
      </c>
      <c r="AA447" s="61">
        <v>0</v>
      </c>
      <c r="AB447" s="61">
        <v>3</v>
      </c>
      <c r="AC447" s="61">
        <v>0</v>
      </c>
      <c r="AD447" s="50">
        <f t="shared" si="329"/>
        <v>11</v>
      </c>
      <c r="AE447" s="51" t="s">
        <v>22</v>
      </c>
      <c r="AF447" s="52">
        <f t="shared" si="286"/>
        <v>0.47812647032030414</v>
      </c>
      <c r="AG447" s="53">
        <f t="shared" si="326"/>
        <v>7.0855186035974432E-2</v>
      </c>
      <c r="AH447" s="53">
        <f t="shared" si="287"/>
        <v>7.0855186035974432E-2</v>
      </c>
      <c r="AI447" s="53">
        <f t="shared" si="288"/>
        <v>5.9118670308967704E-2</v>
      </c>
      <c r="AJ447" s="53">
        <f t="shared" si="289"/>
        <v>6.0973408963432708E-2</v>
      </c>
      <c r="AK447" s="53">
        <f t="shared" si="290"/>
        <v>5.6298229070267179E-2</v>
      </c>
      <c r="AL447" s="53">
        <f t="shared" si="291"/>
        <v>7.1729552594571963E-2</v>
      </c>
      <c r="AM447" s="53">
        <f t="shared" si="292"/>
        <v>8.1207394597002616E-2</v>
      </c>
      <c r="AN447" s="53">
        <f t="shared" si="293"/>
        <v>6.9095270027926398E-2</v>
      </c>
      <c r="AO447" s="53">
        <f t="shared" si="294"/>
        <v>7.8600034660245593E-2</v>
      </c>
      <c r="AP447" s="53">
        <f t="shared" si="295"/>
        <v>6.9095270027926398E-2</v>
      </c>
      <c r="AQ447" s="53">
        <f t="shared" si="296"/>
        <v>7.8600034660245593E-2</v>
      </c>
      <c r="AR447" s="53">
        <f t="shared" si="297"/>
        <v>7.0504407672333042E-2</v>
      </c>
      <c r="AS447" s="53">
        <f t="shared" si="298"/>
        <v>7.2774016879840434E-2</v>
      </c>
      <c r="AT447" s="54">
        <f t="shared" si="299"/>
        <v>1.5623657883046094</v>
      </c>
      <c r="AU447" s="54">
        <f t="shared" si="300"/>
        <v>1.5623657883046094</v>
      </c>
      <c r="AV447" s="54">
        <f t="shared" si="301"/>
        <v>1.30357413632215</v>
      </c>
      <c r="AW447" s="54">
        <f t="shared" si="302"/>
        <v>1.3444713575715725</v>
      </c>
      <c r="AX447" s="54">
        <f t="shared" si="303"/>
        <v>1.2413830512965334</v>
      </c>
      <c r="AY447" s="54">
        <f t="shared" si="304"/>
        <v>1.5816456811962438</v>
      </c>
      <c r="AZ447" s="54">
        <f t="shared" si="305"/>
        <v>1.7906332926892952</v>
      </c>
      <c r="BA447" s="54">
        <f t="shared" si="306"/>
        <v>1.5235594183676533</v>
      </c>
      <c r="BB447" s="54">
        <f t="shared" si="307"/>
        <v>1.7331406772452123</v>
      </c>
      <c r="BC447" s="54">
        <f t="shared" si="308"/>
        <v>1.5235594183676533</v>
      </c>
      <c r="BD447" s="54">
        <f t="shared" si="309"/>
        <v>1.7331406772452123</v>
      </c>
      <c r="BE447" s="54">
        <f t="shared" si="310"/>
        <v>1.5546310811463708</v>
      </c>
      <c r="BF447" s="54">
        <f t="shared" si="311"/>
        <v>1.6046762504135905</v>
      </c>
      <c r="BG447" s="55">
        <f t="shared" si="330"/>
        <v>20.059146618470706</v>
      </c>
      <c r="BH447" s="56">
        <f t="shared" si="327"/>
        <v>0</v>
      </c>
      <c r="BI447" s="56">
        <f t="shared" si="312"/>
        <v>0</v>
      </c>
      <c r="BJ447" s="56">
        <f t="shared" si="313"/>
        <v>0.26510982758972018</v>
      </c>
      <c r="BK447" s="56">
        <f t="shared" si="314"/>
        <v>0.59200178618912069</v>
      </c>
      <c r="BL447" s="56">
        <f t="shared" si="315"/>
        <v>0.21622612200952493</v>
      </c>
      <c r="BM447" s="56">
        <f t="shared" si="316"/>
        <v>0.45846587535818117</v>
      </c>
      <c r="BN447" s="56">
        <f t="shared" si="317"/>
        <v>0</v>
      </c>
      <c r="BO447" s="56">
        <f t="shared" si="318"/>
        <v>0</v>
      </c>
      <c r="BP447" s="56">
        <f t="shared" si="319"/>
        <v>1.0998703659975142</v>
      </c>
      <c r="BQ447" s="56">
        <f t="shared" si="320"/>
        <v>0.42104931990899513</v>
      </c>
      <c r="BR447" s="56">
        <f t="shared" si="321"/>
        <v>0</v>
      </c>
      <c r="BS447" s="56">
        <f t="shared" si="322"/>
        <v>1.3237148118975082</v>
      </c>
      <c r="BT447" s="56">
        <f t="shared" si="323"/>
        <v>0</v>
      </c>
      <c r="BU447" s="57">
        <f t="shared" si="331"/>
        <v>4.3764381089505644</v>
      </c>
      <c r="BV447" s="58">
        <f t="shared" si="328"/>
        <v>15.915084615702021</v>
      </c>
      <c r="BW447" s="59">
        <f t="shared" si="324"/>
        <v>-14.696907415632623</v>
      </c>
      <c r="BX447" s="68">
        <f t="shared" si="325"/>
        <v>9.0591466184707059</v>
      </c>
    </row>
    <row r="448" spans="1:76">
      <c r="A448" s="49">
        <v>4336</v>
      </c>
      <c r="B448" s="86">
        <v>7.1935157041540021E-2</v>
      </c>
      <c r="C448" s="60">
        <v>2.7624309392265192E-2</v>
      </c>
      <c r="D448" s="60">
        <v>2.7624309392265192E-2</v>
      </c>
      <c r="E448" s="60">
        <v>2.1639042357274402E-2</v>
      </c>
      <c r="F448" s="60">
        <v>2.2559852670349909E-2</v>
      </c>
      <c r="G448" s="60">
        <v>2.0257826887661142E-2</v>
      </c>
      <c r="H448" s="60">
        <v>2.8084714548802948E-2</v>
      </c>
      <c r="I448" s="60">
        <v>3.3195211786372004E-2</v>
      </c>
      <c r="J448" s="60">
        <v>2.6703499079189688E-2</v>
      </c>
      <c r="K448" s="60">
        <v>3.1767955801104975E-2</v>
      </c>
      <c r="L448" s="60">
        <v>2.6703499079189688E-2</v>
      </c>
      <c r="M448" s="60">
        <v>3.1767955801104975E-2</v>
      </c>
      <c r="N448" s="60">
        <v>2.7440147329650093E-2</v>
      </c>
      <c r="O448" s="60">
        <v>2.8637200736648251E-2</v>
      </c>
      <c r="P448" s="117">
        <v>2.7231194220144497E-2</v>
      </c>
      <c r="Q448" s="61">
        <v>0</v>
      </c>
      <c r="R448" s="61">
        <v>0</v>
      </c>
      <c r="S448" s="61">
        <v>0</v>
      </c>
      <c r="T448" s="61">
        <v>0</v>
      </c>
      <c r="U448" s="61">
        <v>0</v>
      </c>
      <c r="V448" s="61">
        <v>0</v>
      </c>
      <c r="W448" s="61">
        <v>0</v>
      </c>
      <c r="X448" s="61">
        <v>0</v>
      </c>
      <c r="Y448" s="61">
        <v>0</v>
      </c>
      <c r="Z448" s="61">
        <v>0</v>
      </c>
      <c r="AA448" s="61">
        <v>0</v>
      </c>
      <c r="AB448" s="61">
        <v>1</v>
      </c>
      <c r="AC448" s="61">
        <v>0</v>
      </c>
      <c r="AD448" s="50">
        <f t="shared" si="329"/>
        <v>1</v>
      </c>
      <c r="AE448" s="51" t="s">
        <v>22</v>
      </c>
      <c r="AF448" s="52">
        <f t="shared" si="286"/>
        <v>8.7937881102264748E-2</v>
      </c>
      <c r="AG448" s="53">
        <f t="shared" si="326"/>
        <v>7.0855186035974432E-2</v>
      </c>
      <c r="AH448" s="53">
        <f t="shared" si="287"/>
        <v>7.0855186035974432E-2</v>
      </c>
      <c r="AI448" s="53">
        <f t="shared" si="288"/>
        <v>5.9118670308967704E-2</v>
      </c>
      <c r="AJ448" s="53">
        <f t="shared" si="289"/>
        <v>6.0973408963432708E-2</v>
      </c>
      <c r="AK448" s="53">
        <f t="shared" si="290"/>
        <v>5.6298229070267179E-2</v>
      </c>
      <c r="AL448" s="53">
        <f t="shared" si="291"/>
        <v>7.1729552594571963E-2</v>
      </c>
      <c r="AM448" s="53">
        <f t="shared" si="292"/>
        <v>8.1207394597002616E-2</v>
      </c>
      <c r="AN448" s="53">
        <f t="shared" si="293"/>
        <v>6.9095270027926398E-2</v>
      </c>
      <c r="AO448" s="53">
        <f t="shared" si="294"/>
        <v>7.8600034660245593E-2</v>
      </c>
      <c r="AP448" s="53">
        <f t="shared" si="295"/>
        <v>6.9095270027926398E-2</v>
      </c>
      <c r="AQ448" s="53">
        <f t="shared" si="296"/>
        <v>7.8600034660245593E-2</v>
      </c>
      <c r="AR448" s="53">
        <f t="shared" si="297"/>
        <v>7.0504407672333042E-2</v>
      </c>
      <c r="AS448" s="53">
        <f t="shared" si="298"/>
        <v>7.2774016879840434E-2</v>
      </c>
      <c r="AT448" s="54">
        <f t="shared" si="299"/>
        <v>0.28735312821759584</v>
      </c>
      <c r="AU448" s="54">
        <f t="shared" si="300"/>
        <v>0.28735312821759584</v>
      </c>
      <c r="AV448" s="54">
        <f t="shared" si="301"/>
        <v>0.23975570173115482</v>
      </c>
      <c r="AW448" s="54">
        <f t="shared" si="302"/>
        <v>0.24727759228290663</v>
      </c>
      <c r="AX448" s="54">
        <f t="shared" si="303"/>
        <v>0.22831740542235646</v>
      </c>
      <c r="AY448" s="54">
        <f t="shared" si="304"/>
        <v>0.29089912082418201</v>
      </c>
      <c r="AZ448" s="54">
        <f t="shared" si="305"/>
        <v>0.3293364985309854</v>
      </c>
      <c r="BA448" s="54">
        <f t="shared" si="306"/>
        <v>0.2802157908029983</v>
      </c>
      <c r="BB448" s="54">
        <f t="shared" si="307"/>
        <v>0.31876235320539181</v>
      </c>
      <c r="BC448" s="54">
        <f t="shared" si="308"/>
        <v>0.2802157908029983</v>
      </c>
      <c r="BD448" s="54">
        <f t="shared" si="309"/>
        <v>0.31876235320539181</v>
      </c>
      <c r="BE448" s="54">
        <f t="shared" si="310"/>
        <v>0.28593054695371733</v>
      </c>
      <c r="BF448" s="54">
        <f t="shared" si="311"/>
        <v>0.29513494457222877</v>
      </c>
      <c r="BG448" s="55">
        <f t="shared" si="330"/>
        <v>3.6893143547695035</v>
      </c>
      <c r="BH448" s="56">
        <f t="shared" si="327"/>
        <v>0</v>
      </c>
      <c r="BI448" s="56">
        <f t="shared" si="312"/>
        <v>0</v>
      </c>
      <c r="BJ448" s="56">
        <f t="shared" si="313"/>
        <v>0</v>
      </c>
      <c r="BK448" s="56">
        <f t="shared" si="314"/>
        <v>0</v>
      </c>
      <c r="BL448" s="56">
        <f t="shared" si="315"/>
        <v>0</v>
      </c>
      <c r="BM448" s="56">
        <f t="shared" si="316"/>
        <v>0</v>
      </c>
      <c r="BN448" s="56">
        <f t="shared" si="317"/>
        <v>0</v>
      </c>
      <c r="BO448" s="56">
        <f t="shared" si="318"/>
        <v>0</v>
      </c>
      <c r="BP448" s="56">
        <f t="shared" si="319"/>
        <v>0</v>
      </c>
      <c r="BQ448" s="56">
        <f t="shared" si="320"/>
        <v>0</v>
      </c>
      <c r="BR448" s="56">
        <f t="shared" si="321"/>
        <v>0</v>
      </c>
      <c r="BS448" s="56">
        <f t="shared" si="322"/>
        <v>-1.2520063404725466</v>
      </c>
      <c r="BT448" s="56">
        <f t="shared" si="323"/>
        <v>0</v>
      </c>
      <c r="BU448" s="57">
        <f t="shared" si="331"/>
        <v>-1.2520063404725466</v>
      </c>
      <c r="BV448" s="58">
        <f t="shared" si="328"/>
        <v>2.5449797471055029</v>
      </c>
      <c r="BW448" s="59">
        <f t="shared" si="324"/>
        <v>-4.428104943381526</v>
      </c>
      <c r="BX448" s="68">
        <f t="shared" si="325"/>
        <v>2.6893143547695035</v>
      </c>
    </row>
    <row r="449" spans="1:76">
      <c r="A449" s="49">
        <v>4337</v>
      </c>
      <c r="B449" s="86">
        <v>0.12056737588652483</v>
      </c>
      <c r="C449" s="60">
        <v>2.7624309392265192E-2</v>
      </c>
      <c r="D449" s="60">
        <v>2.7624309392265192E-2</v>
      </c>
      <c r="E449" s="60">
        <v>2.1639042357274402E-2</v>
      </c>
      <c r="F449" s="60">
        <v>2.2559852670349909E-2</v>
      </c>
      <c r="G449" s="60">
        <v>2.0257826887661142E-2</v>
      </c>
      <c r="H449" s="60">
        <v>2.8084714548802948E-2</v>
      </c>
      <c r="I449" s="60">
        <v>3.3195211786372004E-2</v>
      </c>
      <c r="J449" s="60">
        <v>2.6703499079189688E-2</v>
      </c>
      <c r="K449" s="60">
        <v>3.1767955801104975E-2</v>
      </c>
      <c r="L449" s="60">
        <v>2.6703499079189688E-2</v>
      </c>
      <c r="M449" s="60">
        <v>3.1767955801104975E-2</v>
      </c>
      <c r="N449" s="60">
        <v>2.7440147329650093E-2</v>
      </c>
      <c r="O449" s="60">
        <v>2.8637200736648251E-2</v>
      </c>
      <c r="P449" s="117">
        <v>2.7231194220144497E-2</v>
      </c>
      <c r="Q449" s="61">
        <v>0</v>
      </c>
      <c r="R449" s="61">
        <v>0</v>
      </c>
      <c r="S449" s="61">
        <v>0</v>
      </c>
      <c r="T449" s="61">
        <v>1</v>
      </c>
      <c r="U449" s="61">
        <v>0</v>
      </c>
      <c r="V449" s="61">
        <v>0</v>
      </c>
      <c r="W449" s="61">
        <v>0</v>
      </c>
      <c r="X449" s="61">
        <v>1</v>
      </c>
      <c r="Y449" s="61">
        <v>0</v>
      </c>
      <c r="Z449" s="61">
        <v>0</v>
      </c>
      <c r="AA449" s="61">
        <v>0</v>
      </c>
      <c r="AB449" s="61">
        <v>0</v>
      </c>
      <c r="AC449" s="61">
        <v>0</v>
      </c>
      <c r="AD449" s="50">
        <f t="shared" si="329"/>
        <v>2</v>
      </c>
      <c r="AE449" s="51" t="s">
        <v>22</v>
      </c>
      <c r="AF449" s="52">
        <f t="shared" si="286"/>
        <v>0.1416927336195194</v>
      </c>
      <c r="AG449" s="53">
        <f t="shared" si="326"/>
        <v>7.0855186035974432E-2</v>
      </c>
      <c r="AH449" s="53">
        <f t="shared" si="287"/>
        <v>7.0855186035974432E-2</v>
      </c>
      <c r="AI449" s="53">
        <f t="shared" si="288"/>
        <v>5.9118670308967704E-2</v>
      </c>
      <c r="AJ449" s="53">
        <f t="shared" si="289"/>
        <v>6.0973408963432708E-2</v>
      </c>
      <c r="AK449" s="53">
        <f t="shared" si="290"/>
        <v>5.6298229070267179E-2</v>
      </c>
      <c r="AL449" s="53">
        <f t="shared" si="291"/>
        <v>7.1729552594571963E-2</v>
      </c>
      <c r="AM449" s="53">
        <f t="shared" si="292"/>
        <v>8.1207394597002616E-2</v>
      </c>
      <c r="AN449" s="53">
        <f t="shared" si="293"/>
        <v>6.9095270027926398E-2</v>
      </c>
      <c r="AO449" s="53">
        <f t="shared" si="294"/>
        <v>7.8600034660245593E-2</v>
      </c>
      <c r="AP449" s="53">
        <f t="shared" si="295"/>
        <v>6.9095270027926398E-2</v>
      </c>
      <c r="AQ449" s="53">
        <f t="shared" si="296"/>
        <v>7.8600034660245593E-2</v>
      </c>
      <c r="AR449" s="53">
        <f t="shared" si="297"/>
        <v>7.0504407672333042E-2</v>
      </c>
      <c r="AS449" s="53">
        <f t="shared" si="298"/>
        <v>7.2774016879840434E-2</v>
      </c>
      <c r="AT449" s="54">
        <f t="shared" si="299"/>
        <v>0.46300695150844162</v>
      </c>
      <c r="AU449" s="54">
        <f t="shared" si="300"/>
        <v>0.46300695150844162</v>
      </c>
      <c r="AV449" s="54">
        <f t="shared" si="301"/>
        <v>0.38631407026565889</v>
      </c>
      <c r="AW449" s="54">
        <f t="shared" si="302"/>
        <v>0.39843395786023389</v>
      </c>
      <c r="AX449" s="54">
        <f t="shared" si="303"/>
        <v>0.36788374818342762</v>
      </c>
      <c r="AY449" s="54">
        <f t="shared" si="304"/>
        <v>0.46872054591763035</v>
      </c>
      <c r="AZ449" s="54">
        <f t="shared" si="305"/>
        <v>0.53065400453837352</v>
      </c>
      <c r="BA449" s="54">
        <f t="shared" si="306"/>
        <v>0.45150668749977035</v>
      </c>
      <c r="BB449" s="54">
        <f t="shared" si="307"/>
        <v>0.51361607346597205</v>
      </c>
      <c r="BC449" s="54">
        <f t="shared" si="308"/>
        <v>0.45150668749977035</v>
      </c>
      <c r="BD449" s="54">
        <f t="shared" si="309"/>
        <v>0.51361607346597205</v>
      </c>
      <c r="BE449" s="54">
        <f t="shared" si="310"/>
        <v>0.46071477178397857</v>
      </c>
      <c r="BF449" s="54">
        <f t="shared" si="311"/>
        <v>0.4755456528961946</v>
      </c>
      <c r="BG449" s="55">
        <f t="shared" si="330"/>
        <v>5.9445261763938646</v>
      </c>
      <c r="BH449" s="56">
        <f t="shared" si="327"/>
        <v>0</v>
      </c>
      <c r="BI449" s="56">
        <f t="shared" si="312"/>
        <v>0</v>
      </c>
      <c r="BJ449" s="56">
        <f t="shared" si="313"/>
        <v>0</v>
      </c>
      <c r="BK449" s="56">
        <f t="shared" si="314"/>
        <v>-0.92021352131108414</v>
      </c>
      <c r="BL449" s="56">
        <f t="shared" si="315"/>
        <v>0</v>
      </c>
      <c r="BM449" s="56">
        <f t="shared" si="316"/>
        <v>0</v>
      </c>
      <c r="BN449" s="56">
        <f t="shared" si="317"/>
        <v>0</v>
      </c>
      <c r="BO449" s="56">
        <f t="shared" si="318"/>
        <v>-0.79516509449664929</v>
      </c>
      <c r="BP449" s="56">
        <f t="shared" si="319"/>
        <v>0</v>
      </c>
      <c r="BQ449" s="56">
        <f t="shared" si="320"/>
        <v>0</v>
      </c>
      <c r="BR449" s="56">
        <f t="shared" si="321"/>
        <v>0</v>
      </c>
      <c r="BS449" s="56">
        <f t="shared" si="322"/>
        <v>0</v>
      </c>
      <c r="BT449" s="56">
        <f t="shared" si="323"/>
        <v>0</v>
      </c>
      <c r="BU449" s="57">
        <f t="shared" si="331"/>
        <v>-1.7153786158077335</v>
      </c>
      <c r="BV449" s="58">
        <f t="shared" si="328"/>
        <v>4.2655294352895048</v>
      </c>
      <c r="BW449" s="59">
        <f t="shared" si="324"/>
        <v>-6.9733597398286786</v>
      </c>
      <c r="BX449" s="68">
        <f t="shared" si="325"/>
        <v>3.9445261763938646</v>
      </c>
    </row>
    <row r="450" spans="1:76">
      <c r="A450" s="49">
        <v>4338</v>
      </c>
      <c r="B450" s="86">
        <v>0.1651469098277609</v>
      </c>
      <c r="C450" s="60">
        <v>2.7624309392265192E-2</v>
      </c>
      <c r="D450" s="60">
        <v>2.7624309392265192E-2</v>
      </c>
      <c r="E450" s="60">
        <v>2.1639042357274402E-2</v>
      </c>
      <c r="F450" s="60">
        <v>2.2559852670349909E-2</v>
      </c>
      <c r="G450" s="60">
        <v>2.0257826887661142E-2</v>
      </c>
      <c r="H450" s="60">
        <v>2.3941068139963169E-2</v>
      </c>
      <c r="I450" s="60">
        <v>2.8867403314917127E-2</v>
      </c>
      <c r="J450" s="60">
        <v>2.8084714548802948E-2</v>
      </c>
      <c r="K450" s="60">
        <v>3.1767955801104975E-2</v>
      </c>
      <c r="L450" s="60">
        <v>2.8084714548802948E-2</v>
      </c>
      <c r="M450" s="60">
        <v>3.1767955801104975E-2</v>
      </c>
      <c r="N450" s="60">
        <v>2.8867403314917127E-2</v>
      </c>
      <c r="O450" s="60">
        <v>3.0110497237569062E-2</v>
      </c>
      <c r="P450" s="117">
        <v>2.7015157954384472E-2</v>
      </c>
      <c r="Q450" s="61">
        <v>1</v>
      </c>
      <c r="R450" s="61">
        <v>0</v>
      </c>
      <c r="S450" s="61">
        <v>0</v>
      </c>
      <c r="T450" s="61">
        <v>1</v>
      </c>
      <c r="U450" s="61">
        <v>0</v>
      </c>
      <c r="V450" s="61">
        <v>0</v>
      </c>
      <c r="W450" s="61">
        <v>0</v>
      </c>
      <c r="X450" s="61">
        <v>0</v>
      </c>
      <c r="Y450" s="61">
        <v>0</v>
      </c>
      <c r="Z450" s="61">
        <v>0</v>
      </c>
      <c r="AA450" s="61">
        <v>0</v>
      </c>
      <c r="AB450" s="61">
        <v>0</v>
      </c>
      <c r="AC450" s="61">
        <v>0</v>
      </c>
      <c r="AD450" s="50">
        <f t="shared" si="329"/>
        <v>2</v>
      </c>
      <c r="AE450" s="51" t="s">
        <v>22</v>
      </c>
      <c r="AF450" s="52">
        <f t="shared" si="286"/>
        <v>0.18947862314085137</v>
      </c>
      <c r="AG450" s="53">
        <f t="shared" si="326"/>
        <v>7.0855186035974432E-2</v>
      </c>
      <c r="AH450" s="53">
        <f t="shared" si="287"/>
        <v>7.0855186035974432E-2</v>
      </c>
      <c r="AI450" s="53">
        <f t="shared" si="288"/>
        <v>5.9118670308967704E-2</v>
      </c>
      <c r="AJ450" s="53">
        <f t="shared" si="289"/>
        <v>6.0973408963432708E-2</v>
      </c>
      <c r="AK450" s="53">
        <f t="shared" si="290"/>
        <v>5.6298229070267179E-2</v>
      </c>
      <c r="AL450" s="53">
        <f t="shared" si="291"/>
        <v>6.3719818927584715E-2</v>
      </c>
      <c r="AM450" s="53">
        <f t="shared" si="292"/>
        <v>7.3207701436111397E-2</v>
      </c>
      <c r="AN450" s="53">
        <f t="shared" si="293"/>
        <v>7.1729552594571963E-2</v>
      </c>
      <c r="AO450" s="53">
        <f t="shared" si="294"/>
        <v>7.8600034660245593E-2</v>
      </c>
      <c r="AP450" s="53">
        <f t="shared" si="295"/>
        <v>7.1729552594571963E-2</v>
      </c>
      <c r="AQ450" s="53">
        <f t="shared" si="296"/>
        <v>7.8600034660245593E-2</v>
      </c>
      <c r="AR450" s="53">
        <f t="shared" si="297"/>
        <v>7.3207701436111397E-2</v>
      </c>
      <c r="AS450" s="53">
        <f t="shared" si="298"/>
        <v>7.5534713209318566E-2</v>
      </c>
      <c r="AT450" s="54">
        <f t="shared" si="299"/>
        <v>0.61915609527330706</v>
      </c>
      <c r="AU450" s="54">
        <f t="shared" si="300"/>
        <v>0.61915609527330706</v>
      </c>
      <c r="AV450" s="54">
        <f t="shared" si="301"/>
        <v>0.51659853165392999</v>
      </c>
      <c r="AW450" s="54">
        <f t="shared" si="302"/>
        <v>0.53280585263207225</v>
      </c>
      <c r="AX450" s="54">
        <f t="shared" si="303"/>
        <v>0.4919525814843122</v>
      </c>
      <c r="AY450" s="54">
        <f t="shared" si="304"/>
        <v>0.55680489299251545</v>
      </c>
      <c r="AZ450" s="54">
        <f t="shared" si="305"/>
        <v>0.63971315440627718</v>
      </c>
      <c r="BA450" s="54">
        <f t="shared" si="306"/>
        <v>0.62679660000621318</v>
      </c>
      <c r="BB450" s="54">
        <f t="shared" si="307"/>
        <v>0.68683314900726988</v>
      </c>
      <c r="BC450" s="54">
        <f t="shared" si="308"/>
        <v>0.62679660000621318</v>
      </c>
      <c r="BD450" s="54">
        <f t="shared" si="309"/>
        <v>0.68683314900726988</v>
      </c>
      <c r="BE450" s="54">
        <f t="shared" si="310"/>
        <v>0.63971315440627718</v>
      </c>
      <c r="BF450" s="54">
        <f t="shared" si="311"/>
        <v>0.66004735439585105</v>
      </c>
      <c r="BG450" s="55">
        <f t="shared" si="330"/>
        <v>7.9032072105448155</v>
      </c>
      <c r="BH450" s="56">
        <f t="shared" si="327"/>
        <v>-0.47939786478690277</v>
      </c>
      <c r="BI450" s="56">
        <f t="shared" si="312"/>
        <v>0</v>
      </c>
      <c r="BJ450" s="56">
        <f t="shared" si="313"/>
        <v>0</v>
      </c>
      <c r="BK450" s="56">
        <f t="shared" si="314"/>
        <v>-0.62959817514648342</v>
      </c>
      <c r="BL450" s="56">
        <f t="shared" si="315"/>
        <v>0</v>
      </c>
      <c r="BM450" s="56">
        <f t="shared" si="316"/>
        <v>0</v>
      </c>
      <c r="BN450" s="56">
        <f t="shared" si="317"/>
        <v>0</v>
      </c>
      <c r="BO450" s="56">
        <f t="shared" si="318"/>
        <v>0</v>
      </c>
      <c r="BP450" s="56">
        <f t="shared" si="319"/>
        <v>0</v>
      </c>
      <c r="BQ450" s="56">
        <f t="shared" si="320"/>
        <v>0</v>
      </c>
      <c r="BR450" s="56">
        <f t="shared" si="321"/>
        <v>0</v>
      </c>
      <c r="BS450" s="56">
        <f t="shared" si="322"/>
        <v>0</v>
      </c>
      <c r="BT450" s="56">
        <f t="shared" si="323"/>
        <v>0</v>
      </c>
      <c r="BU450" s="57">
        <f t="shared" si="331"/>
        <v>-1.1089960399333862</v>
      </c>
      <c r="BV450" s="58">
        <f t="shared" si="328"/>
        <v>5.8426999827915065</v>
      </c>
      <c r="BW450" s="59">
        <f t="shared" si="324"/>
        <v>-7.6608137785399535</v>
      </c>
      <c r="BX450" s="68">
        <f t="shared" si="325"/>
        <v>5.9032072105448155</v>
      </c>
    </row>
    <row r="451" spans="1:76">
      <c r="A451" s="49">
        <v>4339</v>
      </c>
      <c r="B451" s="86">
        <v>0.25075987841945291</v>
      </c>
      <c r="C451" s="60">
        <v>2.7624309392265192E-2</v>
      </c>
      <c r="D451" s="60">
        <v>2.7624309392265192E-2</v>
      </c>
      <c r="E451" s="60">
        <v>2.1639042357274402E-2</v>
      </c>
      <c r="F451" s="60">
        <v>2.2559852670349909E-2</v>
      </c>
      <c r="G451" s="60">
        <v>2.0257826887661142E-2</v>
      </c>
      <c r="H451" s="60">
        <v>2.3941068139963169E-2</v>
      </c>
      <c r="I451" s="60">
        <v>2.8867403314917127E-2</v>
      </c>
      <c r="J451" s="60">
        <v>2.8084714548802948E-2</v>
      </c>
      <c r="K451" s="60">
        <v>3.1767955801104975E-2</v>
      </c>
      <c r="L451" s="60">
        <v>2.8084714548802948E-2</v>
      </c>
      <c r="M451" s="60">
        <v>3.1767955801104975E-2</v>
      </c>
      <c r="N451" s="60">
        <v>2.8867403314917127E-2</v>
      </c>
      <c r="O451" s="60">
        <v>3.0110497237569062E-2</v>
      </c>
      <c r="P451" s="117">
        <v>2.7015157954384472E-2</v>
      </c>
      <c r="Q451" s="61">
        <v>0</v>
      </c>
      <c r="R451" s="61">
        <v>0</v>
      </c>
      <c r="S451" s="61">
        <v>2</v>
      </c>
      <c r="T451" s="61">
        <v>1</v>
      </c>
      <c r="U451" s="61">
        <v>0</v>
      </c>
      <c r="V451" s="61">
        <v>0</v>
      </c>
      <c r="W451" s="61">
        <v>0</v>
      </c>
      <c r="X451" s="61">
        <v>1</v>
      </c>
      <c r="Y451" s="61">
        <v>0</v>
      </c>
      <c r="Z451" s="61">
        <v>0</v>
      </c>
      <c r="AA451" s="61">
        <v>1</v>
      </c>
      <c r="AB451" s="61">
        <v>1</v>
      </c>
      <c r="AC451" s="61">
        <v>0</v>
      </c>
      <c r="AD451" s="50">
        <f t="shared" si="329"/>
        <v>6</v>
      </c>
      <c r="AE451" s="51" t="s">
        <v>22</v>
      </c>
      <c r="AF451" s="52">
        <f t="shared" si="286"/>
        <v>0.27867939854637847</v>
      </c>
      <c r="AG451" s="53">
        <f t="shared" si="326"/>
        <v>7.0855186035974432E-2</v>
      </c>
      <c r="AH451" s="53">
        <f t="shared" si="287"/>
        <v>7.0855186035974432E-2</v>
      </c>
      <c r="AI451" s="53">
        <f t="shared" si="288"/>
        <v>5.9118670308967704E-2</v>
      </c>
      <c r="AJ451" s="53">
        <f t="shared" si="289"/>
        <v>6.0973408963432708E-2</v>
      </c>
      <c r="AK451" s="53">
        <f t="shared" si="290"/>
        <v>5.6298229070267179E-2</v>
      </c>
      <c r="AL451" s="53">
        <f t="shared" si="291"/>
        <v>6.3719818927584715E-2</v>
      </c>
      <c r="AM451" s="53">
        <f t="shared" si="292"/>
        <v>7.3207701436111397E-2</v>
      </c>
      <c r="AN451" s="53">
        <f t="shared" si="293"/>
        <v>7.1729552594571963E-2</v>
      </c>
      <c r="AO451" s="53">
        <f t="shared" si="294"/>
        <v>7.8600034660245593E-2</v>
      </c>
      <c r="AP451" s="53">
        <f t="shared" si="295"/>
        <v>7.1729552594571963E-2</v>
      </c>
      <c r="AQ451" s="53">
        <f t="shared" si="296"/>
        <v>7.8600034660245593E-2</v>
      </c>
      <c r="AR451" s="53">
        <f t="shared" si="297"/>
        <v>7.3207701436111397E-2</v>
      </c>
      <c r="AS451" s="53">
        <f t="shared" si="298"/>
        <v>7.5534713209318566E-2</v>
      </c>
      <c r="AT451" s="54">
        <f t="shared" si="299"/>
        <v>0.91063596186692308</v>
      </c>
      <c r="AU451" s="54">
        <f t="shared" si="300"/>
        <v>0.91063596186692308</v>
      </c>
      <c r="AV451" s="54">
        <f t="shared" si="301"/>
        <v>0.75979741516403654</v>
      </c>
      <c r="AW451" s="54">
        <f t="shared" si="302"/>
        <v>0.78363465013739431</v>
      </c>
      <c r="AX451" s="54">
        <f t="shared" si="303"/>
        <v>0.72354890091993918</v>
      </c>
      <c r="AY451" s="54">
        <f t="shared" si="304"/>
        <v>0.81893170910096369</v>
      </c>
      <c r="AZ451" s="54">
        <f t="shared" si="305"/>
        <v>0.9408706594813333</v>
      </c>
      <c r="BA451" s="54">
        <f t="shared" si="306"/>
        <v>0.92187338394790486</v>
      </c>
      <c r="BB451" s="54">
        <f t="shared" si="307"/>
        <v>1.0101733150381658</v>
      </c>
      <c r="BC451" s="54">
        <f t="shared" si="308"/>
        <v>0.92187338394790486</v>
      </c>
      <c r="BD451" s="54">
        <f t="shared" si="309"/>
        <v>1.0101733150381658</v>
      </c>
      <c r="BE451" s="54">
        <f t="shared" si="310"/>
        <v>0.9408706594813333</v>
      </c>
      <c r="BF451" s="54">
        <f t="shared" si="311"/>
        <v>0.970777582642812</v>
      </c>
      <c r="BG451" s="55">
        <f t="shared" si="330"/>
        <v>11.623796898633801</v>
      </c>
      <c r="BH451" s="56">
        <f t="shared" si="327"/>
        <v>0</v>
      </c>
      <c r="BI451" s="56">
        <f t="shared" si="312"/>
        <v>0</v>
      </c>
      <c r="BJ451" s="56">
        <f t="shared" si="313"/>
        <v>-0.54940688045922492</v>
      </c>
      <c r="BK451" s="56">
        <f t="shared" si="314"/>
        <v>-0.24381237472477227</v>
      </c>
      <c r="BL451" s="56">
        <f t="shared" si="315"/>
        <v>0</v>
      </c>
      <c r="BM451" s="56">
        <f t="shared" si="316"/>
        <v>0</v>
      </c>
      <c r="BN451" s="56">
        <f t="shared" si="317"/>
        <v>0</v>
      </c>
      <c r="BO451" s="56">
        <f t="shared" si="318"/>
        <v>-8.1347392461151455E-2</v>
      </c>
      <c r="BP451" s="56">
        <f t="shared" si="319"/>
        <v>0</v>
      </c>
      <c r="BQ451" s="56">
        <f t="shared" si="320"/>
        <v>0</v>
      </c>
      <c r="BR451" s="56">
        <f t="shared" si="321"/>
        <v>1.0121915179424474E-2</v>
      </c>
      <c r="BS451" s="56">
        <f t="shared" si="322"/>
        <v>-6.0949598916856425E-2</v>
      </c>
      <c r="BT451" s="56">
        <f t="shared" si="323"/>
        <v>0</v>
      </c>
      <c r="BU451" s="57">
        <f t="shared" si="331"/>
        <v>-0.92539433138258054</v>
      </c>
      <c r="BV451" s="58">
        <f t="shared" si="328"/>
        <v>8.8715843296987611</v>
      </c>
      <c r="BW451" s="59">
        <f t="shared" si="324"/>
        <v>-11.957500267481983</v>
      </c>
      <c r="BX451" s="68">
        <f t="shared" si="325"/>
        <v>5.6237968986338007</v>
      </c>
    </row>
    <row r="452" spans="1:76">
      <c r="A452" s="49">
        <v>4340</v>
      </c>
      <c r="B452" s="86">
        <v>0.41742654508611959</v>
      </c>
      <c r="C452" s="60">
        <v>2.7624309392265192E-2</v>
      </c>
      <c r="D452" s="60">
        <v>2.7624309392265192E-2</v>
      </c>
      <c r="E452" s="60">
        <v>2.1639042357274402E-2</v>
      </c>
      <c r="F452" s="60">
        <v>2.2559852670349909E-2</v>
      </c>
      <c r="G452" s="60">
        <v>2.0257826887661142E-2</v>
      </c>
      <c r="H452" s="60">
        <v>2.3941068139963169E-2</v>
      </c>
      <c r="I452" s="60">
        <v>2.8867403314917127E-2</v>
      </c>
      <c r="J452" s="60">
        <v>2.8084714548802948E-2</v>
      </c>
      <c r="K452" s="60">
        <v>3.1767955801104975E-2</v>
      </c>
      <c r="L452" s="60">
        <v>2.8084714548802948E-2</v>
      </c>
      <c r="M452" s="60">
        <v>3.1767955801104975E-2</v>
      </c>
      <c r="N452" s="60">
        <v>2.8867403314917127E-2</v>
      </c>
      <c r="O452" s="60">
        <v>3.0110497237569062E-2</v>
      </c>
      <c r="P452" s="117">
        <v>2.7015157954384472E-2</v>
      </c>
      <c r="Q452" s="61">
        <v>1</v>
      </c>
      <c r="R452" s="61">
        <v>1</v>
      </c>
      <c r="S452" s="61">
        <v>0</v>
      </c>
      <c r="T452" s="61">
        <v>1</v>
      </c>
      <c r="U452" s="61">
        <v>1</v>
      </c>
      <c r="V452" s="61">
        <v>0</v>
      </c>
      <c r="W452" s="61">
        <v>2</v>
      </c>
      <c r="X452" s="61">
        <v>1</v>
      </c>
      <c r="Y452" s="61">
        <v>1</v>
      </c>
      <c r="Z452" s="61">
        <v>0</v>
      </c>
      <c r="AA452" s="61">
        <v>2</v>
      </c>
      <c r="AB452" s="61">
        <v>3</v>
      </c>
      <c r="AC452" s="61">
        <v>1</v>
      </c>
      <c r="AD452" s="50">
        <f t="shared" si="329"/>
        <v>14</v>
      </c>
      <c r="AE452" s="51" t="s">
        <v>22</v>
      </c>
      <c r="AF452" s="52">
        <f t="shared" si="286"/>
        <v>0.44620686603727311</v>
      </c>
      <c r="AG452" s="53">
        <f t="shared" si="326"/>
        <v>7.0855186035974432E-2</v>
      </c>
      <c r="AH452" s="53">
        <f t="shared" si="287"/>
        <v>7.0855186035974432E-2</v>
      </c>
      <c r="AI452" s="53">
        <f t="shared" si="288"/>
        <v>5.9118670308967704E-2</v>
      </c>
      <c r="AJ452" s="53">
        <f t="shared" si="289"/>
        <v>6.0973408963432708E-2</v>
      </c>
      <c r="AK452" s="53">
        <f t="shared" si="290"/>
        <v>5.6298229070267179E-2</v>
      </c>
      <c r="AL452" s="53">
        <f t="shared" si="291"/>
        <v>6.3719818927584715E-2</v>
      </c>
      <c r="AM452" s="53">
        <f t="shared" si="292"/>
        <v>7.3207701436111397E-2</v>
      </c>
      <c r="AN452" s="53">
        <f t="shared" si="293"/>
        <v>7.1729552594571963E-2</v>
      </c>
      <c r="AO452" s="53">
        <f t="shared" si="294"/>
        <v>7.8600034660245593E-2</v>
      </c>
      <c r="AP452" s="53">
        <f t="shared" si="295"/>
        <v>7.1729552594571963E-2</v>
      </c>
      <c r="AQ452" s="53">
        <f t="shared" si="296"/>
        <v>7.8600034660245593E-2</v>
      </c>
      <c r="AR452" s="53">
        <f t="shared" si="297"/>
        <v>7.3207701436111397E-2</v>
      </c>
      <c r="AS452" s="53">
        <f t="shared" si="298"/>
        <v>7.5534713209318566E-2</v>
      </c>
      <c r="AT452" s="54">
        <f t="shared" si="299"/>
        <v>1.4580626367250276</v>
      </c>
      <c r="AU452" s="54">
        <f t="shared" si="300"/>
        <v>1.4580626367250276</v>
      </c>
      <c r="AV452" s="54">
        <f t="shared" si="301"/>
        <v>1.2165478510861074</v>
      </c>
      <c r="AW452" s="54">
        <f t="shared" si="302"/>
        <v>1.2547147840131063</v>
      </c>
      <c r="AX452" s="54">
        <f t="shared" si="303"/>
        <v>1.1585086274343657</v>
      </c>
      <c r="AY452" s="54">
        <f t="shared" si="304"/>
        <v>1.3112305872716885</v>
      </c>
      <c r="AZ452" s="54">
        <f t="shared" si="305"/>
        <v>1.506472851970506</v>
      </c>
      <c r="BA452" s="54">
        <f t="shared" si="306"/>
        <v>1.4760554087607347</v>
      </c>
      <c r="BB452" s="54">
        <f t="shared" si="307"/>
        <v>1.6174366365393478</v>
      </c>
      <c r="BC452" s="54">
        <f t="shared" si="308"/>
        <v>1.4760554087607347</v>
      </c>
      <c r="BD452" s="54">
        <f t="shared" si="309"/>
        <v>1.6174366365393478</v>
      </c>
      <c r="BE452" s="54">
        <f t="shared" si="310"/>
        <v>1.506472851970506</v>
      </c>
      <c r="BF452" s="54">
        <f t="shared" si="311"/>
        <v>1.5543582519186478</v>
      </c>
      <c r="BG452" s="55">
        <f t="shared" si="330"/>
        <v>18.611415169715144</v>
      </c>
      <c r="BH452" s="56">
        <f t="shared" si="327"/>
        <v>0.3771085933804354</v>
      </c>
      <c r="BI452" s="56">
        <f t="shared" si="312"/>
        <v>0.3771085933804354</v>
      </c>
      <c r="BJ452" s="56">
        <f t="shared" si="313"/>
        <v>0</v>
      </c>
      <c r="BK452" s="56">
        <f t="shared" si="314"/>
        <v>0.22690828302085475</v>
      </c>
      <c r="BL452" s="56">
        <f t="shared" si="315"/>
        <v>0.14713351193581931</v>
      </c>
      <c r="BM452" s="56">
        <f t="shared" si="316"/>
        <v>0</v>
      </c>
      <c r="BN452" s="56">
        <f t="shared" si="317"/>
        <v>0.81954211765754115</v>
      </c>
      <c r="BO452" s="56">
        <f t="shared" si="318"/>
        <v>0.38937326528447558</v>
      </c>
      <c r="BP452" s="56">
        <f t="shared" si="319"/>
        <v>0.48084257292505134</v>
      </c>
      <c r="BQ452" s="56">
        <f t="shared" si="320"/>
        <v>0</v>
      </c>
      <c r="BR452" s="56">
        <f t="shared" si="321"/>
        <v>0.96168514585010267</v>
      </c>
      <c r="BS452" s="56">
        <f t="shared" si="322"/>
        <v>1.2293131764863117</v>
      </c>
      <c r="BT452" s="56">
        <f t="shared" si="323"/>
        <v>0.44106276071645273</v>
      </c>
      <c r="BU452" s="57">
        <f t="shared" si="331"/>
        <v>5.4500780206374806</v>
      </c>
      <c r="BV452" s="58">
        <f t="shared" si="328"/>
        <v>14.768051490246018</v>
      </c>
      <c r="BW452" s="59">
        <f t="shared" si="324"/>
        <v>-13.163171169559973</v>
      </c>
      <c r="BX452" s="68">
        <f t="shared" si="325"/>
        <v>4.6114151697151442</v>
      </c>
    </row>
    <row r="453" spans="1:76">
      <c r="A453" s="49">
        <v>4341</v>
      </c>
      <c r="B453" s="86">
        <v>0.22340425531914895</v>
      </c>
      <c r="C453" s="60">
        <v>2.7624309392265192E-2</v>
      </c>
      <c r="D453" s="60">
        <v>2.7624309392265192E-2</v>
      </c>
      <c r="E453" s="60">
        <v>2.1639042357274402E-2</v>
      </c>
      <c r="F453" s="60">
        <v>2.2559852670349909E-2</v>
      </c>
      <c r="G453" s="60">
        <v>2.0257826887661142E-2</v>
      </c>
      <c r="H453" s="60">
        <v>2.4401473296500921E-2</v>
      </c>
      <c r="I453" s="60">
        <v>2.9373848987108656E-2</v>
      </c>
      <c r="J453" s="60">
        <v>3.0386740331491711E-2</v>
      </c>
      <c r="K453" s="60">
        <v>3.2228360957642727E-2</v>
      </c>
      <c r="L453" s="60">
        <v>3.2688766114180479E-2</v>
      </c>
      <c r="M453" s="60">
        <v>3.2228360957642727E-2</v>
      </c>
      <c r="N453" s="60">
        <v>3.3609576427255983E-2</v>
      </c>
      <c r="O453" s="60">
        <v>3.5082872928176793E-2</v>
      </c>
      <c r="P453" s="117">
        <v>2.8438872361524294E-2</v>
      </c>
      <c r="Q453" s="61">
        <v>1</v>
      </c>
      <c r="R453" s="61">
        <v>0</v>
      </c>
      <c r="S453" s="61">
        <v>0</v>
      </c>
      <c r="T453" s="61">
        <v>0</v>
      </c>
      <c r="U453" s="61">
        <v>0</v>
      </c>
      <c r="V453" s="61">
        <v>0</v>
      </c>
      <c r="W453" s="61">
        <v>0</v>
      </c>
      <c r="X453" s="61">
        <v>1</v>
      </c>
      <c r="Y453" s="61">
        <v>0</v>
      </c>
      <c r="Z453" s="61">
        <v>0</v>
      </c>
      <c r="AA453" s="61">
        <v>1</v>
      </c>
      <c r="AB453" s="61">
        <v>0</v>
      </c>
      <c r="AC453" s="61">
        <v>0</v>
      </c>
      <c r="AD453" s="50">
        <f t="shared" si="329"/>
        <v>3</v>
      </c>
      <c r="AE453" s="51" t="s">
        <v>22</v>
      </c>
      <c r="AF453" s="52">
        <f t="shared" si="286"/>
        <v>0.25047640388355347</v>
      </c>
      <c r="AG453" s="53">
        <f t="shared" si="326"/>
        <v>7.0855186035974432E-2</v>
      </c>
      <c r="AH453" s="53">
        <f t="shared" si="287"/>
        <v>7.0855186035974432E-2</v>
      </c>
      <c r="AI453" s="53">
        <f t="shared" si="288"/>
        <v>5.9118670308967704E-2</v>
      </c>
      <c r="AJ453" s="53">
        <f t="shared" si="289"/>
        <v>6.0973408963432708E-2</v>
      </c>
      <c r="AK453" s="53">
        <f t="shared" si="290"/>
        <v>5.6298229070267179E-2</v>
      </c>
      <c r="AL453" s="53">
        <f t="shared" si="291"/>
        <v>6.4626244035885821E-2</v>
      </c>
      <c r="AM453" s="53">
        <f t="shared" si="292"/>
        <v>7.4158742673314015E-2</v>
      </c>
      <c r="AN453" s="53">
        <f t="shared" si="293"/>
        <v>7.6048501505378188E-2</v>
      </c>
      <c r="AO453" s="53">
        <f t="shared" si="294"/>
        <v>7.9444283776056931E-2</v>
      </c>
      <c r="AP453" s="53">
        <f t="shared" si="295"/>
        <v>8.0285498203328712E-2</v>
      </c>
      <c r="AQ453" s="53">
        <f t="shared" si="296"/>
        <v>7.9444283776056931E-2</v>
      </c>
      <c r="AR453" s="53">
        <f t="shared" si="297"/>
        <v>8.1959041258261353E-2</v>
      </c>
      <c r="AS453" s="53">
        <f t="shared" si="298"/>
        <v>8.4612953573296026E-2</v>
      </c>
      <c r="AT453" s="54">
        <f t="shared" si="299"/>
        <v>0.81847751274483915</v>
      </c>
      <c r="AU453" s="54">
        <f t="shared" si="300"/>
        <v>0.81847751274483915</v>
      </c>
      <c r="AV453" s="54">
        <f t="shared" si="301"/>
        <v>0.68290417312148433</v>
      </c>
      <c r="AW453" s="54">
        <f t="shared" si="302"/>
        <v>0.70432902521244456</v>
      </c>
      <c r="AX453" s="54">
        <f t="shared" si="303"/>
        <v>0.65032409170411942</v>
      </c>
      <c r="AY453" s="54">
        <f t="shared" si="304"/>
        <v>0.74652443153105308</v>
      </c>
      <c r="AZ453" s="54">
        <f t="shared" si="305"/>
        <v>0.85663825962889362</v>
      </c>
      <c r="BA453" s="54">
        <f t="shared" si="306"/>
        <v>0.87846764425248591</v>
      </c>
      <c r="BB453" s="54">
        <f t="shared" si="307"/>
        <v>0.9176937275107675</v>
      </c>
      <c r="BC453" s="54">
        <f t="shared" si="308"/>
        <v>0.92741094273011515</v>
      </c>
      <c r="BD453" s="54">
        <f t="shared" si="309"/>
        <v>0.9176937275107675</v>
      </c>
      <c r="BE453" s="54">
        <f t="shared" si="310"/>
        <v>0.94674272962821482</v>
      </c>
      <c r="BF453" s="54">
        <f t="shared" si="311"/>
        <v>0.97739916668209026</v>
      </c>
      <c r="BG453" s="55">
        <f t="shared" si="330"/>
        <v>10.843082945002115</v>
      </c>
      <c r="BH453" s="56">
        <f t="shared" si="327"/>
        <v>-0.20030935628710017</v>
      </c>
      <c r="BI453" s="56">
        <f t="shared" si="312"/>
        <v>0</v>
      </c>
      <c r="BJ453" s="56">
        <f t="shared" si="313"/>
        <v>0</v>
      </c>
      <c r="BK453" s="56">
        <f t="shared" si="314"/>
        <v>0</v>
      </c>
      <c r="BL453" s="56">
        <f t="shared" si="315"/>
        <v>0</v>
      </c>
      <c r="BM453" s="56">
        <f t="shared" si="316"/>
        <v>0</v>
      </c>
      <c r="BN453" s="56">
        <f t="shared" si="317"/>
        <v>0</v>
      </c>
      <c r="BO453" s="56">
        <f t="shared" si="318"/>
        <v>-0.12957620270771222</v>
      </c>
      <c r="BP453" s="56">
        <f t="shared" si="319"/>
        <v>0</v>
      </c>
      <c r="BQ453" s="56">
        <f t="shared" si="320"/>
        <v>0</v>
      </c>
      <c r="BR453" s="56">
        <f t="shared" si="321"/>
        <v>-8.5891574191133704E-2</v>
      </c>
      <c r="BS453" s="56">
        <f t="shared" si="322"/>
        <v>0</v>
      </c>
      <c r="BT453" s="56">
        <f t="shared" si="323"/>
        <v>0</v>
      </c>
      <c r="BU453" s="57">
        <f t="shared" si="331"/>
        <v>-0.41577713318594611</v>
      </c>
      <c r="BV453" s="58">
        <f t="shared" si="328"/>
        <v>7.9037751300952594</v>
      </c>
      <c r="BW453" s="59">
        <f t="shared" si="324"/>
        <v>-9.4885009939673211</v>
      </c>
      <c r="BX453" s="68">
        <f t="shared" si="325"/>
        <v>7.8430829450021147</v>
      </c>
    </row>
    <row r="454" spans="1:76">
      <c r="A454" s="49">
        <v>4342</v>
      </c>
      <c r="B454" s="86">
        <v>2.9888551165146909E-2</v>
      </c>
      <c r="C454" s="60">
        <v>0.19797421731123388</v>
      </c>
      <c r="D454" s="60">
        <v>0.19797421731123388</v>
      </c>
      <c r="E454" s="60">
        <v>0.19797421731123388</v>
      </c>
      <c r="F454" s="60">
        <v>0.20257826887661143</v>
      </c>
      <c r="G454" s="60">
        <v>0.2440147329650092</v>
      </c>
      <c r="H454" s="60">
        <v>0.22099447513812154</v>
      </c>
      <c r="I454" s="60">
        <v>0.26482504604051565</v>
      </c>
      <c r="J454" s="60">
        <v>0.28545119705340699</v>
      </c>
      <c r="K454" s="60">
        <v>0.29696132596685082</v>
      </c>
      <c r="L454" s="60">
        <v>0.29465930018416209</v>
      </c>
      <c r="M454" s="60">
        <v>0.2996316758747698</v>
      </c>
      <c r="N454" s="60">
        <v>0.30616942909760592</v>
      </c>
      <c r="O454" s="60">
        <v>0.32025782688766113</v>
      </c>
      <c r="P454" s="117">
        <v>0.25611276384757048</v>
      </c>
      <c r="Q454" s="61">
        <v>0</v>
      </c>
      <c r="R454" s="61">
        <v>0</v>
      </c>
      <c r="S454" s="61">
        <v>0</v>
      </c>
      <c r="T454" s="61">
        <v>0</v>
      </c>
      <c r="U454" s="61">
        <v>0</v>
      </c>
      <c r="V454" s="61">
        <v>1</v>
      </c>
      <c r="W454" s="61">
        <v>1</v>
      </c>
      <c r="X454" s="61">
        <v>0</v>
      </c>
      <c r="Y454" s="61">
        <v>1</v>
      </c>
      <c r="Z454" s="61">
        <v>0</v>
      </c>
      <c r="AA454" s="61">
        <v>0</v>
      </c>
      <c r="AB454" s="61">
        <v>2</v>
      </c>
      <c r="AC454" s="61">
        <v>0</v>
      </c>
      <c r="AD454" s="50">
        <f t="shared" si="329"/>
        <v>5</v>
      </c>
      <c r="AE454" s="51" t="s">
        <v>22</v>
      </c>
      <c r="AF454" s="52">
        <f t="shared" si="286"/>
        <v>3.9070568886814185E-2</v>
      </c>
      <c r="AG454" s="53">
        <f t="shared" si="326"/>
        <v>0.30987328261439445</v>
      </c>
      <c r="AH454" s="53">
        <f t="shared" si="287"/>
        <v>0.30987328261439445</v>
      </c>
      <c r="AI454" s="53">
        <f t="shared" si="288"/>
        <v>0.30987328261439445</v>
      </c>
      <c r="AJ454" s="53">
        <f t="shared" si="289"/>
        <v>0.31535680887457551</v>
      </c>
      <c r="AK454" s="53">
        <f t="shared" si="290"/>
        <v>0.36365236561703673</v>
      </c>
      <c r="AL454" s="53">
        <f t="shared" si="291"/>
        <v>0.33704398883311554</v>
      </c>
      <c r="AM454" s="53">
        <f t="shared" si="292"/>
        <v>0.38728769542703551</v>
      </c>
      <c r="AN454" s="53">
        <f t="shared" si="293"/>
        <v>0.41036942339698668</v>
      </c>
      <c r="AO454" s="53">
        <f t="shared" si="294"/>
        <v>0.42311514076786988</v>
      </c>
      <c r="AP454" s="53">
        <f t="shared" si="295"/>
        <v>0.42057330078899585</v>
      </c>
      <c r="AQ454" s="53">
        <f t="shared" si="296"/>
        <v>0.42605921572472261</v>
      </c>
      <c r="AR454" s="53">
        <f t="shared" si="297"/>
        <v>0.43324731320925952</v>
      </c>
      <c r="AS454" s="53">
        <f t="shared" si="298"/>
        <v>0.44864533128016576</v>
      </c>
      <c r="AT454" s="54">
        <f t="shared" si="299"/>
        <v>0.55834439070316433</v>
      </c>
      <c r="AU454" s="54">
        <f t="shared" si="300"/>
        <v>0.55834439070316433</v>
      </c>
      <c r="AV454" s="54">
        <f t="shared" si="301"/>
        <v>0.55834439070316433</v>
      </c>
      <c r="AW454" s="54">
        <f t="shared" si="302"/>
        <v>0.56822486862889621</v>
      </c>
      <c r="AX454" s="54">
        <f t="shared" si="303"/>
        <v>0.65524609542047951</v>
      </c>
      <c r="AY454" s="54">
        <f t="shared" si="304"/>
        <v>0.60730185899688871</v>
      </c>
      <c r="AZ454" s="54">
        <f t="shared" si="305"/>
        <v>0.69783335467204266</v>
      </c>
      <c r="BA454" s="54">
        <f t="shared" si="306"/>
        <v>0.73942310784800724</v>
      </c>
      <c r="BB454" s="54">
        <f t="shared" si="307"/>
        <v>0.76238894646267819</v>
      </c>
      <c r="BC454" s="54">
        <f t="shared" si="308"/>
        <v>0.75780893852428666</v>
      </c>
      <c r="BD454" s="54">
        <f t="shared" si="309"/>
        <v>0.7676937204790103</v>
      </c>
      <c r="BE454" s="54">
        <f t="shared" si="310"/>
        <v>0.78064557575500393</v>
      </c>
      <c r="BF454" s="54">
        <f t="shared" si="311"/>
        <v>0.80839045567914714</v>
      </c>
      <c r="BG454" s="55">
        <f t="shared" si="330"/>
        <v>8.8199900945759335</v>
      </c>
      <c r="BH454" s="56">
        <f t="shared" si="327"/>
        <v>0</v>
      </c>
      <c r="BI454" s="56">
        <f t="shared" si="312"/>
        <v>0</v>
      </c>
      <c r="BJ454" s="56">
        <f t="shared" si="313"/>
        <v>0</v>
      </c>
      <c r="BK454" s="56">
        <f t="shared" si="314"/>
        <v>0</v>
      </c>
      <c r="BL454" s="56">
        <f t="shared" si="315"/>
        <v>0</v>
      </c>
      <c r="BM454" s="56">
        <f t="shared" si="316"/>
        <v>-0.49872931499834483</v>
      </c>
      <c r="BN454" s="56">
        <f t="shared" si="317"/>
        <v>-0.35977495161253092</v>
      </c>
      <c r="BO454" s="56">
        <f t="shared" si="318"/>
        <v>0</v>
      </c>
      <c r="BP454" s="56">
        <f t="shared" si="319"/>
        <v>-0.27129842509105812</v>
      </c>
      <c r="BQ454" s="56">
        <f t="shared" si="320"/>
        <v>0</v>
      </c>
      <c r="BR454" s="56">
        <f t="shared" si="321"/>
        <v>0</v>
      </c>
      <c r="BS454" s="56">
        <f t="shared" si="322"/>
        <v>-0.49526808079362999</v>
      </c>
      <c r="BT454" s="56">
        <f t="shared" si="323"/>
        <v>0</v>
      </c>
      <c r="BU454" s="57">
        <f t="shared" si="331"/>
        <v>-1.625070772495564</v>
      </c>
      <c r="BV454" s="58">
        <f t="shared" si="328"/>
        <v>1.0574211625297512</v>
      </c>
      <c r="BW454" s="59">
        <f t="shared" si="324"/>
        <v>-10.522780782087118</v>
      </c>
      <c r="BX454" s="68">
        <f t="shared" si="325"/>
        <v>3.8199900945759335</v>
      </c>
    </row>
    <row r="455" spans="1:76">
      <c r="A455" s="49">
        <v>4343</v>
      </c>
      <c r="B455" s="86">
        <v>1.0131712259371835E-3</v>
      </c>
      <c r="C455" s="60">
        <v>9.2081031307550645E-2</v>
      </c>
      <c r="D455" s="60">
        <v>9.2081031307550645E-2</v>
      </c>
      <c r="E455" s="60">
        <v>8.7476979742173111E-2</v>
      </c>
      <c r="F455" s="60">
        <v>9.2081031307550645E-2</v>
      </c>
      <c r="G455" s="60">
        <v>0.11279926335174954</v>
      </c>
      <c r="H455" s="60">
        <v>9.898710865561694E-2</v>
      </c>
      <c r="I455" s="60">
        <v>0.12279005524861879</v>
      </c>
      <c r="J455" s="60">
        <v>0.13351749539594843</v>
      </c>
      <c r="K455" s="60">
        <v>0.13812154696132597</v>
      </c>
      <c r="L455" s="60">
        <v>0.13812154696132597</v>
      </c>
      <c r="M455" s="60">
        <v>0.14171270718232043</v>
      </c>
      <c r="N455" s="60">
        <v>0.14194290976058932</v>
      </c>
      <c r="O455" s="60">
        <v>0.14843462246777164</v>
      </c>
      <c r="P455" s="117">
        <v>0.11847287151154554</v>
      </c>
      <c r="Q455" s="61">
        <v>0</v>
      </c>
      <c r="R455" s="61">
        <v>0</v>
      </c>
      <c r="S455" s="61">
        <v>0</v>
      </c>
      <c r="T455" s="61">
        <v>0</v>
      </c>
      <c r="U455" s="61">
        <v>0</v>
      </c>
      <c r="V455" s="61">
        <v>0</v>
      </c>
      <c r="W455" s="61">
        <v>0</v>
      </c>
      <c r="X455" s="61">
        <v>0</v>
      </c>
      <c r="Y455" s="61">
        <v>0</v>
      </c>
      <c r="Z455" s="61">
        <v>0</v>
      </c>
      <c r="AA455" s="61">
        <v>0</v>
      </c>
      <c r="AB455" s="61">
        <v>0</v>
      </c>
      <c r="AC455" s="61">
        <v>0</v>
      </c>
      <c r="AD455" s="50">
        <f t="shared" si="329"/>
        <v>0</v>
      </c>
      <c r="AE455" s="51" t="s">
        <v>22</v>
      </c>
      <c r="AF455" s="52">
        <f t="shared" ref="AF455:AF518" si="332">B455^$BT$3</f>
        <v>1.714747201055166E-3</v>
      </c>
      <c r="AG455" s="53">
        <f t="shared" si="326"/>
        <v>0.1737839089487313</v>
      </c>
      <c r="AH455" s="53">
        <f t="shared" ref="AH455:AH518" si="333">IF(D455=0,0,D455^$BU$3*(1+$BV$3*D455))</f>
        <v>0.1737839089487313</v>
      </c>
      <c r="AI455" s="53">
        <f t="shared" ref="AI455:AI518" si="334">IF(E455=0,0,E455^$BU$3*(1+$BV$3*E455))</f>
        <v>0.16722845332014935</v>
      </c>
      <c r="AJ455" s="53">
        <f t="shared" ref="AJ455:AJ518" si="335">IF(F455=0,0,F455^$BU$3*(1+$BV$3*F455))</f>
        <v>0.1737839089487313</v>
      </c>
      <c r="AK455" s="53">
        <f t="shared" ref="AK455:AK518" si="336">IF(G455=0,0,G455^$BU$3*(1+$BV$3*G455))</f>
        <v>0.20240132443488459</v>
      </c>
      <c r="AL455" s="53">
        <f t="shared" ref="AL455:AL518" si="337">IF(H455=0,0,H455^$BU$3*(1+$BV$3*H455))</f>
        <v>0.18347496915244943</v>
      </c>
      <c r="AM455" s="53">
        <f t="shared" ref="AM455:AM518" si="338">IF(I455=0,0,I455^$BU$3*(1+$BV$3*I455))</f>
        <v>0.21575899191981038</v>
      </c>
      <c r="AN455" s="53">
        <f t="shared" ref="AN455:AN518" si="339">IF(J455=0,0,J455^$BU$3*(1+$BV$3*J455))</f>
        <v>0.22983032304402787</v>
      </c>
      <c r="AO455" s="53">
        <f t="shared" ref="AO455:AO518" si="340">IF(K455=0,0,K455^$BU$3*(1+$BV$3*K455))</f>
        <v>0.23579098736269424</v>
      </c>
      <c r="AP455" s="53">
        <f t="shared" ref="AP455:AP518" si="341">IF(L455=0,0,L455^$BU$3*(1+$BV$3*L455))</f>
        <v>0.23579098736269424</v>
      </c>
      <c r="AQ455" s="53">
        <f t="shared" ref="AQ455:AQ518" si="342">IF(M455=0,0,M455^$BU$3*(1+$BV$3*M455))</f>
        <v>0.24040964573226342</v>
      </c>
      <c r="AR455" s="53">
        <f t="shared" ref="AR455:AR518" si="343">IF(N455=0,0,N455^$BU$3*(1+$BV$3*N455))</f>
        <v>0.24070482269049379</v>
      </c>
      <c r="AS455" s="53">
        <f t="shared" ref="AS455:AS518" si="344">IF(O455=0,0,O455^$BU$3*(1+$BV$3*O455))</f>
        <v>0.24898608094891481</v>
      </c>
      <c r="AT455" s="54">
        <f t="shared" ref="AT455:AT518" si="345">IF($BS$3&lt;0,0,$BS$3*$AF455*AG455)</f>
        <v>1.3742886320963783E-2</v>
      </c>
      <c r="AU455" s="54">
        <f t="shared" ref="AU455:AU518" si="346">IF($BS$3&lt;0,0,$BS$3*$AF455*AH455)</f>
        <v>1.3742886320963783E-2</v>
      </c>
      <c r="AV455" s="54">
        <f t="shared" ref="AV455:AV518" si="347">IF($BS$3&lt;0,0,$BS$3*$AF455*AI455)</f>
        <v>1.3224478822647571E-2</v>
      </c>
      <c r="AW455" s="54">
        <f t="shared" ref="AW455:AW518" si="348">IF($BS$3&lt;0,0,$BS$3*$AF455*AJ455)</f>
        <v>1.3742886320963783E-2</v>
      </c>
      <c r="AX455" s="54">
        <f t="shared" ref="AX455:AX518" si="349">IF($BS$3&lt;0,0,$BS$3*$AF455*AK455)</f>
        <v>1.6005960561870737E-2</v>
      </c>
      <c r="AY455" s="54">
        <f t="shared" ref="AY455:AY518" si="350">IF($BS$3&lt;0,0,$BS$3*$AF455*AL455)</f>
        <v>1.4509258417868365E-2</v>
      </c>
      <c r="AZ455" s="54">
        <f t="shared" ref="AZ455:AZ518" si="351">IF($BS$3&lt;0,0,$BS$3*$AF455*AM455)</f>
        <v>1.7062289118807073E-2</v>
      </c>
      <c r="BA455" s="54">
        <f t="shared" ref="BA455:BA518" si="352">IF($BS$3&lt;0,0,$BS$3*$AF455*AN455)</f>
        <v>1.8175054421386443E-2</v>
      </c>
      <c r="BB455" s="54">
        <f t="shared" ref="BB455:BB518" si="353">IF($BS$3&lt;0,0,$BS$3*$AF455*AO455)</f>
        <v>1.8646425635352078E-2</v>
      </c>
      <c r="BC455" s="54">
        <f t="shared" ref="BC455:BC518" si="354">IF($BS$3&lt;0,0,$BS$3*$AF455*AP455)</f>
        <v>1.8646425635352078E-2</v>
      </c>
      <c r="BD455" s="54">
        <f t="shared" ref="BD455:BD518" si="355">IF($BS$3&lt;0,0,$BS$3*$AF455*AQ455)</f>
        <v>1.9011670595672787E-2</v>
      </c>
      <c r="BE455" s="54">
        <f t="shared" ref="BE455:BE518" si="356">IF($BS$3&lt;0,0,$BS$3*$AF455*AR455)</f>
        <v>1.9035013282611223E-2</v>
      </c>
      <c r="BF455" s="54">
        <f t="shared" ref="BF455:BF518" si="357">IF($BS$3&lt;0,0,$BS$3*$AF455*AS455)</f>
        <v>1.9689897797112492E-2</v>
      </c>
      <c r="BG455" s="55">
        <f t="shared" si="330"/>
        <v>0.2152351332515722</v>
      </c>
      <c r="BH455" s="56">
        <f t="shared" si="327"/>
        <v>0</v>
      </c>
      <c r="BI455" s="56">
        <f t="shared" ref="BI455:BI518" si="358">IF(AU455&lt;=0,"",R455*LN(AU455))</f>
        <v>0</v>
      </c>
      <c r="BJ455" s="56">
        <f t="shared" ref="BJ455:BJ518" si="359">IF(AV455&lt;=0,"",S455*LN(AV455))</f>
        <v>0</v>
      </c>
      <c r="BK455" s="56">
        <f t="shared" ref="BK455:BK518" si="360">IF(AW455&lt;=0,"",T455*LN(AW455))</f>
        <v>0</v>
      </c>
      <c r="BL455" s="56">
        <f t="shared" ref="BL455:BL518" si="361">IF(AX455&lt;=0,"",U455*LN(AX455))</f>
        <v>0</v>
      </c>
      <c r="BM455" s="56">
        <f t="shared" ref="BM455:BM518" si="362">IF(AY455&lt;=0,"",V455*LN(AY455))</f>
        <v>0</v>
      </c>
      <c r="BN455" s="56">
        <f t="shared" ref="BN455:BN518" si="363">IF(AZ455&lt;=0,"",W455*LN(AZ455))</f>
        <v>0</v>
      </c>
      <c r="BO455" s="56">
        <f t="shared" ref="BO455:BO518" si="364">IF(BA455&lt;=0,"",X455*LN(BA455))</f>
        <v>0</v>
      </c>
      <c r="BP455" s="56">
        <f t="shared" ref="BP455:BP518" si="365">IF(BB455&lt;=0,"",Y455*LN(BB455))</f>
        <v>0</v>
      </c>
      <c r="BQ455" s="56">
        <f t="shared" ref="BQ455:BQ518" si="366">IF(BC455&lt;=0,"",Z455*LN(BC455))</f>
        <v>0</v>
      </c>
      <c r="BR455" s="56">
        <f t="shared" ref="BR455:BR518" si="367">IF(BD455&lt;=0,"",AA455*LN(BD455))</f>
        <v>0</v>
      </c>
      <c r="BS455" s="56">
        <f t="shared" ref="BS455:BS518" si="368">IF(BE455&lt;=0,"",AB455*LN(BE455))</f>
        <v>0</v>
      </c>
      <c r="BT455" s="56">
        <f t="shared" ref="BT455:BT518" si="369">IF(BF455&lt;=0,"",AC455*LN(BF455))</f>
        <v>0</v>
      </c>
      <c r="BU455" s="57">
        <f t="shared" si="331"/>
        <v>0</v>
      </c>
      <c r="BV455" s="58">
        <f t="shared" si="328"/>
        <v>3.5844785170500042E-2</v>
      </c>
      <c r="BW455" s="59">
        <f t="shared" ref="BW455:BW518" si="370">IF(BV455&lt;=0,"",BV455*LN(BV455)+BU455+GAMMALN(AD455+BV455)-GAMMALN(BV455)-(AD455+BV455)*LN(BG455+BV455))</f>
        <v>-6.9774497977113936E-2</v>
      </c>
      <c r="BX455" s="68">
        <f t="shared" ref="BX455:BX518" si="371">ABS(AD455-BG455)</f>
        <v>0.2152351332515722</v>
      </c>
    </row>
    <row r="456" spans="1:76">
      <c r="A456" s="49">
        <v>4344</v>
      </c>
      <c r="B456" s="86">
        <v>0.13120567375886524</v>
      </c>
      <c r="C456" s="60">
        <v>9.2081031307550645E-2</v>
      </c>
      <c r="D456" s="60">
        <v>9.2081031307550645E-2</v>
      </c>
      <c r="E456" s="60">
        <v>8.7476979742173111E-2</v>
      </c>
      <c r="F456" s="60">
        <v>9.2081031307550645E-2</v>
      </c>
      <c r="G456" s="60">
        <v>0.11279926335174954</v>
      </c>
      <c r="H456" s="60">
        <v>9.898710865561694E-2</v>
      </c>
      <c r="I456" s="60">
        <v>0.12279005524861879</v>
      </c>
      <c r="J456" s="60">
        <v>0.13351749539594843</v>
      </c>
      <c r="K456" s="60">
        <v>0.13812154696132597</v>
      </c>
      <c r="L456" s="60">
        <v>0.13812154696132597</v>
      </c>
      <c r="M456" s="60">
        <v>0.14171270718232043</v>
      </c>
      <c r="N456" s="60">
        <v>0.14194290976058932</v>
      </c>
      <c r="O456" s="60">
        <v>0.14843462246777164</v>
      </c>
      <c r="P456" s="117">
        <v>0.11847287151154554</v>
      </c>
      <c r="Q456" s="61">
        <v>0</v>
      </c>
      <c r="R456" s="61">
        <v>0</v>
      </c>
      <c r="S456" s="61">
        <v>3</v>
      </c>
      <c r="T456" s="61">
        <v>1</v>
      </c>
      <c r="U456" s="61">
        <v>0</v>
      </c>
      <c r="V456" s="61">
        <v>1</v>
      </c>
      <c r="W456" s="61">
        <v>0</v>
      </c>
      <c r="X456" s="61">
        <v>1</v>
      </c>
      <c r="Y456" s="61">
        <v>1</v>
      </c>
      <c r="Z456" s="61">
        <v>0</v>
      </c>
      <c r="AA456" s="61">
        <v>3</v>
      </c>
      <c r="AB456" s="61">
        <v>2</v>
      </c>
      <c r="AC456" s="61">
        <v>0</v>
      </c>
      <c r="AD456" s="50">
        <f t="shared" si="329"/>
        <v>12</v>
      </c>
      <c r="AE456" s="51" t="s">
        <v>22</v>
      </c>
      <c r="AF456" s="52">
        <f t="shared" si="332"/>
        <v>0.15320319137491875</v>
      </c>
      <c r="AG456" s="53">
        <f t="shared" ref="AG456:AG519" si="372">IF(C456=0,0,C456^$BU$3*(1+$BV$3*C456))</f>
        <v>0.1737839089487313</v>
      </c>
      <c r="AH456" s="53">
        <f t="shared" si="333"/>
        <v>0.1737839089487313</v>
      </c>
      <c r="AI456" s="53">
        <f t="shared" si="334"/>
        <v>0.16722845332014935</v>
      </c>
      <c r="AJ456" s="53">
        <f t="shared" si="335"/>
        <v>0.1737839089487313</v>
      </c>
      <c r="AK456" s="53">
        <f t="shared" si="336"/>
        <v>0.20240132443488459</v>
      </c>
      <c r="AL456" s="53">
        <f t="shared" si="337"/>
        <v>0.18347496915244943</v>
      </c>
      <c r="AM456" s="53">
        <f t="shared" si="338"/>
        <v>0.21575899191981038</v>
      </c>
      <c r="AN456" s="53">
        <f t="shared" si="339"/>
        <v>0.22983032304402787</v>
      </c>
      <c r="AO456" s="53">
        <f t="shared" si="340"/>
        <v>0.23579098736269424</v>
      </c>
      <c r="AP456" s="53">
        <f t="shared" si="341"/>
        <v>0.23579098736269424</v>
      </c>
      <c r="AQ456" s="53">
        <f t="shared" si="342"/>
        <v>0.24040964573226342</v>
      </c>
      <c r="AR456" s="53">
        <f t="shared" si="343"/>
        <v>0.24070482269049379</v>
      </c>
      <c r="AS456" s="53">
        <f t="shared" si="344"/>
        <v>0.24898608094891481</v>
      </c>
      <c r="AT456" s="54">
        <f t="shared" si="345"/>
        <v>1.2278509868852858</v>
      </c>
      <c r="AU456" s="54">
        <f t="shared" si="346"/>
        <v>1.2278509868852858</v>
      </c>
      <c r="AV456" s="54">
        <f t="shared" si="347"/>
        <v>1.1815341402236559</v>
      </c>
      <c r="AW456" s="54">
        <f t="shared" si="348"/>
        <v>1.2278509868852858</v>
      </c>
      <c r="AX456" s="54">
        <f t="shared" si="349"/>
        <v>1.4300441707038509</v>
      </c>
      <c r="AY456" s="54">
        <f t="shared" si="350"/>
        <v>1.2963221008513692</v>
      </c>
      <c r="AZ456" s="54">
        <f t="shared" si="351"/>
        <v>1.5244212928612897</v>
      </c>
      <c r="BA456" s="54">
        <f t="shared" si="352"/>
        <v>1.6238407265256412</v>
      </c>
      <c r="BB456" s="54">
        <f t="shared" si="353"/>
        <v>1.6659551409754021</v>
      </c>
      <c r="BC456" s="54">
        <f t="shared" si="354"/>
        <v>1.6659551409754021</v>
      </c>
      <c r="BD456" s="54">
        <f t="shared" si="355"/>
        <v>1.6985877608276494</v>
      </c>
      <c r="BE456" s="54">
        <f t="shared" si="356"/>
        <v>1.7006733009772605</v>
      </c>
      <c r="BF456" s="54">
        <f t="shared" si="357"/>
        <v>1.7591836152334206</v>
      </c>
      <c r="BG456" s="55">
        <f t="shared" si="330"/>
        <v>19.230070350810799</v>
      </c>
      <c r="BH456" s="56">
        <f t="shared" ref="BH456:BH519" si="373">IF(AT456&lt;=0,"",Q456*LN(AT456))</f>
        <v>0</v>
      </c>
      <c r="BI456" s="56">
        <f t="shared" si="358"/>
        <v>0</v>
      </c>
      <c r="BJ456" s="56">
        <f t="shared" si="359"/>
        <v>0.50044113866552986</v>
      </c>
      <c r="BK456" s="56">
        <f t="shared" si="360"/>
        <v>0.20526547617728613</v>
      </c>
      <c r="BL456" s="56">
        <f t="shared" si="361"/>
        <v>0</v>
      </c>
      <c r="BM456" s="56">
        <f t="shared" si="362"/>
        <v>0.25953110165801169</v>
      </c>
      <c r="BN456" s="56">
        <f t="shared" si="363"/>
        <v>0</v>
      </c>
      <c r="BO456" s="56">
        <f t="shared" si="364"/>
        <v>0.48479416213035653</v>
      </c>
      <c r="BP456" s="56">
        <f t="shared" si="365"/>
        <v>0.51039861719690183</v>
      </c>
      <c r="BQ456" s="56">
        <f t="shared" si="366"/>
        <v>0</v>
      </c>
      <c r="BR456" s="56">
        <f t="shared" si="367"/>
        <v>1.5893915306723025</v>
      </c>
      <c r="BS456" s="56">
        <f t="shared" si="368"/>
        <v>1.0620484640994765</v>
      </c>
      <c r="BT456" s="56">
        <f t="shared" si="369"/>
        <v>0</v>
      </c>
      <c r="BU456" s="57">
        <f t="shared" si="331"/>
        <v>4.6118704905998653</v>
      </c>
      <c r="BV456" s="58">
        <f t="shared" si="328"/>
        <v>4.6418996795797547</v>
      </c>
      <c r="BW456" s="59">
        <f t="shared" si="370"/>
        <v>-14.043535092878706</v>
      </c>
      <c r="BX456" s="68">
        <f t="shared" si="371"/>
        <v>7.2300703508107986</v>
      </c>
    </row>
    <row r="457" spans="1:76">
      <c r="A457" s="49">
        <v>4345</v>
      </c>
      <c r="B457" s="86">
        <v>4.0526849037487343E-2</v>
      </c>
      <c r="C457" s="60">
        <v>7.5966850828729282E-2</v>
      </c>
      <c r="D457" s="60">
        <v>7.5966850828729282E-2</v>
      </c>
      <c r="E457" s="60">
        <v>7.3664825046040522E-2</v>
      </c>
      <c r="F457" s="60">
        <v>7.5966850828729282E-2</v>
      </c>
      <c r="G457" s="60">
        <v>7.5966850828729282E-2</v>
      </c>
      <c r="H457" s="60">
        <v>8.2872928176795577E-2</v>
      </c>
      <c r="I457" s="60">
        <v>0.10349907918968693</v>
      </c>
      <c r="J457" s="60">
        <v>9.4383057090239406E-2</v>
      </c>
      <c r="K457" s="60">
        <v>0.10819521178637201</v>
      </c>
      <c r="L457" s="60">
        <v>0.10128913443830571</v>
      </c>
      <c r="M457" s="60">
        <v>0.1110036832412523</v>
      </c>
      <c r="N457" s="60">
        <v>0.10409760589318601</v>
      </c>
      <c r="O457" s="60">
        <v>0.10883977900552486</v>
      </c>
      <c r="P457" s="117">
        <v>9.1670208244793897E-2</v>
      </c>
      <c r="Q457" s="61">
        <v>0</v>
      </c>
      <c r="R457" s="61">
        <v>0</v>
      </c>
      <c r="S457" s="61">
        <v>0</v>
      </c>
      <c r="T457" s="61">
        <v>0</v>
      </c>
      <c r="U457" s="61">
        <v>0</v>
      </c>
      <c r="V457" s="61">
        <v>0</v>
      </c>
      <c r="W457" s="61">
        <v>1</v>
      </c>
      <c r="X457" s="61">
        <v>0</v>
      </c>
      <c r="Y457" s="61">
        <v>0</v>
      </c>
      <c r="Z457" s="61">
        <v>0</v>
      </c>
      <c r="AA457" s="61">
        <v>0</v>
      </c>
      <c r="AB457" s="61">
        <v>0</v>
      </c>
      <c r="AC457" s="61">
        <v>0</v>
      </c>
      <c r="AD457" s="50">
        <f t="shared" si="329"/>
        <v>1</v>
      </c>
      <c r="AE457" s="51" t="s">
        <v>22</v>
      </c>
      <c r="AF457" s="52">
        <f t="shared" si="332"/>
        <v>5.1760171503598205E-2</v>
      </c>
      <c r="AG457" s="53">
        <f t="shared" si="372"/>
        <v>0.15046696065683696</v>
      </c>
      <c r="AH457" s="53">
        <f t="shared" si="333"/>
        <v>0.15046696065683696</v>
      </c>
      <c r="AI457" s="53">
        <f t="shared" si="334"/>
        <v>0.14704405240197735</v>
      </c>
      <c r="AJ457" s="53">
        <f t="shared" si="335"/>
        <v>0.15046696065683696</v>
      </c>
      <c r="AK457" s="53">
        <f t="shared" si="336"/>
        <v>0.15046696065683696</v>
      </c>
      <c r="AL457" s="53">
        <f t="shared" si="337"/>
        <v>0.16059090760932399</v>
      </c>
      <c r="AM457" s="53">
        <f t="shared" si="338"/>
        <v>0.18972104860837596</v>
      </c>
      <c r="AN457" s="53">
        <f t="shared" si="339"/>
        <v>0.17703258561848068</v>
      </c>
      <c r="AO457" s="53">
        <f t="shared" si="340"/>
        <v>0.1961553876261849</v>
      </c>
      <c r="AP457" s="53">
        <f t="shared" si="341"/>
        <v>0.18666982889630068</v>
      </c>
      <c r="AQ457" s="53">
        <f t="shared" si="342"/>
        <v>0.19997251176805808</v>
      </c>
      <c r="AR457" s="53">
        <f t="shared" si="343"/>
        <v>0.19054480923908579</v>
      </c>
      <c r="AS457" s="53">
        <f t="shared" si="344"/>
        <v>0.19703344565685613</v>
      </c>
      <c r="AT457" s="54">
        <f t="shared" si="345"/>
        <v>0.35917420985843201</v>
      </c>
      <c r="AU457" s="54">
        <f t="shared" si="346"/>
        <v>0.35917420985843201</v>
      </c>
      <c r="AV457" s="54">
        <f t="shared" si="347"/>
        <v>0.35100351004173946</v>
      </c>
      <c r="AW457" s="54">
        <f t="shared" si="348"/>
        <v>0.35917420985843201</v>
      </c>
      <c r="AX457" s="54">
        <f t="shared" si="349"/>
        <v>0.35917420985843201</v>
      </c>
      <c r="AY457" s="54">
        <f t="shared" si="350"/>
        <v>0.38334071545829762</v>
      </c>
      <c r="AZ457" s="54">
        <f t="shared" si="351"/>
        <v>0.45287621568190634</v>
      </c>
      <c r="BA457" s="54">
        <f t="shared" si="352"/>
        <v>0.42258804711108383</v>
      </c>
      <c r="BB457" s="54">
        <f t="shared" si="353"/>
        <v>0.46823539235826328</v>
      </c>
      <c r="BC457" s="54">
        <f t="shared" si="354"/>
        <v>0.44559276006875997</v>
      </c>
      <c r="BD457" s="54">
        <f t="shared" si="355"/>
        <v>0.4773471105826757</v>
      </c>
      <c r="BE457" s="54">
        <f t="shared" si="356"/>
        <v>0.45484258472635375</v>
      </c>
      <c r="BF457" s="54">
        <f t="shared" si="357"/>
        <v>0.47033137275156339</v>
      </c>
      <c r="BG457" s="55">
        <f t="shared" si="330"/>
        <v>5.3628545482143712</v>
      </c>
      <c r="BH457" s="56">
        <f t="shared" si="373"/>
        <v>0</v>
      </c>
      <c r="BI457" s="56">
        <f t="shared" si="358"/>
        <v>0</v>
      </c>
      <c r="BJ457" s="56">
        <f t="shared" si="359"/>
        <v>0</v>
      </c>
      <c r="BK457" s="56">
        <f t="shared" si="360"/>
        <v>0</v>
      </c>
      <c r="BL457" s="56">
        <f t="shared" si="361"/>
        <v>0</v>
      </c>
      <c r="BM457" s="56">
        <f t="shared" si="362"/>
        <v>0</v>
      </c>
      <c r="BN457" s="56">
        <f t="shared" si="363"/>
        <v>-0.79213644540526251</v>
      </c>
      <c r="BO457" s="56">
        <f t="shared" si="364"/>
        <v>0</v>
      </c>
      <c r="BP457" s="56">
        <f t="shared" si="365"/>
        <v>0</v>
      </c>
      <c r="BQ457" s="56">
        <f t="shared" si="366"/>
        <v>0</v>
      </c>
      <c r="BR457" s="56">
        <f t="shared" si="367"/>
        <v>0</v>
      </c>
      <c r="BS457" s="56">
        <f t="shared" si="368"/>
        <v>0</v>
      </c>
      <c r="BT457" s="56">
        <f t="shared" si="369"/>
        <v>0</v>
      </c>
      <c r="BU457" s="57">
        <f t="shared" si="331"/>
        <v>-0.79213644540526251</v>
      </c>
      <c r="BV457" s="58">
        <f t="shared" si="328"/>
        <v>1.4337914068200019</v>
      </c>
      <c r="BW457" s="59">
        <f t="shared" si="370"/>
        <v>-4.5793762401558986</v>
      </c>
      <c r="BX457" s="68">
        <f t="shared" si="371"/>
        <v>4.3628545482143712</v>
      </c>
    </row>
    <row r="458" spans="1:76">
      <c r="A458" s="49">
        <v>4346</v>
      </c>
      <c r="B458" s="86">
        <v>0.10030395136778117</v>
      </c>
      <c r="C458" s="60">
        <v>7.5966850828729282E-2</v>
      </c>
      <c r="D458" s="60">
        <v>7.5966850828729282E-2</v>
      </c>
      <c r="E458" s="60">
        <v>7.3664825046040522E-2</v>
      </c>
      <c r="F458" s="60">
        <v>7.5966850828729282E-2</v>
      </c>
      <c r="G458" s="60">
        <v>7.5966850828729282E-2</v>
      </c>
      <c r="H458" s="60">
        <v>8.2872928176795577E-2</v>
      </c>
      <c r="I458" s="60">
        <v>0.10349907918968693</v>
      </c>
      <c r="J458" s="60">
        <v>9.4383057090239406E-2</v>
      </c>
      <c r="K458" s="60">
        <v>0.10819521178637201</v>
      </c>
      <c r="L458" s="60">
        <v>0.10128913443830571</v>
      </c>
      <c r="M458" s="60">
        <v>0.1110036832412523</v>
      </c>
      <c r="N458" s="60">
        <v>0.10409760589318601</v>
      </c>
      <c r="O458" s="60">
        <v>0.10883977900552486</v>
      </c>
      <c r="P458" s="117">
        <v>9.1670208244793897E-2</v>
      </c>
      <c r="Q458" s="61">
        <v>0</v>
      </c>
      <c r="R458" s="61">
        <v>1</v>
      </c>
      <c r="S458" s="61">
        <v>2</v>
      </c>
      <c r="T458" s="61">
        <v>0</v>
      </c>
      <c r="U458" s="61">
        <v>0</v>
      </c>
      <c r="V458" s="61">
        <v>0</v>
      </c>
      <c r="W458" s="61">
        <v>0</v>
      </c>
      <c r="X458" s="61">
        <v>0</v>
      </c>
      <c r="Y458" s="61">
        <v>0</v>
      </c>
      <c r="Z458" s="61">
        <v>3</v>
      </c>
      <c r="AA458" s="61">
        <v>2</v>
      </c>
      <c r="AB458" s="61">
        <v>2</v>
      </c>
      <c r="AC458" s="61">
        <v>2</v>
      </c>
      <c r="AD458" s="50">
        <f t="shared" si="329"/>
        <v>12</v>
      </c>
      <c r="AE458" s="51" t="s">
        <v>22</v>
      </c>
      <c r="AF458" s="52">
        <f t="shared" si="332"/>
        <v>0.11954583155691914</v>
      </c>
      <c r="AG458" s="53">
        <f t="shared" si="372"/>
        <v>0.15046696065683696</v>
      </c>
      <c r="AH458" s="53">
        <f t="shared" si="333"/>
        <v>0.15046696065683696</v>
      </c>
      <c r="AI458" s="53">
        <f t="shared" si="334"/>
        <v>0.14704405240197735</v>
      </c>
      <c r="AJ458" s="53">
        <f t="shared" si="335"/>
        <v>0.15046696065683696</v>
      </c>
      <c r="AK458" s="53">
        <f t="shared" si="336"/>
        <v>0.15046696065683696</v>
      </c>
      <c r="AL458" s="53">
        <f t="shared" si="337"/>
        <v>0.16059090760932399</v>
      </c>
      <c r="AM458" s="53">
        <f t="shared" si="338"/>
        <v>0.18972104860837596</v>
      </c>
      <c r="AN458" s="53">
        <f t="shared" si="339"/>
        <v>0.17703258561848068</v>
      </c>
      <c r="AO458" s="53">
        <f t="shared" si="340"/>
        <v>0.1961553876261849</v>
      </c>
      <c r="AP458" s="53">
        <f t="shared" si="341"/>
        <v>0.18666982889630068</v>
      </c>
      <c r="AQ458" s="53">
        <f t="shared" si="342"/>
        <v>0.19997251176805808</v>
      </c>
      <c r="AR458" s="53">
        <f t="shared" si="343"/>
        <v>0.19054480923908579</v>
      </c>
      <c r="AS458" s="53">
        <f t="shared" si="344"/>
        <v>0.19703344565685613</v>
      </c>
      <c r="AT458" s="54">
        <f t="shared" si="345"/>
        <v>0.82955249845609069</v>
      </c>
      <c r="AU458" s="54">
        <f t="shared" si="346"/>
        <v>0.82955249845609069</v>
      </c>
      <c r="AV458" s="54">
        <f t="shared" si="347"/>
        <v>0.81068136500320842</v>
      </c>
      <c r="AW458" s="54">
        <f t="shared" si="348"/>
        <v>0.82955249845609069</v>
      </c>
      <c r="AX458" s="54">
        <f t="shared" si="349"/>
        <v>0.82955249845609069</v>
      </c>
      <c r="AY458" s="54">
        <f t="shared" si="350"/>
        <v>0.88536771165645733</v>
      </c>
      <c r="AZ458" s="54">
        <f t="shared" si="351"/>
        <v>1.0459676276822334</v>
      </c>
      <c r="BA458" s="54">
        <f t="shared" si="352"/>
        <v>0.97601375788326239</v>
      </c>
      <c r="BB458" s="54">
        <f t="shared" si="353"/>
        <v>1.0814413422095719</v>
      </c>
      <c r="BC458" s="54">
        <f t="shared" si="354"/>
        <v>1.0291456826888525</v>
      </c>
      <c r="BD458" s="54">
        <f t="shared" si="355"/>
        <v>1.102485861584358</v>
      </c>
      <c r="BE458" s="54">
        <f t="shared" si="356"/>
        <v>1.0505091741210799</v>
      </c>
      <c r="BF458" s="54">
        <f t="shared" si="357"/>
        <v>1.0862822403705574</v>
      </c>
      <c r="BG458" s="55">
        <f t="shared" si="330"/>
        <v>12.386104757023945</v>
      </c>
      <c r="BH458" s="56">
        <f t="shared" si="373"/>
        <v>0</v>
      </c>
      <c r="BI458" s="56">
        <f t="shared" si="358"/>
        <v>-0.18686888207633215</v>
      </c>
      <c r="BJ458" s="56">
        <f t="shared" si="359"/>
        <v>-0.41976038711367181</v>
      </c>
      <c r="BK458" s="56">
        <f t="shared" si="360"/>
        <v>0</v>
      </c>
      <c r="BL458" s="56">
        <f t="shared" si="361"/>
        <v>0</v>
      </c>
      <c r="BM458" s="56">
        <f t="shared" si="362"/>
        <v>0</v>
      </c>
      <c r="BN458" s="56">
        <f t="shared" si="363"/>
        <v>0</v>
      </c>
      <c r="BO458" s="56">
        <f t="shared" si="364"/>
        <v>0</v>
      </c>
      <c r="BP458" s="56">
        <f t="shared" si="365"/>
        <v>0</v>
      </c>
      <c r="BQ458" s="56">
        <f t="shared" si="366"/>
        <v>8.6187071363813164E-2</v>
      </c>
      <c r="BR458" s="56">
        <f t="shared" si="367"/>
        <v>0.19513500859374072</v>
      </c>
      <c r="BS458" s="56">
        <f t="shared" si="368"/>
        <v>9.854994872867455E-2</v>
      </c>
      <c r="BT458" s="56">
        <f t="shared" si="369"/>
        <v>0.16552215518040761</v>
      </c>
      <c r="BU458" s="57">
        <f t="shared" si="331"/>
        <v>-6.1235085323367827E-2</v>
      </c>
      <c r="BV458" s="58">
        <f t="shared" si="328"/>
        <v>3.5486337318795047</v>
      </c>
      <c r="BW458" s="59">
        <f t="shared" si="370"/>
        <v>-13.199392518489176</v>
      </c>
      <c r="BX458" s="68">
        <f t="shared" si="371"/>
        <v>0.38610475702394531</v>
      </c>
    </row>
    <row r="459" spans="1:76">
      <c r="A459" s="49">
        <v>4347</v>
      </c>
      <c r="B459" s="86">
        <v>0.11499493414387033</v>
      </c>
      <c r="C459" s="60">
        <v>7.5966850828729282E-2</v>
      </c>
      <c r="D459" s="60">
        <v>7.5966850828729282E-2</v>
      </c>
      <c r="E459" s="60">
        <v>7.3664825046040522E-2</v>
      </c>
      <c r="F459" s="60">
        <v>7.5966850828729282E-2</v>
      </c>
      <c r="G459" s="60">
        <v>7.5966850828729282E-2</v>
      </c>
      <c r="H459" s="60">
        <v>8.2872928176795577E-2</v>
      </c>
      <c r="I459" s="60">
        <v>0.10349907918968693</v>
      </c>
      <c r="J459" s="60">
        <v>9.4383057090239406E-2</v>
      </c>
      <c r="K459" s="60">
        <v>0.10819521178637201</v>
      </c>
      <c r="L459" s="60">
        <v>0.10128913443830571</v>
      </c>
      <c r="M459" s="60">
        <v>0.1110036832412523</v>
      </c>
      <c r="N459" s="60">
        <v>0.10409760589318601</v>
      </c>
      <c r="O459" s="60">
        <v>0.10883977900552486</v>
      </c>
      <c r="P459" s="117">
        <v>9.1670208244793897E-2</v>
      </c>
      <c r="Q459" s="61">
        <v>1</v>
      </c>
      <c r="R459" s="61">
        <v>0</v>
      </c>
      <c r="S459" s="61">
        <v>0</v>
      </c>
      <c r="T459" s="61">
        <v>2</v>
      </c>
      <c r="U459" s="61">
        <v>0</v>
      </c>
      <c r="V459" s="61">
        <v>0</v>
      </c>
      <c r="W459" s="61">
        <v>0</v>
      </c>
      <c r="X459" s="61">
        <v>1</v>
      </c>
      <c r="Y459" s="61">
        <v>1</v>
      </c>
      <c r="Z459" s="61">
        <v>4</v>
      </c>
      <c r="AA459" s="61">
        <v>2</v>
      </c>
      <c r="AB459" s="61">
        <v>0</v>
      </c>
      <c r="AC459" s="61">
        <v>5</v>
      </c>
      <c r="AD459" s="50">
        <f t="shared" si="329"/>
        <v>16</v>
      </c>
      <c r="AE459" s="51" t="s">
        <v>22</v>
      </c>
      <c r="AF459" s="52">
        <f t="shared" si="332"/>
        <v>0.13563284676304202</v>
      </c>
      <c r="AG459" s="53">
        <f t="shared" si="372"/>
        <v>0.15046696065683696</v>
      </c>
      <c r="AH459" s="53">
        <f t="shared" si="333"/>
        <v>0.15046696065683696</v>
      </c>
      <c r="AI459" s="53">
        <f t="shared" si="334"/>
        <v>0.14704405240197735</v>
      </c>
      <c r="AJ459" s="53">
        <f t="shared" si="335"/>
        <v>0.15046696065683696</v>
      </c>
      <c r="AK459" s="53">
        <f t="shared" si="336"/>
        <v>0.15046696065683696</v>
      </c>
      <c r="AL459" s="53">
        <f t="shared" si="337"/>
        <v>0.16059090760932399</v>
      </c>
      <c r="AM459" s="53">
        <f t="shared" si="338"/>
        <v>0.18972104860837596</v>
      </c>
      <c r="AN459" s="53">
        <f t="shared" si="339"/>
        <v>0.17703258561848068</v>
      </c>
      <c r="AO459" s="53">
        <f t="shared" si="340"/>
        <v>0.1961553876261849</v>
      </c>
      <c r="AP459" s="53">
        <f t="shared" si="341"/>
        <v>0.18666982889630068</v>
      </c>
      <c r="AQ459" s="53">
        <f t="shared" si="342"/>
        <v>0.19997251176805808</v>
      </c>
      <c r="AR459" s="53">
        <f t="shared" si="343"/>
        <v>0.19054480923908579</v>
      </c>
      <c r="AS459" s="53">
        <f t="shared" si="344"/>
        <v>0.19703344565685613</v>
      </c>
      <c r="AT459" s="54">
        <f t="shared" si="345"/>
        <v>0.94118352300240804</v>
      </c>
      <c r="AU459" s="54">
        <f t="shared" si="346"/>
        <v>0.94118352300240804</v>
      </c>
      <c r="AV459" s="54">
        <f t="shared" si="347"/>
        <v>0.91977294332325765</v>
      </c>
      <c r="AW459" s="54">
        <f t="shared" si="348"/>
        <v>0.94118352300240804</v>
      </c>
      <c r="AX459" s="54">
        <f t="shared" si="349"/>
        <v>0.94118352300240804</v>
      </c>
      <c r="AY459" s="54">
        <f t="shared" si="350"/>
        <v>1.0045096646207159</v>
      </c>
      <c r="AZ459" s="54">
        <f t="shared" si="351"/>
        <v>1.1867211521882284</v>
      </c>
      <c r="BA459" s="54">
        <f t="shared" si="352"/>
        <v>1.1073537465718468</v>
      </c>
      <c r="BB459" s="54">
        <f t="shared" si="353"/>
        <v>1.2269684851478186</v>
      </c>
      <c r="BC459" s="54">
        <f t="shared" si="354"/>
        <v>1.167635515676869</v>
      </c>
      <c r="BD459" s="54">
        <f t="shared" si="355"/>
        <v>1.2508449184319284</v>
      </c>
      <c r="BE459" s="54">
        <f t="shared" si="356"/>
        <v>1.1918738443748564</v>
      </c>
      <c r="BF459" s="54">
        <f t="shared" si="357"/>
        <v>1.2324608121483782</v>
      </c>
      <c r="BG459" s="55">
        <f t="shared" si="330"/>
        <v>14.052875174493533</v>
      </c>
      <c r="BH459" s="56">
        <f t="shared" si="373"/>
        <v>-6.0617128654450111E-2</v>
      </c>
      <c r="BI459" s="56">
        <f t="shared" si="358"/>
        <v>0</v>
      </c>
      <c r="BJ459" s="56">
        <f t="shared" si="359"/>
        <v>0</v>
      </c>
      <c r="BK459" s="56">
        <f t="shared" si="360"/>
        <v>-0.12123425730890022</v>
      </c>
      <c r="BL459" s="56">
        <f t="shared" si="361"/>
        <v>0</v>
      </c>
      <c r="BM459" s="56">
        <f t="shared" si="362"/>
        <v>0</v>
      </c>
      <c r="BN459" s="56">
        <f t="shared" si="363"/>
        <v>0</v>
      </c>
      <c r="BO459" s="56">
        <f t="shared" si="364"/>
        <v>0.1019731569453543</v>
      </c>
      <c r="BP459" s="56">
        <f t="shared" si="365"/>
        <v>0.20454648092281716</v>
      </c>
      <c r="BQ459" s="56">
        <f t="shared" si="366"/>
        <v>0.61992310883927881</v>
      </c>
      <c r="BR459" s="56">
        <f t="shared" si="367"/>
        <v>0.44763851543750455</v>
      </c>
      <c r="BS459" s="56">
        <f t="shared" si="368"/>
        <v>0</v>
      </c>
      <c r="BT459" s="56">
        <f t="shared" si="369"/>
        <v>1.0450641550604289</v>
      </c>
      <c r="BU459" s="57">
        <f t="shared" si="331"/>
        <v>2.2372940312420333</v>
      </c>
      <c r="BV459" s="58">
        <f t="shared" si="328"/>
        <v>4.0683831168517548</v>
      </c>
      <c r="BW459" s="59">
        <f t="shared" si="370"/>
        <v>-12.528770093549547</v>
      </c>
      <c r="BX459" s="68">
        <f t="shared" si="371"/>
        <v>1.9471248255064673</v>
      </c>
    </row>
    <row r="460" spans="1:76">
      <c r="A460" s="49">
        <v>4348</v>
      </c>
      <c r="B460" s="86">
        <v>2.0263424518743672E-2</v>
      </c>
      <c r="C460" s="60">
        <v>7.5966850828729282E-2</v>
      </c>
      <c r="D460" s="60">
        <v>7.5966850828729282E-2</v>
      </c>
      <c r="E460" s="60">
        <v>7.3664825046040522E-2</v>
      </c>
      <c r="F460" s="60">
        <v>7.5966850828729282E-2</v>
      </c>
      <c r="G460" s="60">
        <v>7.5966850828729282E-2</v>
      </c>
      <c r="H460" s="60">
        <v>8.2872928176795577E-2</v>
      </c>
      <c r="I460" s="60">
        <v>0.10349907918968693</v>
      </c>
      <c r="J460" s="60">
        <v>9.4383057090239406E-2</v>
      </c>
      <c r="K460" s="60">
        <v>0.10819521178637201</v>
      </c>
      <c r="L460" s="60">
        <v>0.10128913443830571</v>
      </c>
      <c r="M460" s="60">
        <v>0.1110036832412523</v>
      </c>
      <c r="N460" s="60">
        <v>0.10409760589318601</v>
      </c>
      <c r="O460" s="60">
        <v>0.10883977900552486</v>
      </c>
      <c r="P460" s="117">
        <v>9.1670208244793897E-2</v>
      </c>
      <c r="Q460" s="61">
        <v>0</v>
      </c>
      <c r="R460" s="61">
        <v>0</v>
      </c>
      <c r="S460" s="61">
        <v>0</v>
      </c>
      <c r="T460" s="61">
        <v>0</v>
      </c>
      <c r="U460" s="61">
        <v>0</v>
      </c>
      <c r="V460" s="61">
        <v>0</v>
      </c>
      <c r="W460" s="61">
        <v>0</v>
      </c>
      <c r="X460" s="61">
        <v>0</v>
      </c>
      <c r="Y460" s="61">
        <v>2</v>
      </c>
      <c r="Z460" s="61">
        <v>1</v>
      </c>
      <c r="AA460" s="61">
        <v>0</v>
      </c>
      <c r="AB460" s="61">
        <v>0</v>
      </c>
      <c r="AC460" s="61">
        <v>0</v>
      </c>
      <c r="AD460" s="50">
        <f t="shared" si="329"/>
        <v>3</v>
      </c>
      <c r="AE460" s="51" t="s">
        <v>22</v>
      </c>
      <c r="AF460" s="52">
        <f t="shared" si="332"/>
        <v>2.7285970953083216E-2</v>
      </c>
      <c r="AG460" s="53">
        <f t="shared" si="372"/>
        <v>0.15046696065683696</v>
      </c>
      <c r="AH460" s="53">
        <f t="shared" si="333"/>
        <v>0.15046696065683696</v>
      </c>
      <c r="AI460" s="53">
        <f t="shared" si="334"/>
        <v>0.14704405240197735</v>
      </c>
      <c r="AJ460" s="53">
        <f t="shared" si="335"/>
        <v>0.15046696065683696</v>
      </c>
      <c r="AK460" s="53">
        <f t="shared" si="336"/>
        <v>0.15046696065683696</v>
      </c>
      <c r="AL460" s="53">
        <f t="shared" si="337"/>
        <v>0.16059090760932399</v>
      </c>
      <c r="AM460" s="53">
        <f t="shared" si="338"/>
        <v>0.18972104860837596</v>
      </c>
      <c r="AN460" s="53">
        <f t="shared" si="339"/>
        <v>0.17703258561848068</v>
      </c>
      <c r="AO460" s="53">
        <f t="shared" si="340"/>
        <v>0.1961553876261849</v>
      </c>
      <c r="AP460" s="53">
        <f t="shared" si="341"/>
        <v>0.18666982889630068</v>
      </c>
      <c r="AQ460" s="53">
        <f t="shared" si="342"/>
        <v>0.19997251176805808</v>
      </c>
      <c r="AR460" s="53">
        <f t="shared" si="343"/>
        <v>0.19054480923908579</v>
      </c>
      <c r="AS460" s="53">
        <f t="shared" si="344"/>
        <v>0.19703344565685613</v>
      </c>
      <c r="AT460" s="54">
        <f t="shared" si="345"/>
        <v>0.1893428242719887</v>
      </c>
      <c r="AU460" s="54">
        <f t="shared" si="346"/>
        <v>0.1893428242719887</v>
      </c>
      <c r="AV460" s="54">
        <f t="shared" si="347"/>
        <v>0.18503554569488551</v>
      </c>
      <c r="AW460" s="54">
        <f t="shared" si="348"/>
        <v>0.1893428242719887</v>
      </c>
      <c r="AX460" s="54">
        <f t="shared" si="349"/>
        <v>0.1893428242719887</v>
      </c>
      <c r="AY460" s="54">
        <f t="shared" si="350"/>
        <v>0.20208247622212985</v>
      </c>
      <c r="AZ460" s="54">
        <f t="shared" si="351"/>
        <v>0.23873891657371565</v>
      </c>
      <c r="BA460" s="54">
        <f t="shared" si="352"/>
        <v>0.2227721594352062</v>
      </c>
      <c r="BB460" s="54">
        <f t="shared" si="353"/>
        <v>0.24683568357583455</v>
      </c>
      <c r="BC460" s="54">
        <f t="shared" si="354"/>
        <v>0.23489935900415532</v>
      </c>
      <c r="BD460" s="54">
        <f t="shared" si="355"/>
        <v>0.25163903085196776</v>
      </c>
      <c r="BE460" s="54">
        <f t="shared" si="356"/>
        <v>0.23977551067824068</v>
      </c>
      <c r="BF460" s="54">
        <f t="shared" si="357"/>
        <v>0.24794060379670058</v>
      </c>
      <c r="BG460" s="55">
        <f t="shared" si="330"/>
        <v>2.8270905829207909</v>
      </c>
      <c r="BH460" s="56">
        <f t="shared" si="373"/>
        <v>0</v>
      </c>
      <c r="BI460" s="56">
        <f t="shared" si="358"/>
        <v>0</v>
      </c>
      <c r="BJ460" s="56">
        <f t="shared" si="359"/>
        <v>0</v>
      </c>
      <c r="BK460" s="56">
        <f t="shared" si="360"/>
        <v>0</v>
      </c>
      <c r="BL460" s="56">
        <f t="shared" si="361"/>
        <v>0</v>
      </c>
      <c r="BM460" s="56">
        <f t="shared" si="362"/>
        <v>0</v>
      </c>
      <c r="BN460" s="56">
        <f t="shared" si="363"/>
        <v>0</v>
      </c>
      <c r="BO460" s="56">
        <f t="shared" si="364"/>
        <v>0</v>
      </c>
      <c r="BP460" s="56">
        <f t="shared" si="365"/>
        <v>-2.7980648248221618</v>
      </c>
      <c r="BQ460" s="56">
        <f t="shared" si="366"/>
        <v>-1.4485981161240782</v>
      </c>
      <c r="BR460" s="56">
        <f t="shared" si="367"/>
        <v>0</v>
      </c>
      <c r="BS460" s="56">
        <f t="shared" si="368"/>
        <v>0</v>
      </c>
      <c r="BT460" s="56">
        <f t="shared" si="369"/>
        <v>0</v>
      </c>
      <c r="BU460" s="57">
        <f t="shared" si="331"/>
        <v>-4.2466629409462398</v>
      </c>
      <c r="BV460" s="58">
        <f t="shared" si="328"/>
        <v>0.71689570341000097</v>
      </c>
      <c r="BW460" s="59">
        <f t="shared" si="370"/>
        <v>-7.9808911510516864</v>
      </c>
      <c r="BX460" s="68">
        <f t="shared" si="371"/>
        <v>0.17290941707920915</v>
      </c>
    </row>
    <row r="461" spans="1:76">
      <c r="A461" s="49">
        <v>4349</v>
      </c>
      <c r="B461" s="86">
        <v>1.9250253292806486E-2</v>
      </c>
      <c r="C461" s="60">
        <v>7.5966850828729282E-2</v>
      </c>
      <c r="D461" s="60">
        <v>7.5966850828729282E-2</v>
      </c>
      <c r="E461" s="60">
        <v>7.3664825046040522E-2</v>
      </c>
      <c r="F461" s="60">
        <v>7.5966850828729282E-2</v>
      </c>
      <c r="G461" s="60">
        <v>7.5966850828729282E-2</v>
      </c>
      <c r="H461" s="60">
        <v>8.2872928176795577E-2</v>
      </c>
      <c r="I461" s="60">
        <v>0.10349907918968693</v>
      </c>
      <c r="J461" s="60">
        <v>9.4383057090239406E-2</v>
      </c>
      <c r="K461" s="60">
        <v>0.10819521178637201</v>
      </c>
      <c r="L461" s="60">
        <v>0.10128913443830571</v>
      </c>
      <c r="M461" s="60">
        <v>0.1110036832412523</v>
      </c>
      <c r="N461" s="60">
        <v>0.10409760589318601</v>
      </c>
      <c r="O461" s="60">
        <v>0.10883977900552486</v>
      </c>
      <c r="P461" s="117">
        <v>9.1670208244793897E-2</v>
      </c>
      <c r="Q461" s="61">
        <v>2</v>
      </c>
      <c r="R461" s="61">
        <v>1</v>
      </c>
      <c r="S461" s="61">
        <v>3</v>
      </c>
      <c r="T461" s="61">
        <v>1</v>
      </c>
      <c r="U461" s="61">
        <v>1</v>
      </c>
      <c r="V461" s="61">
        <v>0</v>
      </c>
      <c r="W461" s="61">
        <v>0</v>
      </c>
      <c r="X461" s="61">
        <v>1</v>
      </c>
      <c r="Y461" s="61">
        <v>1</v>
      </c>
      <c r="Z461" s="61">
        <v>1</v>
      </c>
      <c r="AA461" s="61">
        <v>2</v>
      </c>
      <c r="AB461" s="61">
        <v>0</v>
      </c>
      <c r="AC461" s="61">
        <v>0</v>
      </c>
      <c r="AD461" s="50">
        <f t="shared" si="329"/>
        <v>13</v>
      </c>
      <c r="AE461" s="51" t="s">
        <v>22</v>
      </c>
      <c r="AF461" s="52">
        <f t="shared" si="332"/>
        <v>2.6023342943713505E-2</v>
      </c>
      <c r="AG461" s="53">
        <f t="shared" si="372"/>
        <v>0.15046696065683696</v>
      </c>
      <c r="AH461" s="53">
        <f t="shared" si="333"/>
        <v>0.15046696065683696</v>
      </c>
      <c r="AI461" s="53">
        <f t="shared" si="334"/>
        <v>0.14704405240197735</v>
      </c>
      <c r="AJ461" s="53">
        <f t="shared" si="335"/>
        <v>0.15046696065683696</v>
      </c>
      <c r="AK461" s="53">
        <f t="shared" si="336"/>
        <v>0.15046696065683696</v>
      </c>
      <c r="AL461" s="53">
        <f t="shared" si="337"/>
        <v>0.16059090760932399</v>
      </c>
      <c r="AM461" s="53">
        <f t="shared" si="338"/>
        <v>0.18972104860837596</v>
      </c>
      <c r="AN461" s="53">
        <f t="shared" si="339"/>
        <v>0.17703258561848068</v>
      </c>
      <c r="AO461" s="53">
        <f t="shared" si="340"/>
        <v>0.1961553876261849</v>
      </c>
      <c r="AP461" s="53">
        <f t="shared" si="341"/>
        <v>0.18666982889630068</v>
      </c>
      <c r="AQ461" s="53">
        <f t="shared" si="342"/>
        <v>0.19997251176805808</v>
      </c>
      <c r="AR461" s="53">
        <f t="shared" si="343"/>
        <v>0.19054480923908579</v>
      </c>
      <c r="AS461" s="53">
        <f t="shared" si="344"/>
        <v>0.19703344565685613</v>
      </c>
      <c r="AT461" s="54">
        <f t="shared" si="345"/>
        <v>0.18058119531218192</v>
      </c>
      <c r="AU461" s="54">
        <f t="shared" si="346"/>
        <v>0.18058119531218192</v>
      </c>
      <c r="AV461" s="54">
        <f t="shared" si="347"/>
        <v>0.17647323126872533</v>
      </c>
      <c r="AW461" s="54">
        <f t="shared" si="348"/>
        <v>0.18058119531218192</v>
      </c>
      <c r="AX461" s="54">
        <f t="shared" si="349"/>
        <v>0.18058119531218192</v>
      </c>
      <c r="AY461" s="54">
        <f t="shared" si="350"/>
        <v>0.19273133401357237</v>
      </c>
      <c r="AZ461" s="54">
        <f t="shared" si="351"/>
        <v>0.22769153828870392</v>
      </c>
      <c r="BA461" s="54">
        <f t="shared" si="352"/>
        <v>0.21246362510837905</v>
      </c>
      <c r="BB461" s="54">
        <f t="shared" si="353"/>
        <v>0.2354136363878985</v>
      </c>
      <c r="BC461" s="54">
        <f t="shared" si="354"/>
        <v>0.2240296519824917</v>
      </c>
      <c r="BD461" s="54">
        <f t="shared" si="355"/>
        <v>0.23999471410213841</v>
      </c>
      <c r="BE461" s="54">
        <f t="shared" si="356"/>
        <v>0.22868016515200554</v>
      </c>
      <c r="BF461" s="54">
        <f t="shared" si="357"/>
        <v>0.23646742765237214</v>
      </c>
      <c r="BG461" s="55">
        <f t="shared" si="330"/>
        <v>2.6962701052050146</v>
      </c>
      <c r="BH461" s="56">
        <f t="shared" si="373"/>
        <v>-3.4231495336606321</v>
      </c>
      <c r="BI461" s="56">
        <f t="shared" si="358"/>
        <v>-1.7115747668303161</v>
      </c>
      <c r="BJ461" s="56">
        <f t="shared" si="359"/>
        <v>-5.2037582349324598</v>
      </c>
      <c r="BK461" s="56">
        <f t="shared" si="360"/>
        <v>-1.7115747668303161</v>
      </c>
      <c r="BL461" s="56">
        <f t="shared" si="361"/>
        <v>-1.7115747668303161</v>
      </c>
      <c r="BM461" s="56">
        <f t="shared" si="362"/>
        <v>0</v>
      </c>
      <c r="BN461" s="56">
        <f t="shared" si="363"/>
        <v>0</v>
      </c>
      <c r="BO461" s="56">
        <f t="shared" si="364"/>
        <v>-1.5489844812305116</v>
      </c>
      <c r="BP461" s="56">
        <f t="shared" si="365"/>
        <v>-1.4464111572530489</v>
      </c>
      <c r="BQ461" s="56">
        <f t="shared" si="366"/>
        <v>-1.4959768609660462</v>
      </c>
      <c r="BR461" s="56">
        <f t="shared" si="367"/>
        <v>-2.8542767609142272</v>
      </c>
      <c r="BS461" s="56">
        <f t="shared" si="368"/>
        <v>0</v>
      </c>
      <c r="BT461" s="56">
        <f t="shared" si="369"/>
        <v>0</v>
      </c>
      <c r="BU461" s="57">
        <f t="shared" si="331"/>
        <v>-21.107281329447872</v>
      </c>
      <c r="BV461" s="58">
        <f t="shared" si="328"/>
        <v>0.68105091823950081</v>
      </c>
      <c r="BW461" s="59">
        <f t="shared" si="370"/>
        <v>-16.57859743808077</v>
      </c>
      <c r="BX461" s="68">
        <f t="shared" si="371"/>
        <v>10.303729894794985</v>
      </c>
    </row>
    <row r="462" spans="1:76">
      <c r="A462" s="49">
        <v>4350</v>
      </c>
      <c r="B462" s="86">
        <v>7.5481256332320168E-2</v>
      </c>
      <c r="C462" s="60">
        <v>7.5966850828729282E-2</v>
      </c>
      <c r="D462" s="60">
        <v>7.5966850828729282E-2</v>
      </c>
      <c r="E462" s="60">
        <v>7.3664825046040522E-2</v>
      </c>
      <c r="F462" s="60">
        <v>7.5966850828729282E-2</v>
      </c>
      <c r="G462" s="60">
        <v>7.5966850828729282E-2</v>
      </c>
      <c r="H462" s="60">
        <v>8.2872928176795577E-2</v>
      </c>
      <c r="I462" s="60">
        <v>0.10349907918968693</v>
      </c>
      <c r="J462" s="60">
        <v>9.4383057090239406E-2</v>
      </c>
      <c r="K462" s="60">
        <v>0.10819521178637201</v>
      </c>
      <c r="L462" s="60">
        <v>0.10128913443830571</v>
      </c>
      <c r="M462" s="60">
        <v>0.1110036832412523</v>
      </c>
      <c r="N462" s="60">
        <v>0.10409760589318601</v>
      </c>
      <c r="O462" s="60">
        <v>0.10883977900552486</v>
      </c>
      <c r="P462" s="117">
        <v>9.1670208244793897E-2</v>
      </c>
      <c r="Q462" s="61">
        <v>3</v>
      </c>
      <c r="R462" s="61">
        <v>2</v>
      </c>
      <c r="S462" s="61">
        <v>3</v>
      </c>
      <c r="T462" s="61">
        <v>2</v>
      </c>
      <c r="U462" s="61">
        <v>0</v>
      </c>
      <c r="V462" s="61">
        <v>4</v>
      </c>
      <c r="W462" s="61">
        <v>1</v>
      </c>
      <c r="X462" s="61">
        <v>3</v>
      </c>
      <c r="Y462" s="61">
        <v>1</v>
      </c>
      <c r="Z462" s="61">
        <v>1</v>
      </c>
      <c r="AA462" s="61">
        <v>1</v>
      </c>
      <c r="AB462" s="61">
        <v>2</v>
      </c>
      <c r="AC462" s="61">
        <v>4</v>
      </c>
      <c r="AD462" s="50">
        <f t="shared" si="329"/>
        <v>27</v>
      </c>
      <c r="AE462" s="51" t="s">
        <v>22</v>
      </c>
      <c r="AF462" s="52">
        <f t="shared" si="332"/>
        <v>9.1934613456961342E-2</v>
      </c>
      <c r="AG462" s="53">
        <f t="shared" si="372"/>
        <v>0.15046696065683696</v>
      </c>
      <c r="AH462" s="53">
        <f t="shared" si="333"/>
        <v>0.15046696065683696</v>
      </c>
      <c r="AI462" s="53">
        <f t="shared" si="334"/>
        <v>0.14704405240197735</v>
      </c>
      <c r="AJ462" s="53">
        <f t="shared" si="335"/>
        <v>0.15046696065683696</v>
      </c>
      <c r="AK462" s="53">
        <f t="shared" si="336"/>
        <v>0.15046696065683696</v>
      </c>
      <c r="AL462" s="53">
        <f t="shared" si="337"/>
        <v>0.16059090760932399</v>
      </c>
      <c r="AM462" s="53">
        <f t="shared" si="338"/>
        <v>0.18972104860837596</v>
      </c>
      <c r="AN462" s="53">
        <f t="shared" si="339"/>
        <v>0.17703258561848068</v>
      </c>
      <c r="AO462" s="53">
        <f t="shared" si="340"/>
        <v>0.1961553876261849</v>
      </c>
      <c r="AP462" s="53">
        <f t="shared" si="341"/>
        <v>0.18666982889630068</v>
      </c>
      <c r="AQ462" s="53">
        <f t="shared" si="342"/>
        <v>0.19997251176805808</v>
      </c>
      <c r="AR462" s="53">
        <f t="shared" si="343"/>
        <v>0.19054480923908579</v>
      </c>
      <c r="AS462" s="53">
        <f t="shared" si="344"/>
        <v>0.19703344565685613</v>
      </c>
      <c r="AT462" s="54">
        <f t="shared" si="345"/>
        <v>0.63795271900806927</v>
      </c>
      <c r="AU462" s="54">
        <f t="shared" si="346"/>
        <v>0.63795271900806927</v>
      </c>
      <c r="AV462" s="54">
        <f t="shared" si="347"/>
        <v>0.62344020663611399</v>
      </c>
      <c r="AW462" s="54">
        <f t="shared" si="348"/>
        <v>0.63795271900806927</v>
      </c>
      <c r="AX462" s="54">
        <f t="shared" si="349"/>
        <v>0.63795271900806927</v>
      </c>
      <c r="AY462" s="54">
        <f t="shared" si="350"/>
        <v>0.6808764243666322</v>
      </c>
      <c r="AZ462" s="54">
        <f t="shared" si="351"/>
        <v>0.80438295745741828</v>
      </c>
      <c r="BA462" s="54">
        <f t="shared" si="352"/>
        <v>0.75058616759005314</v>
      </c>
      <c r="BB462" s="54">
        <f t="shared" si="353"/>
        <v>0.83166339200273054</v>
      </c>
      <c r="BC462" s="54">
        <f t="shared" si="354"/>
        <v>0.79144633733089886</v>
      </c>
      <c r="BD462" s="54">
        <f t="shared" si="355"/>
        <v>0.84784730848824441</v>
      </c>
      <c r="BE462" s="54">
        <f t="shared" si="356"/>
        <v>0.80787555365181918</v>
      </c>
      <c r="BF462" s="54">
        <f t="shared" si="357"/>
        <v>0.8353861993596966</v>
      </c>
      <c r="BG462" s="55">
        <f t="shared" si="330"/>
        <v>9.5253154229158845</v>
      </c>
      <c r="BH462" s="56">
        <f t="shared" si="373"/>
        <v>-1.34847331956394</v>
      </c>
      <c r="BI462" s="56">
        <f t="shared" si="358"/>
        <v>-0.89898221304262671</v>
      </c>
      <c r="BJ462" s="56">
        <f t="shared" si="359"/>
        <v>-1.4175072540054516</v>
      </c>
      <c r="BK462" s="56">
        <f t="shared" si="360"/>
        <v>-0.89898221304262671</v>
      </c>
      <c r="BL462" s="56">
        <f t="shared" si="361"/>
        <v>0</v>
      </c>
      <c r="BM462" s="56">
        <f t="shared" si="362"/>
        <v>-1.5374978052621651</v>
      </c>
      <c r="BN462" s="56">
        <f t="shared" si="363"/>
        <v>-0.21767980795972347</v>
      </c>
      <c r="BO462" s="56">
        <f t="shared" si="364"/>
        <v>-0.86070246276452711</v>
      </c>
      <c r="BP462" s="56">
        <f t="shared" si="365"/>
        <v>-0.18432749694404627</v>
      </c>
      <c r="BQ462" s="56">
        <f t="shared" si="366"/>
        <v>-0.23389320065704355</v>
      </c>
      <c r="BR462" s="56">
        <f t="shared" si="367"/>
        <v>-0.16505472014811096</v>
      </c>
      <c r="BS462" s="56">
        <f t="shared" si="368"/>
        <v>-0.42669450016128807</v>
      </c>
      <c r="BT462" s="56">
        <f t="shared" si="369"/>
        <v>-0.71944458741910955</v>
      </c>
      <c r="BU462" s="57">
        <f t="shared" si="331"/>
        <v>-8.9092395809706595</v>
      </c>
      <c r="BV462" s="58">
        <f t="shared" si="328"/>
        <v>2.6704364952022535</v>
      </c>
      <c r="BW462" s="59">
        <f t="shared" si="370"/>
        <v>-10.762550125488495</v>
      </c>
      <c r="BX462" s="68">
        <f t="shared" si="371"/>
        <v>17.474684577084115</v>
      </c>
    </row>
    <row r="463" spans="1:76">
      <c r="A463" s="49">
        <v>4351</v>
      </c>
      <c r="B463" s="86">
        <v>0.58257345491388046</v>
      </c>
      <c r="C463" s="60">
        <v>6.4456721915285453E-2</v>
      </c>
      <c r="D463" s="60">
        <v>6.4456721915285453E-2</v>
      </c>
      <c r="E463" s="60">
        <v>6.6758747697974213E-2</v>
      </c>
      <c r="F463" s="60">
        <v>6.9060773480662987E-2</v>
      </c>
      <c r="G463" s="60">
        <v>6.4456721915285453E-2</v>
      </c>
      <c r="H463" s="60">
        <v>7.3664825046040522E-2</v>
      </c>
      <c r="I463" s="60">
        <v>7.9419889502762436E-2</v>
      </c>
      <c r="J463" s="60">
        <v>8.0570902394106816E-2</v>
      </c>
      <c r="K463" s="60">
        <v>8.9779005524861885E-2</v>
      </c>
      <c r="L463" s="60">
        <v>8.2872928176795577E-2</v>
      </c>
      <c r="M463" s="60">
        <v>9.2127071823204426E-2</v>
      </c>
      <c r="N463" s="60">
        <v>8.5174953959484351E-2</v>
      </c>
      <c r="O463" s="60">
        <v>8.9042357274401476E-2</v>
      </c>
      <c r="P463" s="117">
        <v>7.7064740048165464E-2</v>
      </c>
      <c r="Q463" s="61">
        <v>10</v>
      </c>
      <c r="R463" s="61">
        <v>8</v>
      </c>
      <c r="S463" s="61">
        <v>11</v>
      </c>
      <c r="T463" s="61">
        <v>12</v>
      </c>
      <c r="U463" s="61">
        <v>4</v>
      </c>
      <c r="V463" s="61">
        <v>6</v>
      </c>
      <c r="W463" s="61">
        <v>3</v>
      </c>
      <c r="X463" s="61">
        <v>2</v>
      </c>
      <c r="Y463" s="61">
        <v>2</v>
      </c>
      <c r="Z463" s="61">
        <v>10</v>
      </c>
      <c r="AA463" s="61">
        <v>7</v>
      </c>
      <c r="AB463" s="61">
        <v>4</v>
      </c>
      <c r="AC463" s="61">
        <v>7</v>
      </c>
      <c r="AD463" s="50">
        <f t="shared" si="329"/>
        <v>86</v>
      </c>
      <c r="AE463" s="51" t="s">
        <v>22</v>
      </c>
      <c r="AF463" s="52">
        <f t="shared" si="332"/>
        <v>0.60709746521442365</v>
      </c>
      <c r="AG463" s="53">
        <f t="shared" si="372"/>
        <v>0.13308293966535642</v>
      </c>
      <c r="AH463" s="53">
        <f t="shared" si="333"/>
        <v>0.13308293966535642</v>
      </c>
      <c r="AI463" s="53">
        <f t="shared" si="334"/>
        <v>0.13661603340204712</v>
      </c>
      <c r="AJ463" s="53">
        <f t="shared" si="335"/>
        <v>0.1401197404391028</v>
      </c>
      <c r="AK463" s="53">
        <f t="shared" si="336"/>
        <v>0.13308293966535642</v>
      </c>
      <c r="AL463" s="53">
        <f t="shared" si="337"/>
        <v>0.14704405240197735</v>
      </c>
      <c r="AM463" s="53">
        <f t="shared" si="338"/>
        <v>0.15555519792735636</v>
      </c>
      <c r="AN463" s="53">
        <f t="shared" si="339"/>
        <v>0.15723945514602239</v>
      </c>
      <c r="AO463" s="53">
        <f t="shared" si="340"/>
        <v>0.17051608572374582</v>
      </c>
      <c r="AP463" s="53">
        <f t="shared" si="341"/>
        <v>0.16059090760932399</v>
      </c>
      <c r="AQ463" s="53">
        <f t="shared" si="342"/>
        <v>0.17384906797425326</v>
      </c>
      <c r="AR463" s="53">
        <f t="shared" si="343"/>
        <v>0.16392030924729659</v>
      </c>
      <c r="AS463" s="53">
        <f t="shared" si="344"/>
        <v>0.16946623138990144</v>
      </c>
      <c r="AT463" s="54">
        <f t="shared" si="345"/>
        <v>3.7260535725035471</v>
      </c>
      <c r="AU463" s="54">
        <f t="shared" si="346"/>
        <v>3.7260535725035471</v>
      </c>
      <c r="AV463" s="54">
        <f t="shared" si="347"/>
        <v>3.8249730626552454</v>
      </c>
      <c r="AW463" s="54">
        <f t="shared" si="348"/>
        <v>3.9230697845585532</v>
      </c>
      <c r="AX463" s="54">
        <f t="shared" si="349"/>
        <v>3.7260535725035471</v>
      </c>
      <c r="AY463" s="54">
        <f t="shared" si="350"/>
        <v>4.1169365370609698</v>
      </c>
      <c r="AZ463" s="54">
        <f t="shared" si="351"/>
        <v>4.3552314249758295</v>
      </c>
      <c r="BA463" s="54">
        <f t="shared" si="352"/>
        <v>4.4023872260304637</v>
      </c>
      <c r="BB463" s="54">
        <f t="shared" si="353"/>
        <v>4.7741060723328488</v>
      </c>
      <c r="BC463" s="54">
        <f t="shared" si="354"/>
        <v>4.4962211273206032</v>
      </c>
      <c r="BD463" s="54">
        <f t="shared" si="355"/>
        <v>4.8674228449621726</v>
      </c>
      <c r="BE463" s="54">
        <f t="shared" si="356"/>
        <v>4.5894376500293843</v>
      </c>
      <c r="BF463" s="54">
        <f t="shared" si="357"/>
        <v>4.744712270985616</v>
      </c>
      <c r="BG463" s="55">
        <f t="shared" si="330"/>
        <v>55.272658718422321</v>
      </c>
      <c r="BH463" s="56">
        <f t="shared" si="373"/>
        <v>13.153496500963096</v>
      </c>
      <c r="BI463" s="56">
        <f t="shared" si="358"/>
        <v>10.522797200770476</v>
      </c>
      <c r="BJ463" s="56">
        <f t="shared" si="359"/>
        <v>14.757065672916907</v>
      </c>
      <c r="BK463" s="56">
        <f t="shared" si="360"/>
        <v>16.402493467665646</v>
      </c>
      <c r="BL463" s="56">
        <f t="shared" si="361"/>
        <v>5.2613986003852382</v>
      </c>
      <c r="BM463" s="56">
        <f t="shared" si="362"/>
        <v>8.4906559669114436</v>
      </c>
      <c r="BN463" s="56">
        <f t="shared" si="363"/>
        <v>4.4141332468677579</v>
      </c>
      <c r="BO463" s="56">
        <f t="shared" si="364"/>
        <v>2.9642938903339888</v>
      </c>
      <c r="BP463" s="56">
        <f t="shared" si="365"/>
        <v>3.126413492848136</v>
      </c>
      <c r="BQ463" s="56">
        <f t="shared" si="366"/>
        <v>15.032372945048497</v>
      </c>
      <c r="BR463" s="56">
        <f t="shared" si="367"/>
        <v>11.077952249545405</v>
      </c>
      <c r="BS463" s="56">
        <f t="shared" si="368"/>
        <v>6.0950300009329892</v>
      </c>
      <c r="BT463" s="56">
        <f t="shared" si="369"/>
        <v>10.899215543048811</v>
      </c>
      <c r="BU463" s="57">
        <f t="shared" si="331"/>
        <v>122.1973187782384</v>
      </c>
      <c r="BV463" s="58">
        <f t="shared" si="328"/>
        <v>20.610751473037524</v>
      </c>
      <c r="BW463" s="59">
        <f t="shared" si="370"/>
        <v>71.6185644728277</v>
      </c>
      <c r="BX463" s="68">
        <f t="shared" si="371"/>
        <v>30.727341281577679</v>
      </c>
    </row>
    <row r="464" spans="1:76">
      <c r="A464" s="49">
        <v>4352</v>
      </c>
      <c r="B464" s="86">
        <v>0.25278622087132729</v>
      </c>
      <c r="C464" s="60">
        <v>6.4456721915285453E-2</v>
      </c>
      <c r="D464" s="60">
        <v>6.4456721915285453E-2</v>
      </c>
      <c r="E464" s="60">
        <v>6.6758747697974213E-2</v>
      </c>
      <c r="F464" s="60">
        <v>6.9060773480662987E-2</v>
      </c>
      <c r="G464" s="60">
        <v>6.4456721915285453E-2</v>
      </c>
      <c r="H464" s="60">
        <v>7.3664825046040522E-2</v>
      </c>
      <c r="I464" s="60">
        <v>7.9419889502762436E-2</v>
      </c>
      <c r="J464" s="60">
        <v>8.0570902394106816E-2</v>
      </c>
      <c r="K464" s="60">
        <v>8.9779005524861885E-2</v>
      </c>
      <c r="L464" s="60">
        <v>8.2872928176795577E-2</v>
      </c>
      <c r="M464" s="60">
        <v>9.2127071823204426E-2</v>
      </c>
      <c r="N464" s="60">
        <v>8.5174953959484351E-2</v>
      </c>
      <c r="O464" s="60">
        <v>8.9042357274401476E-2</v>
      </c>
      <c r="P464" s="117">
        <v>7.7064740048165464E-2</v>
      </c>
      <c r="Q464" s="61">
        <v>2</v>
      </c>
      <c r="R464" s="61">
        <v>1</v>
      </c>
      <c r="S464" s="61">
        <v>1</v>
      </c>
      <c r="T464" s="61">
        <v>1</v>
      </c>
      <c r="U464" s="61">
        <v>0</v>
      </c>
      <c r="V464" s="61">
        <v>2</v>
      </c>
      <c r="W464" s="61">
        <v>2</v>
      </c>
      <c r="X464" s="61">
        <v>3</v>
      </c>
      <c r="Y464" s="61">
        <v>1</v>
      </c>
      <c r="Z464" s="61">
        <v>3</v>
      </c>
      <c r="AA464" s="61">
        <v>5</v>
      </c>
      <c r="AB464" s="61">
        <v>5</v>
      </c>
      <c r="AC464" s="61">
        <v>3</v>
      </c>
      <c r="AD464" s="50">
        <f t="shared" si="329"/>
        <v>29</v>
      </c>
      <c r="AE464" s="51" t="s">
        <v>22</v>
      </c>
      <c r="AF464" s="52">
        <f t="shared" si="332"/>
        <v>0.28075885134003059</v>
      </c>
      <c r="AG464" s="53">
        <f t="shared" si="372"/>
        <v>0.13308293966535642</v>
      </c>
      <c r="AH464" s="53">
        <f t="shared" si="333"/>
        <v>0.13308293966535642</v>
      </c>
      <c r="AI464" s="53">
        <f t="shared" si="334"/>
        <v>0.13661603340204712</v>
      </c>
      <c r="AJ464" s="53">
        <f t="shared" si="335"/>
        <v>0.1401197404391028</v>
      </c>
      <c r="AK464" s="53">
        <f t="shared" si="336"/>
        <v>0.13308293966535642</v>
      </c>
      <c r="AL464" s="53">
        <f t="shared" si="337"/>
        <v>0.14704405240197735</v>
      </c>
      <c r="AM464" s="53">
        <f t="shared" si="338"/>
        <v>0.15555519792735636</v>
      </c>
      <c r="AN464" s="53">
        <f t="shared" si="339"/>
        <v>0.15723945514602239</v>
      </c>
      <c r="AO464" s="53">
        <f t="shared" si="340"/>
        <v>0.17051608572374582</v>
      </c>
      <c r="AP464" s="53">
        <f t="shared" si="341"/>
        <v>0.16059090760932399</v>
      </c>
      <c r="AQ464" s="53">
        <f t="shared" si="342"/>
        <v>0.17384906797425326</v>
      </c>
      <c r="AR464" s="53">
        <f t="shared" si="343"/>
        <v>0.16392030924729659</v>
      </c>
      <c r="AS464" s="53">
        <f t="shared" si="344"/>
        <v>0.16946623138990144</v>
      </c>
      <c r="AT464" s="54">
        <f t="shared" si="345"/>
        <v>1.7231541572620934</v>
      </c>
      <c r="AU464" s="54">
        <f t="shared" si="346"/>
        <v>1.7231541572620934</v>
      </c>
      <c r="AV464" s="54">
        <f t="shared" si="347"/>
        <v>1.7689005555283475</v>
      </c>
      <c r="AW464" s="54">
        <f t="shared" si="348"/>
        <v>1.8142664556347952</v>
      </c>
      <c r="AX464" s="54">
        <f t="shared" si="349"/>
        <v>1.7231541572620934</v>
      </c>
      <c r="AY464" s="54">
        <f t="shared" si="350"/>
        <v>1.9039222520502459</v>
      </c>
      <c r="AZ464" s="54">
        <f t="shared" si="351"/>
        <v>2.0141243247726996</v>
      </c>
      <c r="BA464" s="54">
        <f t="shared" si="352"/>
        <v>2.0359320398377623</v>
      </c>
      <c r="BB464" s="54">
        <f t="shared" si="353"/>
        <v>2.2078374788967752</v>
      </c>
      <c r="BC464" s="54">
        <f t="shared" si="354"/>
        <v>2.079326552008339</v>
      </c>
      <c r="BD464" s="54">
        <f t="shared" si="355"/>
        <v>2.2509928392719236</v>
      </c>
      <c r="BE464" s="54">
        <f t="shared" si="356"/>
        <v>2.1224355507131607</v>
      </c>
      <c r="BF464" s="54">
        <f t="shared" si="357"/>
        <v>2.1942439945295633</v>
      </c>
      <c r="BG464" s="55">
        <f t="shared" si="330"/>
        <v>25.561444515029894</v>
      </c>
      <c r="BH464" s="56">
        <f t="shared" si="373"/>
        <v>1.0883128476119095</v>
      </c>
      <c r="BI464" s="56">
        <f t="shared" si="358"/>
        <v>0.54415642380595475</v>
      </c>
      <c r="BJ464" s="56">
        <f t="shared" si="359"/>
        <v>0.57035819852027303</v>
      </c>
      <c r="BK464" s="56">
        <f t="shared" si="360"/>
        <v>0.59568122934844914</v>
      </c>
      <c r="BL464" s="56">
        <f t="shared" si="361"/>
        <v>0</v>
      </c>
      <c r="BM464" s="56">
        <f t="shared" si="362"/>
        <v>1.287832203056438</v>
      </c>
      <c r="BN464" s="56">
        <f t="shared" si="363"/>
        <v>1.4003690453311288</v>
      </c>
      <c r="BO464" s="56">
        <f t="shared" si="364"/>
        <v>2.132861156629918</v>
      </c>
      <c r="BP464" s="56">
        <f t="shared" si="365"/>
        <v>0.79201352013371318</v>
      </c>
      <c r="BQ464" s="56">
        <f t="shared" si="366"/>
        <v>2.1961322046434848</v>
      </c>
      <c r="BR464" s="56">
        <f t="shared" si="367"/>
        <v>4.0568569039378009</v>
      </c>
      <c r="BS464" s="56">
        <f t="shared" si="368"/>
        <v>3.7628213697144619</v>
      </c>
      <c r="BT464" s="56">
        <f t="shared" si="369"/>
        <v>2.3575126967212827</v>
      </c>
      <c r="BU464" s="57">
        <f t="shared" si="331"/>
        <v>20.784907799454814</v>
      </c>
      <c r="BV464" s="58">
        <f t="shared" si="328"/>
        <v>8.9432739000397614</v>
      </c>
      <c r="BW464" s="59">
        <f t="shared" si="370"/>
        <v>-5.3403395993287575</v>
      </c>
      <c r="BX464" s="68">
        <f t="shared" si="371"/>
        <v>3.4385554849701059</v>
      </c>
    </row>
    <row r="465" spans="1:76">
      <c r="A465" s="49">
        <v>4353</v>
      </c>
      <c r="B465" s="86">
        <v>0.20820668693009123</v>
      </c>
      <c r="C465" s="60">
        <v>6.4456721915285453E-2</v>
      </c>
      <c r="D465" s="60">
        <v>6.4456721915285453E-2</v>
      </c>
      <c r="E465" s="60">
        <v>6.6758747697974213E-2</v>
      </c>
      <c r="F465" s="60">
        <v>6.9060773480662987E-2</v>
      </c>
      <c r="G465" s="60">
        <v>6.4456721915285453E-2</v>
      </c>
      <c r="H465" s="60">
        <v>7.3664825046040522E-2</v>
      </c>
      <c r="I465" s="60">
        <v>7.9419889502762436E-2</v>
      </c>
      <c r="J465" s="60">
        <v>8.0570902394106816E-2</v>
      </c>
      <c r="K465" s="60">
        <v>8.9779005524861885E-2</v>
      </c>
      <c r="L465" s="60">
        <v>8.2872928176795577E-2</v>
      </c>
      <c r="M465" s="60">
        <v>9.2127071823204426E-2</v>
      </c>
      <c r="N465" s="60">
        <v>8.5174953959484351E-2</v>
      </c>
      <c r="O465" s="60">
        <v>8.9042357274401476E-2</v>
      </c>
      <c r="P465" s="117">
        <v>7.7064740048165464E-2</v>
      </c>
      <c r="Q465" s="61">
        <v>1</v>
      </c>
      <c r="R465" s="61">
        <v>1</v>
      </c>
      <c r="S465" s="61">
        <v>5</v>
      </c>
      <c r="T465" s="61">
        <v>3</v>
      </c>
      <c r="U465" s="61">
        <v>1</v>
      </c>
      <c r="V465" s="61">
        <v>0</v>
      </c>
      <c r="W465" s="61">
        <v>1</v>
      </c>
      <c r="X465" s="61">
        <v>0</v>
      </c>
      <c r="Y465" s="61">
        <v>1</v>
      </c>
      <c r="Z465" s="61">
        <v>0</v>
      </c>
      <c r="AA465" s="61">
        <v>2</v>
      </c>
      <c r="AB465" s="61">
        <v>0</v>
      </c>
      <c r="AC465" s="61">
        <v>1</v>
      </c>
      <c r="AD465" s="50">
        <f t="shared" si="329"/>
        <v>16</v>
      </c>
      <c r="AE465" s="51" t="s">
        <v>22</v>
      </c>
      <c r="AF465" s="52">
        <f t="shared" si="332"/>
        <v>0.23469568496608309</v>
      </c>
      <c r="AG465" s="53">
        <f t="shared" si="372"/>
        <v>0.13308293966535642</v>
      </c>
      <c r="AH465" s="53">
        <f t="shared" si="333"/>
        <v>0.13308293966535642</v>
      </c>
      <c r="AI465" s="53">
        <f t="shared" si="334"/>
        <v>0.13661603340204712</v>
      </c>
      <c r="AJ465" s="53">
        <f t="shared" si="335"/>
        <v>0.1401197404391028</v>
      </c>
      <c r="AK465" s="53">
        <f t="shared" si="336"/>
        <v>0.13308293966535642</v>
      </c>
      <c r="AL465" s="53">
        <f t="shared" si="337"/>
        <v>0.14704405240197735</v>
      </c>
      <c r="AM465" s="53">
        <f t="shared" si="338"/>
        <v>0.15555519792735636</v>
      </c>
      <c r="AN465" s="53">
        <f t="shared" si="339"/>
        <v>0.15723945514602239</v>
      </c>
      <c r="AO465" s="53">
        <f t="shared" si="340"/>
        <v>0.17051608572374582</v>
      </c>
      <c r="AP465" s="53">
        <f t="shared" si="341"/>
        <v>0.16059090760932399</v>
      </c>
      <c r="AQ465" s="53">
        <f t="shared" si="342"/>
        <v>0.17384906797425326</v>
      </c>
      <c r="AR465" s="53">
        <f t="shared" si="343"/>
        <v>0.16392030924729659</v>
      </c>
      <c r="AS465" s="53">
        <f t="shared" si="344"/>
        <v>0.16946623138990144</v>
      </c>
      <c r="AT465" s="54">
        <f t="shared" si="345"/>
        <v>1.4404420138868084</v>
      </c>
      <c r="AU465" s="54">
        <f t="shared" si="346"/>
        <v>1.4404420138868084</v>
      </c>
      <c r="AV465" s="54">
        <f t="shared" si="347"/>
        <v>1.4786829534852775</v>
      </c>
      <c r="AW465" s="54">
        <f t="shared" si="348"/>
        <v>1.5166058219853009</v>
      </c>
      <c r="AX465" s="54">
        <f t="shared" si="349"/>
        <v>1.4404420138868084</v>
      </c>
      <c r="AY465" s="54">
        <f t="shared" si="350"/>
        <v>1.5915520915346799</v>
      </c>
      <c r="AZ465" s="54">
        <f t="shared" si="351"/>
        <v>1.6836736785081008</v>
      </c>
      <c r="BA465" s="54">
        <f t="shared" si="352"/>
        <v>1.7019034746492077</v>
      </c>
      <c r="BB465" s="54">
        <f t="shared" si="353"/>
        <v>1.8456049628722353</v>
      </c>
      <c r="BC465" s="54">
        <f t="shared" si="354"/>
        <v>1.7381783942431333</v>
      </c>
      <c r="BD465" s="54">
        <f t="shared" si="355"/>
        <v>1.8816799675065048</v>
      </c>
      <c r="BE465" s="54">
        <f t="shared" si="356"/>
        <v>1.7742146436113737</v>
      </c>
      <c r="BF465" s="54">
        <f t="shared" si="357"/>
        <v>1.8342417160523707</v>
      </c>
      <c r="BG465" s="55">
        <f t="shared" si="330"/>
        <v>21.367663746108608</v>
      </c>
      <c r="BH465" s="56">
        <f t="shared" si="373"/>
        <v>0.36495002057520282</v>
      </c>
      <c r="BI465" s="56">
        <f t="shared" si="358"/>
        <v>0.36495002057520282</v>
      </c>
      <c r="BJ465" s="56">
        <f t="shared" si="359"/>
        <v>1.9557589764476053</v>
      </c>
      <c r="BK465" s="56">
        <f t="shared" si="360"/>
        <v>1.249424478353091</v>
      </c>
      <c r="BL465" s="56">
        <f t="shared" si="361"/>
        <v>0.36495002057520282</v>
      </c>
      <c r="BM465" s="56">
        <f t="shared" si="362"/>
        <v>0</v>
      </c>
      <c r="BN465" s="56">
        <f t="shared" si="363"/>
        <v>0.52097811943481231</v>
      </c>
      <c r="BO465" s="56">
        <f t="shared" si="364"/>
        <v>0</v>
      </c>
      <c r="BP465" s="56">
        <f t="shared" si="365"/>
        <v>0.61280711690296097</v>
      </c>
      <c r="BQ465" s="56">
        <f t="shared" si="366"/>
        <v>0</v>
      </c>
      <c r="BR465" s="56">
        <f t="shared" si="367"/>
        <v>1.2643299551136165</v>
      </c>
      <c r="BS465" s="56">
        <f t="shared" si="368"/>
        <v>0</v>
      </c>
      <c r="BT465" s="56">
        <f t="shared" si="369"/>
        <v>0.60663116234300896</v>
      </c>
      <c r="BU465" s="57">
        <f t="shared" si="331"/>
        <v>7.3047798703207043</v>
      </c>
      <c r="BV465" s="58">
        <f t="shared" ref="BV465:BV528" si="374">$BW$3*B465</f>
        <v>7.3661033525377597</v>
      </c>
      <c r="BW465" s="59">
        <f t="shared" si="370"/>
        <v>-14.111955648938178</v>
      </c>
      <c r="BX465" s="68">
        <f t="shared" si="371"/>
        <v>5.3676637461086081</v>
      </c>
    </row>
    <row r="466" spans="1:76">
      <c r="A466" s="49">
        <v>4354</v>
      </c>
      <c r="B466" s="86">
        <v>3.1408308004052685E-2</v>
      </c>
      <c r="C466" s="60">
        <v>9.2081031307550645E-2</v>
      </c>
      <c r="D466" s="60">
        <v>9.2081031307550645E-2</v>
      </c>
      <c r="E466" s="60">
        <v>7.8268876611418042E-2</v>
      </c>
      <c r="F466" s="60">
        <v>8.2872928176795577E-2</v>
      </c>
      <c r="G466" s="60">
        <v>8.2872928176795577E-2</v>
      </c>
      <c r="H466" s="60">
        <v>8.7476979742173111E-2</v>
      </c>
      <c r="I466" s="60">
        <v>9.3876611418047887E-2</v>
      </c>
      <c r="J466" s="60">
        <v>9.898710865561694E-2</v>
      </c>
      <c r="K466" s="60">
        <v>0.10589318600368323</v>
      </c>
      <c r="L466" s="60">
        <v>0.10128913443830571</v>
      </c>
      <c r="M466" s="60">
        <v>0.10865561694290976</v>
      </c>
      <c r="N466" s="60">
        <v>0.10409760589318601</v>
      </c>
      <c r="O466" s="60">
        <v>0.10883977900552486</v>
      </c>
      <c r="P466" s="117">
        <v>9.5176370590735235E-2</v>
      </c>
      <c r="Q466" s="61">
        <v>0</v>
      </c>
      <c r="R466" s="61">
        <v>0</v>
      </c>
      <c r="S466" s="61">
        <v>0</v>
      </c>
      <c r="T466" s="61">
        <v>0</v>
      </c>
      <c r="U466" s="61">
        <v>0</v>
      </c>
      <c r="V466" s="61">
        <v>0</v>
      </c>
      <c r="W466" s="61">
        <v>0</v>
      </c>
      <c r="X466" s="61">
        <v>0</v>
      </c>
      <c r="Y466" s="61">
        <v>0</v>
      </c>
      <c r="Z466" s="61">
        <v>0</v>
      </c>
      <c r="AA466" s="61">
        <v>0</v>
      </c>
      <c r="AB466" s="61">
        <v>0</v>
      </c>
      <c r="AC466" s="61">
        <v>0</v>
      </c>
      <c r="AD466" s="50">
        <f t="shared" ref="AD466:AD529" si="375">SUM(Q466:AC466)</f>
        <v>0</v>
      </c>
      <c r="AE466" s="51" t="s">
        <v>22</v>
      </c>
      <c r="AF466" s="52">
        <f t="shared" si="332"/>
        <v>4.0902096537716134E-2</v>
      </c>
      <c r="AG466" s="53">
        <f t="shared" si="372"/>
        <v>0.1737839089487313</v>
      </c>
      <c r="AH466" s="53">
        <f t="shared" si="333"/>
        <v>0.1737839089487313</v>
      </c>
      <c r="AI466" s="53">
        <f t="shared" si="334"/>
        <v>0.1538651067888773</v>
      </c>
      <c r="AJ466" s="53">
        <f t="shared" si="335"/>
        <v>0.16059090760932399</v>
      </c>
      <c r="AK466" s="53">
        <f t="shared" si="336"/>
        <v>0.16059090760932399</v>
      </c>
      <c r="AL466" s="53">
        <f t="shared" si="337"/>
        <v>0.16722845332014935</v>
      </c>
      <c r="AM466" s="53">
        <f t="shared" si="338"/>
        <v>0.1763194871166604</v>
      </c>
      <c r="AN466" s="53">
        <f t="shared" si="339"/>
        <v>0.18347496915244943</v>
      </c>
      <c r="AO466" s="53">
        <f t="shared" si="340"/>
        <v>0.19300954563313072</v>
      </c>
      <c r="AP466" s="53">
        <f t="shared" si="341"/>
        <v>0.18666982889630068</v>
      </c>
      <c r="AQ466" s="53">
        <f t="shared" si="342"/>
        <v>0.19678269450440974</v>
      </c>
      <c r="AR466" s="53">
        <f t="shared" si="343"/>
        <v>0.19054480923908579</v>
      </c>
      <c r="AS466" s="53">
        <f t="shared" si="344"/>
        <v>0.19703344565685613</v>
      </c>
      <c r="AT466" s="54">
        <f t="shared" si="345"/>
        <v>0.32781092318507604</v>
      </c>
      <c r="AU466" s="54">
        <f t="shared" si="346"/>
        <v>0.32781092318507604</v>
      </c>
      <c r="AV466" s="54">
        <f t="shared" si="347"/>
        <v>0.29023781895314771</v>
      </c>
      <c r="AW466" s="54">
        <f t="shared" si="348"/>
        <v>0.30292478743859025</v>
      </c>
      <c r="AX466" s="54">
        <f t="shared" si="349"/>
        <v>0.30292478743859025</v>
      </c>
      <c r="AY466" s="54">
        <f t="shared" si="350"/>
        <v>0.3154452791245651</v>
      </c>
      <c r="AZ466" s="54">
        <f t="shared" si="351"/>
        <v>0.33259381836256902</v>
      </c>
      <c r="BA466" s="54">
        <f t="shared" si="352"/>
        <v>0.34609130029962354</v>
      </c>
      <c r="BB466" s="54">
        <f t="shared" si="353"/>
        <v>0.36407650006419395</v>
      </c>
      <c r="BC466" s="54">
        <f t="shared" si="354"/>
        <v>0.35211780717482383</v>
      </c>
      <c r="BD466" s="54">
        <f t="shared" si="355"/>
        <v>0.37119384149293116</v>
      </c>
      <c r="BE466" s="54">
        <f t="shared" si="356"/>
        <v>0.35942723467692445</v>
      </c>
      <c r="BF466" s="54">
        <f t="shared" si="357"/>
        <v>0.37166683676200074</v>
      </c>
      <c r="BG466" s="55">
        <f t="shared" ref="BG466:BG529" si="376">SUM(AT466:BF466)</f>
        <v>4.364321858158112</v>
      </c>
      <c r="BH466" s="56">
        <f t="shared" si="373"/>
        <v>0</v>
      </c>
      <c r="BI466" s="56">
        <f t="shared" si="358"/>
        <v>0</v>
      </c>
      <c r="BJ466" s="56">
        <f t="shared" si="359"/>
        <v>0</v>
      </c>
      <c r="BK466" s="56">
        <f t="shared" si="360"/>
        <v>0</v>
      </c>
      <c r="BL466" s="56">
        <f t="shared" si="361"/>
        <v>0</v>
      </c>
      <c r="BM466" s="56">
        <f t="shared" si="362"/>
        <v>0</v>
      </c>
      <c r="BN466" s="56">
        <f t="shared" si="363"/>
        <v>0</v>
      </c>
      <c r="BO466" s="56">
        <f t="shared" si="364"/>
        <v>0</v>
      </c>
      <c r="BP466" s="56">
        <f t="shared" si="365"/>
        <v>0</v>
      </c>
      <c r="BQ466" s="56">
        <f t="shared" si="366"/>
        <v>0</v>
      </c>
      <c r="BR466" s="56">
        <f t="shared" si="367"/>
        <v>0</v>
      </c>
      <c r="BS466" s="56">
        <f t="shared" si="368"/>
        <v>0</v>
      </c>
      <c r="BT466" s="56">
        <f t="shared" si="369"/>
        <v>0</v>
      </c>
      <c r="BU466" s="57">
        <f t="shared" ref="BU466:BU529" si="377">SUM(BH466:BT466)</f>
        <v>0</v>
      </c>
      <c r="BV466" s="58">
        <f t="shared" si="374"/>
        <v>1.1111883402855012</v>
      </c>
      <c r="BW466" s="59">
        <f t="shared" si="370"/>
        <v>-1.7721847680265239</v>
      </c>
      <c r="BX466" s="68">
        <f t="shared" si="371"/>
        <v>4.364321858158112</v>
      </c>
    </row>
    <row r="467" spans="1:76">
      <c r="A467" s="49">
        <v>4355</v>
      </c>
      <c r="B467" s="86">
        <v>0.13525835866261399</v>
      </c>
      <c r="C467" s="60">
        <v>9.2081031307550645E-2</v>
      </c>
      <c r="D467" s="60">
        <v>9.2081031307550645E-2</v>
      </c>
      <c r="E467" s="60">
        <v>7.8268876611418042E-2</v>
      </c>
      <c r="F467" s="60">
        <v>8.2872928176795577E-2</v>
      </c>
      <c r="G467" s="60">
        <v>8.2872928176795577E-2</v>
      </c>
      <c r="H467" s="60">
        <v>8.7476979742173111E-2</v>
      </c>
      <c r="I467" s="60">
        <v>9.3876611418047887E-2</v>
      </c>
      <c r="J467" s="60">
        <v>9.898710865561694E-2</v>
      </c>
      <c r="K467" s="60">
        <v>0.10589318600368323</v>
      </c>
      <c r="L467" s="60">
        <v>0.10128913443830571</v>
      </c>
      <c r="M467" s="60">
        <v>0.10865561694290976</v>
      </c>
      <c r="N467" s="60">
        <v>0.10409760589318601</v>
      </c>
      <c r="O467" s="60">
        <v>0.10883977900552486</v>
      </c>
      <c r="P467" s="117">
        <v>9.5176370590735235E-2</v>
      </c>
      <c r="Q467" s="61">
        <v>2</v>
      </c>
      <c r="R467" s="61">
        <v>1</v>
      </c>
      <c r="S467" s="61">
        <v>1</v>
      </c>
      <c r="T467" s="61">
        <v>1</v>
      </c>
      <c r="U467" s="61">
        <v>2</v>
      </c>
      <c r="V467" s="61">
        <v>1</v>
      </c>
      <c r="W467" s="61">
        <v>1</v>
      </c>
      <c r="X467" s="61">
        <v>0</v>
      </c>
      <c r="Y467" s="61">
        <v>2</v>
      </c>
      <c r="Z467" s="61">
        <v>1</v>
      </c>
      <c r="AA467" s="61">
        <v>0</v>
      </c>
      <c r="AB467" s="61">
        <v>1</v>
      </c>
      <c r="AC467" s="61">
        <v>1</v>
      </c>
      <c r="AD467" s="50">
        <f t="shared" si="375"/>
        <v>14</v>
      </c>
      <c r="AE467" s="51" t="s">
        <v>22</v>
      </c>
      <c r="AF467" s="52">
        <f t="shared" si="332"/>
        <v>0.15756909760590643</v>
      </c>
      <c r="AG467" s="53">
        <f t="shared" si="372"/>
        <v>0.1737839089487313</v>
      </c>
      <c r="AH467" s="53">
        <f t="shared" si="333"/>
        <v>0.1737839089487313</v>
      </c>
      <c r="AI467" s="53">
        <f t="shared" si="334"/>
        <v>0.1538651067888773</v>
      </c>
      <c r="AJ467" s="53">
        <f t="shared" si="335"/>
        <v>0.16059090760932399</v>
      </c>
      <c r="AK467" s="53">
        <f t="shared" si="336"/>
        <v>0.16059090760932399</v>
      </c>
      <c r="AL467" s="53">
        <f t="shared" si="337"/>
        <v>0.16722845332014935</v>
      </c>
      <c r="AM467" s="53">
        <f t="shared" si="338"/>
        <v>0.1763194871166604</v>
      </c>
      <c r="AN467" s="53">
        <f t="shared" si="339"/>
        <v>0.18347496915244943</v>
      </c>
      <c r="AO467" s="53">
        <f t="shared" si="340"/>
        <v>0.19300954563313072</v>
      </c>
      <c r="AP467" s="53">
        <f t="shared" si="341"/>
        <v>0.18666982889630068</v>
      </c>
      <c r="AQ467" s="53">
        <f t="shared" si="342"/>
        <v>0.19678269450440974</v>
      </c>
      <c r="AR467" s="53">
        <f t="shared" si="343"/>
        <v>0.19054480923908579</v>
      </c>
      <c r="AS467" s="53">
        <f t="shared" si="344"/>
        <v>0.19703344565685613</v>
      </c>
      <c r="AT467" s="54">
        <f t="shared" si="345"/>
        <v>1.2628416566373812</v>
      </c>
      <c r="AU467" s="54">
        <f t="shared" si="346"/>
        <v>1.2628416566373812</v>
      </c>
      <c r="AV467" s="54">
        <f t="shared" si="347"/>
        <v>1.1180969948908028</v>
      </c>
      <c r="AW467" s="54">
        <f t="shared" si="348"/>
        <v>1.1669716087816189</v>
      </c>
      <c r="AX467" s="54">
        <f t="shared" si="349"/>
        <v>1.1669716087816189</v>
      </c>
      <c r="AY467" s="54">
        <f t="shared" si="350"/>
        <v>1.2152048961565616</v>
      </c>
      <c r="AZ467" s="54">
        <f t="shared" si="351"/>
        <v>1.2812670318835198</v>
      </c>
      <c r="BA467" s="54">
        <f t="shared" si="352"/>
        <v>1.33326402540713</v>
      </c>
      <c r="BB467" s="54">
        <f t="shared" si="353"/>
        <v>1.4025492683909988</v>
      </c>
      <c r="BC467" s="54">
        <f t="shared" si="354"/>
        <v>1.3564802253191683</v>
      </c>
      <c r="BD467" s="54">
        <f t="shared" si="355"/>
        <v>1.4299677422886665</v>
      </c>
      <c r="BE467" s="54">
        <f t="shared" si="356"/>
        <v>1.3846386815601524</v>
      </c>
      <c r="BF467" s="54">
        <f t="shared" si="357"/>
        <v>1.4317898845265451</v>
      </c>
      <c r="BG467" s="55">
        <f t="shared" si="376"/>
        <v>16.812885281261551</v>
      </c>
      <c r="BH467" s="56">
        <f t="shared" si="373"/>
        <v>0.46672892935069366</v>
      </c>
      <c r="BI467" s="56">
        <f t="shared" si="358"/>
        <v>0.23336446467534683</v>
      </c>
      <c r="BJ467" s="56">
        <f t="shared" si="359"/>
        <v>0.11162812847488308</v>
      </c>
      <c r="BK467" s="56">
        <f t="shared" si="360"/>
        <v>0.15441202462940359</v>
      </c>
      <c r="BL467" s="56">
        <f t="shared" si="361"/>
        <v>0.30882404925880719</v>
      </c>
      <c r="BM467" s="56">
        <f t="shared" si="362"/>
        <v>0.1949127013865706</v>
      </c>
      <c r="BN467" s="56">
        <f t="shared" si="363"/>
        <v>0.24784945699360902</v>
      </c>
      <c r="BO467" s="56">
        <f t="shared" si="364"/>
        <v>0</v>
      </c>
      <c r="BP467" s="56">
        <f t="shared" si="365"/>
        <v>0.67658297355049102</v>
      </c>
      <c r="BQ467" s="56">
        <f t="shared" si="366"/>
        <v>0.30489327528790139</v>
      </c>
      <c r="BR467" s="56">
        <f t="shared" si="367"/>
        <v>0</v>
      </c>
      <c r="BS467" s="56">
        <f t="shared" si="368"/>
        <v>0.32543922586430074</v>
      </c>
      <c r="BT467" s="56">
        <f t="shared" si="369"/>
        <v>0.35892532909016739</v>
      </c>
      <c r="BU467" s="57">
        <f t="shared" si="377"/>
        <v>3.3835605585621744</v>
      </c>
      <c r="BV467" s="58">
        <f t="shared" si="374"/>
        <v>4.7852788202617553</v>
      </c>
      <c r="BW467" s="59">
        <f t="shared" si="370"/>
        <v>-13.934357866694349</v>
      </c>
      <c r="BX467" s="68">
        <f t="shared" si="371"/>
        <v>2.8128852812615506</v>
      </c>
    </row>
    <row r="468" spans="1:76">
      <c r="A468" s="49">
        <v>4356</v>
      </c>
      <c r="B468" s="86">
        <v>5.0151975683890584E-2</v>
      </c>
      <c r="C468" s="60">
        <v>9.2081031307550645E-2</v>
      </c>
      <c r="D468" s="60">
        <v>9.2081031307550645E-2</v>
      </c>
      <c r="E468" s="60">
        <v>7.8268876611418042E-2</v>
      </c>
      <c r="F468" s="60">
        <v>8.2872928176795577E-2</v>
      </c>
      <c r="G468" s="60">
        <v>8.2872928176795577E-2</v>
      </c>
      <c r="H468" s="60">
        <v>8.7476979742173111E-2</v>
      </c>
      <c r="I468" s="60">
        <v>9.3876611418047887E-2</v>
      </c>
      <c r="J468" s="60">
        <v>9.898710865561694E-2</v>
      </c>
      <c r="K468" s="60">
        <v>0.10589318600368323</v>
      </c>
      <c r="L468" s="60">
        <v>0.10128913443830571</v>
      </c>
      <c r="M468" s="60">
        <v>0.10865561694290976</v>
      </c>
      <c r="N468" s="60">
        <v>0.10409760589318601</v>
      </c>
      <c r="O468" s="60">
        <v>0.10883977900552486</v>
      </c>
      <c r="P468" s="117">
        <v>9.5176370590735235E-2</v>
      </c>
      <c r="Q468" s="61">
        <v>1</v>
      </c>
      <c r="R468" s="61">
        <v>1</v>
      </c>
      <c r="S468" s="61">
        <v>0</v>
      </c>
      <c r="T468" s="61">
        <v>2</v>
      </c>
      <c r="U468" s="61">
        <v>0</v>
      </c>
      <c r="V468" s="61">
        <v>0</v>
      </c>
      <c r="W468" s="61">
        <v>0</v>
      </c>
      <c r="X468" s="61">
        <v>0</v>
      </c>
      <c r="Y468" s="61">
        <v>0</v>
      </c>
      <c r="Z468" s="61">
        <v>0</v>
      </c>
      <c r="AA468" s="61">
        <v>0</v>
      </c>
      <c r="AB468" s="61">
        <v>0</v>
      </c>
      <c r="AC468" s="61">
        <v>0</v>
      </c>
      <c r="AD468" s="50">
        <f t="shared" si="375"/>
        <v>4</v>
      </c>
      <c r="AE468" s="51" t="s">
        <v>22</v>
      </c>
      <c r="AF468" s="52">
        <f t="shared" si="332"/>
        <v>6.3019962891690109E-2</v>
      </c>
      <c r="AG468" s="53">
        <f t="shared" si="372"/>
        <v>0.1737839089487313</v>
      </c>
      <c r="AH468" s="53">
        <f t="shared" si="333"/>
        <v>0.1737839089487313</v>
      </c>
      <c r="AI468" s="53">
        <f t="shared" si="334"/>
        <v>0.1538651067888773</v>
      </c>
      <c r="AJ468" s="53">
        <f t="shared" si="335"/>
        <v>0.16059090760932399</v>
      </c>
      <c r="AK468" s="53">
        <f t="shared" si="336"/>
        <v>0.16059090760932399</v>
      </c>
      <c r="AL468" s="53">
        <f t="shared" si="337"/>
        <v>0.16722845332014935</v>
      </c>
      <c r="AM468" s="53">
        <f t="shared" si="338"/>
        <v>0.1763194871166604</v>
      </c>
      <c r="AN468" s="53">
        <f t="shared" si="339"/>
        <v>0.18347496915244943</v>
      </c>
      <c r="AO468" s="53">
        <f t="shared" si="340"/>
        <v>0.19300954563313072</v>
      </c>
      <c r="AP468" s="53">
        <f t="shared" si="341"/>
        <v>0.18666982889630068</v>
      </c>
      <c r="AQ468" s="53">
        <f t="shared" si="342"/>
        <v>0.19678269450440974</v>
      </c>
      <c r="AR468" s="53">
        <f t="shared" si="343"/>
        <v>0.19054480923908579</v>
      </c>
      <c r="AS468" s="53">
        <f t="shared" si="344"/>
        <v>0.19703344565685613</v>
      </c>
      <c r="AT468" s="54">
        <f t="shared" si="345"/>
        <v>0.50507514194448899</v>
      </c>
      <c r="AU468" s="54">
        <f t="shared" si="346"/>
        <v>0.50507514194448899</v>
      </c>
      <c r="AV468" s="54">
        <f t="shared" si="347"/>
        <v>0.44718432864013158</v>
      </c>
      <c r="AW468" s="54">
        <f t="shared" si="348"/>
        <v>0.46673179321626584</v>
      </c>
      <c r="AX468" s="54">
        <f t="shared" si="349"/>
        <v>0.46673179321626584</v>
      </c>
      <c r="AY468" s="54">
        <f t="shared" si="350"/>
        <v>0.48602275842897252</v>
      </c>
      <c r="AZ468" s="54">
        <f t="shared" si="351"/>
        <v>0.51244439443066681</v>
      </c>
      <c r="BA468" s="54">
        <f t="shared" si="352"/>
        <v>0.53324065874978499</v>
      </c>
      <c r="BB468" s="54">
        <f t="shared" si="353"/>
        <v>0.56095138063705352</v>
      </c>
      <c r="BC468" s="54">
        <f t="shared" si="354"/>
        <v>0.54252600771206694</v>
      </c>
      <c r="BD468" s="54">
        <f t="shared" si="355"/>
        <v>0.57191743447522081</v>
      </c>
      <c r="BE468" s="54">
        <f t="shared" si="356"/>
        <v>0.55378801843851277</v>
      </c>
      <c r="BF468" s="54">
        <f t="shared" si="357"/>
        <v>0.57264620260272314</v>
      </c>
      <c r="BG468" s="55">
        <f t="shared" si="376"/>
        <v>6.7243350544366427</v>
      </c>
      <c r="BH468" s="56">
        <f t="shared" si="373"/>
        <v>-0.68304806484611236</v>
      </c>
      <c r="BI468" s="56">
        <f t="shared" si="358"/>
        <v>-0.68304806484611236</v>
      </c>
      <c r="BJ468" s="56">
        <f t="shared" si="359"/>
        <v>0</v>
      </c>
      <c r="BK468" s="56">
        <f t="shared" si="360"/>
        <v>-1.5240010097841112</v>
      </c>
      <c r="BL468" s="56">
        <f t="shared" si="361"/>
        <v>0</v>
      </c>
      <c r="BM468" s="56">
        <f t="shared" si="362"/>
        <v>0</v>
      </c>
      <c r="BN468" s="56">
        <f t="shared" si="363"/>
        <v>0</v>
      </c>
      <c r="BO468" s="56">
        <f t="shared" si="364"/>
        <v>0</v>
      </c>
      <c r="BP468" s="56">
        <f t="shared" si="365"/>
        <v>0</v>
      </c>
      <c r="BQ468" s="56">
        <f t="shared" si="366"/>
        <v>0</v>
      </c>
      <c r="BR468" s="56">
        <f t="shared" si="367"/>
        <v>0</v>
      </c>
      <c r="BS468" s="56">
        <f t="shared" si="368"/>
        <v>0</v>
      </c>
      <c r="BT468" s="56">
        <f t="shared" si="369"/>
        <v>0</v>
      </c>
      <c r="BU468" s="57">
        <f t="shared" si="377"/>
        <v>-2.8900971394763362</v>
      </c>
      <c r="BV468" s="58">
        <f t="shared" si="374"/>
        <v>1.7743168659397524</v>
      </c>
      <c r="BW468" s="59">
        <f t="shared" si="370"/>
        <v>-9.7438903210625352</v>
      </c>
      <c r="BX468" s="68">
        <f t="shared" si="371"/>
        <v>2.7243350544366427</v>
      </c>
    </row>
    <row r="469" spans="1:76">
      <c r="A469" s="49">
        <v>4357</v>
      </c>
      <c r="B469" s="86">
        <v>3.3434650455927056E-2</v>
      </c>
      <c r="C469" s="60">
        <v>9.2081031307550645E-2</v>
      </c>
      <c r="D469" s="60">
        <v>9.2081031307550645E-2</v>
      </c>
      <c r="E469" s="60">
        <v>7.8268876611418042E-2</v>
      </c>
      <c r="F469" s="60">
        <v>8.2872928176795577E-2</v>
      </c>
      <c r="G469" s="60">
        <v>8.2872928176795577E-2</v>
      </c>
      <c r="H469" s="60">
        <v>8.7476979742173111E-2</v>
      </c>
      <c r="I469" s="60">
        <v>9.3876611418047887E-2</v>
      </c>
      <c r="J469" s="60">
        <v>9.898710865561694E-2</v>
      </c>
      <c r="K469" s="60">
        <v>0.10589318600368323</v>
      </c>
      <c r="L469" s="60">
        <v>0.10128913443830571</v>
      </c>
      <c r="M469" s="60">
        <v>0.10865561694290976</v>
      </c>
      <c r="N469" s="60">
        <v>0.10409760589318601</v>
      </c>
      <c r="O469" s="60">
        <v>0.10883977900552486</v>
      </c>
      <c r="P469" s="117">
        <v>9.5176370590735235E-2</v>
      </c>
      <c r="Q469" s="61">
        <v>0</v>
      </c>
      <c r="R469" s="61">
        <v>0</v>
      </c>
      <c r="S469" s="61">
        <v>1</v>
      </c>
      <c r="T469" s="61">
        <v>0</v>
      </c>
      <c r="U469" s="61">
        <v>0</v>
      </c>
      <c r="V469" s="61">
        <v>0</v>
      </c>
      <c r="W469" s="61">
        <v>0</v>
      </c>
      <c r="X469" s="61">
        <v>0</v>
      </c>
      <c r="Y469" s="61">
        <v>0</v>
      </c>
      <c r="Z469" s="61">
        <v>0</v>
      </c>
      <c r="AA469" s="61">
        <v>0</v>
      </c>
      <c r="AB469" s="61">
        <v>0</v>
      </c>
      <c r="AC469" s="61">
        <v>2</v>
      </c>
      <c r="AD469" s="50">
        <f t="shared" si="375"/>
        <v>3</v>
      </c>
      <c r="AE469" s="51" t="s">
        <v>22</v>
      </c>
      <c r="AF469" s="52">
        <f t="shared" si="332"/>
        <v>4.3333686584369153E-2</v>
      </c>
      <c r="AG469" s="53">
        <f t="shared" si="372"/>
        <v>0.1737839089487313</v>
      </c>
      <c r="AH469" s="53">
        <f t="shared" si="333"/>
        <v>0.1737839089487313</v>
      </c>
      <c r="AI469" s="53">
        <f t="shared" si="334"/>
        <v>0.1538651067888773</v>
      </c>
      <c r="AJ469" s="53">
        <f t="shared" si="335"/>
        <v>0.16059090760932399</v>
      </c>
      <c r="AK469" s="53">
        <f t="shared" si="336"/>
        <v>0.16059090760932399</v>
      </c>
      <c r="AL469" s="53">
        <f t="shared" si="337"/>
        <v>0.16722845332014935</v>
      </c>
      <c r="AM469" s="53">
        <f t="shared" si="338"/>
        <v>0.1763194871166604</v>
      </c>
      <c r="AN469" s="53">
        <f t="shared" si="339"/>
        <v>0.18347496915244943</v>
      </c>
      <c r="AO469" s="53">
        <f t="shared" si="340"/>
        <v>0.19300954563313072</v>
      </c>
      <c r="AP469" s="53">
        <f t="shared" si="341"/>
        <v>0.18666982889630068</v>
      </c>
      <c r="AQ469" s="53">
        <f t="shared" si="342"/>
        <v>0.19678269450440974</v>
      </c>
      <c r="AR469" s="53">
        <f t="shared" si="343"/>
        <v>0.19054480923908579</v>
      </c>
      <c r="AS469" s="53">
        <f t="shared" si="344"/>
        <v>0.19703344565685613</v>
      </c>
      <c r="AT469" s="54">
        <f t="shared" si="345"/>
        <v>0.34729896525318749</v>
      </c>
      <c r="AU469" s="54">
        <f t="shared" si="346"/>
        <v>0.34729896525318749</v>
      </c>
      <c r="AV469" s="54">
        <f t="shared" si="347"/>
        <v>0.30749217634477888</v>
      </c>
      <c r="AW469" s="54">
        <f t="shared" si="348"/>
        <v>0.32093337282591733</v>
      </c>
      <c r="AX469" s="54">
        <f t="shared" si="349"/>
        <v>0.32093337282591733</v>
      </c>
      <c r="AY469" s="54">
        <f t="shared" si="350"/>
        <v>0.3341981956230064</v>
      </c>
      <c r="AZ469" s="54">
        <f t="shared" si="351"/>
        <v>0.35236619891922349</v>
      </c>
      <c r="BA469" s="54">
        <f t="shared" si="352"/>
        <v>0.3666660930921094</v>
      </c>
      <c r="BB469" s="54">
        <f t="shared" si="353"/>
        <v>0.38572049557332466</v>
      </c>
      <c r="BC469" s="54">
        <f t="shared" si="354"/>
        <v>0.3730508699674871</v>
      </c>
      <c r="BD469" s="54">
        <f t="shared" si="355"/>
        <v>0.39326095606053829</v>
      </c>
      <c r="BE469" s="54">
        <f t="shared" si="356"/>
        <v>0.38079483585918961</v>
      </c>
      <c r="BF469" s="54">
        <f t="shared" si="357"/>
        <v>0.39376207044050293</v>
      </c>
      <c r="BG469" s="55">
        <f t="shared" si="376"/>
        <v>4.6237765680383704</v>
      </c>
      <c r="BH469" s="56">
        <f t="shared" si="373"/>
        <v>0</v>
      </c>
      <c r="BI469" s="56">
        <f t="shared" si="358"/>
        <v>0</v>
      </c>
      <c r="BJ469" s="56">
        <f t="shared" si="359"/>
        <v>-1.1793056348404445</v>
      </c>
      <c r="BK469" s="56">
        <f t="shared" si="360"/>
        <v>0</v>
      </c>
      <c r="BL469" s="56">
        <f t="shared" si="361"/>
        <v>0</v>
      </c>
      <c r="BM469" s="56">
        <f t="shared" si="362"/>
        <v>0</v>
      </c>
      <c r="BN469" s="56">
        <f t="shared" si="363"/>
        <v>0</v>
      </c>
      <c r="BO469" s="56">
        <f t="shared" si="364"/>
        <v>0</v>
      </c>
      <c r="BP469" s="56">
        <f t="shared" si="365"/>
        <v>0</v>
      </c>
      <c r="BQ469" s="56">
        <f t="shared" si="366"/>
        <v>0</v>
      </c>
      <c r="BR469" s="56">
        <f t="shared" si="367"/>
        <v>0</v>
      </c>
      <c r="BS469" s="56">
        <f t="shared" si="368"/>
        <v>0</v>
      </c>
      <c r="BT469" s="56">
        <f t="shared" si="369"/>
        <v>-1.8640168684503204</v>
      </c>
      <c r="BU469" s="57">
        <f t="shared" si="377"/>
        <v>-3.0433225032907649</v>
      </c>
      <c r="BV469" s="58">
        <f t="shared" si="374"/>
        <v>1.1828779106265015</v>
      </c>
      <c r="BW469" s="59">
        <f t="shared" si="370"/>
        <v>-8.0959788151693743</v>
      </c>
      <c r="BX469" s="68">
        <f t="shared" si="371"/>
        <v>1.6237765680383704</v>
      </c>
    </row>
    <row r="470" spans="1:76">
      <c r="A470" s="49">
        <v>4358</v>
      </c>
      <c r="B470" s="86">
        <v>1.9250253292806486E-2</v>
      </c>
      <c r="C470" s="60">
        <v>9.2081031307550645E-2</v>
      </c>
      <c r="D470" s="60">
        <v>9.2081031307550645E-2</v>
      </c>
      <c r="E470" s="60">
        <v>9.898710865561694E-2</v>
      </c>
      <c r="F470" s="60">
        <v>0.10359116022099447</v>
      </c>
      <c r="G470" s="60">
        <v>0.10589318600368323</v>
      </c>
      <c r="H470" s="60">
        <v>0.10589318600368323</v>
      </c>
      <c r="I470" s="60">
        <v>0.11316758747697975</v>
      </c>
      <c r="J470" s="60">
        <v>0.12891344383057091</v>
      </c>
      <c r="K470" s="60">
        <v>0.13351749539594843</v>
      </c>
      <c r="L470" s="60">
        <v>0.12891344383057091</v>
      </c>
      <c r="M470" s="60">
        <v>0.13697053406998158</v>
      </c>
      <c r="N470" s="60">
        <v>0.13250460405156539</v>
      </c>
      <c r="O470" s="60">
        <v>0.13853591160220993</v>
      </c>
      <c r="P470" s="117">
        <v>0.11623459413514661</v>
      </c>
      <c r="Q470" s="61">
        <v>0</v>
      </c>
      <c r="R470" s="61">
        <v>0</v>
      </c>
      <c r="S470" s="61">
        <v>0</v>
      </c>
      <c r="T470" s="61">
        <v>0</v>
      </c>
      <c r="U470" s="61">
        <v>0</v>
      </c>
      <c r="V470" s="61">
        <v>0</v>
      </c>
      <c r="W470" s="61">
        <v>0</v>
      </c>
      <c r="X470" s="61">
        <v>0</v>
      </c>
      <c r="Y470" s="61">
        <v>1</v>
      </c>
      <c r="Z470" s="61">
        <v>0</v>
      </c>
      <c r="AA470" s="61">
        <v>0</v>
      </c>
      <c r="AB470" s="61">
        <v>0</v>
      </c>
      <c r="AC470" s="61">
        <v>0</v>
      </c>
      <c r="AD470" s="50">
        <f t="shared" si="375"/>
        <v>1</v>
      </c>
      <c r="AE470" s="51" t="s">
        <v>22</v>
      </c>
      <c r="AF470" s="52">
        <f t="shared" si="332"/>
        <v>2.6023342943713505E-2</v>
      </c>
      <c r="AG470" s="53">
        <f t="shared" si="372"/>
        <v>0.1737839089487313</v>
      </c>
      <c r="AH470" s="53">
        <f t="shared" si="333"/>
        <v>0.1737839089487313</v>
      </c>
      <c r="AI470" s="53">
        <f t="shared" si="334"/>
        <v>0.18347496915244943</v>
      </c>
      <c r="AJ470" s="53">
        <f t="shared" si="335"/>
        <v>0.18984785273053276</v>
      </c>
      <c r="AK470" s="53">
        <f t="shared" si="336"/>
        <v>0.19300954563313072</v>
      </c>
      <c r="AL470" s="53">
        <f t="shared" si="337"/>
        <v>0.19300954563313072</v>
      </c>
      <c r="AM470" s="53">
        <f t="shared" si="338"/>
        <v>0.20289844246887323</v>
      </c>
      <c r="AN470" s="53">
        <f t="shared" si="339"/>
        <v>0.22382351712961809</v>
      </c>
      <c r="AO470" s="53">
        <f t="shared" si="340"/>
        <v>0.22983032304402787</v>
      </c>
      <c r="AP470" s="53">
        <f t="shared" si="341"/>
        <v>0.22382351712961809</v>
      </c>
      <c r="AQ470" s="53">
        <f t="shared" si="342"/>
        <v>0.23430502813152057</v>
      </c>
      <c r="AR470" s="53">
        <f t="shared" si="343"/>
        <v>0.2285128620237904</v>
      </c>
      <c r="AS470" s="53">
        <f t="shared" si="344"/>
        <v>0.23632525773230162</v>
      </c>
      <c r="AT470" s="54">
        <f t="shared" si="345"/>
        <v>0.20856476310142932</v>
      </c>
      <c r="AU470" s="54">
        <f t="shared" si="346"/>
        <v>0.20856476310142932</v>
      </c>
      <c r="AV470" s="54">
        <f t="shared" si="347"/>
        <v>0.22019537774128328</v>
      </c>
      <c r="AW470" s="54">
        <f t="shared" si="348"/>
        <v>0.22784372080006474</v>
      </c>
      <c r="AX470" s="54">
        <f t="shared" si="349"/>
        <v>0.23163819023753349</v>
      </c>
      <c r="AY470" s="54">
        <f t="shared" si="350"/>
        <v>0.23163819023753349</v>
      </c>
      <c r="AZ470" s="54">
        <f t="shared" si="351"/>
        <v>0.24350623623993736</v>
      </c>
      <c r="BA470" s="54">
        <f t="shared" si="352"/>
        <v>0.26861922435200408</v>
      </c>
      <c r="BB470" s="54">
        <f t="shared" si="353"/>
        <v>0.27582822350568714</v>
      </c>
      <c r="BC470" s="54">
        <f t="shared" si="354"/>
        <v>0.26861922435200408</v>
      </c>
      <c r="BD470" s="54">
        <f t="shared" si="355"/>
        <v>0.28119848944208636</v>
      </c>
      <c r="BE470" s="54">
        <f t="shared" si="356"/>
        <v>0.27424708778809748</v>
      </c>
      <c r="BF470" s="54">
        <f t="shared" si="357"/>
        <v>0.28362304480308759</v>
      </c>
      <c r="BG470" s="55">
        <f t="shared" si="376"/>
        <v>3.224086535702178</v>
      </c>
      <c r="BH470" s="56">
        <f t="shared" si="373"/>
        <v>0</v>
      </c>
      <c r="BI470" s="56">
        <f t="shared" si="358"/>
        <v>0</v>
      </c>
      <c r="BJ470" s="56">
        <f t="shared" si="359"/>
        <v>0</v>
      </c>
      <c r="BK470" s="56">
        <f t="shared" si="360"/>
        <v>0</v>
      </c>
      <c r="BL470" s="56">
        <f t="shared" si="361"/>
        <v>0</v>
      </c>
      <c r="BM470" s="56">
        <f t="shared" si="362"/>
        <v>0</v>
      </c>
      <c r="BN470" s="56">
        <f t="shared" si="363"/>
        <v>0</v>
      </c>
      <c r="BO470" s="56">
        <f t="shared" si="364"/>
        <v>0</v>
      </c>
      <c r="BP470" s="56">
        <f t="shared" si="365"/>
        <v>-1.2879769856255303</v>
      </c>
      <c r="BQ470" s="56">
        <f t="shared" si="366"/>
        <v>0</v>
      </c>
      <c r="BR470" s="56">
        <f t="shared" si="367"/>
        <v>0</v>
      </c>
      <c r="BS470" s="56">
        <f t="shared" si="368"/>
        <v>0</v>
      </c>
      <c r="BT470" s="56">
        <f t="shared" si="369"/>
        <v>0</v>
      </c>
      <c r="BU470" s="57">
        <f t="shared" si="377"/>
        <v>-1.2879769856255303</v>
      </c>
      <c r="BV470" s="58">
        <f t="shared" si="374"/>
        <v>0.68105091823950081</v>
      </c>
      <c r="BW470" s="59">
        <f t="shared" si="370"/>
        <v>-4.2237831169063274</v>
      </c>
      <c r="BX470" s="68">
        <f t="shared" si="371"/>
        <v>2.224086535702178</v>
      </c>
    </row>
    <row r="471" spans="1:76">
      <c r="A471" s="49">
        <v>4359</v>
      </c>
      <c r="B471" s="86">
        <v>4.0526849037487338E-3</v>
      </c>
      <c r="C471" s="60">
        <v>7.8268876611418042E-2</v>
      </c>
      <c r="D471" s="60">
        <v>7.8268876611418042E-2</v>
      </c>
      <c r="E471" s="60">
        <v>8.7476979742173111E-2</v>
      </c>
      <c r="F471" s="60">
        <v>9.2081031307550645E-2</v>
      </c>
      <c r="G471" s="60">
        <v>8.9779005524861885E-2</v>
      </c>
      <c r="H471" s="60">
        <v>6.6758747697974213E-2</v>
      </c>
      <c r="I471" s="60">
        <v>7.2237569060773485E-2</v>
      </c>
      <c r="J471" s="60">
        <v>9.668508287292818E-2</v>
      </c>
      <c r="K471" s="60">
        <v>8.7476979742173111E-2</v>
      </c>
      <c r="L471" s="60">
        <v>7.8268876611418042E-2</v>
      </c>
      <c r="M471" s="60">
        <v>8.9732965009208104E-2</v>
      </c>
      <c r="N471" s="60">
        <v>8.0432780847145488E-2</v>
      </c>
      <c r="O471" s="60">
        <v>8.4069981583793738E-2</v>
      </c>
      <c r="P471" s="117">
        <v>8.3195211786372E-2</v>
      </c>
      <c r="Q471" s="61">
        <v>0</v>
      </c>
      <c r="R471" s="61">
        <v>0</v>
      </c>
      <c r="S471" s="61">
        <v>0</v>
      </c>
      <c r="T471" s="61">
        <v>0</v>
      </c>
      <c r="U471" s="61">
        <v>0</v>
      </c>
      <c r="V471" s="61">
        <v>0</v>
      </c>
      <c r="W471" s="61">
        <v>0</v>
      </c>
      <c r="X471" s="61">
        <v>0</v>
      </c>
      <c r="Y471" s="61">
        <v>0</v>
      </c>
      <c r="Z471" s="61">
        <v>0</v>
      </c>
      <c r="AA471" s="61">
        <v>0</v>
      </c>
      <c r="AB471" s="61">
        <v>0</v>
      </c>
      <c r="AC471" s="61">
        <v>0</v>
      </c>
      <c r="AD471" s="50">
        <f t="shared" si="375"/>
        <v>0</v>
      </c>
      <c r="AE471" s="51" t="s">
        <v>22</v>
      </c>
      <c r="AF471" s="52">
        <f t="shared" si="332"/>
        <v>6.1703910870213249E-3</v>
      </c>
      <c r="AG471" s="53">
        <f t="shared" si="372"/>
        <v>0.1538651067888773</v>
      </c>
      <c r="AH471" s="53">
        <f t="shared" si="333"/>
        <v>0.1538651067888773</v>
      </c>
      <c r="AI471" s="53">
        <f t="shared" si="334"/>
        <v>0.16722845332014935</v>
      </c>
      <c r="AJ471" s="53">
        <f t="shared" si="335"/>
        <v>0.1737839089487313</v>
      </c>
      <c r="AK471" s="53">
        <f t="shared" si="336"/>
        <v>0.17051608572374582</v>
      </c>
      <c r="AL471" s="53">
        <f t="shared" si="337"/>
        <v>0.13661603340204712</v>
      </c>
      <c r="AM471" s="53">
        <f t="shared" si="338"/>
        <v>0.14490896366828027</v>
      </c>
      <c r="AN471" s="53">
        <f t="shared" si="339"/>
        <v>0.18026274165982084</v>
      </c>
      <c r="AO471" s="53">
        <f t="shared" si="340"/>
        <v>0.16722845332014935</v>
      </c>
      <c r="AP471" s="53">
        <f t="shared" si="341"/>
        <v>0.1538651067888773</v>
      </c>
      <c r="AQ471" s="53">
        <f t="shared" si="342"/>
        <v>0.17045052947833961</v>
      </c>
      <c r="AR471" s="53">
        <f t="shared" si="343"/>
        <v>0.15703764861001218</v>
      </c>
      <c r="AS471" s="53">
        <f t="shared" si="344"/>
        <v>0.16232489708747536</v>
      </c>
      <c r="AT471" s="54">
        <f t="shared" si="345"/>
        <v>4.3784573476169528E-2</v>
      </c>
      <c r="AU471" s="54">
        <f t="shared" si="346"/>
        <v>4.3784573476169528E-2</v>
      </c>
      <c r="AV471" s="54">
        <f t="shared" si="347"/>
        <v>4.7587309783946187E-2</v>
      </c>
      <c r="AW471" s="54">
        <f t="shared" si="348"/>
        <v>4.9452760857484609E-2</v>
      </c>
      <c r="AX471" s="54">
        <f t="shared" si="349"/>
        <v>4.8522853816911501E-2</v>
      </c>
      <c r="AY471" s="54">
        <f t="shared" si="350"/>
        <v>3.887609658453875E-2</v>
      </c>
      <c r="AZ471" s="54">
        <f t="shared" si="351"/>
        <v>4.1235971556535217E-2</v>
      </c>
      <c r="BA471" s="54">
        <f t="shared" si="352"/>
        <v>5.1296407755723507E-2</v>
      </c>
      <c r="BB471" s="54">
        <f t="shared" si="353"/>
        <v>4.7587309783946187E-2</v>
      </c>
      <c r="BC471" s="54">
        <f t="shared" si="354"/>
        <v>4.3784573476169528E-2</v>
      </c>
      <c r="BD471" s="54">
        <f t="shared" si="355"/>
        <v>4.8504198825512129E-2</v>
      </c>
      <c r="BE471" s="54">
        <f t="shared" si="356"/>
        <v>4.4687366795413123E-2</v>
      </c>
      <c r="BF471" s="54">
        <f t="shared" si="357"/>
        <v>4.6191930918362066E-2</v>
      </c>
      <c r="BG471" s="55">
        <f t="shared" si="376"/>
        <v>0.59529592710688184</v>
      </c>
      <c r="BH471" s="56">
        <f t="shared" si="373"/>
        <v>0</v>
      </c>
      <c r="BI471" s="56">
        <f t="shared" si="358"/>
        <v>0</v>
      </c>
      <c r="BJ471" s="56">
        <f t="shared" si="359"/>
        <v>0</v>
      </c>
      <c r="BK471" s="56">
        <f t="shared" si="360"/>
        <v>0</v>
      </c>
      <c r="BL471" s="56">
        <f t="shared" si="361"/>
        <v>0</v>
      </c>
      <c r="BM471" s="56">
        <f t="shared" si="362"/>
        <v>0</v>
      </c>
      <c r="BN471" s="56">
        <f t="shared" si="363"/>
        <v>0</v>
      </c>
      <c r="BO471" s="56">
        <f t="shared" si="364"/>
        <v>0</v>
      </c>
      <c r="BP471" s="56">
        <f t="shared" si="365"/>
        <v>0</v>
      </c>
      <c r="BQ471" s="56">
        <f t="shared" si="366"/>
        <v>0</v>
      </c>
      <c r="BR471" s="56">
        <f t="shared" si="367"/>
        <v>0</v>
      </c>
      <c r="BS471" s="56">
        <f t="shared" si="368"/>
        <v>0</v>
      </c>
      <c r="BT471" s="56">
        <f t="shared" si="369"/>
        <v>0</v>
      </c>
      <c r="BU471" s="57">
        <f t="shared" si="377"/>
        <v>0</v>
      </c>
      <c r="BV471" s="58">
        <f t="shared" si="374"/>
        <v>0.14337914068200017</v>
      </c>
      <c r="BW471" s="59">
        <f t="shared" si="370"/>
        <v>-0.23505084208610552</v>
      </c>
      <c r="BX471" s="68">
        <f t="shared" si="371"/>
        <v>0.59529592710688184</v>
      </c>
    </row>
    <row r="472" spans="1:76">
      <c r="A472" s="49">
        <v>4360</v>
      </c>
      <c r="B472" s="86">
        <v>4.0526849037487338E-3</v>
      </c>
      <c r="C472" s="60">
        <v>7.8268876611418042E-2</v>
      </c>
      <c r="D472" s="60">
        <v>7.8268876611418042E-2</v>
      </c>
      <c r="E472" s="60">
        <v>8.7476979742173111E-2</v>
      </c>
      <c r="F472" s="60">
        <v>9.2081031307550645E-2</v>
      </c>
      <c r="G472" s="60">
        <v>8.9779005524861885E-2</v>
      </c>
      <c r="H472" s="60">
        <v>6.6758747697974213E-2</v>
      </c>
      <c r="I472" s="60">
        <v>7.2237569060773485E-2</v>
      </c>
      <c r="J472" s="60">
        <v>9.668508287292818E-2</v>
      </c>
      <c r="K472" s="60">
        <v>8.7476979742173111E-2</v>
      </c>
      <c r="L472" s="60">
        <v>7.8268876611418042E-2</v>
      </c>
      <c r="M472" s="60">
        <v>8.9732965009208104E-2</v>
      </c>
      <c r="N472" s="60">
        <v>8.0432780847145488E-2</v>
      </c>
      <c r="O472" s="60">
        <v>8.4069981583793738E-2</v>
      </c>
      <c r="P472" s="117">
        <v>8.3195211786372E-2</v>
      </c>
      <c r="Q472" s="61">
        <v>0</v>
      </c>
      <c r="R472" s="61">
        <v>0</v>
      </c>
      <c r="S472" s="61">
        <v>0</v>
      </c>
      <c r="T472" s="61">
        <v>0</v>
      </c>
      <c r="U472" s="61">
        <v>0</v>
      </c>
      <c r="V472" s="61">
        <v>0</v>
      </c>
      <c r="W472" s="61">
        <v>0</v>
      </c>
      <c r="X472" s="61">
        <v>0</v>
      </c>
      <c r="Y472" s="61">
        <v>0</v>
      </c>
      <c r="Z472" s="61">
        <v>0</v>
      </c>
      <c r="AA472" s="61">
        <v>0</v>
      </c>
      <c r="AB472" s="61">
        <v>0</v>
      </c>
      <c r="AC472" s="61">
        <v>0</v>
      </c>
      <c r="AD472" s="50">
        <f t="shared" si="375"/>
        <v>0</v>
      </c>
      <c r="AE472" s="51" t="s">
        <v>22</v>
      </c>
      <c r="AF472" s="52">
        <f t="shared" si="332"/>
        <v>6.1703910870213249E-3</v>
      </c>
      <c r="AG472" s="53">
        <f t="shared" si="372"/>
        <v>0.1538651067888773</v>
      </c>
      <c r="AH472" s="53">
        <f t="shared" si="333"/>
        <v>0.1538651067888773</v>
      </c>
      <c r="AI472" s="53">
        <f t="shared" si="334"/>
        <v>0.16722845332014935</v>
      </c>
      <c r="AJ472" s="53">
        <f t="shared" si="335"/>
        <v>0.1737839089487313</v>
      </c>
      <c r="AK472" s="53">
        <f t="shared" si="336"/>
        <v>0.17051608572374582</v>
      </c>
      <c r="AL472" s="53">
        <f t="shared" si="337"/>
        <v>0.13661603340204712</v>
      </c>
      <c r="AM472" s="53">
        <f t="shared" si="338"/>
        <v>0.14490896366828027</v>
      </c>
      <c r="AN472" s="53">
        <f t="shared" si="339"/>
        <v>0.18026274165982084</v>
      </c>
      <c r="AO472" s="53">
        <f t="shared" si="340"/>
        <v>0.16722845332014935</v>
      </c>
      <c r="AP472" s="53">
        <f t="shared" si="341"/>
        <v>0.1538651067888773</v>
      </c>
      <c r="AQ472" s="53">
        <f t="shared" si="342"/>
        <v>0.17045052947833961</v>
      </c>
      <c r="AR472" s="53">
        <f t="shared" si="343"/>
        <v>0.15703764861001218</v>
      </c>
      <c r="AS472" s="53">
        <f t="shared" si="344"/>
        <v>0.16232489708747536</v>
      </c>
      <c r="AT472" s="54">
        <f t="shared" si="345"/>
        <v>4.3784573476169528E-2</v>
      </c>
      <c r="AU472" s="54">
        <f t="shared" si="346"/>
        <v>4.3784573476169528E-2</v>
      </c>
      <c r="AV472" s="54">
        <f t="shared" si="347"/>
        <v>4.7587309783946187E-2</v>
      </c>
      <c r="AW472" s="54">
        <f t="shared" si="348"/>
        <v>4.9452760857484609E-2</v>
      </c>
      <c r="AX472" s="54">
        <f t="shared" si="349"/>
        <v>4.8522853816911501E-2</v>
      </c>
      <c r="AY472" s="54">
        <f t="shared" si="350"/>
        <v>3.887609658453875E-2</v>
      </c>
      <c r="AZ472" s="54">
        <f t="shared" si="351"/>
        <v>4.1235971556535217E-2</v>
      </c>
      <c r="BA472" s="54">
        <f t="shared" si="352"/>
        <v>5.1296407755723507E-2</v>
      </c>
      <c r="BB472" s="54">
        <f t="shared" si="353"/>
        <v>4.7587309783946187E-2</v>
      </c>
      <c r="BC472" s="54">
        <f t="shared" si="354"/>
        <v>4.3784573476169528E-2</v>
      </c>
      <c r="BD472" s="54">
        <f t="shared" si="355"/>
        <v>4.8504198825512129E-2</v>
      </c>
      <c r="BE472" s="54">
        <f t="shared" si="356"/>
        <v>4.4687366795413123E-2</v>
      </c>
      <c r="BF472" s="54">
        <f t="shared" si="357"/>
        <v>4.6191930918362066E-2</v>
      </c>
      <c r="BG472" s="55">
        <f t="shared" si="376"/>
        <v>0.59529592710688184</v>
      </c>
      <c r="BH472" s="56">
        <f t="shared" si="373"/>
        <v>0</v>
      </c>
      <c r="BI472" s="56">
        <f t="shared" si="358"/>
        <v>0</v>
      </c>
      <c r="BJ472" s="56">
        <f t="shared" si="359"/>
        <v>0</v>
      </c>
      <c r="BK472" s="56">
        <f t="shared" si="360"/>
        <v>0</v>
      </c>
      <c r="BL472" s="56">
        <f t="shared" si="361"/>
        <v>0</v>
      </c>
      <c r="BM472" s="56">
        <f t="shared" si="362"/>
        <v>0</v>
      </c>
      <c r="BN472" s="56">
        <f t="shared" si="363"/>
        <v>0</v>
      </c>
      <c r="BO472" s="56">
        <f t="shared" si="364"/>
        <v>0</v>
      </c>
      <c r="BP472" s="56">
        <f t="shared" si="365"/>
        <v>0</v>
      </c>
      <c r="BQ472" s="56">
        <f t="shared" si="366"/>
        <v>0</v>
      </c>
      <c r="BR472" s="56">
        <f t="shared" si="367"/>
        <v>0</v>
      </c>
      <c r="BS472" s="56">
        <f t="shared" si="368"/>
        <v>0</v>
      </c>
      <c r="BT472" s="56">
        <f t="shared" si="369"/>
        <v>0</v>
      </c>
      <c r="BU472" s="57">
        <f t="shared" si="377"/>
        <v>0</v>
      </c>
      <c r="BV472" s="58">
        <f t="shared" si="374"/>
        <v>0.14337914068200017</v>
      </c>
      <c r="BW472" s="59">
        <f t="shared" si="370"/>
        <v>-0.23505084208610552</v>
      </c>
      <c r="BX472" s="68">
        <f t="shared" si="371"/>
        <v>0.59529592710688184</v>
      </c>
    </row>
    <row r="473" spans="1:76">
      <c r="A473" s="49">
        <v>4361</v>
      </c>
      <c r="B473" s="86">
        <v>0.19047619047619049</v>
      </c>
      <c r="C473" s="60">
        <v>7.8268876611418042E-2</v>
      </c>
      <c r="D473" s="60">
        <v>7.8268876611418042E-2</v>
      </c>
      <c r="E473" s="60">
        <v>8.7476979742173111E-2</v>
      </c>
      <c r="F473" s="60">
        <v>9.2081031307550645E-2</v>
      </c>
      <c r="G473" s="60">
        <v>8.9779005524861885E-2</v>
      </c>
      <c r="H473" s="60">
        <v>6.6758747697974213E-2</v>
      </c>
      <c r="I473" s="60">
        <v>7.2237569060773485E-2</v>
      </c>
      <c r="J473" s="60">
        <v>9.668508287292818E-2</v>
      </c>
      <c r="K473" s="60">
        <v>8.7476979742173111E-2</v>
      </c>
      <c r="L473" s="60">
        <v>7.8268876611418042E-2</v>
      </c>
      <c r="M473" s="60">
        <v>8.9732965009208104E-2</v>
      </c>
      <c r="N473" s="60">
        <v>8.0432780847145488E-2</v>
      </c>
      <c r="O473" s="60">
        <v>8.4069981583793738E-2</v>
      </c>
      <c r="P473" s="117">
        <v>8.3195211786372E-2</v>
      </c>
      <c r="Q473" s="61">
        <v>0</v>
      </c>
      <c r="R473" s="61">
        <v>5</v>
      </c>
      <c r="S473" s="61">
        <v>1</v>
      </c>
      <c r="T473" s="61">
        <v>0</v>
      </c>
      <c r="U473" s="61">
        <v>0</v>
      </c>
      <c r="V473" s="61">
        <v>1</v>
      </c>
      <c r="W473" s="61">
        <v>2</v>
      </c>
      <c r="X473" s="61">
        <v>2</v>
      </c>
      <c r="Y473" s="61">
        <v>1</v>
      </c>
      <c r="Z473" s="61">
        <v>0</v>
      </c>
      <c r="AA473" s="61">
        <v>1</v>
      </c>
      <c r="AB473" s="61">
        <v>2</v>
      </c>
      <c r="AC473" s="61">
        <v>1</v>
      </c>
      <c r="AD473" s="50">
        <f t="shared" si="375"/>
        <v>16</v>
      </c>
      <c r="AE473" s="51" t="s">
        <v>22</v>
      </c>
      <c r="AF473" s="52">
        <f t="shared" si="332"/>
        <v>0.21617281744784433</v>
      </c>
      <c r="AG473" s="53">
        <f t="shared" si="372"/>
        <v>0.1538651067888773</v>
      </c>
      <c r="AH473" s="53">
        <f t="shared" si="333"/>
        <v>0.1538651067888773</v>
      </c>
      <c r="AI473" s="53">
        <f t="shared" si="334"/>
        <v>0.16722845332014935</v>
      </c>
      <c r="AJ473" s="53">
        <f t="shared" si="335"/>
        <v>0.1737839089487313</v>
      </c>
      <c r="AK473" s="53">
        <f t="shared" si="336"/>
        <v>0.17051608572374582</v>
      </c>
      <c r="AL473" s="53">
        <f t="shared" si="337"/>
        <v>0.13661603340204712</v>
      </c>
      <c r="AM473" s="53">
        <f t="shared" si="338"/>
        <v>0.14490896366828027</v>
      </c>
      <c r="AN473" s="53">
        <f t="shared" si="339"/>
        <v>0.18026274165982084</v>
      </c>
      <c r="AO473" s="53">
        <f t="shared" si="340"/>
        <v>0.16722845332014935</v>
      </c>
      <c r="AP473" s="53">
        <f t="shared" si="341"/>
        <v>0.1538651067888773</v>
      </c>
      <c r="AQ473" s="53">
        <f t="shared" si="342"/>
        <v>0.17045052947833961</v>
      </c>
      <c r="AR473" s="53">
        <f t="shared" si="343"/>
        <v>0.15703764861001218</v>
      </c>
      <c r="AS473" s="53">
        <f t="shared" si="344"/>
        <v>0.16232489708747536</v>
      </c>
      <c r="AT473" s="54">
        <f t="shared" si="345"/>
        <v>1.5339440362223205</v>
      </c>
      <c r="AU473" s="54">
        <f t="shared" si="346"/>
        <v>1.5339440362223205</v>
      </c>
      <c r="AV473" s="54">
        <f t="shared" si="347"/>
        <v>1.6671686908787122</v>
      </c>
      <c r="AW473" s="54">
        <f t="shared" si="348"/>
        <v>1.732522703078379</v>
      </c>
      <c r="AX473" s="54">
        <f t="shared" si="349"/>
        <v>1.6999444398710277</v>
      </c>
      <c r="AY473" s="54">
        <f t="shared" si="350"/>
        <v>1.3619809849218421</v>
      </c>
      <c r="AZ473" s="54">
        <f t="shared" si="351"/>
        <v>1.4446565907832192</v>
      </c>
      <c r="BA473" s="54">
        <f t="shared" si="352"/>
        <v>1.7971128301465928</v>
      </c>
      <c r="BB473" s="54">
        <f t="shared" si="353"/>
        <v>1.6671686908787122</v>
      </c>
      <c r="BC473" s="54">
        <f t="shared" si="354"/>
        <v>1.5339440362223205</v>
      </c>
      <c r="BD473" s="54">
        <f t="shared" si="355"/>
        <v>1.6992908829095006</v>
      </c>
      <c r="BE473" s="54">
        <f t="shared" si="356"/>
        <v>1.5655724002338778</v>
      </c>
      <c r="BF473" s="54">
        <f t="shared" si="357"/>
        <v>1.6182831378357347</v>
      </c>
      <c r="BG473" s="55">
        <f t="shared" si="376"/>
        <v>20.855533460204565</v>
      </c>
      <c r="BH473" s="56">
        <f t="shared" si="373"/>
        <v>0</v>
      </c>
      <c r="BI473" s="56">
        <f t="shared" si="358"/>
        <v>2.1392111001277123</v>
      </c>
      <c r="BJ473" s="56">
        <f t="shared" si="359"/>
        <v>0.51112679293722996</v>
      </c>
      <c r="BK473" s="56">
        <f t="shared" si="360"/>
        <v>0</v>
      </c>
      <c r="BL473" s="56">
        <f t="shared" si="361"/>
        <v>0</v>
      </c>
      <c r="BM473" s="56">
        <f t="shared" si="362"/>
        <v>0.30894024648584095</v>
      </c>
      <c r="BN473" s="56">
        <f t="shared" si="363"/>
        <v>0.73574327976624776</v>
      </c>
      <c r="BO473" s="56">
        <f t="shared" si="364"/>
        <v>1.1723627877837544</v>
      </c>
      <c r="BP473" s="56">
        <f t="shared" si="365"/>
        <v>0.51112679293722996</v>
      </c>
      <c r="BQ473" s="56">
        <f t="shared" si="366"/>
        <v>0</v>
      </c>
      <c r="BR473" s="56">
        <f t="shared" si="367"/>
        <v>0.53021103633991706</v>
      </c>
      <c r="BS473" s="56">
        <f t="shared" si="368"/>
        <v>0.89650301613941608</v>
      </c>
      <c r="BT473" s="56">
        <f t="shared" si="369"/>
        <v>0.48136579580881428</v>
      </c>
      <c r="BU473" s="57">
        <f t="shared" si="377"/>
        <v>7.2865908483261634</v>
      </c>
      <c r="BV473" s="58">
        <f t="shared" si="374"/>
        <v>6.7388196120540087</v>
      </c>
      <c r="BW473" s="59">
        <f t="shared" si="370"/>
        <v>-13.731012107537815</v>
      </c>
      <c r="BX473" s="68">
        <f t="shared" si="371"/>
        <v>4.8555334602045654</v>
      </c>
    </row>
    <row r="474" spans="1:76">
      <c r="A474" s="49">
        <v>4362</v>
      </c>
      <c r="B474" s="86">
        <v>1.7223910840932121E-2</v>
      </c>
      <c r="C474" s="60">
        <v>7.8268876611418042E-2</v>
      </c>
      <c r="D474" s="60">
        <v>7.8268876611418042E-2</v>
      </c>
      <c r="E474" s="60">
        <v>7.8268876611418042E-2</v>
      </c>
      <c r="F474" s="60">
        <v>8.2872928176795577E-2</v>
      </c>
      <c r="G474" s="60">
        <v>8.0570902394106816E-2</v>
      </c>
      <c r="H474" s="60">
        <v>6.6758747697974213E-2</v>
      </c>
      <c r="I474" s="60">
        <v>7.2237569060773485E-2</v>
      </c>
      <c r="J474" s="60">
        <v>9.2081031307550645E-2</v>
      </c>
      <c r="K474" s="60">
        <v>8.2872928176795577E-2</v>
      </c>
      <c r="L474" s="60">
        <v>7.8268876611418042E-2</v>
      </c>
      <c r="M474" s="60">
        <v>8.5036832412523022E-2</v>
      </c>
      <c r="N474" s="60">
        <v>8.0432780847145488E-2</v>
      </c>
      <c r="O474" s="60">
        <v>8.4069981583793738E-2</v>
      </c>
      <c r="P474" s="117">
        <v>8.0000708315625432E-2</v>
      </c>
      <c r="Q474" s="61">
        <v>0</v>
      </c>
      <c r="R474" s="61">
        <v>0</v>
      </c>
      <c r="S474" s="61">
        <v>1</v>
      </c>
      <c r="T474" s="61">
        <v>0</v>
      </c>
      <c r="U474" s="61">
        <v>0</v>
      </c>
      <c r="V474" s="61">
        <v>0</v>
      </c>
      <c r="W474" s="61">
        <v>0</v>
      </c>
      <c r="X474" s="61">
        <v>0</v>
      </c>
      <c r="Y474" s="61">
        <v>0</v>
      </c>
      <c r="Z474" s="61">
        <v>0</v>
      </c>
      <c r="AA474" s="61">
        <v>0</v>
      </c>
      <c r="AB474" s="61">
        <v>0</v>
      </c>
      <c r="AC474" s="61">
        <v>0</v>
      </c>
      <c r="AD474" s="50">
        <f t="shared" si="375"/>
        <v>1</v>
      </c>
      <c r="AE474" s="51" t="s">
        <v>22</v>
      </c>
      <c r="AF474" s="52">
        <f t="shared" si="332"/>
        <v>2.3482529301976408E-2</v>
      </c>
      <c r="AG474" s="53">
        <f t="shared" si="372"/>
        <v>0.1538651067888773</v>
      </c>
      <c r="AH474" s="53">
        <f t="shared" si="333"/>
        <v>0.1538651067888773</v>
      </c>
      <c r="AI474" s="53">
        <f t="shared" si="334"/>
        <v>0.1538651067888773</v>
      </c>
      <c r="AJ474" s="53">
        <f t="shared" si="335"/>
        <v>0.16059090760932399</v>
      </c>
      <c r="AK474" s="53">
        <f t="shared" si="336"/>
        <v>0.15723945514602239</v>
      </c>
      <c r="AL474" s="53">
        <f t="shared" si="337"/>
        <v>0.13661603340204712</v>
      </c>
      <c r="AM474" s="53">
        <f t="shared" si="338"/>
        <v>0.14490896366828027</v>
      </c>
      <c r="AN474" s="53">
        <f t="shared" si="339"/>
        <v>0.1737839089487313</v>
      </c>
      <c r="AO474" s="53">
        <f t="shared" si="340"/>
        <v>0.16059090760932399</v>
      </c>
      <c r="AP474" s="53">
        <f t="shared" si="341"/>
        <v>0.1538651067888773</v>
      </c>
      <c r="AQ474" s="53">
        <f t="shared" si="342"/>
        <v>0.16372115227916378</v>
      </c>
      <c r="AR474" s="53">
        <f t="shared" si="343"/>
        <v>0.15703764861001218</v>
      </c>
      <c r="AS474" s="53">
        <f t="shared" si="344"/>
        <v>0.16232489708747536</v>
      </c>
      <c r="AT474" s="54">
        <f t="shared" si="345"/>
        <v>0.16663004259022204</v>
      </c>
      <c r="AU474" s="54">
        <f t="shared" si="346"/>
        <v>0.16663004259022204</v>
      </c>
      <c r="AV474" s="54">
        <f t="shared" si="347"/>
        <v>0.16663004259022204</v>
      </c>
      <c r="AW474" s="54">
        <f t="shared" si="348"/>
        <v>0.17391382837215477</v>
      </c>
      <c r="AX474" s="54">
        <f t="shared" si="349"/>
        <v>0.17028433317110622</v>
      </c>
      <c r="AY474" s="54">
        <f t="shared" si="350"/>
        <v>0.14794995395236624</v>
      </c>
      <c r="AZ474" s="54">
        <f t="shared" si="351"/>
        <v>0.15693088115736437</v>
      </c>
      <c r="BA474" s="54">
        <f t="shared" si="352"/>
        <v>0.18820134567193292</v>
      </c>
      <c r="BB474" s="54">
        <f t="shared" si="353"/>
        <v>0.17391382837215477</v>
      </c>
      <c r="BC474" s="54">
        <f t="shared" si="354"/>
        <v>0.16663004259022204</v>
      </c>
      <c r="BD474" s="54">
        <f t="shared" si="355"/>
        <v>0.17730376396924186</v>
      </c>
      <c r="BE474" s="54">
        <f t="shared" si="356"/>
        <v>0.17006578438904543</v>
      </c>
      <c r="BF474" s="54">
        <f t="shared" si="357"/>
        <v>0.17579167284661262</v>
      </c>
      <c r="BG474" s="55">
        <f t="shared" si="376"/>
        <v>2.2008755622628673</v>
      </c>
      <c r="BH474" s="56">
        <f t="shared" si="373"/>
        <v>0</v>
      </c>
      <c r="BI474" s="56">
        <f t="shared" si="358"/>
        <v>0</v>
      </c>
      <c r="BJ474" s="56">
        <f t="shared" si="359"/>
        <v>-1.7919792378340738</v>
      </c>
      <c r="BK474" s="56">
        <f t="shared" si="360"/>
        <v>0</v>
      </c>
      <c r="BL474" s="56">
        <f t="shared" si="361"/>
        <v>0</v>
      </c>
      <c r="BM474" s="56">
        <f t="shared" si="362"/>
        <v>0</v>
      </c>
      <c r="BN474" s="56">
        <f t="shared" si="363"/>
        <v>0</v>
      </c>
      <c r="BO474" s="56">
        <f t="shared" si="364"/>
        <v>0</v>
      </c>
      <c r="BP474" s="56">
        <f t="shared" si="365"/>
        <v>0</v>
      </c>
      <c r="BQ474" s="56">
        <f t="shared" si="366"/>
        <v>0</v>
      </c>
      <c r="BR474" s="56">
        <f t="shared" si="367"/>
        <v>0</v>
      </c>
      <c r="BS474" s="56">
        <f t="shared" si="368"/>
        <v>0</v>
      </c>
      <c r="BT474" s="56">
        <f t="shared" si="369"/>
        <v>0</v>
      </c>
      <c r="BU474" s="57">
        <f t="shared" si="377"/>
        <v>-1.7919792378340738</v>
      </c>
      <c r="BV474" s="58">
        <f t="shared" si="374"/>
        <v>0.60936134789850083</v>
      </c>
      <c r="BW474" s="59">
        <f t="shared" si="370"/>
        <v>-4.2520693212185892</v>
      </c>
      <c r="BX474" s="68">
        <f t="shared" si="371"/>
        <v>1.2008755622628673</v>
      </c>
    </row>
    <row r="475" spans="1:76">
      <c r="A475" s="49">
        <v>4363</v>
      </c>
      <c r="B475" s="86">
        <v>0.18642350557244178</v>
      </c>
      <c r="C475" s="60">
        <v>7.8268876611418042E-2</v>
      </c>
      <c r="D475" s="60">
        <v>7.8268876611418042E-2</v>
      </c>
      <c r="E475" s="60">
        <v>7.8268876611418042E-2</v>
      </c>
      <c r="F475" s="60">
        <v>8.2872928176795577E-2</v>
      </c>
      <c r="G475" s="60">
        <v>8.0570902394106816E-2</v>
      </c>
      <c r="H475" s="60">
        <v>6.4456721915285453E-2</v>
      </c>
      <c r="I475" s="60">
        <v>6.9797421731123382E-2</v>
      </c>
      <c r="J475" s="60">
        <v>8.9779005524861885E-2</v>
      </c>
      <c r="K475" s="60">
        <v>8.2872928176795577E-2</v>
      </c>
      <c r="L475" s="60">
        <v>7.8268876611418042E-2</v>
      </c>
      <c r="M475" s="60">
        <v>8.5036832412523022E-2</v>
      </c>
      <c r="N475" s="60">
        <v>8.0432780847145488E-2</v>
      </c>
      <c r="O475" s="60">
        <v>8.4069981583793738E-2</v>
      </c>
      <c r="P475" s="117">
        <v>7.9458846862161758E-2</v>
      </c>
      <c r="Q475" s="61">
        <v>1</v>
      </c>
      <c r="R475" s="61">
        <v>0</v>
      </c>
      <c r="S475" s="61">
        <v>2</v>
      </c>
      <c r="T475" s="61">
        <v>0</v>
      </c>
      <c r="U475" s="61">
        <v>1</v>
      </c>
      <c r="V475" s="61">
        <v>0</v>
      </c>
      <c r="W475" s="61">
        <v>1</v>
      </c>
      <c r="X475" s="61">
        <v>0</v>
      </c>
      <c r="Y475" s="61">
        <v>1</v>
      </c>
      <c r="Z475" s="61">
        <v>1</v>
      </c>
      <c r="AA475" s="61">
        <v>1</v>
      </c>
      <c r="AB475" s="61">
        <v>0</v>
      </c>
      <c r="AC475" s="61">
        <v>1</v>
      </c>
      <c r="AD475" s="50">
        <f t="shared" si="375"/>
        <v>9</v>
      </c>
      <c r="AE475" s="51" t="s">
        <v>22</v>
      </c>
      <c r="AF475" s="52">
        <f t="shared" si="332"/>
        <v>0.21192093395679684</v>
      </c>
      <c r="AG475" s="53">
        <f t="shared" si="372"/>
        <v>0.1538651067888773</v>
      </c>
      <c r="AH475" s="53">
        <f t="shared" si="333"/>
        <v>0.1538651067888773</v>
      </c>
      <c r="AI475" s="53">
        <f t="shared" si="334"/>
        <v>0.1538651067888773</v>
      </c>
      <c r="AJ475" s="53">
        <f t="shared" si="335"/>
        <v>0.16059090760932399</v>
      </c>
      <c r="AK475" s="53">
        <f t="shared" si="336"/>
        <v>0.15723945514602239</v>
      </c>
      <c r="AL475" s="53">
        <f t="shared" si="337"/>
        <v>0.13308293966535642</v>
      </c>
      <c r="AM475" s="53">
        <f t="shared" si="338"/>
        <v>0.1412349332975068</v>
      </c>
      <c r="AN475" s="53">
        <f t="shared" si="339"/>
        <v>0.17051608572374582</v>
      </c>
      <c r="AO475" s="53">
        <f t="shared" si="340"/>
        <v>0.16059090760932399</v>
      </c>
      <c r="AP475" s="53">
        <f t="shared" si="341"/>
        <v>0.1538651067888773</v>
      </c>
      <c r="AQ475" s="53">
        <f t="shared" si="342"/>
        <v>0.16372115227916378</v>
      </c>
      <c r="AR475" s="53">
        <f t="shared" si="343"/>
        <v>0.15703764861001218</v>
      </c>
      <c r="AS475" s="53">
        <f t="shared" si="344"/>
        <v>0.16232489708747536</v>
      </c>
      <c r="AT475" s="54">
        <f t="shared" si="345"/>
        <v>1.5037730304464529</v>
      </c>
      <c r="AU475" s="54">
        <f t="shared" si="346"/>
        <v>1.5037730304464529</v>
      </c>
      <c r="AV475" s="54">
        <f t="shared" si="347"/>
        <v>1.5037730304464529</v>
      </c>
      <c r="AW475" s="54">
        <f t="shared" si="348"/>
        <v>1.5695064387091864</v>
      </c>
      <c r="AX475" s="54">
        <f t="shared" si="349"/>
        <v>1.5367516190342385</v>
      </c>
      <c r="AY475" s="54">
        <f t="shared" si="350"/>
        <v>1.3006622466775057</v>
      </c>
      <c r="AZ475" s="54">
        <f t="shared" si="351"/>
        <v>1.3803342946436477</v>
      </c>
      <c r="BA475" s="54">
        <f t="shared" si="352"/>
        <v>1.6665083872492428</v>
      </c>
      <c r="BB475" s="54">
        <f t="shared" si="353"/>
        <v>1.5695064387091864</v>
      </c>
      <c r="BC475" s="54">
        <f t="shared" si="354"/>
        <v>1.5037730304464529</v>
      </c>
      <c r="BD475" s="54">
        <f t="shared" si="355"/>
        <v>1.6000993236812333</v>
      </c>
      <c r="BE475" s="54">
        <f t="shared" si="356"/>
        <v>1.5347792990420497</v>
      </c>
      <c r="BF475" s="54">
        <f t="shared" si="357"/>
        <v>1.5864532739386956</v>
      </c>
      <c r="BG475" s="55">
        <f t="shared" si="376"/>
        <v>19.759693443470798</v>
      </c>
      <c r="BH475" s="56">
        <f t="shared" si="373"/>
        <v>0.407977303532085</v>
      </c>
      <c r="BI475" s="56">
        <f t="shared" si="358"/>
        <v>0</v>
      </c>
      <c r="BJ475" s="56">
        <f t="shared" si="359"/>
        <v>0.81595460706417</v>
      </c>
      <c r="BK475" s="56">
        <f t="shared" si="360"/>
        <v>0</v>
      </c>
      <c r="BL475" s="56">
        <f t="shared" si="361"/>
        <v>0.42967085034874991</v>
      </c>
      <c r="BM475" s="56">
        <f t="shared" si="362"/>
        <v>0</v>
      </c>
      <c r="BN475" s="56">
        <f t="shared" si="363"/>
        <v>0.32232571232853441</v>
      </c>
      <c r="BO475" s="56">
        <f t="shared" si="364"/>
        <v>0</v>
      </c>
      <c r="BP475" s="56">
        <f t="shared" si="365"/>
        <v>0.45076119968660538</v>
      </c>
      <c r="BQ475" s="56">
        <f t="shared" si="366"/>
        <v>0.407977303532085</v>
      </c>
      <c r="BR475" s="56">
        <f t="shared" si="367"/>
        <v>0.47006570461979047</v>
      </c>
      <c r="BS475" s="56">
        <f t="shared" si="368"/>
        <v>0</v>
      </c>
      <c r="BT475" s="56">
        <f t="shared" si="369"/>
        <v>0.46150087931535672</v>
      </c>
      <c r="BU475" s="57">
        <f t="shared" si="377"/>
        <v>3.7662335604273767</v>
      </c>
      <c r="BV475" s="58">
        <f t="shared" si="374"/>
        <v>6.595440471372009</v>
      </c>
      <c r="BW475" s="59">
        <f t="shared" si="370"/>
        <v>-13.854034957453244</v>
      </c>
      <c r="BX475" s="68">
        <f t="shared" si="371"/>
        <v>10.759693443470798</v>
      </c>
    </row>
    <row r="476" spans="1:76">
      <c r="A476" s="49">
        <v>4364</v>
      </c>
      <c r="B476" s="86">
        <v>2.583586626139818E-2</v>
      </c>
      <c r="C476" s="60">
        <v>7.8268876611418042E-2</v>
      </c>
      <c r="D476" s="60">
        <v>7.8268876611418042E-2</v>
      </c>
      <c r="E476" s="60">
        <v>7.8268876611418042E-2</v>
      </c>
      <c r="F476" s="60">
        <v>8.2872928176795577E-2</v>
      </c>
      <c r="G476" s="60">
        <v>8.0570902394106816E-2</v>
      </c>
      <c r="H476" s="60">
        <v>6.4456721915285453E-2</v>
      </c>
      <c r="I476" s="60">
        <v>6.9797421731123382E-2</v>
      </c>
      <c r="J476" s="60">
        <v>8.9779005524861885E-2</v>
      </c>
      <c r="K476" s="60">
        <v>8.2872928176795577E-2</v>
      </c>
      <c r="L476" s="60">
        <v>7.8268876611418042E-2</v>
      </c>
      <c r="M476" s="60">
        <v>8.5036832412523022E-2</v>
      </c>
      <c r="N476" s="60">
        <v>8.0432780847145488E-2</v>
      </c>
      <c r="O476" s="60">
        <v>8.4069981583793738E-2</v>
      </c>
      <c r="P476" s="117">
        <v>7.9458846862161758E-2</v>
      </c>
      <c r="Q476" s="61">
        <v>0</v>
      </c>
      <c r="R476" s="61">
        <v>0</v>
      </c>
      <c r="S476" s="61">
        <v>0</v>
      </c>
      <c r="T476" s="61">
        <v>1</v>
      </c>
      <c r="U476" s="61">
        <v>0</v>
      </c>
      <c r="V476" s="61">
        <v>0</v>
      </c>
      <c r="W476" s="61">
        <v>0</v>
      </c>
      <c r="X476" s="61">
        <v>0</v>
      </c>
      <c r="Y476" s="61">
        <v>0</v>
      </c>
      <c r="Z476" s="61">
        <v>1</v>
      </c>
      <c r="AA476" s="61">
        <v>0</v>
      </c>
      <c r="AB476" s="61">
        <v>0</v>
      </c>
      <c r="AC476" s="61">
        <v>1</v>
      </c>
      <c r="AD476" s="50">
        <f t="shared" si="375"/>
        <v>3</v>
      </c>
      <c r="AE476" s="51" t="s">
        <v>22</v>
      </c>
      <c r="AF476" s="52">
        <f t="shared" si="332"/>
        <v>3.4150524496279075E-2</v>
      </c>
      <c r="AG476" s="53">
        <f t="shared" si="372"/>
        <v>0.1538651067888773</v>
      </c>
      <c r="AH476" s="53">
        <f t="shared" si="333"/>
        <v>0.1538651067888773</v>
      </c>
      <c r="AI476" s="53">
        <f t="shared" si="334"/>
        <v>0.1538651067888773</v>
      </c>
      <c r="AJ476" s="53">
        <f t="shared" si="335"/>
        <v>0.16059090760932399</v>
      </c>
      <c r="AK476" s="53">
        <f t="shared" si="336"/>
        <v>0.15723945514602239</v>
      </c>
      <c r="AL476" s="53">
        <f t="shared" si="337"/>
        <v>0.13308293966535642</v>
      </c>
      <c r="AM476" s="53">
        <f t="shared" si="338"/>
        <v>0.1412349332975068</v>
      </c>
      <c r="AN476" s="53">
        <f t="shared" si="339"/>
        <v>0.17051608572374582</v>
      </c>
      <c r="AO476" s="53">
        <f t="shared" si="340"/>
        <v>0.16059090760932399</v>
      </c>
      <c r="AP476" s="53">
        <f t="shared" si="341"/>
        <v>0.1538651067888773</v>
      </c>
      <c r="AQ476" s="53">
        <f t="shared" si="342"/>
        <v>0.16372115227916378</v>
      </c>
      <c r="AR476" s="53">
        <f t="shared" si="343"/>
        <v>0.15703764861001218</v>
      </c>
      <c r="AS476" s="53">
        <f t="shared" si="344"/>
        <v>0.16232489708747536</v>
      </c>
      <c r="AT476" s="54">
        <f t="shared" si="345"/>
        <v>0.2423292345605404</v>
      </c>
      <c r="AU476" s="54">
        <f t="shared" si="346"/>
        <v>0.2423292345605404</v>
      </c>
      <c r="AV476" s="54">
        <f t="shared" si="347"/>
        <v>0.2423292345605404</v>
      </c>
      <c r="AW476" s="54">
        <f t="shared" si="348"/>
        <v>0.25292200766316381</v>
      </c>
      <c r="AX476" s="54">
        <f t="shared" si="349"/>
        <v>0.24764365101007096</v>
      </c>
      <c r="AY476" s="54">
        <f t="shared" si="350"/>
        <v>0.20959844356669763</v>
      </c>
      <c r="AZ476" s="54">
        <f t="shared" si="351"/>
        <v>0.22243739333411952</v>
      </c>
      <c r="BA476" s="54">
        <f t="shared" si="352"/>
        <v>0.26855362723916726</v>
      </c>
      <c r="BB476" s="54">
        <f t="shared" si="353"/>
        <v>0.25292200766316381</v>
      </c>
      <c r="BC476" s="54">
        <f t="shared" si="354"/>
        <v>0.2423292345605404</v>
      </c>
      <c r="BD476" s="54">
        <f t="shared" si="355"/>
        <v>0.25785197398665466</v>
      </c>
      <c r="BE476" s="54">
        <f t="shared" si="356"/>
        <v>0.24732581661329789</v>
      </c>
      <c r="BF476" s="54">
        <f t="shared" si="357"/>
        <v>0.25565294745676509</v>
      </c>
      <c r="BG476" s="55">
        <f t="shared" si="376"/>
        <v>3.1842248067752621</v>
      </c>
      <c r="BH476" s="56">
        <f t="shared" si="373"/>
        <v>0</v>
      </c>
      <c r="BI476" s="56">
        <f t="shared" si="358"/>
        <v>0</v>
      </c>
      <c r="BJ476" s="56">
        <f t="shared" si="359"/>
        <v>0</v>
      </c>
      <c r="BK476" s="56">
        <f t="shared" si="360"/>
        <v>-1.3746741078856852</v>
      </c>
      <c r="BL476" s="56">
        <f t="shared" si="361"/>
        <v>0</v>
      </c>
      <c r="BM476" s="56">
        <f t="shared" si="362"/>
        <v>0</v>
      </c>
      <c r="BN476" s="56">
        <f t="shared" si="363"/>
        <v>0</v>
      </c>
      <c r="BO476" s="56">
        <f t="shared" si="364"/>
        <v>0</v>
      </c>
      <c r="BP476" s="56">
        <f t="shared" si="365"/>
        <v>0</v>
      </c>
      <c r="BQ476" s="56">
        <f t="shared" si="366"/>
        <v>-1.4174580040402056</v>
      </c>
      <c r="BR476" s="56">
        <f t="shared" si="367"/>
        <v>0</v>
      </c>
      <c r="BS476" s="56">
        <f t="shared" si="368"/>
        <v>0</v>
      </c>
      <c r="BT476" s="56">
        <f t="shared" si="369"/>
        <v>-1.3639344282569337</v>
      </c>
      <c r="BU476" s="57">
        <f t="shared" si="377"/>
        <v>-4.1560665401828247</v>
      </c>
      <c r="BV476" s="58">
        <f t="shared" si="374"/>
        <v>0.91404202184775118</v>
      </c>
      <c r="BW476" s="59">
        <f t="shared" si="370"/>
        <v>-8.1303472309702158</v>
      </c>
      <c r="BX476" s="68">
        <f t="shared" si="371"/>
        <v>0.1842248067752621</v>
      </c>
    </row>
    <row r="477" spans="1:76">
      <c r="A477" s="49">
        <v>4365</v>
      </c>
      <c r="B477" s="86">
        <v>6.6362715298885516E-2</v>
      </c>
      <c r="C477" s="60">
        <v>7.8268876611418042E-2</v>
      </c>
      <c r="D477" s="60">
        <v>7.8268876611418042E-2</v>
      </c>
      <c r="E477" s="60">
        <v>7.8268876611418042E-2</v>
      </c>
      <c r="F477" s="60">
        <v>8.2872928176795577E-2</v>
      </c>
      <c r="G477" s="60">
        <v>7.8268876611418042E-2</v>
      </c>
      <c r="H477" s="60">
        <v>6.4456721915285453E-2</v>
      </c>
      <c r="I477" s="60">
        <v>6.9797421731123382E-2</v>
      </c>
      <c r="J477" s="60">
        <v>9.2081031307550645E-2</v>
      </c>
      <c r="K477" s="60">
        <v>8.7476979742173111E-2</v>
      </c>
      <c r="L477" s="60">
        <v>8.5174953959484351E-2</v>
      </c>
      <c r="M477" s="60">
        <v>8.9732965009208104E-2</v>
      </c>
      <c r="N477" s="60">
        <v>8.7523020257826892E-2</v>
      </c>
      <c r="O477" s="60">
        <v>9.1482504604051565E-2</v>
      </c>
      <c r="P477" s="117">
        <v>8.1821079473013175E-2</v>
      </c>
      <c r="Q477" s="61">
        <v>0</v>
      </c>
      <c r="R477" s="61">
        <v>0</v>
      </c>
      <c r="S477" s="61">
        <v>0</v>
      </c>
      <c r="T477" s="61">
        <v>0</v>
      </c>
      <c r="U477" s="61">
        <v>0</v>
      </c>
      <c r="V477" s="61">
        <v>0</v>
      </c>
      <c r="W477" s="61">
        <v>0</v>
      </c>
      <c r="X477" s="61">
        <v>0</v>
      </c>
      <c r="Y477" s="61">
        <v>0</v>
      </c>
      <c r="Z477" s="61">
        <v>0</v>
      </c>
      <c r="AA477" s="61">
        <v>1</v>
      </c>
      <c r="AB477" s="61">
        <v>0</v>
      </c>
      <c r="AC477" s="61">
        <v>1</v>
      </c>
      <c r="AD477" s="50">
        <f t="shared" si="375"/>
        <v>2</v>
      </c>
      <c r="AE477" s="51" t="s">
        <v>22</v>
      </c>
      <c r="AF477" s="52">
        <f t="shared" si="332"/>
        <v>8.1626531693885687E-2</v>
      </c>
      <c r="AG477" s="53">
        <f t="shared" si="372"/>
        <v>0.1538651067888773</v>
      </c>
      <c r="AH477" s="53">
        <f t="shared" si="333"/>
        <v>0.1538651067888773</v>
      </c>
      <c r="AI477" s="53">
        <f t="shared" si="334"/>
        <v>0.1538651067888773</v>
      </c>
      <c r="AJ477" s="53">
        <f t="shared" si="335"/>
        <v>0.16059090760932399</v>
      </c>
      <c r="AK477" s="53">
        <f t="shared" si="336"/>
        <v>0.1538651067888773</v>
      </c>
      <c r="AL477" s="53">
        <f t="shared" si="337"/>
        <v>0.13308293966535642</v>
      </c>
      <c r="AM477" s="53">
        <f t="shared" si="338"/>
        <v>0.1412349332975068</v>
      </c>
      <c r="AN477" s="53">
        <f t="shared" si="339"/>
        <v>0.1737839089487313</v>
      </c>
      <c r="AO477" s="53">
        <f t="shared" si="340"/>
        <v>0.16722845332014935</v>
      </c>
      <c r="AP477" s="53">
        <f t="shared" si="341"/>
        <v>0.16392030924729659</v>
      </c>
      <c r="AQ477" s="53">
        <f t="shared" si="342"/>
        <v>0.17045052947833961</v>
      </c>
      <c r="AR477" s="53">
        <f t="shared" si="343"/>
        <v>0.16729440457277966</v>
      </c>
      <c r="AS477" s="53">
        <f t="shared" si="344"/>
        <v>0.17293614291256315</v>
      </c>
      <c r="AT477" s="54">
        <f t="shared" si="345"/>
        <v>0.57921496776326897</v>
      </c>
      <c r="AU477" s="54">
        <f t="shared" si="346"/>
        <v>0.57921496776326897</v>
      </c>
      <c r="AV477" s="54">
        <f t="shared" si="347"/>
        <v>0.57921496776326897</v>
      </c>
      <c r="AW477" s="54">
        <f t="shared" si="348"/>
        <v>0.60453379791715545</v>
      </c>
      <c r="AX477" s="54">
        <f t="shared" si="349"/>
        <v>0.57921496776326897</v>
      </c>
      <c r="AY477" s="54">
        <f t="shared" si="350"/>
        <v>0.50098188092690266</v>
      </c>
      <c r="AZ477" s="54">
        <f t="shared" si="351"/>
        <v>0.53166951912762361</v>
      </c>
      <c r="BA477" s="54">
        <f t="shared" si="352"/>
        <v>0.65419797457801987</v>
      </c>
      <c r="BB477" s="54">
        <f t="shared" si="353"/>
        <v>0.62952039757680522</v>
      </c>
      <c r="BC477" s="54">
        <f t="shared" si="354"/>
        <v>0.61706710909247831</v>
      </c>
      <c r="BD477" s="54">
        <f t="shared" si="355"/>
        <v>0.64164968911694464</v>
      </c>
      <c r="BE477" s="54">
        <f t="shared" si="356"/>
        <v>0.62976866668383957</v>
      </c>
      <c r="BF477" s="54">
        <f t="shared" si="357"/>
        <v>0.65100661568218066</v>
      </c>
      <c r="BG477" s="55">
        <f t="shared" si="376"/>
        <v>7.7772555217550261</v>
      </c>
      <c r="BH477" s="56">
        <f t="shared" si="373"/>
        <v>0</v>
      </c>
      <c r="BI477" s="56">
        <f t="shared" si="358"/>
        <v>0</v>
      </c>
      <c r="BJ477" s="56">
        <f t="shared" si="359"/>
        <v>0</v>
      </c>
      <c r="BK477" s="56">
        <f t="shared" si="360"/>
        <v>0</v>
      </c>
      <c r="BL477" s="56">
        <f t="shared" si="361"/>
        <v>0</v>
      </c>
      <c r="BM477" s="56">
        <f t="shared" si="362"/>
        <v>0</v>
      </c>
      <c r="BN477" s="56">
        <f t="shared" si="363"/>
        <v>0</v>
      </c>
      <c r="BO477" s="56">
        <f t="shared" si="364"/>
        <v>0</v>
      </c>
      <c r="BP477" s="56">
        <f t="shared" si="365"/>
        <v>0</v>
      </c>
      <c r="BQ477" s="56">
        <f t="shared" si="366"/>
        <v>0</v>
      </c>
      <c r="BR477" s="56">
        <f t="shared" si="367"/>
        <v>-0.44371277979744222</v>
      </c>
      <c r="BS477" s="56">
        <f t="shared" si="368"/>
        <v>0</v>
      </c>
      <c r="BT477" s="56">
        <f t="shared" si="369"/>
        <v>-0.4292354744869849</v>
      </c>
      <c r="BU477" s="57">
        <f t="shared" si="377"/>
        <v>-0.87294825428442713</v>
      </c>
      <c r="BV477" s="58">
        <f t="shared" si="374"/>
        <v>2.3478334286677529</v>
      </c>
      <c r="BW477" s="59">
        <f t="shared" si="370"/>
        <v>-6.8725882845920641</v>
      </c>
      <c r="BX477" s="68">
        <f t="shared" si="371"/>
        <v>5.7772555217550261</v>
      </c>
    </row>
    <row r="478" spans="1:76">
      <c r="A478" s="49">
        <v>4366</v>
      </c>
      <c r="B478" s="86">
        <v>6.0790273556231003E-3</v>
      </c>
      <c r="C478" s="60">
        <v>7.8268876611418042E-2</v>
      </c>
      <c r="D478" s="60">
        <v>7.8268876611418042E-2</v>
      </c>
      <c r="E478" s="60">
        <v>7.8268876611418042E-2</v>
      </c>
      <c r="F478" s="60">
        <v>8.2872928176795577E-2</v>
      </c>
      <c r="G478" s="60">
        <v>7.8268876611418042E-2</v>
      </c>
      <c r="H478" s="60">
        <v>6.4456721915285453E-2</v>
      </c>
      <c r="I478" s="60">
        <v>6.9797421731123382E-2</v>
      </c>
      <c r="J478" s="60">
        <v>9.2081031307550645E-2</v>
      </c>
      <c r="K478" s="60">
        <v>8.7476979742173111E-2</v>
      </c>
      <c r="L478" s="60">
        <v>8.5174953959484351E-2</v>
      </c>
      <c r="M478" s="60">
        <v>8.9732965009208104E-2</v>
      </c>
      <c r="N478" s="60">
        <v>8.7523020257826892E-2</v>
      </c>
      <c r="O478" s="60">
        <v>9.1482504604051565E-2</v>
      </c>
      <c r="P478" s="117">
        <v>8.1821079473013175E-2</v>
      </c>
      <c r="Q478" s="61">
        <v>0</v>
      </c>
      <c r="R478" s="61">
        <v>0</v>
      </c>
      <c r="S478" s="61">
        <v>0</v>
      </c>
      <c r="T478" s="61">
        <v>0</v>
      </c>
      <c r="U478" s="61">
        <v>0</v>
      </c>
      <c r="V478" s="61">
        <v>0</v>
      </c>
      <c r="W478" s="61">
        <v>0</v>
      </c>
      <c r="X478" s="61">
        <v>0</v>
      </c>
      <c r="Y478" s="61">
        <v>0</v>
      </c>
      <c r="Z478" s="61">
        <v>0</v>
      </c>
      <c r="AA478" s="61">
        <v>0</v>
      </c>
      <c r="AB478" s="61">
        <v>0</v>
      </c>
      <c r="AC478" s="61">
        <v>0</v>
      </c>
      <c r="AD478" s="50">
        <f t="shared" si="375"/>
        <v>0</v>
      </c>
      <c r="AE478" s="51" t="s">
        <v>22</v>
      </c>
      <c r="AF478" s="52">
        <f t="shared" si="332"/>
        <v>8.9735687863576347E-3</v>
      </c>
      <c r="AG478" s="53">
        <f t="shared" si="372"/>
        <v>0.1538651067888773</v>
      </c>
      <c r="AH478" s="53">
        <f t="shared" si="333"/>
        <v>0.1538651067888773</v>
      </c>
      <c r="AI478" s="53">
        <f t="shared" si="334"/>
        <v>0.1538651067888773</v>
      </c>
      <c r="AJ478" s="53">
        <f t="shared" si="335"/>
        <v>0.16059090760932399</v>
      </c>
      <c r="AK478" s="53">
        <f t="shared" si="336"/>
        <v>0.1538651067888773</v>
      </c>
      <c r="AL478" s="53">
        <f t="shared" si="337"/>
        <v>0.13308293966535642</v>
      </c>
      <c r="AM478" s="53">
        <f t="shared" si="338"/>
        <v>0.1412349332975068</v>
      </c>
      <c r="AN478" s="53">
        <f t="shared" si="339"/>
        <v>0.1737839089487313</v>
      </c>
      <c r="AO478" s="53">
        <f t="shared" si="340"/>
        <v>0.16722845332014935</v>
      </c>
      <c r="AP478" s="53">
        <f t="shared" si="341"/>
        <v>0.16392030924729659</v>
      </c>
      <c r="AQ478" s="53">
        <f t="shared" si="342"/>
        <v>0.17045052947833961</v>
      </c>
      <c r="AR478" s="53">
        <f t="shared" si="343"/>
        <v>0.16729440457277966</v>
      </c>
      <c r="AS478" s="53">
        <f t="shared" si="344"/>
        <v>0.17293614291256315</v>
      </c>
      <c r="AT478" s="54">
        <f t="shared" si="345"/>
        <v>6.3675685435265736E-2</v>
      </c>
      <c r="AU478" s="54">
        <f t="shared" si="346"/>
        <v>6.3675685435265736E-2</v>
      </c>
      <c r="AV478" s="54">
        <f t="shared" si="347"/>
        <v>6.3675685435265736E-2</v>
      </c>
      <c r="AW478" s="54">
        <f t="shared" si="348"/>
        <v>6.6459097387987776E-2</v>
      </c>
      <c r="AX478" s="54">
        <f t="shared" si="349"/>
        <v>6.3675685435265736E-2</v>
      </c>
      <c r="AY478" s="54">
        <f t="shared" si="350"/>
        <v>5.5075173181137832E-2</v>
      </c>
      <c r="AZ478" s="54">
        <f t="shared" si="351"/>
        <v>5.8448802154101448E-2</v>
      </c>
      <c r="BA478" s="54">
        <f t="shared" si="352"/>
        <v>7.1918901893162746E-2</v>
      </c>
      <c r="BB478" s="54">
        <f t="shared" si="353"/>
        <v>6.9205985760311492E-2</v>
      </c>
      <c r="BC478" s="54">
        <f t="shared" si="354"/>
        <v>6.7836940199861279E-2</v>
      </c>
      <c r="BD478" s="54">
        <f t="shared" si="355"/>
        <v>7.053941289125229E-2</v>
      </c>
      <c r="BE478" s="54">
        <f t="shared" si="356"/>
        <v>6.9233279090841024E-2</v>
      </c>
      <c r="BF478" s="54">
        <f t="shared" si="357"/>
        <v>7.1568061572258701E-2</v>
      </c>
      <c r="BG478" s="55">
        <f t="shared" si="376"/>
        <v>0.8549883958719775</v>
      </c>
      <c r="BH478" s="56">
        <f t="shared" si="373"/>
        <v>0</v>
      </c>
      <c r="BI478" s="56">
        <f t="shared" si="358"/>
        <v>0</v>
      </c>
      <c r="BJ478" s="56">
        <f t="shared" si="359"/>
        <v>0</v>
      </c>
      <c r="BK478" s="56">
        <f t="shared" si="360"/>
        <v>0</v>
      </c>
      <c r="BL478" s="56">
        <f t="shared" si="361"/>
        <v>0</v>
      </c>
      <c r="BM478" s="56">
        <f t="shared" si="362"/>
        <v>0</v>
      </c>
      <c r="BN478" s="56">
        <f t="shared" si="363"/>
        <v>0</v>
      </c>
      <c r="BO478" s="56">
        <f t="shared" si="364"/>
        <v>0</v>
      </c>
      <c r="BP478" s="56">
        <f t="shared" si="365"/>
        <v>0</v>
      </c>
      <c r="BQ478" s="56">
        <f t="shared" si="366"/>
        <v>0</v>
      </c>
      <c r="BR478" s="56">
        <f t="shared" si="367"/>
        <v>0</v>
      </c>
      <c r="BS478" s="56">
        <f t="shared" si="368"/>
        <v>0</v>
      </c>
      <c r="BT478" s="56">
        <f t="shared" si="369"/>
        <v>0</v>
      </c>
      <c r="BU478" s="57">
        <f t="shared" si="377"/>
        <v>0</v>
      </c>
      <c r="BV478" s="58">
        <f t="shared" si="374"/>
        <v>0.21506871102300024</v>
      </c>
      <c r="BW478" s="59">
        <f t="shared" si="370"/>
        <v>-0.34507984025873528</v>
      </c>
      <c r="BX478" s="68">
        <f t="shared" si="371"/>
        <v>0.8549883958719775</v>
      </c>
    </row>
    <row r="479" spans="1:76">
      <c r="A479" s="49">
        <v>4367</v>
      </c>
      <c r="B479" s="86">
        <v>2.4822695035460994E-2</v>
      </c>
      <c r="C479" s="60">
        <v>7.8268876611418042E-2</v>
      </c>
      <c r="D479" s="60">
        <v>7.8268876611418042E-2</v>
      </c>
      <c r="E479" s="60">
        <v>7.5966850828729282E-2</v>
      </c>
      <c r="F479" s="60">
        <v>7.8268876611418042E-2</v>
      </c>
      <c r="G479" s="60">
        <v>7.8268876611418042E-2</v>
      </c>
      <c r="H479" s="60">
        <v>6.4456721915285453E-2</v>
      </c>
      <c r="I479" s="60">
        <v>6.9797421731123382E-2</v>
      </c>
      <c r="J479" s="60">
        <v>9.2081031307550645E-2</v>
      </c>
      <c r="K479" s="60">
        <v>8.7476979742173111E-2</v>
      </c>
      <c r="L479" s="60">
        <v>8.7476979742173111E-2</v>
      </c>
      <c r="M479" s="60">
        <v>8.9732965009208104E-2</v>
      </c>
      <c r="N479" s="60">
        <v>8.99171270718232E-2</v>
      </c>
      <c r="O479" s="60">
        <v>9.4014732965009201E-2</v>
      </c>
      <c r="P479" s="117">
        <v>8.1845870519903663E-2</v>
      </c>
      <c r="Q479" s="61">
        <v>0</v>
      </c>
      <c r="R479" s="61">
        <v>0</v>
      </c>
      <c r="S479" s="61">
        <v>0</v>
      </c>
      <c r="T479" s="61">
        <v>0</v>
      </c>
      <c r="U479" s="61">
        <v>1</v>
      </c>
      <c r="V479" s="61">
        <v>0</v>
      </c>
      <c r="W479" s="61">
        <v>0</v>
      </c>
      <c r="X479" s="61">
        <v>0</v>
      </c>
      <c r="Y479" s="61">
        <v>0</v>
      </c>
      <c r="Z479" s="61">
        <v>0</v>
      </c>
      <c r="AA479" s="61">
        <v>0</v>
      </c>
      <c r="AB479" s="61">
        <v>1</v>
      </c>
      <c r="AC479" s="61">
        <v>1</v>
      </c>
      <c r="AD479" s="50">
        <f t="shared" si="375"/>
        <v>3</v>
      </c>
      <c r="AE479" s="51" t="s">
        <v>22</v>
      </c>
      <c r="AF479" s="52">
        <f t="shared" si="332"/>
        <v>3.2911617020858978E-2</v>
      </c>
      <c r="AG479" s="53">
        <f t="shared" si="372"/>
        <v>0.1538651067888773</v>
      </c>
      <c r="AH479" s="53">
        <f t="shared" si="333"/>
        <v>0.1538651067888773</v>
      </c>
      <c r="AI479" s="53">
        <f t="shared" si="334"/>
        <v>0.15046696065683696</v>
      </c>
      <c r="AJ479" s="53">
        <f t="shared" si="335"/>
        <v>0.1538651067888773</v>
      </c>
      <c r="AK479" s="53">
        <f t="shared" si="336"/>
        <v>0.1538651067888773</v>
      </c>
      <c r="AL479" s="53">
        <f t="shared" si="337"/>
        <v>0.13308293966535642</v>
      </c>
      <c r="AM479" s="53">
        <f t="shared" si="338"/>
        <v>0.1412349332975068</v>
      </c>
      <c r="AN479" s="53">
        <f t="shared" si="339"/>
        <v>0.1737839089487313</v>
      </c>
      <c r="AO479" s="53">
        <f t="shared" si="340"/>
        <v>0.16722845332014935</v>
      </c>
      <c r="AP479" s="53">
        <f t="shared" si="341"/>
        <v>0.16722845332014935</v>
      </c>
      <c r="AQ479" s="53">
        <f t="shared" si="342"/>
        <v>0.17045052947833961</v>
      </c>
      <c r="AR479" s="53">
        <f t="shared" si="343"/>
        <v>0.17071270694769233</v>
      </c>
      <c r="AS479" s="53">
        <f t="shared" si="344"/>
        <v>0.17651405778308638</v>
      </c>
      <c r="AT479" s="54">
        <f t="shared" si="345"/>
        <v>0.23353805185871707</v>
      </c>
      <c r="AU479" s="54">
        <f t="shared" si="346"/>
        <v>0.23353805185871707</v>
      </c>
      <c r="AV479" s="54">
        <f t="shared" si="347"/>
        <v>0.2283803104827152</v>
      </c>
      <c r="AW479" s="54">
        <f t="shared" si="348"/>
        <v>0.23353805185871707</v>
      </c>
      <c r="AX479" s="54">
        <f t="shared" si="349"/>
        <v>0.23353805185871707</v>
      </c>
      <c r="AY479" s="54">
        <f t="shared" si="350"/>
        <v>0.20199466346664408</v>
      </c>
      <c r="AZ479" s="54">
        <f t="shared" si="351"/>
        <v>0.21436784378899829</v>
      </c>
      <c r="BA479" s="54">
        <f t="shared" si="352"/>
        <v>0.26377101597159014</v>
      </c>
      <c r="BB479" s="54">
        <f t="shared" si="353"/>
        <v>0.2538210775580293</v>
      </c>
      <c r="BC479" s="54">
        <f t="shared" si="354"/>
        <v>0.2538210775580293</v>
      </c>
      <c r="BD479" s="54">
        <f t="shared" si="355"/>
        <v>0.25871157810508749</v>
      </c>
      <c r="BE479" s="54">
        <f t="shared" si="356"/>
        <v>0.25910951378206915</v>
      </c>
      <c r="BF479" s="54">
        <f t="shared" si="357"/>
        <v>0.267914864134218</v>
      </c>
      <c r="BG479" s="55">
        <f t="shared" si="376"/>
        <v>3.1360441522822486</v>
      </c>
      <c r="BH479" s="56">
        <f t="shared" si="373"/>
        <v>0</v>
      </c>
      <c r="BI479" s="56">
        <f t="shared" si="358"/>
        <v>0</v>
      </c>
      <c r="BJ479" s="56">
        <f t="shared" si="359"/>
        <v>0</v>
      </c>
      <c r="BK479" s="56">
        <f t="shared" si="360"/>
        <v>0</v>
      </c>
      <c r="BL479" s="56">
        <f t="shared" si="361"/>
        <v>-1.4544102521578468</v>
      </c>
      <c r="BM479" s="56">
        <f t="shared" si="362"/>
        <v>0</v>
      </c>
      <c r="BN479" s="56">
        <f t="shared" si="363"/>
        <v>0</v>
      </c>
      <c r="BO479" s="56">
        <f t="shared" si="364"/>
        <v>0</v>
      </c>
      <c r="BP479" s="56">
        <f t="shared" si="365"/>
        <v>0</v>
      </c>
      <c r="BQ479" s="56">
        <f t="shared" si="366"/>
        <v>0</v>
      </c>
      <c r="BR479" s="56">
        <f t="shared" si="367"/>
        <v>0</v>
      </c>
      <c r="BS479" s="56">
        <f t="shared" si="368"/>
        <v>-1.3505044735159362</v>
      </c>
      <c r="BT479" s="56">
        <f t="shared" si="369"/>
        <v>-1.3170860200804233</v>
      </c>
      <c r="BU479" s="57">
        <f t="shared" si="377"/>
        <v>-4.1220007457542067</v>
      </c>
      <c r="BV479" s="58">
        <f t="shared" si="374"/>
        <v>0.87819723667725103</v>
      </c>
      <c r="BW479" s="59">
        <f t="shared" si="370"/>
        <v>-8.0685782710738554</v>
      </c>
      <c r="BX479" s="68">
        <f t="shared" si="371"/>
        <v>0.13604415228224864</v>
      </c>
    </row>
    <row r="480" spans="1:76">
      <c r="A480" s="49">
        <v>4368</v>
      </c>
      <c r="B480" s="86">
        <v>8.9159067882472146E-2</v>
      </c>
      <c r="C480" s="60">
        <v>7.8268876611418042E-2</v>
      </c>
      <c r="D480" s="60">
        <v>7.8268876611418042E-2</v>
      </c>
      <c r="E480" s="60">
        <v>7.5966850828729282E-2</v>
      </c>
      <c r="F480" s="60">
        <v>7.8268876611418042E-2</v>
      </c>
      <c r="G480" s="60">
        <v>7.8268876611418042E-2</v>
      </c>
      <c r="H480" s="60">
        <v>7.1362799263351748E-2</v>
      </c>
      <c r="I480" s="60">
        <v>7.7025782688766115E-2</v>
      </c>
      <c r="J480" s="60">
        <v>0.10128913443830571</v>
      </c>
      <c r="K480" s="60">
        <v>8.9779005524861885E-2</v>
      </c>
      <c r="L480" s="60">
        <v>9.2081031307550645E-2</v>
      </c>
      <c r="M480" s="60">
        <v>9.2127071823204426E-2</v>
      </c>
      <c r="N480" s="60">
        <v>9.4659300184162062E-2</v>
      </c>
      <c r="O480" s="60">
        <v>9.8941068139963173E-2</v>
      </c>
      <c r="P480" s="117">
        <v>8.510058081881286E-2</v>
      </c>
      <c r="Q480" s="61">
        <v>1</v>
      </c>
      <c r="R480" s="61">
        <v>0</v>
      </c>
      <c r="S480" s="61">
        <v>0</v>
      </c>
      <c r="T480" s="61">
        <v>1</v>
      </c>
      <c r="U480" s="61">
        <v>1</v>
      </c>
      <c r="V480" s="61">
        <v>0</v>
      </c>
      <c r="W480" s="61">
        <v>0</v>
      </c>
      <c r="X480" s="61">
        <v>1</v>
      </c>
      <c r="Y480" s="61">
        <v>0</v>
      </c>
      <c r="Z480" s="61">
        <v>0</v>
      </c>
      <c r="AA480" s="61">
        <v>2</v>
      </c>
      <c r="AB480" s="61">
        <v>2</v>
      </c>
      <c r="AC480" s="61">
        <v>1</v>
      </c>
      <c r="AD480" s="50">
        <f t="shared" si="375"/>
        <v>9</v>
      </c>
      <c r="AE480" s="51" t="s">
        <v>22</v>
      </c>
      <c r="AF480" s="52">
        <f t="shared" si="332"/>
        <v>0.10722244867017439</v>
      </c>
      <c r="AG480" s="53">
        <f t="shared" si="372"/>
        <v>0.1538651067888773</v>
      </c>
      <c r="AH480" s="53">
        <f t="shared" si="333"/>
        <v>0.1538651067888773</v>
      </c>
      <c r="AI480" s="53">
        <f t="shared" si="334"/>
        <v>0.15046696065683696</v>
      </c>
      <c r="AJ480" s="53">
        <f t="shared" si="335"/>
        <v>0.1538651067888773</v>
      </c>
      <c r="AK480" s="53">
        <f t="shared" si="336"/>
        <v>0.1538651067888773</v>
      </c>
      <c r="AL480" s="53">
        <f t="shared" si="337"/>
        <v>0.14359534879755556</v>
      </c>
      <c r="AM480" s="53">
        <f t="shared" si="338"/>
        <v>0.15203312351868456</v>
      </c>
      <c r="AN480" s="53">
        <f t="shared" si="339"/>
        <v>0.18666982889630068</v>
      </c>
      <c r="AO480" s="53">
        <f t="shared" si="340"/>
        <v>0.17051608572374582</v>
      </c>
      <c r="AP480" s="53">
        <f t="shared" si="341"/>
        <v>0.1737839089487313</v>
      </c>
      <c r="AQ480" s="53">
        <f t="shared" si="342"/>
        <v>0.17384906797425326</v>
      </c>
      <c r="AR480" s="53">
        <f t="shared" si="343"/>
        <v>0.17742117025855161</v>
      </c>
      <c r="AS480" s="53">
        <f t="shared" si="344"/>
        <v>0.18341089662588531</v>
      </c>
      <c r="AT480" s="54">
        <f t="shared" si="345"/>
        <v>0.76084143061349541</v>
      </c>
      <c r="AU480" s="54">
        <f t="shared" si="346"/>
        <v>0.76084143061349541</v>
      </c>
      <c r="AV480" s="54">
        <f t="shared" si="347"/>
        <v>0.74403807331896044</v>
      </c>
      <c r="AW480" s="54">
        <f t="shared" si="348"/>
        <v>0.76084143061349541</v>
      </c>
      <c r="AX480" s="54">
        <f t="shared" si="349"/>
        <v>0.76084143061349541</v>
      </c>
      <c r="AY480" s="54">
        <f t="shared" si="350"/>
        <v>0.71005891386723308</v>
      </c>
      <c r="AZ480" s="54">
        <f t="shared" si="351"/>
        <v>0.75178252959790659</v>
      </c>
      <c r="BA480" s="54">
        <f t="shared" si="352"/>
        <v>0.92305619275145945</v>
      </c>
      <c r="BB480" s="54">
        <f t="shared" si="353"/>
        <v>0.8431781923284416</v>
      </c>
      <c r="BC480" s="54">
        <f t="shared" si="354"/>
        <v>0.85933712107699456</v>
      </c>
      <c r="BD480" s="54">
        <f t="shared" si="355"/>
        <v>0.8596593233438381</v>
      </c>
      <c r="BE480" s="54">
        <f t="shared" si="356"/>
        <v>0.87732286947852134</v>
      </c>
      <c r="BF480" s="54">
        <f t="shared" si="357"/>
        <v>0.90694122852960013</v>
      </c>
      <c r="BG480" s="55">
        <f t="shared" si="376"/>
        <v>10.518740166746936</v>
      </c>
      <c r="BH480" s="56">
        <f t="shared" si="373"/>
        <v>-0.27333031259132151</v>
      </c>
      <c r="BI480" s="56">
        <f t="shared" si="358"/>
        <v>0</v>
      </c>
      <c r="BJ480" s="56">
        <f t="shared" si="359"/>
        <v>0</v>
      </c>
      <c r="BK480" s="56">
        <f t="shared" si="360"/>
        <v>-0.27333031259132151</v>
      </c>
      <c r="BL480" s="56">
        <f t="shared" si="361"/>
        <v>-0.27333031259132151</v>
      </c>
      <c r="BM480" s="56">
        <f t="shared" si="362"/>
        <v>0</v>
      </c>
      <c r="BN480" s="56">
        <f t="shared" si="363"/>
        <v>0</v>
      </c>
      <c r="BO480" s="56">
        <f t="shared" si="364"/>
        <v>-8.0065165778303374E-2</v>
      </c>
      <c r="BP480" s="56">
        <f t="shared" si="365"/>
        <v>0</v>
      </c>
      <c r="BQ480" s="56">
        <f t="shared" si="366"/>
        <v>0</v>
      </c>
      <c r="BR480" s="56">
        <f t="shared" si="367"/>
        <v>-0.30243820772747193</v>
      </c>
      <c r="BS480" s="56">
        <f t="shared" si="368"/>
        <v>-0.26176040432469738</v>
      </c>
      <c r="BT480" s="56">
        <f t="shared" si="369"/>
        <v>-9.7677628618498546E-2</v>
      </c>
      <c r="BU480" s="57">
        <f t="shared" si="377"/>
        <v>-1.5619323442229356</v>
      </c>
      <c r="BV480" s="58">
        <f t="shared" si="374"/>
        <v>3.1543410950040038</v>
      </c>
      <c r="BW480" s="59">
        <f t="shared" si="370"/>
        <v>-12.68694759261982</v>
      </c>
      <c r="BX480" s="68">
        <f t="shared" si="371"/>
        <v>1.5187401667469356</v>
      </c>
    </row>
    <row r="481" spans="1:76">
      <c r="A481" s="49">
        <v>4369</v>
      </c>
      <c r="B481" s="86">
        <v>0.11651469098277609</v>
      </c>
      <c r="C481" s="60">
        <v>7.8268876611418042E-2</v>
      </c>
      <c r="D481" s="60">
        <v>7.8268876611418042E-2</v>
      </c>
      <c r="E481" s="60">
        <v>7.5966850828729282E-2</v>
      </c>
      <c r="F481" s="60">
        <v>7.8268876611418042E-2</v>
      </c>
      <c r="G481" s="60">
        <v>7.8268876611418042E-2</v>
      </c>
      <c r="H481" s="60">
        <v>7.1362799263351748E-2</v>
      </c>
      <c r="I481" s="60">
        <v>7.7025782688766115E-2</v>
      </c>
      <c r="J481" s="60">
        <v>0.10128913443830571</v>
      </c>
      <c r="K481" s="60">
        <v>8.9779005524861885E-2</v>
      </c>
      <c r="L481" s="60">
        <v>9.2081031307550645E-2</v>
      </c>
      <c r="M481" s="60">
        <v>9.2127071823204426E-2</v>
      </c>
      <c r="N481" s="60">
        <v>9.4659300184162062E-2</v>
      </c>
      <c r="O481" s="60">
        <v>9.8941068139963173E-2</v>
      </c>
      <c r="P481" s="117">
        <v>8.510058081881286E-2</v>
      </c>
      <c r="Q481" s="61">
        <v>1</v>
      </c>
      <c r="R481" s="61">
        <v>1</v>
      </c>
      <c r="S481" s="61">
        <v>0</v>
      </c>
      <c r="T481" s="61">
        <v>3</v>
      </c>
      <c r="U481" s="61">
        <v>3</v>
      </c>
      <c r="V481" s="61">
        <v>0</v>
      </c>
      <c r="W481" s="61">
        <v>1</v>
      </c>
      <c r="X481" s="61">
        <v>1</v>
      </c>
      <c r="Y481" s="61">
        <v>1</v>
      </c>
      <c r="Z481" s="61">
        <v>1</v>
      </c>
      <c r="AA481" s="61">
        <v>1</v>
      </c>
      <c r="AB481" s="61">
        <v>2</v>
      </c>
      <c r="AC481" s="61">
        <v>0</v>
      </c>
      <c r="AD481" s="50">
        <f t="shared" si="375"/>
        <v>15</v>
      </c>
      <c r="AE481" s="51" t="s">
        <v>22</v>
      </c>
      <c r="AF481" s="52">
        <f t="shared" si="332"/>
        <v>0.13728772176564352</v>
      </c>
      <c r="AG481" s="53">
        <f t="shared" si="372"/>
        <v>0.1538651067888773</v>
      </c>
      <c r="AH481" s="53">
        <f t="shared" si="333"/>
        <v>0.1538651067888773</v>
      </c>
      <c r="AI481" s="53">
        <f t="shared" si="334"/>
        <v>0.15046696065683696</v>
      </c>
      <c r="AJ481" s="53">
        <f t="shared" si="335"/>
        <v>0.1538651067888773</v>
      </c>
      <c r="AK481" s="53">
        <f t="shared" si="336"/>
        <v>0.1538651067888773</v>
      </c>
      <c r="AL481" s="53">
        <f t="shared" si="337"/>
        <v>0.14359534879755556</v>
      </c>
      <c r="AM481" s="53">
        <f t="shared" si="338"/>
        <v>0.15203312351868456</v>
      </c>
      <c r="AN481" s="53">
        <f t="shared" si="339"/>
        <v>0.18666982889630068</v>
      </c>
      <c r="AO481" s="53">
        <f t="shared" si="340"/>
        <v>0.17051608572374582</v>
      </c>
      <c r="AP481" s="53">
        <f t="shared" si="341"/>
        <v>0.1737839089487313</v>
      </c>
      <c r="AQ481" s="53">
        <f t="shared" si="342"/>
        <v>0.17384906797425326</v>
      </c>
      <c r="AR481" s="53">
        <f t="shared" si="343"/>
        <v>0.17742117025855161</v>
      </c>
      <c r="AS481" s="53">
        <f t="shared" si="344"/>
        <v>0.18341089662588531</v>
      </c>
      <c r="AT481" s="54">
        <f t="shared" si="345"/>
        <v>0.97418206662254037</v>
      </c>
      <c r="AU481" s="54">
        <f t="shared" si="346"/>
        <v>0.97418206662254037</v>
      </c>
      <c r="AV481" s="54">
        <f t="shared" si="347"/>
        <v>0.95266703250802365</v>
      </c>
      <c r="AW481" s="54">
        <f t="shared" si="348"/>
        <v>0.97418206662254037</v>
      </c>
      <c r="AX481" s="54">
        <f t="shared" si="349"/>
        <v>0.97418206662254037</v>
      </c>
      <c r="AY481" s="54">
        <f t="shared" si="350"/>
        <v>0.90916008553473748</v>
      </c>
      <c r="AZ481" s="54">
        <f t="shared" si="351"/>
        <v>0.962583041441197</v>
      </c>
      <c r="BA481" s="54">
        <f t="shared" si="352"/>
        <v>1.1818819970651067</v>
      </c>
      <c r="BB481" s="54">
        <f t="shared" si="353"/>
        <v>1.0796061319521542</v>
      </c>
      <c r="BC481" s="54">
        <f t="shared" si="354"/>
        <v>1.1002960391644605</v>
      </c>
      <c r="BD481" s="54">
        <f t="shared" si="355"/>
        <v>1.1007085872428835</v>
      </c>
      <c r="BE481" s="54">
        <f t="shared" si="356"/>
        <v>1.1233250079384458</v>
      </c>
      <c r="BF481" s="54">
        <f t="shared" si="357"/>
        <v>1.1612483820731621</v>
      </c>
      <c r="BG481" s="55">
        <f t="shared" si="376"/>
        <v>13.468204571410332</v>
      </c>
      <c r="BH481" s="56">
        <f t="shared" si="373"/>
        <v>-2.615706609103665E-2</v>
      </c>
      <c r="BI481" s="56">
        <f t="shared" si="358"/>
        <v>-2.615706609103665E-2</v>
      </c>
      <c r="BJ481" s="56">
        <f t="shared" si="359"/>
        <v>0</v>
      </c>
      <c r="BK481" s="56">
        <f t="shared" si="360"/>
        <v>-7.8471198273109943E-2</v>
      </c>
      <c r="BL481" s="56">
        <f t="shared" si="361"/>
        <v>-7.8471198273109943E-2</v>
      </c>
      <c r="BM481" s="56">
        <f t="shared" si="362"/>
        <v>0</v>
      </c>
      <c r="BN481" s="56">
        <f t="shared" si="363"/>
        <v>-3.813493971980586E-2</v>
      </c>
      <c r="BO481" s="56">
        <f t="shared" si="364"/>
        <v>0.16710808072198149</v>
      </c>
      <c r="BP481" s="56">
        <f t="shared" si="365"/>
        <v>7.6596281982701769E-2</v>
      </c>
      <c r="BQ481" s="56">
        <f t="shared" si="366"/>
        <v>9.5579270109426948E-2</v>
      </c>
      <c r="BR481" s="56">
        <f t="shared" si="367"/>
        <v>9.5954142636548903E-2</v>
      </c>
      <c r="BS481" s="56">
        <f t="shared" si="368"/>
        <v>0.23258608867587241</v>
      </c>
      <c r="BT481" s="56">
        <f t="shared" si="369"/>
        <v>0</v>
      </c>
      <c r="BU481" s="57">
        <f t="shared" si="377"/>
        <v>0.42043239567843249</v>
      </c>
      <c r="BV481" s="58">
        <f t="shared" si="374"/>
        <v>4.122150294607505</v>
      </c>
      <c r="BW481" s="59">
        <f t="shared" si="370"/>
        <v>-13.765988094489252</v>
      </c>
      <c r="BX481" s="68">
        <f t="shared" si="371"/>
        <v>1.5317954285896676</v>
      </c>
    </row>
    <row r="482" spans="1:76">
      <c r="A482" s="49">
        <v>4370</v>
      </c>
      <c r="B482" s="86">
        <v>1.0131712259371835E-3</v>
      </c>
      <c r="C482" s="60">
        <v>9.898710865561694E-2</v>
      </c>
      <c r="D482" s="60">
        <v>9.898710865561694E-2</v>
      </c>
      <c r="E482" s="60">
        <v>7.5966850828729282E-2</v>
      </c>
      <c r="F482" s="60">
        <v>7.8268876611418042E-2</v>
      </c>
      <c r="G482" s="60">
        <v>7.8268876611418042E-2</v>
      </c>
      <c r="H482" s="60">
        <v>7.1362799263351748E-2</v>
      </c>
      <c r="I482" s="60">
        <v>7.7025782688766115E-2</v>
      </c>
      <c r="J482" s="60">
        <v>0.10128913443830571</v>
      </c>
      <c r="K482" s="60">
        <v>8.9779005524861885E-2</v>
      </c>
      <c r="L482" s="60">
        <v>9.2081031307550645E-2</v>
      </c>
      <c r="M482" s="60">
        <v>9.2127071823204426E-2</v>
      </c>
      <c r="N482" s="60">
        <v>9.4659300184162062E-2</v>
      </c>
      <c r="O482" s="60">
        <v>9.8941068139963173E-2</v>
      </c>
      <c r="P482" s="117">
        <v>8.8288001133304997E-2</v>
      </c>
      <c r="Q482" s="61">
        <v>0</v>
      </c>
      <c r="R482" s="61">
        <v>0</v>
      </c>
      <c r="S482" s="61">
        <v>0</v>
      </c>
      <c r="T482" s="61">
        <v>0</v>
      </c>
      <c r="U482" s="61">
        <v>0</v>
      </c>
      <c r="V482" s="61">
        <v>0</v>
      </c>
      <c r="W482" s="61">
        <v>0</v>
      </c>
      <c r="X482" s="61">
        <v>0</v>
      </c>
      <c r="Y482" s="61">
        <v>0</v>
      </c>
      <c r="Z482" s="61">
        <v>0</v>
      </c>
      <c r="AA482" s="61">
        <v>0</v>
      </c>
      <c r="AB482" s="61">
        <v>0</v>
      </c>
      <c r="AC482" s="61">
        <v>0</v>
      </c>
      <c r="AD482" s="50">
        <f t="shared" si="375"/>
        <v>0</v>
      </c>
      <c r="AE482" s="51" t="s">
        <v>22</v>
      </c>
      <c r="AF482" s="52">
        <f t="shared" si="332"/>
        <v>1.714747201055166E-3</v>
      </c>
      <c r="AG482" s="53">
        <f t="shared" si="372"/>
        <v>0.18347496915244943</v>
      </c>
      <c r="AH482" s="53">
        <f t="shared" si="333"/>
        <v>0.18347496915244943</v>
      </c>
      <c r="AI482" s="53">
        <f t="shared" si="334"/>
        <v>0.15046696065683696</v>
      </c>
      <c r="AJ482" s="53">
        <f t="shared" si="335"/>
        <v>0.1538651067888773</v>
      </c>
      <c r="AK482" s="53">
        <f t="shared" si="336"/>
        <v>0.1538651067888773</v>
      </c>
      <c r="AL482" s="53">
        <f t="shared" si="337"/>
        <v>0.14359534879755556</v>
      </c>
      <c r="AM482" s="53">
        <f t="shared" si="338"/>
        <v>0.15203312351868456</v>
      </c>
      <c r="AN482" s="53">
        <f t="shared" si="339"/>
        <v>0.18666982889630068</v>
      </c>
      <c r="AO482" s="53">
        <f t="shared" si="340"/>
        <v>0.17051608572374582</v>
      </c>
      <c r="AP482" s="53">
        <f t="shared" si="341"/>
        <v>0.1737839089487313</v>
      </c>
      <c r="AQ482" s="53">
        <f t="shared" si="342"/>
        <v>0.17384906797425326</v>
      </c>
      <c r="AR482" s="53">
        <f t="shared" si="343"/>
        <v>0.17742117025855161</v>
      </c>
      <c r="AS482" s="53">
        <f t="shared" si="344"/>
        <v>0.18341089662588531</v>
      </c>
      <c r="AT482" s="54">
        <f t="shared" si="345"/>
        <v>1.4509258417868365E-2</v>
      </c>
      <c r="AU482" s="54">
        <f t="shared" si="346"/>
        <v>1.4509258417868365E-2</v>
      </c>
      <c r="AV482" s="54">
        <f t="shared" si="347"/>
        <v>1.1898974697236699E-2</v>
      </c>
      <c r="AW482" s="54">
        <f t="shared" si="348"/>
        <v>1.2167701164935331E-2</v>
      </c>
      <c r="AX482" s="54">
        <f t="shared" si="349"/>
        <v>1.2167701164935331E-2</v>
      </c>
      <c r="AY482" s="54">
        <f t="shared" si="350"/>
        <v>1.1355565464499562E-2</v>
      </c>
      <c r="AZ482" s="54">
        <f t="shared" si="351"/>
        <v>1.202282735022793E-2</v>
      </c>
      <c r="BA482" s="54">
        <f t="shared" si="352"/>
        <v>1.4761908933884346E-2</v>
      </c>
      <c r="BB482" s="54">
        <f t="shared" si="353"/>
        <v>1.3484465829851284E-2</v>
      </c>
      <c r="BC482" s="54">
        <f t="shared" si="354"/>
        <v>1.3742886320963783E-2</v>
      </c>
      <c r="BD482" s="54">
        <f t="shared" si="355"/>
        <v>1.374803911724941E-2</v>
      </c>
      <c r="BE482" s="54">
        <f t="shared" si="356"/>
        <v>1.403052209232422E-2</v>
      </c>
      <c r="BF482" s="54">
        <f t="shared" si="357"/>
        <v>1.4504191542262941E-2</v>
      </c>
      <c r="BG482" s="55">
        <f t="shared" si="376"/>
        <v>0.17290330051410757</v>
      </c>
      <c r="BH482" s="56">
        <f t="shared" si="373"/>
        <v>0</v>
      </c>
      <c r="BI482" s="56">
        <f t="shared" si="358"/>
        <v>0</v>
      </c>
      <c r="BJ482" s="56">
        <f t="shared" si="359"/>
        <v>0</v>
      </c>
      <c r="BK482" s="56">
        <f t="shared" si="360"/>
        <v>0</v>
      </c>
      <c r="BL482" s="56">
        <f t="shared" si="361"/>
        <v>0</v>
      </c>
      <c r="BM482" s="56">
        <f t="shared" si="362"/>
        <v>0</v>
      </c>
      <c r="BN482" s="56">
        <f t="shared" si="363"/>
        <v>0</v>
      </c>
      <c r="BO482" s="56">
        <f t="shared" si="364"/>
        <v>0</v>
      </c>
      <c r="BP482" s="56">
        <f t="shared" si="365"/>
        <v>0</v>
      </c>
      <c r="BQ482" s="56">
        <f t="shared" si="366"/>
        <v>0</v>
      </c>
      <c r="BR482" s="56">
        <f t="shared" si="367"/>
        <v>0</v>
      </c>
      <c r="BS482" s="56">
        <f t="shared" si="368"/>
        <v>0</v>
      </c>
      <c r="BT482" s="56">
        <f t="shared" si="369"/>
        <v>0</v>
      </c>
      <c r="BU482" s="57">
        <f t="shared" si="377"/>
        <v>0</v>
      </c>
      <c r="BV482" s="58">
        <f t="shared" si="374"/>
        <v>3.5844785170500042E-2</v>
      </c>
      <c r="BW482" s="59">
        <f t="shared" si="370"/>
        <v>-6.3156005895543627E-2</v>
      </c>
      <c r="BX482" s="68">
        <f t="shared" si="371"/>
        <v>0.17290330051410757</v>
      </c>
    </row>
    <row r="483" spans="1:76">
      <c r="A483" s="49">
        <v>4371</v>
      </c>
      <c r="B483" s="86">
        <v>2.0263424518743669E-3</v>
      </c>
      <c r="C483" s="60">
        <v>8.7476979742173111E-2</v>
      </c>
      <c r="D483" s="60">
        <v>8.7476979742173111E-2</v>
      </c>
      <c r="E483" s="60">
        <v>7.5966850828729282E-2</v>
      </c>
      <c r="F483" s="60">
        <v>7.8268876611418042E-2</v>
      </c>
      <c r="G483" s="60">
        <v>7.8268876611418042E-2</v>
      </c>
      <c r="H483" s="60">
        <v>7.5966850828729282E-2</v>
      </c>
      <c r="I483" s="60">
        <v>8.4254143646408847E-2</v>
      </c>
      <c r="J483" s="60">
        <v>0.1151012891344383</v>
      </c>
      <c r="K483" s="60">
        <v>9.2081031307550645E-2</v>
      </c>
      <c r="L483" s="60">
        <v>9.898710865561694E-2</v>
      </c>
      <c r="M483" s="60">
        <v>9.4475138121546967E-2</v>
      </c>
      <c r="N483" s="60">
        <v>0.10174953959484347</v>
      </c>
      <c r="O483" s="60">
        <v>0.10639963167587477</v>
      </c>
      <c r="P483" s="117">
        <v>9.0497945884686237E-2</v>
      </c>
      <c r="Q483" s="61">
        <v>0</v>
      </c>
      <c r="R483" s="61">
        <v>0</v>
      </c>
      <c r="S483" s="61">
        <v>0</v>
      </c>
      <c r="T483" s="61">
        <v>0</v>
      </c>
      <c r="U483" s="61">
        <v>0</v>
      </c>
      <c r="V483" s="61">
        <v>0</v>
      </c>
      <c r="W483" s="61">
        <v>0</v>
      </c>
      <c r="X483" s="61">
        <v>0</v>
      </c>
      <c r="Y483" s="61">
        <v>0</v>
      </c>
      <c r="Z483" s="61">
        <v>0</v>
      </c>
      <c r="AA483" s="61">
        <v>0</v>
      </c>
      <c r="AB483" s="61">
        <v>0</v>
      </c>
      <c r="AC483" s="61">
        <v>0</v>
      </c>
      <c r="AD483" s="50">
        <f t="shared" si="375"/>
        <v>0</v>
      </c>
      <c r="AE483" s="51" t="s">
        <v>22</v>
      </c>
      <c r="AF483" s="52">
        <f t="shared" si="332"/>
        <v>3.2527927763516644E-3</v>
      </c>
      <c r="AG483" s="53">
        <f t="shared" si="372"/>
        <v>0.16722845332014935</v>
      </c>
      <c r="AH483" s="53">
        <f t="shared" si="333"/>
        <v>0.16722845332014935</v>
      </c>
      <c r="AI483" s="53">
        <f t="shared" si="334"/>
        <v>0.15046696065683696</v>
      </c>
      <c r="AJ483" s="53">
        <f t="shared" si="335"/>
        <v>0.1538651067888773</v>
      </c>
      <c r="AK483" s="53">
        <f t="shared" si="336"/>
        <v>0.1538651067888773</v>
      </c>
      <c r="AL483" s="53">
        <f t="shared" si="337"/>
        <v>0.15046696065683696</v>
      </c>
      <c r="AM483" s="53">
        <f t="shared" si="338"/>
        <v>0.16259114281616732</v>
      </c>
      <c r="AN483" s="53">
        <f t="shared" si="339"/>
        <v>0.20550226935724744</v>
      </c>
      <c r="AO483" s="53">
        <f t="shared" si="340"/>
        <v>0.1737839089487313</v>
      </c>
      <c r="AP483" s="53">
        <f t="shared" si="341"/>
        <v>0.18347496915244943</v>
      </c>
      <c r="AQ483" s="53">
        <f t="shared" si="342"/>
        <v>0.17716214340851805</v>
      </c>
      <c r="AR483" s="53">
        <f t="shared" si="343"/>
        <v>0.18730676400243534</v>
      </c>
      <c r="AS483" s="53">
        <f t="shared" si="344"/>
        <v>0.1937029745917804</v>
      </c>
      <c r="AT483" s="54">
        <f t="shared" si="345"/>
        <v>2.5086198804612995E-2</v>
      </c>
      <c r="AU483" s="54">
        <f t="shared" si="346"/>
        <v>2.5086198804612995E-2</v>
      </c>
      <c r="AV483" s="54">
        <f t="shared" si="347"/>
        <v>2.2571781378238023E-2</v>
      </c>
      <c r="AW483" s="54">
        <f t="shared" si="348"/>
        <v>2.3081542532772479E-2</v>
      </c>
      <c r="AX483" s="54">
        <f t="shared" si="349"/>
        <v>2.3081542532772479E-2</v>
      </c>
      <c r="AY483" s="54">
        <f t="shared" si="350"/>
        <v>2.2571781378238023E-2</v>
      </c>
      <c r="AZ483" s="54">
        <f t="shared" si="351"/>
        <v>2.4390548686992752E-2</v>
      </c>
      <c r="BA483" s="54">
        <f t="shared" si="352"/>
        <v>3.082771311665226E-2</v>
      </c>
      <c r="BB483" s="54">
        <f t="shared" si="353"/>
        <v>2.6069592837676216E-2</v>
      </c>
      <c r="BC483" s="54">
        <f t="shared" si="354"/>
        <v>2.7523363760454066E-2</v>
      </c>
      <c r="BD483" s="54">
        <f t="shared" si="355"/>
        <v>2.6576367011474027E-2</v>
      </c>
      <c r="BE483" s="54">
        <f t="shared" si="356"/>
        <v>2.8098177229554402E-2</v>
      </c>
      <c r="BF483" s="54">
        <f t="shared" si="357"/>
        <v>2.9057682668101371E-2</v>
      </c>
      <c r="BG483" s="55">
        <f t="shared" si="376"/>
        <v>0.33402249074215207</v>
      </c>
      <c r="BH483" s="56">
        <f t="shared" si="373"/>
        <v>0</v>
      </c>
      <c r="BI483" s="56">
        <f t="shared" si="358"/>
        <v>0</v>
      </c>
      <c r="BJ483" s="56">
        <f t="shared" si="359"/>
        <v>0</v>
      </c>
      <c r="BK483" s="56">
        <f t="shared" si="360"/>
        <v>0</v>
      </c>
      <c r="BL483" s="56">
        <f t="shared" si="361"/>
        <v>0</v>
      </c>
      <c r="BM483" s="56">
        <f t="shared" si="362"/>
        <v>0</v>
      </c>
      <c r="BN483" s="56">
        <f t="shared" si="363"/>
        <v>0</v>
      </c>
      <c r="BO483" s="56">
        <f t="shared" si="364"/>
        <v>0</v>
      </c>
      <c r="BP483" s="56">
        <f t="shared" si="365"/>
        <v>0</v>
      </c>
      <c r="BQ483" s="56">
        <f t="shared" si="366"/>
        <v>0</v>
      </c>
      <c r="BR483" s="56">
        <f t="shared" si="367"/>
        <v>0</v>
      </c>
      <c r="BS483" s="56">
        <f t="shared" si="368"/>
        <v>0</v>
      </c>
      <c r="BT483" s="56">
        <f t="shared" si="369"/>
        <v>0</v>
      </c>
      <c r="BU483" s="57">
        <f t="shared" si="377"/>
        <v>0</v>
      </c>
      <c r="BV483" s="58">
        <f t="shared" si="374"/>
        <v>7.1689570341000083E-2</v>
      </c>
      <c r="BW483" s="59">
        <f t="shared" si="370"/>
        <v>-0.12425941930957267</v>
      </c>
      <c r="BX483" s="68">
        <f t="shared" si="371"/>
        <v>0.33402249074215207</v>
      </c>
    </row>
    <row r="484" spans="1:76">
      <c r="A484" s="49">
        <v>4372</v>
      </c>
      <c r="B484" s="86">
        <v>0.29584599797365757</v>
      </c>
      <c r="C484" s="60">
        <v>8.7476979742173111E-2</v>
      </c>
      <c r="D484" s="60">
        <v>8.7476979742173111E-2</v>
      </c>
      <c r="E484" s="60">
        <v>8.9779005524861885E-2</v>
      </c>
      <c r="F484" s="60">
        <v>9.4383057090239406E-2</v>
      </c>
      <c r="G484" s="60">
        <v>9.2081031307550645E-2</v>
      </c>
      <c r="H484" s="60">
        <v>8.9779005524861885E-2</v>
      </c>
      <c r="I484" s="60">
        <v>9.8710865561694297E-2</v>
      </c>
      <c r="J484" s="60">
        <v>0.11049723756906077</v>
      </c>
      <c r="K484" s="60">
        <v>0.10819521178637201</v>
      </c>
      <c r="L484" s="60">
        <v>0.12891344383057091</v>
      </c>
      <c r="M484" s="60">
        <v>0.1110036832412523</v>
      </c>
      <c r="N484" s="60">
        <v>0.13250460405156539</v>
      </c>
      <c r="O484" s="60">
        <v>0.13853591160220993</v>
      </c>
      <c r="P484" s="117">
        <v>0.10533361665958352</v>
      </c>
      <c r="Q484" s="61">
        <v>6</v>
      </c>
      <c r="R484" s="61">
        <v>2</v>
      </c>
      <c r="S484" s="61">
        <v>3</v>
      </c>
      <c r="T484" s="61">
        <v>3</v>
      </c>
      <c r="U484" s="61">
        <v>3</v>
      </c>
      <c r="V484" s="61">
        <v>4</v>
      </c>
      <c r="W484" s="61">
        <v>1</v>
      </c>
      <c r="X484" s="61">
        <v>1</v>
      </c>
      <c r="Y484" s="61">
        <v>2</v>
      </c>
      <c r="Z484" s="61">
        <v>0</v>
      </c>
      <c r="AA484" s="61">
        <v>2</v>
      </c>
      <c r="AB484" s="61">
        <v>2</v>
      </c>
      <c r="AC484" s="61">
        <v>2</v>
      </c>
      <c r="AD484" s="50">
        <f t="shared" si="375"/>
        <v>31</v>
      </c>
      <c r="AE484" s="51" t="s">
        <v>22</v>
      </c>
      <c r="AF484" s="52">
        <f t="shared" si="332"/>
        <v>0.32466268019578776</v>
      </c>
      <c r="AG484" s="53">
        <f t="shared" si="372"/>
        <v>0.16722845332014935</v>
      </c>
      <c r="AH484" s="53">
        <f t="shared" si="333"/>
        <v>0.16722845332014935</v>
      </c>
      <c r="AI484" s="53">
        <f t="shared" si="334"/>
        <v>0.17051608572374582</v>
      </c>
      <c r="AJ484" s="53">
        <f t="shared" si="335"/>
        <v>0.17703258561848068</v>
      </c>
      <c r="AK484" s="53">
        <f t="shared" si="336"/>
        <v>0.1737839089487313</v>
      </c>
      <c r="AL484" s="53">
        <f t="shared" si="337"/>
        <v>0.17051608572374582</v>
      </c>
      <c r="AM484" s="53">
        <f t="shared" si="338"/>
        <v>0.18309042964797337</v>
      </c>
      <c r="AN484" s="53">
        <f t="shared" si="339"/>
        <v>0.19928583550856446</v>
      </c>
      <c r="AO484" s="53">
        <f t="shared" si="340"/>
        <v>0.1961553876261849</v>
      </c>
      <c r="AP484" s="53">
        <f t="shared" si="341"/>
        <v>0.22382351712961809</v>
      </c>
      <c r="AQ484" s="53">
        <f t="shared" si="342"/>
        <v>0.19997251176805808</v>
      </c>
      <c r="AR484" s="53">
        <f t="shared" si="343"/>
        <v>0.2285128620237904</v>
      </c>
      <c r="AS484" s="53">
        <f t="shared" si="344"/>
        <v>0.23632525773230162</v>
      </c>
      <c r="AT484" s="54">
        <f t="shared" si="345"/>
        <v>2.5038645557264672</v>
      </c>
      <c r="AU484" s="54">
        <f t="shared" si="346"/>
        <v>2.5038645557264672</v>
      </c>
      <c r="AV484" s="54">
        <f t="shared" si="347"/>
        <v>2.5530893502168146</v>
      </c>
      <c r="AW484" s="54">
        <f t="shared" si="348"/>
        <v>2.6506590687059584</v>
      </c>
      <c r="AX484" s="54">
        <f t="shared" si="349"/>
        <v>2.6020175474522249</v>
      </c>
      <c r="AY484" s="54">
        <f t="shared" si="350"/>
        <v>2.5530893502168146</v>
      </c>
      <c r="AZ484" s="54">
        <f t="shared" si="351"/>
        <v>2.7413614620392726</v>
      </c>
      <c r="BA484" s="54">
        <f t="shared" si="352"/>
        <v>2.9838507148837388</v>
      </c>
      <c r="BB484" s="54">
        <f t="shared" si="353"/>
        <v>2.9369793999811642</v>
      </c>
      <c r="BC484" s="54">
        <f t="shared" si="354"/>
        <v>3.3512465142877756</v>
      </c>
      <c r="BD484" s="54">
        <f t="shared" si="355"/>
        <v>2.9941321252135547</v>
      </c>
      <c r="BE484" s="54">
        <f t="shared" si="356"/>
        <v>3.4214587553088447</v>
      </c>
      <c r="BF484" s="54">
        <f t="shared" si="357"/>
        <v>3.5384315570150355</v>
      </c>
      <c r="BG484" s="55">
        <f t="shared" si="376"/>
        <v>37.334044956774136</v>
      </c>
      <c r="BH484" s="56">
        <f t="shared" si="373"/>
        <v>5.507012163667925</v>
      </c>
      <c r="BI484" s="56">
        <f t="shared" si="358"/>
        <v>1.8356707212226417</v>
      </c>
      <c r="BJ484" s="56">
        <f t="shared" si="359"/>
        <v>2.8119124073201154</v>
      </c>
      <c r="BK484" s="56">
        <f t="shared" si="360"/>
        <v>2.9244249427445586</v>
      </c>
      <c r="BL484" s="56">
        <f t="shared" si="361"/>
        <v>2.8688613717002913</v>
      </c>
      <c r="BM484" s="56">
        <f t="shared" si="362"/>
        <v>3.7492165430934872</v>
      </c>
      <c r="BN484" s="56">
        <f t="shared" si="363"/>
        <v>1.0084546809499622</v>
      </c>
      <c r="BO484" s="56">
        <f t="shared" si="364"/>
        <v>1.0932146525658297</v>
      </c>
      <c r="BP484" s="56">
        <f t="shared" si="365"/>
        <v>2.1547632764512978</v>
      </c>
      <c r="BQ484" s="56">
        <f t="shared" si="366"/>
        <v>0</v>
      </c>
      <c r="BR484" s="56">
        <f t="shared" si="367"/>
        <v>2.1933088300431685</v>
      </c>
      <c r="BS484" s="56">
        <f t="shared" si="368"/>
        <v>2.4601339935472661</v>
      </c>
      <c r="BT484" s="56">
        <f t="shared" si="369"/>
        <v>2.5273671319483442</v>
      </c>
      <c r="BU484" s="57">
        <f t="shared" si="377"/>
        <v>31.13434071525489</v>
      </c>
      <c r="BV484" s="58">
        <f t="shared" si="374"/>
        <v>10.466677269786013</v>
      </c>
      <c r="BW484" s="59">
        <f t="shared" si="370"/>
        <v>-6.454468913400575</v>
      </c>
      <c r="BX484" s="68">
        <f t="shared" si="371"/>
        <v>6.3340449567741359</v>
      </c>
    </row>
    <row r="485" spans="1:76">
      <c r="A485" s="49">
        <v>4373</v>
      </c>
      <c r="B485" s="86">
        <v>5.167173252279636E-2</v>
      </c>
      <c r="C485" s="60">
        <v>8.7476979742173111E-2</v>
      </c>
      <c r="D485" s="60">
        <v>8.7476979742173111E-2</v>
      </c>
      <c r="E485" s="60">
        <v>8.9779005524861885E-2</v>
      </c>
      <c r="F485" s="60">
        <v>9.4383057090239406E-2</v>
      </c>
      <c r="G485" s="60">
        <v>9.2081031307550645E-2</v>
      </c>
      <c r="H485" s="60">
        <v>8.9779005524861885E-2</v>
      </c>
      <c r="I485" s="60">
        <v>9.8710865561694297E-2</v>
      </c>
      <c r="J485" s="60">
        <v>0.11049723756906077</v>
      </c>
      <c r="K485" s="60">
        <v>0.10819521178637201</v>
      </c>
      <c r="L485" s="60">
        <v>0.12891344383057091</v>
      </c>
      <c r="M485" s="60">
        <v>0.1110036832412523</v>
      </c>
      <c r="N485" s="60">
        <v>0.13250460405156539</v>
      </c>
      <c r="O485" s="60">
        <v>0.13853591160220993</v>
      </c>
      <c r="P485" s="117">
        <v>0.10533361665958352</v>
      </c>
      <c r="Q485" s="61">
        <v>0</v>
      </c>
      <c r="R485" s="61">
        <v>1</v>
      </c>
      <c r="S485" s="61">
        <v>0</v>
      </c>
      <c r="T485" s="61">
        <v>3</v>
      </c>
      <c r="U485" s="61">
        <v>0</v>
      </c>
      <c r="V485" s="61">
        <v>1</v>
      </c>
      <c r="W485" s="61">
        <v>2</v>
      </c>
      <c r="X485" s="61">
        <v>1</v>
      </c>
      <c r="Y485" s="61">
        <v>0</v>
      </c>
      <c r="Z485" s="61">
        <v>0</v>
      </c>
      <c r="AA485" s="61">
        <v>0</v>
      </c>
      <c r="AB485" s="61">
        <v>0</v>
      </c>
      <c r="AC485" s="61">
        <v>0</v>
      </c>
      <c r="AD485" s="50">
        <f t="shared" si="375"/>
        <v>8</v>
      </c>
      <c r="AE485" s="51" t="s">
        <v>22</v>
      </c>
      <c r="AF485" s="52">
        <f t="shared" si="332"/>
        <v>6.4781898650577444E-2</v>
      </c>
      <c r="AG485" s="53">
        <f t="shared" si="372"/>
        <v>0.16722845332014935</v>
      </c>
      <c r="AH485" s="53">
        <f t="shared" si="333"/>
        <v>0.16722845332014935</v>
      </c>
      <c r="AI485" s="53">
        <f t="shared" si="334"/>
        <v>0.17051608572374582</v>
      </c>
      <c r="AJ485" s="53">
        <f t="shared" si="335"/>
        <v>0.17703258561848068</v>
      </c>
      <c r="AK485" s="53">
        <f t="shared" si="336"/>
        <v>0.1737839089487313</v>
      </c>
      <c r="AL485" s="53">
        <f t="shared" si="337"/>
        <v>0.17051608572374582</v>
      </c>
      <c r="AM485" s="53">
        <f t="shared" si="338"/>
        <v>0.18309042964797337</v>
      </c>
      <c r="AN485" s="53">
        <f t="shared" si="339"/>
        <v>0.19928583550856446</v>
      </c>
      <c r="AO485" s="53">
        <f t="shared" si="340"/>
        <v>0.1961553876261849</v>
      </c>
      <c r="AP485" s="53">
        <f t="shared" si="341"/>
        <v>0.22382351712961809</v>
      </c>
      <c r="AQ485" s="53">
        <f t="shared" si="342"/>
        <v>0.19997251176805808</v>
      </c>
      <c r="AR485" s="53">
        <f t="shared" si="343"/>
        <v>0.2285128620237904</v>
      </c>
      <c r="AS485" s="53">
        <f t="shared" si="344"/>
        <v>0.23632525773230162</v>
      </c>
      <c r="AT485" s="54">
        <f t="shared" si="345"/>
        <v>0.49961116499755182</v>
      </c>
      <c r="AU485" s="54">
        <f t="shared" si="346"/>
        <v>0.49961116499755182</v>
      </c>
      <c r="AV485" s="54">
        <f t="shared" si="347"/>
        <v>0.50943328451509584</v>
      </c>
      <c r="AW485" s="54">
        <f t="shared" si="348"/>
        <v>0.52890195769526338</v>
      </c>
      <c r="AX485" s="54">
        <f t="shared" si="349"/>
        <v>0.51919622219721051</v>
      </c>
      <c r="AY485" s="54">
        <f t="shared" si="350"/>
        <v>0.50943328451509584</v>
      </c>
      <c r="AZ485" s="54">
        <f t="shared" si="351"/>
        <v>0.54700035215421428</v>
      </c>
      <c r="BA485" s="54">
        <f t="shared" si="352"/>
        <v>0.59538569226214166</v>
      </c>
      <c r="BB485" s="54">
        <f t="shared" si="353"/>
        <v>0.58603317669180643</v>
      </c>
      <c r="BC485" s="54">
        <f t="shared" si="354"/>
        <v>0.66869438738930342</v>
      </c>
      <c r="BD485" s="54">
        <f t="shared" si="355"/>
        <v>0.59743720394672906</v>
      </c>
      <c r="BE485" s="54">
        <f t="shared" si="356"/>
        <v>0.68270425843180771</v>
      </c>
      <c r="BF485" s="54">
        <f t="shared" si="357"/>
        <v>0.7060445455890344</v>
      </c>
      <c r="BG485" s="55">
        <f t="shared" si="376"/>
        <v>7.4494866953828067</v>
      </c>
      <c r="BH485" s="56">
        <f t="shared" si="373"/>
        <v>0</v>
      </c>
      <c r="BI485" s="56">
        <f t="shared" si="358"/>
        <v>-0.69392515310702207</v>
      </c>
      <c r="BJ485" s="56">
        <f t="shared" si="359"/>
        <v>0</v>
      </c>
      <c r="BK485" s="56">
        <f t="shared" si="360"/>
        <v>-1.9108565984104711</v>
      </c>
      <c r="BL485" s="56">
        <f t="shared" si="361"/>
        <v>0</v>
      </c>
      <c r="BM485" s="56">
        <f t="shared" si="362"/>
        <v>-0.67445637794497104</v>
      </c>
      <c r="BN485" s="56">
        <f t="shared" si="363"/>
        <v>-1.2066116655367618</v>
      </c>
      <c r="BO485" s="56">
        <f t="shared" si="364"/>
        <v>-0.51854586115251322</v>
      </c>
      <c r="BP485" s="56">
        <f t="shared" si="365"/>
        <v>0</v>
      </c>
      <c r="BQ485" s="56">
        <f t="shared" si="366"/>
        <v>0</v>
      </c>
      <c r="BR485" s="56">
        <f t="shared" si="367"/>
        <v>0</v>
      </c>
      <c r="BS485" s="56">
        <f t="shared" si="368"/>
        <v>0</v>
      </c>
      <c r="BT485" s="56">
        <f t="shared" si="369"/>
        <v>0</v>
      </c>
      <c r="BU485" s="57">
        <f t="shared" si="377"/>
        <v>-5.0043956561517389</v>
      </c>
      <c r="BV485" s="58">
        <f t="shared" si="374"/>
        <v>1.8280840436955024</v>
      </c>
      <c r="BW485" s="59">
        <f t="shared" si="370"/>
        <v>-13.315537411366044</v>
      </c>
      <c r="BX485" s="68">
        <f t="shared" si="371"/>
        <v>0.55051330461719328</v>
      </c>
    </row>
    <row r="486" spans="1:76">
      <c r="A486" s="49">
        <v>4374</v>
      </c>
      <c r="B486" s="86">
        <v>7.3961499493414393E-2</v>
      </c>
      <c r="C486" s="60">
        <v>0.10128913443830571</v>
      </c>
      <c r="D486" s="60">
        <v>0.10128913443830571</v>
      </c>
      <c r="E486" s="60">
        <v>0.10819521178637201</v>
      </c>
      <c r="F486" s="60">
        <v>0.11279926335174954</v>
      </c>
      <c r="G486" s="60">
        <v>0.11049723756906077</v>
      </c>
      <c r="H486" s="60">
        <v>0.10589318600368323</v>
      </c>
      <c r="I486" s="60">
        <v>0.11072744014732964</v>
      </c>
      <c r="J486" s="60">
        <v>0.12430939226519337</v>
      </c>
      <c r="K486" s="60">
        <v>0.12430939226519337</v>
      </c>
      <c r="L486" s="60">
        <v>0.1427255985267035</v>
      </c>
      <c r="M486" s="60">
        <v>0.12753222836095765</v>
      </c>
      <c r="N486" s="60">
        <v>0.14668508287292817</v>
      </c>
      <c r="O486" s="60">
        <v>0.15340699815837938</v>
      </c>
      <c r="P486" s="117">
        <v>0.12074302309108939</v>
      </c>
      <c r="Q486" s="61">
        <v>0</v>
      </c>
      <c r="R486" s="61">
        <v>1</v>
      </c>
      <c r="S486" s="61">
        <v>1</v>
      </c>
      <c r="T486" s="61">
        <v>1</v>
      </c>
      <c r="U486" s="61">
        <v>3</v>
      </c>
      <c r="V486" s="61">
        <v>3</v>
      </c>
      <c r="W486" s="61">
        <v>0</v>
      </c>
      <c r="X486" s="61">
        <v>2</v>
      </c>
      <c r="Y486" s="61">
        <v>1</v>
      </c>
      <c r="Z486" s="61">
        <v>0</v>
      </c>
      <c r="AA486" s="61">
        <v>2</v>
      </c>
      <c r="AB486" s="61">
        <v>1</v>
      </c>
      <c r="AC486" s="61">
        <v>0</v>
      </c>
      <c r="AD486" s="50">
        <f t="shared" si="375"/>
        <v>15</v>
      </c>
      <c r="AE486" s="51" t="s">
        <v>22</v>
      </c>
      <c r="AF486" s="52">
        <f t="shared" si="332"/>
        <v>9.0223522999016578E-2</v>
      </c>
      <c r="AG486" s="53">
        <f t="shared" si="372"/>
        <v>0.18666982889630068</v>
      </c>
      <c r="AH486" s="53">
        <f t="shared" si="333"/>
        <v>0.18666982889630068</v>
      </c>
      <c r="AI486" s="53">
        <f t="shared" si="334"/>
        <v>0.1961553876261849</v>
      </c>
      <c r="AJ486" s="53">
        <f t="shared" si="335"/>
        <v>0.20240132443488459</v>
      </c>
      <c r="AK486" s="53">
        <f t="shared" si="336"/>
        <v>0.19928583550856446</v>
      </c>
      <c r="AL486" s="53">
        <f t="shared" si="337"/>
        <v>0.19300954563313072</v>
      </c>
      <c r="AM486" s="53">
        <f t="shared" si="338"/>
        <v>0.19959805055369975</v>
      </c>
      <c r="AN486" s="53">
        <f t="shared" si="339"/>
        <v>0.21776827182542363</v>
      </c>
      <c r="AO486" s="53">
        <f t="shared" si="340"/>
        <v>0.21776827182542363</v>
      </c>
      <c r="AP486" s="53">
        <f t="shared" si="341"/>
        <v>0.24170763359238631</v>
      </c>
      <c r="AQ486" s="53">
        <f t="shared" si="342"/>
        <v>0.2220121391348891</v>
      </c>
      <c r="AR486" s="53">
        <f t="shared" si="343"/>
        <v>0.24676224772648381</v>
      </c>
      <c r="AS486" s="53">
        <f t="shared" si="344"/>
        <v>0.25527538729843946</v>
      </c>
      <c r="AT486" s="54">
        <f t="shared" si="345"/>
        <v>0.77671590855266504</v>
      </c>
      <c r="AU486" s="54">
        <f t="shared" si="346"/>
        <v>0.77671590855266504</v>
      </c>
      <c r="AV486" s="54">
        <f t="shared" si="347"/>
        <v>0.81618444190148243</v>
      </c>
      <c r="AW486" s="54">
        <f t="shared" si="348"/>
        <v>0.84217320779801486</v>
      </c>
      <c r="AX486" s="54">
        <f t="shared" si="349"/>
        <v>0.82920994626667877</v>
      </c>
      <c r="AY486" s="54">
        <f t="shared" si="350"/>
        <v>0.80309488406428331</v>
      </c>
      <c r="AZ486" s="54">
        <f t="shared" si="351"/>
        <v>0.83050904421882177</v>
      </c>
      <c r="BA486" s="54">
        <f t="shared" si="352"/>
        <v>0.90611365588592796</v>
      </c>
      <c r="BB486" s="54">
        <f t="shared" si="353"/>
        <v>0.90611365588592796</v>
      </c>
      <c r="BC486" s="54">
        <f t="shared" si="354"/>
        <v>1.0057231280482815</v>
      </c>
      <c r="BD486" s="54">
        <f t="shared" si="355"/>
        <v>0.92377199560015988</v>
      </c>
      <c r="BE486" s="54">
        <f t="shared" si="356"/>
        <v>1.0267549103816207</v>
      </c>
      <c r="BF486" s="54">
        <f t="shared" si="357"/>
        <v>1.0621772974720405</v>
      </c>
      <c r="BG486" s="55">
        <f t="shared" si="376"/>
        <v>11.505257984628569</v>
      </c>
      <c r="BH486" s="56">
        <f t="shared" si="373"/>
        <v>0</v>
      </c>
      <c r="BI486" s="56">
        <f t="shared" si="358"/>
        <v>-0.2526806215303401</v>
      </c>
      <c r="BJ486" s="56">
        <f t="shared" si="359"/>
        <v>-0.20311491781734275</v>
      </c>
      <c r="BK486" s="56">
        <f t="shared" si="360"/>
        <v>-0.17176957592131642</v>
      </c>
      <c r="BL486" s="56">
        <f t="shared" si="361"/>
        <v>-0.56184571043148535</v>
      </c>
      <c r="BM486" s="56">
        <f t="shared" si="362"/>
        <v>-0.6578472301289876</v>
      </c>
      <c r="BN486" s="56">
        <f t="shared" si="363"/>
        <v>0</v>
      </c>
      <c r="BO486" s="56">
        <f t="shared" si="364"/>
        <v>-0.1971810656187736</v>
      </c>
      <c r="BP486" s="56">
        <f t="shared" si="365"/>
        <v>-9.8590532809386802E-2</v>
      </c>
      <c r="BQ486" s="56">
        <f t="shared" si="366"/>
        <v>0</v>
      </c>
      <c r="BR486" s="56">
        <f t="shared" si="367"/>
        <v>-0.15857999159740901</v>
      </c>
      <c r="BS486" s="56">
        <f t="shared" si="368"/>
        <v>2.6403256294150006E-2</v>
      </c>
      <c r="BT486" s="56">
        <f t="shared" si="369"/>
        <v>0</v>
      </c>
      <c r="BU486" s="57">
        <f t="shared" si="377"/>
        <v>-2.2752063895608918</v>
      </c>
      <c r="BV486" s="58">
        <f t="shared" si="374"/>
        <v>2.6166693174465032</v>
      </c>
      <c r="BW486" s="59">
        <f t="shared" si="370"/>
        <v>-14.360303572188123</v>
      </c>
      <c r="BX486" s="68">
        <f t="shared" si="371"/>
        <v>3.4947420153714308</v>
      </c>
    </row>
    <row r="487" spans="1:76">
      <c r="A487" s="49">
        <v>4375</v>
      </c>
      <c r="B487" s="86">
        <v>5.0658561296859179E-3</v>
      </c>
      <c r="C487" s="60">
        <v>0.26012891344383055</v>
      </c>
      <c r="D487" s="60">
        <v>0.26012891344383055</v>
      </c>
      <c r="E487" s="60">
        <v>0.27163904235727437</v>
      </c>
      <c r="F487" s="60">
        <v>0.28314917127071826</v>
      </c>
      <c r="G487" s="60">
        <v>0.27394106813996316</v>
      </c>
      <c r="H487" s="60">
        <v>0.28775322283609578</v>
      </c>
      <c r="I487" s="60">
        <v>0.28411602209944753</v>
      </c>
      <c r="J487" s="60">
        <v>0.34990791896869244</v>
      </c>
      <c r="K487" s="60">
        <v>0.31307550644567217</v>
      </c>
      <c r="L487" s="60">
        <v>0.37062615101289137</v>
      </c>
      <c r="M487" s="60">
        <v>0.32122467771639041</v>
      </c>
      <c r="N487" s="60">
        <v>0.38093922651933704</v>
      </c>
      <c r="O487" s="60">
        <v>0.39848066298342544</v>
      </c>
      <c r="P487" s="117">
        <v>0.31193157671058225</v>
      </c>
      <c r="Q487" s="61">
        <v>0</v>
      </c>
      <c r="R487" s="61">
        <v>0</v>
      </c>
      <c r="S487" s="61">
        <v>0</v>
      </c>
      <c r="T487" s="61">
        <v>0</v>
      </c>
      <c r="U487" s="61">
        <v>0</v>
      </c>
      <c r="V487" s="61">
        <v>0</v>
      </c>
      <c r="W487" s="61">
        <v>1</v>
      </c>
      <c r="X487" s="61">
        <v>0</v>
      </c>
      <c r="Y487" s="61">
        <v>0</v>
      </c>
      <c r="Z487" s="61">
        <v>0</v>
      </c>
      <c r="AA487" s="61">
        <v>0</v>
      </c>
      <c r="AB487" s="61">
        <v>0</v>
      </c>
      <c r="AC487" s="61">
        <v>0</v>
      </c>
      <c r="AD487" s="50">
        <f t="shared" si="375"/>
        <v>1</v>
      </c>
      <c r="AE487" s="51" t="s">
        <v>22</v>
      </c>
      <c r="AF487" s="52">
        <f t="shared" si="332"/>
        <v>7.5827515079694143E-3</v>
      </c>
      <c r="AG487" s="53">
        <f t="shared" si="372"/>
        <v>0.38198607433420284</v>
      </c>
      <c r="AH487" s="53">
        <f t="shared" si="333"/>
        <v>0.38198607433420284</v>
      </c>
      <c r="AI487" s="53">
        <f t="shared" si="334"/>
        <v>0.39494882983033019</v>
      </c>
      <c r="AJ487" s="53">
        <f t="shared" si="335"/>
        <v>0.40780909273628108</v>
      </c>
      <c r="AK487" s="53">
        <f t="shared" si="336"/>
        <v>0.39752886684148253</v>
      </c>
      <c r="AL487" s="53">
        <f t="shared" si="337"/>
        <v>0.41292596228733253</v>
      </c>
      <c r="AM487" s="53">
        <f t="shared" si="338"/>
        <v>0.4088848965468731</v>
      </c>
      <c r="AN487" s="53">
        <f t="shared" si="339"/>
        <v>0.48067504709515591</v>
      </c>
      <c r="AO487" s="53">
        <f t="shared" si="340"/>
        <v>0.44081067239550614</v>
      </c>
      <c r="AP487" s="53">
        <f t="shared" si="341"/>
        <v>0.5027833219288671</v>
      </c>
      <c r="AQ487" s="53">
        <f t="shared" si="342"/>
        <v>0.44969762680266584</v>
      </c>
      <c r="AR487" s="53">
        <f t="shared" si="343"/>
        <v>0.513712390833298</v>
      </c>
      <c r="AS487" s="53">
        <f t="shared" si="344"/>
        <v>0.53219392123686049</v>
      </c>
      <c r="AT487" s="54">
        <f t="shared" si="345"/>
        <v>0.13358037073893642</v>
      </c>
      <c r="AU487" s="54">
        <f t="shared" si="346"/>
        <v>0.13358037073893642</v>
      </c>
      <c r="AV487" s="54">
        <f t="shared" si="347"/>
        <v>0.13811344092477756</v>
      </c>
      <c r="AW487" s="54">
        <f t="shared" si="348"/>
        <v>0.14261066949461837</v>
      </c>
      <c r="AX487" s="54">
        <f t="shared" si="349"/>
        <v>0.13901567879057047</v>
      </c>
      <c r="AY487" s="54">
        <f t="shared" si="350"/>
        <v>0.14440003664064216</v>
      </c>
      <c r="AZ487" s="54">
        <f t="shared" si="351"/>
        <v>0.14298687763810036</v>
      </c>
      <c r="BA487" s="54">
        <f t="shared" si="352"/>
        <v>0.1680918633168545</v>
      </c>
      <c r="BB487" s="54">
        <f t="shared" si="353"/>
        <v>0.15415130812531597</v>
      </c>
      <c r="BC487" s="54">
        <f t="shared" si="354"/>
        <v>0.17582311779735588</v>
      </c>
      <c r="BD487" s="54">
        <f t="shared" si="355"/>
        <v>0.15725907237174186</v>
      </c>
      <c r="BE487" s="54">
        <f t="shared" si="356"/>
        <v>0.17964500863102009</v>
      </c>
      <c r="BF487" s="54">
        <f t="shared" si="357"/>
        <v>0.18610799209824161</v>
      </c>
      <c r="BG487" s="55">
        <f t="shared" si="376"/>
        <v>1.9953658073071119</v>
      </c>
      <c r="BH487" s="56">
        <f t="shared" si="373"/>
        <v>0</v>
      </c>
      <c r="BI487" s="56">
        <f t="shared" si="358"/>
        <v>0</v>
      </c>
      <c r="BJ487" s="56">
        <f t="shared" si="359"/>
        <v>0</v>
      </c>
      <c r="BK487" s="56">
        <f t="shared" si="360"/>
        <v>0</v>
      </c>
      <c r="BL487" s="56">
        <f t="shared" si="361"/>
        <v>0</v>
      </c>
      <c r="BM487" s="56">
        <f t="shared" si="362"/>
        <v>0</v>
      </c>
      <c r="BN487" s="56">
        <f t="shared" si="363"/>
        <v>-1.9450024177014027</v>
      </c>
      <c r="BO487" s="56">
        <f t="shared" si="364"/>
        <v>0</v>
      </c>
      <c r="BP487" s="56">
        <f t="shared" si="365"/>
        <v>0</v>
      </c>
      <c r="BQ487" s="56">
        <f t="shared" si="366"/>
        <v>0</v>
      </c>
      <c r="BR487" s="56">
        <f t="shared" si="367"/>
        <v>0</v>
      </c>
      <c r="BS487" s="56">
        <f t="shared" si="368"/>
        <v>0</v>
      </c>
      <c r="BT487" s="56">
        <f t="shared" si="369"/>
        <v>0</v>
      </c>
      <c r="BU487" s="57">
        <f t="shared" si="377"/>
        <v>-1.9450024177014027</v>
      </c>
      <c r="BV487" s="58">
        <f t="shared" si="374"/>
        <v>0.17922392585250024</v>
      </c>
      <c r="BW487" s="59">
        <f t="shared" si="370"/>
        <v>-4.8882973315748917</v>
      </c>
      <c r="BX487" s="68">
        <f t="shared" si="371"/>
        <v>0.99536580730711188</v>
      </c>
    </row>
    <row r="488" spans="1:76">
      <c r="A488" s="49">
        <v>4376</v>
      </c>
      <c r="B488" s="86">
        <v>6.0790273556231003E-3</v>
      </c>
      <c r="C488" s="60">
        <v>0.23941068139963168</v>
      </c>
      <c r="D488" s="60">
        <v>0.23941068139963168</v>
      </c>
      <c r="E488" s="60">
        <v>0.27163904235727437</v>
      </c>
      <c r="F488" s="60">
        <v>0.28314917127071826</v>
      </c>
      <c r="G488" s="60">
        <v>0.27394106813996316</v>
      </c>
      <c r="H488" s="60">
        <v>0.28775322283609578</v>
      </c>
      <c r="I488" s="60">
        <v>0.29857274401473294</v>
      </c>
      <c r="J488" s="60">
        <v>0.36141804788213627</v>
      </c>
      <c r="K488" s="60">
        <v>0.31307550644567217</v>
      </c>
      <c r="L488" s="60">
        <v>0.40515653775322286</v>
      </c>
      <c r="M488" s="60">
        <v>0.32122467771639041</v>
      </c>
      <c r="N488" s="60">
        <v>0.4164364640883978</v>
      </c>
      <c r="O488" s="60">
        <v>0.43558931860036831</v>
      </c>
      <c r="P488" s="117">
        <v>0.31898285876186433</v>
      </c>
      <c r="Q488" s="61">
        <v>2</v>
      </c>
      <c r="R488" s="61">
        <v>0</v>
      </c>
      <c r="S488" s="61">
        <v>0</v>
      </c>
      <c r="T488" s="61">
        <v>0</v>
      </c>
      <c r="U488" s="61">
        <v>0</v>
      </c>
      <c r="V488" s="61">
        <v>0</v>
      </c>
      <c r="W488" s="61">
        <v>0</v>
      </c>
      <c r="X488" s="61">
        <v>0</v>
      </c>
      <c r="Y488" s="61">
        <v>0</v>
      </c>
      <c r="Z488" s="61">
        <v>0</v>
      </c>
      <c r="AA488" s="61">
        <v>0</v>
      </c>
      <c r="AB488" s="61">
        <v>0</v>
      </c>
      <c r="AC488" s="61">
        <v>0</v>
      </c>
      <c r="AD488" s="50">
        <f t="shared" si="375"/>
        <v>2</v>
      </c>
      <c r="AE488" s="51" t="s">
        <v>22</v>
      </c>
      <c r="AF488" s="52">
        <f t="shared" si="332"/>
        <v>8.9735687863576347E-3</v>
      </c>
      <c r="AG488" s="53">
        <f t="shared" si="372"/>
        <v>0.3583716810348696</v>
      </c>
      <c r="AH488" s="53">
        <f t="shared" si="333"/>
        <v>0.3583716810348696</v>
      </c>
      <c r="AI488" s="53">
        <f t="shared" si="334"/>
        <v>0.39494882983033019</v>
      </c>
      <c r="AJ488" s="53">
        <f t="shared" si="335"/>
        <v>0.40780909273628108</v>
      </c>
      <c r="AK488" s="53">
        <f t="shared" si="336"/>
        <v>0.39752886684148253</v>
      </c>
      <c r="AL488" s="53">
        <f t="shared" si="337"/>
        <v>0.41292596228733253</v>
      </c>
      <c r="AM488" s="53">
        <f t="shared" si="338"/>
        <v>0.42489230682270979</v>
      </c>
      <c r="AN488" s="53">
        <f t="shared" si="339"/>
        <v>0.49298333730390664</v>
      </c>
      <c r="AO488" s="53">
        <f t="shared" si="340"/>
        <v>0.44081067239550614</v>
      </c>
      <c r="AP488" s="53">
        <f t="shared" si="341"/>
        <v>0.53919374908023876</v>
      </c>
      <c r="AQ488" s="53">
        <f t="shared" si="342"/>
        <v>0.44969762680266584</v>
      </c>
      <c r="AR488" s="53">
        <f t="shared" si="343"/>
        <v>0.55098082496425915</v>
      </c>
      <c r="AS488" s="53">
        <f t="shared" si="344"/>
        <v>0.57088505340476892</v>
      </c>
      <c r="AT488" s="54">
        <f t="shared" si="345"/>
        <v>0.14830888501442446</v>
      </c>
      <c r="AU488" s="54">
        <f t="shared" si="346"/>
        <v>0.14830888501442446</v>
      </c>
      <c r="AV488" s="54">
        <f t="shared" si="347"/>
        <v>0.16344600784510269</v>
      </c>
      <c r="AW488" s="54">
        <f t="shared" si="348"/>
        <v>0.16876811155337074</v>
      </c>
      <c r="AX488" s="54">
        <f t="shared" si="349"/>
        <v>0.16451373287101712</v>
      </c>
      <c r="AY488" s="54">
        <f t="shared" si="350"/>
        <v>0.17088568182479758</v>
      </c>
      <c r="AZ488" s="54">
        <f t="shared" si="351"/>
        <v>0.1758378454852057</v>
      </c>
      <c r="BA488" s="54">
        <f t="shared" si="352"/>
        <v>0.20401670376158526</v>
      </c>
      <c r="BB488" s="54">
        <f t="shared" si="353"/>
        <v>0.18242551737528376</v>
      </c>
      <c r="BC488" s="54">
        <f t="shared" si="354"/>
        <v>0.22314046551311276</v>
      </c>
      <c r="BD488" s="54">
        <f t="shared" si="355"/>
        <v>0.1861033032301645</v>
      </c>
      <c r="BE488" s="54">
        <f t="shared" si="356"/>
        <v>0.22801844046049533</v>
      </c>
      <c r="BF488" s="54">
        <f t="shared" si="357"/>
        <v>0.23625562571620523</v>
      </c>
      <c r="BG488" s="55">
        <f t="shared" si="376"/>
        <v>2.4000292056651897</v>
      </c>
      <c r="BH488" s="56">
        <f t="shared" si="373"/>
        <v>-3.8169162383916238</v>
      </c>
      <c r="BI488" s="56">
        <f t="shared" si="358"/>
        <v>0</v>
      </c>
      <c r="BJ488" s="56">
        <f t="shared" si="359"/>
        <v>0</v>
      </c>
      <c r="BK488" s="56">
        <f t="shared" si="360"/>
        <v>0</v>
      </c>
      <c r="BL488" s="56">
        <f t="shared" si="361"/>
        <v>0</v>
      </c>
      <c r="BM488" s="56">
        <f t="shared" si="362"/>
        <v>0</v>
      </c>
      <c r="BN488" s="56">
        <f t="shared" si="363"/>
        <v>0</v>
      </c>
      <c r="BO488" s="56">
        <f t="shared" si="364"/>
        <v>0</v>
      </c>
      <c r="BP488" s="56">
        <f t="shared" si="365"/>
        <v>0</v>
      </c>
      <c r="BQ488" s="56">
        <f t="shared" si="366"/>
        <v>0</v>
      </c>
      <c r="BR488" s="56">
        <f t="shared" si="367"/>
        <v>0</v>
      </c>
      <c r="BS488" s="56">
        <f t="shared" si="368"/>
        <v>0</v>
      </c>
      <c r="BT488" s="56">
        <f t="shared" si="369"/>
        <v>0</v>
      </c>
      <c r="BU488" s="57">
        <f t="shared" si="377"/>
        <v>-3.8169162383916238</v>
      </c>
      <c r="BV488" s="58">
        <f t="shared" si="374"/>
        <v>0.21506871102300024</v>
      </c>
      <c r="BW488" s="59">
        <f t="shared" si="370"/>
        <v>-7.6187793961273105</v>
      </c>
      <c r="BX488" s="68">
        <f t="shared" si="371"/>
        <v>0.40002920566518974</v>
      </c>
    </row>
    <row r="489" spans="1:76">
      <c r="A489" s="49">
        <v>4377</v>
      </c>
      <c r="B489" s="86">
        <v>3.0395136778115501E-3</v>
      </c>
      <c r="C489" s="60">
        <v>0.23941068139963168</v>
      </c>
      <c r="D489" s="60">
        <v>0.23941068139963168</v>
      </c>
      <c r="E489" s="60">
        <v>0.27163904235727437</v>
      </c>
      <c r="F489" s="60">
        <v>0.28314917127071826</v>
      </c>
      <c r="G489" s="60">
        <v>0.27394106813996316</v>
      </c>
      <c r="H489" s="60">
        <v>0.28775322283609578</v>
      </c>
      <c r="I489" s="60">
        <v>0.29857274401473294</v>
      </c>
      <c r="J489" s="60">
        <v>0.36141804788213627</v>
      </c>
      <c r="K489" s="60">
        <v>0.31307550644567217</v>
      </c>
      <c r="L489" s="60">
        <v>0.40515653775322286</v>
      </c>
      <c r="M489" s="60">
        <v>0.32122467771639041</v>
      </c>
      <c r="N489" s="60">
        <v>0.4164364640883978</v>
      </c>
      <c r="O489" s="60">
        <v>0.43558931860036831</v>
      </c>
      <c r="P489" s="117">
        <v>0.31898285876186433</v>
      </c>
      <c r="Q489" s="61">
        <v>0</v>
      </c>
      <c r="R489" s="61">
        <v>0</v>
      </c>
      <c r="S489" s="61">
        <v>0</v>
      </c>
      <c r="T489" s="61">
        <v>0</v>
      </c>
      <c r="U489" s="61">
        <v>0</v>
      </c>
      <c r="V489" s="61">
        <v>0</v>
      </c>
      <c r="W489" s="61">
        <v>0</v>
      </c>
      <c r="X489" s="61">
        <v>0</v>
      </c>
      <c r="Y489" s="61">
        <v>0</v>
      </c>
      <c r="Z489" s="61">
        <v>0</v>
      </c>
      <c r="AA489" s="61">
        <v>0</v>
      </c>
      <c r="AB489" s="61">
        <v>0</v>
      </c>
      <c r="AC489" s="61">
        <v>0</v>
      </c>
      <c r="AD489" s="50">
        <f t="shared" si="375"/>
        <v>0</v>
      </c>
      <c r="AE489" s="51" t="s">
        <v>22</v>
      </c>
      <c r="AF489" s="52">
        <f t="shared" si="332"/>
        <v>4.7305202076663739E-3</v>
      </c>
      <c r="AG489" s="53">
        <f t="shared" si="372"/>
        <v>0.3583716810348696</v>
      </c>
      <c r="AH489" s="53">
        <f t="shared" si="333"/>
        <v>0.3583716810348696</v>
      </c>
      <c r="AI489" s="53">
        <f t="shared" si="334"/>
        <v>0.39494882983033019</v>
      </c>
      <c r="AJ489" s="53">
        <f t="shared" si="335"/>
        <v>0.40780909273628108</v>
      </c>
      <c r="AK489" s="53">
        <f t="shared" si="336"/>
        <v>0.39752886684148253</v>
      </c>
      <c r="AL489" s="53">
        <f t="shared" si="337"/>
        <v>0.41292596228733253</v>
      </c>
      <c r="AM489" s="53">
        <f t="shared" si="338"/>
        <v>0.42489230682270979</v>
      </c>
      <c r="AN489" s="53">
        <f t="shared" si="339"/>
        <v>0.49298333730390664</v>
      </c>
      <c r="AO489" s="53">
        <f t="shared" si="340"/>
        <v>0.44081067239550614</v>
      </c>
      <c r="AP489" s="53">
        <f t="shared" si="341"/>
        <v>0.53919374908023876</v>
      </c>
      <c r="AQ489" s="53">
        <f t="shared" si="342"/>
        <v>0.44969762680266584</v>
      </c>
      <c r="AR489" s="53">
        <f t="shared" si="343"/>
        <v>0.55098082496425915</v>
      </c>
      <c r="AS489" s="53">
        <f t="shared" si="344"/>
        <v>0.57088505340476892</v>
      </c>
      <c r="AT489" s="54">
        <f t="shared" si="345"/>
        <v>7.8182738020997955E-2</v>
      </c>
      <c r="AU489" s="54">
        <f t="shared" si="346"/>
        <v>7.8182738020997955E-2</v>
      </c>
      <c r="AV489" s="54">
        <f t="shared" si="347"/>
        <v>8.61624467791582E-2</v>
      </c>
      <c r="AW489" s="54">
        <f t="shared" si="348"/>
        <v>8.8968055087140785E-2</v>
      </c>
      <c r="AX489" s="54">
        <f t="shared" si="349"/>
        <v>8.6725310332285255E-2</v>
      </c>
      <c r="AY489" s="54">
        <f t="shared" si="350"/>
        <v>9.0084356661088397E-2</v>
      </c>
      <c r="AZ489" s="54">
        <f t="shared" si="351"/>
        <v>9.2694946809218345E-2</v>
      </c>
      <c r="BA489" s="54">
        <f t="shared" si="352"/>
        <v>0.10754975671584492</v>
      </c>
      <c r="BB489" s="54">
        <f t="shared" si="353"/>
        <v>9.6167713970135058E-2</v>
      </c>
      <c r="BC489" s="54">
        <f t="shared" si="354"/>
        <v>0.11763106812783644</v>
      </c>
      <c r="BD489" s="54">
        <f t="shared" si="355"/>
        <v>9.8106501170655835E-2</v>
      </c>
      <c r="BE489" s="54">
        <f t="shared" si="356"/>
        <v>0.12020254884085718</v>
      </c>
      <c r="BF489" s="54">
        <f t="shared" si="357"/>
        <v>0.12454487598339459</v>
      </c>
      <c r="BG489" s="55">
        <f t="shared" si="376"/>
        <v>1.2652030565196108</v>
      </c>
      <c r="BH489" s="56">
        <f t="shared" si="373"/>
        <v>0</v>
      </c>
      <c r="BI489" s="56">
        <f t="shared" si="358"/>
        <v>0</v>
      </c>
      <c r="BJ489" s="56">
        <f t="shared" si="359"/>
        <v>0</v>
      </c>
      <c r="BK489" s="56">
        <f t="shared" si="360"/>
        <v>0</v>
      </c>
      <c r="BL489" s="56">
        <f t="shared" si="361"/>
        <v>0</v>
      </c>
      <c r="BM489" s="56">
        <f t="shared" si="362"/>
        <v>0</v>
      </c>
      <c r="BN489" s="56">
        <f t="shared" si="363"/>
        <v>0</v>
      </c>
      <c r="BO489" s="56">
        <f t="shared" si="364"/>
        <v>0</v>
      </c>
      <c r="BP489" s="56">
        <f t="shared" si="365"/>
        <v>0</v>
      </c>
      <c r="BQ489" s="56">
        <f t="shared" si="366"/>
        <v>0</v>
      </c>
      <c r="BR489" s="56">
        <f t="shared" si="367"/>
        <v>0</v>
      </c>
      <c r="BS489" s="56">
        <f t="shared" si="368"/>
        <v>0</v>
      </c>
      <c r="BT489" s="56">
        <f t="shared" si="369"/>
        <v>0</v>
      </c>
      <c r="BU489" s="57">
        <f t="shared" si="377"/>
        <v>0</v>
      </c>
      <c r="BV489" s="58">
        <f t="shared" si="374"/>
        <v>0.10753435551150012</v>
      </c>
      <c r="BW489" s="59">
        <f t="shared" si="370"/>
        <v>-0.27386330846693974</v>
      </c>
      <c r="BX489" s="68">
        <f t="shared" si="371"/>
        <v>1.2652030565196108</v>
      </c>
    </row>
    <row r="490" spans="1:76">
      <c r="A490" s="49">
        <v>4378</v>
      </c>
      <c r="B490" s="86">
        <v>1.0131712259371835E-3</v>
      </c>
      <c r="C490" s="60">
        <v>0.23941068139963168</v>
      </c>
      <c r="D490" s="60">
        <v>0.23941068139963168</v>
      </c>
      <c r="E490" s="60">
        <v>0.27163904235727437</v>
      </c>
      <c r="F490" s="60">
        <v>0.28314917127071826</v>
      </c>
      <c r="G490" s="60">
        <v>0.27394106813996316</v>
      </c>
      <c r="H490" s="60">
        <v>0.28775322283609578</v>
      </c>
      <c r="I490" s="60">
        <v>0.29857274401473294</v>
      </c>
      <c r="J490" s="60">
        <v>0.36141804788213627</v>
      </c>
      <c r="K490" s="60">
        <v>0.31307550644567217</v>
      </c>
      <c r="L490" s="60">
        <v>0.40515653775322286</v>
      </c>
      <c r="M490" s="60">
        <v>0.32122467771639041</v>
      </c>
      <c r="N490" s="60">
        <v>0.4164364640883978</v>
      </c>
      <c r="O490" s="60">
        <v>0.43558931860036831</v>
      </c>
      <c r="P490" s="117">
        <v>0.31898285876186433</v>
      </c>
      <c r="Q490" s="61">
        <v>0</v>
      </c>
      <c r="R490" s="61">
        <v>0</v>
      </c>
      <c r="S490" s="61">
        <v>1</v>
      </c>
      <c r="T490" s="61">
        <v>0</v>
      </c>
      <c r="U490" s="61">
        <v>0</v>
      </c>
      <c r="V490" s="61">
        <v>0</v>
      </c>
      <c r="W490" s="61">
        <v>0</v>
      </c>
      <c r="X490" s="61">
        <v>0</v>
      </c>
      <c r="Y490" s="61">
        <v>1</v>
      </c>
      <c r="Z490" s="61">
        <v>0</v>
      </c>
      <c r="AA490" s="61">
        <v>0</v>
      </c>
      <c r="AB490" s="61">
        <v>0</v>
      </c>
      <c r="AC490" s="61">
        <v>0</v>
      </c>
      <c r="AD490" s="50">
        <f t="shared" si="375"/>
        <v>2</v>
      </c>
      <c r="AE490" s="51" t="s">
        <v>22</v>
      </c>
      <c r="AF490" s="52">
        <f t="shared" si="332"/>
        <v>1.714747201055166E-3</v>
      </c>
      <c r="AG490" s="53">
        <f t="shared" si="372"/>
        <v>0.3583716810348696</v>
      </c>
      <c r="AH490" s="53">
        <f t="shared" si="333"/>
        <v>0.3583716810348696</v>
      </c>
      <c r="AI490" s="53">
        <f t="shared" si="334"/>
        <v>0.39494882983033019</v>
      </c>
      <c r="AJ490" s="53">
        <f t="shared" si="335"/>
        <v>0.40780909273628108</v>
      </c>
      <c r="AK490" s="53">
        <f t="shared" si="336"/>
        <v>0.39752886684148253</v>
      </c>
      <c r="AL490" s="53">
        <f t="shared" si="337"/>
        <v>0.41292596228733253</v>
      </c>
      <c r="AM490" s="53">
        <f t="shared" si="338"/>
        <v>0.42489230682270979</v>
      </c>
      <c r="AN490" s="53">
        <f t="shared" si="339"/>
        <v>0.49298333730390664</v>
      </c>
      <c r="AO490" s="53">
        <f t="shared" si="340"/>
        <v>0.44081067239550614</v>
      </c>
      <c r="AP490" s="53">
        <f t="shared" si="341"/>
        <v>0.53919374908023876</v>
      </c>
      <c r="AQ490" s="53">
        <f t="shared" si="342"/>
        <v>0.44969762680266584</v>
      </c>
      <c r="AR490" s="53">
        <f t="shared" si="343"/>
        <v>0.55098082496425915</v>
      </c>
      <c r="AS490" s="53">
        <f t="shared" si="344"/>
        <v>0.57088505340476892</v>
      </c>
      <c r="AT490" s="54">
        <f t="shared" si="345"/>
        <v>2.8340145545741335E-2</v>
      </c>
      <c r="AU490" s="54">
        <f t="shared" si="346"/>
        <v>2.8340145545741335E-2</v>
      </c>
      <c r="AV490" s="54">
        <f t="shared" si="347"/>
        <v>3.1232678006783449E-2</v>
      </c>
      <c r="AW490" s="54">
        <f t="shared" si="348"/>
        <v>3.2249671652762088E-2</v>
      </c>
      <c r="AX490" s="54">
        <f t="shared" si="349"/>
        <v>3.1436708147218405E-2</v>
      </c>
      <c r="AY490" s="54">
        <f t="shared" si="350"/>
        <v>3.2654315310421136E-2</v>
      </c>
      <c r="AZ490" s="54">
        <f t="shared" si="351"/>
        <v>3.3600617609765154E-2</v>
      </c>
      <c r="BA490" s="54">
        <f t="shared" si="352"/>
        <v>3.8985277772153562E-2</v>
      </c>
      <c r="BB490" s="54">
        <f t="shared" si="353"/>
        <v>3.4859446978984958E-2</v>
      </c>
      <c r="BC490" s="54">
        <f t="shared" si="354"/>
        <v>4.2639611707491677E-2</v>
      </c>
      <c r="BD490" s="54">
        <f t="shared" si="355"/>
        <v>3.5562230135929684E-2</v>
      </c>
      <c r="BE490" s="54">
        <f t="shared" si="356"/>
        <v>4.3571737385355531E-2</v>
      </c>
      <c r="BF490" s="54">
        <f t="shared" si="357"/>
        <v>4.5145770047062536E-2</v>
      </c>
      <c r="BG490" s="55">
        <f t="shared" si="376"/>
        <v>0.45861835584541089</v>
      </c>
      <c r="BH490" s="56">
        <f t="shared" si="373"/>
        <v>0</v>
      </c>
      <c r="BI490" s="56">
        <f t="shared" si="358"/>
        <v>0</v>
      </c>
      <c r="BJ490" s="56">
        <f t="shared" si="359"/>
        <v>-3.4662903602657922</v>
      </c>
      <c r="BK490" s="56">
        <f t="shared" si="360"/>
        <v>0</v>
      </c>
      <c r="BL490" s="56">
        <f t="shared" si="361"/>
        <v>0</v>
      </c>
      <c r="BM490" s="56">
        <f t="shared" si="362"/>
        <v>0</v>
      </c>
      <c r="BN490" s="56">
        <f t="shared" si="363"/>
        <v>0</v>
      </c>
      <c r="BO490" s="56">
        <f t="shared" si="364"/>
        <v>0</v>
      </c>
      <c r="BP490" s="56">
        <f t="shared" si="365"/>
        <v>-3.3564311030727541</v>
      </c>
      <c r="BQ490" s="56">
        <f t="shared" si="366"/>
        <v>0</v>
      </c>
      <c r="BR490" s="56">
        <f t="shared" si="367"/>
        <v>0</v>
      </c>
      <c r="BS490" s="56">
        <f t="shared" si="368"/>
        <v>0</v>
      </c>
      <c r="BT490" s="56">
        <f t="shared" si="369"/>
        <v>0</v>
      </c>
      <c r="BU490" s="57">
        <f t="shared" si="377"/>
        <v>-6.8227214633385458</v>
      </c>
      <c r="BV490" s="58">
        <f t="shared" si="374"/>
        <v>3.5844785170500042E-2</v>
      </c>
      <c r="BW490" s="59">
        <f t="shared" si="370"/>
        <v>-8.8015625562510778</v>
      </c>
      <c r="BX490" s="68">
        <f t="shared" si="371"/>
        <v>1.5413816441545891</v>
      </c>
    </row>
    <row r="491" spans="1:76">
      <c r="A491" s="49">
        <v>4379</v>
      </c>
      <c r="B491" s="86">
        <v>3.5460992907801426E-3</v>
      </c>
      <c r="C491" s="60">
        <v>0.23941068139963168</v>
      </c>
      <c r="D491" s="60">
        <v>0.23941068139963168</v>
      </c>
      <c r="E491" s="60">
        <v>0.27163904235727437</v>
      </c>
      <c r="F491" s="60">
        <v>0.28314917127071826</v>
      </c>
      <c r="G491" s="60">
        <v>0.27394106813996316</v>
      </c>
      <c r="H491" s="60">
        <v>0.28775322283609578</v>
      </c>
      <c r="I491" s="60">
        <v>0.29857274401473294</v>
      </c>
      <c r="J491" s="60">
        <v>0.36141804788213627</v>
      </c>
      <c r="K491" s="60">
        <v>0.31307550644567217</v>
      </c>
      <c r="L491" s="60">
        <v>0.40515653775322286</v>
      </c>
      <c r="M491" s="60">
        <v>0.32122467771639041</v>
      </c>
      <c r="N491" s="60">
        <v>0.4164364640883978</v>
      </c>
      <c r="O491" s="60">
        <v>0.43558931860036831</v>
      </c>
      <c r="P491" s="117">
        <v>0.31898285876186433</v>
      </c>
      <c r="Q491" s="61">
        <v>0</v>
      </c>
      <c r="R491" s="61">
        <v>0</v>
      </c>
      <c r="S491" s="61">
        <v>0</v>
      </c>
      <c r="T491" s="61">
        <v>0</v>
      </c>
      <c r="U491" s="61">
        <v>0</v>
      </c>
      <c r="V491" s="61">
        <v>0</v>
      </c>
      <c r="W491" s="61">
        <v>0</v>
      </c>
      <c r="X491" s="61">
        <v>0</v>
      </c>
      <c r="Y491" s="61">
        <v>0</v>
      </c>
      <c r="Z491" s="61">
        <v>0</v>
      </c>
      <c r="AA491" s="61">
        <v>0</v>
      </c>
      <c r="AB491" s="61">
        <v>0</v>
      </c>
      <c r="AC491" s="61">
        <v>0</v>
      </c>
      <c r="AD491" s="50">
        <f t="shared" si="375"/>
        <v>0</v>
      </c>
      <c r="AE491" s="51" t="s">
        <v>22</v>
      </c>
      <c r="AF491" s="52">
        <f t="shared" si="332"/>
        <v>5.454394105650036E-3</v>
      </c>
      <c r="AG491" s="53">
        <f t="shared" si="372"/>
        <v>0.3583716810348696</v>
      </c>
      <c r="AH491" s="53">
        <f t="shared" si="333"/>
        <v>0.3583716810348696</v>
      </c>
      <c r="AI491" s="53">
        <f t="shared" si="334"/>
        <v>0.39494882983033019</v>
      </c>
      <c r="AJ491" s="53">
        <f t="shared" si="335"/>
        <v>0.40780909273628108</v>
      </c>
      <c r="AK491" s="53">
        <f t="shared" si="336"/>
        <v>0.39752886684148253</v>
      </c>
      <c r="AL491" s="53">
        <f t="shared" si="337"/>
        <v>0.41292596228733253</v>
      </c>
      <c r="AM491" s="53">
        <f t="shared" si="338"/>
        <v>0.42489230682270979</v>
      </c>
      <c r="AN491" s="53">
        <f t="shared" si="339"/>
        <v>0.49298333730390664</v>
      </c>
      <c r="AO491" s="53">
        <f t="shared" si="340"/>
        <v>0.44081067239550614</v>
      </c>
      <c r="AP491" s="53">
        <f t="shared" si="341"/>
        <v>0.53919374908023876</v>
      </c>
      <c r="AQ491" s="53">
        <f t="shared" si="342"/>
        <v>0.44969762680266584</v>
      </c>
      <c r="AR491" s="53">
        <f t="shared" si="343"/>
        <v>0.55098082496425915</v>
      </c>
      <c r="AS491" s="53">
        <f t="shared" si="344"/>
        <v>0.57088505340476892</v>
      </c>
      <c r="AT491" s="54">
        <f t="shared" si="345"/>
        <v>9.0146420838498081E-2</v>
      </c>
      <c r="AU491" s="54">
        <f t="shared" si="346"/>
        <v>9.0146420838498081E-2</v>
      </c>
      <c r="AV491" s="54">
        <f t="shared" si="347"/>
        <v>9.9347200986266301E-2</v>
      </c>
      <c r="AW491" s="54">
        <f t="shared" si="348"/>
        <v>0.10258212922798966</v>
      </c>
      <c r="AX491" s="54">
        <f t="shared" si="349"/>
        <v>9.9996195073953742E-2</v>
      </c>
      <c r="AY491" s="54">
        <f t="shared" si="350"/>
        <v>0.10386924955678567</v>
      </c>
      <c r="AZ491" s="54">
        <f t="shared" si="351"/>
        <v>0.10687931756012108</v>
      </c>
      <c r="BA491" s="54">
        <f t="shared" si="352"/>
        <v>0.12400724092549359</v>
      </c>
      <c r="BB491" s="54">
        <f t="shared" si="353"/>
        <v>0.11088349466988197</v>
      </c>
      <c r="BC491" s="54">
        <f t="shared" si="354"/>
        <v>0.13563121527268593</v>
      </c>
      <c r="BD491" s="54">
        <f t="shared" si="355"/>
        <v>0.11311895906161892</v>
      </c>
      <c r="BE491" s="54">
        <f t="shared" si="356"/>
        <v>0.13859618923499192</v>
      </c>
      <c r="BF491" s="54">
        <f t="shared" si="357"/>
        <v>0.1436029881770356</v>
      </c>
      <c r="BG491" s="55">
        <f t="shared" si="376"/>
        <v>1.4588070214238202</v>
      </c>
      <c r="BH491" s="56">
        <f t="shared" si="373"/>
        <v>0</v>
      </c>
      <c r="BI491" s="56">
        <f t="shared" si="358"/>
        <v>0</v>
      </c>
      <c r="BJ491" s="56">
        <f t="shared" si="359"/>
        <v>0</v>
      </c>
      <c r="BK491" s="56">
        <f t="shared" si="360"/>
        <v>0</v>
      </c>
      <c r="BL491" s="56">
        <f t="shared" si="361"/>
        <v>0</v>
      </c>
      <c r="BM491" s="56">
        <f t="shared" si="362"/>
        <v>0</v>
      </c>
      <c r="BN491" s="56">
        <f t="shared" si="363"/>
        <v>0</v>
      </c>
      <c r="BO491" s="56">
        <f t="shared" si="364"/>
        <v>0</v>
      </c>
      <c r="BP491" s="56">
        <f t="shared" si="365"/>
        <v>0</v>
      </c>
      <c r="BQ491" s="56">
        <f t="shared" si="366"/>
        <v>0</v>
      </c>
      <c r="BR491" s="56">
        <f t="shared" si="367"/>
        <v>0</v>
      </c>
      <c r="BS491" s="56">
        <f t="shared" si="368"/>
        <v>0</v>
      </c>
      <c r="BT491" s="56">
        <f t="shared" si="369"/>
        <v>0</v>
      </c>
      <c r="BU491" s="57">
        <f t="shared" si="377"/>
        <v>0</v>
      </c>
      <c r="BV491" s="58">
        <f t="shared" si="374"/>
        <v>0.12545674809675017</v>
      </c>
      <c r="BW491" s="59">
        <f t="shared" si="370"/>
        <v>-0.31814752604856333</v>
      </c>
      <c r="BX491" s="68">
        <f t="shared" si="371"/>
        <v>1.4588070214238202</v>
      </c>
    </row>
    <row r="492" spans="1:76">
      <c r="A492" s="49">
        <v>4380</v>
      </c>
      <c r="B492" s="86">
        <v>7.8520770010131719E-2</v>
      </c>
      <c r="C492" s="60">
        <v>0.22444751381215469</v>
      </c>
      <c r="D492" s="60">
        <v>0.22444751381215469</v>
      </c>
      <c r="E492" s="60">
        <v>0.26436464088397787</v>
      </c>
      <c r="F492" s="60">
        <v>0.27665745856353591</v>
      </c>
      <c r="G492" s="60">
        <v>0.26781767955801106</v>
      </c>
      <c r="H492" s="60">
        <v>0.28126151012891343</v>
      </c>
      <c r="I492" s="60">
        <v>0.2924953959484346</v>
      </c>
      <c r="J492" s="60">
        <v>0.35359116022099446</v>
      </c>
      <c r="K492" s="60">
        <v>0.30455801104972374</v>
      </c>
      <c r="L492" s="60">
        <v>0.37790055248618787</v>
      </c>
      <c r="M492" s="60">
        <v>0.31247697974217309</v>
      </c>
      <c r="N492" s="60">
        <v>0.38844383057090237</v>
      </c>
      <c r="O492" s="60">
        <v>0.40630755064456719</v>
      </c>
      <c r="P492" s="117">
        <v>0.30575152287859469</v>
      </c>
      <c r="Q492" s="61">
        <v>2</v>
      </c>
      <c r="R492" s="61">
        <v>4</v>
      </c>
      <c r="S492" s="61">
        <v>0</v>
      </c>
      <c r="T492" s="61">
        <v>0</v>
      </c>
      <c r="U492" s="61">
        <v>2</v>
      </c>
      <c r="V492" s="61">
        <v>1</v>
      </c>
      <c r="W492" s="61">
        <v>2</v>
      </c>
      <c r="X492" s="61">
        <v>4</v>
      </c>
      <c r="Y492" s="61">
        <v>3</v>
      </c>
      <c r="Z492" s="61">
        <v>7</v>
      </c>
      <c r="AA492" s="61">
        <v>4</v>
      </c>
      <c r="AB492" s="61">
        <v>1</v>
      </c>
      <c r="AC492" s="61">
        <v>3</v>
      </c>
      <c r="AD492" s="50">
        <f t="shared" si="375"/>
        <v>33</v>
      </c>
      <c r="AE492" s="51" t="s">
        <v>22</v>
      </c>
      <c r="AF492" s="52">
        <f t="shared" si="332"/>
        <v>9.534896795618894E-2</v>
      </c>
      <c r="AG492" s="53">
        <f t="shared" si="372"/>
        <v>0.34106898163985744</v>
      </c>
      <c r="AH492" s="53">
        <f t="shared" si="333"/>
        <v>0.34106898163985744</v>
      </c>
      <c r="AI492" s="53">
        <f t="shared" si="334"/>
        <v>0.38676872080882235</v>
      </c>
      <c r="AJ492" s="53">
        <f t="shared" si="335"/>
        <v>0.40056811300484313</v>
      </c>
      <c r="AK492" s="53">
        <f t="shared" si="336"/>
        <v>0.39065689530697867</v>
      </c>
      <c r="AL492" s="53">
        <f t="shared" si="337"/>
        <v>0.40570675813026641</v>
      </c>
      <c r="AM492" s="53">
        <f t="shared" si="338"/>
        <v>0.41818068388858798</v>
      </c>
      <c r="AN492" s="53">
        <f t="shared" si="339"/>
        <v>0.48462093881931873</v>
      </c>
      <c r="AO492" s="53">
        <f t="shared" si="340"/>
        <v>0.43147817648335368</v>
      </c>
      <c r="AP492" s="53">
        <f t="shared" si="341"/>
        <v>0.51049724071379743</v>
      </c>
      <c r="AQ492" s="53">
        <f t="shared" si="342"/>
        <v>0.44015636221728455</v>
      </c>
      <c r="AR492" s="53">
        <f t="shared" si="343"/>
        <v>0.5216353398406457</v>
      </c>
      <c r="AS492" s="53">
        <f t="shared" si="344"/>
        <v>0.54039880064763945</v>
      </c>
      <c r="AT492" s="54">
        <f t="shared" si="345"/>
        <v>1.4997763846690351</v>
      </c>
      <c r="AU492" s="54">
        <f t="shared" si="346"/>
        <v>1.4997763846690351</v>
      </c>
      <c r="AV492" s="54">
        <f t="shared" si="347"/>
        <v>1.7007310105092717</v>
      </c>
      <c r="AW492" s="54">
        <f t="shared" si="348"/>
        <v>1.7614108250115226</v>
      </c>
      <c r="AX492" s="54">
        <f t="shared" si="349"/>
        <v>1.7178284089996589</v>
      </c>
      <c r="AY492" s="54">
        <f t="shared" si="350"/>
        <v>1.7840068950828909</v>
      </c>
      <c r="AZ492" s="54">
        <f t="shared" si="351"/>
        <v>1.8388582603008508</v>
      </c>
      <c r="BA492" s="54">
        <f t="shared" si="352"/>
        <v>2.1310147761393927</v>
      </c>
      <c r="BB492" s="54">
        <f t="shared" si="353"/>
        <v>1.8973310808811741</v>
      </c>
      <c r="BC492" s="54">
        <f t="shared" si="354"/>
        <v>2.2448001644127973</v>
      </c>
      <c r="BD492" s="54">
        <f t="shared" si="355"/>
        <v>1.9354915080268607</v>
      </c>
      <c r="BE492" s="54">
        <f t="shared" si="356"/>
        <v>2.2937775236561793</v>
      </c>
      <c r="BF492" s="54">
        <f t="shared" si="357"/>
        <v>2.376285746121003</v>
      </c>
      <c r="BG492" s="55">
        <f t="shared" si="376"/>
        <v>24.681088968479674</v>
      </c>
      <c r="BH492" s="56">
        <f t="shared" si="373"/>
        <v>0.81063204021558155</v>
      </c>
      <c r="BI492" s="56">
        <f t="shared" si="358"/>
        <v>1.6212640804311631</v>
      </c>
      <c r="BJ492" s="56">
        <f t="shared" si="359"/>
        <v>0</v>
      </c>
      <c r="BK492" s="56">
        <f t="shared" si="360"/>
        <v>0</v>
      </c>
      <c r="BL492" s="56">
        <f t="shared" si="361"/>
        <v>1.0821218804535517</v>
      </c>
      <c r="BM492" s="56">
        <f t="shared" si="362"/>
        <v>0.57886189910712615</v>
      </c>
      <c r="BN492" s="56">
        <f t="shared" si="363"/>
        <v>1.2182897366367811</v>
      </c>
      <c r="BO492" s="56">
        <f t="shared" si="364"/>
        <v>3.0263931479669335</v>
      </c>
      <c r="BP492" s="56">
        <f t="shared" si="365"/>
        <v>1.9213446131743659</v>
      </c>
      <c r="BQ492" s="56">
        <f t="shared" si="366"/>
        <v>5.6603155252537647</v>
      </c>
      <c r="BR492" s="56">
        <f t="shared" si="367"/>
        <v>2.6414452141721911</v>
      </c>
      <c r="BS492" s="56">
        <f t="shared" si="368"/>
        <v>0.83020003216288907</v>
      </c>
      <c r="BT492" s="56">
        <f t="shared" si="369"/>
        <v>2.5966159733647856</v>
      </c>
      <c r="BU492" s="57">
        <f t="shared" si="377"/>
        <v>21.987484142939131</v>
      </c>
      <c r="BV492" s="58">
        <f t="shared" si="374"/>
        <v>2.7779708507137535</v>
      </c>
      <c r="BW492" s="59">
        <f t="shared" si="370"/>
        <v>-2.8497189248038097</v>
      </c>
      <c r="BX492" s="68">
        <f t="shared" si="371"/>
        <v>8.3189110315203258</v>
      </c>
    </row>
    <row r="493" spans="1:76">
      <c r="A493" s="49">
        <v>4381</v>
      </c>
      <c r="B493" s="86">
        <v>3.4954407294832825E-2</v>
      </c>
      <c r="C493" s="60">
        <v>0.15423572744014732</v>
      </c>
      <c r="D493" s="60">
        <v>0.15423572744014732</v>
      </c>
      <c r="E493" s="60">
        <v>0.17955801104972377</v>
      </c>
      <c r="F493" s="60">
        <v>0.18646408839779005</v>
      </c>
      <c r="G493" s="60">
        <v>0.23250460405156537</v>
      </c>
      <c r="H493" s="60">
        <v>0.2440147329650092</v>
      </c>
      <c r="I493" s="60">
        <v>0.25764272559852669</v>
      </c>
      <c r="J493" s="60">
        <v>0.30847145488029465</v>
      </c>
      <c r="K493" s="60">
        <v>0.25552486187845302</v>
      </c>
      <c r="L493" s="60">
        <v>0.22099447513812154</v>
      </c>
      <c r="M493" s="60">
        <v>0.26215469613259668</v>
      </c>
      <c r="N493" s="60">
        <v>0.22711786372007367</v>
      </c>
      <c r="O493" s="60">
        <v>0.2375230202578269</v>
      </c>
      <c r="P493" s="117">
        <v>0.22464938376540583</v>
      </c>
      <c r="Q493" s="61">
        <v>3</v>
      </c>
      <c r="R493" s="61">
        <v>1</v>
      </c>
      <c r="S493" s="61">
        <v>0</v>
      </c>
      <c r="T493" s="61">
        <v>1</v>
      </c>
      <c r="U493" s="61">
        <v>1</v>
      </c>
      <c r="V493" s="61">
        <v>2</v>
      </c>
      <c r="W493" s="61">
        <v>0</v>
      </c>
      <c r="X493" s="61">
        <v>0</v>
      </c>
      <c r="Y493" s="61">
        <v>0</v>
      </c>
      <c r="Z493" s="61">
        <v>0</v>
      </c>
      <c r="AA493" s="61">
        <v>0</v>
      </c>
      <c r="AB493" s="61">
        <v>0</v>
      </c>
      <c r="AC493" s="61">
        <v>0</v>
      </c>
      <c r="AD493" s="50">
        <f t="shared" si="375"/>
        <v>8</v>
      </c>
      <c r="AE493" s="51" t="s">
        <v>22</v>
      </c>
      <c r="AF493" s="52">
        <f t="shared" si="332"/>
        <v>4.5149971643106315E-2</v>
      </c>
      <c r="AG493" s="53">
        <f t="shared" si="372"/>
        <v>0.2563192409601428</v>
      </c>
      <c r="AH493" s="53">
        <f t="shared" si="333"/>
        <v>0.2563192409601428</v>
      </c>
      <c r="AI493" s="53">
        <f t="shared" si="334"/>
        <v>0.28766600626107458</v>
      </c>
      <c r="AJ493" s="53">
        <f t="shared" si="335"/>
        <v>0.29604706703570255</v>
      </c>
      <c r="AK493" s="53">
        <f t="shared" si="336"/>
        <v>0.35041317586564047</v>
      </c>
      <c r="AL493" s="53">
        <f t="shared" si="337"/>
        <v>0.36365236561703673</v>
      </c>
      <c r="AM493" s="53">
        <f t="shared" si="338"/>
        <v>0.37917198392812235</v>
      </c>
      <c r="AN493" s="53">
        <f t="shared" si="339"/>
        <v>0.43577177140488277</v>
      </c>
      <c r="AO493" s="53">
        <f t="shared" si="340"/>
        <v>0.37677070806371005</v>
      </c>
      <c r="AP493" s="53">
        <f t="shared" si="341"/>
        <v>0.33704398883311554</v>
      </c>
      <c r="AQ493" s="53">
        <f t="shared" si="342"/>
        <v>0.38427525501920828</v>
      </c>
      <c r="AR493" s="53">
        <f t="shared" si="343"/>
        <v>0.34417317634035627</v>
      </c>
      <c r="AS493" s="53">
        <f t="shared" si="344"/>
        <v>0.35620088401907579</v>
      </c>
      <c r="AT493" s="54">
        <f t="shared" si="345"/>
        <v>0.533712015249174</v>
      </c>
      <c r="AU493" s="54">
        <f t="shared" si="346"/>
        <v>0.533712015249174</v>
      </c>
      <c r="AV493" s="54">
        <f t="shared" si="347"/>
        <v>0.59898275035916404</v>
      </c>
      <c r="AW493" s="54">
        <f t="shared" si="348"/>
        <v>0.61643392889416937</v>
      </c>
      <c r="AX493" s="54">
        <f t="shared" si="349"/>
        <v>0.7296359085668308</v>
      </c>
      <c r="AY493" s="54">
        <f t="shared" si="350"/>
        <v>0.75720276080943183</v>
      </c>
      <c r="AZ493" s="54">
        <f t="shared" si="351"/>
        <v>0.78951795780237033</v>
      </c>
      <c r="BA493" s="54">
        <f t="shared" si="352"/>
        <v>0.90737093881051112</v>
      </c>
      <c r="BB493" s="54">
        <f t="shared" si="353"/>
        <v>0.78451798286500707</v>
      </c>
      <c r="BC493" s="54">
        <f t="shared" si="354"/>
        <v>0.70179837391026734</v>
      </c>
      <c r="BD493" s="54">
        <f t="shared" si="355"/>
        <v>0.8001440703336955</v>
      </c>
      <c r="BE493" s="54">
        <f t="shared" si="356"/>
        <v>0.71664288194378767</v>
      </c>
      <c r="BF493" s="54">
        <f t="shared" si="357"/>
        <v>0.74168716687531011</v>
      </c>
      <c r="BG493" s="55">
        <f t="shared" si="376"/>
        <v>9.2113587516688948</v>
      </c>
      <c r="BH493" s="56">
        <f t="shared" si="373"/>
        <v>-1.8836966483436575</v>
      </c>
      <c r="BI493" s="56">
        <f t="shared" si="358"/>
        <v>-0.62789888278121919</v>
      </c>
      <c r="BJ493" s="56">
        <f t="shared" si="359"/>
        <v>0</v>
      </c>
      <c r="BK493" s="56">
        <f t="shared" si="360"/>
        <v>-0.4838041334199874</v>
      </c>
      <c r="BL493" s="56">
        <f t="shared" si="361"/>
        <v>-0.31520962464744351</v>
      </c>
      <c r="BM493" s="56">
        <f t="shared" si="362"/>
        <v>-0.55624842715342404</v>
      </c>
      <c r="BN493" s="56">
        <f t="shared" si="363"/>
        <v>0</v>
      </c>
      <c r="BO493" s="56">
        <f t="shared" si="364"/>
        <v>0</v>
      </c>
      <c r="BP493" s="56">
        <f t="shared" si="365"/>
        <v>0</v>
      </c>
      <c r="BQ493" s="56">
        <f t="shared" si="366"/>
        <v>0</v>
      </c>
      <c r="BR493" s="56">
        <f t="shared" si="367"/>
        <v>0</v>
      </c>
      <c r="BS493" s="56">
        <f t="shared" si="368"/>
        <v>0</v>
      </c>
      <c r="BT493" s="56">
        <f t="shared" si="369"/>
        <v>0</v>
      </c>
      <c r="BU493" s="57">
        <f t="shared" si="377"/>
        <v>-3.8668577163457316</v>
      </c>
      <c r="BV493" s="58">
        <f t="shared" si="374"/>
        <v>1.2366450883822513</v>
      </c>
      <c r="BW493" s="59">
        <f t="shared" si="370"/>
        <v>-14.067594295898509</v>
      </c>
      <c r="BX493" s="68">
        <f t="shared" si="371"/>
        <v>1.2113587516688948</v>
      </c>
    </row>
    <row r="494" spans="1:76">
      <c r="A494" s="49">
        <v>4382</v>
      </c>
      <c r="B494" s="86">
        <v>3.242147922998987E-2</v>
      </c>
      <c r="C494" s="60">
        <v>0.15423572744014732</v>
      </c>
      <c r="D494" s="60">
        <v>0.15423572744014732</v>
      </c>
      <c r="E494" s="60">
        <v>0.17955801104972377</v>
      </c>
      <c r="F494" s="60">
        <v>0.18646408839779005</v>
      </c>
      <c r="G494" s="60">
        <v>0.18186003683241253</v>
      </c>
      <c r="H494" s="60">
        <v>0.18646408839779005</v>
      </c>
      <c r="I494" s="60">
        <v>0.22389502762430938</v>
      </c>
      <c r="J494" s="60">
        <v>0.23941068139963168</v>
      </c>
      <c r="K494" s="60">
        <v>0.19567219152854512</v>
      </c>
      <c r="L494" s="60">
        <v>0.19567219152854512</v>
      </c>
      <c r="M494" s="60">
        <v>0.20078268876611419</v>
      </c>
      <c r="N494" s="60">
        <v>0.20110497237569061</v>
      </c>
      <c r="O494" s="60">
        <v>0.21031307550644568</v>
      </c>
      <c r="P494" s="117">
        <v>0.19305142371440717</v>
      </c>
      <c r="Q494" s="61">
        <v>0</v>
      </c>
      <c r="R494" s="61">
        <v>0</v>
      </c>
      <c r="S494" s="61">
        <v>0</v>
      </c>
      <c r="T494" s="61">
        <v>0</v>
      </c>
      <c r="U494" s="61">
        <v>1</v>
      </c>
      <c r="V494" s="61">
        <v>0</v>
      </c>
      <c r="W494" s="61">
        <v>0</v>
      </c>
      <c r="X494" s="61">
        <v>0</v>
      </c>
      <c r="Y494" s="61">
        <v>0</v>
      </c>
      <c r="Z494" s="61">
        <v>0</v>
      </c>
      <c r="AA494" s="61">
        <v>0</v>
      </c>
      <c r="AB494" s="61">
        <v>0</v>
      </c>
      <c r="AC494" s="61">
        <v>0</v>
      </c>
      <c r="AD494" s="50">
        <f t="shared" si="375"/>
        <v>1</v>
      </c>
      <c r="AE494" s="51" t="s">
        <v>22</v>
      </c>
      <c r="AF494" s="52">
        <f t="shared" si="332"/>
        <v>4.2119341583702313E-2</v>
      </c>
      <c r="AG494" s="53">
        <f t="shared" si="372"/>
        <v>0.2563192409601428</v>
      </c>
      <c r="AH494" s="53">
        <f t="shared" si="333"/>
        <v>0.2563192409601428</v>
      </c>
      <c r="AI494" s="53">
        <f t="shared" si="334"/>
        <v>0.28766600626107458</v>
      </c>
      <c r="AJ494" s="53">
        <f t="shared" si="335"/>
        <v>0.29604706703570255</v>
      </c>
      <c r="AK494" s="53">
        <f t="shared" si="336"/>
        <v>0.29046710389958386</v>
      </c>
      <c r="AL494" s="53">
        <f t="shared" si="337"/>
        <v>0.29604706703570255</v>
      </c>
      <c r="AM494" s="53">
        <f t="shared" si="338"/>
        <v>0.34042581846320474</v>
      </c>
      <c r="AN494" s="53">
        <f t="shared" si="339"/>
        <v>0.3583716810348696</v>
      </c>
      <c r="AO494" s="53">
        <f t="shared" si="340"/>
        <v>0.30712168656674721</v>
      </c>
      <c r="AP494" s="53">
        <f t="shared" si="341"/>
        <v>0.30712168656674721</v>
      </c>
      <c r="AQ494" s="53">
        <f t="shared" si="342"/>
        <v>0.31322131382795598</v>
      </c>
      <c r="AR494" s="53">
        <f t="shared" si="343"/>
        <v>0.31360489562963351</v>
      </c>
      <c r="AS494" s="53">
        <f t="shared" si="344"/>
        <v>0.32451215231495528</v>
      </c>
      <c r="AT494" s="54">
        <f t="shared" si="345"/>
        <v>0.49788732660341278</v>
      </c>
      <c r="AU494" s="54">
        <f t="shared" si="346"/>
        <v>0.49788732660341278</v>
      </c>
      <c r="AV494" s="54">
        <f t="shared" si="347"/>
        <v>0.5587768529412831</v>
      </c>
      <c r="AW494" s="54">
        <f t="shared" si="348"/>
        <v>0.57505664499883336</v>
      </c>
      <c r="AX494" s="54">
        <f t="shared" si="349"/>
        <v>0.5642178452349883</v>
      </c>
      <c r="AY494" s="54">
        <f t="shared" si="350"/>
        <v>0.57505664499883336</v>
      </c>
      <c r="AZ494" s="54">
        <f t="shared" si="351"/>
        <v>0.66126015365260737</v>
      </c>
      <c r="BA494" s="54">
        <f t="shared" si="352"/>
        <v>0.6961190955951978</v>
      </c>
      <c r="BB494" s="54">
        <f t="shared" si="353"/>
        <v>0.59656854044143559</v>
      </c>
      <c r="BC494" s="54">
        <f t="shared" si="354"/>
        <v>0.59656854044143559</v>
      </c>
      <c r="BD494" s="54">
        <f t="shared" si="355"/>
        <v>0.60841676181952864</v>
      </c>
      <c r="BE494" s="54">
        <f t="shared" si="356"/>
        <v>0.60916185031563819</v>
      </c>
      <c r="BF494" s="54">
        <f t="shared" si="357"/>
        <v>0.63034865178746569</v>
      </c>
      <c r="BG494" s="55">
        <f t="shared" si="376"/>
        <v>7.6673262354340723</v>
      </c>
      <c r="BH494" s="56">
        <f t="shared" si="373"/>
        <v>0</v>
      </c>
      <c r="BI494" s="56">
        <f t="shared" si="358"/>
        <v>0</v>
      </c>
      <c r="BJ494" s="56">
        <f t="shared" si="359"/>
        <v>0</v>
      </c>
      <c r="BK494" s="56">
        <f t="shared" si="360"/>
        <v>0</v>
      </c>
      <c r="BL494" s="56">
        <f t="shared" si="361"/>
        <v>-0.57231485164292184</v>
      </c>
      <c r="BM494" s="56">
        <f t="shared" si="362"/>
        <v>0</v>
      </c>
      <c r="BN494" s="56">
        <f t="shared" si="363"/>
        <v>0</v>
      </c>
      <c r="BO494" s="56">
        <f t="shared" si="364"/>
        <v>0</v>
      </c>
      <c r="BP494" s="56">
        <f t="shared" si="365"/>
        <v>0</v>
      </c>
      <c r="BQ494" s="56">
        <f t="shared" si="366"/>
        <v>0</v>
      </c>
      <c r="BR494" s="56">
        <f t="shared" si="367"/>
        <v>0</v>
      </c>
      <c r="BS494" s="56">
        <f t="shared" si="368"/>
        <v>0</v>
      </c>
      <c r="BT494" s="56">
        <f t="shared" si="369"/>
        <v>0</v>
      </c>
      <c r="BU494" s="57">
        <f t="shared" si="377"/>
        <v>-0.57231485164292184</v>
      </c>
      <c r="BV494" s="58">
        <f t="shared" si="374"/>
        <v>1.1470331254560013</v>
      </c>
      <c r="BW494" s="59">
        <f t="shared" si="370"/>
        <v>-4.9505521426282479</v>
      </c>
      <c r="BX494" s="68">
        <f t="shared" si="371"/>
        <v>6.6673262354340723</v>
      </c>
    </row>
    <row r="495" spans="1:76">
      <c r="A495" s="49">
        <v>4383</v>
      </c>
      <c r="B495" s="86">
        <v>8.1053698074974676E-3</v>
      </c>
      <c r="C495" s="60">
        <v>0.1703499079189687</v>
      </c>
      <c r="D495" s="60">
        <v>0.1703499079189687</v>
      </c>
      <c r="E495" s="60">
        <v>0.16574585635359115</v>
      </c>
      <c r="F495" s="60">
        <v>0.17265193370165746</v>
      </c>
      <c r="G495" s="60">
        <v>0.17265193370165746</v>
      </c>
      <c r="H495" s="60">
        <v>0.17265193370165746</v>
      </c>
      <c r="I495" s="60">
        <v>0.22872928176795579</v>
      </c>
      <c r="J495" s="60">
        <v>0.23480662983425415</v>
      </c>
      <c r="K495" s="60">
        <v>0.17725598526703498</v>
      </c>
      <c r="L495" s="60">
        <v>0.20257826887661143</v>
      </c>
      <c r="M495" s="60">
        <v>0.18186003683241253</v>
      </c>
      <c r="N495" s="60">
        <v>0.20819521178637201</v>
      </c>
      <c r="O495" s="60">
        <v>0.21772559852670351</v>
      </c>
      <c r="P495" s="117">
        <v>0.19042711432214193</v>
      </c>
      <c r="Q495" s="61">
        <v>0</v>
      </c>
      <c r="R495" s="61">
        <v>0</v>
      </c>
      <c r="S495" s="61">
        <v>0</v>
      </c>
      <c r="T495" s="61">
        <v>0</v>
      </c>
      <c r="U495" s="61">
        <v>0</v>
      </c>
      <c r="V495" s="61">
        <v>0</v>
      </c>
      <c r="W495" s="61">
        <v>0</v>
      </c>
      <c r="X495" s="61">
        <v>0</v>
      </c>
      <c r="Y495" s="61">
        <v>0</v>
      </c>
      <c r="Z495" s="61">
        <v>0</v>
      </c>
      <c r="AA495" s="61">
        <v>0</v>
      </c>
      <c r="AB495" s="61">
        <v>0</v>
      </c>
      <c r="AC495" s="61">
        <v>0</v>
      </c>
      <c r="AD495" s="50">
        <f t="shared" si="375"/>
        <v>0</v>
      </c>
      <c r="AE495" s="51" t="s">
        <v>22</v>
      </c>
      <c r="AF495" s="52">
        <f t="shared" si="332"/>
        <v>1.170493443160427E-2</v>
      </c>
      <c r="AG495" s="53">
        <f t="shared" si="372"/>
        <v>0.27638424071768819</v>
      </c>
      <c r="AH495" s="53">
        <f t="shared" si="333"/>
        <v>0.27638424071768819</v>
      </c>
      <c r="AI495" s="53">
        <f t="shared" si="334"/>
        <v>0.27069483556946372</v>
      </c>
      <c r="AJ495" s="53">
        <f t="shared" si="335"/>
        <v>0.27921658113072051</v>
      </c>
      <c r="AK495" s="53">
        <f t="shared" si="336"/>
        <v>0.27921658113072051</v>
      </c>
      <c r="AL495" s="53">
        <f t="shared" si="337"/>
        <v>0.27921658113072051</v>
      </c>
      <c r="AM495" s="53">
        <f t="shared" si="338"/>
        <v>0.34604288536481137</v>
      </c>
      <c r="AN495" s="53">
        <f t="shared" si="339"/>
        <v>0.35307110598206415</v>
      </c>
      <c r="AO495" s="53">
        <f t="shared" si="340"/>
        <v>0.28485731532828751</v>
      </c>
      <c r="AP495" s="53">
        <f t="shared" si="341"/>
        <v>0.31535680887457551</v>
      </c>
      <c r="AQ495" s="53">
        <f t="shared" si="342"/>
        <v>0.29046710389958386</v>
      </c>
      <c r="AR495" s="53">
        <f t="shared" si="343"/>
        <v>0.32201226241489478</v>
      </c>
      <c r="AS495" s="53">
        <f t="shared" si="344"/>
        <v>0.33322204428171381</v>
      </c>
      <c r="AT495" s="54">
        <f t="shared" si="345"/>
        <v>0.14919372288316549</v>
      </c>
      <c r="AU495" s="54">
        <f t="shared" si="346"/>
        <v>0.14919372288316549</v>
      </c>
      <c r="AV495" s="54">
        <f t="shared" si="347"/>
        <v>0.14612255090588447</v>
      </c>
      <c r="AW495" s="54">
        <f t="shared" si="348"/>
        <v>0.15072263570972699</v>
      </c>
      <c r="AX495" s="54">
        <f t="shared" si="349"/>
        <v>0.15072263570972699</v>
      </c>
      <c r="AY495" s="54">
        <f t="shared" si="350"/>
        <v>0.15072263570972699</v>
      </c>
      <c r="AZ495" s="54">
        <f t="shared" si="351"/>
        <v>0.18679583977272909</v>
      </c>
      <c r="BA495" s="54">
        <f t="shared" si="352"/>
        <v>0.1905897116534461</v>
      </c>
      <c r="BB495" s="54">
        <f t="shared" si="353"/>
        <v>0.15376753484197894</v>
      </c>
      <c r="BC495" s="54">
        <f t="shared" si="354"/>
        <v>0.17023132806117958</v>
      </c>
      <c r="BD495" s="54">
        <f t="shared" si="355"/>
        <v>0.15679572935613009</v>
      </c>
      <c r="BE495" s="54">
        <f t="shared" si="356"/>
        <v>0.17382397823753468</v>
      </c>
      <c r="BF495" s="54">
        <f t="shared" si="357"/>
        <v>0.17987507972246786</v>
      </c>
      <c r="BG495" s="55">
        <f t="shared" si="376"/>
        <v>2.1085571054468626</v>
      </c>
      <c r="BH495" s="56">
        <f t="shared" si="373"/>
        <v>0</v>
      </c>
      <c r="BI495" s="56">
        <f t="shared" si="358"/>
        <v>0</v>
      </c>
      <c r="BJ495" s="56">
        <f t="shared" si="359"/>
        <v>0</v>
      </c>
      <c r="BK495" s="56">
        <f t="shared" si="360"/>
        <v>0</v>
      </c>
      <c r="BL495" s="56">
        <f t="shared" si="361"/>
        <v>0</v>
      </c>
      <c r="BM495" s="56">
        <f t="shared" si="362"/>
        <v>0</v>
      </c>
      <c r="BN495" s="56">
        <f t="shared" si="363"/>
        <v>0</v>
      </c>
      <c r="BO495" s="56">
        <f t="shared" si="364"/>
        <v>0</v>
      </c>
      <c r="BP495" s="56">
        <f t="shared" si="365"/>
        <v>0</v>
      </c>
      <c r="BQ495" s="56">
        <f t="shared" si="366"/>
        <v>0</v>
      </c>
      <c r="BR495" s="56">
        <f t="shared" si="367"/>
        <v>0</v>
      </c>
      <c r="BS495" s="56">
        <f t="shared" si="368"/>
        <v>0</v>
      </c>
      <c r="BT495" s="56">
        <f t="shared" si="369"/>
        <v>0</v>
      </c>
      <c r="BU495" s="57">
        <f t="shared" si="377"/>
        <v>0</v>
      </c>
      <c r="BV495" s="58">
        <f t="shared" si="374"/>
        <v>0.28675828136400033</v>
      </c>
      <c r="BW495" s="59">
        <f t="shared" si="370"/>
        <v>-0.60868188877981133</v>
      </c>
      <c r="BX495" s="68">
        <f t="shared" si="371"/>
        <v>2.1085571054468626</v>
      </c>
    </row>
    <row r="496" spans="1:76">
      <c r="A496" s="49">
        <v>4384</v>
      </c>
      <c r="B496" s="86">
        <v>2.2796352583586629E-2</v>
      </c>
      <c r="C496" s="60">
        <v>0.1703499079189687</v>
      </c>
      <c r="D496" s="60">
        <v>0.1703499079189687</v>
      </c>
      <c r="E496" s="60">
        <v>0.16574585635359115</v>
      </c>
      <c r="F496" s="60">
        <v>0.17265193370165746</v>
      </c>
      <c r="G496" s="60">
        <v>0.17265193370165746</v>
      </c>
      <c r="H496" s="60">
        <v>0.17265193370165746</v>
      </c>
      <c r="I496" s="60">
        <v>0.22872928176795579</v>
      </c>
      <c r="J496" s="60">
        <v>0.23480662983425415</v>
      </c>
      <c r="K496" s="60">
        <v>0.17725598526703498</v>
      </c>
      <c r="L496" s="60">
        <v>0.20257826887661143</v>
      </c>
      <c r="M496" s="60">
        <v>0.18186003683241253</v>
      </c>
      <c r="N496" s="60">
        <v>0.20819521178637201</v>
      </c>
      <c r="O496" s="60">
        <v>0.21772559852670351</v>
      </c>
      <c r="P496" s="117">
        <v>0.19042711432214193</v>
      </c>
      <c r="Q496" s="61">
        <v>0</v>
      </c>
      <c r="R496" s="61">
        <v>0</v>
      </c>
      <c r="S496" s="61">
        <v>0</v>
      </c>
      <c r="T496" s="61">
        <v>0</v>
      </c>
      <c r="U496" s="61">
        <v>0</v>
      </c>
      <c r="V496" s="61">
        <v>0</v>
      </c>
      <c r="W496" s="61">
        <v>0</v>
      </c>
      <c r="X496" s="61">
        <v>1</v>
      </c>
      <c r="Y496" s="61">
        <v>0</v>
      </c>
      <c r="Z496" s="61">
        <v>0</v>
      </c>
      <c r="AA496" s="61">
        <v>0</v>
      </c>
      <c r="AB496" s="61">
        <v>1</v>
      </c>
      <c r="AC496" s="61">
        <v>0</v>
      </c>
      <c r="AD496" s="50">
        <f t="shared" si="375"/>
        <v>2</v>
      </c>
      <c r="AE496" s="51" t="s">
        <v>22</v>
      </c>
      <c r="AF496" s="52">
        <f t="shared" si="332"/>
        <v>3.0422025684735458E-2</v>
      </c>
      <c r="AG496" s="53">
        <f t="shared" si="372"/>
        <v>0.27638424071768819</v>
      </c>
      <c r="AH496" s="53">
        <f t="shared" si="333"/>
        <v>0.27638424071768819</v>
      </c>
      <c r="AI496" s="53">
        <f t="shared" si="334"/>
        <v>0.27069483556946372</v>
      </c>
      <c r="AJ496" s="53">
        <f t="shared" si="335"/>
        <v>0.27921658113072051</v>
      </c>
      <c r="AK496" s="53">
        <f t="shared" si="336"/>
        <v>0.27921658113072051</v>
      </c>
      <c r="AL496" s="53">
        <f t="shared" si="337"/>
        <v>0.27921658113072051</v>
      </c>
      <c r="AM496" s="53">
        <f t="shared" si="338"/>
        <v>0.34604288536481137</v>
      </c>
      <c r="AN496" s="53">
        <f t="shared" si="339"/>
        <v>0.35307110598206415</v>
      </c>
      <c r="AO496" s="53">
        <f t="shared" si="340"/>
        <v>0.28485731532828751</v>
      </c>
      <c r="AP496" s="53">
        <f t="shared" si="341"/>
        <v>0.31535680887457551</v>
      </c>
      <c r="AQ496" s="53">
        <f t="shared" si="342"/>
        <v>0.29046710389958386</v>
      </c>
      <c r="AR496" s="53">
        <f t="shared" si="343"/>
        <v>0.32201226241489478</v>
      </c>
      <c r="AS496" s="53">
        <f t="shared" si="344"/>
        <v>0.33322204428171381</v>
      </c>
      <c r="AT496" s="54">
        <f t="shared" si="345"/>
        <v>0.3877659713580201</v>
      </c>
      <c r="AU496" s="54">
        <f t="shared" si="346"/>
        <v>0.3877659713580201</v>
      </c>
      <c r="AV496" s="54">
        <f t="shared" si="347"/>
        <v>0.37978375895682875</v>
      </c>
      <c r="AW496" s="54">
        <f t="shared" si="348"/>
        <v>0.39173973349664321</v>
      </c>
      <c r="AX496" s="54">
        <f t="shared" si="349"/>
        <v>0.39173973349664321</v>
      </c>
      <c r="AY496" s="54">
        <f t="shared" si="350"/>
        <v>0.39173973349664321</v>
      </c>
      <c r="AZ496" s="54">
        <f t="shared" si="351"/>
        <v>0.48549676792925228</v>
      </c>
      <c r="BA496" s="54">
        <f t="shared" si="352"/>
        <v>0.4953573330160701</v>
      </c>
      <c r="BB496" s="54">
        <f t="shared" si="353"/>
        <v>0.39965366075100561</v>
      </c>
      <c r="BC496" s="54">
        <f t="shared" si="354"/>
        <v>0.44244432678244677</v>
      </c>
      <c r="BD496" s="54">
        <f t="shared" si="355"/>
        <v>0.40752417141692954</v>
      </c>
      <c r="BE496" s="54">
        <f t="shared" si="356"/>
        <v>0.45178190116870193</v>
      </c>
      <c r="BF496" s="54">
        <f t="shared" si="357"/>
        <v>0.46750917976827522</v>
      </c>
      <c r="BG496" s="55">
        <f t="shared" si="376"/>
        <v>5.4803022429954797</v>
      </c>
      <c r="BH496" s="56">
        <f t="shared" si="373"/>
        <v>0</v>
      </c>
      <c r="BI496" s="56">
        <f t="shared" si="358"/>
        <v>0</v>
      </c>
      <c r="BJ496" s="56">
        <f t="shared" si="359"/>
        <v>0</v>
      </c>
      <c r="BK496" s="56">
        <f t="shared" si="360"/>
        <v>0</v>
      </c>
      <c r="BL496" s="56">
        <f t="shared" si="361"/>
        <v>0</v>
      </c>
      <c r="BM496" s="56">
        <f t="shared" si="362"/>
        <v>0</v>
      </c>
      <c r="BN496" s="56">
        <f t="shared" si="363"/>
        <v>0</v>
      </c>
      <c r="BO496" s="56">
        <f t="shared" si="364"/>
        <v>-0.70247589196605986</v>
      </c>
      <c r="BP496" s="56">
        <f t="shared" si="365"/>
        <v>0</v>
      </c>
      <c r="BQ496" s="56">
        <f t="shared" si="366"/>
        <v>0</v>
      </c>
      <c r="BR496" s="56">
        <f t="shared" si="367"/>
        <v>0</v>
      </c>
      <c r="BS496" s="56">
        <f t="shared" si="368"/>
        <v>-0.79455573513818945</v>
      </c>
      <c r="BT496" s="56">
        <f t="shared" si="369"/>
        <v>0</v>
      </c>
      <c r="BU496" s="57">
        <f t="shared" si="377"/>
        <v>-1.4970316271042492</v>
      </c>
      <c r="BV496" s="58">
        <f t="shared" si="374"/>
        <v>0.80650766633625104</v>
      </c>
      <c r="BW496" s="59">
        <f t="shared" si="370"/>
        <v>-6.4537455184326857</v>
      </c>
      <c r="BX496" s="68">
        <f t="shared" si="371"/>
        <v>3.4803022429954797</v>
      </c>
    </row>
    <row r="497" spans="1:76">
      <c r="A497" s="49">
        <v>4385</v>
      </c>
      <c r="B497" s="86">
        <v>5.5724417426545096E-2</v>
      </c>
      <c r="C497" s="60">
        <v>0.1703499079189687</v>
      </c>
      <c r="D497" s="60">
        <v>0.1703499079189687</v>
      </c>
      <c r="E497" s="60">
        <v>0.16574585635359115</v>
      </c>
      <c r="F497" s="60">
        <v>0.17265193370165746</v>
      </c>
      <c r="G497" s="60">
        <v>0.17265193370165746</v>
      </c>
      <c r="H497" s="60">
        <v>0.17725598526703498</v>
      </c>
      <c r="I497" s="60">
        <v>0.21427255985267035</v>
      </c>
      <c r="J497" s="60">
        <v>0.23020257826887661</v>
      </c>
      <c r="K497" s="60">
        <v>0.17955801104972377</v>
      </c>
      <c r="L497" s="60">
        <v>0.20257826887661143</v>
      </c>
      <c r="M497" s="60">
        <v>0.18420810313075506</v>
      </c>
      <c r="N497" s="60">
        <v>0.20819521178637201</v>
      </c>
      <c r="O497" s="60">
        <v>0.21772559852670351</v>
      </c>
      <c r="P497" s="117">
        <v>0.18967275818104545</v>
      </c>
      <c r="Q497" s="61">
        <v>0</v>
      </c>
      <c r="R497" s="61">
        <v>1</v>
      </c>
      <c r="S497" s="61">
        <v>1</v>
      </c>
      <c r="T497" s="61">
        <v>0</v>
      </c>
      <c r="U497" s="61">
        <v>0</v>
      </c>
      <c r="V497" s="61">
        <v>1</v>
      </c>
      <c r="W497" s="61">
        <v>1</v>
      </c>
      <c r="X497" s="61">
        <v>2</v>
      </c>
      <c r="Y497" s="61">
        <v>1</v>
      </c>
      <c r="Z497" s="61">
        <v>1</v>
      </c>
      <c r="AA497" s="61">
        <v>1</v>
      </c>
      <c r="AB497" s="61">
        <v>0</v>
      </c>
      <c r="AC497" s="61">
        <v>0</v>
      </c>
      <c r="AD497" s="50">
        <f t="shared" si="375"/>
        <v>9</v>
      </c>
      <c r="AE497" s="51" t="s">
        <v>22</v>
      </c>
      <c r="AF497" s="52">
        <f t="shared" si="332"/>
        <v>6.9461404426722953E-2</v>
      </c>
      <c r="AG497" s="53">
        <f t="shared" si="372"/>
        <v>0.27638424071768819</v>
      </c>
      <c r="AH497" s="53">
        <f t="shared" si="333"/>
        <v>0.27638424071768819</v>
      </c>
      <c r="AI497" s="53">
        <f t="shared" si="334"/>
        <v>0.27069483556946372</v>
      </c>
      <c r="AJ497" s="53">
        <f t="shared" si="335"/>
        <v>0.27921658113072051</v>
      </c>
      <c r="AK497" s="53">
        <f t="shared" si="336"/>
        <v>0.27921658113072051</v>
      </c>
      <c r="AL497" s="53">
        <f t="shared" si="337"/>
        <v>0.28485731532828751</v>
      </c>
      <c r="AM497" s="53">
        <f t="shared" si="338"/>
        <v>0.32917222121795631</v>
      </c>
      <c r="AN497" s="53">
        <f t="shared" si="339"/>
        <v>0.34775004938655657</v>
      </c>
      <c r="AO497" s="53">
        <f t="shared" si="340"/>
        <v>0.28766600626107458</v>
      </c>
      <c r="AP497" s="53">
        <f t="shared" si="341"/>
        <v>0.31535680887457551</v>
      </c>
      <c r="AQ497" s="53">
        <f t="shared" si="342"/>
        <v>0.29331654389341477</v>
      </c>
      <c r="AR497" s="53">
        <f t="shared" si="343"/>
        <v>0.32201226241489478</v>
      </c>
      <c r="AS497" s="53">
        <f t="shared" si="344"/>
        <v>0.33322204428171381</v>
      </c>
      <c r="AT497" s="54">
        <f t="shared" si="345"/>
        <v>0.88537066001279729</v>
      </c>
      <c r="AU497" s="54">
        <f t="shared" si="346"/>
        <v>0.88537066001279729</v>
      </c>
      <c r="AV497" s="54">
        <f t="shared" si="347"/>
        <v>0.86714519108561283</v>
      </c>
      <c r="AW497" s="54">
        <f t="shared" si="348"/>
        <v>0.89444379346771374</v>
      </c>
      <c r="AX497" s="54">
        <f t="shared" si="349"/>
        <v>0.89444379346771374</v>
      </c>
      <c r="AY497" s="54">
        <f t="shared" si="350"/>
        <v>0.91251334962796493</v>
      </c>
      <c r="AZ497" s="54">
        <f t="shared" si="351"/>
        <v>1.054471940950173</v>
      </c>
      <c r="BA497" s="54">
        <f t="shared" si="352"/>
        <v>1.1139842486871361</v>
      </c>
      <c r="BB497" s="54">
        <f t="shared" si="353"/>
        <v>0.92151072421949864</v>
      </c>
      <c r="BC497" s="54">
        <f t="shared" si="354"/>
        <v>1.0102155799035166</v>
      </c>
      <c r="BD497" s="54">
        <f t="shared" si="355"/>
        <v>0.93961168475176826</v>
      </c>
      <c r="BE497" s="54">
        <f t="shared" si="356"/>
        <v>1.031535693084991</v>
      </c>
      <c r="BF497" s="54">
        <f t="shared" si="357"/>
        <v>1.0674451644218996</v>
      </c>
      <c r="BG497" s="55">
        <f t="shared" si="376"/>
        <v>12.478062483693583</v>
      </c>
      <c r="BH497" s="56">
        <f t="shared" si="373"/>
        <v>0</v>
      </c>
      <c r="BI497" s="56">
        <f t="shared" si="358"/>
        <v>-0.12174889678364587</v>
      </c>
      <c r="BJ497" s="56">
        <f t="shared" si="359"/>
        <v>-0.14254885245552038</v>
      </c>
      <c r="BK497" s="56">
        <f t="shared" si="360"/>
        <v>0</v>
      </c>
      <c r="BL497" s="56">
        <f t="shared" si="361"/>
        <v>0</v>
      </c>
      <c r="BM497" s="56">
        <f t="shared" si="362"/>
        <v>-9.1552563903227288E-2</v>
      </c>
      <c r="BN497" s="56">
        <f t="shared" si="363"/>
        <v>5.3040111716072667E-2</v>
      </c>
      <c r="BO497" s="56">
        <f t="shared" si="364"/>
        <v>0.21588600397208371</v>
      </c>
      <c r="BP497" s="56">
        <f t="shared" si="365"/>
        <v>-8.1740864154303525E-2</v>
      </c>
      <c r="BQ497" s="56">
        <f t="shared" si="366"/>
        <v>1.0163753525955522E-2</v>
      </c>
      <c r="BR497" s="56">
        <f t="shared" si="367"/>
        <v>-6.2288590395853369E-2</v>
      </c>
      <c r="BS497" s="56">
        <f t="shared" si="368"/>
        <v>0</v>
      </c>
      <c r="BT497" s="56">
        <f t="shared" si="369"/>
        <v>0</v>
      </c>
      <c r="BU497" s="57">
        <f t="shared" si="377"/>
        <v>-0.22078989847843855</v>
      </c>
      <c r="BV497" s="58">
        <f t="shared" si="374"/>
        <v>1.9714631843775026</v>
      </c>
      <c r="BW497" s="59">
        <f t="shared" si="370"/>
        <v>-13.13453273128366</v>
      </c>
      <c r="BX497" s="68">
        <f t="shared" si="371"/>
        <v>3.4780624836935825</v>
      </c>
    </row>
    <row r="498" spans="1:76">
      <c r="A498" s="49">
        <v>4386</v>
      </c>
      <c r="B498" s="86">
        <v>1.3171225937183385E-2</v>
      </c>
      <c r="C498" s="60">
        <v>0.1703499079189687</v>
      </c>
      <c r="D498" s="60">
        <v>0.1703499079189687</v>
      </c>
      <c r="E498" s="60">
        <v>0.16574585635359115</v>
      </c>
      <c r="F498" s="60">
        <v>0.17265193370165746</v>
      </c>
      <c r="G498" s="60">
        <v>0.17265193370165746</v>
      </c>
      <c r="H498" s="60">
        <v>0.17725598526703498</v>
      </c>
      <c r="I498" s="60">
        <v>0.21427255985267035</v>
      </c>
      <c r="J498" s="60">
        <v>0.23020257826887661</v>
      </c>
      <c r="K498" s="60">
        <v>0.17955801104972377</v>
      </c>
      <c r="L498" s="60">
        <v>0.20257826887661143</v>
      </c>
      <c r="M498" s="60">
        <v>0.18420810313075506</v>
      </c>
      <c r="N498" s="60">
        <v>0.20819521178637201</v>
      </c>
      <c r="O498" s="60">
        <v>0.21772559852670351</v>
      </c>
      <c r="P498" s="117">
        <v>0.18967275818104545</v>
      </c>
      <c r="Q498" s="61">
        <v>2</v>
      </c>
      <c r="R498" s="61">
        <v>0</v>
      </c>
      <c r="S498" s="61">
        <v>0</v>
      </c>
      <c r="T498" s="61">
        <v>0</v>
      </c>
      <c r="U498" s="61">
        <v>0</v>
      </c>
      <c r="V498" s="61">
        <v>0</v>
      </c>
      <c r="W498" s="61">
        <v>1</v>
      </c>
      <c r="X498" s="61">
        <v>0</v>
      </c>
      <c r="Y498" s="61">
        <v>0</v>
      </c>
      <c r="Z498" s="61">
        <v>0</v>
      </c>
      <c r="AA498" s="61">
        <v>1</v>
      </c>
      <c r="AB498" s="61">
        <v>0</v>
      </c>
      <c r="AC498" s="61">
        <v>0</v>
      </c>
      <c r="AD498" s="50">
        <f t="shared" si="375"/>
        <v>4</v>
      </c>
      <c r="AE498" s="51" t="s">
        <v>22</v>
      </c>
      <c r="AF498" s="52">
        <f t="shared" si="332"/>
        <v>1.8328657573355091E-2</v>
      </c>
      <c r="AG498" s="53">
        <f t="shared" si="372"/>
        <v>0.27638424071768819</v>
      </c>
      <c r="AH498" s="53">
        <f t="shared" si="333"/>
        <v>0.27638424071768819</v>
      </c>
      <c r="AI498" s="53">
        <f t="shared" si="334"/>
        <v>0.27069483556946372</v>
      </c>
      <c r="AJ498" s="53">
        <f t="shared" si="335"/>
        <v>0.27921658113072051</v>
      </c>
      <c r="AK498" s="53">
        <f t="shared" si="336"/>
        <v>0.27921658113072051</v>
      </c>
      <c r="AL498" s="53">
        <f t="shared" si="337"/>
        <v>0.28485731532828751</v>
      </c>
      <c r="AM498" s="53">
        <f t="shared" si="338"/>
        <v>0.32917222121795631</v>
      </c>
      <c r="AN498" s="53">
        <f t="shared" si="339"/>
        <v>0.34775004938655657</v>
      </c>
      <c r="AO498" s="53">
        <f t="shared" si="340"/>
        <v>0.28766600626107458</v>
      </c>
      <c r="AP498" s="53">
        <f t="shared" si="341"/>
        <v>0.31535680887457551</v>
      </c>
      <c r="AQ498" s="53">
        <f t="shared" si="342"/>
        <v>0.29331654389341477</v>
      </c>
      <c r="AR498" s="53">
        <f t="shared" si="343"/>
        <v>0.32201226241489478</v>
      </c>
      <c r="AS498" s="53">
        <f t="shared" si="344"/>
        <v>0.33322204428171381</v>
      </c>
      <c r="AT498" s="54">
        <f t="shared" si="345"/>
        <v>0.23362118556052264</v>
      </c>
      <c r="AU498" s="54">
        <f t="shared" si="346"/>
        <v>0.23362118556052264</v>
      </c>
      <c r="AV498" s="54">
        <f t="shared" si="347"/>
        <v>0.22881206340359037</v>
      </c>
      <c r="AW498" s="54">
        <f t="shared" si="348"/>
        <v>0.23601529719107497</v>
      </c>
      <c r="AX498" s="54">
        <f t="shared" si="349"/>
        <v>0.23601529719107497</v>
      </c>
      <c r="AY498" s="54">
        <f t="shared" si="350"/>
        <v>0.24078327892275933</v>
      </c>
      <c r="AZ498" s="54">
        <f t="shared" si="351"/>
        <v>0.27824164060453971</v>
      </c>
      <c r="BA498" s="54">
        <f t="shared" si="352"/>
        <v>0.29394504768237423</v>
      </c>
      <c r="BB498" s="54">
        <f t="shared" si="353"/>
        <v>0.24315740019641416</v>
      </c>
      <c r="BC498" s="54">
        <f t="shared" si="354"/>
        <v>0.26656379311842021</v>
      </c>
      <c r="BD498" s="54">
        <f t="shared" si="355"/>
        <v>0.24793366854403701</v>
      </c>
      <c r="BE498" s="54">
        <f t="shared" si="356"/>
        <v>0.2721894935653591</v>
      </c>
      <c r="BF498" s="54">
        <f t="shared" si="357"/>
        <v>0.28166486206973096</v>
      </c>
      <c r="BG498" s="55">
        <f t="shared" si="376"/>
        <v>3.2925642136104205</v>
      </c>
      <c r="BH498" s="56">
        <f t="shared" si="373"/>
        <v>-2.9081086810569485</v>
      </c>
      <c r="BI498" s="56">
        <f t="shared" si="358"/>
        <v>0</v>
      </c>
      <c r="BJ498" s="56">
        <f t="shared" si="359"/>
        <v>0</v>
      </c>
      <c r="BK498" s="56">
        <f t="shared" si="360"/>
        <v>0</v>
      </c>
      <c r="BL498" s="56">
        <f t="shared" si="361"/>
        <v>0</v>
      </c>
      <c r="BM498" s="56">
        <f t="shared" si="362"/>
        <v>0</v>
      </c>
      <c r="BN498" s="56">
        <f t="shared" si="363"/>
        <v>-1.2792653320287557</v>
      </c>
      <c r="BO498" s="56">
        <f t="shared" si="364"/>
        <v>0</v>
      </c>
      <c r="BP498" s="56">
        <f t="shared" si="365"/>
        <v>0</v>
      </c>
      <c r="BQ498" s="56">
        <f t="shared" si="366"/>
        <v>0</v>
      </c>
      <c r="BR498" s="56">
        <f t="shared" si="367"/>
        <v>-1.3945940341406817</v>
      </c>
      <c r="BS498" s="56">
        <f t="shared" si="368"/>
        <v>0</v>
      </c>
      <c r="BT498" s="56">
        <f t="shared" si="369"/>
        <v>0</v>
      </c>
      <c r="BU498" s="57">
        <f t="shared" si="377"/>
        <v>-5.5819680472263862</v>
      </c>
      <c r="BV498" s="58">
        <f t="shared" si="374"/>
        <v>0.46598220721650058</v>
      </c>
      <c r="BW498" s="59">
        <f t="shared" si="370"/>
        <v>-10.086396482090727</v>
      </c>
      <c r="BX498" s="68">
        <f t="shared" si="371"/>
        <v>0.70743578638957949</v>
      </c>
    </row>
    <row r="499" spans="1:76">
      <c r="A499" s="49">
        <v>4387</v>
      </c>
      <c r="B499" s="86">
        <v>1.3677811550151978E-2</v>
      </c>
      <c r="C499" s="60">
        <v>0.1703499079189687</v>
      </c>
      <c r="D499" s="60">
        <v>0.1703499079189687</v>
      </c>
      <c r="E499" s="60">
        <v>0.16574585635359115</v>
      </c>
      <c r="F499" s="60">
        <v>0.17265193370165746</v>
      </c>
      <c r="G499" s="60">
        <v>0.17265193370165746</v>
      </c>
      <c r="H499" s="60">
        <v>0.17725598526703498</v>
      </c>
      <c r="I499" s="60">
        <v>0.21427255985267035</v>
      </c>
      <c r="J499" s="60">
        <v>0.23020257826887661</v>
      </c>
      <c r="K499" s="60">
        <v>0.17955801104972377</v>
      </c>
      <c r="L499" s="60">
        <v>0.20257826887661143</v>
      </c>
      <c r="M499" s="60">
        <v>0.18420810313075506</v>
      </c>
      <c r="N499" s="60">
        <v>0.20819521178637201</v>
      </c>
      <c r="O499" s="60">
        <v>0.21772559852670351</v>
      </c>
      <c r="P499" s="117">
        <v>0.18967275818104545</v>
      </c>
      <c r="Q499" s="61">
        <v>0</v>
      </c>
      <c r="R499" s="61">
        <v>2</v>
      </c>
      <c r="S499" s="61">
        <v>0</v>
      </c>
      <c r="T499" s="61">
        <v>0</v>
      </c>
      <c r="U499" s="61">
        <v>1</v>
      </c>
      <c r="V499" s="61">
        <v>0</v>
      </c>
      <c r="W499" s="61">
        <v>0</v>
      </c>
      <c r="X499" s="61">
        <v>0</v>
      </c>
      <c r="Y499" s="61">
        <v>1</v>
      </c>
      <c r="Z499" s="61">
        <v>1</v>
      </c>
      <c r="AA499" s="61">
        <v>0</v>
      </c>
      <c r="AB499" s="61">
        <v>0</v>
      </c>
      <c r="AC499" s="61">
        <v>0</v>
      </c>
      <c r="AD499" s="50">
        <f t="shared" si="375"/>
        <v>5</v>
      </c>
      <c r="AE499" s="51" t="s">
        <v>22</v>
      </c>
      <c r="AF499" s="52">
        <f t="shared" si="332"/>
        <v>1.8978863689326501E-2</v>
      </c>
      <c r="AG499" s="53">
        <f t="shared" si="372"/>
        <v>0.27638424071768819</v>
      </c>
      <c r="AH499" s="53">
        <f t="shared" si="333"/>
        <v>0.27638424071768819</v>
      </c>
      <c r="AI499" s="53">
        <f t="shared" si="334"/>
        <v>0.27069483556946372</v>
      </c>
      <c r="AJ499" s="53">
        <f t="shared" si="335"/>
        <v>0.27921658113072051</v>
      </c>
      <c r="AK499" s="53">
        <f t="shared" si="336"/>
        <v>0.27921658113072051</v>
      </c>
      <c r="AL499" s="53">
        <f t="shared" si="337"/>
        <v>0.28485731532828751</v>
      </c>
      <c r="AM499" s="53">
        <f t="shared" si="338"/>
        <v>0.32917222121795631</v>
      </c>
      <c r="AN499" s="53">
        <f t="shared" si="339"/>
        <v>0.34775004938655657</v>
      </c>
      <c r="AO499" s="53">
        <f t="shared" si="340"/>
        <v>0.28766600626107458</v>
      </c>
      <c r="AP499" s="53">
        <f t="shared" si="341"/>
        <v>0.31535680887457551</v>
      </c>
      <c r="AQ499" s="53">
        <f t="shared" si="342"/>
        <v>0.29331654389341477</v>
      </c>
      <c r="AR499" s="53">
        <f t="shared" si="343"/>
        <v>0.32201226241489478</v>
      </c>
      <c r="AS499" s="53">
        <f t="shared" si="344"/>
        <v>0.33322204428171381</v>
      </c>
      <c r="AT499" s="54">
        <f t="shared" si="345"/>
        <v>0.24190885873374882</v>
      </c>
      <c r="AU499" s="54">
        <f t="shared" si="346"/>
        <v>0.24190885873374882</v>
      </c>
      <c r="AV499" s="54">
        <f t="shared" si="347"/>
        <v>0.2369291337584499</v>
      </c>
      <c r="AW499" s="54">
        <f t="shared" si="348"/>
        <v>0.24438790108103656</v>
      </c>
      <c r="AX499" s="54">
        <f t="shared" si="349"/>
        <v>0.24438790108103656</v>
      </c>
      <c r="AY499" s="54">
        <f t="shared" si="350"/>
        <v>0.24932502618126132</v>
      </c>
      <c r="AZ499" s="54">
        <f t="shared" si="351"/>
        <v>0.2881122170892022</v>
      </c>
      <c r="BA499" s="54">
        <f t="shared" si="352"/>
        <v>0.30437269995301464</v>
      </c>
      <c r="BB499" s="54">
        <f t="shared" si="353"/>
        <v>0.25178336901702514</v>
      </c>
      <c r="BC499" s="54">
        <f t="shared" si="354"/>
        <v>0.2760200998822116</v>
      </c>
      <c r="BD499" s="54">
        <f t="shared" si="355"/>
        <v>0.25672907469952727</v>
      </c>
      <c r="BE499" s="54">
        <f t="shared" si="356"/>
        <v>0.2818453711281893</v>
      </c>
      <c r="BF499" s="54">
        <f t="shared" si="357"/>
        <v>0.29165687677342744</v>
      </c>
      <c r="BG499" s="55">
        <f t="shared" si="376"/>
        <v>3.4093673881118796</v>
      </c>
      <c r="BH499" s="56">
        <f t="shared" si="373"/>
        <v>0</v>
      </c>
      <c r="BI499" s="56">
        <f t="shared" si="358"/>
        <v>-2.8383884811321223</v>
      </c>
      <c r="BJ499" s="56">
        <f t="shared" si="359"/>
        <v>0</v>
      </c>
      <c r="BK499" s="56">
        <f t="shared" si="360"/>
        <v>0</v>
      </c>
      <c r="BL499" s="56">
        <f t="shared" si="361"/>
        <v>-1.4089985574884991</v>
      </c>
      <c r="BM499" s="56">
        <f t="shared" si="362"/>
        <v>0</v>
      </c>
      <c r="BN499" s="56">
        <f t="shared" si="363"/>
        <v>0</v>
      </c>
      <c r="BO499" s="56">
        <f t="shared" si="364"/>
        <v>0</v>
      </c>
      <c r="BP499" s="56">
        <f t="shared" si="365"/>
        <v>-1.3791862079367188</v>
      </c>
      <c r="BQ499" s="56">
        <f t="shared" si="366"/>
        <v>-1.2872815902564598</v>
      </c>
      <c r="BR499" s="56">
        <f t="shared" si="367"/>
        <v>0</v>
      </c>
      <c r="BS499" s="56">
        <f t="shared" si="368"/>
        <v>0</v>
      </c>
      <c r="BT499" s="56">
        <f t="shared" si="369"/>
        <v>0</v>
      </c>
      <c r="BU499" s="57">
        <f t="shared" si="377"/>
        <v>-6.9138548368138002</v>
      </c>
      <c r="BV499" s="58">
        <f t="shared" si="374"/>
        <v>0.4839045998017506</v>
      </c>
      <c r="BW499" s="59">
        <f t="shared" si="370"/>
        <v>-11.391813393455781</v>
      </c>
      <c r="BX499" s="68">
        <f t="shared" si="371"/>
        <v>1.5906326118881204</v>
      </c>
    </row>
    <row r="500" spans="1:76">
      <c r="A500" s="49">
        <v>4388</v>
      </c>
      <c r="B500" s="86">
        <v>7.3961499493414393E-2</v>
      </c>
      <c r="C500" s="60">
        <v>0.1703499079189687</v>
      </c>
      <c r="D500" s="60">
        <v>0.1703499079189687</v>
      </c>
      <c r="E500" s="60">
        <v>0.16574585635359115</v>
      </c>
      <c r="F500" s="60">
        <v>0.17265193370165746</v>
      </c>
      <c r="G500" s="60">
        <v>0.17265193370165746</v>
      </c>
      <c r="H500" s="60">
        <v>0.17725598526703498</v>
      </c>
      <c r="I500" s="60">
        <v>0.21427255985267035</v>
      </c>
      <c r="J500" s="60">
        <v>0.23020257826887661</v>
      </c>
      <c r="K500" s="60">
        <v>0.17955801104972377</v>
      </c>
      <c r="L500" s="60">
        <v>0.20257826887661143</v>
      </c>
      <c r="M500" s="60">
        <v>0.18420810313075506</v>
      </c>
      <c r="N500" s="60">
        <v>0.20819521178637201</v>
      </c>
      <c r="O500" s="60">
        <v>0.21772559852670351</v>
      </c>
      <c r="P500" s="117">
        <v>0.18967275818104545</v>
      </c>
      <c r="Q500" s="61">
        <v>0</v>
      </c>
      <c r="R500" s="61">
        <v>3</v>
      </c>
      <c r="S500" s="61">
        <v>3</v>
      </c>
      <c r="T500" s="61">
        <v>3</v>
      </c>
      <c r="U500" s="61">
        <v>2</v>
      </c>
      <c r="V500" s="61">
        <v>3</v>
      </c>
      <c r="W500" s="61">
        <v>2</v>
      </c>
      <c r="X500" s="61">
        <v>6</v>
      </c>
      <c r="Y500" s="61">
        <v>3</v>
      </c>
      <c r="Z500" s="61">
        <v>1</v>
      </c>
      <c r="AA500" s="61">
        <v>1</v>
      </c>
      <c r="AB500" s="61">
        <v>0</v>
      </c>
      <c r="AC500" s="61">
        <v>3</v>
      </c>
      <c r="AD500" s="50">
        <f t="shared" si="375"/>
        <v>30</v>
      </c>
      <c r="AE500" s="51" t="s">
        <v>22</v>
      </c>
      <c r="AF500" s="52">
        <f t="shared" si="332"/>
        <v>9.0223522999016578E-2</v>
      </c>
      <c r="AG500" s="53">
        <f t="shared" si="372"/>
        <v>0.27638424071768819</v>
      </c>
      <c r="AH500" s="53">
        <f t="shared" si="333"/>
        <v>0.27638424071768819</v>
      </c>
      <c r="AI500" s="53">
        <f t="shared" si="334"/>
        <v>0.27069483556946372</v>
      </c>
      <c r="AJ500" s="53">
        <f t="shared" si="335"/>
        <v>0.27921658113072051</v>
      </c>
      <c r="AK500" s="53">
        <f t="shared" si="336"/>
        <v>0.27921658113072051</v>
      </c>
      <c r="AL500" s="53">
        <f t="shared" si="337"/>
        <v>0.28485731532828751</v>
      </c>
      <c r="AM500" s="53">
        <f t="shared" si="338"/>
        <v>0.32917222121795631</v>
      </c>
      <c r="AN500" s="53">
        <f t="shared" si="339"/>
        <v>0.34775004938655657</v>
      </c>
      <c r="AO500" s="53">
        <f t="shared" si="340"/>
        <v>0.28766600626107458</v>
      </c>
      <c r="AP500" s="53">
        <f t="shared" si="341"/>
        <v>0.31535680887457551</v>
      </c>
      <c r="AQ500" s="53">
        <f t="shared" si="342"/>
        <v>0.29331654389341477</v>
      </c>
      <c r="AR500" s="53">
        <f t="shared" si="343"/>
        <v>0.32201226241489478</v>
      </c>
      <c r="AS500" s="53">
        <f t="shared" si="344"/>
        <v>0.33322204428171381</v>
      </c>
      <c r="AT500" s="54">
        <f t="shared" si="345"/>
        <v>1.150009285956612</v>
      </c>
      <c r="AU500" s="54">
        <f t="shared" si="346"/>
        <v>1.150009285956612</v>
      </c>
      <c r="AV500" s="54">
        <f t="shared" si="347"/>
        <v>1.1263361968722359</v>
      </c>
      <c r="AW500" s="54">
        <f t="shared" si="348"/>
        <v>1.1617943926888892</v>
      </c>
      <c r="AX500" s="54">
        <f t="shared" si="349"/>
        <v>1.1617943926888892</v>
      </c>
      <c r="AY500" s="54">
        <f t="shared" si="350"/>
        <v>1.1852649664450863</v>
      </c>
      <c r="AZ500" s="54">
        <f t="shared" si="351"/>
        <v>1.3696551948715616</v>
      </c>
      <c r="BA500" s="54">
        <f t="shared" si="352"/>
        <v>1.4469558211710889</v>
      </c>
      <c r="BB500" s="54">
        <f t="shared" si="353"/>
        <v>1.1969516698754261</v>
      </c>
      <c r="BC500" s="54">
        <f t="shared" si="354"/>
        <v>1.3121705407431228</v>
      </c>
      <c r="BD500" s="54">
        <f t="shared" si="355"/>
        <v>1.2204630348178147</v>
      </c>
      <c r="BE500" s="54">
        <f t="shared" si="356"/>
        <v>1.3398632679179618</v>
      </c>
      <c r="BF500" s="54">
        <f t="shared" si="357"/>
        <v>1.3865061344103309</v>
      </c>
      <c r="BG500" s="55">
        <f t="shared" si="376"/>
        <v>16.207774184415634</v>
      </c>
      <c r="BH500" s="56">
        <f t="shared" si="373"/>
        <v>0</v>
      </c>
      <c r="BI500" s="56">
        <f t="shared" si="358"/>
        <v>0.41931005126231441</v>
      </c>
      <c r="BJ500" s="56">
        <f t="shared" si="359"/>
        <v>0.35691018424669074</v>
      </c>
      <c r="BK500" s="56">
        <f t="shared" si="360"/>
        <v>0.44989710049500048</v>
      </c>
      <c r="BL500" s="56">
        <f t="shared" si="361"/>
        <v>0.29993140033000032</v>
      </c>
      <c r="BM500" s="56">
        <f t="shared" si="362"/>
        <v>0.50989904990356982</v>
      </c>
      <c r="BN500" s="56">
        <f t="shared" si="363"/>
        <v>0.62911805117431296</v>
      </c>
      <c r="BO500" s="56">
        <f t="shared" si="364"/>
        <v>2.216771495142754</v>
      </c>
      <c r="BP500" s="56">
        <f t="shared" si="365"/>
        <v>0.53933414915034095</v>
      </c>
      <c r="BQ500" s="56">
        <f t="shared" si="366"/>
        <v>0.27168266739703939</v>
      </c>
      <c r="BR500" s="56">
        <f t="shared" si="367"/>
        <v>0.19923032347523059</v>
      </c>
      <c r="BS500" s="56">
        <f t="shared" si="368"/>
        <v>0</v>
      </c>
      <c r="BT500" s="56">
        <f t="shared" si="369"/>
        <v>0.98036103134786767</v>
      </c>
      <c r="BU500" s="57">
        <f t="shared" si="377"/>
        <v>6.8724455039251211</v>
      </c>
      <c r="BV500" s="58">
        <f t="shared" si="374"/>
        <v>2.6166693174465032</v>
      </c>
      <c r="BW500" s="59">
        <f t="shared" si="370"/>
        <v>-6.4898424545946227</v>
      </c>
      <c r="BX500" s="68">
        <f t="shared" si="371"/>
        <v>13.792225815584366</v>
      </c>
    </row>
    <row r="501" spans="1:76">
      <c r="A501" s="49">
        <v>4389</v>
      </c>
      <c r="B501" s="86">
        <v>6.5856129685916934E-2</v>
      </c>
      <c r="C501" s="60">
        <v>0.1703499079189687</v>
      </c>
      <c r="D501" s="60">
        <v>0.1703499079189687</v>
      </c>
      <c r="E501" s="60">
        <v>0.16574585635359115</v>
      </c>
      <c r="F501" s="60">
        <v>0.17265193370165746</v>
      </c>
      <c r="G501" s="60">
        <v>0.17265193370165746</v>
      </c>
      <c r="H501" s="60">
        <v>0.17725598526703498</v>
      </c>
      <c r="I501" s="60">
        <v>0.21427255985267035</v>
      </c>
      <c r="J501" s="60">
        <v>0.23020257826887661</v>
      </c>
      <c r="K501" s="60">
        <v>0.17955801104972377</v>
      </c>
      <c r="L501" s="60">
        <v>0.20257826887661143</v>
      </c>
      <c r="M501" s="60">
        <v>0.18420810313075506</v>
      </c>
      <c r="N501" s="60">
        <v>0.20819521178637201</v>
      </c>
      <c r="O501" s="60">
        <v>0.21772559852670351</v>
      </c>
      <c r="P501" s="117">
        <v>0.18967275818104545</v>
      </c>
      <c r="Q501" s="61">
        <v>2</v>
      </c>
      <c r="R501" s="61">
        <v>5</v>
      </c>
      <c r="S501" s="61">
        <v>4</v>
      </c>
      <c r="T501" s="61">
        <v>1</v>
      </c>
      <c r="U501" s="61">
        <v>1</v>
      </c>
      <c r="V501" s="61">
        <v>2</v>
      </c>
      <c r="W501" s="61">
        <v>1</v>
      </c>
      <c r="X501" s="61">
        <v>3</v>
      </c>
      <c r="Y501" s="61">
        <v>2</v>
      </c>
      <c r="Z501" s="61">
        <v>4</v>
      </c>
      <c r="AA501" s="61">
        <v>0</v>
      </c>
      <c r="AB501" s="61">
        <v>3</v>
      </c>
      <c r="AC501" s="61">
        <v>4</v>
      </c>
      <c r="AD501" s="50">
        <f t="shared" si="375"/>
        <v>32</v>
      </c>
      <c r="AE501" s="51" t="s">
        <v>22</v>
      </c>
      <c r="AF501" s="52">
        <f t="shared" si="332"/>
        <v>8.1050813652234738E-2</v>
      </c>
      <c r="AG501" s="53">
        <f t="shared" si="372"/>
        <v>0.27638424071768819</v>
      </c>
      <c r="AH501" s="53">
        <f t="shared" si="333"/>
        <v>0.27638424071768819</v>
      </c>
      <c r="AI501" s="53">
        <f t="shared" si="334"/>
        <v>0.27069483556946372</v>
      </c>
      <c r="AJ501" s="53">
        <f t="shared" si="335"/>
        <v>0.27921658113072051</v>
      </c>
      <c r="AK501" s="53">
        <f t="shared" si="336"/>
        <v>0.27921658113072051</v>
      </c>
      <c r="AL501" s="53">
        <f t="shared" si="337"/>
        <v>0.28485731532828751</v>
      </c>
      <c r="AM501" s="53">
        <f t="shared" si="338"/>
        <v>0.32917222121795631</v>
      </c>
      <c r="AN501" s="53">
        <f t="shared" si="339"/>
        <v>0.34775004938655657</v>
      </c>
      <c r="AO501" s="53">
        <f t="shared" si="340"/>
        <v>0.28766600626107458</v>
      </c>
      <c r="AP501" s="53">
        <f t="shared" si="341"/>
        <v>0.31535680887457551</v>
      </c>
      <c r="AQ501" s="53">
        <f t="shared" si="342"/>
        <v>0.29331654389341477</v>
      </c>
      <c r="AR501" s="53">
        <f t="shared" si="343"/>
        <v>0.32201226241489478</v>
      </c>
      <c r="AS501" s="53">
        <f t="shared" si="344"/>
        <v>0.33322204428171381</v>
      </c>
      <c r="AT501" s="54">
        <f t="shared" si="345"/>
        <v>1.0330918726752096</v>
      </c>
      <c r="AU501" s="54">
        <f t="shared" si="346"/>
        <v>1.0330918726752096</v>
      </c>
      <c r="AV501" s="54">
        <f t="shared" si="347"/>
        <v>1.0118255435830565</v>
      </c>
      <c r="AW501" s="54">
        <f t="shared" si="348"/>
        <v>1.0436788289132177</v>
      </c>
      <c r="AX501" s="54">
        <f t="shared" si="349"/>
        <v>1.0436788289132177</v>
      </c>
      <c r="AY501" s="54">
        <f t="shared" si="350"/>
        <v>1.0647632317007845</v>
      </c>
      <c r="AZ501" s="54">
        <f t="shared" si="351"/>
        <v>1.2304071518971855</v>
      </c>
      <c r="BA501" s="54">
        <f t="shared" si="352"/>
        <v>1.299848894462174</v>
      </c>
      <c r="BB501" s="54">
        <f t="shared" si="353"/>
        <v>1.0752617889556562</v>
      </c>
      <c r="BC501" s="54">
        <f t="shared" si="354"/>
        <v>1.1787667610683099</v>
      </c>
      <c r="BD501" s="54">
        <f t="shared" si="355"/>
        <v>1.0963828358324887</v>
      </c>
      <c r="BE501" s="54">
        <f t="shared" si="356"/>
        <v>1.203644065735237</v>
      </c>
      <c r="BF501" s="54">
        <f t="shared" si="357"/>
        <v>1.2455449154761664</v>
      </c>
      <c r="BG501" s="55">
        <f t="shared" si="376"/>
        <v>14.559986591887913</v>
      </c>
      <c r="BH501" s="56">
        <f t="shared" si="373"/>
        <v>6.5112247825783731E-2</v>
      </c>
      <c r="BI501" s="56">
        <f t="shared" si="358"/>
        <v>0.16278061956445933</v>
      </c>
      <c r="BJ501" s="56">
        <f t="shared" si="359"/>
        <v>4.702467296406905E-2</v>
      </c>
      <c r="BK501" s="56">
        <f t="shared" si="360"/>
        <v>4.2751806990454028E-2</v>
      </c>
      <c r="BL501" s="56">
        <f t="shared" si="361"/>
        <v>4.2751806990454028E-2</v>
      </c>
      <c r="BM501" s="56">
        <f t="shared" si="362"/>
        <v>0.1255049135866208</v>
      </c>
      <c r="BN501" s="56">
        <f t="shared" si="363"/>
        <v>0.20734513241261035</v>
      </c>
      <c r="BO501" s="56">
        <f t="shared" si="364"/>
        <v>0.78674406804773889</v>
      </c>
      <c r="BP501" s="56">
        <f t="shared" si="365"/>
        <v>0.1451283130844683</v>
      </c>
      <c r="BQ501" s="56">
        <f t="shared" si="366"/>
        <v>0.65787509688997314</v>
      </c>
      <c r="BR501" s="56">
        <f t="shared" si="367"/>
        <v>0</v>
      </c>
      <c r="BS501" s="56">
        <f t="shared" si="368"/>
        <v>0.55606103014428487</v>
      </c>
      <c r="BT501" s="56">
        <f t="shared" si="369"/>
        <v>0.87829246909897218</v>
      </c>
      <c r="BU501" s="57">
        <f t="shared" si="377"/>
        <v>3.7173721775998887</v>
      </c>
      <c r="BV501" s="58">
        <f t="shared" si="374"/>
        <v>2.3299110360825033</v>
      </c>
      <c r="BW501" s="59">
        <f t="shared" si="370"/>
        <v>-5.3105991990079531</v>
      </c>
      <c r="BX501" s="68">
        <f t="shared" si="371"/>
        <v>17.440013408112087</v>
      </c>
    </row>
    <row r="502" spans="1:76">
      <c r="A502" s="49">
        <v>4390</v>
      </c>
      <c r="B502" s="86">
        <v>5.0658561296859174E-2</v>
      </c>
      <c r="C502" s="60">
        <v>0.1703499079189687</v>
      </c>
      <c r="D502" s="60">
        <v>0.1703499079189687</v>
      </c>
      <c r="E502" s="60">
        <v>0.16574585635359115</v>
      </c>
      <c r="F502" s="60">
        <v>0.17265193370165746</v>
      </c>
      <c r="G502" s="60">
        <v>0.17265193370165746</v>
      </c>
      <c r="H502" s="60">
        <v>0.17725598526703498</v>
      </c>
      <c r="I502" s="60">
        <v>0.21427255985267035</v>
      </c>
      <c r="J502" s="60">
        <v>0.23020257826887661</v>
      </c>
      <c r="K502" s="60">
        <v>0.17955801104972377</v>
      </c>
      <c r="L502" s="60">
        <v>0.20257826887661143</v>
      </c>
      <c r="M502" s="60">
        <v>0.18420810313075506</v>
      </c>
      <c r="N502" s="60">
        <v>0.20819521178637201</v>
      </c>
      <c r="O502" s="60">
        <v>0.21772559852670351</v>
      </c>
      <c r="P502" s="117">
        <v>0.18967275818104545</v>
      </c>
      <c r="Q502" s="61">
        <v>0</v>
      </c>
      <c r="R502" s="61">
        <v>4</v>
      </c>
      <c r="S502" s="61">
        <v>0</v>
      </c>
      <c r="T502" s="61">
        <v>2</v>
      </c>
      <c r="U502" s="61">
        <v>2</v>
      </c>
      <c r="V502" s="61">
        <v>2</v>
      </c>
      <c r="W502" s="61">
        <v>2</v>
      </c>
      <c r="X502" s="61">
        <v>2</v>
      </c>
      <c r="Y502" s="61">
        <v>2</v>
      </c>
      <c r="Z502" s="61">
        <v>1</v>
      </c>
      <c r="AA502" s="61">
        <v>0</v>
      </c>
      <c r="AB502" s="61">
        <v>3</v>
      </c>
      <c r="AC502" s="61">
        <v>0</v>
      </c>
      <c r="AD502" s="50">
        <f t="shared" si="375"/>
        <v>20</v>
      </c>
      <c r="AE502" s="51" t="s">
        <v>22</v>
      </c>
      <c r="AF502" s="52">
        <f t="shared" si="332"/>
        <v>6.3607721615443272E-2</v>
      </c>
      <c r="AG502" s="53">
        <f t="shared" si="372"/>
        <v>0.27638424071768819</v>
      </c>
      <c r="AH502" s="53">
        <f t="shared" si="333"/>
        <v>0.27638424071768819</v>
      </c>
      <c r="AI502" s="53">
        <f t="shared" si="334"/>
        <v>0.27069483556946372</v>
      </c>
      <c r="AJ502" s="53">
        <f t="shared" si="335"/>
        <v>0.27921658113072051</v>
      </c>
      <c r="AK502" s="53">
        <f t="shared" si="336"/>
        <v>0.27921658113072051</v>
      </c>
      <c r="AL502" s="53">
        <f t="shared" si="337"/>
        <v>0.28485731532828751</v>
      </c>
      <c r="AM502" s="53">
        <f t="shared" si="338"/>
        <v>0.32917222121795631</v>
      </c>
      <c r="AN502" s="53">
        <f t="shared" si="339"/>
        <v>0.34775004938655657</v>
      </c>
      <c r="AO502" s="53">
        <f t="shared" si="340"/>
        <v>0.28766600626107458</v>
      </c>
      <c r="AP502" s="53">
        <f t="shared" si="341"/>
        <v>0.31535680887457551</v>
      </c>
      <c r="AQ502" s="53">
        <f t="shared" si="342"/>
        <v>0.29331654389341477</v>
      </c>
      <c r="AR502" s="53">
        <f t="shared" si="343"/>
        <v>0.32201226241489478</v>
      </c>
      <c r="AS502" s="53">
        <f t="shared" si="344"/>
        <v>0.33322204428171381</v>
      </c>
      <c r="AT502" s="54">
        <f t="shared" si="345"/>
        <v>0.81075830431826723</v>
      </c>
      <c r="AU502" s="54">
        <f t="shared" si="346"/>
        <v>0.81075830431826723</v>
      </c>
      <c r="AV502" s="54">
        <f t="shared" si="347"/>
        <v>0.79406874033091324</v>
      </c>
      <c r="AW502" s="54">
        <f t="shared" si="348"/>
        <v>0.81906682257733743</v>
      </c>
      <c r="AX502" s="54">
        <f t="shared" si="349"/>
        <v>0.81906682257733743</v>
      </c>
      <c r="AY502" s="54">
        <f t="shared" si="350"/>
        <v>0.83561361294879299</v>
      </c>
      <c r="AZ502" s="54">
        <f t="shared" si="351"/>
        <v>0.96560900581864439</v>
      </c>
      <c r="BA502" s="54">
        <f t="shared" si="352"/>
        <v>1.0201060655090906</v>
      </c>
      <c r="BB502" s="54">
        <f t="shared" si="353"/>
        <v>0.84385275672959392</v>
      </c>
      <c r="BC502" s="54">
        <f t="shared" si="354"/>
        <v>0.92508223679631707</v>
      </c>
      <c r="BD502" s="54">
        <f t="shared" si="355"/>
        <v>0.86042830494966105</v>
      </c>
      <c r="BE502" s="54">
        <f t="shared" si="356"/>
        <v>0.94460565178121825</v>
      </c>
      <c r="BF502" s="54">
        <f t="shared" si="357"/>
        <v>0.97748894394910713</v>
      </c>
      <c r="BG502" s="55">
        <f t="shared" si="376"/>
        <v>11.426505572604547</v>
      </c>
      <c r="BH502" s="56">
        <f t="shared" si="373"/>
        <v>0</v>
      </c>
      <c r="BI502" s="56">
        <f t="shared" si="358"/>
        <v>-0.83914116434571906</v>
      </c>
      <c r="BJ502" s="56">
        <f t="shared" si="359"/>
        <v>0</v>
      </c>
      <c r="BK502" s="56">
        <f t="shared" si="360"/>
        <v>-0.39917921601773559</v>
      </c>
      <c r="BL502" s="56">
        <f t="shared" si="361"/>
        <v>-0.39917921601773559</v>
      </c>
      <c r="BM502" s="56">
        <f t="shared" si="362"/>
        <v>-0.35917791641202235</v>
      </c>
      <c r="BN502" s="56">
        <f t="shared" si="363"/>
        <v>-6.9992565173422713E-2</v>
      </c>
      <c r="BO502" s="56">
        <f t="shared" si="364"/>
        <v>3.9813215366515844E-2</v>
      </c>
      <c r="BP502" s="56">
        <f t="shared" si="365"/>
        <v>-0.33955451691417504</v>
      </c>
      <c r="BQ502" s="56">
        <f t="shared" si="366"/>
        <v>-7.7872640776828456E-2</v>
      </c>
      <c r="BR502" s="56">
        <f t="shared" si="367"/>
        <v>0</v>
      </c>
      <c r="BS502" s="56">
        <f t="shared" si="368"/>
        <v>-0.17096321485367993</v>
      </c>
      <c r="BT502" s="56">
        <f t="shared" si="369"/>
        <v>0</v>
      </c>
      <c r="BU502" s="57">
        <f t="shared" si="377"/>
        <v>-2.6152472351448033</v>
      </c>
      <c r="BV502" s="58">
        <f t="shared" si="374"/>
        <v>1.7922392585250022</v>
      </c>
      <c r="BW502" s="59">
        <f t="shared" si="370"/>
        <v>-13.012184273532888</v>
      </c>
      <c r="BX502" s="68">
        <f t="shared" si="371"/>
        <v>8.5734944273954525</v>
      </c>
    </row>
    <row r="503" spans="1:76">
      <c r="A503" s="49">
        <v>4391</v>
      </c>
      <c r="B503" s="86">
        <v>9.6251266464032429E-3</v>
      </c>
      <c r="C503" s="60">
        <v>0.19797421731123388</v>
      </c>
      <c r="D503" s="60">
        <v>0.19797421731123388</v>
      </c>
      <c r="E503" s="60">
        <v>0.1910681399631676</v>
      </c>
      <c r="F503" s="60">
        <v>0.20027624309392264</v>
      </c>
      <c r="G503" s="60">
        <v>0.21639042357274402</v>
      </c>
      <c r="H503" s="60">
        <v>0.21178637200736647</v>
      </c>
      <c r="I503" s="60">
        <v>0.23112338858195211</v>
      </c>
      <c r="J503" s="60">
        <v>0.26933701657458564</v>
      </c>
      <c r="K503" s="60">
        <v>0.26012891344383055</v>
      </c>
      <c r="L503" s="60">
        <v>0.23710865561694291</v>
      </c>
      <c r="M503" s="60">
        <v>0.26689686924493555</v>
      </c>
      <c r="N503" s="60">
        <v>0.24369244935543277</v>
      </c>
      <c r="O503" s="60">
        <v>0.25488029465930018</v>
      </c>
      <c r="P503" s="117">
        <v>0.2291259385182037</v>
      </c>
      <c r="Q503" s="61">
        <v>1</v>
      </c>
      <c r="R503" s="61">
        <v>1</v>
      </c>
      <c r="S503" s="61">
        <v>0</v>
      </c>
      <c r="T503" s="61">
        <v>0</v>
      </c>
      <c r="U503" s="61">
        <v>1</v>
      </c>
      <c r="V503" s="61">
        <v>0</v>
      </c>
      <c r="W503" s="61">
        <v>0</v>
      </c>
      <c r="X503" s="61">
        <v>0</v>
      </c>
      <c r="Y503" s="61">
        <v>0</v>
      </c>
      <c r="Z503" s="61">
        <v>0</v>
      </c>
      <c r="AA503" s="61">
        <v>0</v>
      </c>
      <c r="AB503" s="61">
        <v>0</v>
      </c>
      <c r="AC503" s="61">
        <v>0</v>
      </c>
      <c r="AD503" s="50">
        <f t="shared" si="375"/>
        <v>3</v>
      </c>
      <c r="AE503" s="51" t="s">
        <v>22</v>
      </c>
      <c r="AF503" s="52">
        <f t="shared" si="332"/>
        <v>1.3718505156323302E-2</v>
      </c>
      <c r="AG503" s="53">
        <f t="shared" si="372"/>
        <v>0.30987328261439445</v>
      </c>
      <c r="AH503" s="53">
        <f t="shared" si="333"/>
        <v>0.30987328261439445</v>
      </c>
      <c r="AI503" s="53">
        <f t="shared" si="334"/>
        <v>0.30159826169126425</v>
      </c>
      <c r="AJ503" s="53">
        <f t="shared" si="335"/>
        <v>0.3126182865911516</v>
      </c>
      <c r="AK503" s="53">
        <f t="shared" si="336"/>
        <v>0.33165765860939017</v>
      </c>
      <c r="AL503" s="53">
        <f t="shared" si="337"/>
        <v>0.32624819012596634</v>
      </c>
      <c r="AM503" s="53">
        <f t="shared" si="338"/>
        <v>0.34881592850419302</v>
      </c>
      <c r="AN503" s="53">
        <f t="shared" si="339"/>
        <v>0.39236469523117967</v>
      </c>
      <c r="AO503" s="53">
        <f t="shared" si="340"/>
        <v>0.38198607433420284</v>
      </c>
      <c r="AP503" s="53">
        <f t="shared" si="341"/>
        <v>0.35572391613942683</v>
      </c>
      <c r="AQ503" s="53">
        <f t="shared" si="342"/>
        <v>0.3896209780912292</v>
      </c>
      <c r="AR503" s="53">
        <f t="shared" si="343"/>
        <v>0.36328335315218513</v>
      </c>
      <c r="AS503" s="53">
        <f t="shared" si="344"/>
        <v>0.37603913068887285</v>
      </c>
      <c r="AT503" s="54">
        <f t="shared" si="345"/>
        <v>0.19604655425047027</v>
      </c>
      <c r="AU503" s="54">
        <f t="shared" si="346"/>
        <v>0.19604655425047027</v>
      </c>
      <c r="AV503" s="54">
        <f t="shared" si="347"/>
        <v>0.19081122281226753</v>
      </c>
      <c r="AW503" s="54">
        <f t="shared" si="348"/>
        <v>0.19778322727534911</v>
      </c>
      <c r="AX503" s="54">
        <f t="shared" si="349"/>
        <v>0.20982880683540861</v>
      </c>
      <c r="AY503" s="54">
        <f t="shared" si="350"/>
        <v>0.20640641543866001</v>
      </c>
      <c r="AZ503" s="54">
        <f t="shared" si="351"/>
        <v>0.22068427543662264</v>
      </c>
      <c r="BA503" s="54">
        <f t="shared" si="352"/>
        <v>0.24823613659306643</v>
      </c>
      <c r="BB503" s="54">
        <f t="shared" si="353"/>
        <v>0.24166992718140767</v>
      </c>
      <c r="BC503" s="54">
        <f t="shared" si="354"/>
        <v>0.2250547302279049</v>
      </c>
      <c r="BD503" s="54">
        <f t="shared" si="355"/>
        <v>0.24650027770717919</v>
      </c>
      <c r="BE503" s="54">
        <f t="shared" si="356"/>
        <v>0.22983733544614482</v>
      </c>
      <c r="BF503" s="54">
        <f t="shared" si="357"/>
        <v>0.23790749306591313</v>
      </c>
      <c r="BG503" s="55">
        <f t="shared" si="376"/>
        <v>2.8468129565208651</v>
      </c>
      <c r="BH503" s="56">
        <f t="shared" si="373"/>
        <v>-1.6294031262693567</v>
      </c>
      <c r="BI503" s="56">
        <f t="shared" si="358"/>
        <v>-1.6294031262693567</v>
      </c>
      <c r="BJ503" s="56">
        <f t="shared" si="359"/>
        <v>0</v>
      </c>
      <c r="BK503" s="56">
        <f t="shared" si="360"/>
        <v>0</v>
      </c>
      <c r="BL503" s="56">
        <f t="shared" si="361"/>
        <v>-1.5614632862710773</v>
      </c>
      <c r="BM503" s="56">
        <f t="shared" si="362"/>
        <v>0</v>
      </c>
      <c r="BN503" s="56">
        <f t="shared" si="363"/>
        <v>0</v>
      </c>
      <c r="BO503" s="56">
        <f t="shared" si="364"/>
        <v>0</v>
      </c>
      <c r="BP503" s="56">
        <f t="shared" si="365"/>
        <v>0</v>
      </c>
      <c r="BQ503" s="56">
        <f t="shared" si="366"/>
        <v>0</v>
      </c>
      <c r="BR503" s="56">
        <f t="shared" si="367"/>
        <v>0</v>
      </c>
      <c r="BS503" s="56">
        <f t="shared" si="368"/>
        <v>0</v>
      </c>
      <c r="BT503" s="56">
        <f t="shared" si="369"/>
        <v>0</v>
      </c>
      <c r="BU503" s="57">
        <f t="shared" si="377"/>
        <v>-4.8202695388097911</v>
      </c>
      <c r="BV503" s="58">
        <f t="shared" si="374"/>
        <v>0.34052545911975041</v>
      </c>
      <c r="BW503" s="59">
        <f t="shared" si="370"/>
        <v>-8.9932251522044542</v>
      </c>
      <c r="BX503" s="68">
        <f t="shared" si="371"/>
        <v>0.15318704347913492</v>
      </c>
    </row>
    <row r="504" spans="1:76">
      <c r="A504" s="49">
        <v>4392</v>
      </c>
      <c r="B504" s="86">
        <v>1.1144883485309018E-2</v>
      </c>
      <c r="C504" s="60">
        <v>0.23710865561694291</v>
      </c>
      <c r="D504" s="60">
        <v>0.23710865561694291</v>
      </c>
      <c r="E504" s="60">
        <v>0.21639042357274402</v>
      </c>
      <c r="F504" s="60">
        <v>0.22559852670349909</v>
      </c>
      <c r="G504" s="60">
        <v>0.24861878453038674</v>
      </c>
      <c r="H504" s="60">
        <v>0.23020257826887661</v>
      </c>
      <c r="I504" s="60">
        <v>0.29857274401473294</v>
      </c>
      <c r="J504" s="60">
        <v>0.32918968692449357</v>
      </c>
      <c r="K504" s="60">
        <v>0.31307550644567217</v>
      </c>
      <c r="L504" s="60">
        <v>0.27163904235727437</v>
      </c>
      <c r="M504" s="60">
        <v>0.32122467771639041</v>
      </c>
      <c r="N504" s="60">
        <v>0.27918968692449353</v>
      </c>
      <c r="O504" s="60">
        <v>0.29203499079189688</v>
      </c>
      <c r="P504" s="117">
        <v>0.26922722765264201</v>
      </c>
      <c r="Q504" s="61">
        <v>0</v>
      </c>
      <c r="R504" s="61">
        <v>1</v>
      </c>
      <c r="S504" s="61">
        <v>0</v>
      </c>
      <c r="T504" s="61">
        <v>1</v>
      </c>
      <c r="U504" s="61">
        <v>0</v>
      </c>
      <c r="V504" s="61">
        <v>0</v>
      </c>
      <c r="W504" s="61">
        <v>0</v>
      </c>
      <c r="X504" s="61">
        <v>0</v>
      </c>
      <c r="Y504" s="61">
        <v>0</v>
      </c>
      <c r="Z504" s="61">
        <v>0</v>
      </c>
      <c r="AA504" s="61">
        <v>0</v>
      </c>
      <c r="AB504" s="61">
        <v>0</v>
      </c>
      <c r="AC504" s="61">
        <v>0</v>
      </c>
      <c r="AD504" s="50">
        <f t="shared" si="375"/>
        <v>2</v>
      </c>
      <c r="AE504" s="51" t="s">
        <v>22</v>
      </c>
      <c r="AF504" s="52">
        <f t="shared" si="332"/>
        <v>1.5707853369176294E-2</v>
      </c>
      <c r="AG504" s="53">
        <f t="shared" si="372"/>
        <v>0.35572391613942683</v>
      </c>
      <c r="AH504" s="53">
        <f t="shared" si="333"/>
        <v>0.35572391613942683</v>
      </c>
      <c r="AI504" s="53">
        <f t="shared" si="334"/>
        <v>0.33165765860939017</v>
      </c>
      <c r="AJ504" s="53">
        <f t="shared" si="335"/>
        <v>0.34240789285449513</v>
      </c>
      <c r="AK504" s="53">
        <f t="shared" si="336"/>
        <v>0.3689137251680456</v>
      </c>
      <c r="AL504" s="53">
        <f t="shared" si="337"/>
        <v>0.34775004938655657</v>
      </c>
      <c r="AM504" s="53">
        <f t="shared" si="338"/>
        <v>0.42489230682270979</v>
      </c>
      <c r="AN504" s="53">
        <f t="shared" si="339"/>
        <v>0.45834571183907924</v>
      </c>
      <c r="AO504" s="53">
        <f t="shared" si="340"/>
        <v>0.44081067239550614</v>
      </c>
      <c r="AP504" s="53">
        <f t="shared" si="341"/>
        <v>0.39494882983033019</v>
      </c>
      <c r="AQ504" s="53">
        <f t="shared" si="342"/>
        <v>0.44969762680266584</v>
      </c>
      <c r="AR504" s="53">
        <f t="shared" si="343"/>
        <v>0.40339631290354705</v>
      </c>
      <c r="AS504" s="53">
        <f t="shared" si="344"/>
        <v>0.41767120180369999</v>
      </c>
      <c r="AT504" s="54">
        <f t="shared" si="345"/>
        <v>0.25769037239673331</v>
      </c>
      <c r="AU504" s="54">
        <f t="shared" si="346"/>
        <v>0.25769037239673331</v>
      </c>
      <c r="AV504" s="54">
        <f t="shared" si="347"/>
        <v>0.24025650702041693</v>
      </c>
      <c r="AW504" s="54">
        <f t="shared" si="348"/>
        <v>0.24804409660966292</v>
      </c>
      <c r="AX504" s="54">
        <f t="shared" si="349"/>
        <v>0.26724521716880756</v>
      </c>
      <c r="AY504" s="54">
        <f t="shared" si="350"/>
        <v>0.25191401438491023</v>
      </c>
      <c r="AZ504" s="54">
        <f t="shared" si="351"/>
        <v>0.30779672607319447</v>
      </c>
      <c r="BA504" s="54">
        <f t="shared" si="352"/>
        <v>0.332030745787596</v>
      </c>
      <c r="BB504" s="54">
        <f t="shared" si="353"/>
        <v>0.31932816763866245</v>
      </c>
      <c r="BC504" s="54">
        <f t="shared" si="354"/>
        <v>0.28610533736714261</v>
      </c>
      <c r="BD504" s="54">
        <f t="shared" si="355"/>
        <v>0.32576597653132117</v>
      </c>
      <c r="BE504" s="54">
        <f t="shared" si="356"/>
        <v>0.29222478832387594</v>
      </c>
      <c r="BF504" s="54">
        <f t="shared" si="357"/>
        <v>0.30256567705726267</v>
      </c>
      <c r="BG504" s="55">
        <f t="shared" si="376"/>
        <v>3.6886579987563199</v>
      </c>
      <c r="BH504" s="56">
        <f t="shared" si="373"/>
        <v>0</v>
      </c>
      <c r="BI504" s="56">
        <f t="shared" si="358"/>
        <v>-1.3559965217549916</v>
      </c>
      <c r="BJ504" s="56">
        <f t="shared" si="359"/>
        <v>0</v>
      </c>
      <c r="BK504" s="56">
        <f t="shared" si="360"/>
        <v>-1.3941487397133543</v>
      </c>
      <c r="BL504" s="56">
        <f t="shared" si="361"/>
        <v>0</v>
      </c>
      <c r="BM504" s="56">
        <f t="shared" si="362"/>
        <v>0</v>
      </c>
      <c r="BN504" s="56">
        <f t="shared" si="363"/>
        <v>0</v>
      </c>
      <c r="BO504" s="56">
        <f t="shared" si="364"/>
        <v>0</v>
      </c>
      <c r="BP504" s="56">
        <f t="shared" si="365"/>
        <v>0</v>
      </c>
      <c r="BQ504" s="56">
        <f t="shared" si="366"/>
        <v>0</v>
      </c>
      <c r="BR504" s="56">
        <f t="shared" si="367"/>
        <v>0</v>
      </c>
      <c r="BS504" s="56">
        <f t="shared" si="368"/>
        <v>0</v>
      </c>
      <c r="BT504" s="56">
        <f t="shared" si="369"/>
        <v>0</v>
      </c>
      <c r="BU504" s="57">
        <f t="shared" si="377"/>
        <v>-2.7501452614683459</v>
      </c>
      <c r="BV504" s="58">
        <f t="shared" si="374"/>
        <v>0.39429263687550048</v>
      </c>
      <c r="BW504" s="59">
        <f t="shared" si="370"/>
        <v>-7.08371167765279</v>
      </c>
      <c r="BX504" s="68">
        <f t="shared" si="371"/>
        <v>1.6886579987563199</v>
      </c>
    </row>
    <row r="505" spans="1:76">
      <c r="A505" s="49">
        <v>4393</v>
      </c>
      <c r="B505" s="86">
        <v>9.9290780141843976E-2</v>
      </c>
      <c r="C505" s="60">
        <v>1.3812154696132596E-2</v>
      </c>
      <c r="D505" s="60">
        <v>1.3812154696132596E-2</v>
      </c>
      <c r="E505" s="60">
        <v>1.427255985267035E-2</v>
      </c>
      <c r="F505" s="60">
        <v>1.427255985267035E-2</v>
      </c>
      <c r="G505" s="60">
        <v>2.6703499079189688E-2</v>
      </c>
      <c r="H505" s="60">
        <v>2.9926335174953959E-2</v>
      </c>
      <c r="I505" s="60">
        <v>7.7716390423572743E-2</v>
      </c>
      <c r="J505" s="60">
        <v>7.1362799263351748E-2</v>
      </c>
      <c r="K505" s="60">
        <v>7.3664825046040522E-2</v>
      </c>
      <c r="L505" s="60">
        <v>9.4383057090239406E-2</v>
      </c>
      <c r="M505" s="60">
        <v>7.4539594843462245E-2</v>
      </c>
      <c r="N505" s="60">
        <v>0.1001841620626151</v>
      </c>
      <c r="O505" s="60">
        <v>0.10455801104972376</v>
      </c>
      <c r="P505" s="117">
        <v>5.4554469471596548E-2</v>
      </c>
      <c r="Q505" s="61">
        <v>2</v>
      </c>
      <c r="R505" s="61">
        <v>0</v>
      </c>
      <c r="S505" s="61">
        <v>0</v>
      </c>
      <c r="T505" s="61">
        <v>0</v>
      </c>
      <c r="U505" s="61">
        <v>0</v>
      </c>
      <c r="V505" s="61">
        <v>2</v>
      </c>
      <c r="W505" s="61">
        <v>1</v>
      </c>
      <c r="X505" s="61">
        <v>0</v>
      </c>
      <c r="Y505" s="61">
        <v>2</v>
      </c>
      <c r="Z505" s="61">
        <v>0</v>
      </c>
      <c r="AA505" s="61">
        <v>1</v>
      </c>
      <c r="AB505" s="61">
        <v>0</v>
      </c>
      <c r="AC505" s="61">
        <v>0</v>
      </c>
      <c r="AD505" s="50">
        <f t="shared" si="375"/>
        <v>8</v>
      </c>
      <c r="AE505" s="51" t="s">
        <v>22</v>
      </c>
      <c r="AF505" s="52">
        <f t="shared" si="332"/>
        <v>0.11843002175481275</v>
      </c>
      <c r="AG505" s="53">
        <f t="shared" si="372"/>
        <v>4.2394173758404388E-2</v>
      </c>
      <c r="AH505" s="53">
        <f t="shared" si="333"/>
        <v>4.2394173758404388E-2</v>
      </c>
      <c r="AI505" s="53">
        <f t="shared" si="334"/>
        <v>4.3435816070718052E-2</v>
      </c>
      <c r="AJ505" s="53">
        <f t="shared" si="335"/>
        <v>4.3435816070718052E-2</v>
      </c>
      <c r="AK505" s="53">
        <f t="shared" si="336"/>
        <v>6.9095270027926398E-2</v>
      </c>
      <c r="AL505" s="53">
        <f t="shared" si="337"/>
        <v>7.5191526093315766E-2</v>
      </c>
      <c r="AM505" s="53">
        <f t="shared" si="338"/>
        <v>0.15305175734535831</v>
      </c>
      <c r="AN505" s="53">
        <f t="shared" si="339"/>
        <v>0.14359534879755556</v>
      </c>
      <c r="AO505" s="53">
        <f t="shared" si="340"/>
        <v>0.14704405240197735</v>
      </c>
      <c r="AP505" s="53">
        <f t="shared" si="341"/>
        <v>0.17703258561848068</v>
      </c>
      <c r="AQ505" s="53">
        <f t="shared" si="342"/>
        <v>0.14834773865133663</v>
      </c>
      <c r="AR505" s="53">
        <f t="shared" si="343"/>
        <v>0.1851384294332456</v>
      </c>
      <c r="AS505" s="53">
        <f t="shared" si="344"/>
        <v>0.19117772463442326</v>
      </c>
      <c r="AT505" s="54">
        <f t="shared" si="345"/>
        <v>0.23154546230302392</v>
      </c>
      <c r="AU505" s="54">
        <f t="shared" si="346"/>
        <v>0.23154546230302392</v>
      </c>
      <c r="AV505" s="54">
        <f t="shared" si="347"/>
        <v>0.23723462969035256</v>
      </c>
      <c r="AW505" s="54">
        <f t="shared" si="348"/>
        <v>0.23723462969035256</v>
      </c>
      <c r="AX505" s="54">
        <f t="shared" si="349"/>
        <v>0.37737959778958646</v>
      </c>
      <c r="AY505" s="54">
        <f t="shared" si="350"/>
        <v>0.41067569260257625</v>
      </c>
      <c r="AZ505" s="54">
        <f t="shared" si="351"/>
        <v>0.83592712792983193</v>
      </c>
      <c r="BA505" s="54">
        <f t="shared" si="352"/>
        <v>0.78427879291556168</v>
      </c>
      <c r="BB505" s="54">
        <f t="shared" si="353"/>
        <v>0.80311467529370661</v>
      </c>
      <c r="BC505" s="54">
        <f t="shared" si="354"/>
        <v>0.96690389847743019</v>
      </c>
      <c r="BD505" s="54">
        <f t="shared" si="355"/>
        <v>0.81023505549090646</v>
      </c>
      <c r="BE505" s="54">
        <f t="shared" si="356"/>
        <v>1.0111758157494062</v>
      </c>
      <c r="BF505" s="54">
        <f t="shared" si="357"/>
        <v>1.0441608057933245</v>
      </c>
      <c r="BG505" s="55">
        <f t="shared" si="376"/>
        <v>7.981411646029084</v>
      </c>
      <c r="BH505" s="56">
        <f t="shared" si="373"/>
        <v>-2.9259580865952213</v>
      </c>
      <c r="BI505" s="56">
        <f t="shared" si="358"/>
        <v>0</v>
      </c>
      <c r="BJ505" s="56">
        <f t="shared" si="359"/>
        <v>0</v>
      </c>
      <c r="BK505" s="56">
        <f t="shared" si="360"/>
        <v>0</v>
      </c>
      <c r="BL505" s="56">
        <f t="shared" si="361"/>
        <v>0</v>
      </c>
      <c r="BM505" s="56">
        <f t="shared" si="362"/>
        <v>-1.7799028901165421</v>
      </c>
      <c r="BN505" s="56">
        <f t="shared" si="363"/>
        <v>-0.17921383724479487</v>
      </c>
      <c r="BO505" s="56">
        <f t="shared" si="364"/>
        <v>0</v>
      </c>
      <c r="BP505" s="56">
        <f t="shared" si="365"/>
        <v>-0.43851553329322174</v>
      </c>
      <c r="BQ505" s="56">
        <f t="shared" si="366"/>
        <v>0</v>
      </c>
      <c r="BR505" s="56">
        <f t="shared" si="367"/>
        <v>-0.21043088144911451</v>
      </c>
      <c r="BS505" s="56">
        <f t="shared" si="368"/>
        <v>0</v>
      </c>
      <c r="BT505" s="56">
        <f t="shared" si="369"/>
        <v>0</v>
      </c>
      <c r="BU505" s="57">
        <f t="shared" si="377"/>
        <v>-5.5340212286988946</v>
      </c>
      <c r="BV505" s="58">
        <f t="shared" si="374"/>
        <v>3.5127889467090041</v>
      </c>
      <c r="BW505" s="59">
        <f t="shared" si="370"/>
        <v>-14.125365605260599</v>
      </c>
      <c r="BX505" s="68">
        <f t="shared" si="371"/>
        <v>1.8588353970915961E-2</v>
      </c>
    </row>
    <row r="506" spans="1:76">
      <c r="A506" s="49">
        <v>4394</v>
      </c>
      <c r="B506" s="86">
        <v>4.7619047619047623E-2</v>
      </c>
      <c r="C506" s="60">
        <v>9.898710865561694E-2</v>
      </c>
      <c r="D506" s="60">
        <v>9.898710865561694E-2</v>
      </c>
      <c r="E506" s="60">
        <v>0.10128913443830571</v>
      </c>
      <c r="F506" s="60">
        <v>0.10128913443830571</v>
      </c>
      <c r="G506" s="60">
        <v>0.19797421731123388</v>
      </c>
      <c r="H506" s="60">
        <v>0.22099447513812154</v>
      </c>
      <c r="I506" s="60">
        <v>0.17486187845303866</v>
      </c>
      <c r="J506" s="60">
        <v>0.16344383057090239</v>
      </c>
      <c r="K506" s="60">
        <v>0.16114180478821363</v>
      </c>
      <c r="L506" s="60">
        <v>0.22099447513812154</v>
      </c>
      <c r="M506" s="60">
        <v>0.1630755064456722</v>
      </c>
      <c r="N506" s="60">
        <v>0.23462246777163903</v>
      </c>
      <c r="O506" s="60">
        <v>0.24488950276243093</v>
      </c>
      <c r="P506" s="117">
        <v>0.16788851112055531</v>
      </c>
      <c r="Q506" s="61">
        <v>0</v>
      </c>
      <c r="R506" s="61">
        <v>0</v>
      </c>
      <c r="S506" s="61">
        <v>0</v>
      </c>
      <c r="T506" s="61">
        <v>1</v>
      </c>
      <c r="U506" s="61">
        <v>0</v>
      </c>
      <c r="V506" s="61">
        <v>0</v>
      </c>
      <c r="W506" s="61">
        <v>0</v>
      </c>
      <c r="X506" s="61">
        <v>0</v>
      </c>
      <c r="Y506" s="61">
        <v>0</v>
      </c>
      <c r="Z506" s="61">
        <v>1</v>
      </c>
      <c r="AA506" s="61">
        <v>0</v>
      </c>
      <c r="AB506" s="61">
        <v>0</v>
      </c>
      <c r="AC506" s="61">
        <v>0</v>
      </c>
      <c r="AD506" s="50">
        <f t="shared" si="375"/>
        <v>2</v>
      </c>
      <c r="AE506" s="51" t="s">
        <v>22</v>
      </c>
      <c r="AF506" s="52">
        <f t="shared" si="332"/>
        <v>6.0074268945867107E-2</v>
      </c>
      <c r="AG506" s="53">
        <f t="shared" si="372"/>
        <v>0.18347496915244943</v>
      </c>
      <c r="AH506" s="53">
        <f t="shared" si="333"/>
        <v>0.18347496915244943</v>
      </c>
      <c r="AI506" s="53">
        <f t="shared" si="334"/>
        <v>0.18666982889630068</v>
      </c>
      <c r="AJ506" s="53">
        <f t="shared" si="335"/>
        <v>0.18666982889630068</v>
      </c>
      <c r="AK506" s="53">
        <f t="shared" si="336"/>
        <v>0.30987328261439445</v>
      </c>
      <c r="AL506" s="53">
        <f t="shared" si="337"/>
        <v>0.33704398883311554</v>
      </c>
      <c r="AM506" s="53">
        <f t="shared" si="338"/>
        <v>0.28192806906215617</v>
      </c>
      <c r="AN506" s="53">
        <f t="shared" si="339"/>
        <v>0.26783744494199108</v>
      </c>
      <c r="AO506" s="53">
        <f t="shared" si="340"/>
        <v>0.26497136958887318</v>
      </c>
      <c r="AP506" s="53">
        <f t="shared" si="341"/>
        <v>0.33704398883311554</v>
      </c>
      <c r="AQ506" s="53">
        <f t="shared" si="342"/>
        <v>0.26737946101584348</v>
      </c>
      <c r="AR506" s="53">
        <f t="shared" si="343"/>
        <v>0.35285866098844165</v>
      </c>
      <c r="AS506" s="53">
        <f t="shared" si="344"/>
        <v>0.36465349414505532</v>
      </c>
      <c r="AT506" s="54">
        <f t="shared" si="345"/>
        <v>0.50831579830761808</v>
      </c>
      <c r="AU506" s="54">
        <f t="shared" si="346"/>
        <v>0.50831579830761808</v>
      </c>
      <c r="AV506" s="54">
        <f t="shared" si="347"/>
        <v>0.51716712930213238</v>
      </c>
      <c r="AW506" s="54">
        <f t="shared" si="348"/>
        <v>0.51716712930213238</v>
      </c>
      <c r="AX506" s="54">
        <f t="shared" si="349"/>
        <v>0.8585012209238202</v>
      </c>
      <c r="AY506" s="54">
        <f t="shared" si="350"/>
        <v>0.93377742500741456</v>
      </c>
      <c r="AZ506" s="54">
        <f t="shared" si="351"/>
        <v>0.78107925104257747</v>
      </c>
      <c r="BA506" s="54">
        <f t="shared" si="352"/>
        <v>0.7420413000818501</v>
      </c>
      <c r="BB506" s="54">
        <f t="shared" si="353"/>
        <v>0.73410086336800384</v>
      </c>
      <c r="BC506" s="54">
        <f t="shared" si="354"/>
        <v>0.93377742500741456</v>
      </c>
      <c r="BD506" s="54">
        <f t="shared" si="355"/>
        <v>0.74077245961763205</v>
      </c>
      <c r="BE506" s="54">
        <f t="shared" si="356"/>
        <v>0.97759183597989097</v>
      </c>
      <c r="BF506" s="54">
        <f t="shared" si="357"/>
        <v>1.0102693181432894</v>
      </c>
      <c r="BG506" s="55">
        <f t="shared" si="376"/>
        <v>9.7628769543913929</v>
      </c>
      <c r="BH506" s="56">
        <f t="shared" si="373"/>
        <v>0</v>
      </c>
      <c r="BI506" s="56">
        <f t="shared" si="358"/>
        <v>0</v>
      </c>
      <c r="BJ506" s="56">
        <f t="shared" si="359"/>
        <v>0</v>
      </c>
      <c r="BK506" s="56">
        <f t="shared" si="360"/>
        <v>-0.65938918920443101</v>
      </c>
      <c r="BL506" s="56">
        <f t="shared" si="361"/>
        <v>0</v>
      </c>
      <c r="BM506" s="56">
        <f t="shared" si="362"/>
        <v>0</v>
      </c>
      <c r="BN506" s="56">
        <f t="shared" si="363"/>
        <v>0</v>
      </c>
      <c r="BO506" s="56">
        <f t="shared" si="364"/>
        <v>0</v>
      </c>
      <c r="BP506" s="56">
        <f t="shared" si="365"/>
        <v>0</v>
      </c>
      <c r="BQ506" s="56">
        <f t="shared" si="366"/>
        <v>-6.8517172141883853E-2</v>
      </c>
      <c r="BR506" s="56">
        <f t="shared" si="367"/>
        <v>0</v>
      </c>
      <c r="BS506" s="56">
        <f t="shared" si="368"/>
        <v>0</v>
      </c>
      <c r="BT506" s="56">
        <f t="shared" si="369"/>
        <v>0</v>
      </c>
      <c r="BU506" s="57">
        <f t="shared" si="377"/>
        <v>-0.72790636134631481</v>
      </c>
      <c r="BV506" s="58">
        <f t="shared" si="374"/>
        <v>1.6847049030135022</v>
      </c>
      <c r="BW506" s="59">
        <f t="shared" si="370"/>
        <v>-7.322513647229413</v>
      </c>
      <c r="BX506" s="68">
        <f t="shared" si="371"/>
        <v>7.7628769543913929</v>
      </c>
    </row>
    <row r="507" spans="1:76">
      <c r="A507" s="49">
        <v>4395</v>
      </c>
      <c r="B507" s="86">
        <v>4.0020263424518747E-2</v>
      </c>
      <c r="C507" s="60">
        <v>6.9060773480662981E-3</v>
      </c>
      <c r="D507" s="60">
        <v>6.9060773480662981E-3</v>
      </c>
      <c r="E507" s="60">
        <v>5.5248618784530384E-3</v>
      </c>
      <c r="F507" s="60">
        <v>6.9060773480662981E-3</v>
      </c>
      <c r="G507" s="60">
        <v>7.3664825046040518E-3</v>
      </c>
      <c r="H507" s="60">
        <v>8.2872928176795577E-3</v>
      </c>
      <c r="I507" s="60">
        <v>9.7145488029465928E-3</v>
      </c>
      <c r="J507" s="60">
        <v>9.2081031307550652E-3</v>
      </c>
      <c r="K507" s="60">
        <v>9.2081031307550652E-3</v>
      </c>
      <c r="L507" s="60">
        <v>1.2430939226519336E-2</v>
      </c>
      <c r="M507" s="60">
        <v>9.3001841620626146E-3</v>
      </c>
      <c r="N507" s="60">
        <v>1.3213627992633517E-2</v>
      </c>
      <c r="O507" s="60">
        <v>1.3766114180478821E-2</v>
      </c>
      <c r="P507" s="117">
        <v>9.1337299900835812E-3</v>
      </c>
      <c r="Q507" s="61">
        <v>0</v>
      </c>
      <c r="R507" s="61">
        <v>1</v>
      </c>
      <c r="S507" s="61">
        <v>0</v>
      </c>
      <c r="T507" s="61">
        <v>0</v>
      </c>
      <c r="U507" s="61">
        <v>0</v>
      </c>
      <c r="V507" s="61">
        <v>0</v>
      </c>
      <c r="W507" s="61">
        <v>0</v>
      </c>
      <c r="X507" s="61">
        <v>0</v>
      </c>
      <c r="Y507" s="61">
        <v>0</v>
      </c>
      <c r="Z507" s="61">
        <v>0</v>
      </c>
      <c r="AA507" s="61">
        <v>1</v>
      </c>
      <c r="AB507" s="61">
        <v>0</v>
      </c>
      <c r="AC507" s="61">
        <v>0</v>
      </c>
      <c r="AD507" s="50">
        <f t="shared" si="375"/>
        <v>2</v>
      </c>
      <c r="AE507" s="51" t="s">
        <v>22</v>
      </c>
      <c r="AF507" s="52">
        <f t="shared" si="332"/>
        <v>5.1162260269747517E-2</v>
      </c>
      <c r="AG507" s="53">
        <f t="shared" si="372"/>
        <v>2.5387230741386727E-2</v>
      </c>
      <c r="AH507" s="53">
        <f t="shared" si="333"/>
        <v>2.5387230741386727E-2</v>
      </c>
      <c r="AI507" s="53">
        <f t="shared" si="334"/>
        <v>2.152636239502766E-2</v>
      </c>
      <c r="AJ507" s="53">
        <f t="shared" si="335"/>
        <v>2.5387230741386727E-2</v>
      </c>
      <c r="AK507" s="53">
        <f t="shared" si="336"/>
        <v>2.662809027233046E-2</v>
      </c>
      <c r="AL507" s="53">
        <f t="shared" si="337"/>
        <v>2.905139792250086E-2</v>
      </c>
      <c r="AM507" s="53">
        <f t="shared" si="338"/>
        <v>3.2674546875056165E-2</v>
      </c>
      <c r="AN507" s="53">
        <f t="shared" si="339"/>
        <v>3.1405790566214904E-2</v>
      </c>
      <c r="AO507" s="53">
        <f t="shared" si="340"/>
        <v>3.1405790566214904E-2</v>
      </c>
      <c r="AP507" s="53">
        <f t="shared" si="341"/>
        <v>3.9213759117695819E-2</v>
      </c>
      <c r="AQ507" s="53">
        <f t="shared" si="342"/>
        <v>3.1637790025390855E-2</v>
      </c>
      <c r="AR507" s="53">
        <f t="shared" si="343"/>
        <v>4.1026557477827283E-2</v>
      </c>
      <c r="AS507" s="53">
        <f t="shared" si="344"/>
        <v>4.2289522009166969E-2</v>
      </c>
      <c r="AT507" s="54">
        <f t="shared" si="345"/>
        <v>5.9900899329821712E-2</v>
      </c>
      <c r="AU507" s="54">
        <f t="shared" si="346"/>
        <v>5.9900899329821712E-2</v>
      </c>
      <c r="AV507" s="54">
        <f t="shared" si="347"/>
        <v>5.0791221771964649E-2</v>
      </c>
      <c r="AW507" s="54">
        <f t="shared" si="348"/>
        <v>5.9900899329821712E-2</v>
      </c>
      <c r="AX507" s="54">
        <f t="shared" si="349"/>
        <v>6.2828694117787243E-2</v>
      </c>
      <c r="AY507" s="54">
        <f t="shared" si="350"/>
        <v>6.8546462592684515E-2</v>
      </c>
      <c r="AZ507" s="54">
        <f t="shared" si="351"/>
        <v>7.7095243784094977E-2</v>
      </c>
      <c r="BA507" s="54">
        <f t="shared" si="352"/>
        <v>7.410162684713302E-2</v>
      </c>
      <c r="BB507" s="54">
        <f t="shared" si="353"/>
        <v>7.410162684713302E-2</v>
      </c>
      <c r="BC507" s="54">
        <f t="shared" si="354"/>
        <v>9.2524445111049139E-2</v>
      </c>
      <c r="BD507" s="54">
        <f t="shared" si="355"/>
        <v>7.4649027089019854E-2</v>
      </c>
      <c r="BE507" s="54">
        <f t="shared" si="356"/>
        <v>9.6801723447613758E-2</v>
      </c>
      <c r="BF507" s="54">
        <f t="shared" si="357"/>
        <v>9.9781674747523891E-2</v>
      </c>
      <c r="BG507" s="55">
        <f t="shared" si="376"/>
        <v>0.95092444434546919</v>
      </c>
      <c r="BH507" s="56">
        <f t="shared" si="373"/>
        <v>0</v>
      </c>
      <c r="BI507" s="56">
        <f t="shared" si="358"/>
        <v>-2.815063760119989</v>
      </c>
      <c r="BJ507" s="56">
        <f t="shared" si="359"/>
        <v>0</v>
      </c>
      <c r="BK507" s="56">
        <f t="shared" si="360"/>
        <v>0</v>
      </c>
      <c r="BL507" s="56">
        <f t="shared" si="361"/>
        <v>0</v>
      </c>
      <c r="BM507" s="56">
        <f t="shared" si="362"/>
        <v>0</v>
      </c>
      <c r="BN507" s="56">
        <f t="shared" si="363"/>
        <v>0</v>
      </c>
      <c r="BO507" s="56">
        <f t="shared" si="364"/>
        <v>0</v>
      </c>
      <c r="BP507" s="56">
        <f t="shared" si="365"/>
        <v>0</v>
      </c>
      <c r="BQ507" s="56">
        <f t="shared" si="366"/>
        <v>0</v>
      </c>
      <c r="BR507" s="56">
        <f t="shared" si="367"/>
        <v>-2.5949577880487817</v>
      </c>
      <c r="BS507" s="56">
        <f t="shared" si="368"/>
        <v>0</v>
      </c>
      <c r="BT507" s="56">
        <f t="shared" si="369"/>
        <v>0</v>
      </c>
      <c r="BU507" s="57">
        <f t="shared" si="377"/>
        <v>-5.4100215481687712</v>
      </c>
      <c r="BV507" s="58">
        <f t="shared" si="374"/>
        <v>1.4158690142347516</v>
      </c>
      <c r="BW507" s="59">
        <f t="shared" si="370"/>
        <v>-6.6307541299438943</v>
      </c>
      <c r="BX507" s="68">
        <f t="shared" si="371"/>
        <v>1.0490755556545308</v>
      </c>
    </row>
    <row r="508" spans="1:76">
      <c r="A508" s="49">
        <v>4396</v>
      </c>
      <c r="B508" s="86">
        <v>3.64741641337386E-2</v>
      </c>
      <c r="C508" s="60">
        <v>6.9060773480662981E-3</v>
      </c>
      <c r="D508" s="60">
        <v>6.9060773480662981E-3</v>
      </c>
      <c r="E508" s="60">
        <v>5.5248618784530384E-3</v>
      </c>
      <c r="F508" s="60">
        <v>6.9060773480662981E-3</v>
      </c>
      <c r="G508" s="60">
        <v>7.3664825046040518E-3</v>
      </c>
      <c r="H508" s="60">
        <v>8.2872928176795577E-3</v>
      </c>
      <c r="I508" s="60">
        <v>9.7145488029465928E-3</v>
      </c>
      <c r="J508" s="60">
        <v>9.2081031307550652E-3</v>
      </c>
      <c r="K508" s="60">
        <v>9.2081031307550652E-3</v>
      </c>
      <c r="L508" s="60">
        <v>1.2430939226519336E-2</v>
      </c>
      <c r="M508" s="60">
        <v>9.3001841620626146E-3</v>
      </c>
      <c r="N508" s="60">
        <v>1.3213627992633517E-2</v>
      </c>
      <c r="O508" s="60">
        <v>1.3766114180478821E-2</v>
      </c>
      <c r="P508" s="117">
        <v>9.1337299900835812E-3</v>
      </c>
      <c r="Q508" s="61">
        <v>0</v>
      </c>
      <c r="R508" s="61">
        <v>0</v>
      </c>
      <c r="S508" s="61">
        <v>0</v>
      </c>
      <c r="T508" s="61">
        <v>0</v>
      </c>
      <c r="U508" s="61">
        <v>0</v>
      </c>
      <c r="V508" s="61">
        <v>0</v>
      </c>
      <c r="W508" s="61">
        <v>0</v>
      </c>
      <c r="X508" s="61">
        <v>0</v>
      </c>
      <c r="Y508" s="61">
        <v>0</v>
      </c>
      <c r="Z508" s="61">
        <v>0</v>
      </c>
      <c r="AA508" s="61">
        <v>1</v>
      </c>
      <c r="AB508" s="61">
        <v>0</v>
      </c>
      <c r="AC508" s="61">
        <v>0</v>
      </c>
      <c r="AD508" s="50">
        <f t="shared" si="375"/>
        <v>1</v>
      </c>
      <c r="AE508" s="51" t="s">
        <v>22</v>
      </c>
      <c r="AF508" s="52">
        <f t="shared" si="332"/>
        <v>4.6960238053714909E-2</v>
      </c>
      <c r="AG508" s="53">
        <f t="shared" si="372"/>
        <v>2.5387230741386727E-2</v>
      </c>
      <c r="AH508" s="53">
        <f t="shared" si="333"/>
        <v>2.5387230741386727E-2</v>
      </c>
      <c r="AI508" s="53">
        <f t="shared" si="334"/>
        <v>2.152636239502766E-2</v>
      </c>
      <c r="AJ508" s="53">
        <f t="shared" si="335"/>
        <v>2.5387230741386727E-2</v>
      </c>
      <c r="AK508" s="53">
        <f t="shared" si="336"/>
        <v>2.662809027233046E-2</v>
      </c>
      <c r="AL508" s="53">
        <f t="shared" si="337"/>
        <v>2.905139792250086E-2</v>
      </c>
      <c r="AM508" s="53">
        <f t="shared" si="338"/>
        <v>3.2674546875056165E-2</v>
      </c>
      <c r="AN508" s="53">
        <f t="shared" si="339"/>
        <v>3.1405790566214904E-2</v>
      </c>
      <c r="AO508" s="53">
        <f t="shared" si="340"/>
        <v>3.1405790566214904E-2</v>
      </c>
      <c r="AP508" s="53">
        <f t="shared" si="341"/>
        <v>3.9213759117695819E-2</v>
      </c>
      <c r="AQ508" s="53">
        <f t="shared" si="342"/>
        <v>3.1637790025390855E-2</v>
      </c>
      <c r="AR508" s="53">
        <f t="shared" si="343"/>
        <v>4.1026557477827283E-2</v>
      </c>
      <c r="AS508" s="53">
        <f t="shared" si="344"/>
        <v>4.2289522009166969E-2</v>
      </c>
      <c r="AT508" s="54">
        <f t="shared" si="345"/>
        <v>5.4981161452387128E-2</v>
      </c>
      <c r="AU508" s="54">
        <f t="shared" si="346"/>
        <v>5.4981161452387128E-2</v>
      </c>
      <c r="AV508" s="54">
        <f t="shared" si="347"/>
        <v>4.6619673424804657E-2</v>
      </c>
      <c r="AW508" s="54">
        <f t="shared" si="348"/>
        <v>5.4981161452387128E-2</v>
      </c>
      <c r="AX508" s="54">
        <f t="shared" si="349"/>
        <v>5.7668492690107785E-2</v>
      </c>
      <c r="AY508" s="54">
        <f t="shared" si="350"/>
        <v>6.2916653488741855E-2</v>
      </c>
      <c r="AZ508" s="54">
        <f t="shared" si="351"/>
        <v>7.0763312289606778E-2</v>
      </c>
      <c r="BA508" s="54">
        <f t="shared" si="352"/>
        <v>6.8015564960615282E-2</v>
      </c>
      <c r="BB508" s="54">
        <f t="shared" si="353"/>
        <v>6.8015564960615282E-2</v>
      </c>
      <c r="BC508" s="54">
        <f t="shared" si="354"/>
        <v>8.4925293474024791E-2</v>
      </c>
      <c r="BD508" s="54">
        <f t="shared" si="355"/>
        <v>6.8518006516835317E-2</v>
      </c>
      <c r="BE508" s="54">
        <f t="shared" si="356"/>
        <v>8.885127344144704E-2</v>
      </c>
      <c r="BF508" s="54">
        <f t="shared" si="357"/>
        <v>9.1586477509727884E-2</v>
      </c>
      <c r="BG508" s="55">
        <f t="shared" si="376"/>
        <v>0.87282379711368807</v>
      </c>
      <c r="BH508" s="56">
        <f t="shared" si="373"/>
        <v>0</v>
      </c>
      <c r="BI508" s="56">
        <f t="shared" si="358"/>
        <v>0</v>
      </c>
      <c r="BJ508" s="56">
        <f t="shared" si="359"/>
        <v>0</v>
      </c>
      <c r="BK508" s="56">
        <f t="shared" si="360"/>
        <v>0</v>
      </c>
      <c r="BL508" s="56">
        <f t="shared" si="361"/>
        <v>0</v>
      </c>
      <c r="BM508" s="56">
        <f t="shared" si="362"/>
        <v>0</v>
      </c>
      <c r="BN508" s="56">
        <f t="shared" si="363"/>
        <v>0</v>
      </c>
      <c r="BO508" s="56">
        <f t="shared" si="364"/>
        <v>0</v>
      </c>
      <c r="BP508" s="56">
        <f t="shared" si="365"/>
        <v>0</v>
      </c>
      <c r="BQ508" s="56">
        <f t="shared" si="366"/>
        <v>0</v>
      </c>
      <c r="BR508" s="56">
        <f t="shared" si="367"/>
        <v>-2.6806586993990127</v>
      </c>
      <c r="BS508" s="56">
        <f t="shared" si="368"/>
        <v>0</v>
      </c>
      <c r="BT508" s="56">
        <f t="shared" si="369"/>
        <v>0</v>
      </c>
      <c r="BU508" s="57">
        <f t="shared" si="377"/>
        <v>-2.6806586993990127</v>
      </c>
      <c r="BV508" s="58">
        <f t="shared" si="374"/>
        <v>1.2904122661380013</v>
      </c>
      <c r="BW508" s="59">
        <f t="shared" si="370"/>
        <v>-3.8639853651964398</v>
      </c>
      <c r="BX508" s="68">
        <f t="shared" si="371"/>
        <v>0.12717620288631193</v>
      </c>
    </row>
    <row r="509" spans="1:76">
      <c r="A509" s="49">
        <v>4397</v>
      </c>
      <c r="B509" s="86">
        <v>0.10030395136778117</v>
      </c>
      <c r="C509" s="60">
        <v>8.6556169429097603E-3</v>
      </c>
      <c r="D509" s="60">
        <v>8.6556169429097603E-3</v>
      </c>
      <c r="E509" s="60">
        <v>6.5377532228360954E-3</v>
      </c>
      <c r="F509" s="60">
        <v>8.1031307550644572E-3</v>
      </c>
      <c r="G509" s="60">
        <v>8.6556169429097603E-3</v>
      </c>
      <c r="H509" s="60">
        <v>9.6685082872928173E-3</v>
      </c>
      <c r="I509" s="60">
        <v>1.0911602209944752E-2</v>
      </c>
      <c r="J509" s="60">
        <v>1.0359116022099447E-2</v>
      </c>
      <c r="K509" s="60">
        <v>1.0359116022099447E-2</v>
      </c>
      <c r="L509" s="60">
        <v>1.3996316758747698E-2</v>
      </c>
      <c r="M509" s="60">
        <v>1.0451197053406998E-2</v>
      </c>
      <c r="N509" s="60">
        <v>1.4871086556169429E-2</v>
      </c>
      <c r="O509" s="60">
        <v>1.5515653775322283E-2</v>
      </c>
      <c r="P509" s="117">
        <v>1.0518487037824055E-2</v>
      </c>
      <c r="Q509" s="61">
        <v>0</v>
      </c>
      <c r="R509" s="61">
        <v>0</v>
      </c>
      <c r="S509" s="61">
        <v>0</v>
      </c>
      <c r="T509" s="61">
        <v>0</v>
      </c>
      <c r="U509" s="61">
        <v>0</v>
      </c>
      <c r="V509" s="61">
        <v>0</v>
      </c>
      <c r="W509" s="61">
        <v>0</v>
      </c>
      <c r="X509" s="61">
        <v>0</v>
      </c>
      <c r="Y509" s="61">
        <v>0</v>
      </c>
      <c r="Z509" s="61">
        <v>0</v>
      </c>
      <c r="AA509" s="61">
        <v>0</v>
      </c>
      <c r="AB509" s="61">
        <v>0</v>
      </c>
      <c r="AC509" s="61">
        <v>0</v>
      </c>
      <c r="AD509" s="50">
        <f t="shared" si="375"/>
        <v>0</v>
      </c>
      <c r="AE509" s="51" t="s">
        <v>22</v>
      </c>
      <c r="AF509" s="52">
        <f t="shared" si="332"/>
        <v>0.11954583155691914</v>
      </c>
      <c r="AG509" s="53">
        <f t="shared" si="372"/>
        <v>3.0000893318408054E-2</v>
      </c>
      <c r="AH509" s="53">
        <f t="shared" si="333"/>
        <v>3.0000893318408054E-2</v>
      </c>
      <c r="AI509" s="53">
        <f t="shared" si="334"/>
        <v>2.4379032893322487E-2</v>
      </c>
      <c r="AJ509" s="53">
        <f t="shared" si="335"/>
        <v>2.8572564877901448E-2</v>
      </c>
      <c r="AK509" s="53">
        <f t="shared" si="336"/>
        <v>3.0000893318408054E-2</v>
      </c>
      <c r="AL509" s="53">
        <f t="shared" si="337"/>
        <v>3.2559924847116832E-2</v>
      </c>
      <c r="AM509" s="53">
        <f t="shared" si="338"/>
        <v>3.560774804364919E-2</v>
      </c>
      <c r="AN509" s="53">
        <f t="shared" si="339"/>
        <v>3.4264882990007198E-2</v>
      </c>
      <c r="AO509" s="53">
        <f t="shared" si="340"/>
        <v>3.4264882990007198E-2</v>
      </c>
      <c r="AP509" s="53">
        <f t="shared" si="341"/>
        <v>4.2811886922938226E-2</v>
      </c>
      <c r="AQ509" s="53">
        <f t="shared" si="342"/>
        <v>3.4489954832595537E-2</v>
      </c>
      <c r="AR509" s="53">
        <f t="shared" si="343"/>
        <v>4.4777128997620902E-2</v>
      </c>
      <c r="AS509" s="53">
        <f t="shared" si="344"/>
        <v>4.6206192072318249E-2</v>
      </c>
      <c r="AT509" s="54">
        <f t="shared" si="345"/>
        <v>0.16540053643377159</v>
      </c>
      <c r="AU509" s="54">
        <f t="shared" si="346"/>
        <v>0.16540053643377159</v>
      </c>
      <c r="AV509" s="54">
        <f t="shared" si="347"/>
        <v>0.13440616835959168</v>
      </c>
      <c r="AW509" s="54">
        <f t="shared" si="348"/>
        <v>0.15752589457707569</v>
      </c>
      <c r="AX509" s="54">
        <f t="shared" si="349"/>
        <v>0.16540053643377159</v>
      </c>
      <c r="AY509" s="54">
        <f t="shared" si="350"/>
        <v>0.17950895591005625</v>
      </c>
      <c r="AZ509" s="54">
        <f t="shared" si="351"/>
        <v>0.19631217527794187</v>
      </c>
      <c r="BA509" s="54">
        <f t="shared" si="352"/>
        <v>0.18890870905867874</v>
      </c>
      <c r="BB509" s="54">
        <f t="shared" si="353"/>
        <v>0.18890870905867874</v>
      </c>
      <c r="BC509" s="54">
        <f t="shared" si="354"/>
        <v>0.23602994043017719</v>
      </c>
      <c r="BD509" s="54">
        <f t="shared" si="355"/>
        <v>0.1901495722258234</v>
      </c>
      <c r="BE509" s="54">
        <f t="shared" si="356"/>
        <v>0.24686468758003244</v>
      </c>
      <c r="BF509" s="54">
        <f t="shared" si="357"/>
        <v>0.25474337961243282</v>
      </c>
      <c r="BG509" s="55">
        <f t="shared" si="376"/>
        <v>2.4695598013918039</v>
      </c>
      <c r="BH509" s="56">
        <f t="shared" si="373"/>
        <v>0</v>
      </c>
      <c r="BI509" s="56">
        <f t="shared" si="358"/>
        <v>0</v>
      </c>
      <c r="BJ509" s="56">
        <f t="shared" si="359"/>
        <v>0</v>
      </c>
      <c r="BK509" s="56">
        <f t="shared" si="360"/>
        <v>0</v>
      </c>
      <c r="BL509" s="56">
        <f t="shared" si="361"/>
        <v>0</v>
      </c>
      <c r="BM509" s="56">
        <f t="shared" si="362"/>
        <v>0</v>
      </c>
      <c r="BN509" s="56">
        <f t="shared" si="363"/>
        <v>0</v>
      </c>
      <c r="BO509" s="56">
        <f t="shared" si="364"/>
        <v>0</v>
      </c>
      <c r="BP509" s="56">
        <f t="shared" si="365"/>
        <v>0</v>
      </c>
      <c r="BQ509" s="56">
        <f t="shared" si="366"/>
        <v>0</v>
      </c>
      <c r="BR509" s="56">
        <f t="shared" si="367"/>
        <v>0</v>
      </c>
      <c r="BS509" s="56">
        <f t="shared" si="368"/>
        <v>0</v>
      </c>
      <c r="BT509" s="56">
        <f t="shared" si="369"/>
        <v>0</v>
      </c>
      <c r="BU509" s="57">
        <f t="shared" si="377"/>
        <v>0</v>
      </c>
      <c r="BV509" s="58">
        <f t="shared" si="374"/>
        <v>3.5486337318795047</v>
      </c>
      <c r="BW509" s="59">
        <f t="shared" si="370"/>
        <v>-1.8744751779594822</v>
      </c>
      <c r="BX509" s="68">
        <f t="shared" si="371"/>
        <v>2.4695598013918039</v>
      </c>
    </row>
    <row r="510" spans="1:76">
      <c r="A510" s="49">
        <v>4398</v>
      </c>
      <c r="B510" s="86">
        <v>1.7730496453900711E-2</v>
      </c>
      <c r="C510" s="60">
        <v>5.7550644567219152E-2</v>
      </c>
      <c r="D510" s="60">
        <v>5.7550644567219152E-2</v>
      </c>
      <c r="E510" s="60">
        <v>3.4990791896869246E-2</v>
      </c>
      <c r="F510" s="60">
        <v>4.1436464088397788E-2</v>
      </c>
      <c r="G510" s="60">
        <v>4.6040515653775323E-2</v>
      </c>
      <c r="H510" s="60">
        <v>5.0644567219152857E-2</v>
      </c>
      <c r="I510" s="60">
        <v>4.613259668508287E-2</v>
      </c>
      <c r="J510" s="60">
        <v>4.3278084714548803E-2</v>
      </c>
      <c r="K510" s="60">
        <v>4.3278084714548803E-2</v>
      </c>
      <c r="L510" s="60">
        <v>5.9852670349907919E-2</v>
      </c>
      <c r="M510" s="60">
        <v>4.3784530386740329E-2</v>
      </c>
      <c r="N510" s="60">
        <v>6.3535911602209949E-2</v>
      </c>
      <c r="O510" s="60">
        <v>6.6298342541436461E-2</v>
      </c>
      <c r="P510" s="117">
        <v>5.0336449922085288E-2</v>
      </c>
      <c r="Q510" s="61">
        <v>0</v>
      </c>
      <c r="R510" s="61">
        <v>0</v>
      </c>
      <c r="S510" s="61">
        <v>0</v>
      </c>
      <c r="T510" s="61">
        <v>0</v>
      </c>
      <c r="U510" s="61">
        <v>0</v>
      </c>
      <c r="V510" s="61">
        <v>1</v>
      </c>
      <c r="W510" s="61">
        <v>1</v>
      </c>
      <c r="X510" s="61">
        <v>1</v>
      </c>
      <c r="Y510" s="61">
        <v>0</v>
      </c>
      <c r="Z510" s="61">
        <v>0</v>
      </c>
      <c r="AA510" s="61">
        <v>0</v>
      </c>
      <c r="AB510" s="61">
        <v>1</v>
      </c>
      <c r="AC510" s="61">
        <v>0</v>
      </c>
      <c r="AD510" s="50">
        <f t="shared" si="375"/>
        <v>4</v>
      </c>
      <c r="AE510" s="51" t="s">
        <v>22</v>
      </c>
      <c r="AF510" s="52">
        <f t="shared" si="332"/>
        <v>2.4119774100944381E-2</v>
      </c>
      <c r="AG510" s="53">
        <f t="shared" si="372"/>
        <v>0.12229280203756672</v>
      </c>
      <c r="AH510" s="53">
        <f t="shared" si="333"/>
        <v>0.12229280203756672</v>
      </c>
      <c r="AI510" s="53">
        <f t="shared" si="334"/>
        <v>8.4447916048935978E-2</v>
      </c>
      <c r="AJ510" s="53">
        <f t="shared" si="335"/>
        <v>9.5756144313629762E-2</v>
      </c>
      <c r="AK510" s="53">
        <f t="shared" si="336"/>
        <v>0.10356395103147174</v>
      </c>
      <c r="AL510" s="53">
        <f t="shared" si="337"/>
        <v>0.11118007233197393</v>
      </c>
      <c r="AM510" s="53">
        <f t="shared" si="338"/>
        <v>0.10371806884520014</v>
      </c>
      <c r="AN510" s="53">
        <f t="shared" si="339"/>
        <v>9.8903924487913172E-2</v>
      </c>
      <c r="AO510" s="53">
        <f t="shared" si="340"/>
        <v>9.8903924487913172E-2</v>
      </c>
      <c r="AP510" s="53">
        <f t="shared" si="341"/>
        <v>0.12592290150903013</v>
      </c>
      <c r="AQ510" s="53">
        <f t="shared" si="342"/>
        <v>9.976367144090531E-2</v>
      </c>
      <c r="AR510" s="53">
        <f t="shared" si="343"/>
        <v>0.13166116563984667</v>
      </c>
      <c r="AS510" s="53">
        <f t="shared" si="344"/>
        <v>0.13591180858234914</v>
      </c>
      <c r="AT510" s="54">
        <f t="shared" si="345"/>
        <v>0.1360324192268669</v>
      </c>
      <c r="AU510" s="54">
        <f t="shared" si="346"/>
        <v>0.1360324192268669</v>
      </c>
      <c r="AV510" s="54">
        <f t="shared" si="347"/>
        <v>9.393565383574469E-2</v>
      </c>
      <c r="AW510" s="54">
        <f t="shared" si="348"/>
        <v>0.10651436347675357</v>
      </c>
      <c r="AX510" s="54">
        <f t="shared" si="349"/>
        <v>0.11519937861245681</v>
      </c>
      <c r="AY510" s="54">
        <f t="shared" si="350"/>
        <v>0.12367117244145361</v>
      </c>
      <c r="AZ510" s="54">
        <f t="shared" si="351"/>
        <v>0.11537081158887182</v>
      </c>
      <c r="BA510" s="54">
        <f t="shared" si="352"/>
        <v>0.11001579729107244</v>
      </c>
      <c r="BB510" s="54">
        <f t="shared" si="353"/>
        <v>0.11001579729107244</v>
      </c>
      <c r="BC510" s="54">
        <f t="shared" si="354"/>
        <v>0.14007036099375555</v>
      </c>
      <c r="BD510" s="54">
        <f t="shared" si="355"/>
        <v>0.1109721369610272</v>
      </c>
      <c r="BE510" s="54">
        <f t="shared" si="356"/>
        <v>0.14645332007942558</v>
      </c>
      <c r="BF510" s="54">
        <f t="shared" si="357"/>
        <v>0.15118152348227665</v>
      </c>
      <c r="BG510" s="55">
        <f t="shared" si="376"/>
        <v>1.5954651545076441</v>
      </c>
      <c r="BH510" s="56">
        <f t="shared" si="373"/>
        <v>0</v>
      </c>
      <c r="BI510" s="56">
        <f t="shared" si="358"/>
        <v>0</v>
      </c>
      <c r="BJ510" s="56">
        <f t="shared" si="359"/>
        <v>0</v>
      </c>
      <c r="BK510" s="56">
        <f t="shared" si="360"/>
        <v>0</v>
      </c>
      <c r="BL510" s="56">
        <f t="shared" si="361"/>
        <v>0</v>
      </c>
      <c r="BM510" s="56">
        <f t="shared" si="362"/>
        <v>-2.0901290708699922</v>
      </c>
      <c r="BN510" s="56">
        <f t="shared" si="363"/>
        <v>-2.1596038894064025</v>
      </c>
      <c r="BO510" s="56">
        <f t="shared" si="364"/>
        <v>-2.2071313117638769</v>
      </c>
      <c r="BP510" s="56">
        <f t="shared" si="365"/>
        <v>0</v>
      </c>
      <c r="BQ510" s="56">
        <f t="shared" si="366"/>
        <v>0</v>
      </c>
      <c r="BR510" s="56">
        <f t="shared" si="367"/>
        <v>0</v>
      </c>
      <c r="BS510" s="56">
        <f t="shared" si="368"/>
        <v>-1.9210485355698328</v>
      </c>
      <c r="BT510" s="56">
        <f t="shared" si="369"/>
        <v>0</v>
      </c>
      <c r="BU510" s="57">
        <f t="shared" si="377"/>
        <v>-8.3779128076101053</v>
      </c>
      <c r="BV510" s="58">
        <f t="shared" si="374"/>
        <v>0.6272837404837508</v>
      </c>
      <c r="BW510" s="59">
        <f t="shared" si="370"/>
        <v>-10.091478257638988</v>
      </c>
      <c r="BX510" s="68">
        <f t="shared" si="371"/>
        <v>2.4045348454923561</v>
      </c>
    </row>
    <row r="511" spans="1:76">
      <c r="A511" s="49">
        <v>4399</v>
      </c>
      <c r="B511" s="86">
        <v>5.0658561296859173E-4</v>
      </c>
      <c r="C511" s="60">
        <v>5.0644567219152857E-2</v>
      </c>
      <c r="D511" s="60">
        <v>5.0644567219152857E-2</v>
      </c>
      <c r="E511" s="60">
        <v>5.0644567219152857E-2</v>
      </c>
      <c r="F511" s="60">
        <v>5.0644567219152857E-2</v>
      </c>
      <c r="G511" s="60">
        <v>5.2946593001841617E-2</v>
      </c>
      <c r="H511" s="60">
        <v>5.2946593001841617E-2</v>
      </c>
      <c r="I511" s="60">
        <v>7.5966850828729282E-2</v>
      </c>
      <c r="J511" s="60">
        <v>7.5966850828729282E-2</v>
      </c>
      <c r="K511" s="60">
        <v>7.5966850828729282E-2</v>
      </c>
      <c r="L511" s="60">
        <v>7.5966850828729282E-2</v>
      </c>
      <c r="M511" s="60">
        <v>7.6887661141804786E-2</v>
      </c>
      <c r="N511" s="60">
        <v>8.0662983425414364E-2</v>
      </c>
      <c r="O511" s="60">
        <v>8.4162062615101285E-2</v>
      </c>
      <c r="P511" s="117">
        <v>6.5696274259810172E-2</v>
      </c>
      <c r="Q511" s="61">
        <v>0</v>
      </c>
      <c r="R511" s="61">
        <v>0</v>
      </c>
      <c r="S511" s="61">
        <v>0</v>
      </c>
      <c r="T511" s="61">
        <v>0</v>
      </c>
      <c r="U511" s="61">
        <v>0</v>
      </c>
      <c r="V511" s="61">
        <v>0</v>
      </c>
      <c r="W511" s="61">
        <v>0</v>
      </c>
      <c r="X511" s="61">
        <v>0</v>
      </c>
      <c r="Y511" s="61">
        <v>0</v>
      </c>
      <c r="Z511" s="61">
        <v>0</v>
      </c>
      <c r="AA511" s="61">
        <v>0</v>
      </c>
      <c r="AB511" s="61">
        <v>0</v>
      </c>
      <c r="AC511" s="61">
        <v>0</v>
      </c>
      <c r="AD511" s="50">
        <f t="shared" si="375"/>
        <v>0</v>
      </c>
      <c r="AE511" s="51" t="s">
        <v>22</v>
      </c>
      <c r="AF511" s="52">
        <f t="shared" si="332"/>
        <v>9.039487497953802E-4</v>
      </c>
      <c r="AG511" s="53">
        <f t="shared" si="372"/>
        <v>0.11118007233197393</v>
      </c>
      <c r="AH511" s="53">
        <f t="shared" si="333"/>
        <v>0.11118007233197393</v>
      </c>
      <c r="AI511" s="53">
        <f t="shared" si="334"/>
        <v>0.11118007233197393</v>
      </c>
      <c r="AJ511" s="53">
        <f t="shared" si="335"/>
        <v>0.11118007233197393</v>
      </c>
      <c r="AK511" s="53">
        <f t="shared" si="336"/>
        <v>0.11492345033236095</v>
      </c>
      <c r="AL511" s="53">
        <f t="shared" si="337"/>
        <v>0.11492345033236095</v>
      </c>
      <c r="AM511" s="53">
        <f t="shared" si="338"/>
        <v>0.15046696065683696</v>
      </c>
      <c r="AN511" s="53">
        <f t="shared" si="339"/>
        <v>0.15046696065683696</v>
      </c>
      <c r="AO511" s="53">
        <f t="shared" si="340"/>
        <v>0.15046696065683696</v>
      </c>
      <c r="AP511" s="53">
        <f t="shared" si="341"/>
        <v>0.15046696065683696</v>
      </c>
      <c r="AQ511" s="53">
        <f t="shared" si="342"/>
        <v>0.15182913509077842</v>
      </c>
      <c r="AR511" s="53">
        <f t="shared" si="343"/>
        <v>0.15737394704270738</v>
      </c>
      <c r="AS511" s="53">
        <f t="shared" si="344"/>
        <v>0.16245803722895827</v>
      </c>
      <c r="AT511" s="54">
        <f t="shared" si="345"/>
        <v>4.6348859341018359E-3</v>
      </c>
      <c r="AU511" s="54">
        <f t="shared" si="346"/>
        <v>4.6348859341018359E-3</v>
      </c>
      <c r="AV511" s="54">
        <f t="shared" si="347"/>
        <v>4.6348859341018359E-3</v>
      </c>
      <c r="AW511" s="54">
        <f t="shared" si="348"/>
        <v>4.6348859341018359E-3</v>
      </c>
      <c r="AX511" s="54">
        <f t="shared" si="349"/>
        <v>4.7909402491972076E-3</v>
      </c>
      <c r="AY511" s="54">
        <f t="shared" si="350"/>
        <v>4.7909402491972076E-3</v>
      </c>
      <c r="AZ511" s="54">
        <f t="shared" si="351"/>
        <v>6.2726816493972153E-3</v>
      </c>
      <c r="BA511" s="54">
        <f t="shared" si="352"/>
        <v>6.2726816493972153E-3</v>
      </c>
      <c r="BB511" s="54">
        <f t="shared" si="353"/>
        <v>6.2726816493972153E-3</v>
      </c>
      <c r="BC511" s="54">
        <f t="shared" si="354"/>
        <v>6.2726816493972153E-3</v>
      </c>
      <c r="BD511" s="54">
        <f t="shared" si="355"/>
        <v>6.3294681129355441E-3</v>
      </c>
      <c r="BE511" s="54">
        <f t="shared" si="356"/>
        <v>6.5606207861097316E-3</v>
      </c>
      <c r="BF511" s="54">
        <f t="shared" si="357"/>
        <v>6.7725668444069314E-3</v>
      </c>
      <c r="BG511" s="55">
        <f t="shared" si="376"/>
        <v>7.2874806575842832E-2</v>
      </c>
      <c r="BH511" s="56">
        <f t="shared" si="373"/>
        <v>0</v>
      </c>
      <c r="BI511" s="56">
        <f t="shared" si="358"/>
        <v>0</v>
      </c>
      <c r="BJ511" s="56">
        <f t="shared" si="359"/>
        <v>0</v>
      </c>
      <c r="BK511" s="56">
        <f t="shared" si="360"/>
        <v>0</v>
      </c>
      <c r="BL511" s="56">
        <f t="shared" si="361"/>
        <v>0</v>
      </c>
      <c r="BM511" s="56">
        <f t="shared" si="362"/>
        <v>0</v>
      </c>
      <c r="BN511" s="56">
        <f t="shared" si="363"/>
        <v>0</v>
      </c>
      <c r="BO511" s="56">
        <f t="shared" si="364"/>
        <v>0</v>
      </c>
      <c r="BP511" s="56">
        <f t="shared" si="365"/>
        <v>0</v>
      </c>
      <c r="BQ511" s="56">
        <f t="shared" si="366"/>
        <v>0</v>
      </c>
      <c r="BR511" s="56">
        <f t="shared" si="367"/>
        <v>0</v>
      </c>
      <c r="BS511" s="56">
        <f t="shared" si="368"/>
        <v>0</v>
      </c>
      <c r="BT511" s="56">
        <f t="shared" si="369"/>
        <v>0</v>
      </c>
      <c r="BU511" s="57">
        <f t="shared" si="377"/>
        <v>0</v>
      </c>
      <c r="BV511" s="58">
        <f t="shared" si="374"/>
        <v>1.7922392585250021E-2</v>
      </c>
      <c r="BW511" s="59">
        <f t="shared" si="370"/>
        <v>-2.9080471411147731E-2</v>
      </c>
      <c r="BX511" s="68">
        <f t="shared" si="371"/>
        <v>7.2874806575842832E-2</v>
      </c>
    </row>
    <row r="512" spans="1:76">
      <c r="A512" s="49">
        <v>4400</v>
      </c>
      <c r="B512" s="86">
        <v>5.167173252279636E-2</v>
      </c>
      <c r="C512" s="60">
        <v>5.0644567219152857E-2</v>
      </c>
      <c r="D512" s="60">
        <v>5.0644567219152857E-2</v>
      </c>
      <c r="E512" s="60">
        <v>5.0644567219152857E-2</v>
      </c>
      <c r="F512" s="60">
        <v>5.0644567219152857E-2</v>
      </c>
      <c r="G512" s="60">
        <v>5.2946593001841617E-2</v>
      </c>
      <c r="H512" s="60">
        <v>5.2946593001841617E-2</v>
      </c>
      <c r="I512" s="60">
        <v>7.5966850828729282E-2</v>
      </c>
      <c r="J512" s="60">
        <v>7.5966850828729282E-2</v>
      </c>
      <c r="K512" s="60">
        <v>7.5966850828729282E-2</v>
      </c>
      <c r="L512" s="60">
        <v>7.5966850828729282E-2</v>
      </c>
      <c r="M512" s="60">
        <v>7.6887661141804786E-2</v>
      </c>
      <c r="N512" s="60">
        <v>8.0662983425414364E-2</v>
      </c>
      <c r="O512" s="60">
        <v>8.4162062615101285E-2</v>
      </c>
      <c r="P512" s="117">
        <v>6.5696274259810172E-2</v>
      </c>
      <c r="Q512" s="61">
        <v>0</v>
      </c>
      <c r="R512" s="61">
        <v>1</v>
      </c>
      <c r="S512" s="61">
        <v>0</v>
      </c>
      <c r="T512" s="61">
        <v>0</v>
      </c>
      <c r="U512" s="61">
        <v>0</v>
      </c>
      <c r="V512" s="61">
        <v>0</v>
      </c>
      <c r="W512" s="61">
        <v>2</v>
      </c>
      <c r="X512" s="61">
        <v>0</v>
      </c>
      <c r="Y512" s="61">
        <v>0</v>
      </c>
      <c r="Z512" s="61">
        <v>0</v>
      </c>
      <c r="AA512" s="61">
        <v>0</v>
      </c>
      <c r="AB512" s="61">
        <v>1</v>
      </c>
      <c r="AC512" s="61">
        <v>0</v>
      </c>
      <c r="AD512" s="50">
        <f t="shared" si="375"/>
        <v>4</v>
      </c>
      <c r="AE512" s="51" t="s">
        <v>22</v>
      </c>
      <c r="AF512" s="52">
        <f t="shared" si="332"/>
        <v>6.4781898650577444E-2</v>
      </c>
      <c r="AG512" s="53">
        <f t="shared" si="372"/>
        <v>0.11118007233197393</v>
      </c>
      <c r="AH512" s="53">
        <f t="shared" si="333"/>
        <v>0.11118007233197393</v>
      </c>
      <c r="AI512" s="53">
        <f t="shared" si="334"/>
        <v>0.11118007233197393</v>
      </c>
      <c r="AJ512" s="53">
        <f t="shared" si="335"/>
        <v>0.11118007233197393</v>
      </c>
      <c r="AK512" s="53">
        <f t="shared" si="336"/>
        <v>0.11492345033236095</v>
      </c>
      <c r="AL512" s="53">
        <f t="shared" si="337"/>
        <v>0.11492345033236095</v>
      </c>
      <c r="AM512" s="53">
        <f t="shared" si="338"/>
        <v>0.15046696065683696</v>
      </c>
      <c r="AN512" s="53">
        <f t="shared" si="339"/>
        <v>0.15046696065683696</v>
      </c>
      <c r="AO512" s="53">
        <f t="shared" si="340"/>
        <v>0.15046696065683696</v>
      </c>
      <c r="AP512" s="53">
        <f t="shared" si="341"/>
        <v>0.15046696065683696</v>
      </c>
      <c r="AQ512" s="53">
        <f t="shared" si="342"/>
        <v>0.15182913509077842</v>
      </c>
      <c r="AR512" s="53">
        <f t="shared" si="343"/>
        <v>0.15737394704270738</v>
      </c>
      <c r="AS512" s="53">
        <f t="shared" si="344"/>
        <v>0.16245803722895827</v>
      </c>
      <c r="AT512" s="54">
        <f t="shared" si="345"/>
        <v>0.33216121036501112</v>
      </c>
      <c r="AU512" s="54">
        <f t="shared" si="346"/>
        <v>0.33216121036501112</v>
      </c>
      <c r="AV512" s="54">
        <f t="shared" si="347"/>
        <v>0.33216121036501112</v>
      </c>
      <c r="AW512" s="54">
        <f t="shared" si="348"/>
        <v>0.33216121036501112</v>
      </c>
      <c r="AX512" s="54">
        <f t="shared" si="349"/>
        <v>0.34334491389552879</v>
      </c>
      <c r="AY512" s="54">
        <f t="shared" si="350"/>
        <v>0.34334491389552879</v>
      </c>
      <c r="AZ512" s="54">
        <f t="shared" si="351"/>
        <v>0.44953458586072609</v>
      </c>
      <c r="BA512" s="54">
        <f t="shared" si="352"/>
        <v>0.44953458586072609</v>
      </c>
      <c r="BB512" s="54">
        <f t="shared" si="353"/>
        <v>0.44953458586072609</v>
      </c>
      <c r="BC512" s="54">
        <f t="shared" si="354"/>
        <v>0.44953458586072609</v>
      </c>
      <c r="BD512" s="54">
        <f t="shared" si="355"/>
        <v>0.4536042136205935</v>
      </c>
      <c r="BE512" s="54">
        <f t="shared" si="356"/>
        <v>0.47016987516918235</v>
      </c>
      <c r="BF512" s="54">
        <f t="shared" si="357"/>
        <v>0.48535908591935661</v>
      </c>
      <c r="BG512" s="55">
        <f t="shared" si="376"/>
        <v>5.2226061874031391</v>
      </c>
      <c r="BH512" s="56">
        <f t="shared" si="373"/>
        <v>0</v>
      </c>
      <c r="BI512" s="56">
        <f t="shared" si="358"/>
        <v>-1.1021348545296694</v>
      </c>
      <c r="BJ512" s="56">
        <f t="shared" si="359"/>
        <v>0</v>
      </c>
      <c r="BK512" s="56">
        <f t="shared" si="360"/>
        <v>0</v>
      </c>
      <c r="BL512" s="56">
        <f t="shared" si="361"/>
        <v>0</v>
      </c>
      <c r="BM512" s="56">
        <f t="shared" si="362"/>
        <v>0</v>
      </c>
      <c r="BN512" s="56">
        <f t="shared" si="363"/>
        <v>-1.5990849701399228</v>
      </c>
      <c r="BO512" s="56">
        <f t="shared" si="364"/>
        <v>0</v>
      </c>
      <c r="BP512" s="56">
        <f t="shared" si="365"/>
        <v>0</v>
      </c>
      <c r="BQ512" s="56">
        <f t="shared" si="366"/>
        <v>0</v>
      </c>
      <c r="BR512" s="56">
        <f t="shared" si="367"/>
        <v>0</v>
      </c>
      <c r="BS512" s="56">
        <f t="shared" si="368"/>
        <v>-0.75466121305030553</v>
      </c>
      <c r="BT512" s="56">
        <f t="shared" si="369"/>
        <v>0</v>
      </c>
      <c r="BU512" s="57">
        <f t="shared" si="377"/>
        <v>-3.4558810377198976</v>
      </c>
      <c r="BV512" s="58">
        <f t="shared" si="374"/>
        <v>1.8280840436955024</v>
      </c>
      <c r="BW512" s="59">
        <f t="shared" si="370"/>
        <v>-9.1763532235581664</v>
      </c>
      <c r="BX512" s="68">
        <f t="shared" si="371"/>
        <v>1.2226061874031391</v>
      </c>
    </row>
    <row r="513" spans="1:76">
      <c r="A513" s="49">
        <v>4401</v>
      </c>
      <c r="B513" s="86">
        <v>1.5197568389057751E-3</v>
      </c>
      <c r="C513" s="60">
        <v>5.0644567219152857E-2</v>
      </c>
      <c r="D513" s="60">
        <v>5.0644567219152857E-2</v>
      </c>
      <c r="E513" s="60">
        <v>5.0644567219152857E-2</v>
      </c>
      <c r="F513" s="60">
        <v>5.0644567219152857E-2</v>
      </c>
      <c r="G513" s="60">
        <v>5.2946593001841617E-2</v>
      </c>
      <c r="H513" s="60">
        <v>5.2946593001841617E-2</v>
      </c>
      <c r="I513" s="60">
        <v>7.5966850828729282E-2</v>
      </c>
      <c r="J513" s="60">
        <v>7.5966850828729282E-2</v>
      </c>
      <c r="K513" s="60">
        <v>7.5966850828729282E-2</v>
      </c>
      <c r="L513" s="60">
        <v>7.5966850828729282E-2</v>
      </c>
      <c r="M513" s="60">
        <v>7.6887661141804786E-2</v>
      </c>
      <c r="N513" s="60">
        <v>8.0662983425414364E-2</v>
      </c>
      <c r="O513" s="60">
        <v>8.4162062615101285E-2</v>
      </c>
      <c r="P513" s="117">
        <v>6.5696274259810172E-2</v>
      </c>
      <c r="Q513" s="61">
        <v>0</v>
      </c>
      <c r="R513" s="61">
        <v>0</v>
      </c>
      <c r="S513" s="61">
        <v>0</v>
      </c>
      <c r="T513" s="61">
        <v>0</v>
      </c>
      <c r="U513" s="61">
        <v>0</v>
      </c>
      <c r="V513" s="61">
        <v>0</v>
      </c>
      <c r="W513" s="61">
        <v>0</v>
      </c>
      <c r="X513" s="61">
        <v>0</v>
      </c>
      <c r="Y513" s="61">
        <v>0</v>
      </c>
      <c r="Z513" s="61">
        <v>0</v>
      </c>
      <c r="AA513" s="61">
        <v>0</v>
      </c>
      <c r="AB513" s="61">
        <v>0</v>
      </c>
      <c r="AC513" s="61">
        <v>0</v>
      </c>
      <c r="AD513" s="50">
        <f t="shared" si="375"/>
        <v>0</v>
      </c>
      <c r="AE513" s="51" t="s">
        <v>22</v>
      </c>
      <c r="AF513" s="52">
        <f t="shared" si="332"/>
        <v>2.4937482475378735E-3</v>
      </c>
      <c r="AG513" s="53">
        <f t="shared" si="372"/>
        <v>0.11118007233197393</v>
      </c>
      <c r="AH513" s="53">
        <f t="shared" si="333"/>
        <v>0.11118007233197393</v>
      </c>
      <c r="AI513" s="53">
        <f t="shared" si="334"/>
        <v>0.11118007233197393</v>
      </c>
      <c r="AJ513" s="53">
        <f t="shared" si="335"/>
        <v>0.11118007233197393</v>
      </c>
      <c r="AK513" s="53">
        <f t="shared" si="336"/>
        <v>0.11492345033236095</v>
      </c>
      <c r="AL513" s="53">
        <f t="shared" si="337"/>
        <v>0.11492345033236095</v>
      </c>
      <c r="AM513" s="53">
        <f t="shared" si="338"/>
        <v>0.15046696065683696</v>
      </c>
      <c r="AN513" s="53">
        <f t="shared" si="339"/>
        <v>0.15046696065683696</v>
      </c>
      <c r="AO513" s="53">
        <f t="shared" si="340"/>
        <v>0.15046696065683696</v>
      </c>
      <c r="AP513" s="53">
        <f t="shared" si="341"/>
        <v>0.15046696065683696</v>
      </c>
      <c r="AQ513" s="53">
        <f t="shared" si="342"/>
        <v>0.15182913509077842</v>
      </c>
      <c r="AR513" s="53">
        <f t="shared" si="343"/>
        <v>0.15737394704270738</v>
      </c>
      <c r="AS513" s="53">
        <f t="shared" si="344"/>
        <v>0.16245803722895827</v>
      </c>
      <c r="AT513" s="54">
        <f t="shared" si="345"/>
        <v>1.2786387146750013E-2</v>
      </c>
      <c r="AU513" s="54">
        <f t="shared" si="346"/>
        <v>1.2786387146750013E-2</v>
      </c>
      <c r="AV513" s="54">
        <f t="shared" si="347"/>
        <v>1.2786387146750013E-2</v>
      </c>
      <c r="AW513" s="54">
        <f t="shared" si="348"/>
        <v>1.2786387146750013E-2</v>
      </c>
      <c r="AX513" s="54">
        <f t="shared" si="349"/>
        <v>1.321689847261655E-2</v>
      </c>
      <c r="AY513" s="54">
        <f t="shared" si="350"/>
        <v>1.321689847261655E-2</v>
      </c>
      <c r="AZ513" s="54">
        <f t="shared" si="351"/>
        <v>1.7304619176793101E-2</v>
      </c>
      <c r="BA513" s="54">
        <f t="shared" si="352"/>
        <v>1.7304619176793101E-2</v>
      </c>
      <c r="BB513" s="54">
        <f t="shared" si="353"/>
        <v>1.7304619176793101E-2</v>
      </c>
      <c r="BC513" s="54">
        <f t="shared" si="354"/>
        <v>1.7304619176793101E-2</v>
      </c>
      <c r="BD513" s="54">
        <f t="shared" si="355"/>
        <v>1.7461277553680769E-2</v>
      </c>
      <c r="BE513" s="54">
        <f t="shared" si="356"/>
        <v>1.8098964782931659E-2</v>
      </c>
      <c r="BF513" s="54">
        <f t="shared" si="357"/>
        <v>1.8683666196115587E-2</v>
      </c>
      <c r="BG513" s="55">
        <f t="shared" si="376"/>
        <v>0.20104173077213358</v>
      </c>
      <c r="BH513" s="56">
        <f t="shared" si="373"/>
        <v>0</v>
      </c>
      <c r="BI513" s="56">
        <f t="shared" si="358"/>
        <v>0</v>
      </c>
      <c r="BJ513" s="56">
        <f t="shared" si="359"/>
        <v>0</v>
      </c>
      <c r="BK513" s="56">
        <f t="shared" si="360"/>
        <v>0</v>
      </c>
      <c r="BL513" s="56">
        <f t="shared" si="361"/>
        <v>0</v>
      </c>
      <c r="BM513" s="56">
        <f t="shared" si="362"/>
        <v>0</v>
      </c>
      <c r="BN513" s="56">
        <f t="shared" si="363"/>
        <v>0</v>
      </c>
      <c r="BO513" s="56">
        <f t="shared" si="364"/>
        <v>0</v>
      </c>
      <c r="BP513" s="56">
        <f t="shared" si="365"/>
        <v>0</v>
      </c>
      <c r="BQ513" s="56">
        <f t="shared" si="366"/>
        <v>0</v>
      </c>
      <c r="BR513" s="56">
        <f t="shared" si="367"/>
        <v>0</v>
      </c>
      <c r="BS513" s="56">
        <f t="shared" si="368"/>
        <v>0</v>
      </c>
      <c r="BT513" s="56">
        <f t="shared" si="369"/>
        <v>0</v>
      </c>
      <c r="BU513" s="57">
        <f t="shared" si="377"/>
        <v>0</v>
      </c>
      <c r="BV513" s="58">
        <f t="shared" si="374"/>
        <v>5.3767177755750059E-2</v>
      </c>
      <c r="BW513" s="59">
        <f t="shared" si="370"/>
        <v>-8.365370027768991E-2</v>
      </c>
      <c r="BX513" s="68">
        <f t="shared" si="371"/>
        <v>0.20104173077213358</v>
      </c>
    </row>
    <row r="514" spans="1:76">
      <c r="A514" s="49">
        <v>4402</v>
      </c>
      <c r="B514" s="86">
        <v>5.8257345491388043E-2</v>
      </c>
      <c r="C514" s="60">
        <v>0.10589318600368323</v>
      </c>
      <c r="D514" s="60">
        <v>0.10589318600368323</v>
      </c>
      <c r="E514" s="60">
        <v>0.10819521178637201</v>
      </c>
      <c r="F514" s="60">
        <v>0.10819521178637201</v>
      </c>
      <c r="G514" s="60">
        <v>0.11049723756906077</v>
      </c>
      <c r="H514" s="60">
        <v>0.11049723756906077</v>
      </c>
      <c r="I514" s="60">
        <v>9.898710865561694E-2</v>
      </c>
      <c r="J514" s="60">
        <v>0.10819521178637201</v>
      </c>
      <c r="K514" s="60">
        <v>0.10819521178637201</v>
      </c>
      <c r="L514" s="60">
        <v>0.10819521178637201</v>
      </c>
      <c r="M514" s="60">
        <v>0.10948434622467772</v>
      </c>
      <c r="N514" s="60">
        <v>0.11487108655616943</v>
      </c>
      <c r="O514" s="60">
        <v>0.11988950276243093</v>
      </c>
      <c r="P514" s="117">
        <v>0.10899915002124948</v>
      </c>
      <c r="Q514" s="61">
        <v>0</v>
      </c>
      <c r="R514" s="61">
        <v>0</v>
      </c>
      <c r="S514" s="61">
        <v>1</v>
      </c>
      <c r="T514" s="61">
        <v>0</v>
      </c>
      <c r="U514" s="61">
        <v>1</v>
      </c>
      <c r="V514" s="61">
        <v>1</v>
      </c>
      <c r="W514" s="61">
        <v>1</v>
      </c>
      <c r="X514" s="61">
        <v>1</v>
      </c>
      <c r="Y514" s="61">
        <v>1</v>
      </c>
      <c r="Z514" s="61">
        <v>0</v>
      </c>
      <c r="AA514" s="61">
        <v>0</v>
      </c>
      <c r="AB514" s="61">
        <v>1</v>
      </c>
      <c r="AC514" s="61">
        <v>1</v>
      </c>
      <c r="AD514" s="50">
        <f t="shared" si="375"/>
        <v>8</v>
      </c>
      <c r="AE514" s="51" t="s">
        <v>22</v>
      </c>
      <c r="AF514" s="52">
        <f t="shared" si="332"/>
        <v>7.2372804793583601E-2</v>
      </c>
      <c r="AG514" s="53">
        <f t="shared" si="372"/>
        <v>0.19300954563313072</v>
      </c>
      <c r="AH514" s="53">
        <f t="shared" si="333"/>
        <v>0.19300954563313072</v>
      </c>
      <c r="AI514" s="53">
        <f t="shared" si="334"/>
        <v>0.1961553876261849</v>
      </c>
      <c r="AJ514" s="53">
        <f t="shared" si="335"/>
        <v>0.1961553876261849</v>
      </c>
      <c r="AK514" s="53">
        <f t="shared" si="336"/>
        <v>0.19928583550856446</v>
      </c>
      <c r="AL514" s="53">
        <f t="shared" si="337"/>
        <v>0.19928583550856446</v>
      </c>
      <c r="AM514" s="53">
        <f t="shared" si="338"/>
        <v>0.18347496915244943</v>
      </c>
      <c r="AN514" s="53">
        <f t="shared" si="339"/>
        <v>0.1961553876261849</v>
      </c>
      <c r="AO514" s="53">
        <f t="shared" si="340"/>
        <v>0.1961553876261849</v>
      </c>
      <c r="AP514" s="53">
        <f t="shared" si="341"/>
        <v>0.1961553876261849</v>
      </c>
      <c r="AQ514" s="53">
        <f t="shared" si="342"/>
        <v>0.19791030663547121</v>
      </c>
      <c r="AR514" s="53">
        <f t="shared" si="343"/>
        <v>0.20519281791489591</v>
      </c>
      <c r="AS514" s="53">
        <f t="shared" si="344"/>
        <v>0.21190735208801748</v>
      </c>
      <c r="AT514" s="54">
        <f t="shared" si="345"/>
        <v>0.6442026130562819</v>
      </c>
      <c r="AU514" s="54">
        <f t="shared" si="346"/>
        <v>0.6442026130562819</v>
      </c>
      <c r="AV514" s="54">
        <f t="shared" si="347"/>
        <v>0.65470240271974101</v>
      </c>
      <c r="AW514" s="54">
        <f t="shared" si="348"/>
        <v>0.65470240271974101</v>
      </c>
      <c r="AX514" s="54">
        <f t="shared" si="349"/>
        <v>0.66515081188650116</v>
      </c>
      <c r="AY514" s="54">
        <f t="shared" si="350"/>
        <v>0.66515081188650116</v>
      </c>
      <c r="AZ514" s="54">
        <f t="shared" si="351"/>
        <v>0.61237932129580674</v>
      </c>
      <c r="BA514" s="54">
        <f t="shared" si="352"/>
        <v>0.65470240271974101</v>
      </c>
      <c r="BB514" s="54">
        <f t="shared" si="353"/>
        <v>0.65470240271974101</v>
      </c>
      <c r="BC514" s="54">
        <f t="shared" si="354"/>
        <v>0.65470240271974101</v>
      </c>
      <c r="BD514" s="54">
        <f t="shared" si="355"/>
        <v>0.66055974727633227</v>
      </c>
      <c r="BE514" s="54">
        <f t="shared" si="356"/>
        <v>0.6848663834089026</v>
      </c>
      <c r="BF514" s="54">
        <f t="shared" si="357"/>
        <v>0.70727729808978834</v>
      </c>
      <c r="BG514" s="55">
        <f t="shared" si="376"/>
        <v>8.5573016135551008</v>
      </c>
      <c r="BH514" s="56">
        <f t="shared" si="373"/>
        <v>0</v>
      </c>
      <c r="BI514" s="56">
        <f t="shared" si="358"/>
        <v>0</v>
      </c>
      <c r="BJ514" s="56">
        <f t="shared" si="359"/>
        <v>-0.42357449358651633</v>
      </c>
      <c r="BK514" s="56">
        <f t="shared" si="360"/>
        <v>0</v>
      </c>
      <c r="BL514" s="56">
        <f t="shared" si="361"/>
        <v>-0.40774147924633541</v>
      </c>
      <c r="BM514" s="56">
        <f t="shared" si="362"/>
        <v>-0.40774147924633541</v>
      </c>
      <c r="BN514" s="56">
        <f t="shared" si="363"/>
        <v>-0.49040338243134274</v>
      </c>
      <c r="BO514" s="56">
        <f t="shared" si="364"/>
        <v>-0.42357449358651633</v>
      </c>
      <c r="BP514" s="56">
        <f t="shared" si="365"/>
        <v>-0.42357449358651633</v>
      </c>
      <c r="BQ514" s="56">
        <f t="shared" si="366"/>
        <v>0</v>
      </c>
      <c r="BR514" s="56">
        <f t="shared" si="367"/>
        <v>0</v>
      </c>
      <c r="BS514" s="56">
        <f t="shared" si="368"/>
        <v>-0.37853152046365823</v>
      </c>
      <c r="BT514" s="56">
        <f t="shared" si="369"/>
        <v>-0.34633247203413636</v>
      </c>
      <c r="BU514" s="57">
        <f t="shared" si="377"/>
        <v>-3.3014738141813575</v>
      </c>
      <c r="BV514" s="58">
        <f t="shared" si="374"/>
        <v>2.0610751473037525</v>
      </c>
      <c r="BW514" s="59">
        <f t="shared" si="370"/>
        <v>-12.668463993873965</v>
      </c>
      <c r="BX514" s="68">
        <f t="shared" si="371"/>
        <v>0.55730161355510077</v>
      </c>
    </row>
    <row r="515" spans="1:76">
      <c r="A515" s="49">
        <v>4403</v>
      </c>
      <c r="B515" s="86">
        <v>3.0395136778115501E-3</v>
      </c>
      <c r="C515" s="60">
        <v>0.16114180478821363</v>
      </c>
      <c r="D515" s="60">
        <v>0.16114180478821363</v>
      </c>
      <c r="E515" s="60">
        <v>0.16574585635359115</v>
      </c>
      <c r="F515" s="60">
        <v>0.16344383057090239</v>
      </c>
      <c r="G515" s="60">
        <v>0.1703499079189687</v>
      </c>
      <c r="H515" s="60">
        <v>0.1703499079189687</v>
      </c>
      <c r="I515" s="60">
        <v>0.20257826887661143</v>
      </c>
      <c r="J515" s="60">
        <v>0.20718232044198895</v>
      </c>
      <c r="K515" s="60">
        <v>0.20488029465930019</v>
      </c>
      <c r="L515" s="60">
        <v>0.20257826887661143</v>
      </c>
      <c r="M515" s="60">
        <v>0.20732044198895028</v>
      </c>
      <c r="N515" s="60">
        <v>0.21505524861878453</v>
      </c>
      <c r="O515" s="60">
        <v>0.22444751381215469</v>
      </c>
      <c r="P515" s="117">
        <v>0.18893965150871228</v>
      </c>
      <c r="Q515" s="61">
        <v>0</v>
      </c>
      <c r="R515" s="61">
        <v>0</v>
      </c>
      <c r="S515" s="61">
        <v>0</v>
      </c>
      <c r="T515" s="61">
        <v>0</v>
      </c>
      <c r="U515" s="61">
        <v>0</v>
      </c>
      <c r="V515" s="61">
        <v>0</v>
      </c>
      <c r="W515" s="61">
        <v>0</v>
      </c>
      <c r="X515" s="61">
        <v>0</v>
      </c>
      <c r="Y515" s="61">
        <v>0</v>
      </c>
      <c r="Z515" s="61">
        <v>0</v>
      </c>
      <c r="AA515" s="61">
        <v>0</v>
      </c>
      <c r="AB515" s="61">
        <v>0</v>
      </c>
      <c r="AC515" s="61">
        <v>1</v>
      </c>
      <c r="AD515" s="50">
        <f t="shared" si="375"/>
        <v>1</v>
      </c>
      <c r="AE515" s="51" t="s">
        <v>22</v>
      </c>
      <c r="AF515" s="52">
        <f t="shared" si="332"/>
        <v>4.7305202076663739E-3</v>
      </c>
      <c r="AG515" s="53">
        <f t="shared" si="372"/>
        <v>0.26497136958887318</v>
      </c>
      <c r="AH515" s="53">
        <f t="shared" si="333"/>
        <v>0.26497136958887318</v>
      </c>
      <c r="AI515" s="53">
        <f t="shared" si="334"/>
        <v>0.27069483556946372</v>
      </c>
      <c r="AJ515" s="53">
        <f t="shared" si="335"/>
        <v>0.26783744494199108</v>
      </c>
      <c r="AK515" s="53">
        <f t="shared" si="336"/>
        <v>0.27638424071768819</v>
      </c>
      <c r="AL515" s="53">
        <f t="shared" si="337"/>
        <v>0.27638424071768819</v>
      </c>
      <c r="AM515" s="53">
        <f t="shared" si="338"/>
        <v>0.31535680887457551</v>
      </c>
      <c r="AN515" s="53">
        <f t="shared" si="339"/>
        <v>0.32081483559337814</v>
      </c>
      <c r="AO515" s="53">
        <f t="shared" si="340"/>
        <v>0.31808895696538725</v>
      </c>
      <c r="AP515" s="53">
        <f t="shared" si="341"/>
        <v>0.31535680887457551</v>
      </c>
      <c r="AQ515" s="53">
        <f t="shared" si="342"/>
        <v>0.32097819118411097</v>
      </c>
      <c r="AR515" s="53">
        <f t="shared" si="343"/>
        <v>0.33009132723859747</v>
      </c>
      <c r="AS515" s="53">
        <f t="shared" si="344"/>
        <v>0.34106898163985744</v>
      </c>
      <c r="AT515" s="54">
        <f t="shared" si="345"/>
        <v>5.7806429101233056E-2</v>
      </c>
      <c r="AU515" s="54">
        <f t="shared" si="346"/>
        <v>5.7806429101233056E-2</v>
      </c>
      <c r="AV515" s="54">
        <f t="shared" si="347"/>
        <v>5.9055066382059568E-2</v>
      </c>
      <c r="AW515" s="54">
        <f t="shared" si="348"/>
        <v>5.8431695076028238E-2</v>
      </c>
      <c r="AX515" s="54">
        <f t="shared" si="349"/>
        <v>6.0296272916332765E-2</v>
      </c>
      <c r="AY515" s="54">
        <f t="shared" si="350"/>
        <v>6.0296272916332765E-2</v>
      </c>
      <c r="AZ515" s="54">
        <f t="shared" si="351"/>
        <v>6.8798568849473024E-2</v>
      </c>
      <c r="BA515" s="54">
        <f t="shared" si="352"/>
        <v>6.9989297625350361E-2</v>
      </c>
      <c r="BB515" s="54">
        <f t="shared" si="353"/>
        <v>6.9394617113670884E-2</v>
      </c>
      <c r="BC515" s="54">
        <f t="shared" si="354"/>
        <v>6.8798568849473024E-2</v>
      </c>
      <c r="BD515" s="54">
        <f t="shared" si="355"/>
        <v>7.0024935450631778E-2</v>
      </c>
      <c r="BE515" s="54">
        <f t="shared" si="356"/>
        <v>7.20130666741709E-2</v>
      </c>
      <c r="BF515" s="54">
        <f t="shared" si="357"/>
        <v>7.4407963156114892E-2</v>
      </c>
      <c r="BG515" s="55">
        <f t="shared" si="376"/>
        <v>0.84711918321210422</v>
      </c>
      <c r="BH515" s="56">
        <f t="shared" si="373"/>
        <v>0</v>
      </c>
      <c r="BI515" s="56">
        <f t="shared" si="358"/>
        <v>0</v>
      </c>
      <c r="BJ515" s="56">
        <f t="shared" si="359"/>
        <v>0</v>
      </c>
      <c r="BK515" s="56">
        <f t="shared" si="360"/>
        <v>0</v>
      </c>
      <c r="BL515" s="56">
        <f t="shared" si="361"/>
        <v>0</v>
      </c>
      <c r="BM515" s="56">
        <f t="shared" si="362"/>
        <v>0</v>
      </c>
      <c r="BN515" s="56">
        <f t="shared" si="363"/>
        <v>0</v>
      </c>
      <c r="BO515" s="56">
        <f t="shared" si="364"/>
        <v>0</v>
      </c>
      <c r="BP515" s="56">
        <f t="shared" si="365"/>
        <v>0</v>
      </c>
      <c r="BQ515" s="56">
        <f t="shared" si="366"/>
        <v>0</v>
      </c>
      <c r="BR515" s="56">
        <f t="shared" si="367"/>
        <v>0</v>
      </c>
      <c r="BS515" s="56">
        <f t="shared" si="368"/>
        <v>0</v>
      </c>
      <c r="BT515" s="56">
        <f t="shared" si="369"/>
        <v>-2.5981923112023604</v>
      </c>
      <c r="BU515" s="57">
        <f t="shared" si="377"/>
        <v>-2.5981923112023604</v>
      </c>
      <c r="BV515" s="58">
        <f t="shared" si="374"/>
        <v>0.10753435551150012</v>
      </c>
      <c r="BW515" s="59">
        <f t="shared" si="370"/>
        <v>-5.0165357795371257</v>
      </c>
      <c r="BX515" s="68">
        <f t="shared" si="371"/>
        <v>0.15288081678789578</v>
      </c>
    </row>
    <row r="516" spans="1:76">
      <c r="A516" s="49">
        <v>4404</v>
      </c>
      <c r="B516" s="86">
        <v>5.8257345491388043E-2</v>
      </c>
      <c r="C516" s="60">
        <v>7.3664825046040522E-2</v>
      </c>
      <c r="D516" s="60">
        <v>7.3664825046040522E-2</v>
      </c>
      <c r="E516" s="60">
        <v>7.5966850828729282E-2</v>
      </c>
      <c r="F516" s="60">
        <v>7.5966850828729282E-2</v>
      </c>
      <c r="G516" s="60">
        <v>7.8268876611418042E-2</v>
      </c>
      <c r="H516" s="60">
        <v>7.8268876611418042E-2</v>
      </c>
      <c r="I516" s="60">
        <v>0.1220073664825046</v>
      </c>
      <c r="J516" s="60">
        <v>0.12430939226519337</v>
      </c>
      <c r="K516" s="60">
        <v>0.1220073664825046</v>
      </c>
      <c r="L516" s="60">
        <v>0.11970534069981584</v>
      </c>
      <c r="M516" s="60">
        <v>0.12348066298342542</v>
      </c>
      <c r="N516" s="60">
        <v>0.1270718232044199</v>
      </c>
      <c r="O516" s="60">
        <v>0.13259668508287292</v>
      </c>
      <c r="P516" s="117">
        <v>0.10207536478254711</v>
      </c>
      <c r="Q516" s="61">
        <v>0</v>
      </c>
      <c r="R516" s="61">
        <v>1</v>
      </c>
      <c r="S516" s="61">
        <v>2</v>
      </c>
      <c r="T516" s="61">
        <v>0</v>
      </c>
      <c r="U516" s="61">
        <v>1</v>
      </c>
      <c r="V516" s="61">
        <v>1</v>
      </c>
      <c r="W516" s="61">
        <v>0</v>
      </c>
      <c r="X516" s="61">
        <v>2</v>
      </c>
      <c r="Y516" s="61">
        <v>1</v>
      </c>
      <c r="Z516" s="61">
        <v>1</v>
      </c>
      <c r="AA516" s="61">
        <v>0</v>
      </c>
      <c r="AB516" s="61">
        <v>1</v>
      </c>
      <c r="AC516" s="61">
        <v>2</v>
      </c>
      <c r="AD516" s="50">
        <f t="shared" si="375"/>
        <v>12</v>
      </c>
      <c r="AE516" s="51" t="s">
        <v>22</v>
      </c>
      <c r="AF516" s="52">
        <f t="shared" si="332"/>
        <v>7.2372804793583601E-2</v>
      </c>
      <c r="AG516" s="53">
        <f t="shared" si="372"/>
        <v>0.14704405240197735</v>
      </c>
      <c r="AH516" s="53">
        <f t="shared" si="333"/>
        <v>0.14704405240197735</v>
      </c>
      <c r="AI516" s="53">
        <f t="shared" si="334"/>
        <v>0.15046696065683696</v>
      </c>
      <c r="AJ516" s="53">
        <f t="shared" si="335"/>
        <v>0.15046696065683696</v>
      </c>
      <c r="AK516" s="53">
        <f t="shared" si="336"/>
        <v>0.1538651067888773</v>
      </c>
      <c r="AL516" s="53">
        <f t="shared" si="337"/>
        <v>0.1538651067888773</v>
      </c>
      <c r="AM516" s="53">
        <f t="shared" si="338"/>
        <v>0.21472171352174196</v>
      </c>
      <c r="AN516" s="53">
        <f t="shared" si="339"/>
        <v>0.21776827182542363</v>
      </c>
      <c r="AO516" s="53">
        <f t="shared" si="340"/>
        <v>0.21472171352174196</v>
      </c>
      <c r="AP516" s="53">
        <f t="shared" si="341"/>
        <v>0.21166209378943279</v>
      </c>
      <c r="AQ516" s="53">
        <f t="shared" si="342"/>
        <v>0.21667299432220491</v>
      </c>
      <c r="AR516" s="53">
        <f t="shared" si="343"/>
        <v>0.22140736673310332</v>
      </c>
      <c r="AS516" s="53">
        <f t="shared" si="344"/>
        <v>0.22863272408312077</v>
      </c>
      <c r="AT516" s="54">
        <f t="shared" si="345"/>
        <v>0.49078485979026415</v>
      </c>
      <c r="AU516" s="54">
        <f t="shared" si="346"/>
        <v>0.49078485979026415</v>
      </c>
      <c r="AV516" s="54">
        <f t="shared" si="347"/>
        <v>0.50220940583952434</v>
      </c>
      <c r="AW516" s="54">
        <f t="shared" si="348"/>
        <v>0.50220940583952434</v>
      </c>
      <c r="AX516" s="54">
        <f t="shared" si="349"/>
        <v>0.5135513040374946</v>
      </c>
      <c r="AY516" s="54">
        <f t="shared" si="350"/>
        <v>0.5135513040374946</v>
      </c>
      <c r="AZ516" s="54">
        <f t="shared" si="351"/>
        <v>0.71667071427416873</v>
      </c>
      <c r="BA516" s="54">
        <f t="shared" si="352"/>
        <v>0.72683912751830182</v>
      </c>
      <c r="BB516" s="54">
        <f t="shared" si="353"/>
        <v>0.71667071427416873</v>
      </c>
      <c r="BC516" s="54">
        <f t="shared" si="354"/>
        <v>0.70645870626157747</v>
      </c>
      <c r="BD516" s="54">
        <f t="shared" si="355"/>
        <v>0.72318345014089158</v>
      </c>
      <c r="BE516" s="54">
        <f t="shared" si="356"/>
        <v>0.73898523376914549</v>
      </c>
      <c r="BF516" s="54">
        <f t="shared" si="357"/>
        <v>0.7631011088150047</v>
      </c>
      <c r="BG516" s="55">
        <f t="shared" si="376"/>
        <v>8.1050001943878254</v>
      </c>
      <c r="BH516" s="56">
        <f t="shared" si="373"/>
        <v>0</v>
      </c>
      <c r="BI516" s="56">
        <f t="shared" si="358"/>
        <v>-0.71174941464428743</v>
      </c>
      <c r="BJ516" s="56">
        <f t="shared" si="359"/>
        <v>-1.377476206327567</v>
      </c>
      <c r="BK516" s="56">
        <f t="shared" si="360"/>
        <v>0</v>
      </c>
      <c r="BL516" s="56">
        <f t="shared" si="361"/>
        <v>-0.66640534411253194</v>
      </c>
      <c r="BM516" s="56">
        <f t="shared" si="362"/>
        <v>-0.66640534411253194</v>
      </c>
      <c r="BN516" s="56">
        <f t="shared" si="363"/>
        <v>0</v>
      </c>
      <c r="BO516" s="56">
        <f t="shared" si="364"/>
        <v>-0.63810021715712084</v>
      </c>
      <c r="BP516" s="56">
        <f t="shared" si="365"/>
        <v>-0.33313879872006569</v>
      </c>
      <c r="BQ516" s="56">
        <f t="shared" si="366"/>
        <v>-0.34749052688620941</v>
      </c>
      <c r="BR516" s="56">
        <f t="shared" si="367"/>
        <v>0</v>
      </c>
      <c r="BS516" s="56">
        <f t="shared" si="368"/>
        <v>-0.30247733960143353</v>
      </c>
      <c r="BT516" s="56">
        <f t="shared" si="369"/>
        <v>-0.5407294832947368</v>
      </c>
      <c r="BU516" s="57">
        <f t="shared" si="377"/>
        <v>-5.5839726748564855</v>
      </c>
      <c r="BV516" s="58">
        <f t="shared" si="374"/>
        <v>2.0610751473037525</v>
      </c>
      <c r="BW516" s="59">
        <f t="shared" si="370"/>
        <v>-14.017503896736297</v>
      </c>
      <c r="BX516" s="68">
        <f t="shared" si="371"/>
        <v>3.8949998056121746</v>
      </c>
    </row>
    <row r="517" spans="1:76">
      <c r="A517" s="49">
        <v>4405</v>
      </c>
      <c r="B517" s="86">
        <v>6.0790273556231005E-2</v>
      </c>
      <c r="C517" s="60">
        <v>7.3664825046040522E-2</v>
      </c>
      <c r="D517" s="60">
        <v>7.3664825046040522E-2</v>
      </c>
      <c r="E517" s="60">
        <v>7.5966850828729282E-2</v>
      </c>
      <c r="F517" s="60">
        <v>7.5966850828729282E-2</v>
      </c>
      <c r="G517" s="60">
        <v>7.8268876611418042E-2</v>
      </c>
      <c r="H517" s="60">
        <v>7.8268876611418042E-2</v>
      </c>
      <c r="I517" s="60">
        <v>0.1220073664825046</v>
      </c>
      <c r="J517" s="60">
        <v>0.12430939226519337</v>
      </c>
      <c r="K517" s="60">
        <v>0.1220073664825046</v>
      </c>
      <c r="L517" s="60">
        <v>0.11970534069981584</v>
      </c>
      <c r="M517" s="60">
        <v>0.12348066298342542</v>
      </c>
      <c r="N517" s="60">
        <v>0.1270718232044199</v>
      </c>
      <c r="O517" s="60">
        <v>0.13259668508287292</v>
      </c>
      <c r="P517" s="117">
        <v>0.10207536478254711</v>
      </c>
      <c r="Q517" s="61">
        <v>0</v>
      </c>
      <c r="R517" s="61">
        <v>1</v>
      </c>
      <c r="S517" s="61">
        <v>0</v>
      </c>
      <c r="T517" s="61">
        <v>1</v>
      </c>
      <c r="U517" s="61">
        <v>0</v>
      </c>
      <c r="V517" s="61">
        <v>1</v>
      </c>
      <c r="W517" s="61">
        <v>0</v>
      </c>
      <c r="X517" s="61">
        <v>1</v>
      </c>
      <c r="Y517" s="61">
        <v>1</v>
      </c>
      <c r="Z517" s="61">
        <v>0</v>
      </c>
      <c r="AA517" s="61">
        <v>1</v>
      </c>
      <c r="AB517" s="61">
        <v>2</v>
      </c>
      <c r="AC517" s="61">
        <v>1</v>
      </c>
      <c r="AD517" s="50">
        <f t="shared" si="375"/>
        <v>9</v>
      </c>
      <c r="AE517" s="51" t="s">
        <v>22</v>
      </c>
      <c r="AF517" s="52">
        <f t="shared" si="332"/>
        <v>7.5274557614049817E-2</v>
      </c>
      <c r="AG517" s="53">
        <f t="shared" si="372"/>
        <v>0.14704405240197735</v>
      </c>
      <c r="AH517" s="53">
        <f t="shared" si="333"/>
        <v>0.14704405240197735</v>
      </c>
      <c r="AI517" s="53">
        <f t="shared" si="334"/>
        <v>0.15046696065683696</v>
      </c>
      <c r="AJ517" s="53">
        <f t="shared" si="335"/>
        <v>0.15046696065683696</v>
      </c>
      <c r="AK517" s="53">
        <f t="shared" si="336"/>
        <v>0.1538651067888773</v>
      </c>
      <c r="AL517" s="53">
        <f t="shared" si="337"/>
        <v>0.1538651067888773</v>
      </c>
      <c r="AM517" s="53">
        <f t="shared" si="338"/>
        <v>0.21472171352174196</v>
      </c>
      <c r="AN517" s="53">
        <f t="shared" si="339"/>
        <v>0.21776827182542363</v>
      </c>
      <c r="AO517" s="53">
        <f t="shared" si="340"/>
        <v>0.21472171352174196</v>
      </c>
      <c r="AP517" s="53">
        <f t="shared" si="341"/>
        <v>0.21166209378943279</v>
      </c>
      <c r="AQ517" s="53">
        <f t="shared" si="342"/>
        <v>0.21667299432220491</v>
      </c>
      <c r="AR517" s="53">
        <f t="shared" si="343"/>
        <v>0.22140736673310332</v>
      </c>
      <c r="AS517" s="53">
        <f t="shared" si="344"/>
        <v>0.22863272408312077</v>
      </c>
      <c r="AT517" s="54">
        <f t="shared" si="345"/>
        <v>0.51046264283598597</v>
      </c>
      <c r="AU517" s="54">
        <f t="shared" si="346"/>
        <v>0.51046264283598597</v>
      </c>
      <c r="AV517" s="54">
        <f t="shared" si="347"/>
        <v>0.52234525056760783</v>
      </c>
      <c r="AW517" s="54">
        <f t="shared" si="348"/>
        <v>0.52234525056760783</v>
      </c>
      <c r="AX517" s="54">
        <f t="shared" si="349"/>
        <v>0.53414189672206913</v>
      </c>
      <c r="AY517" s="54">
        <f t="shared" si="350"/>
        <v>0.53414189672206913</v>
      </c>
      <c r="AZ517" s="54">
        <f t="shared" si="351"/>
        <v>0.74540528207794376</v>
      </c>
      <c r="BA517" s="54">
        <f t="shared" si="352"/>
        <v>0.75598139296340749</v>
      </c>
      <c r="BB517" s="54">
        <f t="shared" si="353"/>
        <v>0.74540528207794376</v>
      </c>
      <c r="BC517" s="54">
        <f t="shared" si="354"/>
        <v>0.73478382851273538</v>
      </c>
      <c r="BD517" s="54">
        <f t="shared" si="355"/>
        <v>0.75217914295873944</v>
      </c>
      <c r="BE517" s="54">
        <f t="shared" si="356"/>
        <v>0.76861449150606009</v>
      </c>
      <c r="BF517" s="54">
        <f t="shared" si="357"/>
        <v>0.79369728097000669</v>
      </c>
      <c r="BG517" s="55">
        <f t="shared" si="376"/>
        <v>8.4299662813181619</v>
      </c>
      <c r="BH517" s="56">
        <f t="shared" si="373"/>
        <v>0</v>
      </c>
      <c r="BI517" s="56">
        <f t="shared" si="358"/>
        <v>-0.67243782165348831</v>
      </c>
      <c r="BJ517" s="56">
        <f t="shared" si="359"/>
        <v>0</v>
      </c>
      <c r="BK517" s="56">
        <f t="shared" si="360"/>
        <v>-0.64942651017298447</v>
      </c>
      <c r="BL517" s="56">
        <f t="shared" si="361"/>
        <v>0</v>
      </c>
      <c r="BM517" s="56">
        <f t="shared" si="362"/>
        <v>-0.62709375112173282</v>
      </c>
      <c r="BN517" s="56">
        <f t="shared" si="363"/>
        <v>0</v>
      </c>
      <c r="BO517" s="56">
        <f t="shared" si="364"/>
        <v>-0.27973851558776136</v>
      </c>
      <c r="BP517" s="56">
        <f t="shared" si="365"/>
        <v>-0.29382720572926657</v>
      </c>
      <c r="BQ517" s="56">
        <f t="shared" si="366"/>
        <v>0</v>
      </c>
      <c r="BR517" s="56">
        <f t="shared" si="367"/>
        <v>-0.28478076138305669</v>
      </c>
      <c r="BS517" s="56">
        <f t="shared" si="368"/>
        <v>-0.52633149322126904</v>
      </c>
      <c r="BT517" s="56">
        <f t="shared" si="369"/>
        <v>-0.23105314865656926</v>
      </c>
      <c r="BU517" s="57">
        <f t="shared" si="377"/>
        <v>-3.5646892075261287</v>
      </c>
      <c r="BV517" s="58">
        <f t="shared" si="374"/>
        <v>2.1506871102300025</v>
      </c>
      <c r="BW517" s="59">
        <f t="shared" si="370"/>
        <v>-12.833437350329138</v>
      </c>
      <c r="BX517" s="68">
        <f t="shared" si="371"/>
        <v>0.57003371868183805</v>
      </c>
    </row>
    <row r="518" spans="1:76">
      <c r="A518" s="49">
        <v>4406</v>
      </c>
      <c r="B518" s="86">
        <v>2.0263424518743672E-2</v>
      </c>
      <c r="C518" s="60">
        <v>2.3480662983425413E-2</v>
      </c>
      <c r="D518" s="60">
        <v>2.3480662983425413E-2</v>
      </c>
      <c r="E518" s="60">
        <v>2.9005524861878452E-2</v>
      </c>
      <c r="F518" s="60">
        <v>2.9005524861878452E-2</v>
      </c>
      <c r="G518" s="60">
        <v>2.7624309392265192E-2</v>
      </c>
      <c r="H518" s="60">
        <v>2.85451197053407E-2</v>
      </c>
      <c r="I518" s="60">
        <v>5.7504604051565378E-2</v>
      </c>
      <c r="J518" s="60">
        <v>4.0515653775322284E-2</v>
      </c>
      <c r="K518" s="60">
        <v>5.7550644567219152E-2</v>
      </c>
      <c r="L518" s="60">
        <v>6.2154696132596686E-2</v>
      </c>
      <c r="M518" s="60">
        <v>5.7596685082872925E-2</v>
      </c>
      <c r="N518" s="60">
        <v>6.5239410681399629E-2</v>
      </c>
      <c r="O518" s="60">
        <v>6.8093922651933703E-2</v>
      </c>
      <c r="P518" s="117">
        <v>4.3830570902394103E-2</v>
      </c>
      <c r="Q518" s="61">
        <v>0</v>
      </c>
      <c r="R518" s="61">
        <v>0</v>
      </c>
      <c r="S518" s="61">
        <v>0</v>
      </c>
      <c r="T518" s="61">
        <v>0</v>
      </c>
      <c r="U518" s="61">
        <v>0</v>
      </c>
      <c r="V518" s="61">
        <v>1</v>
      </c>
      <c r="W518" s="61">
        <v>0</v>
      </c>
      <c r="X518" s="61">
        <v>0</v>
      </c>
      <c r="Y518" s="61">
        <v>0</v>
      </c>
      <c r="Z518" s="61">
        <v>0</v>
      </c>
      <c r="AA518" s="61">
        <v>0</v>
      </c>
      <c r="AB518" s="61">
        <v>0</v>
      </c>
      <c r="AC518" s="61">
        <v>0</v>
      </c>
      <c r="AD518" s="50">
        <f t="shared" si="375"/>
        <v>1</v>
      </c>
      <c r="AE518" s="51" t="s">
        <v>22</v>
      </c>
      <c r="AF518" s="52">
        <f t="shared" si="332"/>
        <v>2.7285970953083216E-2</v>
      </c>
      <c r="AG518" s="53">
        <f t="shared" si="372"/>
        <v>6.280894694476552E-2</v>
      </c>
      <c r="AH518" s="53">
        <f t="shared" si="333"/>
        <v>6.280894694476552E-2</v>
      </c>
      <c r="AI518" s="53">
        <f t="shared" si="334"/>
        <v>7.3467491967486392E-2</v>
      </c>
      <c r="AJ518" s="53">
        <f t="shared" si="335"/>
        <v>7.3467491967486392E-2</v>
      </c>
      <c r="AK518" s="53">
        <f t="shared" si="336"/>
        <v>7.0855186035974432E-2</v>
      </c>
      <c r="AL518" s="53">
        <f t="shared" si="337"/>
        <v>7.2600296251829469E-2</v>
      </c>
      <c r="AM518" s="53">
        <f t="shared" si="338"/>
        <v>0.12221984186165047</v>
      </c>
      <c r="AN518" s="53">
        <f t="shared" si="339"/>
        <v>9.4169220090206548E-2</v>
      </c>
      <c r="AO518" s="53">
        <f t="shared" si="340"/>
        <v>0.12229280203756672</v>
      </c>
      <c r="AP518" s="53">
        <f t="shared" si="341"/>
        <v>0.12951906606781091</v>
      </c>
      <c r="AQ518" s="53">
        <f t="shared" si="342"/>
        <v>0.12236574792748599</v>
      </c>
      <c r="AR518" s="53">
        <f t="shared" si="343"/>
        <v>0.13428757289652229</v>
      </c>
      <c r="AS518" s="53">
        <f t="shared" si="344"/>
        <v>0.13865167790260124</v>
      </c>
      <c r="AT518" s="54">
        <f t="shared" si="345"/>
        <v>7.9036775596164927E-2</v>
      </c>
      <c r="AU518" s="54">
        <f t="shared" si="346"/>
        <v>7.9036775596164927E-2</v>
      </c>
      <c r="AV518" s="54">
        <f t="shared" si="347"/>
        <v>9.2449148707327511E-2</v>
      </c>
      <c r="AW518" s="54">
        <f t="shared" si="348"/>
        <v>9.2449148707327511E-2</v>
      </c>
      <c r="AX518" s="54">
        <f t="shared" si="349"/>
        <v>8.916190624043803E-2</v>
      </c>
      <c r="AY518" s="54">
        <f t="shared" si="350"/>
        <v>9.1357897277230982E-2</v>
      </c>
      <c r="AZ518" s="54">
        <f t="shared" si="351"/>
        <v>0.1537975508984884</v>
      </c>
      <c r="BA518" s="54">
        <f t="shared" si="352"/>
        <v>0.11849954311255659</v>
      </c>
      <c r="BB518" s="54">
        <f t="shared" si="353"/>
        <v>0.15388936165685727</v>
      </c>
      <c r="BC518" s="54">
        <f t="shared" si="354"/>
        <v>0.16298266183683502</v>
      </c>
      <c r="BD518" s="54">
        <f t="shared" si="355"/>
        <v>0.15398115443818319</v>
      </c>
      <c r="BE518" s="54">
        <f t="shared" si="356"/>
        <v>0.16898319874252582</v>
      </c>
      <c r="BF518" s="54">
        <f t="shared" si="357"/>
        <v>0.17447484929267579</v>
      </c>
      <c r="BG518" s="55">
        <f t="shared" si="376"/>
        <v>1.6100999721027762</v>
      </c>
      <c r="BH518" s="56">
        <f t="shared" si="373"/>
        <v>0</v>
      </c>
      <c r="BI518" s="56">
        <f t="shared" si="358"/>
        <v>0</v>
      </c>
      <c r="BJ518" s="56">
        <f t="shared" si="359"/>
        <v>0</v>
      </c>
      <c r="BK518" s="56">
        <f t="shared" si="360"/>
        <v>0</v>
      </c>
      <c r="BL518" s="56">
        <f t="shared" si="361"/>
        <v>0</v>
      </c>
      <c r="BM518" s="56">
        <f t="shared" si="362"/>
        <v>-2.3929705491314346</v>
      </c>
      <c r="BN518" s="56">
        <f t="shared" si="363"/>
        <v>0</v>
      </c>
      <c r="BO518" s="56">
        <f t="shared" si="364"/>
        <v>0</v>
      </c>
      <c r="BP518" s="56">
        <f t="shared" si="365"/>
        <v>0</v>
      </c>
      <c r="BQ518" s="56">
        <f t="shared" si="366"/>
        <v>0</v>
      </c>
      <c r="BR518" s="56">
        <f t="shared" si="367"/>
        <v>0</v>
      </c>
      <c r="BS518" s="56">
        <f t="shared" si="368"/>
        <v>0</v>
      </c>
      <c r="BT518" s="56">
        <f t="shared" si="369"/>
        <v>0</v>
      </c>
      <c r="BU518" s="57">
        <f t="shared" si="377"/>
        <v>-2.3929705491314346</v>
      </c>
      <c r="BV518" s="58">
        <f t="shared" si="374"/>
        <v>0.71689570341000097</v>
      </c>
      <c r="BW518" s="59">
        <f t="shared" si="370"/>
        <v>-4.4144485935867701</v>
      </c>
      <c r="BX518" s="68">
        <f t="shared" si="371"/>
        <v>0.61009997210277622</v>
      </c>
    </row>
    <row r="519" spans="1:76">
      <c r="A519" s="49">
        <v>4407</v>
      </c>
      <c r="B519" s="86">
        <v>1.2158054711246201E-2</v>
      </c>
      <c r="C519" s="60">
        <v>2.3480662983425413E-2</v>
      </c>
      <c r="D519" s="60">
        <v>2.3480662983425413E-2</v>
      </c>
      <c r="E519" s="60">
        <v>2.9005524861878452E-2</v>
      </c>
      <c r="F519" s="60">
        <v>2.9005524861878452E-2</v>
      </c>
      <c r="G519" s="60">
        <v>2.7624309392265192E-2</v>
      </c>
      <c r="H519" s="60">
        <v>2.85451197053407E-2</v>
      </c>
      <c r="I519" s="60">
        <v>5.7504604051565378E-2</v>
      </c>
      <c r="J519" s="60">
        <v>4.0515653775322284E-2</v>
      </c>
      <c r="K519" s="60">
        <v>5.7550644567219152E-2</v>
      </c>
      <c r="L519" s="60">
        <v>6.2154696132596686E-2</v>
      </c>
      <c r="M519" s="60">
        <v>5.7596685082872925E-2</v>
      </c>
      <c r="N519" s="60">
        <v>6.5239410681399629E-2</v>
      </c>
      <c r="O519" s="60">
        <v>6.8093922651933703E-2</v>
      </c>
      <c r="P519" s="117">
        <v>4.3830570902394103E-2</v>
      </c>
      <c r="Q519" s="61">
        <v>0</v>
      </c>
      <c r="R519" s="61">
        <v>0</v>
      </c>
      <c r="S519" s="61">
        <v>0</v>
      </c>
      <c r="T519" s="61">
        <v>0</v>
      </c>
      <c r="U519" s="61">
        <v>0</v>
      </c>
      <c r="V519" s="61">
        <v>0</v>
      </c>
      <c r="W519" s="61">
        <v>0</v>
      </c>
      <c r="X519" s="61">
        <v>0</v>
      </c>
      <c r="Y519" s="61">
        <v>0</v>
      </c>
      <c r="Z519" s="61">
        <v>0</v>
      </c>
      <c r="AA519" s="61">
        <v>0</v>
      </c>
      <c r="AB519" s="61">
        <v>1</v>
      </c>
      <c r="AC519" s="61">
        <v>0</v>
      </c>
      <c r="AD519" s="50">
        <f t="shared" si="375"/>
        <v>1</v>
      </c>
      <c r="AE519" s="51" t="s">
        <v>22</v>
      </c>
      <c r="AF519" s="52">
        <f t="shared" ref="AF519:AF582" si="378">B519^$BT$3</f>
        <v>1.7022427392444424E-2</v>
      </c>
      <c r="AG519" s="53">
        <f t="shared" si="372"/>
        <v>6.280894694476552E-2</v>
      </c>
      <c r="AH519" s="53">
        <f t="shared" ref="AH519:AH582" si="379">IF(D519=0,0,D519^$BU$3*(1+$BV$3*D519))</f>
        <v>6.280894694476552E-2</v>
      </c>
      <c r="AI519" s="53">
        <f t="shared" ref="AI519:AI582" si="380">IF(E519=0,0,E519^$BU$3*(1+$BV$3*E519))</f>
        <v>7.3467491967486392E-2</v>
      </c>
      <c r="AJ519" s="53">
        <f t="shared" ref="AJ519:AJ582" si="381">IF(F519=0,0,F519^$BU$3*(1+$BV$3*F519))</f>
        <v>7.3467491967486392E-2</v>
      </c>
      <c r="AK519" s="53">
        <f t="shared" ref="AK519:AK582" si="382">IF(G519=0,0,G519^$BU$3*(1+$BV$3*G519))</f>
        <v>7.0855186035974432E-2</v>
      </c>
      <c r="AL519" s="53">
        <f t="shared" ref="AL519:AL582" si="383">IF(H519=0,0,H519^$BU$3*(1+$BV$3*H519))</f>
        <v>7.2600296251829469E-2</v>
      </c>
      <c r="AM519" s="53">
        <f t="shared" ref="AM519:AM582" si="384">IF(I519=0,0,I519^$BU$3*(1+$BV$3*I519))</f>
        <v>0.12221984186165047</v>
      </c>
      <c r="AN519" s="53">
        <f t="shared" ref="AN519:AN582" si="385">IF(J519=0,0,J519^$BU$3*(1+$BV$3*J519))</f>
        <v>9.4169220090206548E-2</v>
      </c>
      <c r="AO519" s="53">
        <f t="shared" ref="AO519:AO582" si="386">IF(K519=0,0,K519^$BU$3*(1+$BV$3*K519))</f>
        <v>0.12229280203756672</v>
      </c>
      <c r="AP519" s="53">
        <f t="shared" ref="AP519:AP582" si="387">IF(L519=0,0,L519^$BU$3*(1+$BV$3*L519))</f>
        <v>0.12951906606781091</v>
      </c>
      <c r="AQ519" s="53">
        <f t="shared" ref="AQ519:AQ582" si="388">IF(M519=0,0,M519^$BU$3*(1+$BV$3*M519))</f>
        <v>0.12236574792748599</v>
      </c>
      <c r="AR519" s="53">
        <f t="shared" ref="AR519:AR582" si="389">IF(N519=0,0,N519^$BU$3*(1+$BV$3*N519))</f>
        <v>0.13428757289652229</v>
      </c>
      <c r="AS519" s="53">
        <f t="shared" ref="AS519:AS582" si="390">IF(O519=0,0,O519^$BU$3*(1+$BV$3*O519))</f>
        <v>0.13865167790260124</v>
      </c>
      <c r="AT519" s="54">
        <f t="shared" ref="AT519:AT582" si="391">IF($BS$3&lt;0,0,$BS$3*$AF519*AG519)</f>
        <v>4.9307308002049147E-2</v>
      </c>
      <c r="AU519" s="54">
        <f t="shared" ref="AU519:AU582" si="392">IF($BS$3&lt;0,0,$BS$3*$AF519*AH519)</f>
        <v>4.9307308002049147E-2</v>
      </c>
      <c r="AV519" s="54">
        <f t="shared" ref="AV519:AV582" si="393">IF($BS$3&lt;0,0,$BS$3*$AF519*AI519)</f>
        <v>5.7674653545211521E-2</v>
      </c>
      <c r="AW519" s="54">
        <f t="shared" ref="AW519:AW582" si="394">IF($BS$3&lt;0,0,$BS$3*$AF519*AJ519)</f>
        <v>5.7674653545211521E-2</v>
      </c>
      <c r="AX519" s="54">
        <f t="shared" ref="AX519:AX582" si="395">IF($BS$3&lt;0,0,$BS$3*$AF519*AK519)</f>
        <v>5.5623898367387695E-2</v>
      </c>
      <c r="AY519" s="54">
        <f t="shared" ref="AY519:AY582" si="396">IF($BS$3&lt;0,0,$BS$3*$AF519*AL519)</f>
        <v>5.6993873364522364E-2</v>
      </c>
      <c r="AZ519" s="54">
        <f t="shared" ref="AZ519:AZ582" si="397">IF($BS$3&lt;0,0,$BS$3*$AF519*AM519)</f>
        <v>9.5947021559424056E-2</v>
      </c>
      <c r="BA519" s="54">
        <f t="shared" ref="BA519:BA582" si="398">IF($BS$3&lt;0,0,$BS$3*$AF519*AN519)</f>
        <v>7.392626313865519E-2</v>
      </c>
      <c r="BB519" s="54">
        <f t="shared" ref="BB519:BB582" si="399">IF($BS$3&lt;0,0,$BS$3*$AF519*AO519)</f>
        <v>9.6004297951415629E-2</v>
      </c>
      <c r="BC519" s="54">
        <f t="shared" ref="BC519:BC582" si="400">IF($BS$3&lt;0,0,$BS$3*$AF519*AP519)</f>
        <v>0.10167717806763089</v>
      </c>
      <c r="BD519" s="54">
        <f t="shared" ref="BD519:BD582" si="401">IF($BS$3&lt;0,0,$BS$3*$AF519*AQ519)</f>
        <v>9.606156312837992E-2</v>
      </c>
      <c r="BE519" s="54">
        <f t="shared" ref="BE519:BE582" si="402">IF($BS$3&lt;0,0,$BS$3*$AF519*AR519)</f>
        <v>0.1054206293807044</v>
      </c>
      <c r="BF519" s="54">
        <f t="shared" ref="BF519:BF582" si="403">IF($BS$3&lt;0,0,$BS$3*$AF519*AS519)</f>
        <v>0.10884661055305635</v>
      </c>
      <c r="BG519" s="55">
        <f t="shared" si="376"/>
        <v>1.0044652586056979</v>
      </c>
      <c r="BH519" s="56">
        <f t="shared" si="373"/>
        <v>0</v>
      </c>
      <c r="BI519" s="56">
        <f t="shared" ref="BI519:BI582" si="404">IF(AU519&lt;=0,"",R519*LN(AU519))</f>
        <v>0</v>
      </c>
      <c r="BJ519" s="56">
        <f t="shared" ref="BJ519:BJ582" si="405">IF(AV519&lt;=0,"",S519*LN(AV519))</f>
        <v>0</v>
      </c>
      <c r="BK519" s="56">
        <f t="shared" ref="BK519:BK582" si="406">IF(AW519&lt;=0,"",T519*LN(AW519))</f>
        <v>0</v>
      </c>
      <c r="BL519" s="56">
        <f t="shared" ref="BL519:BL582" si="407">IF(AX519&lt;=0,"",U519*LN(AX519))</f>
        <v>0</v>
      </c>
      <c r="BM519" s="56">
        <f t="shared" ref="BM519:BM582" si="408">IF(AY519&lt;=0,"",V519*LN(AY519))</f>
        <v>0</v>
      </c>
      <c r="BN519" s="56">
        <f t="shared" ref="BN519:BN582" si="409">IF(AZ519&lt;=0,"",W519*LN(AZ519))</f>
        <v>0</v>
      </c>
      <c r="BO519" s="56">
        <f t="shared" ref="BO519:BO582" si="410">IF(BA519&lt;=0,"",X519*LN(BA519))</f>
        <v>0</v>
      </c>
      <c r="BP519" s="56">
        <f t="shared" ref="BP519:BP582" si="411">IF(BB519&lt;=0,"",Y519*LN(BB519))</f>
        <v>0</v>
      </c>
      <c r="BQ519" s="56">
        <f t="shared" ref="BQ519:BQ582" si="412">IF(BC519&lt;=0,"",Z519*LN(BC519))</f>
        <v>0</v>
      </c>
      <c r="BR519" s="56">
        <f t="shared" ref="BR519:BR582" si="413">IF(BD519&lt;=0,"",AA519*LN(BD519))</f>
        <v>0</v>
      </c>
      <c r="BS519" s="56">
        <f t="shared" ref="BS519:BS582" si="414">IF(BE519&lt;=0,"",AB519*LN(BE519))</f>
        <v>-2.2497969373518356</v>
      </c>
      <c r="BT519" s="56">
        <f t="shared" ref="BT519:BT582" si="415">IF(BF519&lt;=0,"",AC519*LN(BF519))</f>
        <v>0</v>
      </c>
      <c r="BU519" s="57">
        <f t="shared" si="377"/>
        <v>-2.2497969373518356</v>
      </c>
      <c r="BV519" s="58">
        <f t="shared" si="374"/>
        <v>0.43013742204600047</v>
      </c>
      <c r="BW519" s="59">
        <f t="shared" ref="BW519:BW582" si="416">IF(BV519&lt;=0,"",BV519*LN(BV519)+BU519+GAMMALN(AD519+BV519)-GAMMALN(BV519)-(AD519+BV519)*LN(BG519+BV519))</f>
        <v>-3.9724524775446008</v>
      </c>
      <c r="BX519" s="68">
        <f t="shared" ref="BX519:BX582" si="417">ABS(AD519-BG519)</f>
        <v>4.4652586056979082E-3</v>
      </c>
    </row>
    <row r="520" spans="1:76">
      <c r="A520" s="49">
        <v>4408</v>
      </c>
      <c r="B520" s="86">
        <v>3.0395136778115501E-3</v>
      </c>
      <c r="C520" s="60">
        <v>2.3480662983425413E-2</v>
      </c>
      <c r="D520" s="60">
        <v>2.3480662983425413E-2</v>
      </c>
      <c r="E520" s="60">
        <v>2.9005524861878452E-2</v>
      </c>
      <c r="F520" s="60">
        <v>2.9005524861878452E-2</v>
      </c>
      <c r="G520" s="60">
        <v>2.7624309392265192E-2</v>
      </c>
      <c r="H520" s="60">
        <v>2.85451197053407E-2</v>
      </c>
      <c r="I520" s="60">
        <v>5.7504604051565378E-2</v>
      </c>
      <c r="J520" s="60">
        <v>4.0515653775322284E-2</v>
      </c>
      <c r="K520" s="60">
        <v>5.7550644567219152E-2</v>
      </c>
      <c r="L520" s="60">
        <v>6.2154696132596686E-2</v>
      </c>
      <c r="M520" s="60">
        <v>5.7596685082872925E-2</v>
      </c>
      <c r="N520" s="60">
        <v>6.5239410681399629E-2</v>
      </c>
      <c r="O520" s="60">
        <v>6.8093922651933703E-2</v>
      </c>
      <c r="P520" s="117">
        <v>4.3830570902394103E-2</v>
      </c>
      <c r="Q520" s="61">
        <v>0</v>
      </c>
      <c r="R520" s="61">
        <v>0</v>
      </c>
      <c r="S520" s="61">
        <v>0</v>
      </c>
      <c r="T520" s="61">
        <v>0</v>
      </c>
      <c r="U520" s="61">
        <v>0</v>
      </c>
      <c r="V520" s="61">
        <v>0</v>
      </c>
      <c r="W520" s="61">
        <v>0</v>
      </c>
      <c r="X520" s="61">
        <v>0</v>
      </c>
      <c r="Y520" s="61">
        <v>0</v>
      </c>
      <c r="Z520" s="61">
        <v>0</v>
      </c>
      <c r="AA520" s="61">
        <v>0</v>
      </c>
      <c r="AB520" s="61">
        <v>0</v>
      </c>
      <c r="AC520" s="61">
        <v>0</v>
      </c>
      <c r="AD520" s="50">
        <f t="shared" si="375"/>
        <v>0</v>
      </c>
      <c r="AE520" s="51" t="s">
        <v>22</v>
      </c>
      <c r="AF520" s="52">
        <f t="shared" si="378"/>
        <v>4.7305202076663739E-3</v>
      </c>
      <c r="AG520" s="53">
        <f t="shared" ref="AG520:AG583" si="418">IF(C520=0,0,C520^$BU$3*(1+$BV$3*C520))</f>
        <v>6.280894694476552E-2</v>
      </c>
      <c r="AH520" s="53">
        <f t="shared" si="379"/>
        <v>6.280894694476552E-2</v>
      </c>
      <c r="AI520" s="53">
        <f t="shared" si="380"/>
        <v>7.3467491967486392E-2</v>
      </c>
      <c r="AJ520" s="53">
        <f t="shared" si="381"/>
        <v>7.3467491967486392E-2</v>
      </c>
      <c r="AK520" s="53">
        <f t="shared" si="382"/>
        <v>7.0855186035974432E-2</v>
      </c>
      <c r="AL520" s="53">
        <f t="shared" si="383"/>
        <v>7.2600296251829469E-2</v>
      </c>
      <c r="AM520" s="53">
        <f t="shared" si="384"/>
        <v>0.12221984186165047</v>
      </c>
      <c r="AN520" s="53">
        <f t="shared" si="385"/>
        <v>9.4169220090206548E-2</v>
      </c>
      <c r="AO520" s="53">
        <f t="shared" si="386"/>
        <v>0.12229280203756672</v>
      </c>
      <c r="AP520" s="53">
        <f t="shared" si="387"/>
        <v>0.12951906606781091</v>
      </c>
      <c r="AQ520" s="53">
        <f t="shared" si="388"/>
        <v>0.12236574792748599</v>
      </c>
      <c r="AR520" s="53">
        <f t="shared" si="389"/>
        <v>0.13428757289652229</v>
      </c>
      <c r="AS520" s="53">
        <f t="shared" si="390"/>
        <v>0.13865167790260124</v>
      </c>
      <c r="AT520" s="54">
        <f t="shared" si="391"/>
        <v>1.3702465078091823E-2</v>
      </c>
      <c r="AU520" s="54">
        <f t="shared" si="392"/>
        <v>1.3702465078091823E-2</v>
      </c>
      <c r="AV520" s="54">
        <f t="shared" si="393"/>
        <v>1.6027744326692153E-2</v>
      </c>
      <c r="AW520" s="54">
        <f t="shared" si="394"/>
        <v>1.6027744326692153E-2</v>
      </c>
      <c r="AX520" s="54">
        <f t="shared" si="395"/>
        <v>1.5457840952395602E-2</v>
      </c>
      <c r="AY520" s="54">
        <f t="shared" si="396"/>
        <v>1.5838556008981465E-2</v>
      </c>
      <c r="AZ520" s="54">
        <f t="shared" si="397"/>
        <v>2.666360759768702E-2</v>
      </c>
      <c r="BA520" s="54">
        <f t="shared" si="398"/>
        <v>2.054405482792027E-2</v>
      </c>
      <c r="BB520" s="54">
        <f t="shared" si="399"/>
        <v>2.6679524665417242E-2</v>
      </c>
      <c r="BC520" s="54">
        <f t="shared" si="400"/>
        <v>2.8256013929065758E-2</v>
      </c>
      <c r="BD520" s="54">
        <f t="shared" si="401"/>
        <v>2.669543861649953E-2</v>
      </c>
      <c r="BE520" s="54">
        <f t="shared" si="402"/>
        <v>2.9296316329813232E-2</v>
      </c>
      <c r="BF520" s="54">
        <f t="shared" si="403"/>
        <v>3.0248394009057079E-2</v>
      </c>
      <c r="BG520" s="55">
        <f t="shared" si="376"/>
        <v>0.27914016574640516</v>
      </c>
      <c r="BH520" s="56">
        <f t="shared" ref="BH520:BH583" si="419">IF(AT520&lt;=0,"",Q520*LN(AT520))</f>
        <v>0</v>
      </c>
      <c r="BI520" s="56">
        <f t="shared" si="404"/>
        <v>0</v>
      </c>
      <c r="BJ520" s="56">
        <f t="shared" si="405"/>
        <v>0</v>
      </c>
      <c r="BK520" s="56">
        <f t="shared" si="406"/>
        <v>0</v>
      </c>
      <c r="BL520" s="56">
        <f t="shared" si="407"/>
        <v>0</v>
      </c>
      <c r="BM520" s="56">
        <f t="shared" si="408"/>
        <v>0</v>
      </c>
      <c r="BN520" s="56">
        <f t="shared" si="409"/>
        <v>0</v>
      </c>
      <c r="BO520" s="56">
        <f t="shared" si="410"/>
        <v>0</v>
      </c>
      <c r="BP520" s="56">
        <f t="shared" si="411"/>
        <v>0</v>
      </c>
      <c r="BQ520" s="56">
        <f t="shared" si="412"/>
        <v>0</v>
      </c>
      <c r="BR520" s="56">
        <f t="shared" si="413"/>
        <v>0</v>
      </c>
      <c r="BS520" s="56">
        <f t="shared" si="414"/>
        <v>0</v>
      </c>
      <c r="BT520" s="56">
        <f t="shared" si="415"/>
        <v>0</v>
      </c>
      <c r="BU520" s="57">
        <f t="shared" si="377"/>
        <v>0</v>
      </c>
      <c r="BV520" s="58">
        <f t="shared" si="374"/>
        <v>0.10753435551150012</v>
      </c>
      <c r="BW520" s="59">
        <f t="shared" si="416"/>
        <v>-0.13761955681563737</v>
      </c>
      <c r="BX520" s="68">
        <f t="shared" si="417"/>
        <v>0.27914016574640516</v>
      </c>
    </row>
    <row r="521" spans="1:76">
      <c r="A521" s="49">
        <v>4409</v>
      </c>
      <c r="B521" s="86">
        <v>1.3171225937183385E-2</v>
      </c>
      <c r="C521" s="60">
        <v>2.3480662983425413E-2</v>
      </c>
      <c r="D521" s="60">
        <v>2.3480662983425413E-2</v>
      </c>
      <c r="E521" s="60">
        <v>2.9005524861878452E-2</v>
      </c>
      <c r="F521" s="60">
        <v>2.9005524861878452E-2</v>
      </c>
      <c r="G521" s="60">
        <v>2.7624309392265192E-2</v>
      </c>
      <c r="H521" s="60">
        <v>2.85451197053407E-2</v>
      </c>
      <c r="I521" s="60">
        <v>5.7504604051565378E-2</v>
      </c>
      <c r="J521" s="60">
        <v>4.0515653775322284E-2</v>
      </c>
      <c r="K521" s="60">
        <v>5.7550644567219152E-2</v>
      </c>
      <c r="L521" s="60">
        <v>6.2154696132596686E-2</v>
      </c>
      <c r="M521" s="60">
        <v>5.7596685082872925E-2</v>
      </c>
      <c r="N521" s="60">
        <v>6.5239410681399629E-2</v>
      </c>
      <c r="O521" s="60">
        <v>6.8093922651933703E-2</v>
      </c>
      <c r="P521" s="117">
        <v>4.3830570902394103E-2</v>
      </c>
      <c r="Q521" s="61">
        <v>0</v>
      </c>
      <c r="R521" s="61">
        <v>0</v>
      </c>
      <c r="S521" s="61">
        <v>0</v>
      </c>
      <c r="T521" s="61">
        <v>0</v>
      </c>
      <c r="U521" s="61">
        <v>0</v>
      </c>
      <c r="V521" s="61">
        <v>0</v>
      </c>
      <c r="W521" s="61">
        <v>0</v>
      </c>
      <c r="X521" s="61">
        <v>0</v>
      </c>
      <c r="Y521" s="61">
        <v>0</v>
      </c>
      <c r="Z521" s="61">
        <v>0</v>
      </c>
      <c r="AA521" s="61">
        <v>0</v>
      </c>
      <c r="AB521" s="61">
        <v>0</v>
      </c>
      <c r="AC521" s="61">
        <v>0</v>
      </c>
      <c r="AD521" s="50">
        <f t="shared" si="375"/>
        <v>0</v>
      </c>
      <c r="AE521" s="51" t="s">
        <v>22</v>
      </c>
      <c r="AF521" s="52">
        <f t="shared" si="378"/>
        <v>1.8328657573355091E-2</v>
      </c>
      <c r="AG521" s="53">
        <f t="shared" si="418"/>
        <v>6.280894694476552E-2</v>
      </c>
      <c r="AH521" s="53">
        <f t="shared" si="379"/>
        <v>6.280894694476552E-2</v>
      </c>
      <c r="AI521" s="53">
        <f t="shared" si="380"/>
        <v>7.3467491967486392E-2</v>
      </c>
      <c r="AJ521" s="53">
        <f t="shared" si="381"/>
        <v>7.3467491967486392E-2</v>
      </c>
      <c r="AK521" s="53">
        <f t="shared" si="382"/>
        <v>7.0855186035974432E-2</v>
      </c>
      <c r="AL521" s="53">
        <f t="shared" si="383"/>
        <v>7.2600296251829469E-2</v>
      </c>
      <c r="AM521" s="53">
        <f t="shared" si="384"/>
        <v>0.12221984186165047</v>
      </c>
      <c r="AN521" s="53">
        <f t="shared" si="385"/>
        <v>9.4169220090206548E-2</v>
      </c>
      <c r="AO521" s="53">
        <f t="shared" si="386"/>
        <v>0.12229280203756672</v>
      </c>
      <c r="AP521" s="53">
        <f t="shared" si="387"/>
        <v>0.12951906606781091</v>
      </c>
      <c r="AQ521" s="53">
        <f t="shared" si="388"/>
        <v>0.12236574792748599</v>
      </c>
      <c r="AR521" s="53">
        <f t="shared" si="389"/>
        <v>0.13428757289652229</v>
      </c>
      <c r="AS521" s="53">
        <f t="shared" si="390"/>
        <v>0.13865167790260124</v>
      </c>
      <c r="AT521" s="54">
        <f t="shared" si="391"/>
        <v>5.3090945456735678E-2</v>
      </c>
      <c r="AU521" s="54">
        <f t="shared" si="392"/>
        <v>5.3090945456735678E-2</v>
      </c>
      <c r="AV521" s="54">
        <f t="shared" si="393"/>
        <v>6.2100366247488083E-2</v>
      </c>
      <c r="AW521" s="54">
        <f t="shared" si="394"/>
        <v>6.2100366247488083E-2</v>
      </c>
      <c r="AX521" s="54">
        <f t="shared" si="395"/>
        <v>5.9892244658565838E-2</v>
      </c>
      <c r="AY521" s="54">
        <f t="shared" si="396"/>
        <v>6.1367345831133319E-2</v>
      </c>
      <c r="AZ521" s="54">
        <f t="shared" si="397"/>
        <v>0.10330959638145178</v>
      </c>
      <c r="BA521" s="54">
        <f t="shared" si="398"/>
        <v>7.9599056674347773E-2</v>
      </c>
      <c r="BB521" s="54">
        <f t="shared" si="399"/>
        <v>0.10337126792521273</v>
      </c>
      <c r="BC521" s="54">
        <f t="shared" si="400"/>
        <v>0.10947946123440877</v>
      </c>
      <c r="BD521" s="54">
        <f t="shared" si="401"/>
        <v>0.10343292739335193</v>
      </c>
      <c r="BE521" s="54">
        <f t="shared" si="402"/>
        <v>0.11351016941004212</v>
      </c>
      <c r="BF521" s="54">
        <f t="shared" si="403"/>
        <v>0.11719904610859523</v>
      </c>
      <c r="BG521" s="55">
        <f t="shared" si="376"/>
        <v>1.0815437390255569</v>
      </c>
      <c r="BH521" s="56">
        <f t="shared" si="419"/>
        <v>0</v>
      </c>
      <c r="BI521" s="56">
        <f t="shared" si="404"/>
        <v>0</v>
      </c>
      <c r="BJ521" s="56">
        <f t="shared" si="405"/>
        <v>0</v>
      </c>
      <c r="BK521" s="56">
        <f t="shared" si="406"/>
        <v>0</v>
      </c>
      <c r="BL521" s="56">
        <f t="shared" si="407"/>
        <v>0</v>
      </c>
      <c r="BM521" s="56">
        <f t="shared" si="408"/>
        <v>0</v>
      </c>
      <c r="BN521" s="56">
        <f t="shared" si="409"/>
        <v>0</v>
      </c>
      <c r="BO521" s="56">
        <f t="shared" si="410"/>
        <v>0</v>
      </c>
      <c r="BP521" s="56">
        <f t="shared" si="411"/>
        <v>0</v>
      </c>
      <c r="BQ521" s="56">
        <f t="shared" si="412"/>
        <v>0</v>
      </c>
      <c r="BR521" s="56">
        <f t="shared" si="413"/>
        <v>0</v>
      </c>
      <c r="BS521" s="56">
        <f t="shared" si="414"/>
        <v>0</v>
      </c>
      <c r="BT521" s="56">
        <f t="shared" si="415"/>
        <v>0</v>
      </c>
      <c r="BU521" s="57">
        <f t="shared" si="377"/>
        <v>0</v>
      </c>
      <c r="BV521" s="58">
        <f t="shared" si="374"/>
        <v>0.46598220721650058</v>
      </c>
      <c r="BW521" s="59">
        <f t="shared" si="416"/>
        <v>-0.5593022828326315</v>
      </c>
      <c r="BX521" s="68">
        <f t="shared" si="417"/>
        <v>1.0815437390255569</v>
      </c>
    </row>
    <row r="522" spans="1:76">
      <c r="A522" s="49">
        <v>4410</v>
      </c>
      <c r="B522" s="86">
        <v>7.1428571428571425E-2</v>
      </c>
      <c r="C522" s="60">
        <v>2.3480662983425413E-2</v>
      </c>
      <c r="D522" s="60">
        <v>2.3480662983425413E-2</v>
      </c>
      <c r="E522" s="60">
        <v>2.9005524861878452E-2</v>
      </c>
      <c r="F522" s="60">
        <v>2.9005524861878452E-2</v>
      </c>
      <c r="G522" s="60">
        <v>2.7624309392265192E-2</v>
      </c>
      <c r="H522" s="60">
        <v>2.85451197053407E-2</v>
      </c>
      <c r="I522" s="60">
        <v>5.7504604051565378E-2</v>
      </c>
      <c r="J522" s="60">
        <v>4.0515653775322284E-2</v>
      </c>
      <c r="K522" s="60">
        <v>5.7550644567219152E-2</v>
      </c>
      <c r="L522" s="60">
        <v>6.2154696132596686E-2</v>
      </c>
      <c r="M522" s="60">
        <v>5.7596685082872925E-2</v>
      </c>
      <c r="N522" s="60">
        <v>6.5239410681399629E-2</v>
      </c>
      <c r="O522" s="60">
        <v>6.8093922651933703E-2</v>
      </c>
      <c r="P522" s="117">
        <v>4.3830570902394103E-2</v>
      </c>
      <c r="Q522" s="61">
        <v>0</v>
      </c>
      <c r="R522" s="61">
        <v>1</v>
      </c>
      <c r="S522" s="61">
        <v>1</v>
      </c>
      <c r="T522" s="61">
        <v>1</v>
      </c>
      <c r="U522" s="61">
        <v>0</v>
      </c>
      <c r="V522" s="61">
        <v>1</v>
      </c>
      <c r="W522" s="61">
        <v>1</v>
      </c>
      <c r="X522" s="61">
        <v>0</v>
      </c>
      <c r="Y522" s="61">
        <v>0</v>
      </c>
      <c r="Z522" s="61">
        <v>0</v>
      </c>
      <c r="AA522" s="61">
        <v>3</v>
      </c>
      <c r="AB522" s="61">
        <v>1</v>
      </c>
      <c r="AC522" s="61">
        <v>0</v>
      </c>
      <c r="AD522" s="50">
        <f t="shared" si="375"/>
        <v>9</v>
      </c>
      <c r="AE522" s="51" t="s">
        <v>22</v>
      </c>
      <c r="AF522" s="52">
        <f t="shared" si="378"/>
        <v>8.7365707792781147E-2</v>
      </c>
      <c r="AG522" s="53">
        <f t="shared" si="418"/>
        <v>6.280894694476552E-2</v>
      </c>
      <c r="AH522" s="53">
        <f t="shared" si="379"/>
        <v>6.280894694476552E-2</v>
      </c>
      <c r="AI522" s="53">
        <f t="shared" si="380"/>
        <v>7.3467491967486392E-2</v>
      </c>
      <c r="AJ522" s="53">
        <f t="shared" si="381"/>
        <v>7.3467491967486392E-2</v>
      </c>
      <c r="AK522" s="53">
        <f t="shared" si="382"/>
        <v>7.0855186035974432E-2</v>
      </c>
      <c r="AL522" s="53">
        <f t="shared" si="383"/>
        <v>7.2600296251829469E-2</v>
      </c>
      <c r="AM522" s="53">
        <f t="shared" si="384"/>
        <v>0.12221984186165047</v>
      </c>
      <c r="AN522" s="53">
        <f t="shared" si="385"/>
        <v>9.4169220090206548E-2</v>
      </c>
      <c r="AO522" s="53">
        <f t="shared" si="386"/>
        <v>0.12229280203756672</v>
      </c>
      <c r="AP522" s="53">
        <f t="shared" si="387"/>
        <v>0.12951906606781091</v>
      </c>
      <c r="AQ522" s="53">
        <f t="shared" si="388"/>
        <v>0.12236574792748599</v>
      </c>
      <c r="AR522" s="53">
        <f t="shared" si="389"/>
        <v>0.13428757289652229</v>
      </c>
      <c r="AS522" s="53">
        <f t="shared" si="390"/>
        <v>0.13865167790260124</v>
      </c>
      <c r="AT522" s="54">
        <f t="shared" si="391"/>
        <v>0.25306425245013714</v>
      </c>
      <c r="AU522" s="54">
        <f t="shared" si="392"/>
        <v>0.25306425245013714</v>
      </c>
      <c r="AV522" s="54">
        <f t="shared" si="393"/>
        <v>0.29600871911589738</v>
      </c>
      <c r="AW522" s="54">
        <f t="shared" si="394"/>
        <v>0.29600871911589738</v>
      </c>
      <c r="AX522" s="54">
        <f t="shared" si="395"/>
        <v>0.28548344716203877</v>
      </c>
      <c r="AY522" s="54">
        <f t="shared" si="396"/>
        <v>0.29251469085741261</v>
      </c>
      <c r="AZ522" s="54">
        <f t="shared" si="397"/>
        <v>0.49243737428828532</v>
      </c>
      <c r="BA522" s="54">
        <f t="shared" si="398"/>
        <v>0.37941829062820503</v>
      </c>
      <c r="BB522" s="54">
        <f t="shared" si="399"/>
        <v>0.49273133897444876</v>
      </c>
      <c r="BC522" s="54">
        <f t="shared" si="400"/>
        <v>0.52184676271223629</v>
      </c>
      <c r="BD522" s="54">
        <f t="shared" si="401"/>
        <v>0.49302524610073706</v>
      </c>
      <c r="BE522" s="54">
        <f t="shared" si="402"/>
        <v>0.54105960856638557</v>
      </c>
      <c r="BF522" s="54">
        <f t="shared" si="403"/>
        <v>0.55864307437339045</v>
      </c>
      <c r="BG522" s="55">
        <f t="shared" si="376"/>
        <v>5.1553057767952088</v>
      </c>
      <c r="BH522" s="56">
        <f t="shared" si="419"/>
        <v>0</v>
      </c>
      <c r="BI522" s="56">
        <f t="shared" si="404"/>
        <v>-1.3741118602440645</v>
      </c>
      <c r="BJ522" s="56">
        <f t="shared" si="405"/>
        <v>-1.2173663686192837</v>
      </c>
      <c r="BK522" s="56">
        <f t="shared" si="406"/>
        <v>-1.2173663686192837</v>
      </c>
      <c r="BL522" s="56">
        <f t="shared" si="407"/>
        <v>0</v>
      </c>
      <c r="BM522" s="56">
        <f t="shared" si="408"/>
        <v>-1.2292403884179193</v>
      </c>
      <c r="BN522" s="56">
        <f t="shared" si="409"/>
        <v>-0.70838798526087188</v>
      </c>
      <c r="BO522" s="56">
        <f t="shared" si="410"/>
        <v>0</v>
      </c>
      <c r="BP522" s="56">
        <f t="shared" si="411"/>
        <v>0</v>
      </c>
      <c r="BQ522" s="56">
        <f t="shared" si="412"/>
        <v>0</v>
      </c>
      <c r="BR522" s="56">
        <f t="shared" si="413"/>
        <v>-2.1215846913639167</v>
      </c>
      <c r="BS522" s="56">
        <f t="shared" si="414"/>
        <v>-0.61422582401231818</v>
      </c>
      <c r="BT522" s="56">
        <f t="shared" si="415"/>
        <v>0</v>
      </c>
      <c r="BU522" s="57">
        <f t="shared" si="377"/>
        <v>-8.4822834865376571</v>
      </c>
      <c r="BV522" s="58">
        <f t="shared" si="374"/>
        <v>2.5270573545202528</v>
      </c>
      <c r="BW522" s="59">
        <f t="shared" si="416"/>
        <v>-13.589355211196091</v>
      </c>
      <c r="BX522" s="68">
        <f t="shared" si="417"/>
        <v>3.8446942232047912</v>
      </c>
    </row>
    <row r="523" spans="1:76">
      <c r="A523" s="49">
        <v>4411</v>
      </c>
      <c r="B523" s="86">
        <v>1.0638297872340425E-2</v>
      </c>
      <c r="C523" s="60">
        <v>2.3480662983425413E-2</v>
      </c>
      <c r="D523" s="60">
        <v>2.3480662983425413E-2</v>
      </c>
      <c r="E523" s="60">
        <v>2.9005524861878452E-2</v>
      </c>
      <c r="F523" s="60">
        <v>2.9005524861878452E-2</v>
      </c>
      <c r="G523" s="60">
        <v>2.7624309392265192E-2</v>
      </c>
      <c r="H523" s="60">
        <v>2.85451197053407E-2</v>
      </c>
      <c r="I523" s="60">
        <v>5.7504604051565378E-2</v>
      </c>
      <c r="J523" s="60">
        <v>4.0515653775322284E-2</v>
      </c>
      <c r="K523" s="60">
        <v>5.7550644567219152E-2</v>
      </c>
      <c r="L523" s="60">
        <v>6.2154696132596686E-2</v>
      </c>
      <c r="M523" s="60">
        <v>5.7596685082872925E-2</v>
      </c>
      <c r="N523" s="60">
        <v>6.5239410681399629E-2</v>
      </c>
      <c r="O523" s="60">
        <v>6.8093922651933703E-2</v>
      </c>
      <c r="P523" s="117">
        <v>4.3830570902394103E-2</v>
      </c>
      <c r="Q523" s="61">
        <v>0</v>
      </c>
      <c r="R523" s="61">
        <v>0</v>
      </c>
      <c r="S523" s="61">
        <v>0</v>
      </c>
      <c r="T523" s="61">
        <v>0</v>
      </c>
      <c r="U523" s="61">
        <v>0</v>
      </c>
      <c r="V523" s="61">
        <v>0</v>
      </c>
      <c r="W523" s="61">
        <v>0</v>
      </c>
      <c r="X523" s="61">
        <v>0</v>
      </c>
      <c r="Y523" s="61">
        <v>0</v>
      </c>
      <c r="Z523" s="61">
        <v>0</v>
      </c>
      <c r="AA523" s="61">
        <v>0</v>
      </c>
      <c r="AB523" s="61">
        <v>0</v>
      </c>
      <c r="AC523" s="61">
        <v>0</v>
      </c>
      <c r="AD523" s="50">
        <f t="shared" si="375"/>
        <v>0</v>
      </c>
      <c r="AE523" s="51" t="s">
        <v>22</v>
      </c>
      <c r="AF523" s="52">
        <f t="shared" si="378"/>
        <v>1.5047186851494233E-2</v>
      </c>
      <c r="AG523" s="53">
        <f t="shared" si="418"/>
        <v>6.280894694476552E-2</v>
      </c>
      <c r="AH523" s="53">
        <f t="shared" si="379"/>
        <v>6.280894694476552E-2</v>
      </c>
      <c r="AI523" s="53">
        <f t="shared" si="380"/>
        <v>7.3467491967486392E-2</v>
      </c>
      <c r="AJ523" s="53">
        <f t="shared" si="381"/>
        <v>7.3467491967486392E-2</v>
      </c>
      <c r="AK523" s="53">
        <f t="shared" si="382"/>
        <v>7.0855186035974432E-2</v>
      </c>
      <c r="AL523" s="53">
        <f t="shared" si="383"/>
        <v>7.2600296251829469E-2</v>
      </c>
      <c r="AM523" s="53">
        <f t="shared" si="384"/>
        <v>0.12221984186165047</v>
      </c>
      <c r="AN523" s="53">
        <f t="shared" si="385"/>
        <v>9.4169220090206548E-2</v>
      </c>
      <c r="AO523" s="53">
        <f t="shared" si="386"/>
        <v>0.12229280203756672</v>
      </c>
      <c r="AP523" s="53">
        <f t="shared" si="387"/>
        <v>0.12951906606781091</v>
      </c>
      <c r="AQ523" s="53">
        <f t="shared" si="388"/>
        <v>0.12236574792748599</v>
      </c>
      <c r="AR523" s="53">
        <f t="shared" si="389"/>
        <v>0.13428757289652229</v>
      </c>
      <c r="AS523" s="53">
        <f t="shared" si="390"/>
        <v>0.13865167790260124</v>
      </c>
      <c r="AT523" s="54">
        <f t="shared" si="391"/>
        <v>4.3585809446913912E-2</v>
      </c>
      <c r="AU523" s="54">
        <f t="shared" si="392"/>
        <v>4.3585809446913912E-2</v>
      </c>
      <c r="AV523" s="54">
        <f t="shared" si="393"/>
        <v>5.0982228825672195E-2</v>
      </c>
      <c r="AW523" s="54">
        <f t="shared" si="394"/>
        <v>5.0982228825672195E-2</v>
      </c>
      <c r="AX523" s="54">
        <f t="shared" si="395"/>
        <v>4.916943822677787E-2</v>
      </c>
      <c r="AY523" s="54">
        <f t="shared" si="396"/>
        <v>5.0380444700091453E-2</v>
      </c>
      <c r="AZ523" s="54">
        <f t="shared" si="397"/>
        <v>8.4813565537064053E-2</v>
      </c>
      <c r="BA523" s="54">
        <f t="shared" si="398"/>
        <v>6.534804167670101E-2</v>
      </c>
      <c r="BB523" s="54">
        <f t="shared" si="399"/>
        <v>8.4864195717625671E-2</v>
      </c>
      <c r="BC523" s="54">
        <f t="shared" si="400"/>
        <v>8.9878808799935289E-2</v>
      </c>
      <c r="BD523" s="54">
        <f t="shared" si="401"/>
        <v>8.4914815984524161E-2</v>
      </c>
      <c r="BE523" s="54">
        <f t="shared" si="402"/>
        <v>9.3187879244394367E-2</v>
      </c>
      <c r="BF523" s="54">
        <f t="shared" si="403"/>
        <v>9.6216318001193693E-2</v>
      </c>
      <c r="BG523" s="55">
        <f t="shared" si="376"/>
        <v>0.88790958443347967</v>
      </c>
      <c r="BH523" s="56">
        <f t="shared" si="419"/>
        <v>0</v>
      </c>
      <c r="BI523" s="56">
        <f t="shared" si="404"/>
        <v>0</v>
      </c>
      <c r="BJ523" s="56">
        <f t="shared" si="405"/>
        <v>0</v>
      </c>
      <c r="BK523" s="56">
        <f t="shared" si="406"/>
        <v>0</v>
      </c>
      <c r="BL523" s="56">
        <f t="shared" si="407"/>
        <v>0</v>
      </c>
      <c r="BM523" s="56">
        <f t="shared" si="408"/>
        <v>0</v>
      </c>
      <c r="BN523" s="56">
        <f t="shared" si="409"/>
        <v>0</v>
      </c>
      <c r="BO523" s="56">
        <f t="shared" si="410"/>
        <v>0</v>
      </c>
      <c r="BP523" s="56">
        <f t="shared" si="411"/>
        <v>0</v>
      </c>
      <c r="BQ523" s="56">
        <f t="shared" si="412"/>
        <v>0</v>
      </c>
      <c r="BR523" s="56">
        <f t="shared" si="413"/>
        <v>0</v>
      </c>
      <c r="BS523" s="56">
        <f t="shared" si="414"/>
        <v>0</v>
      </c>
      <c r="BT523" s="56">
        <f t="shared" si="415"/>
        <v>0</v>
      </c>
      <c r="BU523" s="57">
        <f t="shared" si="377"/>
        <v>0</v>
      </c>
      <c r="BV523" s="58">
        <f t="shared" si="374"/>
        <v>0.3763702442902504</v>
      </c>
      <c r="BW523" s="59">
        <f t="shared" si="416"/>
        <v>-0.45604202232926805</v>
      </c>
      <c r="BX523" s="68">
        <f t="shared" si="417"/>
        <v>0.88790958443347967</v>
      </c>
    </row>
    <row r="524" spans="1:76">
      <c r="A524" s="49">
        <v>4412</v>
      </c>
      <c r="B524" s="86">
        <v>1.1144883485309018E-2</v>
      </c>
      <c r="C524" s="60">
        <v>2.3480662983425413E-2</v>
      </c>
      <c r="D524" s="60">
        <v>2.3480662983425413E-2</v>
      </c>
      <c r="E524" s="60">
        <v>2.9005524861878452E-2</v>
      </c>
      <c r="F524" s="60">
        <v>2.9005524861878452E-2</v>
      </c>
      <c r="G524" s="60">
        <v>2.7624309392265192E-2</v>
      </c>
      <c r="H524" s="60">
        <v>2.85451197053407E-2</v>
      </c>
      <c r="I524" s="60">
        <v>5.7504604051565378E-2</v>
      </c>
      <c r="J524" s="60">
        <v>4.0515653775322284E-2</v>
      </c>
      <c r="K524" s="60">
        <v>5.7550644567219152E-2</v>
      </c>
      <c r="L524" s="60">
        <v>6.2154696132596686E-2</v>
      </c>
      <c r="M524" s="60">
        <v>5.7596685082872925E-2</v>
      </c>
      <c r="N524" s="60">
        <v>6.5239410681399629E-2</v>
      </c>
      <c r="O524" s="60">
        <v>6.8093922651933703E-2</v>
      </c>
      <c r="P524" s="117">
        <v>4.3830570902394103E-2</v>
      </c>
      <c r="Q524" s="61">
        <v>0</v>
      </c>
      <c r="R524" s="61">
        <v>0</v>
      </c>
      <c r="S524" s="61">
        <v>0</v>
      </c>
      <c r="T524" s="61">
        <v>0</v>
      </c>
      <c r="U524" s="61">
        <v>0</v>
      </c>
      <c r="V524" s="61">
        <v>0</v>
      </c>
      <c r="W524" s="61">
        <v>0</v>
      </c>
      <c r="X524" s="61">
        <v>0</v>
      </c>
      <c r="Y524" s="61">
        <v>0</v>
      </c>
      <c r="Z524" s="61">
        <v>0</v>
      </c>
      <c r="AA524" s="61">
        <v>0</v>
      </c>
      <c r="AB524" s="61">
        <v>0</v>
      </c>
      <c r="AC524" s="61">
        <v>0</v>
      </c>
      <c r="AD524" s="50">
        <f t="shared" si="375"/>
        <v>0</v>
      </c>
      <c r="AE524" s="51" t="s">
        <v>22</v>
      </c>
      <c r="AF524" s="52">
        <f t="shared" si="378"/>
        <v>1.5707853369176294E-2</v>
      </c>
      <c r="AG524" s="53">
        <f t="shared" si="418"/>
        <v>6.280894694476552E-2</v>
      </c>
      <c r="AH524" s="53">
        <f t="shared" si="379"/>
        <v>6.280894694476552E-2</v>
      </c>
      <c r="AI524" s="53">
        <f t="shared" si="380"/>
        <v>7.3467491967486392E-2</v>
      </c>
      <c r="AJ524" s="53">
        <f t="shared" si="381"/>
        <v>7.3467491967486392E-2</v>
      </c>
      <c r="AK524" s="53">
        <f t="shared" si="382"/>
        <v>7.0855186035974432E-2</v>
      </c>
      <c r="AL524" s="53">
        <f t="shared" si="383"/>
        <v>7.2600296251829469E-2</v>
      </c>
      <c r="AM524" s="53">
        <f t="shared" si="384"/>
        <v>0.12221984186165047</v>
      </c>
      <c r="AN524" s="53">
        <f t="shared" si="385"/>
        <v>9.4169220090206548E-2</v>
      </c>
      <c r="AO524" s="53">
        <f t="shared" si="386"/>
        <v>0.12229280203756672</v>
      </c>
      <c r="AP524" s="53">
        <f t="shared" si="387"/>
        <v>0.12951906606781091</v>
      </c>
      <c r="AQ524" s="53">
        <f t="shared" si="388"/>
        <v>0.12236574792748599</v>
      </c>
      <c r="AR524" s="53">
        <f t="shared" si="389"/>
        <v>0.13428757289652229</v>
      </c>
      <c r="AS524" s="53">
        <f t="shared" si="390"/>
        <v>0.13865167790260124</v>
      </c>
      <c r="AT524" s="54">
        <f t="shared" si="391"/>
        <v>4.5499501702605347E-2</v>
      </c>
      <c r="AU524" s="54">
        <f t="shared" si="392"/>
        <v>4.5499501702605347E-2</v>
      </c>
      <c r="AV524" s="54">
        <f t="shared" si="393"/>
        <v>5.3220670596506064E-2</v>
      </c>
      <c r="AW524" s="54">
        <f t="shared" si="394"/>
        <v>5.3220670596506064E-2</v>
      </c>
      <c r="AX524" s="54">
        <f t="shared" si="395"/>
        <v>5.1328287043521499E-2</v>
      </c>
      <c r="AY524" s="54">
        <f t="shared" si="396"/>
        <v>5.2592464347868864E-2</v>
      </c>
      <c r="AZ524" s="54">
        <f t="shared" si="397"/>
        <v>8.8537416616244813E-2</v>
      </c>
      <c r="BA524" s="54">
        <f t="shared" si="398"/>
        <v>6.8217233344085748E-2</v>
      </c>
      <c r="BB524" s="54">
        <f t="shared" si="399"/>
        <v>8.8590269781435485E-2</v>
      </c>
      <c r="BC524" s="54">
        <f t="shared" si="400"/>
        <v>9.382505604264621E-2</v>
      </c>
      <c r="BD524" s="54">
        <f t="shared" si="401"/>
        <v>8.8643112597690615E-2</v>
      </c>
      <c r="BE524" s="54">
        <f t="shared" si="402"/>
        <v>9.7279415574619235E-2</v>
      </c>
      <c r="BF524" s="54">
        <f t="shared" si="403"/>
        <v>0.10044082191580589</v>
      </c>
      <c r="BG524" s="55">
        <f t="shared" si="376"/>
        <v>0.92689442186214133</v>
      </c>
      <c r="BH524" s="56">
        <f t="shared" si="419"/>
        <v>0</v>
      </c>
      <c r="BI524" s="56">
        <f t="shared" si="404"/>
        <v>0</v>
      </c>
      <c r="BJ524" s="56">
        <f t="shared" si="405"/>
        <v>0</v>
      </c>
      <c r="BK524" s="56">
        <f t="shared" si="406"/>
        <v>0</v>
      </c>
      <c r="BL524" s="56">
        <f t="shared" si="407"/>
        <v>0</v>
      </c>
      <c r="BM524" s="56">
        <f t="shared" si="408"/>
        <v>0</v>
      </c>
      <c r="BN524" s="56">
        <f t="shared" si="409"/>
        <v>0</v>
      </c>
      <c r="BO524" s="56">
        <f t="shared" si="410"/>
        <v>0</v>
      </c>
      <c r="BP524" s="56">
        <f t="shared" si="411"/>
        <v>0</v>
      </c>
      <c r="BQ524" s="56">
        <f t="shared" si="412"/>
        <v>0</v>
      </c>
      <c r="BR524" s="56">
        <f t="shared" si="413"/>
        <v>0</v>
      </c>
      <c r="BS524" s="56">
        <f t="shared" si="414"/>
        <v>0</v>
      </c>
      <c r="BT524" s="56">
        <f t="shared" si="415"/>
        <v>0</v>
      </c>
      <c r="BU524" s="57">
        <f t="shared" si="377"/>
        <v>0</v>
      </c>
      <c r="BV524" s="58">
        <f t="shared" si="374"/>
        <v>0.39429263687550048</v>
      </c>
      <c r="BW524" s="59">
        <f t="shared" si="416"/>
        <v>-0.47677571177155448</v>
      </c>
      <c r="BX524" s="68">
        <f t="shared" si="417"/>
        <v>0.92689442186214133</v>
      </c>
    </row>
    <row r="525" spans="1:76">
      <c r="A525" s="49">
        <v>4413</v>
      </c>
      <c r="B525" s="86">
        <v>7.0921985815602853E-3</v>
      </c>
      <c r="C525" s="60">
        <v>2.3480662983425413E-2</v>
      </c>
      <c r="D525" s="60">
        <v>2.3480662983425413E-2</v>
      </c>
      <c r="E525" s="60">
        <v>2.9005524861878452E-2</v>
      </c>
      <c r="F525" s="60">
        <v>2.9005524861878452E-2</v>
      </c>
      <c r="G525" s="60">
        <v>2.7624309392265192E-2</v>
      </c>
      <c r="H525" s="60">
        <v>2.85451197053407E-2</v>
      </c>
      <c r="I525" s="60">
        <v>5.7504604051565378E-2</v>
      </c>
      <c r="J525" s="60">
        <v>4.0515653775322284E-2</v>
      </c>
      <c r="K525" s="60">
        <v>5.7550644567219152E-2</v>
      </c>
      <c r="L525" s="60">
        <v>6.2154696132596686E-2</v>
      </c>
      <c r="M525" s="60">
        <v>5.7596685082872925E-2</v>
      </c>
      <c r="N525" s="60">
        <v>6.5239410681399629E-2</v>
      </c>
      <c r="O525" s="60">
        <v>6.8093922651933703E-2</v>
      </c>
      <c r="P525" s="117">
        <v>4.3830570902394103E-2</v>
      </c>
      <c r="Q525" s="61">
        <v>0</v>
      </c>
      <c r="R525" s="61">
        <v>1</v>
      </c>
      <c r="S525" s="61">
        <v>0</v>
      </c>
      <c r="T525" s="61">
        <v>0</v>
      </c>
      <c r="U525" s="61">
        <v>0</v>
      </c>
      <c r="V525" s="61">
        <v>0</v>
      </c>
      <c r="W525" s="61">
        <v>0</v>
      </c>
      <c r="X525" s="61">
        <v>1</v>
      </c>
      <c r="Y525" s="61">
        <v>0</v>
      </c>
      <c r="Z525" s="61">
        <v>0</v>
      </c>
      <c r="AA525" s="61">
        <v>0</v>
      </c>
      <c r="AB525" s="61">
        <v>1</v>
      </c>
      <c r="AC525" s="61">
        <v>0</v>
      </c>
      <c r="AD525" s="50">
        <f t="shared" si="375"/>
        <v>3</v>
      </c>
      <c r="AE525" s="51" t="s">
        <v>22</v>
      </c>
      <c r="AF525" s="52">
        <f t="shared" si="378"/>
        <v>1.0346722674523681E-2</v>
      </c>
      <c r="AG525" s="53">
        <f t="shared" si="418"/>
        <v>6.280894694476552E-2</v>
      </c>
      <c r="AH525" s="53">
        <f t="shared" si="379"/>
        <v>6.280894694476552E-2</v>
      </c>
      <c r="AI525" s="53">
        <f t="shared" si="380"/>
        <v>7.3467491967486392E-2</v>
      </c>
      <c r="AJ525" s="53">
        <f t="shared" si="381"/>
        <v>7.3467491967486392E-2</v>
      </c>
      <c r="AK525" s="53">
        <f t="shared" si="382"/>
        <v>7.0855186035974432E-2</v>
      </c>
      <c r="AL525" s="53">
        <f t="shared" si="383"/>
        <v>7.2600296251829469E-2</v>
      </c>
      <c r="AM525" s="53">
        <f t="shared" si="384"/>
        <v>0.12221984186165047</v>
      </c>
      <c r="AN525" s="53">
        <f t="shared" si="385"/>
        <v>9.4169220090206548E-2</v>
      </c>
      <c r="AO525" s="53">
        <f t="shared" si="386"/>
        <v>0.12229280203756672</v>
      </c>
      <c r="AP525" s="53">
        <f t="shared" si="387"/>
        <v>0.12951906606781091</v>
      </c>
      <c r="AQ525" s="53">
        <f t="shared" si="388"/>
        <v>0.12236574792748599</v>
      </c>
      <c r="AR525" s="53">
        <f t="shared" si="389"/>
        <v>0.13428757289652229</v>
      </c>
      <c r="AS525" s="53">
        <f t="shared" si="390"/>
        <v>0.13865167790260124</v>
      </c>
      <c r="AT525" s="54">
        <f t="shared" si="391"/>
        <v>2.9970404923035158E-2</v>
      </c>
      <c r="AU525" s="54">
        <f t="shared" si="392"/>
        <v>2.9970404923035158E-2</v>
      </c>
      <c r="AV525" s="54">
        <f t="shared" si="393"/>
        <v>3.5056319044509975E-2</v>
      </c>
      <c r="AW525" s="54">
        <f t="shared" si="394"/>
        <v>3.5056319044509975E-2</v>
      </c>
      <c r="AX525" s="54">
        <f t="shared" si="395"/>
        <v>3.3809810858039177E-2</v>
      </c>
      <c r="AY525" s="54">
        <f t="shared" si="396"/>
        <v>3.4642521201845695E-2</v>
      </c>
      <c r="AZ525" s="54">
        <f t="shared" si="397"/>
        <v>5.8319368949844484E-2</v>
      </c>
      <c r="BA525" s="54">
        <f t="shared" si="398"/>
        <v>4.4934516413272174E-2</v>
      </c>
      <c r="BB525" s="54">
        <f t="shared" si="399"/>
        <v>5.8354183194021969E-2</v>
      </c>
      <c r="BC525" s="54">
        <f t="shared" si="400"/>
        <v>6.180232346068873E-2</v>
      </c>
      <c r="BD525" s="54">
        <f t="shared" si="401"/>
        <v>5.8388990621382184E-2</v>
      </c>
      <c r="BE525" s="54">
        <f t="shared" si="402"/>
        <v>6.4077701213167498E-2</v>
      </c>
      <c r="BF525" s="54">
        <f t="shared" si="403"/>
        <v>6.6160111451216086E-2</v>
      </c>
      <c r="BG525" s="55">
        <f t="shared" si="376"/>
        <v>0.61054297529856827</v>
      </c>
      <c r="BH525" s="56">
        <f t="shared" si="419"/>
        <v>0</v>
      </c>
      <c r="BI525" s="56">
        <f t="shared" si="404"/>
        <v>-3.5075448867993866</v>
      </c>
      <c r="BJ525" s="56">
        <f t="shared" si="405"/>
        <v>0</v>
      </c>
      <c r="BK525" s="56">
        <f t="shared" si="406"/>
        <v>0</v>
      </c>
      <c r="BL525" s="56">
        <f t="shared" si="407"/>
        <v>0</v>
      </c>
      <c r="BM525" s="56">
        <f t="shared" si="408"/>
        <v>0</v>
      </c>
      <c r="BN525" s="56">
        <f t="shared" si="409"/>
        <v>0</v>
      </c>
      <c r="BO525" s="56">
        <f t="shared" si="410"/>
        <v>-3.1025490398464304</v>
      </c>
      <c r="BP525" s="56">
        <f t="shared" si="411"/>
        <v>0</v>
      </c>
      <c r="BQ525" s="56">
        <f t="shared" si="412"/>
        <v>0</v>
      </c>
      <c r="BR525" s="56">
        <f t="shared" si="413"/>
        <v>0</v>
      </c>
      <c r="BS525" s="56">
        <f t="shared" si="414"/>
        <v>-2.7476588505676403</v>
      </c>
      <c r="BT525" s="56">
        <f t="shared" si="415"/>
        <v>0</v>
      </c>
      <c r="BU525" s="57">
        <f t="shared" si="377"/>
        <v>-9.3577527772134577</v>
      </c>
      <c r="BV525" s="58">
        <f t="shared" si="374"/>
        <v>0.25091349619350034</v>
      </c>
      <c r="BW525" s="59">
        <f t="shared" si="416"/>
        <v>-9.5673032314655106</v>
      </c>
      <c r="BX525" s="68">
        <f t="shared" si="417"/>
        <v>2.3894570247014317</v>
      </c>
    </row>
    <row r="526" spans="1:76">
      <c r="A526" s="49">
        <v>4414</v>
      </c>
      <c r="B526" s="86">
        <v>6.0283687943262415E-2</v>
      </c>
      <c r="C526" s="60">
        <v>1.979742173112339E-2</v>
      </c>
      <c r="D526" s="60">
        <v>1.979742173112339E-2</v>
      </c>
      <c r="E526" s="60">
        <v>2.9005524861878452E-2</v>
      </c>
      <c r="F526" s="60">
        <v>2.9005524861878452E-2</v>
      </c>
      <c r="G526" s="60">
        <v>2.7624309392265192E-2</v>
      </c>
      <c r="H526" s="60">
        <v>2.3020257826887661E-2</v>
      </c>
      <c r="I526" s="60">
        <v>3.927255985267035E-2</v>
      </c>
      <c r="J526" s="60">
        <v>2.9465930018416207E-2</v>
      </c>
      <c r="K526" s="60">
        <v>4.189686924493554E-2</v>
      </c>
      <c r="L526" s="60">
        <v>5.0644567219152857E-2</v>
      </c>
      <c r="M526" s="60">
        <v>4.1942909760589321E-2</v>
      </c>
      <c r="N526" s="60">
        <v>5.3130755064456719E-2</v>
      </c>
      <c r="O526" s="60">
        <v>5.5432780847145487E-2</v>
      </c>
      <c r="P526" s="117">
        <v>3.538744864711716E-2</v>
      </c>
      <c r="Q526" s="61">
        <v>0</v>
      </c>
      <c r="R526" s="61">
        <v>1</v>
      </c>
      <c r="S526" s="61">
        <v>0</v>
      </c>
      <c r="T526" s="61">
        <v>0</v>
      </c>
      <c r="U526" s="61">
        <v>0</v>
      </c>
      <c r="V526" s="61">
        <v>0</v>
      </c>
      <c r="W526" s="61">
        <v>0</v>
      </c>
      <c r="X526" s="61">
        <v>0</v>
      </c>
      <c r="Y526" s="61">
        <v>0</v>
      </c>
      <c r="Z526" s="61">
        <v>0</v>
      </c>
      <c r="AA526" s="61">
        <v>0</v>
      </c>
      <c r="AB526" s="61">
        <v>0</v>
      </c>
      <c r="AC526" s="61">
        <v>1</v>
      </c>
      <c r="AD526" s="50">
        <f t="shared" si="375"/>
        <v>2</v>
      </c>
      <c r="AE526" s="51" t="s">
        <v>22</v>
      </c>
      <c r="AF526" s="52">
        <f t="shared" si="378"/>
        <v>7.4694957560880501E-2</v>
      </c>
      <c r="AG526" s="53">
        <f t="shared" si="418"/>
        <v>5.5347272620454385E-2</v>
      </c>
      <c r="AH526" s="53">
        <f t="shared" si="379"/>
        <v>5.5347272620454385E-2</v>
      </c>
      <c r="AI526" s="53">
        <f t="shared" si="380"/>
        <v>7.3467491967486392E-2</v>
      </c>
      <c r="AJ526" s="53">
        <f t="shared" si="381"/>
        <v>7.3467491967486392E-2</v>
      </c>
      <c r="AK526" s="53">
        <f t="shared" si="382"/>
        <v>7.0855186035974432E-2</v>
      </c>
      <c r="AL526" s="53">
        <f t="shared" si="383"/>
        <v>6.1893516012570121E-2</v>
      </c>
      <c r="AM526" s="53">
        <f t="shared" si="384"/>
        <v>9.2012496673626001E-2</v>
      </c>
      <c r="AN526" s="53">
        <f t="shared" si="385"/>
        <v>7.4331212009952644E-2</v>
      </c>
      <c r="AO526" s="53">
        <f t="shared" si="386"/>
        <v>9.6546301348491959E-2</v>
      </c>
      <c r="AP526" s="53">
        <f t="shared" si="387"/>
        <v>0.11118007233197393</v>
      </c>
      <c r="AQ526" s="53">
        <f t="shared" si="388"/>
        <v>9.6625197661167048E-2</v>
      </c>
      <c r="AR526" s="53">
        <f t="shared" si="389"/>
        <v>0.11522116887118632</v>
      </c>
      <c r="AS526" s="53">
        <f t="shared" si="390"/>
        <v>0.11892159961722823</v>
      </c>
      <c r="AT526" s="54">
        <f t="shared" si="391"/>
        <v>0.19065833647471936</v>
      </c>
      <c r="AU526" s="54">
        <f t="shared" si="392"/>
        <v>0.19065833647471936</v>
      </c>
      <c r="AV526" s="54">
        <f t="shared" si="393"/>
        <v>0.25307823024172293</v>
      </c>
      <c r="AW526" s="54">
        <f t="shared" si="394"/>
        <v>0.25307823024172293</v>
      </c>
      <c r="AX526" s="54">
        <f t="shared" si="395"/>
        <v>0.24407945072316273</v>
      </c>
      <c r="AY526" s="54">
        <f t="shared" si="396"/>
        <v>0.21320860528124694</v>
      </c>
      <c r="AZ526" s="54">
        <f t="shared" si="397"/>
        <v>0.31696140966114977</v>
      </c>
      <c r="BA526" s="54">
        <f t="shared" si="398"/>
        <v>0.25605354264068714</v>
      </c>
      <c r="BB526" s="54">
        <f t="shared" si="399"/>
        <v>0.33257930041321904</v>
      </c>
      <c r="BC526" s="54">
        <f t="shared" si="400"/>
        <v>0.38298919958197386</v>
      </c>
      <c r="BD526" s="54">
        <f t="shared" si="401"/>
        <v>0.33285107965393745</v>
      </c>
      <c r="BE526" s="54">
        <f t="shared" si="402"/>
        <v>0.39690982669188568</v>
      </c>
      <c r="BF526" s="54">
        <f t="shared" si="403"/>
        <v>0.40965694026906896</v>
      </c>
      <c r="BG526" s="55">
        <f t="shared" si="376"/>
        <v>3.7727624883492159</v>
      </c>
      <c r="BH526" s="56">
        <f t="shared" si="419"/>
        <v>0</v>
      </c>
      <c r="BI526" s="56">
        <f t="shared" si="404"/>
        <v>-1.6572722670427822</v>
      </c>
      <c r="BJ526" s="56">
        <f t="shared" si="405"/>
        <v>0</v>
      </c>
      <c r="BK526" s="56">
        <f t="shared" si="406"/>
        <v>0</v>
      </c>
      <c r="BL526" s="56">
        <f t="shared" si="407"/>
        <v>0</v>
      </c>
      <c r="BM526" s="56">
        <f t="shared" si="408"/>
        <v>0</v>
      </c>
      <c r="BN526" s="56">
        <f t="shared" si="409"/>
        <v>0</v>
      </c>
      <c r="BO526" s="56">
        <f t="shared" si="410"/>
        <v>0</v>
      </c>
      <c r="BP526" s="56">
        <f t="shared" si="411"/>
        <v>0</v>
      </c>
      <c r="BQ526" s="56">
        <f t="shared" si="412"/>
        <v>0</v>
      </c>
      <c r="BR526" s="56">
        <f t="shared" si="413"/>
        <v>0</v>
      </c>
      <c r="BS526" s="56">
        <f t="shared" si="414"/>
        <v>0</v>
      </c>
      <c r="BT526" s="56">
        <f t="shared" si="415"/>
        <v>-0.89243520058965375</v>
      </c>
      <c r="BU526" s="57">
        <f t="shared" si="377"/>
        <v>-2.5497074676324361</v>
      </c>
      <c r="BV526" s="58">
        <f t="shared" si="374"/>
        <v>2.1327647176447524</v>
      </c>
      <c r="BW526" s="59">
        <f t="shared" si="416"/>
        <v>-6.3743059105376432</v>
      </c>
      <c r="BX526" s="68">
        <f t="shared" si="417"/>
        <v>1.7727624883492159</v>
      </c>
    </row>
    <row r="527" spans="1:76">
      <c r="A527" s="49">
        <v>4415</v>
      </c>
      <c r="B527" s="86">
        <v>3.7993920972644382E-2</v>
      </c>
      <c r="C527" s="60">
        <v>1.979742173112339E-2</v>
      </c>
      <c r="D527" s="60">
        <v>1.979742173112339E-2</v>
      </c>
      <c r="E527" s="60">
        <v>2.3020257826887661E-2</v>
      </c>
      <c r="F527" s="60">
        <v>2.3020257826887661E-2</v>
      </c>
      <c r="G527" s="60">
        <v>2.7624309392265192E-2</v>
      </c>
      <c r="H527" s="60">
        <v>1.7495395948434623E-2</v>
      </c>
      <c r="I527" s="60">
        <v>3.8812154696132597E-2</v>
      </c>
      <c r="J527" s="60">
        <v>2.5782688766114181E-2</v>
      </c>
      <c r="K527" s="60">
        <v>3.6832412523020261E-2</v>
      </c>
      <c r="L527" s="60">
        <v>4.834254143646409E-2</v>
      </c>
      <c r="M527" s="60">
        <v>3.6878453038674035E-2</v>
      </c>
      <c r="N527" s="60">
        <v>5.0736648250460405E-2</v>
      </c>
      <c r="O527" s="60">
        <v>5.2946593001841617E-2</v>
      </c>
      <c r="P527" s="117">
        <v>3.239127355149455E-2</v>
      </c>
      <c r="Q527" s="61">
        <v>2</v>
      </c>
      <c r="R527" s="61">
        <v>0</v>
      </c>
      <c r="S527" s="61">
        <v>1</v>
      </c>
      <c r="T527" s="61">
        <v>0</v>
      </c>
      <c r="U527" s="61">
        <v>1</v>
      </c>
      <c r="V527" s="61">
        <v>0</v>
      </c>
      <c r="W527" s="61">
        <v>0</v>
      </c>
      <c r="X527" s="61">
        <v>0</v>
      </c>
      <c r="Y527" s="61">
        <v>0</v>
      </c>
      <c r="Z527" s="61">
        <v>0</v>
      </c>
      <c r="AA527" s="61">
        <v>0</v>
      </c>
      <c r="AB527" s="61">
        <v>0</v>
      </c>
      <c r="AC527" s="61">
        <v>3</v>
      </c>
      <c r="AD527" s="50">
        <f t="shared" si="375"/>
        <v>7</v>
      </c>
      <c r="AE527" s="51" t="s">
        <v>22</v>
      </c>
      <c r="AF527" s="52">
        <f t="shared" si="378"/>
        <v>4.876475546231962E-2</v>
      </c>
      <c r="AG527" s="53">
        <f t="shared" si="418"/>
        <v>5.5347272620454385E-2</v>
      </c>
      <c r="AH527" s="53">
        <f t="shared" si="379"/>
        <v>5.5347272620454385E-2</v>
      </c>
      <c r="AI527" s="53">
        <f t="shared" si="380"/>
        <v>6.1893516012570121E-2</v>
      </c>
      <c r="AJ527" s="53">
        <f t="shared" si="381"/>
        <v>6.1893516012570121E-2</v>
      </c>
      <c r="AK527" s="53">
        <f t="shared" si="382"/>
        <v>7.0855186035974432E-2</v>
      </c>
      <c r="AL527" s="53">
        <f t="shared" si="383"/>
        <v>5.0503801318964092E-2</v>
      </c>
      <c r="AM527" s="53">
        <f t="shared" si="384"/>
        <v>9.1209398377103831E-2</v>
      </c>
      <c r="AN527" s="53">
        <f t="shared" si="385"/>
        <v>6.7319888872445457E-2</v>
      </c>
      <c r="AO527" s="53">
        <f t="shared" si="386"/>
        <v>8.7728405059792763E-2</v>
      </c>
      <c r="AP527" s="53">
        <f t="shared" si="387"/>
        <v>0.1073944542169552</v>
      </c>
      <c r="AQ527" s="53">
        <f t="shared" si="388"/>
        <v>8.7809882390981017E-2</v>
      </c>
      <c r="AR527" s="53">
        <f t="shared" si="389"/>
        <v>0.1113306017905549</v>
      </c>
      <c r="AS527" s="53">
        <f t="shared" si="390"/>
        <v>0.11492345033236095</v>
      </c>
      <c r="AT527" s="54">
        <f t="shared" si="391"/>
        <v>0.12447168401514178</v>
      </c>
      <c r="AU527" s="54">
        <f t="shared" si="392"/>
        <v>0.12447168401514178</v>
      </c>
      <c r="AV527" s="54">
        <f t="shared" si="393"/>
        <v>0.13919367302040508</v>
      </c>
      <c r="AW527" s="54">
        <f t="shared" si="394"/>
        <v>0.13919367302040508</v>
      </c>
      <c r="AX527" s="54">
        <f t="shared" si="395"/>
        <v>0.15934776746062343</v>
      </c>
      <c r="AY527" s="54">
        <f t="shared" si="396"/>
        <v>0.11357909616334751</v>
      </c>
      <c r="AZ527" s="54">
        <f t="shared" si="397"/>
        <v>0.20512279786322105</v>
      </c>
      <c r="BA527" s="54">
        <f t="shared" si="398"/>
        <v>0.15139716085248894</v>
      </c>
      <c r="BB527" s="54">
        <f t="shared" si="399"/>
        <v>0.1972943163547928</v>
      </c>
      <c r="BC527" s="54">
        <f t="shared" si="400"/>
        <v>0.24152172162014141</v>
      </c>
      <c r="BD527" s="54">
        <f t="shared" si="401"/>
        <v>0.19747755249529078</v>
      </c>
      <c r="BE527" s="54">
        <f t="shared" si="402"/>
        <v>0.25037380942540399</v>
      </c>
      <c r="BF527" s="54">
        <f t="shared" si="403"/>
        <v>0.25845384457865694</v>
      </c>
      <c r="BG527" s="55">
        <f t="shared" si="376"/>
        <v>2.3018987808850606</v>
      </c>
      <c r="BH527" s="56">
        <f t="shared" si="419"/>
        <v>-4.1673540531492357</v>
      </c>
      <c r="BI527" s="56">
        <f t="shared" si="404"/>
        <v>0</v>
      </c>
      <c r="BJ527" s="56">
        <f t="shared" si="405"/>
        <v>-1.9718889845544298</v>
      </c>
      <c r="BK527" s="56">
        <f t="shared" si="406"/>
        <v>0</v>
      </c>
      <c r="BL527" s="56">
        <f t="shared" si="407"/>
        <v>-1.8366662485048348</v>
      </c>
      <c r="BM527" s="56">
        <f t="shared" si="408"/>
        <v>0</v>
      </c>
      <c r="BN527" s="56">
        <f t="shared" si="409"/>
        <v>0</v>
      </c>
      <c r="BO527" s="56">
        <f t="shared" si="410"/>
        <v>0</v>
      </c>
      <c r="BP527" s="56">
        <f t="shared" si="411"/>
        <v>0</v>
      </c>
      <c r="BQ527" s="56">
        <f t="shared" si="412"/>
        <v>0</v>
      </c>
      <c r="BR527" s="56">
        <f t="shared" si="413"/>
        <v>0</v>
      </c>
      <c r="BS527" s="56">
        <f t="shared" si="414"/>
        <v>0</v>
      </c>
      <c r="BT527" s="56">
        <f t="shared" si="415"/>
        <v>-4.0591144557862311</v>
      </c>
      <c r="BU527" s="57">
        <f t="shared" si="377"/>
        <v>-12.035023741994731</v>
      </c>
      <c r="BV527" s="58">
        <f t="shared" si="374"/>
        <v>1.3441794438937518</v>
      </c>
      <c r="BW527" s="59">
        <f t="shared" si="416"/>
        <v>-13.090671539482379</v>
      </c>
      <c r="BX527" s="68">
        <f t="shared" si="417"/>
        <v>4.6981012191149389</v>
      </c>
    </row>
    <row r="528" spans="1:76">
      <c r="A528" s="49">
        <v>4416</v>
      </c>
      <c r="B528" s="86">
        <v>2.0263424518743669E-3</v>
      </c>
      <c r="C528" s="60">
        <v>1.979742173112339E-2</v>
      </c>
      <c r="D528" s="60">
        <v>1.979742173112339E-2</v>
      </c>
      <c r="E528" s="60">
        <v>1.7495395948434623E-2</v>
      </c>
      <c r="F528" s="60">
        <v>1.7495395948434623E-2</v>
      </c>
      <c r="G528" s="60">
        <v>2.7624309392265192E-2</v>
      </c>
      <c r="H528" s="60">
        <v>1.7495395948434623E-2</v>
      </c>
      <c r="I528" s="60">
        <v>4.3093922651933701E-2</v>
      </c>
      <c r="J528" s="60">
        <v>2.716390423572744E-2</v>
      </c>
      <c r="K528" s="60">
        <v>3.8674033149171269E-2</v>
      </c>
      <c r="L528" s="60">
        <v>5.0644567219152857E-2</v>
      </c>
      <c r="M528" s="60">
        <v>3.8720073664825043E-2</v>
      </c>
      <c r="N528" s="60">
        <v>5.3130755064456719E-2</v>
      </c>
      <c r="O528" s="60">
        <v>5.5432780847145487E-2</v>
      </c>
      <c r="P528" s="117">
        <v>3.2812721348632952E-2</v>
      </c>
      <c r="Q528" s="61">
        <v>0</v>
      </c>
      <c r="R528" s="61">
        <v>0</v>
      </c>
      <c r="S528" s="61">
        <v>0</v>
      </c>
      <c r="T528" s="61">
        <v>0</v>
      </c>
      <c r="U528" s="61">
        <v>0</v>
      </c>
      <c r="V528" s="61">
        <v>0</v>
      </c>
      <c r="W528" s="61">
        <v>0</v>
      </c>
      <c r="X528" s="61">
        <v>0</v>
      </c>
      <c r="Y528" s="61">
        <v>0</v>
      </c>
      <c r="Z528" s="61">
        <v>0</v>
      </c>
      <c r="AA528" s="61">
        <v>0</v>
      </c>
      <c r="AB528" s="61">
        <v>0</v>
      </c>
      <c r="AC528" s="61">
        <v>0</v>
      </c>
      <c r="AD528" s="50">
        <f t="shared" si="375"/>
        <v>0</v>
      </c>
      <c r="AE528" s="51" t="s">
        <v>22</v>
      </c>
      <c r="AF528" s="52">
        <f t="shared" si="378"/>
        <v>3.2527927763516644E-3</v>
      </c>
      <c r="AG528" s="53">
        <f t="shared" si="418"/>
        <v>5.5347272620454385E-2</v>
      </c>
      <c r="AH528" s="53">
        <f t="shared" si="379"/>
        <v>5.5347272620454385E-2</v>
      </c>
      <c r="AI528" s="53">
        <f t="shared" si="380"/>
        <v>5.0503801318964092E-2</v>
      </c>
      <c r="AJ528" s="53">
        <f t="shared" si="381"/>
        <v>5.0503801318964092E-2</v>
      </c>
      <c r="AK528" s="53">
        <f t="shared" si="382"/>
        <v>7.0855186035974432E-2</v>
      </c>
      <c r="AL528" s="53">
        <f t="shared" si="383"/>
        <v>5.0503801318964092E-2</v>
      </c>
      <c r="AM528" s="53">
        <f t="shared" si="384"/>
        <v>9.859066952864684E-2</v>
      </c>
      <c r="AN528" s="53">
        <f t="shared" si="385"/>
        <v>6.9977118778201799E-2</v>
      </c>
      <c r="AO528" s="53">
        <f t="shared" si="386"/>
        <v>9.0968005138119645E-2</v>
      </c>
      <c r="AP528" s="53">
        <f t="shared" si="387"/>
        <v>0.11118007233197393</v>
      </c>
      <c r="AQ528" s="53">
        <f t="shared" si="388"/>
        <v>9.1048493479326226E-2</v>
      </c>
      <c r="AR528" s="53">
        <f t="shared" si="389"/>
        <v>0.11522116887118632</v>
      </c>
      <c r="AS528" s="53">
        <f t="shared" si="390"/>
        <v>0.11892159961722823</v>
      </c>
      <c r="AT528" s="54">
        <f t="shared" si="391"/>
        <v>8.3027299283317466E-3</v>
      </c>
      <c r="AU528" s="54">
        <f t="shared" si="392"/>
        <v>8.3027299283317466E-3</v>
      </c>
      <c r="AV528" s="54">
        <f t="shared" si="393"/>
        <v>7.5761533107688833E-3</v>
      </c>
      <c r="AW528" s="54">
        <f t="shared" si="394"/>
        <v>7.5761533107688833E-3</v>
      </c>
      <c r="AX528" s="54">
        <f t="shared" si="395"/>
        <v>1.0629095993810306E-2</v>
      </c>
      <c r="AY528" s="54">
        <f t="shared" si="396"/>
        <v>7.5761533107688833E-3</v>
      </c>
      <c r="AZ528" s="54">
        <f t="shared" si="397"/>
        <v>1.4789738749425673E-2</v>
      </c>
      <c r="BA528" s="54">
        <f t="shared" si="398"/>
        <v>1.0497375767048803E-2</v>
      </c>
      <c r="BB528" s="54">
        <f t="shared" si="399"/>
        <v>1.3646251080162103E-2</v>
      </c>
      <c r="BC528" s="54">
        <f t="shared" si="400"/>
        <v>1.6678294526180932E-2</v>
      </c>
      <c r="BD528" s="54">
        <f t="shared" si="401"/>
        <v>1.3658325260655158E-2</v>
      </c>
      <c r="BE528" s="54">
        <f t="shared" si="402"/>
        <v>1.728450566524611E-2</v>
      </c>
      <c r="BF528" s="54">
        <f t="shared" si="403"/>
        <v>1.783961300203522E-2</v>
      </c>
      <c r="BG528" s="55">
        <f t="shared" si="376"/>
        <v>0.15435711983353442</v>
      </c>
      <c r="BH528" s="56">
        <f t="shared" si="419"/>
        <v>0</v>
      </c>
      <c r="BI528" s="56">
        <f t="shared" si="404"/>
        <v>0</v>
      </c>
      <c r="BJ528" s="56">
        <f t="shared" si="405"/>
        <v>0</v>
      </c>
      <c r="BK528" s="56">
        <f t="shared" si="406"/>
        <v>0</v>
      </c>
      <c r="BL528" s="56">
        <f t="shared" si="407"/>
        <v>0</v>
      </c>
      <c r="BM528" s="56">
        <f t="shared" si="408"/>
        <v>0</v>
      </c>
      <c r="BN528" s="56">
        <f t="shared" si="409"/>
        <v>0</v>
      </c>
      <c r="BO528" s="56">
        <f t="shared" si="410"/>
        <v>0</v>
      </c>
      <c r="BP528" s="56">
        <f t="shared" si="411"/>
        <v>0</v>
      </c>
      <c r="BQ528" s="56">
        <f t="shared" si="412"/>
        <v>0</v>
      </c>
      <c r="BR528" s="56">
        <f t="shared" si="413"/>
        <v>0</v>
      </c>
      <c r="BS528" s="56">
        <f t="shared" si="414"/>
        <v>0</v>
      </c>
      <c r="BT528" s="56">
        <f t="shared" si="415"/>
        <v>0</v>
      </c>
      <c r="BU528" s="57">
        <f t="shared" si="377"/>
        <v>0</v>
      </c>
      <c r="BV528" s="58">
        <f t="shared" si="374"/>
        <v>7.1689570341000083E-2</v>
      </c>
      <c r="BW528" s="59">
        <f t="shared" si="416"/>
        <v>-8.2328037118223507E-2</v>
      </c>
      <c r="BX528" s="68">
        <f t="shared" si="417"/>
        <v>0.15435711983353442</v>
      </c>
    </row>
    <row r="529" spans="1:76">
      <c r="A529" s="49">
        <v>4417</v>
      </c>
      <c r="B529" s="86">
        <v>1.6210739614994935E-2</v>
      </c>
      <c r="C529" s="60">
        <v>1.979742173112339E-2</v>
      </c>
      <c r="D529" s="60">
        <v>1.979742173112339E-2</v>
      </c>
      <c r="E529" s="60">
        <v>1.7495395948434623E-2</v>
      </c>
      <c r="F529" s="60">
        <v>1.7495395948434623E-2</v>
      </c>
      <c r="G529" s="60">
        <v>2.7624309392265192E-2</v>
      </c>
      <c r="H529" s="60">
        <v>1.7495395948434623E-2</v>
      </c>
      <c r="I529" s="60">
        <v>4.3093922651933701E-2</v>
      </c>
      <c r="J529" s="60">
        <v>2.716390423572744E-2</v>
      </c>
      <c r="K529" s="60">
        <v>3.8674033149171269E-2</v>
      </c>
      <c r="L529" s="60">
        <v>5.0644567219152857E-2</v>
      </c>
      <c r="M529" s="60">
        <v>3.8720073664825043E-2</v>
      </c>
      <c r="N529" s="60">
        <v>5.3130755064456719E-2</v>
      </c>
      <c r="O529" s="60">
        <v>5.5432780847145487E-2</v>
      </c>
      <c r="P529" s="117">
        <v>3.2812721348632952E-2</v>
      </c>
      <c r="Q529" s="61">
        <v>0</v>
      </c>
      <c r="R529" s="61">
        <v>0</v>
      </c>
      <c r="S529" s="61">
        <v>0</v>
      </c>
      <c r="T529" s="61">
        <v>0</v>
      </c>
      <c r="U529" s="61">
        <v>0</v>
      </c>
      <c r="V529" s="61">
        <v>0</v>
      </c>
      <c r="W529" s="61">
        <v>0</v>
      </c>
      <c r="X529" s="61">
        <v>0</v>
      </c>
      <c r="Y529" s="61">
        <v>1</v>
      </c>
      <c r="Z529" s="61">
        <v>0</v>
      </c>
      <c r="AA529" s="61">
        <v>0</v>
      </c>
      <c r="AB529" s="61">
        <v>0</v>
      </c>
      <c r="AC529" s="61">
        <v>0</v>
      </c>
      <c r="AD529" s="50">
        <f t="shared" si="375"/>
        <v>1</v>
      </c>
      <c r="AE529" s="51" t="s">
        <v>22</v>
      </c>
      <c r="AF529" s="52">
        <f t="shared" si="378"/>
        <v>2.2203696348571757E-2</v>
      </c>
      <c r="AG529" s="53">
        <f t="shared" si="418"/>
        <v>5.5347272620454385E-2</v>
      </c>
      <c r="AH529" s="53">
        <f t="shared" si="379"/>
        <v>5.5347272620454385E-2</v>
      </c>
      <c r="AI529" s="53">
        <f t="shared" si="380"/>
        <v>5.0503801318964092E-2</v>
      </c>
      <c r="AJ529" s="53">
        <f t="shared" si="381"/>
        <v>5.0503801318964092E-2</v>
      </c>
      <c r="AK529" s="53">
        <f t="shared" si="382"/>
        <v>7.0855186035974432E-2</v>
      </c>
      <c r="AL529" s="53">
        <f t="shared" si="383"/>
        <v>5.0503801318964092E-2</v>
      </c>
      <c r="AM529" s="53">
        <f t="shared" si="384"/>
        <v>9.859066952864684E-2</v>
      </c>
      <c r="AN529" s="53">
        <f t="shared" si="385"/>
        <v>6.9977118778201799E-2</v>
      </c>
      <c r="AO529" s="53">
        <f t="shared" si="386"/>
        <v>9.0968005138119645E-2</v>
      </c>
      <c r="AP529" s="53">
        <f t="shared" si="387"/>
        <v>0.11118007233197393</v>
      </c>
      <c r="AQ529" s="53">
        <f t="shared" si="388"/>
        <v>9.1048493479326226E-2</v>
      </c>
      <c r="AR529" s="53">
        <f t="shared" si="389"/>
        <v>0.11522116887118632</v>
      </c>
      <c r="AS529" s="53">
        <f t="shared" si="390"/>
        <v>0.11892159961722823</v>
      </c>
      <c r="AT529" s="54">
        <f t="shared" si="391"/>
        <v>5.667477360781821E-2</v>
      </c>
      <c r="AU529" s="54">
        <f t="shared" si="392"/>
        <v>5.667477360781821E-2</v>
      </c>
      <c r="AV529" s="54">
        <f t="shared" si="393"/>
        <v>5.1715131940010345E-2</v>
      </c>
      <c r="AW529" s="54">
        <f t="shared" si="394"/>
        <v>5.1715131940010345E-2</v>
      </c>
      <c r="AX529" s="54">
        <f t="shared" si="395"/>
        <v>7.2554643388961365E-2</v>
      </c>
      <c r="AY529" s="54">
        <f t="shared" si="396"/>
        <v>5.1715131940010345E-2</v>
      </c>
      <c r="AZ529" s="54">
        <f t="shared" si="397"/>
        <v>0.10095536077624719</v>
      </c>
      <c r="BA529" s="54">
        <f t="shared" si="398"/>
        <v>7.1655515741101253E-2</v>
      </c>
      <c r="BB529" s="54">
        <f t="shared" si="399"/>
        <v>9.3149867241199003E-2</v>
      </c>
      <c r="BC529" s="54">
        <f t="shared" si="400"/>
        <v>0.11384671964462456</v>
      </c>
      <c r="BD529" s="54">
        <f t="shared" si="401"/>
        <v>9.3232286090402891E-2</v>
      </c>
      <c r="BE529" s="54">
        <f t="shared" si="402"/>
        <v>0.11798474163999492</v>
      </c>
      <c r="BF529" s="54">
        <f t="shared" si="403"/>
        <v>0.12177392699374313</v>
      </c>
      <c r="BG529" s="55">
        <f t="shared" si="376"/>
        <v>1.0536480045519419</v>
      </c>
      <c r="BH529" s="56">
        <f t="shared" si="419"/>
        <v>0</v>
      </c>
      <c r="BI529" s="56">
        <f t="shared" si="404"/>
        <v>0</v>
      </c>
      <c r="BJ529" s="56">
        <f t="shared" si="405"/>
        <v>0</v>
      </c>
      <c r="BK529" s="56">
        <f t="shared" si="406"/>
        <v>0</v>
      </c>
      <c r="BL529" s="56">
        <f t="shared" si="407"/>
        <v>0</v>
      </c>
      <c r="BM529" s="56">
        <f t="shared" si="408"/>
        <v>0</v>
      </c>
      <c r="BN529" s="56">
        <f t="shared" si="409"/>
        <v>0</v>
      </c>
      <c r="BO529" s="56">
        <f t="shared" si="410"/>
        <v>0</v>
      </c>
      <c r="BP529" s="56">
        <f t="shared" si="411"/>
        <v>-2.3735456071508101</v>
      </c>
      <c r="BQ529" s="56">
        <f t="shared" si="412"/>
        <v>0</v>
      </c>
      <c r="BR529" s="56">
        <f t="shared" si="413"/>
        <v>0</v>
      </c>
      <c r="BS529" s="56">
        <f t="shared" si="414"/>
        <v>0</v>
      </c>
      <c r="BT529" s="56">
        <f t="shared" si="415"/>
        <v>0</v>
      </c>
      <c r="BU529" s="57">
        <f t="shared" si="377"/>
        <v>-2.3735456071508101</v>
      </c>
      <c r="BV529" s="58">
        <f t="shared" ref="BV529:BV592" si="420">$BW$3*B529</f>
        <v>0.57351656272800067</v>
      </c>
      <c r="BW529" s="59">
        <f t="shared" si="416"/>
        <v>-4.0144203757083696</v>
      </c>
      <c r="BX529" s="68">
        <f t="shared" si="417"/>
        <v>5.3648004551941852E-2</v>
      </c>
    </row>
    <row r="530" spans="1:76">
      <c r="A530" s="49">
        <v>4418</v>
      </c>
      <c r="B530" s="86">
        <v>5.0658561296859174E-2</v>
      </c>
      <c r="C530" s="60">
        <v>0.11279926335174954</v>
      </c>
      <c r="D530" s="60">
        <v>0.11279926335174954</v>
      </c>
      <c r="E530" s="60">
        <v>0.11279926335174954</v>
      </c>
      <c r="F530" s="60">
        <v>0.11740331491712708</v>
      </c>
      <c r="G530" s="60">
        <v>0.12430939226519337</v>
      </c>
      <c r="H530" s="60">
        <v>0.11740331491712708</v>
      </c>
      <c r="I530" s="60">
        <v>0.11556169429097606</v>
      </c>
      <c r="J530" s="60">
        <v>0.12661141804788215</v>
      </c>
      <c r="K530" s="60">
        <v>0.12661141804788215</v>
      </c>
      <c r="L530" s="60">
        <v>0.12891344383057091</v>
      </c>
      <c r="M530" s="60">
        <v>0.12992633517495397</v>
      </c>
      <c r="N530" s="60">
        <v>0.13250460405156539</v>
      </c>
      <c r="O530" s="60">
        <v>0.13853591160220993</v>
      </c>
      <c r="P530" s="117">
        <v>0.12278297209236438</v>
      </c>
      <c r="Q530" s="61">
        <v>0</v>
      </c>
      <c r="R530" s="61">
        <v>0</v>
      </c>
      <c r="S530" s="61">
        <v>0</v>
      </c>
      <c r="T530" s="61">
        <v>0</v>
      </c>
      <c r="U530" s="61">
        <v>0</v>
      </c>
      <c r="V530" s="61">
        <v>0</v>
      </c>
      <c r="W530" s="61">
        <v>0</v>
      </c>
      <c r="X530" s="61">
        <v>0</v>
      </c>
      <c r="Y530" s="61">
        <v>0</v>
      </c>
      <c r="Z530" s="61">
        <v>1</v>
      </c>
      <c r="AA530" s="61">
        <v>1</v>
      </c>
      <c r="AB530" s="61">
        <v>0</v>
      </c>
      <c r="AC530" s="61">
        <v>0</v>
      </c>
      <c r="AD530" s="50">
        <f t="shared" ref="AD530:AD593" si="421">SUM(Q530:AC530)</f>
        <v>2</v>
      </c>
      <c r="AE530" s="51" t="s">
        <v>22</v>
      </c>
      <c r="AF530" s="52">
        <f t="shared" si="378"/>
        <v>6.3607721615443272E-2</v>
      </c>
      <c r="AG530" s="53">
        <f t="shared" si="418"/>
        <v>0.20240132443488459</v>
      </c>
      <c r="AH530" s="53">
        <f t="shared" si="379"/>
        <v>0.20240132443488459</v>
      </c>
      <c r="AI530" s="53">
        <f t="shared" si="380"/>
        <v>0.20240132443488459</v>
      </c>
      <c r="AJ530" s="53">
        <f t="shared" si="381"/>
        <v>0.20858906634418145</v>
      </c>
      <c r="AK530" s="53">
        <f t="shared" si="382"/>
        <v>0.21776827182542363</v>
      </c>
      <c r="AL530" s="53">
        <f t="shared" si="383"/>
        <v>0.20858906634418145</v>
      </c>
      <c r="AM530" s="53">
        <f t="shared" si="384"/>
        <v>0.20612074823366203</v>
      </c>
      <c r="AN530" s="53">
        <f t="shared" si="385"/>
        <v>0.22080210038043391</v>
      </c>
      <c r="AO530" s="53">
        <f t="shared" si="386"/>
        <v>0.22080210038043391</v>
      </c>
      <c r="AP530" s="53">
        <f t="shared" si="387"/>
        <v>0.22382351712961809</v>
      </c>
      <c r="AQ530" s="53">
        <f t="shared" si="388"/>
        <v>0.22514908747636819</v>
      </c>
      <c r="AR530" s="53">
        <f t="shared" si="389"/>
        <v>0.2285128620237904</v>
      </c>
      <c r="AS530" s="53">
        <f t="shared" si="390"/>
        <v>0.23632525773230162</v>
      </c>
      <c r="AT530" s="54">
        <f t="shared" si="391"/>
        <v>0.59373339870783892</v>
      </c>
      <c r="AU530" s="54">
        <f t="shared" si="392"/>
        <v>0.59373339870783892</v>
      </c>
      <c r="AV530" s="54">
        <f t="shared" si="393"/>
        <v>0.59373339870783892</v>
      </c>
      <c r="AW530" s="54">
        <f t="shared" si="394"/>
        <v>0.61188480677985324</v>
      </c>
      <c r="AX530" s="54">
        <f t="shared" si="395"/>
        <v>0.63881151233888178</v>
      </c>
      <c r="AY530" s="54">
        <f t="shared" si="396"/>
        <v>0.61188480677985324</v>
      </c>
      <c r="AZ530" s="54">
        <f t="shared" si="397"/>
        <v>0.60464412836560555</v>
      </c>
      <c r="BA530" s="54">
        <f t="shared" si="398"/>
        <v>0.64771108522503962</v>
      </c>
      <c r="BB530" s="54">
        <f t="shared" si="399"/>
        <v>0.64771108522503962</v>
      </c>
      <c r="BC530" s="54">
        <f t="shared" si="400"/>
        <v>0.65657424874639814</v>
      </c>
      <c r="BD530" s="54">
        <f t="shared" si="401"/>
        <v>0.66046273806038713</v>
      </c>
      <c r="BE530" s="54">
        <f t="shared" si="402"/>
        <v>0.67033018976854253</v>
      </c>
      <c r="BF530" s="54">
        <f t="shared" si="403"/>
        <v>0.69324743237560449</v>
      </c>
      <c r="BG530" s="55">
        <f t="shared" ref="BG530:BG593" si="422">SUM(AT530:BF530)</f>
        <v>8.2244622297887222</v>
      </c>
      <c r="BH530" s="56">
        <f t="shared" si="419"/>
        <v>0</v>
      </c>
      <c r="BI530" s="56">
        <f t="shared" si="404"/>
        <v>0</v>
      </c>
      <c r="BJ530" s="56">
        <f t="shared" si="405"/>
        <v>0</v>
      </c>
      <c r="BK530" s="56">
        <f t="shared" si="406"/>
        <v>0</v>
      </c>
      <c r="BL530" s="56">
        <f t="shared" si="407"/>
        <v>0</v>
      </c>
      <c r="BM530" s="56">
        <f t="shared" si="408"/>
        <v>0</v>
      </c>
      <c r="BN530" s="56">
        <f t="shared" si="409"/>
        <v>0</v>
      </c>
      <c r="BO530" s="56">
        <f t="shared" si="410"/>
        <v>0</v>
      </c>
      <c r="BP530" s="56">
        <f t="shared" si="411"/>
        <v>0</v>
      </c>
      <c r="BQ530" s="56">
        <f t="shared" si="412"/>
        <v>-0.42071949377237461</v>
      </c>
      <c r="BR530" s="56">
        <f t="shared" si="413"/>
        <v>-0.41481457135694677</v>
      </c>
      <c r="BS530" s="56">
        <f t="shared" si="414"/>
        <v>0</v>
      </c>
      <c r="BT530" s="56">
        <f t="shared" si="415"/>
        <v>0</v>
      </c>
      <c r="BU530" s="57">
        <f t="shared" ref="BU530:BU593" si="423">SUM(BH530:BT530)</f>
        <v>-0.83553406512932138</v>
      </c>
      <c r="BV530" s="58">
        <f t="shared" si="420"/>
        <v>1.7922392585250022</v>
      </c>
      <c r="BW530" s="59">
        <f t="shared" si="416"/>
        <v>-6.9177959263672051</v>
      </c>
      <c r="BX530" s="68">
        <f t="shared" si="417"/>
        <v>6.2244622297887222</v>
      </c>
    </row>
    <row r="531" spans="1:76">
      <c r="A531" s="49">
        <v>4419</v>
      </c>
      <c r="B531" s="86">
        <v>4.0526849037487338E-3</v>
      </c>
      <c r="C531" s="60">
        <v>0.11279926335174954</v>
      </c>
      <c r="D531" s="60">
        <v>0.11279926335174954</v>
      </c>
      <c r="E531" s="60">
        <v>0.11279926335174954</v>
      </c>
      <c r="F531" s="60">
        <v>0.11740331491712708</v>
      </c>
      <c r="G531" s="60">
        <v>0.1151012891344383</v>
      </c>
      <c r="H531" s="60">
        <v>0.10819521178637201</v>
      </c>
      <c r="I531" s="60">
        <v>0.11072744014732964</v>
      </c>
      <c r="J531" s="60">
        <v>0.1220073664825046</v>
      </c>
      <c r="K531" s="60">
        <v>0.1220073664825046</v>
      </c>
      <c r="L531" s="60">
        <v>0.1220073664825046</v>
      </c>
      <c r="M531" s="60">
        <v>0.1251841620626151</v>
      </c>
      <c r="N531" s="60">
        <v>0.12541436464088399</v>
      </c>
      <c r="O531" s="60">
        <v>0.13112338858195211</v>
      </c>
      <c r="P531" s="117">
        <v>0.11827454313642158</v>
      </c>
      <c r="Q531" s="61">
        <v>0</v>
      </c>
      <c r="R531" s="61">
        <v>0</v>
      </c>
      <c r="S531" s="61">
        <v>0</v>
      </c>
      <c r="T531" s="61">
        <v>0</v>
      </c>
      <c r="U531" s="61">
        <v>0</v>
      </c>
      <c r="V531" s="61">
        <v>0</v>
      </c>
      <c r="W531" s="61">
        <v>0</v>
      </c>
      <c r="X531" s="61">
        <v>0</v>
      </c>
      <c r="Y531" s="61">
        <v>0</v>
      </c>
      <c r="Z531" s="61">
        <v>0</v>
      </c>
      <c r="AA531" s="61">
        <v>0</v>
      </c>
      <c r="AB531" s="61">
        <v>0</v>
      </c>
      <c r="AC531" s="61">
        <v>0</v>
      </c>
      <c r="AD531" s="50">
        <f t="shared" si="421"/>
        <v>0</v>
      </c>
      <c r="AE531" s="51" t="s">
        <v>22</v>
      </c>
      <c r="AF531" s="52">
        <f t="shared" si="378"/>
        <v>6.1703910870213249E-3</v>
      </c>
      <c r="AG531" s="53">
        <f t="shared" si="418"/>
        <v>0.20240132443488459</v>
      </c>
      <c r="AH531" s="53">
        <f t="shared" si="379"/>
        <v>0.20240132443488459</v>
      </c>
      <c r="AI531" s="53">
        <f t="shared" si="380"/>
        <v>0.20240132443488459</v>
      </c>
      <c r="AJ531" s="53">
        <f t="shared" si="381"/>
        <v>0.20858906634418145</v>
      </c>
      <c r="AK531" s="53">
        <f t="shared" si="382"/>
        <v>0.20550226935724744</v>
      </c>
      <c r="AL531" s="53">
        <f t="shared" si="383"/>
        <v>0.1961553876261849</v>
      </c>
      <c r="AM531" s="53">
        <f t="shared" si="384"/>
        <v>0.19959805055369975</v>
      </c>
      <c r="AN531" s="53">
        <f t="shared" si="385"/>
        <v>0.21472171352174196</v>
      </c>
      <c r="AO531" s="53">
        <f t="shared" si="386"/>
        <v>0.21472171352174196</v>
      </c>
      <c r="AP531" s="53">
        <f t="shared" si="387"/>
        <v>0.21472171352174196</v>
      </c>
      <c r="AQ531" s="53">
        <f t="shared" si="388"/>
        <v>0.21892260871921473</v>
      </c>
      <c r="AR531" s="53">
        <f t="shared" si="389"/>
        <v>0.21922607831757066</v>
      </c>
      <c r="AS531" s="53">
        <f t="shared" si="390"/>
        <v>0.22671268342104706</v>
      </c>
      <c r="AT531" s="54">
        <f t="shared" si="391"/>
        <v>5.7596266277273059E-2</v>
      </c>
      <c r="AU531" s="54">
        <f t="shared" si="392"/>
        <v>5.7596266277273059E-2</v>
      </c>
      <c r="AV531" s="54">
        <f t="shared" si="393"/>
        <v>5.7596266277273059E-2</v>
      </c>
      <c r="AW531" s="54">
        <f t="shared" si="394"/>
        <v>5.9357079017298184E-2</v>
      </c>
      <c r="AX531" s="54">
        <f t="shared" si="395"/>
        <v>5.847868564858022E-2</v>
      </c>
      <c r="AY531" s="54">
        <f t="shared" si="396"/>
        <v>5.5818893324851376E-2</v>
      </c>
      <c r="AZ531" s="54">
        <f t="shared" si="397"/>
        <v>5.6798553567834788E-2</v>
      </c>
      <c r="BA531" s="54">
        <f t="shared" si="398"/>
        <v>6.1102213743118507E-2</v>
      </c>
      <c r="BB531" s="54">
        <f t="shared" si="399"/>
        <v>6.1102213743118507E-2</v>
      </c>
      <c r="BC531" s="54">
        <f t="shared" si="400"/>
        <v>6.1102213743118507E-2</v>
      </c>
      <c r="BD531" s="54">
        <f t="shared" si="401"/>
        <v>6.2297640102467258E-2</v>
      </c>
      <c r="BE531" s="54">
        <f t="shared" si="402"/>
        <v>6.2383996828851172E-2</v>
      </c>
      <c r="BF531" s="54">
        <f t="shared" si="403"/>
        <v>6.4514420146270429E-2</v>
      </c>
      <c r="BG531" s="55">
        <f t="shared" si="422"/>
        <v>0.77574470869732826</v>
      </c>
      <c r="BH531" s="56">
        <f t="shared" si="419"/>
        <v>0</v>
      </c>
      <c r="BI531" s="56">
        <f t="shared" si="404"/>
        <v>0</v>
      </c>
      <c r="BJ531" s="56">
        <f t="shared" si="405"/>
        <v>0</v>
      </c>
      <c r="BK531" s="56">
        <f t="shared" si="406"/>
        <v>0</v>
      </c>
      <c r="BL531" s="56">
        <f t="shared" si="407"/>
        <v>0</v>
      </c>
      <c r="BM531" s="56">
        <f t="shared" si="408"/>
        <v>0</v>
      </c>
      <c r="BN531" s="56">
        <f t="shared" si="409"/>
        <v>0</v>
      </c>
      <c r="BO531" s="56">
        <f t="shared" si="410"/>
        <v>0</v>
      </c>
      <c r="BP531" s="56">
        <f t="shared" si="411"/>
        <v>0</v>
      </c>
      <c r="BQ531" s="56">
        <f t="shared" si="412"/>
        <v>0</v>
      </c>
      <c r="BR531" s="56">
        <f t="shared" si="413"/>
        <v>0</v>
      </c>
      <c r="BS531" s="56">
        <f t="shared" si="414"/>
        <v>0</v>
      </c>
      <c r="BT531" s="56">
        <f t="shared" si="415"/>
        <v>0</v>
      </c>
      <c r="BU531" s="57">
        <f t="shared" si="423"/>
        <v>0</v>
      </c>
      <c r="BV531" s="58">
        <f t="shared" si="420"/>
        <v>0.14337914068200017</v>
      </c>
      <c r="BW531" s="59">
        <f t="shared" si="416"/>
        <v>-0.26638818081498478</v>
      </c>
      <c r="BX531" s="68">
        <f t="shared" si="417"/>
        <v>0.77574470869732826</v>
      </c>
    </row>
    <row r="532" spans="1:76">
      <c r="A532" s="49">
        <v>4420</v>
      </c>
      <c r="B532" s="86">
        <v>3.242147922998987E-2</v>
      </c>
      <c r="C532" s="60">
        <v>0.11279926335174954</v>
      </c>
      <c r="D532" s="60">
        <v>0.11279926335174954</v>
      </c>
      <c r="E532" s="60">
        <v>0.11279926335174954</v>
      </c>
      <c r="F532" s="60">
        <v>0.11740331491712708</v>
      </c>
      <c r="G532" s="60">
        <v>0.1151012891344383</v>
      </c>
      <c r="H532" s="60">
        <v>0.10819521178637201</v>
      </c>
      <c r="I532" s="60">
        <v>0.11072744014732964</v>
      </c>
      <c r="J532" s="60">
        <v>0.1220073664825046</v>
      </c>
      <c r="K532" s="60">
        <v>0.1220073664825046</v>
      </c>
      <c r="L532" s="60">
        <v>0.1220073664825046</v>
      </c>
      <c r="M532" s="60">
        <v>0.1251841620626151</v>
      </c>
      <c r="N532" s="60">
        <v>0.12541436464088399</v>
      </c>
      <c r="O532" s="60">
        <v>0.13112338858195211</v>
      </c>
      <c r="P532" s="117">
        <v>0.11827454313642158</v>
      </c>
      <c r="Q532" s="61">
        <v>0</v>
      </c>
      <c r="R532" s="61">
        <v>0</v>
      </c>
      <c r="S532" s="61">
        <v>0</v>
      </c>
      <c r="T532" s="61">
        <v>0</v>
      </c>
      <c r="U532" s="61">
        <v>0</v>
      </c>
      <c r="V532" s="61">
        <v>0</v>
      </c>
      <c r="W532" s="61">
        <v>0</v>
      </c>
      <c r="X532" s="61">
        <v>0</v>
      </c>
      <c r="Y532" s="61">
        <v>0</v>
      </c>
      <c r="Z532" s="61">
        <v>0</v>
      </c>
      <c r="AA532" s="61">
        <v>0</v>
      </c>
      <c r="AB532" s="61">
        <v>0</v>
      </c>
      <c r="AC532" s="61">
        <v>0</v>
      </c>
      <c r="AD532" s="50">
        <f t="shared" si="421"/>
        <v>0</v>
      </c>
      <c r="AE532" s="51" t="s">
        <v>22</v>
      </c>
      <c r="AF532" s="52">
        <f t="shared" si="378"/>
        <v>4.2119341583702313E-2</v>
      </c>
      <c r="AG532" s="53">
        <f t="shared" si="418"/>
        <v>0.20240132443488459</v>
      </c>
      <c r="AH532" s="53">
        <f t="shared" si="379"/>
        <v>0.20240132443488459</v>
      </c>
      <c r="AI532" s="53">
        <f t="shared" si="380"/>
        <v>0.20240132443488459</v>
      </c>
      <c r="AJ532" s="53">
        <f t="shared" si="381"/>
        <v>0.20858906634418145</v>
      </c>
      <c r="AK532" s="53">
        <f t="shared" si="382"/>
        <v>0.20550226935724744</v>
      </c>
      <c r="AL532" s="53">
        <f t="shared" si="383"/>
        <v>0.1961553876261849</v>
      </c>
      <c r="AM532" s="53">
        <f t="shared" si="384"/>
        <v>0.19959805055369975</v>
      </c>
      <c r="AN532" s="53">
        <f t="shared" si="385"/>
        <v>0.21472171352174196</v>
      </c>
      <c r="AO532" s="53">
        <f t="shared" si="386"/>
        <v>0.21472171352174196</v>
      </c>
      <c r="AP532" s="53">
        <f t="shared" si="387"/>
        <v>0.21472171352174196</v>
      </c>
      <c r="AQ532" s="53">
        <f t="shared" si="388"/>
        <v>0.21892260871921473</v>
      </c>
      <c r="AR532" s="53">
        <f t="shared" si="389"/>
        <v>0.21922607831757066</v>
      </c>
      <c r="AS532" s="53">
        <f t="shared" si="390"/>
        <v>0.22671268342104706</v>
      </c>
      <c r="AT532" s="54">
        <f t="shared" si="391"/>
        <v>0.39315446607281712</v>
      </c>
      <c r="AU532" s="54">
        <f t="shared" si="392"/>
        <v>0.39315446607281712</v>
      </c>
      <c r="AV532" s="54">
        <f t="shared" si="393"/>
        <v>0.39315446607281712</v>
      </c>
      <c r="AW532" s="54">
        <f t="shared" si="394"/>
        <v>0.40517384575493298</v>
      </c>
      <c r="AX532" s="54">
        <f t="shared" si="395"/>
        <v>0.39917789674293108</v>
      </c>
      <c r="AY532" s="54">
        <f t="shared" si="396"/>
        <v>0.38102204570449638</v>
      </c>
      <c r="AZ532" s="54">
        <f t="shared" si="397"/>
        <v>0.38770924653638233</v>
      </c>
      <c r="BA532" s="54">
        <f t="shared" si="398"/>
        <v>0.41708620667173346</v>
      </c>
      <c r="BB532" s="54">
        <f t="shared" si="399"/>
        <v>0.41708620667173346</v>
      </c>
      <c r="BC532" s="54">
        <f t="shared" si="400"/>
        <v>0.41708620667173346</v>
      </c>
      <c r="BD532" s="54">
        <f t="shared" si="401"/>
        <v>0.42524623582668897</v>
      </c>
      <c r="BE532" s="54">
        <f t="shared" si="402"/>
        <v>0.42583571036814305</v>
      </c>
      <c r="BF532" s="54">
        <f t="shared" si="403"/>
        <v>0.44037806694794018</v>
      </c>
      <c r="BG532" s="55">
        <f t="shared" si="422"/>
        <v>5.2952650661151672</v>
      </c>
      <c r="BH532" s="56">
        <f t="shared" si="419"/>
        <v>0</v>
      </c>
      <c r="BI532" s="56">
        <f t="shared" si="404"/>
        <v>0</v>
      </c>
      <c r="BJ532" s="56">
        <f t="shared" si="405"/>
        <v>0</v>
      </c>
      <c r="BK532" s="56">
        <f t="shared" si="406"/>
        <v>0</v>
      </c>
      <c r="BL532" s="56">
        <f t="shared" si="407"/>
        <v>0</v>
      </c>
      <c r="BM532" s="56">
        <f t="shared" si="408"/>
        <v>0</v>
      </c>
      <c r="BN532" s="56">
        <f t="shared" si="409"/>
        <v>0</v>
      </c>
      <c r="BO532" s="56">
        <f t="shared" si="410"/>
        <v>0</v>
      </c>
      <c r="BP532" s="56">
        <f t="shared" si="411"/>
        <v>0</v>
      </c>
      <c r="BQ532" s="56">
        <f t="shared" si="412"/>
        <v>0</v>
      </c>
      <c r="BR532" s="56">
        <f t="shared" si="413"/>
        <v>0</v>
      </c>
      <c r="BS532" s="56">
        <f t="shared" si="414"/>
        <v>0</v>
      </c>
      <c r="BT532" s="56">
        <f t="shared" si="415"/>
        <v>0</v>
      </c>
      <c r="BU532" s="57">
        <f t="shared" si="423"/>
        <v>0</v>
      </c>
      <c r="BV532" s="58">
        <f t="shared" si="420"/>
        <v>1.1470331254560013</v>
      </c>
      <c r="BW532" s="59">
        <f t="shared" si="416"/>
        <v>-1.97944265874724</v>
      </c>
      <c r="BX532" s="68">
        <f t="shared" si="417"/>
        <v>5.2952650661151672</v>
      </c>
    </row>
    <row r="533" spans="1:76">
      <c r="A533" s="49">
        <v>4421</v>
      </c>
      <c r="B533" s="86">
        <v>0.14083080040526849</v>
      </c>
      <c r="C533" s="60">
        <v>0.11279926335174954</v>
      </c>
      <c r="D533" s="60">
        <v>0.11279926335174954</v>
      </c>
      <c r="E533" s="60">
        <v>0.11279926335174954</v>
      </c>
      <c r="F533" s="60">
        <v>0.11740331491712708</v>
      </c>
      <c r="G533" s="60">
        <v>0.1151012891344383</v>
      </c>
      <c r="H533" s="60">
        <v>0.10819521178637201</v>
      </c>
      <c r="I533" s="60">
        <v>0.11072744014732964</v>
      </c>
      <c r="J533" s="60">
        <v>0.1220073664825046</v>
      </c>
      <c r="K533" s="60">
        <v>0.1220073664825046</v>
      </c>
      <c r="L533" s="60">
        <v>0.1220073664825046</v>
      </c>
      <c r="M533" s="60">
        <v>0.1251841620626151</v>
      </c>
      <c r="N533" s="60">
        <v>0.12541436464088399</v>
      </c>
      <c r="O533" s="60">
        <v>0.13112338858195211</v>
      </c>
      <c r="P533" s="117">
        <v>0.11827454313642158</v>
      </c>
      <c r="Q533" s="61">
        <v>2</v>
      </c>
      <c r="R533" s="61">
        <v>1</v>
      </c>
      <c r="S533" s="61">
        <v>0</v>
      </c>
      <c r="T533" s="61">
        <v>0</v>
      </c>
      <c r="U533" s="61">
        <v>0</v>
      </c>
      <c r="V533" s="61">
        <v>1</v>
      </c>
      <c r="W533" s="61">
        <v>0</v>
      </c>
      <c r="X533" s="61">
        <v>0</v>
      </c>
      <c r="Y533" s="61">
        <v>1</v>
      </c>
      <c r="Z533" s="61">
        <v>2</v>
      </c>
      <c r="AA533" s="61">
        <v>1</v>
      </c>
      <c r="AB533" s="61">
        <v>0</v>
      </c>
      <c r="AC533" s="61">
        <v>0</v>
      </c>
      <c r="AD533" s="50">
        <f t="shared" si="421"/>
        <v>8</v>
      </c>
      <c r="AE533" s="51" t="s">
        <v>22</v>
      </c>
      <c r="AF533" s="52">
        <f t="shared" si="378"/>
        <v>0.16355599818906347</v>
      </c>
      <c r="AG533" s="53">
        <f t="shared" si="418"/>
        <v>0.20240132443488459</v>
      </c>
      <c r="AH533" s="53">
        <f t="shared" si="379"/>
        <v>0.20240132443488459</v>
      </c>
      <c r="AI533" s="53">
        <f t="shared" si="380"/>
        <v>0.20240132443488459</v>
      </c>
      <c r="AJ533" s="53">
        <f t="shared" si="381"/>
        <v>0.20858906634418145</v>
      </c>
      <c r="AK533" s="53">
        <f t="shared" si="382"/>
        <v>0.20550226935724744</v>
      </c>
      <c r="AL533" s="53">
        <f t="shared" si="383"/>
        <v>0.1961553876261849</v>
      </c>
      <c r="AM533" s="53">
        <f t="shared" si="384"/>
        <v>0.19959805055369975</v>
      </c>
      <c r="AN533" s="53">
        <f t="shared" si="385"/>
        <v>0.21472171352174196</v>
      </c>
      <c r="AO533" s="53">
        <f t="shared" si="386"/>
        <v>0.21472171352174196</v>
      </c>
      <c r="AP533" s="53">
        <f t="shared" si="387"/>
        <v>0.21472171352174196</v>
      </c>
      <c r="AQ533" s="53">
        <f t="shared" si="388"/>
        <v>0.21892260871921473</v>
      </c>
      <c r="AR533" s="53">
        <f t="shared" si="389"/>
        <v>0.21922607831757066</v>
      </c>
      <c r="AS533" s="53">
        <f t="shared" si="390"/>
        <v>0.22671268342104706</v>
      </c>
      <c r="AT533" s="54">
        <f t="shared" si="391"/>
        <v>1.5266803497685548</v>
      </c>
      <c r="AU533" s="54">
        <f t="shared" si="392"/>
        <v>1.5266803497685548</v>
      </c>
      <c r="AV533" s="54">
        <f t="shared" si="393"/>
        <v>1.5266803497685548</v>
      </c>
      <c r="AW533" s="54">
        <f t="shared" si="394"/>
        <v>1.5733534830039158</v>
      </c>
      <c r="AX533" s="54">
        <f t="shared" si="395"/>
        <v>1.5500702741769248</v>
      </c>
      <c r="AY533" s="54">
        <f t="shared" si="396"/>
        <v>1.4795682618493591</v>
      </c>
      <c r="AZ533" s="54">
        <f t="shared" si="397"/>
        <v>1.5055357097254449</v>
      </c>
      <c r="BA533" s="54">
        <f t="shared" si="398"/>
        <v>1.6196110456171351</v>
      </c>
      <c r="BB533" s="54">
        <f t="shared" si="399"/>
        <v>1.6196110456171351</v>
      </c>
      <c r="BC533" s="54">
        <f t="shared" si="400"/>
        <v>1.6196110456171351</v>
      </c>
      <c r="BD533" s="54">
        <f t="shared" si="401"/>
        <v>1.6512977164792226</v>
      </c>
      <c r="BE533" s="54">
        <f t="shared" si="402"/>
        <v>1.6535867384204361</v>
      </c>
      <c r="BF533" s="54">
        <f t="shared" si="403"/>
        <v>1.710056985983621</v>
      </c>
      <c r="BG533" s="55">
        <f t="shared" si="422"/>
        <v>20.562343355795996</v>
      </c>
      <c r="BH533" s="56">
        <f t="shared" si="419"/>
        <v>0.84619134429662657</v>
      </c>
      <c r="BI533" s="56">
        <f t="shared" si="404"/>
        <v>0.42309567214831328</v>
      </c>
      <c r="BJ533" s="56">
        <f t="shared" si="405"/>
        <v>0</v>
      </c>
      <c r="BK533" s="56">
        <f t="shared" si="406"/>
        <v>0</v>
      </c>
      <c r="BL533" s="56">
        <f t="shared" si="407"/>
        <v>0</v>
      </c>
      <c r="BM533" s="56">
        <f t="shared" si="408"/>
        <v>0.391750330252287</v>
      </c>
      <c r="BN533" s="56">
        <f t="shared" si="409"/>
        <v>0</v>
      </c>
      <c r="BO533" s="56">
        <f t="shared" si="410"/>
        <v>0</v>
      </c>
      <c r="BP533" s="56">
        <f t="shared" si="411"/>
        <v>0.48218602511873754</v>
      </c>
      <c r="BQ533" s="56">
        <f t="shared" si="412"/>
        <v>0.96437205023747508</v>
      </c>
      <c r="BR533" s="56">
        <f t="shared" si="413"/>
        <v>0.50156147362339121</v>
      </c>
      <c r="BS533" s="56">
        <f t="shared" si="414"/>
        <v>0</v>
      </c>
      <c r="BT533" s="56">
        <f t="shared" si="415"/>
        <v>0</v>
      </c>
      <c r="BU533" s="57">
        <f t="shared" si="423"/>
        <v>3.609156895676831</v>
      </c>
      <c r="BV533" s="58">
        <f t="shared" si="420"/>
        <v>4.9824251386995053</v>
      </c>
      <c r="BW533" s="59">
        <f t="shared" si="416"/>
        <v>-13.666941404648568</v>
      </c>
      <c r="BX533" s="68">
        <f t="shared" si="417"/>
        <v>12.562343355795996</v>
      </c>
    </row>
    <row r="534" spans="1:76">
      <c r="A534" s="49">
        <v>4422</v>
      </c>
      <c r="B534" s="86">
        <v>0.12563323201621074</v>
      </c>
      <c r="C534" s="60">
        <v>9.668508287292818E-2</v>
      </c>
      <c r="D534" s="60">
        <v>9.668508287292818E-2</v>
      </c>
      <c r="E534" s="60">
        <v>0.10128913443830571</v>
      </c>
      <c r="F534" s="60">
        <v>0.10589318600368323</v>
      </c>
      <c r="G534" s="60">
        <v>9.898710865561694E-2</v>
      </c>
      <c r="H534" s="60">
        <v>8.7476979742173111E-2</v>
      </c>
      <c r="I534" s="60">
        <v>0.10833333333333334</v>
      </c>
      <c r="J534" s="60">
        <v>0.1220073664825046</v>
      </c>
      <c r="K534" s="60">
        <v>0.1220073664825046</v>
      </c>
      <c r="L534" s="60">
        <v>0.1151012891344383</v>
      </c>
      <c r="M534" s="60">
        <v>0.1251841620626151</v>
      </c>
      <c r="N534" s="60">
        <v>0.11832412523020258</v>
      </c>
      <c r="O534" s="60">
        <v>0.12371086556169429</v>
      </c>
      <c r="P534" s="117">
        <v>0.10936039099022522</v>
      </c>
      <c r="Q534" s="61">
        <v>1</v>
      </c>
      <c r="R534" s="61">
        <v>0</v>
      </c>
      <c r="S534" s="61">
        <v>0</v>
      </c>
      <c r="T534" s="61">
        <v>0</v>
      </c>
      <c r="U534" s="61">
        <v>0</v>
      </c>
      <c r="V534" s="61">
        <v>0</v>
      </c>
      <c r="W534" s="61">
        <v>1</v>
      </c>
      <c r="X534" s="61">
        <v>0</v>
      </c>
      <c r="Y534" s="61">
        <v>0</v>
      </c>
      <c r="Z534" s="61">
        <v>1</v>
      </c>
      <c r="AA534" s="61">
        <v>0</v>
      </c>
      <c r="AB534" s="61">
        <v>0</v>
      </c>
      <c r="AC534" s="61">
        <v>0</v>
      </c>
      <c r="AD534" s="50">
        <f t="shared" si="421"/>
        <v>3</v>
      </c>
      <c r="AE534" s="51" t="s">
        <v>22</v>
      </c>
      <c r="AF534" s="52">
        <f t="shared" si="378"/>
        <v>0.14718317181769228</v>
      </c>
      <c r="AG534" s="53">
        <f t="shared" si="418"/>
        <v>0.18026274165982084</v>
      </c>
      <c r="AH534" s="53">
        <f t="shared" si="379"/>
        <v>0.18026274165982084</v>
      </c>
      <c r="AI534" s="53">
        <f t="shared" si="380"/>
        <v>0.18666982889630068</v>
      </c>
      <c r="AJ534" s="53">
        <f t="shared" si="381"/>
        <v>0.19300954563313072</v>
      </c>
      <c r="AK534" s="53">
        <f t="shared" si="382"/>
        <v>0.18347496915244943</v>
      </c>
      <c r="AL534" s="53">
        <f t="shared" si="383"/>
        <v>0.16722845332014935</v>
      </c>
      <c r="AM534" s="53">
        <f t="shared" si="384"/>
        <v>0.19634364417556924</v>
      </c>
      <c r="AN534" s="53">
        <f t="shared" si="385"/>
        <v>0.21472171352174196</v>
      </c>
      <c r="AO534" s="53">
        <f t="shared" si="386"/>
        <v>0.21472171352174196</v>
      </c>
      <c r="AP534" s="53">
        <f t="shared" si="387"/>
        <v>0.20550226935724744</v>
      </c>
      <c r="AQ534" s="53">
        <f t="shared" si="388"/>
        <v>0.21892260871921473</v>
      </c>
      <c r="AR534" s="53">
        <f t="shared" si="389"/>
        <v>0.20981990904518641</v>
      </c>
      <c r="AS534" s="53">
        <f t="shared" si="390"/>
        <v>0.21697740442140634</v>
      </c>
      <c r="AT534" s="54">
        <f t="shared" si="391"/>
        <v>1.2235801410094582</v>
      </c>
      <c r="AU534" s="54">
        <f t="shared" si="392"/>
        <v>1.2235801410094582</v>
      </c>
      <c r="AV534" s="54">
        <f t="shared" si="393"/>
        <v>1.2670699084016916</v>
      </c>
      <c r="AW534" s="54">
        <f t="shared" si="394"/>
        <v>1.3101023810434829</v>
      </c>
      <c r="AX534" s="54">
        <f t="shared" si="395"/>
        <v>1.245383968756637</v>
      </c>
      <c r="AY534" s="54">
        <f t="shared" si="396"/>
        <v>1.1351065262304816</v>
      </c>
      <c r="AZ534" s="54">
        <f t="shared" si="397"/>
        <v>1.3327334401693613</v>
      </c>
      <c r="BA534" s="54">
        <f t="shared" si="398"/>
        <v>1.4574793553541396</v>
      </c>
      <c r="BB534" s="54">
        <f t="shared" si="399"/>
        <v>1.4574793553541396</v>
      </c>
      <c r="BC534" s="54">
        <f t="shared" si="400"/>
        <v>1.3948999854469115</v>
      </c>
      <c r="BD534" s="54">
        <f t="shared" si="401"/>
        <v>1.4859940217281249</v>
      </c>
      <c r="BE534" s="54">
        <f t="shared" si="402"/>
        <v>1.4242070853476001</v>
      </c>
      <c r="BF534" s="54">
        <f t="shared" si="403"/>
        <v>1.4727904427351006</v>
      </c>
      <c r="BG534" s="55">
        <f t="shared" si="422"/>
        <v>17.430406752586588</v>
      </c>
      <c r="BH534" s="56">
        <f t="shared" si="419"/>
        <v>0.20178110319351708</v>
      </c>
      <c r="BI534" s="56">
        <f t="shared" si="404"/>
        <v>0</v>
      </c>
      <c r="BJ534" s="56">
        <f t="shared" si="405"/>
        <v>0</v>
      </c>
      <c r="BK534" s="56">
        <f t="shared" si="406"/>
        <v>0</v>
      </c>
      <c r="BL534" s="56">
        <f t="shared" si="407"/>
        <v>0</v>
      </c>
      <c r="BM534" s="56">
        <f t="shared" si="408"/>
        <v>0</v>
      </c>
      <c r="BN534" s="56">
        <f t="shared" si="409"/>
        <v>0.28723205133448687</v>
      </c>
      <c r="BO534" s="56">
        <f t="shared" si="410"/>
        <v>0</v>
      </c>
      <c r="BP534" s="56">
        <f t="shared" si="411"/>
        <v>0</v>
      </c>
      <c r="BQ534" s="56">
        <f t="shared" si="412"/>
        <v>0.33282271768298305</v>
      </c>
      <c r="BR534" s="56">
        <f t="shared" si="413"/>
        <v>0</v>
      </c>
      <c r="BS534" s="56">
        <f t="shared" si="414"/>
        <v>0</v>
      </c>
      <c r="BT534" s="56">
        <f t="shared" si="415"/>
        <v>0</v>
      </c>
      <c r="BU534" s="57">
        <f t="shared" si="423"/>
        <v>0.82183587221098708</v>
      </c>
      <c r="BV534" s="58">
        <f t="shared" si="420"/>
        <v>4.4447533611420047</v>
      </c>
      <c r="BW534" s="59">
        <f t="shared" si="416"/>
        <v>-10.467856789962788</v>
      </c>
      <c r="BX534" s="68">
        <f t="shared" si="417"/>
        <v>14.430406752586588</v>
      </c>
    </row>
    <row r="535" spans="1:76">
      <c r="A535" s="49">
        <v>4423</v>
      </c>
      <c r="B535" s="86">
        <v>4.4579533941236073E-2</v>
      </c>
      <c r="C535" s="60">
        <v>9.668508287292818E-2</v>
      </c>
      <c r="D535" s="60">
        <v>9.668508287292818E-2</v>
      </c>
      <c r="E535" s="60">
        <v>0.10128913443830571</v>
      </c>
      <c r="F535" s="60">
        <v>0.10589318600368323</v>
      </c>
      <c r="G535" s="60">
        <v>9.898710865561694E-2</v>
      </c>
      <c r="H535" s="60">
        <v>8.7476979742173111E-2</v>
      </c>
      <c r="I535" s="60">
        <v>0.10833333333333334</v>
      </c>
      <c r="J535" s="60">
        <v>0.1220073664825046</v>
      </c>
      <c r="K535" s="60">
        <v>0.1220073664825046</v>
      </c>
      <c r="L535" s="60">
        <v>0.1151012891344383</v>
      </c>
      <c r="M535" s="60">
        <v>0.1251841620626151</v>
      </c>
      <c r="N535" s="60">
        <v>0.11832412523020258</v>
      </c>
      <c r="O535" s="60">
        <v>0.12371086556169429</v>
      </c>
      <c r="P535" s="117">
        <v>0.10936039099022522</v>
      </c>
      <c r="Q535" s="61">
        <v>2</v>
      </c>
      <c r="R535" s="61">
        <v>0</v>
      </c>
      <c r="S535" s="61">
        <v>0</v>
      </c>
      <c r="T535" s="61">
        <v>0</v>
      </c>
      <c r="U535" s="61">
        <v>1</v>
      </c>
      <c r="V535" s="61">
        <v>0</v>
      </c>
      <c r="W535" s="61">
        <v>0</v>
      </c>
      <c r="X535" s="61">
        <v>0</v>
      </c>
      <c r="Y535" s="61">
        <v>0</v>
      </c>
      <c r="Z535" s="61">
        <v>0</v>
      </c>
      <c r="AA535" s="61">
        <v>0</v>
      </c>
      <c r="AB535" s="61">
        <v>0</v>
      </c>
      <c r="AC535" s="61">
        <v>1</v>
      </c>
      <c r="AD535" s="50">
        <f t="shared" si="421"/>
        <v>4</v>
      </c>
      <c r="AE535" s="51" t="s">
        <v>22</v>
      </c>
      <c r="AF535" s="52">
        <f t="shared" si="378"/>
        <v>5.6523549573815675E-2</v>
      </c>
      <c r="AG535" s="53">
        <f t="shared" si="418"/>
        <v>0.18026274165982084</v>
      </c>
      <c r="AH535" s="53">
        <f t="shared" si="379"/>
        <v>0.18026274165982084</v>
      </c>
      <c r="AI535" s="53">
        <f t="shared" si="380"/>
        <v>0.18666982889630068</v>
      </c>
      <c r="AJ535" s="53">
        <f t="shared" si="381"/>
        <v>0.19300954563313072</v>
      </c>
      <c r="AK535" s="53">
        <f t="shared" si="382"/>
        <v>0.18347496915244943</v>
      </c>
      <c r="AL535" s="53">
        <f t="shared" si="383"/>
        <v>0.16722845332014935</v>
      </c>
      <c r="AM535" s="53">
        <f t="shared" si="384"/>
        <v>0.19634364417556924</v>
      </c>
      <c r="AN535" s="53">
        <f t="shared" si="385"/>
        <v>0.21472171352174196</v>
      </c>
      <c r="AO535" s="53">
        <f t="shared" si="386"/>
        <v>0.21472171352174196</v>
      </c>
      <c r="AP535" s="53">
        <f t="shared" si="387"/>
        <v>0.20550226935724744</v>
      </c>
      <c r="AQ535" s="53">
        <f t="shared" si="388"/>
        <v>0.21892260871921473</v>
      </c>
      <c r="AR535" s="53">
        <f t="shared" si="389"/>
        <v>0.20981990904518641</v>
      </c>
      <c r="AS535" s="53">
        <f t="shared" si="390"/>
        <v>0.21697740442140634</v>
      </c>
      <c r="AT535" s="54">
        <f t="shared" si="391"/>
        <v>0.46989809978786523</v>
      </c>
      <c r="AU535" s="54">
        <f t="shared" si="392"/>
        <v>0.46989809978786523</v>
      </c>
      <c r="AV535" s="54">
        <f t="shared" si="393"/>
        <v>0.48659971039178307</v>
      </c>
      <c r="AW535" s="54">
        <f t="shared" si="394"/>
        <v>0.50312570361922193</v>
      </c>
      <c r="AX535" s="54">
        <f t="shared" si="395"/>
        <v>0.47827154169257668</v>
      </c>
      <c r="AY535" s="54">
        <f t="shared" si="396"/>
        <v>0.43592109895839254</v>
      </c>
      <c r="AZ535" s="54">
        <f t="shared" si="397"/>
        <v>0.51181683166471614</v>
      </c>
      <c r="BA535" s="54">
        <f t="shared" si="398"/>
        <v>0.55972368021267116</v>
      </c>
      <c r="BB535" s="54">
        <f t="shared" si="399"/>
        <v>0.55972368021267116</v>
      </c>
      <c r="BC535" s="54">
        <f t="shared" si="400"/>
        <v>0.53569098630096024</v>
      </c>
      <c r="BD535" s="54">
        <f t="shared" si="401"/>
        <v>0.57067432177356348</v>
      </c>
      <c r="BE535" s="54">
        <f t="shared" si="402"/>
        <v>0.54694595039531479</v>
      </c>
      <c r="BF535" s="54">
        <f t="shared" si="403"/>
        <v>0.56560367991588956</v>
      </c>
      <c r="BG535" s="55">
        <f t="shared" si="422"/>
        <v>6.6938933847134914</v>
      </c>
      <c r="BH535" s="56">
        <f t="shared" si="419"/>
        <v>-1.5104788334929646</v>
      </c>
      <c r="BI535" s="56">
        <f t="shared" si="404"/>
        <v>0</v>
      </c>
      <c r="BJ535" s="56">
        <f t="shared" si="405"/>
        <v>0</v>
      </c>
      <c r="BK535" s="56">
        <f t="shared" si="406"/>
        <v>0</v>
      </c>
      <c r="BL535" s="56">
        <f t="shared" si="407"/>
        <v>-0.7375766289316279</v>
      </c>
      <c r="BM535" s="56">
        <f t="shared" si="408"/>
        <v>0</v>
      </c>
      <c r="BN535" s="56">
        <f t="shared" si="409"/>
        <v>0</v>
      </c>
      <c r="BO535" s="56">
        <f t="shared" si="410"/>
        <v>0</v>
      </c>
      <c r="BP535" s="56">
        <f t="shared" si="411"/>
        <v>0</v>
      </c>
      <c r="BQ535" s="56">
        <f t="shared" si="412"/>
        <v>0</v>
      </c>
      <c r="BR535" s="56">
        <f t="shared" si="413"/>
        <v>0</v>
      </c>
      <c r="BS535" s="56">
        <f t="shared" si="414"/>
        <v>0</v>
      </c>
      <c r="BT535" s="56">
        <f t="shared" si="415"/>
        <v>-0.56986165820472734</v>
      </c>
      <c r="BU535" s="57">
        <f t="shared" si="423"/>
        <v>-2.8179171206293203</v>
      </c>
      <c r="BV535" s="58">
        <f t="shared" si="420"/>
        <v>1.5771705475020019</v>
      </c>
      <c r="BW535" s="59">
        <f t="shared" si="416"/>
        <v>-9.6845697379068785</v>
      </c>
      <c r="BX535" s="68">
        <f t="shared" si="417"/>
        <v>2.6938933847134914</v>
      </c>
    </row>
    <row r="536" spans="1:76">
      <c r="A536" s="49">
        <v>4424</v>
      </c>
      <c r="B536" s="86">
        <v>4.2046605876393112E-2</v>
      </c>
      <c r="C536" s="60">
        <v>9.668508287292818E-2</v>
      </c>
      <c r="D536" s="60">
        <v>9.668508287292818E-2</v>
      </c>
      <c r="E536" s="60">
        <v>0.10128913443830571</v>
      </c>
      <c r="F536" s="60">
        <v>0.10589318600368323</v>
      </c>
      <c r="G536" s="60">
        <v>9.898710865561694E-2</v>
      </c>
      <c r="H536" s="60">
        <v>8.7476979742173111E-2</v>
      </c>
      <c r="I536" s="60">
        <v>0.10833333333333334</v>
      </c>
      <c r="J536" s="60">
        <v>0.1220073664825046</v>
      </c>
      <c r="K536" s="60">
        <v>0.1220073664825046</v>
      </c>
      <c r="L536" s="60">
        <v>0.1151012891344383</v>
      </c>
      <c r="M536" s="60">
        <v>0.1251841620626151</v>
      </c>
      <c r="N536" s="60">
        <v>0.11832412523020258</v>
      </c>
      <c r="O536" s="60">
        <v>0.12371086556169429</v>
      </c>
      <c r="P536" s="117">
        <v>0.10936039099022522</v>
      </c>
      <c r="Q536" s="61">
        <v>2</v>
      </c>
      <c r="R536" s="61">
        <v>1</v>
      </c>
      <c r="S536" s="61">
        <v>0</v>
      </c>
      <c r="T536" s="61">
        <v>0</v>
      </c>
      <c r="U536" s="61">
        <v>0</v>
      </c>
      <c r="V536" s="61">
        <v>0</v>
      </c>
      <c r="W536" s="61">
        <v>0</v>
      </c>
      <c r="X536" s="61">
        <v>0</v>
      </c>
      <c r="Y536" s="61">
        <v>1</v>
      </c>
      <c r="Z536" s="61">
        <v>0</v>
      </c>
      <c r="AA536" s="61">
        <v>0</v>
      </c>
      <c r="AB536" s="61">
        <v>0</v>
      </c>
      <c r="AC536" s="61">
        <v>0</v>
      </c>
      <c r="AD536" s="50">
        <f t="shared" si="421"/>
        <v>4</v>
      </c>
      <c r="AE536" s="51" t="s">
        <v>22</v>
      </c>
      <c r="AF536" s="52">
        <f t="shared" si="378"/>
        <v>5.355051453464639E-2</v>
      </c>
      <c r="AG536" s="53">
        <f t="shared" si="418"/>
        <v>0.18026274165982084</v>
      </c>
      <c r="AH536" s="53">
        <f t="shared" si="379"/>
        <v>0.18026274165982084</v>
      </c>
      <c r="AI536" s="53">
        <f t="shared" si="380"/>
        <v>0.18666982889630068</v>
      </c>
      <c r="AJ536" s="53">
        <f t="shared" si="381"/>
        <v>0.19300954563313072</v>
      </c>
      <c r="AK536" s="53">
        <f t="shared" si="382"/>
        <v>0.18347496915244943</v>
      </c>
      <c r="AL536" s="53">
        <f t="shared" si="383"/>
        <v>0.16722845332014935</v>
      </c>
      <c r="AM536" s="53">
        <f t="shared" si="384"/>
        <v>0.19634364417556924</v>
      </c>
      <c r="AN536" s="53">
        <f t="shared" si="385"/>
        <v>0.21472171352174196</v>
      </c>
      <c r="AO536" s="53">
        <f t="shared" si="386"/>
        <v>0.21472171352174196</v>
      </c>
      <c r="AP536" s="53">
        <f t="shared" si="387"/>
        <v>0.20550226935724744</v>
      </c>
      <c r="AQ536" s="53">
        <f t="shared" si="388"/>
        <v>0.21892260871921473</v>
      </c>
      <c r="AR536" s="53">
        <f t="shared" si="389"/>
        <v>0.20981990904518641</v>
      </c>
      <c r="AS536" s="53">
        <f t="shared" si="390"/>
        <v>0.21697740442140634</v>
      </c>
      <c r="AT536" s="54">
        <f t="shared" si="391"/>
        <v>0.44518232156724979</v>
      </c>
      <c r="AU536" s="54">
        <f t="shared" si="392"/>
        <v>0.44518232156724979</v>
      </c>
      <c r="AV536" s="54">
        <f t="shared" si="393"/>
        <v>0.46100545808540333</v>
      </c>
      <c r="AW536" s="54">
        <f t="shared" si="394"/>
        <v>0.47666221437898537</v>
      </c>
      <c r="AX536" s="54">
        <f t="shared" si="395"/>
        <v>0.45311533578529151</v>
      </c>
      <c r="AY536" s="54">
        <f t="shared" si="396"/>
        <v>0.41299244866504903</v>
      </c>
      <c r="AZ536" s="54">
        <f t="shared" si="397"/>
        <v>0.48489620502946484</v>
      </c>
      <c r="BA536" s="54">
        <f t="shared" si="398"/>
        <v>0.53028324120853731</v>
      </c>
      <c r="BB536" s="54">
        <f t="shared" si="399"/>
        <v>0.53028324120853731</v>
      </c>
      <c r="BC536" s="54">
        <f t="shared" si="400"/>
        <v>0.50751462291882599</v>
      </c>
      <c r="BD536" s="54">
        <f t="shared" si="401"/>
        <v>0.54065789910762152</v>
      </c>
      <c r="BE536" s="54">
        <f t="shared" si="402"/>
        <v>0.51817759654426265</v>
      </c>
      <c r="BF536" s="54">
        <f t="shared" si="403"/>
        <v>0.53585396371172522</v>
      </c>
      <c r="BG536" s="55">
        <f t="shared" si="422"/>
        <v>6.3418068697782042</v>
      </c>
      <c r="BH536" s="56">
        <f t="shared" si="419"/>
        <v>-1.6185427386752218</v>
      </c>
      <c r="BI536" s="56">
        <f t="shared" si="404"/>
        <v>-0.8092713693376109</v>
      </c>
      <c r="BJ536" s="56">
        <f t="shared" si="405"/>
        <v>0</v>
      </c>
      <c r="BK536" s="56">
        <f t="shared" si="406"/>
        <v>0</v>
      </c>
      <c r="BL536" s="56">
        <f t="shared" si="407"/>
        <v>0</v>
      </c>
      <c r="BM536" s="56">
        <f t="shared" si="408"/>
        <v>0</v>
      </c>
      <c r="BN536" s="56">
        <f t="shared" si="409"/>
        <v>0</v>
      </c>
      <c r="BO536" s="56">
        <f t="shared" si="410"/>
        <v>0</v>
      </c>
      <c r="BP536" s="56">
        <f t="shared" si="411"/>
        <v>-0.63434399781147943</v>
      </c>
      <c r="BQ536" s="56">
        <f t="shared" si="412"/>
        <v>0</v>
      </c>
      <c r="BR536" s="56">
        <f t="shared" si="413"/>
        <v>0</v>
      </c>
      <c r="BS536" s="56">
        <f t="shared" si="414"/>
        <v>0</v>
      </c>
      <c r="BT536" s="56">
        <f t="shared" si="415"/>
        <v>0</v>
      </c>
      <c r="BU536" s="57">
        <f t="shared" si="423"/>
        <v>-3.0621581058243121</v>
      </c>
      <c r="BV536" s="58">
        <f t="shared" si="420"/>
        <v>1.4875585845757517</v>
      </c>
      <c r="BW536" s="59">
        <f t="shared" si="416"/>
        <v>-9.7051910486927326</v>
      </c>
      <c r="BX536" s="68">
        <f t="shared" si="417"/>
        <v>2.3418068697782042</v>
      </c>
    </row>
    <row r="537" spans="1:76">
      <c r="A537" s="49">
        <v>4425</v>
      </c>
      <c r="B537" s="86">
        <v>3.7993920972644382E-2</v>
      </c>
      <c r="C537" s="60">
        <v>9.668508287292818E-2</v>
      </c>
      <c r="D537" s="60">
        <v>9.668508287292818E-2</v>
      </c>
      <c r="E537" s="60">
        <v>0.10128913443830571</v>
      </c>
      <c r="F537" s="60">
        <v>0.10589318600368323</v>
      </c>
      <c r="G537" s="60">
        <v>9.898710865561694E-2</v>
      </c>
      <c r="H537" s="60">
        <v>8.7476979742173111E-2</v>
      </c>
      <c r="I537" s="60">
        <v>0.10833333333333334</v>
      </c>
      <c r="J537" s="60">
        <v>0.1220073664825046</v>
      </c>
      <c r="K537" s="60">
        <v>0.1220073664825046</v>
      </c>
      <c r="L537" s="60">
        <v>0.1151012891344383</v>
      </c>
      <c r="M537" s="60">
        <v>0.1251841620626151</v>
      </c>
      <c r="N537" s="60">
        <v>0.11832412523020258</v>
      </c>
      <c r="O537" s="60">
        <v>0.12371086556169429</v>
      </c>
      <c r="P537" s="117">
        <v>0.10936039099022522</v>
      </c>
      <c r="Q537" s="61">
        <v>0</v>
      </c>
      <c r="R537" s="61">
        <v>0</v>
      </c>
      <c r="S537" s="61">
        <v>1</v>
      </c>
      <c r="T537" s="61">
        <v>0</v>
      </c>
      <c r="U537" s="61">
        <v>0</v>
      </c>
      <c r="V537" s="61">
        <v>0</v>
      </c>
      <c r="W537" s="61">
        <v>0</v>
      </c>
      <c r="X537" s="61">
        <v>0</v>
      </c>
      <c r="Y537" s="61">
        <v>1</v>
      </c>
      <c r="Z537" s="61">
        <v>0</v>
      </c>
      <c r="AA537" s="61">
        <v>2</v>
      </c>
      <c r="AB537" s="61">
        <v>0</v>
      </c>
      <c r="AC537" s="61">
        <v>1</v>
      </c>
      <c r="AD537" s="50">
        <f t="shared" si="421"/>
        <v>5</v>
      </c>
      <c r="AE537" s="51" t="s">
        <v>22</v>
      </c>
      <c r="AF537" s="52">
        <f t="shared" si="378"/>
        <v>4.876475546231962E-2</v>
      </c>
      <c r="AG537" s="53">
        <f t="shared" si="418"/>
        <v>0.18026274165982084</v>
      </c>
      <c r="AH537" s="53">
        <f t="shared" si="379"/>
        <v>0.18026274165982084</v>
      </c>
      <c r="AI537" s="53">
        <f t="shared" si="380"/>
        <v>0.18666982889630068</v>
      </c>
      <c r="AJ537" s="53">
        <f t="shared" si="381"/>
        <v>0.19300954563313072</v>
      </c>
      <c r="AK537" s="53">
        <f t="shared" si="382"/>
        <v>0.18347496915244943</v>
      </c>
      <c r="AL537" s="53">
        <f t="shared" si="383"/>
        <v>0.16722845332014935</v>
      </c>
      <c r="AM537" s="53">
        <f t="shared" si="384"/>
        <v>0.19634364417556924</v>
      </c>
      <c r="AN537" s="53">
        <f t="shared" si="385"/>
        <v>0.21472171352174196</v>
      </c>
      <c r="AO537" s="53">
        <f t="shared" si="386"/>
        <v>0.21472171352174196</v>
      </c>
      <c r="AP537" s="53">
        <f t="shared" si="387"/>
        <v>0.20550226935724744</v>
      </c>
      <c r="AQ537" s="53">
        <f t="shared" si="388"/>
        <v>0.21892260871921473</v>
      </c>
      <c r="AR537" s="53">
        <f t="shared" si="389"/>
        <v>0.20981990904518641</v>
      </c>
      <c r="AS537" s="53">
        <f t="shared" si="390"/>
        <v>0.21697740442140634</v>
      </c>
      <c r="AT537" s="54">
        <f t="shared" si="391"/>
        <v>0.40539679657660693</v>
      </c>
      <c r="AU537" s="54">
        <f t="shared" si="392"/>
        <v>0.40539679657660693</v>
      </c>
      <c r="AV537" s="54">
        <f t="shared" si="393"/>
        <v>0.41980583427979162</v>
      </c>
      <c r="AW537" s="54">
        <f t="shared" si="394"/>
        <v>0.43406336100244686</v>
      </c>
      <c r="AX537" s="54">
        <f t="shared" si="395"/>
        <v>0.41262084478200045</v>
      </c>
      <c r="AY537" s="54">
        <f t="shared" si="396"/>
        <v>0.37608370231262228</v>
      </c>
      <c r="AZ537" s="54">
        <f t="shared" si="397"/>
        <v>0.44156148765984576</v>
      </c>
      <c r="BA537" s="54">
        <f t="shared" si="398"/>
        <v>0.48289232714225555</v>
      </c>
      <c r="BB537" s="54">
        <f t="shared" si="399"/>
        <v>0.48289232714225555</v>
      </c>
      <c r="BC537" s="54">
        <f t="shared" si="400"/>
        <v>0.46215851883506703</v>
      </c>
      <c r="BD537" s="54">
        <f t="shared" si="401"/>
        <v>0.49233981163144275</v>
      </c>
      <c r="BE537" s="54">
        <f t="shared" si="402"/>
        <v>0.47186855254555848</v>
      </c>
      <c r="BF537" s="54">
        <f t="shared" si="403"/>
        <v>0.48796519941952637</v>
      </c>
      <c r="BG537" s="55">
        <f t="shared" si="422"/>
        <v>5.775045559906026</v>
      </c>
      <c r="BH537" s="56">
        <f t="shared" si="419"/>
        <v>0</v>
      </c>
      <c r="BI537" s="56">
        <f t="shared" si="404"/>
        <v>0</v>
      </c>
      <c r="BJ537" s="56">
        <f t="shared" si="405"/>
        <v>-0.8679629739318353</v>
      </c>
      <c r="BK537" s="56">
        <f t="shared" si="406"/>
        <v>0</v>
      </c>
      <c r="BL537" s="56">
        <f t="shared" si="407"/>
        <v>0</v>
      </c>
      <c r="BM537" s="56">
        <f t="shared" si="408"/>
        <v>0</v>
      </c>
      <c r="BN537" s="56">
        <f t="shared" si="409"/>
        <v>0</v>
      </c>
      <c r="BO537" s="56">
        <f t="shared" si="410"/>
        <v>0</v>
      </c>
      <c r="BP537" s="56">
        <f t="shared" si="411"/>
        <v>-0.72796157535238737</v>
      </c>
      <c r="BQ537" s="56">
        <f t="shared" si="412"/>
        <v>0</v>
      </c>
      <c r="BR537" s="56">
        <f t="shared" si="413"/>
        <v>-1.4171722536954674</v>
      </c>
      <c r="BS537" s="56">
        <f t="shared" si="414"/>
        <v>0</v>
      </c>
      <c r="BT537" s="56">
        <f t="shared" si="415"/>
        <v>-0.71751118833676386</v>
      </c>
      <c r="BU537" s="57">
        <f t="shared" si="423"/>
        <v>-3.7306079913164538</v>
      </c>
      <c r="BV537" s="58">
        <f t="shared" si="420"/>
        <v>1.3441794438937518</v>
      </c>
      <c r="BW537" s="59">
        <f t="shared" si="416"/>
        <v>-10.285584380969969</v>
      </c>
      <c r="BX537" s="68">
        <f t="shared" si="417"/>
        <v>0.77504555990602597</v>
      </c>
    </row>
    <row r="538" spans="1:76">
      <c r="A538" s="49">
        <v>4426</v>
      </c>
      <c r="B538" s="86">
        <v>4.2553191489361701E-2</v>
      </c>
      <c r="C538" s="60">
        <v>9.668508287292818E-2</v>
      </c>
      <c r="D538" s="60">
        <v>9.668508287292818E-2</v>
      </c>
      <c r="E538" s="60">
        <v>0.10128913443830571</v>
      </c>
      <c r="F538" s="60">
        <v>0.10589318600368323</v>
      </c>
      <c r="G538" s="60">
        <v>9.898710865561694E-2</v>
      </c>
      <c r="H538" s="60">
        <v>8.7476979742173111E-2</v>
      </c>
      <c r="I538" s="60">
        <v>0.10833333333333334</v>
      </c>
      <c r="J538" s="60">
        <v>0.1220073664825046</v>
      </c>
      <c r="K538" s="60">
        <v>0.1220073664825046</v>
      </c>
      <c r="L538" s="60">
        <v>0.1151012891344383</v>
      </c>
      <c r="M538" s="60">
        <v>0.1251841620626151</v>
      </c>
      <c r="N538" s="60">
        <v>0.11832412523020258</v>
      </c>
      <c r="O538" s="60">
        <v>0.12371086556169429</v>
      </c>
      <c r="P538" s="117">
        <v>0.10936039099022522</v>
      </c>
      <c r="Q538" s="61">
        <v>2</v>
      </c>
      <c r="R538" s="61">
        <v>2</v>
      </c>
      <c r="S538" s="61">
        <v>2</v>
      </c>
      <c r="T538" s="61">
        <v>0</v>
      </c>
      <c r="U538" s="61">
        <v>0</v>
      </c>
      <c r="V538" s="61">
        <v>0</v>
      </c>
      <c r="W538" s="61">
        <v>0</v>
      </c>
      <c r="X538" s="61">
        <v>2</v>
      </c>
      <c r="Y538" s="61">
        <v>0</v>
      </c>
      <c r="Z538" s="61">
        <v>1</v>
      </c>
      <c r="AA538" s="61">
        <v>0</v>
      </c>
      <c r="AB538" s="61">
        <v>0</v>
      </c>
      <c r="AC538" s="61">
        <v>0</v>
      </c>
      <c r="AD538" s="50">
        <f t="shared" si="421"/>
        <v>9</v>
      </c>
      <c r="AE538" s="51" t="s">
        <v>22</v>
      </c>
      <c r="AF538" s="52">
        <f t="shared" si="378"/>
        <v>5.4146189931711913E-2</v>
      </c>
      <c r="AG538" s="53">
        <f t="shared" si="418"/>
        <v>0.18026274165982084</v>
      </c>
      <c r="AH538" s="53">
        <f t="shared" si="379"/>
        <v>0.18026274165982084</v>
      </c>
      <c r="AI538" s="53">
        <f t="shared" si="380"/>
        <v>0.18666982889630068</v>
      </c>
      <c r="AJ538" s="53">
        <f t="shared" si="381"/>
        <v>0.19300954563313072</v>
      </c>
      <c r="AK538" s="53">
        <f t="shared" si="382"/>
        <v>0.18347496915244943</v>
      </c>
      <c r="AL538" s="53">
        <f t="shared" si="383"/>
        <v>0.16722845332014935</v>
      </c>
      <c r="AM538" s="53">
        <f t="shared" si="384"/>
        <v>0.19634364417556924</v>
      </c>
      <c r="AN538" s="53">
        <f t="shared" si="385"/>
        <v>0.21472171352174196</v>
      </c>
      <c r="AO538" s="53">
        <f t="shared" si="386"/>
        <v>0.21472171352174196</v>
      </c>
      <c r="AP538" s="53">
        <f t="shared" si="387"/>
        <v>0.20550226935724744</v>
      </c>
      <c r="AQ538" s="53">
        <f t="shared" si="388"/>
        <v>0.21892260871921473</v>
      </c>
      <c r="AR538" s="53">
        <f t="shared" si="389"/>
        <v>0.20981990904518641</v>
      </c>
      <c r="AS538" s="53">
        <f t="shared" si="390"/>
        <v>0.21697740442140634</v>
      </c>
      <c r="AT538" s="54">
        <f t="shared" si="391"/>
        <v>0.45013435906811367</v>
      </c>
      <c r="AU538" s="54">
        <f t="shared" si="392"/>
        <v>0.45013435906811367</v>
      </c>
      <c r="AV538" s="54">
        <f t="shared" si="393"/>
        <v>0.46613350609167842</v>
      </c>
      <c r="AW538" s="54">
        <f t="shared" si="394"/>
        <v>0.48196442214082919</v>
      </c>
      <c r="AX538" s="54">
        <f t="shared" si="395"/>
        <v>0.45815561709548797</v>
      </c>
      <c r="AY538" s="54">
        <f t="shared" si="396"/>
        <v>0.41758641835855126</v>
      </c>
      <c r="AZ538" s="54">
        <f t="shared" si="397"/>
        <v>0.49029000454710747</v>
      </c>
      <c r="BA538" s="54">
        <f t="shared" si="398"/>
        <v>0.53618190871918692</v>
      </c>
      <c r="BB538" s="54">
        <f t="shared" si="399"/>
        <v>0.53618190871918692</v>
      </c>
      <c r="BC538" s="54">
        <f t="shared" si="400"/>
        <v>0.51316002104713221</v>
      </c>
      <c r="BD538" s="54">
        <f t="shared" si="401"/>
        <v>0.54667197033599746</v>
      </c>
      <c r="BE538" s="54">
        <f t="shared" si="402"/>
        <v>0.52394160550391988</v>
      </c>
      <c r="BF538" s="54">
        <f t="shared" si="403"/>
        <v>0.54181459780416885</v>
      </c>
      <c r="BG538" s="55">
        <f t="shared" si="422"/>
        <v>6.4123506984994734</v>
      </c>
      <c r="BH538" s="56">
        <f t="shared" si="419"/>
        <v>-1.5964183301514165</v>
      </c>
      <c r="BI538" s="56">
        <f t="shared" si="404"/>
        <v>-1.5964183301514165</v>
      </c>
      <c r="BJ538" s="56">
        <f t="shared" si="405"/>
        <v>-1.5265663842580499</v>
      </c>
      <c r="BK538" s="56">
        <f t="shared" si="406"/>
        <v>0</v>
      </c>
      <c r="BL538" s="56">
        <f t="shared" si="407"/>
        <v>0</v>
      </c>
      <c r="BM538" s="56">
        <f t="shared" si="408"/>
        <v>0</v>
      </c>
      <c r="BN538" s="56">
        <f t="shared" si="409"/>
        <v>0</v>
      </c>
      <c r="BO538" s="56">
        <f t="shared" si="410"/>
        <v>-1.246563587099154</v>
      </c>
      <c r="BP538" s="56">
        <f t="shared" si="411"/>
        <v>0</v>
      </c>
      <c r="BQ538" s="56">
        <f t="shared" si="412"/>
        <v>-0.66716755058624233</v>
      </c>
      <c r="BR538" s="56">
        <f t="shared" si="413"/>
        <v>0</v>
      </c>
      <c r="BS538" s="56">
        <f t="shared" si="414"/>
        <v>0</v>
      </c>
      <c r="BT538" s="56">
        <f t="shared" si="415"/>
        <v>0</v>
      </c>
      <c r="BU538" s="57">
        <f t="shared" si="423"/>
        <v>-6.6331341822462795</v>
      </c>
      <c r="BV538" s="58">
        <f t="shared" si="420"/>
        <v>1.5054809771610016</v>
      </c>
      <c r="BW538" s="59">
        <f t="shared" si="416"/>
        <v>-13.680478942500393</v>
      </c>
      <c r="BX538" s="68">
        <f t="shared" si="417"/>
        <v>2.5876493015005266</v>
      </c>
    </row>
    <row r="539" spans="1:76">
      <c r="A539" s="49">
        <v>4427</v>
      </c>
      <c r="B539" s="86">
        <v>0.12715298885511653</v>
      </c>
      <c r="C539" s="60">
        <v>9.668508287292818E-2</v>
      </c>
      <c r="D539" s="60">
        <v>9.668508287292818E-2</v>
      </c>
      <c r="E539" s="60">
        <v>0.10128913443830571</v>
      </c>
      <c r="F539" s="60">
        <v>0.10589318600368323</v>
      </c>
      <c r="G539" s="60">
        <v>9.898710865561694E-2</v>
      </c>
      <c r="H539" s="60">
        <v>8.7476979742173111E-2</v>
      </c>
      <c r="I539" s="60">
        <v>0.10833333333333334</v>
      </c>
      <c r="J539" s="60">
        <v>0.1220073664825046</v>
      </c>
      <c r="K539" s="60">
        <v>0.1220073664825046</v>
      </c>
      <c r="L539" s="60">
        <v>0.1151012891344383</v>
      </c>
      <c r="M539" s="60">
        <v>0.1251841620626151</v>
      </c>
      <c r="N539" s="60">
        <v>0.11832412523020258</v>
      </c>
      <c r="O539" s="60">
        <v>0.12371086556169429</v>
      </c>
      <c r="P539" s="117">
        <v>0.10936039099022522</v>
      </c>
      <c r="Q539" s="61">
        <v>0</v>
      </c>
      <c r="R539" s="61">
        <v>1</v>
      </c>
      <c r="S539" s="61">
        <v>1</v>
      </c>
      <c r="T539" s="61">
        <v>3</v>
      </c>
      <c r="U539" s="61">
        <v>1</v>
      </c>
      <c r="V539" s="61">
        <v>0</v>
      </c>
      <c r="W539" s="61">
        <v>1</v>
      </c>
      <c r="X539" s="61">
        <v>2</v>
      </c>
      <c r="Y539" s="61">
        <v>2</v>
      </c>
      <c r="Z539" s="61">
        <v>3</v>
      </c>
      <c r="AA539" s="61">
        <v>1</v>
      </c>
      <c r="AB539" s="61">
        <v>3</v>
      </c>
      <c r="AC539" s="61">
        <v>1</v>
      </c>
      <c r="AD539" s="50">
        <f t="shared" si="421"/>
        <v>19</v>
      </c>
      <c r="AE539" s="51" t="s">
        <v>22</v>
      </c>
      <c r="AF539" s="52">
        <f t="shared" si="378"/>
        <v>0.14882697963116839</v>
      </c>
      <c r="AG539" s="53">
        <f t="shared" si="418"/>
        <v>0.18026274165982084</v>
      </c>
      <c r="AH539" s="53">
        <f t="shared" si="379"/>
        <v>0.18026274165982084</v>
      </c>
      <c r="AI539" s="53">
        <f t="shared" si="380"/>
        <v>0.18666982889630068</v>
      </c>
      <c r="AJ539" s="53">
        <f t="shared" si="381"/>
        <v>0.19300954563313072</v>
      </c>
      <c r="AK539" s="53">
        <f t="shared" si="382"/>
        <v>0.18347496915244943</v>
      </c>
      <c r="AL539" s="53">
        <f t="shared" si="383"/>
        <v>0.16722845332014935</v>
      </c>
      <c r="AM539" s="53">
        <f t="shared" si="384"/>
        <v>0.19634364417556924</v>
      </c>
      <c r="AN539" s="53">
        <f t="shared" si="385"/>
        <v>0.21472171352174196</v>
      </c>
      <c r="AO539" s="53">
        <f t="shared" si="386"/>
        <v>0.21472171352174196</v>
      </c>
      <c r="AP539" s="53">
        <f t="shared" si="387"/>
        <v>0.20550226935724744</v>
      </c>
      <c r="AQ539" s="53">
        <f t="shared" si="388"/>
        <v>0.21892260871921473</v>
      </c>
      <c r="AR539" s="53">
        <f t="shared" si="389"/>
        <v>0.20981990904518641</v>
      </c>
      <c r="AS539" s="53">
        <f t="shared" si="390"/>
        <v>0.21697740442140634</v>
      </c>
      <c r="AT539" s="54">
        <f t="shared" si="391"/>
        <v>1.2372456339551929</v>
      </c>
      <c r="AU539" s="54">
        <f t="shared" si="392"/>
        <v>1.2372456339551929</v>
      </c>
      <c r="AV539" s="54">
        <f t="shared" si="393"/>
        <v>1.2812211146158847</v>
      </c>
      <c r="AW539" s="54">
        <f t="shared" si="394"/>
        <v>1.3247341932528327</v>
      </c>
      <c r="AX539" s="54">
        <f t="shared" si="395"/>
        <v>1.2592929766502552</v>
      </c>
      <c r="AY539" s="54">
        <f t="shared" si="396"/>
        <v>1.1477839060824158</v>
      </c>
      <c r="AZ539" s="54">
        <f t="shared" si="397"/>
        <v>1.3476180062184262</v>
      </c>
      <c r="BA539" s="54">
        <f t="shared" si="398"/>
        <v>1.4737571398503104</v>
      </c>
      <c r="BB539" s="54">
        <f t="shared" si="399"/>
        <v>1.4737571398503104</v>
      </c>
      <c r="BC539" s="54">
        <f t="shared" si="400"/>
        <v>1.4104788554140264</v>
      </c>
      <c r="BD539" s="54">
        <f t="shared" si="401"/>
        <v>1.5025902708341106</v>
      </c>
      <c r="BE539" s="54">
        <f t="shared" si="402"/>
        <v>1.4401132701783106</v>
      </c>
      <c r="BF539" s="54">
        <f t="shared" si="403"/>
        <v>1.4892392283366205</v>
      </c>
      <c r="BG539" s="55">
        <f t="shared" si="422"/>
        <v>17.625077369193889</v>
      </c>
      <c r="BH539" s="56">
        <f t="shared" si="419"/>
        <v>0</v>
      </c>
      <c r="BI539" s="56">
        <f t="shared" si="404"/>
        <v>0.21288764601372132</v>
      </c>
      <c r="BJ539" s="56">
        <f t="shared" si="405"/>
        <v>0.24781361896040471</v>
      </c>
      <c r="BK539" s="56">
        <f t="shared" si="406"/>
        <v>0.84363549134324667</v>
      </c>
      <c r="BL539" s="56">
        <f t="shared" si="407"/>
        <v>0.23055043382857565</v>
      </c>
      <c r="BM539" s="56">
        <f t="shared" si="408"/>
        <v>0</v>
      </c>
      <c r="BN539" s="56">
        <f t="shared" si="409"/>
        <v>0.29833859415469122</v>
      </c>
      <c r="BO539" s="56">
        <f t="shared" si="410"/>
        <v>0.7756300350797054</v>
      </c>
      <c r="BP539" s="56">
        <f t="shared" si="411"/>
        <v>0.7756300350797054</v>
      </c>
      <c r="BQ539" s="56">
        <f t="shared" si="412"/>
        <v>1.0317877815095622</v>
      </c>
      <c r="BR539" s="56">
        <f t="shared" si="413"/>
        <v>0.40719046604450632</v>
      </c>
      <c r="BS539" s="56">
        <f t="shared" si="414"/>
        <v>1.0941653110213043</v>
      </c>
      <c r="BT539" s="56">
        <f t="shared" si="415"/>
        <v>0.39826540455547621</v>
      </c>
      <c r="BU539" s="57">
        <f t="shared" si="423"/>
        <v>6.3158948175908991</v>
      </c>
      <c r="BV539" s="58">
        <f t="shared" si="420"/>
        <v>4.4985205388977558</v>
      </c>
      <c r="BW539" s="59">
        <f t="shared" si="416"/>
        <v>-12.108860052740297</v>
      </c>
      <c r="BX539" s="68">
        <f t="shared" si="417"/>
        <v>1.3749226308061111</v>
      </c>
    </row>
    <row r="540" spans="1:76">
      <c r="A540" s="49">
        <v>4428</v>
      </c>
      <c r="B540" s="86">
        <v>0.12613981762917936</v>
      </c>
      <c r="C540" s="60">
        <v>9.668508287292818E-2</v>
      </c>
      <c r="D540" s="60">
        <v>9.668508287292818E-2</v>
      </c>
      <c r="E540" s="60">
        <v>0.10128913443830571</v>
      </c>
      <c r="F540" s="60">
        <v>0.10589318600368323</v>
      </c>
      <c r="G540" s="60">
        <v>9.898710865561694E-2</v>
      </c>
      <c r="H540" s="60">
        <v>8.7476979742173111E-2</v>
      </c>
      <c r="I540" s="60">
        <v>0.10833333333333334</v>
      </c>
      <c r="J540" s="60">
        <v>0.1220073664825046</v>
      </c>
      <c r="K540" s="60">
        <v>0.1220073664825046</v>
      </c>
      <c r="L540" s="60">
        <v>0.1151012891344383</v>
      </c>
      <c r="M540" s="60">
        <v>0.1251841620626151</v>
      </c>
      <c r="N540" s="60">
        <v>0.11832412523020258</v>
      </c>
      <c r="O540" s="60">
        <v>0.12371086556169429</v>
      </c>
      <c r="P540" s="117">
        <v>0.10936039099022522</v>
      </c>
      <c r="Q540" s="61">
        <v>3</v>
      </c>
      <c r="R540" s="61">
        <v>3</v>
      </c>
      <c r="S540" s="61">
        <v>0</v>
      </c>
      <c r="T540" s="61">
        <v>1</v>
      </c>
      <c r="U540" s="61">
        <v>3</v>
      </c>
      <c r="V540" s="61">
        <v>4</v>
      </c>
      <c r="W540" s="61">
        <v>6</v>
      </c>
      <c r="X540" s="61">
        <v>5</v>
      </c>
      <c r="Y540" s="61">
        <v>1</v>
      </c>
      <c r="Z540" s="61">
        <v>1</v>
      </c>
      <c r="AA540" s="61">
        <v>2</v>
      </c>
      <c r="AB540" s="61">
        <v>1</v>
      </c>
      <c r="AC540" s="61">
        <v>1</v>
      </c>
      <c r="AD540" s="50">
        <f t="shared" si="421"/>
        <v>31</v>
      </c>
      <c r="AE540" s="51" t="s">
        <v>22</v>
      </c>
      <c r="AF540" s="52">
        <f t="shared" si="378"/>
        <v>0.14773127547967158</v>
      </c>
      <c r="AG540" s="53">
        <f t="shared" si="418"/>
        <v>0.18026274165982084</v>
      </c>
      <c r="AH540" s="53">
        <f t="shared" si="379"/>
        <v>0.18026274165982084</v>
      </c>
      <c r="AI540" s="53">
        <f t="shared" si="380"/>
        <v>0.18666982889630068</v>
      </c>
      <c r="AJ540" s="53">
        <f t="shared" si="381"/>
        <v>0.19300954563313072</v>
      </c>
      <c r="AK540" s="53">
        <f t="shared" si="382"/>
        <v>0.18347496915244943</v>
      </c>
      <c r="AL540" s="53">
        <f t="shared" si="383"/>
        <v>0.16722845332014935</v>
      </c>
      <c r="AM540" s="53">
        <f t="shared" si="384"/>
        <v>0.19634364417556924</v>
      </c>
      <c r="AN540" s="53">
        <f t="shared" si="385"/>
        <v>0.21472171352174196</v>
      </c>
      <c r="AO540" s="53">
        <f t="shared" si="386"/>
        <v>0.21472171352174196</v>
      </c>
      <c r="AP540" s="53">
        <f t="shared" si="387"/>
        <v>0.20550226935724744</v>
      </c>
      <c r="AQ540" s="53">
        <f t="shared" si="388"/>
        <v>0.21892260871921473</v>
      </c>
      <c r="AR540" s="53">
        <f t="shared" si="389"/>
        <v>0.20981990904518641</v>
      </c>
      <c r="AS540" s="53">
        <f t="shared" si="390"/>
        <v>0.21697740442140634</v>
      </c>
      <c r="AT540" s="54">
        <f t="shared" si="391"/>
        <v>1.2281366996685086</v>
      </c>
      <c r="AU540" s="54">
        <f t="shared" si="392"/>
        <v>1.2281366996685086</v>
      </c>
      <c r="AV540" s="54">
        <f t="shared" si="393"/>
        <v>1.2717884210427901</v>
      </c>
      <c r="AW540" s="54">
        <f t="shared" si="394"/>
        <v>1.3149811447210802</v>
      </c>
      <c r="AX540" s="54">
        <f t="shared" si="395"/>
        <v>1.2500217239117666</v>
      </c>
      <c r="AY540" s="54">
        <f t="shared" si="396"/>
        <v>1.1393336130372134</v>
      </c>
      <c r="AZ540" s="54">
        <f t="shared" si="397"/>
        <v>1.3376964809163285</v>
      </c>
      <c r="BA540" s="54">
        <f t="shared" si="398"/>
        <v>1.4629069444056808</v>
      </c>
      <c r="BB540" s="54">
        <f t="shared" si="399"/>
        <v>1.4629069444056808</v>
      </c>
      <c r="BC540" s="54">
        <f t="shared" si="400"/>
        <v>1.4000945316757787</v>
      </c>
      <c r="BD540" s="54">
        <f t="shared" si="401"/>
        <v>1.4915277981437967</v>
      </c>
      <c r="BE540" s="54">
        <f t="shared" si="402"/>
        <v>1.4295107699282177</v>
      </c>
      <c r="BF540" s="54">
        <f t="shared" si="403"/>
        <v>1.4782750496030046</v>
      </c>
      <c r="BG540" s="55">
        <f t="shared" si="422"/>
        <v>17.495316821128355</v>
      </c>
      <c r="BH540" s="56">
        <f t="shared" si="419"/>
        <v>0.61649442743325977</v>
      </c>
      <c r="BI540" s="56">
        <f t="shared" si="404"/>
        <v>0.61649442743325977</v>
      </c>
      <c r="BJ540" s="56">
        <f t="shared" si="405"/>
        <v>0</v>
      </c>
      <c r="BK540" s="56">
        <f t="shared" si="406"/>
        <v>0.27382232691178082</v>
      </c>
      <c r="BL540" s="56">
        <f t="shared" si="407"/>
        <v>0.66948279087782314</v>
      </c>
      <c r="BM540" s="56">
        <f t="shared" si="408"/>
        <v>0.52177416609242422</v>
      </c>
      <c r="BN540" s="56">
        <f t="shared" si="409"/>
        <v>1.7456945437123386</v>
      </c>
      <c r="BO540" s="56">
        <f t="shared" si="410"/>
        <v>1.9021275700194227</v>
      </c>
      <c r="BP540" s="56">
        <f t="shared" si="411"/>
        <v>0.38042551400388452</v>
      </c>
      <c r="BQ540" s="56">
        <f t="shared" si="412"/>
        <v>0.33653975696721927</v>
      </c>
      <c r="BR540" s="56">
        <f t="shared" si="413"/>
        <v>0.79960192501707616</v>
      </c>
      <c r="BS540" s="56">
        <f t="shared" si="414"/>
        <v>0.35733226680446678</v>
      </c>
      <c r="BT540" s="56">
        <f t="shared" si="415"/>
        <v>0.39087590101950825</v>
      </c>
      <c r="BU540" s="57">
        <f t="shared" si="423"/>
        <v>8.6106656162924651</v>
      </c>
      <c r="BV540" s="58">
        <f t="shared" si="420"/>
        <v>4.4626757537272566</v>
      </c>
      <c r="BW540" s="59">
        <f t="shared" si="416"/>
        <v>-6.442975354087622</v>
      </c>
      <c r="BX540" s="68">
        <f t="shared" si="417"/>
        <v>13.504683178871645</v>
      </c>
    </row>
    <row r="541" spans="1:76">
      <c r="A541" s="49">
        <v>4429</v>
      </c>
      <c r="B541" s="86">
        <v>5.0658561296859174E-2</v>
      </c>
      <c r="C541" s="60">
        <v>9.668508287292818E-2</v>
      </c>
      <c r="D541" s="60">
        <v>9.668508287292818E-2</v>
      </c>
      <c r="E541" s="60">
        <v>0.10128913443830571</v>
      </c>
      <c r="F541" s="60">
        <v>0.10589318600368323</v>
      </c>
      <c r="G541" s="60">
        <v>9.898710865561694E-2</v>
      </c>
      <c r="H541" s="60">
        <v>8.7476979742173111E-2</v>
      </c>
      <c r="I541" s="60">
        <v>0.10833333333333334</v>
      </c>
      <c r="J541" s="60">
        <v>0.1220073664825046</v>
      </c>
      <c r="K541" s="60">
        <v>0.1220073664825046</v>
      </c>
      <c r="L541" s="60">
        <v>0.1151012891344383</v>
      </c>
      <c r="M541" s="60">
        <v>0.1251841620626151</v>
      </c>
      <c r="N541" s="60">
        <v>0.11832412523020258</v>
      </c>
      <c r="O541" s="60">
        <v>0.12371086556169429</v>
      </c>
      <c r="P541" s="117">
        <v>0.10936039099022522</v>
      </c>
      <c r="Q541" s="61">
        <v>0</v>
      </c>
      <c r="R541" s="61">
        <v>0</v>
      </c>
      <c r="S541" s="61">
        <v>0</v>
      </c>
      <c r="T541" s="61">
        <v>2</v>
      </c>
      <c r="U541" s="61">
        <v>0</v>
      </c>
      <c r="V541" s="61">
        <v>0</v>
      </c>
      <c r="W541" s="61">
        <v>0</v>
      </c>
      <c r="X541" s="61">
        <v>0</v>
      </c>
      <c r="Y541" s="61">
        <v>0</v>
      </c>
      <c r="Z541" s="61">
        <v>0</v>
      </c>
      <c r="AA541" s="61">
        <v>0</v>
      </c>
      <c r="AB541" s="61">
        <v>0</v>
      </c>
      <c r="AC541" s="61">
        <v>0</v>
      </c>
      <c r="AD541" s="50">
        <f t="shared" si="421"/>
        <v>2</v>
      </c>
      <c r="AE541" s="51" t="s">
        <v>22</v>
      </c>
      <c r="AF541" s="52">
        <f t="shared" si="378"/>
        <v>6.3607721615443272E-2</v>
      </c>
      <c r="AG541" s="53">
        <f t="shared" si="418"/>
        <v>0.18026274165982084</v>
      </c>
      <c r="AH541" s="53">
        <f t="shared" si="379"/>
        <v>0.18026274165982084</v>
      </c>
      <c r="AI541" s="53">
        <f t="shared" si="380"/>
        <v>0.18666982889630068</v>
      </c>
      <c r="AJ541" s="53">
        <f t="shared" si="381"/>
        <v>0.19300954563313072</v>
      </c>
      <c r="AK541" s="53">
        <f t="shared" si="382"/>
        <v>0.18347496915244943</v>
      </c>
      <c r="AL541" s="53">
        <f t="shared" si="383"/>
        <v>0.16722845332014935</v>
      </c>
      <c r="AM541" s="53">
        <f t="shared" si="384"/>
        <v>0.19634364417556924</v>
      </c>
      <c r="AN541" s="53">
        <f t="shared" si="385"/>
        <v>0.21472171352174196</v>
      </c>
      <c r="AO541" s="53">
        <f t="shared" si="386"/>
        <v>0.21472171352174196</v>
      </c>
      <c r="AP541" s="53">
        <f t="shared" si="387"/>
        <v>0.20550226935724744</v>
      </c>
      <c r="AQ541" s="53">
        <f t="shared" si="388"/>
        <v>0.21892260871921473</v>
      </c>
      <c r="AR541" s="53">
        <f t="shared" si="389"/>
        <v>0.20981990904518641</v>
      </c>
      <c r="AS541" s="53">
        <f t="shared" si="390"/>
        <v>0.21697740442140634</v>
      </c>
      <c r="AT541" s="54">
        <f t="shared" si="391"/>
        <v>0.52879105690096917</v>
      </c>
      <c r="AU541" s="54">
        <f t="shared" si="392"/>
        <v>0.52879105690096917</v>
      </c>
      <c r="AV541" s="54">
        <f t="shared" si="393"/>
        <v>0.54758590269238894</v>
      </c>
      <c r="AW541" s="54">
        <f t="shared" si="394"/>
        <v>0.56618312074673049</v>
      </c>
      <c r="AX541" s="54">
        <f t="shared" si="395"/>
        <v>0.53821395347512024</v>
      </c>
      <c r="AY541" s="54">
        <f t="shared" si="396"/>
        <v>0.49055567312935344</v>
      </c>
      <c r="AZ541" s="54">
        <f t="shared" si="397"/>
        <v>0.57596351949044389</v>
      </c>
      <c r="BA541" s="54">
        <f t="shared" si="398"/>
        <v>0.62987459741968899</v>
      </c>
      <c r="BB541" s="54">
        <f t="shared" si="399"/>
        <v>0.62987459741968899</v>
      </c>
      <c r="BC541" s="54">
        <f t="shared" si="400"/>
        <v>0.6028298538476502</v>
      </c>
      <c r="BD541" s="54">
        <f t="shared" si="401"/>
        <v>0.64219769752871703</v>
      </c>
      <c r="BE541" s="54">
        <f t="shared" si="402"/>
        <v>0.61549541764014692</v>
      </c>
      <c r="BF541" s="54">
        <f t="shared" si="403"/>
        <v>0.63649154534743313</v>
      </c>
      <c r="BG541" s="55">
        <f t="shared" si="422"/>
        <v>7.5328479925393008</v>
      </c>
      <c r="BH541" s="56">
        <f t="shared" si="419"/>
        <v>0</v>
      </c>
      <c r="BI541" s="56">
        <f t="shared" si="404"/>
        <v>0</v>
      </c>
      <c r="BJ541" s="56">
        <f t="shared" si="405"/>
        <v>0</v>
      </c>
      <c r="BK541" s="56">
        <f t="shared" si="406"/>
        <v>-1.1376754364337274</v>
      </c>
      <c r="BL541" s="56">
        <f t="shared" si="407"/>
        <v>0</v>
      </c>
      <c r="BM541" s="56">
        <f t="shared" si="408"/>
        <v>0</v>
      </c>
      <c r="BN541" s="56">
        <f t="shared" si="409"/>
        <v>0</v>
      </c>
      <c r="BO541" s="56">
        <f t="shared" si="410"/>
        <v>0</v>
      </c>
      <c r="BP541" s="56">
        <f t="shared" si="411"/>
        <v>0</v>
      </c>
      <c r="BQ541" s="56">
        <f t="shared" si="412"/>
        <v>0</v>
      </c>
      <c r="BR541" s="56">
        <f t="shared" si="413"/>
        <v>0</v>
      </c>
      <c r="BS541" s="56">
        <f t="shared" si="414"/>
        <v>0</v>
      </c>
      <c r="BT541" s="56">
        <f t="shared" si="415"/>
        <v>0</v>
      </c>
      <c r="BU541" s="57">
        <f t="shared" si="423"/>
        <v>-1.1376754364337274</v>
      </c>
      <c r="BV541" s="58">
        <f t="shared" si="420"/>
        <v>1.7922392585250022</v>
      </c>
      <c r="BW541" s="59">
        <f t="shared" si="416"/>
        <v>-6.9486195432715272</v>
      </c>
      <c r="BX541" s="68">
        <f t="shared" si="417"/>
        <v>5.5328479925393008</v>
      </c>
    </row>
    <row r="542" spans="1:76">
      <c r="A542" s="49">
        <v>4430</v>
      </c>
      <c r="B542" s="86">
        <v>5.1165146909827763E-2</v>
      </c>
      <c r="C542" s="60">
        <v>9.668508287292818E-2</v>
      </c>
      <c r="D542" s="60">
        <v>9.668508287292818E-2</v>
      </c>
      <c r="E542" s="60">
        <v>0.10128913443830571</v>
      </c>
      <c r="F542" s="60">
        <v>0.10589318600368323</v>
      </c>
      <c r="G542" s="60">
        <v>9.898710865561694E-2</v>
      </c>
      <c r="H542" s="60">
        <v>8.7476979742173111E-2</v>
      </c>
      <c r="I542" s="60">
        <v>0.10833333333333334</v>
      </c>
      <c r="J542" s="60">
        <v>0.12430939226519337</v>
      </c>
      <c r="K542" s="60">
        <v>0.1220073664825046</v>
      </c>
      <c r="L542" s="60">
        <v>0.1151012891344383</v>
      </c>
      <c r="M542" s="60">
        <v>0.1251841620626151</v>
      </c>
      <c r="N542" s="60">
        <v>0.11832412523020258</v>
      </c>
      <c r="O542" s="60">
        <v>0.12371086556169429</v>
      </c>
      <c r="P542" s="117">
        <v>0.10953746989658592</v>
      </c>
      <c r="Q542" s="61">
        <v>0</v>
      </c>
      <c r="R542" s="61">
        <v>1</v>
      </c>
      <c r="S542" s="61">
        <v>0</v>
      </c>
      <c r="T542" s="61">
        <v>0</v>
      </c>
      <c r="U542" s="61">
        <v>0</v>
      </c>
      <c r="V542" s="61">
        <v>0</v>
      </c>
      <c r="W542" s="61">
        <v>0</v>
      </c>
      <c r="X542" s="61">
        <v>0</v>
      </c>
      <c r="Y542" s="61">
        <v>0</v>
      </c>
      <c r="Z542" s="61">
        <v>0</v>
      </c>
      <c r="AA542" s="61">
        <v>0</v>
      </c>
      <c r="AB542" s="61">
        <v>0</v>
      </c>
      <c r="AC542" s="61">
        <v>1</v>
      </c>
      <c r="AD542" s="50">
        <f t="shared" si="421"/>
        <v>2</v>
      </c>
      <c r="AE542" s="51" t="s">
        <v>22</v>
      </c>
      <c r="AF542" s="52">
        <f t="shared" si="378"/>
        <v>6.4195031942827566E-2</v>
      </c>
      <c r="AG542" s="53">
        <f t="shared" si="418"/>
        <v>0.18026274165982084</v>
      </c>
      <c r="AH542" s="53">
        <f t="shared" si="379"/>
        <v>0.18026274165982084</v>
      </c>
      <c r="AI542" s="53">
        <f t="shared" si="380"/>
        <v>0.18666982889630068</v>
      </c>
      <c r="AJ542" s="53">
        <f t="shared" si="381"/>
        <v>0.19300954563313072</v>
      </c>
      <c r="AK542" s="53">
        <f t="shared" si="382"/>
        <v>0.18347496915244943</v>
      </c>
      <c r="AL542" s="53">
        <f t="shared" si="383"/>
        <v>0.16722845332014935</v>
      </c>
      <c r="AM542" s="53">
        <f t="shared" si="384"/>
        <v>0.19634364417556924</v>
      </c>
      <c r="AN542" s="53">
        <f t="shared" si="385"/>
        <v>0.21776827182542363</v>
      </c>
      <c r="AO542" s="53">
        <f t="shared" si="386"/>
        <v>0.21472171352174196</v>
      </c>
      <c r="AP542" s="53">
        <f t="shared" si="387"/>
        <v>0.20550226935724744</v>
      </c>
      <c r="AQ542" s="53">
        <f t="shared" si="388"/>
        <v>0.21892260871921473</v>
      </c>
      <c r="AR542" s="53">
        <f t="shared" si="389"/>
        <v>0.20981990904518641</v>
      </c>
      <c r="AS542" s="53">
        <f t="shared" si="390"/>
        <v>0.21697740442140634</v>
      </c>
      <c r="AT542" s="54">
        <f t="shared" si="391"/>
        <v>0.53367355293854124</v>
      </c>
      <c r="AU542" s="54">
        <f t="shared" si="392"/>
        <v>0.53367355293854124</v>
      </c>
      <c r="AV542" s="54">
        <f t="shared" si="393"/>
        <v>0.55264193751982116</v>
      </c>
      <c r="AW542" s="54">
        <f t="shared" si="394"/>
        <v>0.57141086960426046</v>
      </c>
      <c r="AX542" s="54">
        <f t="shared" si="395"/>
        <v>0.54318345411419866</v>
      </c>
      <c r="AY542" s="54">
        <f t="shared" si="396"/>
        <v>0.49508512970583096</v>
      </c>
      <c r="AZ542" s="54">
        <f t="shared" si="397"/>
        <v>0.58128157388073365</v>
      </c>
      <c r="BA542" s="54">
        <f t="shared" si="398"/>
        <v>0.64470986223917937</v>
      </c>
      <c r="BB542" s="54">
        <f t="shared" si="399"/>
        <v>0.63569042994169189</v>
      </c>
      <c r="BC542" s="54">
        <f t="shared" si="400"/>
        <v>0.60839597364928022</v>
      </c>
      <c r="BD542" s="54">
        <f t="shared" si="401"/>
        <v>0.64812731315402272</v>
      </c>
      <c r="BE542" s="54">
        <f t="shared" si="402"/>
        <v>0.62117848262120734</v>
      </c>
      <c r="BF542" s="54">
        <f t="shared" si="403"/>
        <v>0.64236847425451371</v>
      </c>
      <c r="BG542" s="55">
        <f t="shared" si="422"/>
        <v>7.611420606561822</v>
      </c>
      <c r="BH542" s="56">
        <f t="shared" si="419"/>
        <v>0</v>
      </c>
      <c r="BI542" s="56">
        <f t="shared" si="404"/>
        <v>-0.62797095104182854</v>
      </c>
      <c r="BJ542" s="56">
        <f t="shared" si="405"/>
        <v>0</v>
      </c>
      <c r="BK542" s="56">
        <f t="shared" si="406"/>
        <v>0</v>
      </c>
      <c r="BL542" s="56">
        <f t="shared" si="407"/>
        <v>0</v>
      </c>
      <c r="BM542" s="56">
        <f t="shared" si="408"/>
        <v>0</v>
      </c>
      <c r="BN542" s="56">
        <f t="shared" si="409"/>
        <v>0</v>
      </c>
      <c r="BO542" s="56">
        <f t="shared" si="410"/>
        <v>0</v>
      </c>
      <c r="BP542" s="56">
        <f t="shared" si="411"/>
        <v>0</v>
      </c>
      <c r="BQ542" s="56">
        <f t="shared" si="412"/>
        <v>0</v>
      </c>
      <c r="BR542" s="56">
        <f t="shared" si="413"/>
        <v>0</v>
      </c>
      <c r="BS542" s="56">
        <f t="shared" si="414"/>
        <v>0</v>
      </c>
      <c r="BT542" s="56">
        <f t="shared" si="415"/>
        <v>-0.44259319250007351</v>
      </c>
      <c r="BU542" s="57">
        <f t="shared" si="423"/>
        <v>-1.070564143541902</v>
      </c>
      <c r="BV542" s="58">
        <f t="shared" si="420"/>
        <v>1.8101616511102521</v>
      </c>
      <c r="BW542" s="59">
        <f t="shared" si="416"/>
        <v>-6.9159309987429225</v>
      </c>
      <c r="BX542" s="68">
        <f t="shared" si="417"/>
        <v>5.611420606561822</v>
      </c>
    </row>
    <row r="543" spans="1:76">
      <c r="A543" s="49">
        <v>4431</v>
      </c>
      <c r="B543" s="86">
        <v>3.3941236068895646E-2</v>
      </c>
      <c r="C543" s="60">
        <v>0.10359116022099447</v>
      </c>
      <c r="D543" s="60">
        <v>0.10359116022099447</v>
      </c>
      <c r="E543" s="60">
        <v>0.11049723756906077</v>
      </c>
      <c r="F543" s="60">
        <v>0.1151012891344383</v>
      </c>
      <c r="G543" s="60">
        <v>0.10589318600368323</v>
      </c>
      <c r="H543" s="60">
        <v>9.2081031307550645E-2</v>
      </c>
      <c r="I543" s="60">
        <v>9.6316758747697975E-2</v>
      </c>
      <c r="J543" s="60">
        <v>0.1151012891344383</v>
      </c>
      <c r="K543" s="60">
        <v>0.11970534069981584</v>
      </c>
      <c r="L543" s="60">
        <v>0.1151012891344383</v>
      </c>
      <c r="M543" s="60">
        <v>0.12283609576427255</v>
      </c>
      <c r="N543" s="60">
        <v>0.10589318600368323</v>
      </c>
      <c r="O543" s="60">
        <v>0.11072744014732964</v>
      </c>
      <c r="P543" s="117">
        <v>0.10895665108372291</v>
      </c>
      <c r="Q543" s="61">
        <v>0</v>
      </c>
      <c r="R543" s="61">
        <v>0</v>
      </c>
      <c r="S543" s="61">
        <v>0</v>
      </c>
      <c r="T543" s="61">
        <v>0</v>
      </c>
      <c r="U543" s="61">
        <v>0</v>
      </c>
      <c r="V543" s="61">
        <v>0</v>
      </c>
      <c r="W543" s="61">
        <v>0</v>
      </c>
      <c r="X543" s="61">
        <v>0</v>
      </c>
      <c r="Y543" s="61">
        <v>0</v>
      </c>
      <c r="Z543" s="61">
        <v>0</v>
      </c>
      <c r="AA543" s="61">
        <v>1</v>
      </c>
      <c r="AB543" s="61">
        <v>0</v>
      </c>
      <c r="AC543" s="61">
        <v>0</v>
      </c>
      <c r="AD543" s="50">
        <f t="shared" si="421"/>
        <v>1</v>
      </c>
      <c r="AE543" s="51" t="s">
        <v>22</v>
      </c>
      <c r="AF543" s="52">
        <f t="shared" si="378"/>
        <v>4.3939801332666478E-2</v>
      </c>
      <c r="AG543" s="53">
        <f t="shared" si="418"/>
        <v>0.18984785273053276</v>
      </c>
      <c r="AH543" s="53">
        <f t="shared" si="379"/>
        <v>0.18984785273053276</v>
      </c>
      <c r="AI543" s="53">
        <f t="shared" si="380"/>
        <v>0.19928583550856446</v>
      </c>
      <c r="AJ543" s="53">
        <f t="shared" si="381"/>
        <v>0.20550226935724744</v>
      </c>
      <c r="AK543" s="53">
        <f t="shared" si="382"/>
        <v>0.19300954563313072</v>
      </c>
      <c r="AL543" s="53">
        <f t="shared" si="383"/>
        <v>0.1737839089487313</v>
      </c>
      <c r="AM543" s="53">
        <f t="shared" si="384"/>
        <v>0.17974713648978777</v>
      </c>
      <c r="AN543" s="53">
        <f t="shared" si="385"/>
        <v>0.20550226935724744</v>
      </c>
      <c r="AO543" s="53">
        <f t="shared" si="386"/>
        <v>0.21166209378943279</v>
      </c>
      <c r="AP543" s="53">
        <f t="shared" si="387"/>
        <v>0.20550226935724744</v>
      </c>
      <c r="AQ543" s="53">
        <f t="shared" si="388"/>
        <v>0.21581996156235828</v>
      </c>
      <c r="AR543" s="53">
        <f t="shared" si="389"/>
        <v>0.19300954563313072</v>
      </c>
      <c r="AS543" s="53">
        <f t="shared" si="390"/>
        <v>0.19959805055369975</v>
      </c>
      <c r="AT543" s="54">
        <f t="shared" si="391"/>
        <v>0.38470875354116807</v>
      </c>
      <c r="AU543" s="54">
        <f t="shared" si="392"/>
        <v>0.38470875354116807</v>
      </c>
      <c r="AV543" s="54">
        <f t="shared" si="393"/>
        <v>0.40383393477581281</v>
      </c>
      <c r="AW543" s="54">
        <f t="shared" si="394"/>
        <v>0.41643095119186069</v>
      </c>
      <c r="AX543" s="54">
        <f t="shared" si="395"/>
        <v>0.3911156257714527</v>
      </c>
      <c r="AY543" s="54">
        <f t="shared" si="396"/>
        <v>0.35215668776656089</v>
      </c>
      <c r="AZ543" s="54">
        <f t="shared" si="397"/>
        <v>0.36424060550071835</v>
      </c>
      <c r="BA543" s="54">
        <f t="shared" si="398"/>
        <v>0.41643095119186069</v>
      </c>
      <c r="BB543" s="54">
        <f t="shared" si="399"/>
        <v>0.42891325396882191</v>
      </c>
      <c r="BC543" s="54">
        <f t="shared" si="400"/>
        <v>0.41643095119186069</v>
      </c>
      <c r="BD543" s="54">
        <f t="shared" si="401"/>
        <v>0.43733878054341829</v>
      </c>
      <c r="BE543" s="54">
        <f t="shared" si="402"/>
        <v>0.3911156257714527</v>
      </c>
      <c r="BF543" s="54">
        <f t="shared" si="403"/>
        <v>0.40446660909434351</v>
      </c>
      <c r="BG543" s="55">
        <f t="shared" si="422"/>
        <v>5.1918914838504984</v>
      </c>
      <c r="BH543" s="56">
        <f t="shared" si="419"/>
        <v>0</v>
      </c>
      <c r="BI543" s="56">
        <f t="shared" si="404"/>
        <v>0</v>
      </c>
      <c r="BJ543" s="56">
        <f t="shared" si="405"/>
        <v>0</v>
      </c>
      <c r="BK543" s="56">
        <f t="shared" si="406"/>
        <v>0</v>
      </c>
      <c r="BL543" s="56">
        <f t="shared" si="407"/>
        <v>0</v>
      </c>
      <c r="BM543" s="56">
        <f t="shared" si="408"/>
        <v>0</v>
      </c>
      <c r="BN543" s="56">
        <f t="shared" si="409"/>
        <v>0</v>
      </c>
      <c r="BO543" s="56">
        <f t="shared" si="410"/>
        <v>0</v>
      </c>
      <c r="BP543" s="56">
        <f t="shared" si="411"/>
        <v>0</v>
      </c>
      <c r="BQ543" s="56">
        <f t="shared" si="412"/>
        <v>0</v>
      </c>
      <c r="BR543" s="56">
        <f t="shared" si="413"/>
        <v>-0.82704714271291657</v>
      </c>
      <c r="BS543" s="56">
        <f t="shared" si="414"/>
        <v>0</v>
      </c>
      <c r="BT543" s="56">
        <f t="shared" si="415"/>
        <v>0</v>
      </c>
      <c r="BU543" s="57">
        <f t="shared" si="423"/>
        <v>-0.82704714271291657</v>
      </c>
      <c r="BV543" s="58">
        <f t="shared" si="420"/>
        <v>1.2008003032117514</v>
      </c>
      <c r="BW543" s="59">
        <f t="shared" si="416"/>
        <v>-4.5071531702212502</v>
      </c>
      <c r="BX543" s="68">
        <f t="shared" si="417"/>
        <v>4.1918914838504984</v>
      </c>
    </row>
    <row r="544" spans="1:76">
      <c r="A544" s="49">
        <v>4432</v>
      </c>
      <c r="B544" s="86">
        <v>9.7771023302938201E-2</v>
      </c>
      <c r="C544" s="60">
        <v>0.10359116022099447</v>
      </c>
      <c r="D544" s="60">
        <v>0.10359116022099447</v>
      </c>
      <c r="E544" s="60">
        <v>0.11049723756906077</v>
      </c>
      <c r="F544" s="60">
        <v>0.1151012891344383</v>
      </c>
      <c r="G544" s="60">
        <v>0.10589318600368323</v>
      </c>
      <c r="H544" s="60">
        <v>9.2081031307550645E-2</v>
      </c>
      <c r="I544" s="60">
        <v>9.6316758747697975E-2</v>
      </c>
      <c r="J544" s="60">
        <v>0.1151012891344383</v>
      </c>
      <c r="K544" s="60">
        <v>0.11970534069981584</v>
      </c>
      <c r="L544" s="60">
        <v>0.1151012891344383</v>
      </c>
      <c r="M544" s="60">
        <v>0.12283609576427255</v>
      </c>
      <c r="N544" s="60">
        <v>0.10589318600368323</v>
      </c>
      <c r="O544" s="60">
        <v>0.11072744014732964</v>
      </c>
      <c r="P544" s="117">
        <v>0.10895665108372291</v>
      </c>
      <c r="Q544" s="61">
        <v>0</v>
      </c>
      <c r="R544" s="61">
        <v>1</v>
      </c>
      <c r="S544" s="61">
        <v>0</v>
      </c>
      <c r="T544" s="61">
        <v>0</v>
      </c>
      <c r="U544" s="61">
        <v>0</v>
      </c>
      <c r="V544" s="61">
        <v>0</v>
      </c>
      <c r="W544" s="61">
        <v>0</v>
      </c>
      <c r="X544" s="61">
        <v>0</v>
      </c>
      <c r="Y544" s="61">
        <v>0</v>
      </c>
      <c r="Z544" s="61">
        <v>1</v>
      </c>
      <c r="AA544" s="61">
        <v>0</v>
      </c>
      <c r="AB544" s="61">
        <v>2</v>
      </c>
      <c r="AC544" s="61">
        <v>1</v>
      </c>
      <c r="AD544" s="50">
        <f t="shared" si="421"/>
        <v>5</v>
      </c>
      <c r="AE544" s="51" t="s">
        <v>22</v>
      </c>
      <c r="AF544" s="52">
        <f t="shared" si="378"/>
        <v>0.11675467413460625</v>
      </c>
      <c r="AG544" s="53">
        <f t="shared" si="418"/>
        <v>0.18984785273053276</v>
      </c>
      <c r="AH544" s="53">
        <f t="shared" si="379"/>
        <v>0.18984785273053276</v>
      </c>
      <c r="AI544" s="53">
        <f t="shared" si="380"/>
        <v>0.19928583550856446</v>
      </c>
      <c r="AJ544" s="53">
        <f t="shared" si="381"/>
        <v>0.20550226935724744</v>
      </c>
      <c r="AK544" s="53">
        <f t="shared" si="382"/>
        <v>0.19300954563313072</v>
      </c>
      <c r="AL544" s="53">
        <f t="shared" si="383"/>
        <v>0.1737839089487313</v>
      </c>
      <c r="AM544" s="53">
        <f t="shared" si="384"/>
        <v>0.17974713648978777</v>
      </c>
      <c r="AN544" s="53">
        <f t="shared" si="385"/>
        <v>0.20550226935724744</v>
      </c>
      <c r="AO544" s="53">
        <f t="shared" si="386"/>
        <v>0.21166209378943279</v>
      </c>
      <c r="AP544" s="53">
        <f t="shared" si="387"/>
        <v>0.20550226935724744</v>
      </c>
      <c r="AQ544" s="53">
        <f t="shared" si="388"/>
        <v>0.21581996156235828</v>
      </c>
      <c r="AR544" s="53">
        <f t="shared" si="389"/>
        <v>0.19300954563313072</v>
      </c>
      <c r="AS544" s="53">
        <f t="shared" si="390"/>
        <v>0.19959805055369975</v>
      </c>
      <c r="AT544" s="54">
        <f t="shared" si="391"/>
        <v>1.0222291360939084</v>
      </c>
      <c r="AU544" s="54">
        <f t="shared" si="392"/>
        <v>1.0222291360939084</v>
      </c>
      <c r="AV544" s="54">
        <f t="shared" si="393"/>
        <v>1.0730476249147984</v>
      </c>
      <c r="AW544" s="54">
        <f t="shared" si="394"/>
        <v>1.1065197959787703</v>
      </c>
      <c r="AX544" s="54">
        <f t="shared" si="395"/>
        <v>1.0392531611641544</v>
      </c>
      <c r="AY544" s="54">
        <f t="shared" si="396"/>
        <v>0.93573339153766233</v>
      </c>
      <c r="AZ544" s="54">
        <f t="shared" si="397"/>
        <v>0.96784218207677797</v>
      </c>
      <c r="BA544" s="54">
        <f t="shared" si="398"/>
        <v>1.1065197959787703</v>
      </c>
      <c r="BB544" s="54">
        <f t="shared" si="399"/>
        <v>1.1396871556156503</v>
      </c>
      <c r="BC544" s="54">
        <f t="shared" si="400"/>
        <v>1.1065197959787703</v>
      </c>
      <c r="BD544" s="54">
        <f t="shared" si="401"/>
        <v>1.1620750495021464</v>
      </c>
      <c r="BE544" s="54">
        <f t="shared" si="402"/>
        <v>1.0392531611641544</v>
      </c>
      <c r="BF544" s="54">
        <f t="shared" si="403"/>
        <v>1.0747287359269793</v>
      </c>
      <c r="BG544" s="55">
        <f t="shared" si="422"/>
        <v>13.79563812202645</v>
      </c>
      <c r="BH544" s="56">
        <f t="shared" si="419"/>
        <v>0</v>
      </c>
      <c r="BI544" s="56">
        <f t="shared" si="404"/>
        <v>2.1985670266030207E-2</v>
      </c>
      <c r="BJ544" s="56">
        <f t="shared" si="405"/>
        <v>0</v>
      </c>
      <c r="BK544" s="56">
        <f t="shared" si="406"/>
        <v>0</v>
      </c>
      <c r="BL544" s="56">
        <f t="shared" si="407"/>
        <v>0</v>
      </c>
      <c r="BM544" s="56">
        <f t="shared" si="408"/>
        <v>0</v>
      </c>
      <c r="BN544" s="56">
        <f t="shared" si="409"/>
        <v>0</v>
      </c>
      <c r="BO544" s="56">
        <f t="shared" si="410"/>
        <v>0</v>
      </c>
      <c r="BP544" s="56">
        <f t="shared" si="411"/>
        <v>0</v>
      </c>
      <c r="BQ544" s="56">
        <f t="shared" si="412"/>
        <v>0.1012197709759272</v>
      </c>
      <c r="BR544" s="56">
        <f t="shared" si="413"/>
        <v>0</v>
      </c>
      <c r="BS544" s="56">
        <f t="shared" si="414"/>
        <v>7.7004681840977418E-2</v>
      </c>
      <c r="BT544" s="56">
        <f t="shared" si="415"/>
        <v>7.206829106428897E-2</v>
      </c>
      <c r="BU544" s="57">
        <f t="shared" si="423"/>
        <v>0.27227841414722381</v>
      </c>
      <c r="BV544" s="58">
        <f t="shared" si="420"/>
        <v>3.4590217689532543</v>
      </c>
      <c r="BW544" s="59">
        <f t="shared" si="416"/>
        <v>-11.219027328941612</v>
      </c>
      <c r="BX544" s="68">
        <f t="shared" si="417"/>
        <v>8.7956381220264497</v>
      </c>
    </row>
    <row r="545" spans="1:76">
      <c r="A545" s="49">
        <v>4433</v>
      </c>
      <c r="B545" s="86">
        <v>7.3961499493414393E-2</v>
      </c>
      <c r="C545" s="60">
        <v>0.10359116022099447</v>
      </c>
      <c r="D545" s="60">
        <v>0.10359116022099447</v>
      </c>
      <c r="E545" s="60">
        <v>0.11049723756906077</v>
      </c>
      <c r="F545" s="60">
        <v>0.1151012891344383</v>
      </c>
      <c r="G545" s="60">
        <v>0.10589318600368323</v>
      </c>
      <c r="H545" s="60">
        <v>9.2081031307550645E-2</v>
      </c>
      <c r="I545" s="60">
        <v>9.6316758747697975E-2</v>
      </c>
      <c r="J545" s="60">
        <v>0.1151012891344383</v>
      </c>
      <c r="K545" s="60">
        <v>0.11970534069981584</v>
      </c>
      <c r="L545" s="60">
        <v>0.1151012891344383</v>
      </c>
      <c r="M545" s="60">
        <v>0.12283609576427255</v>
      </c>
      <c r="N545" s="60">
        <v>0.10589318600368323</v>
      </c>
      <c r="O545" s="60">
        <v>0.11072744014732964</v>
      </c>
      <c r="P545" s="117">
        <v>0.10895665108372291</v>
      </c>
      <c r="Q545" s="61">
        <v>0</v>
      </c>
      <c r="R545" s="61">
        <v>0</v>
      </c>
      <c r="S545" s="61">
        <v>1</v>
      </c>
      <c r="T545" s="61">
        <v>0</v>
      </c>
      <c r="U545" s="61">
        <v>1</v>
      </c>
      <c r="V545" s="61">
        <v>0</v>
      </c>
      <c r="W545" s="61">
        <v>0</v>
      </c>
      <c r="X545" s="61">
        <v>0</v>
      </c>
      <c r="Y545" s="61">
        <v>0</v>
      </c>
      <c r="Z545" s="61">
        <v>0</v>
      </c>
      <c r="AA545" s="61">
        <v>0</v>
      </c>
      <c r="AB545" s="61">
        <v>0</v>
      </c>
      <c r="AC545" s="61">
        <v>0</v>
      </c>
      <c r="AD545" s="50">
        <f t="shared" si="421"/>
        <v>2</v>
      </c>
      <c r="AE545" s="51" t="s">
        <v>22</v>
      </c>
      <c r="AF545" s="52">
        <f t="shared" si="378"/>
        <v>9.0223522999016578E-2</v>
      </c>
      <c r="AG545" s="53">
        <f t="shared" si="418"/>
        <v>0.18984785273053276</v>
      </c>
      <c r="AH545" s="53">
        <f t="shared" si="379"/>
        <v>0.18984785273053276</v>
      </c>
      <c r="AI545" s="53">
        <f t="shared" si="380"/>
        <v>0.19928583550856446</v>
      </c>
      <c r="AJ545" s="53">
        <f t="shared" si="381"/>
        <v>0.20550226935724744</v>
      </c>
      <c r="AK545" s="53">
        <f t="shared" si="382"/>
        <v>0.19300954563313072</v>
      </c>
      <c r="AL545" s="53">
        <f t="shared" si="383"/>
        <v>0.1737839089487313</v>
      </c>
      <c r="AM545" s="53">
        <f t="shared" si="384"/>
        <v>0.17974713648978777</v>
      </c>
      <c r="AN545" s="53">
        <f t="shared" si="385"/>
        <v>0.20550226935724744</v>
      </c>
      <c r="AO545" s="53">
        <f t="shared" si="386"/>
        <v>0.21166209378943279</v>
      </c>
      <c r="AP545" s="53">
        <f t="shared" si="387"/>
        <v>0.20550226935724744</v>
      </c>
      <c r="AQ545" s="53">
        <f t="shared" si="388"/>
        <v>0.21581996156235828</v>
      </c>
      <c r="AR545" s="53">
        <f t="shared" si="389"/>
        <v>0.19300954563313072</v>
      </c>
      <c r="AS545" s="53">
        <f t="shared" si="390"/>
        <v>0.19959805055369975</v>
      </c>
      <c r="AT545" s="54">
        <f t="shared" si="391"/>
        <v>0.78993937205719778</v>
      </c>
      <c r="AU545" s="54">
        <f t="shared" si="392"/>
        <v>0.78993937205719778</v>
      </c>
      <c r="AV545" s="54">
        <f t="shared" si="393"/>
        <v>0.82920994626667877</v>
      </c>
      <c r="AW545" s="54">
        <f t="shared" si="394"/>
        <v>0.85507595307284356</v>
      </c>
      <c r="AX545" s="54">
        <f t="shared" si="395"/>
        <v>0.80309488406428331</v>
      </c>
      <c r="AY545" s="54">
        <f t="shared" si="396"/>
        <v>0.72309878639216141</v>
      </c>
      <c r="AZ545" s="54">
        <f t="shared" si="397"/>
        <v>0.74791122515017294</v>
      </c>
      <c r="BA545" s="54">
        <f t="shared" si="398"/>
        <v>0.85507595307284356</v>
      </c>
      <c r="BB545" s="54">
        <f t="shared" si="399"/>
        <v>0.88070641332803357</v>
      </c>
      <c r="BC545" s="54">
        <f t="shared" si="400"/>
        <v>0.85507595307284356</v>
      </c>
      <c r="BD545" s="54">
        <f t="shared" si="401"/>
        <v>0.89800691691762924</v>
      </c>
      <c r="BE545" s="54">
        <f t="shared" si="402"/>
        <v>0.80309488406428331</v>
      </c>
      <c r="BF545" s="54">
        <f t="shared" si="403"/>
        <v>0.83050904421882177</v>
      </c>
      <c r="BG545" s="55">
        <f t="shared" si="422"/>
        <v>10.660738703734989</v>
      </c>
      <c r="BH545" s="56">
        <f t="shared" si="419"/>
        <v>0</v>
      </c>
      <c r="BI545" s="56">
        <f t="shared" si="404"/>
        <v>0</v>
      </c>
      <c r="BJ545" s="56">
        <f t="shared" si="405"/>
        <v>-0.18728190347716178</v>
      </c>
      <c r="BK545" s="56">
        <f t="shared" si="406"/>
        <v>0</v>
      </c>
      <c r="BL545" s="56">
        <f t="shared" si="407"/>
        <v>-0.21928241004299587</v>
      </c>
      <c r="BM545" s="56">
        <f t="shared" si="408"/>
        <v>0</v>
      </c>
      <c r="BN545" s="56">
        <f t="shared" si="409"/>
        <v>0</v>
      </c>
      <c r="BO545" s="56">
        <f t="shared" si="410"/>
        <v>0</v>
      </c>
      <c r="BP545" s="56">
        <f t="shared" si="411"/>
        <v>0</v>
      </c>
      <c r="BQ545" s="56">
        <f t="shared" si="412"/>
        <v>0</v>
      </c>
      <c r="BR545" s="56">
        <f t="shared" si="413"/>
        <v>0</v>
      </c>
      <c r="BS545" s="56">
        <f t="shared" si="414"/>
        <v>0</v>
      </c>
      <c r="BT545" s="56">
        <f t="shared" si="415"/>
        <v>0</v>
      </c>
      <c r="BU545" s="57">
        <f t="shared" si="423"/>
        <v>-0.40656431352015765</v>
      </c>
      <c r="BV545" s="58">
        <f t="shared" si="420"/>
        <v>2.6166693174465032</v>
      </c>
      <c r="BW545" s="59">
        <f t="shared" si="416"/>
        <v>-7.5811304849270282</v>
      </c>
      <c r="BX545" s="68">
        <f t="shared" si="417"/>
        <v>8.6607387037349888</v>
      </c>
    </row>
    <row r="546" spans="1:76">
      <c r="A546" s="49">
        <v>4434</v>
      </c>
      <c r="B546" s="86">
        <v>0.11803444782168188</v>
      </c>
      <c r="C546" s="60">
        <v>0.10359116022099447</v>
      </c>
      <c r="D546" s="60">
        <v>0.10359116022099447</v>
      </c>
      <c r="E546" s="60">
        <v>0.11970534069981584</v>
      </c>
      <c r="F546" s="60">
        <v>0.12430939226519337</v>
      </c>
      <c r="G546" s="60">
        <v>0.11740331491712708</v>
      </c>
      <c r="H546" s="60">
        <v>0.10128913443830571</v>
      </c>
      <c r="I546" s="60">
        <v>9.6316758747697975E-2</v>
      </c>
      <c r="J546" s="60">
        <v>0.1220073664825046</v>
      </c>
      <c r="K546" s="60">
        <v>0.13121546961325967</v>
      </c>
      <c r="L546" s="60">
        <v>0.1151012891344383</v>
      </c>
      <c r="M546" s="60">
        <v>0.13462246777163905</v>
      </c>
      <c r="N546" s="60">
        <v>0.11832412523020258</v>
      </c>
      <c r="O546" s="60">
        <v>0.12371086556169429</v>
      </c>
      <c r="P546" s="117">
        <v>0.11624521886952824</v>
      </c>
      <c r="Q546" s="61">
        <v>0</v>
      </c>
      <c r="R546" s="61">
        <v>0</v>
      </c>
      <c r="S546" s="61">
        <v>0</v>
      </c>
      <c r="T546" s="61">
        <v>0</v>
      </c>
      <c r="U546" s="61">
        <v>1</v>
      </c>
      <c r="V546" s="61">
        <v>0</v>
      </c>
      <c r="W546" s="61">
        <v>1</v>
      </c>
      <c r="X546" s="61">
        <v>0</v>
      </c>
      <c r="Y546" s="61">
        <v>0</v>
      </c>
      <c r="Z546" s="61">
        <v>0</v>
      </c>
      <c r="AA546" s="61">
        <v>2</v>
      </c>
      <c r="AB546" s="61">
        <v>0</v>
      </c>
      <c r="AC546" s="61">
        <v>1</v>
      </c>
      <c r="AD546" s="50">
        <f t="shared" si="421"/>
        <v>5</v>
      </c>
      <c r="AE546" s="51" t="s">
        <v>22</v>
      </c>
      <c r="AF546" s="52">
        <f t="shared" si="378"/>
        <v>0.13894095021243574</v>
      </c>
      <c r="AG546" s="53">
        <f t="shared" si="418"/>
        <v>0.18984785273053276</v>
      </c>
      <c r="AH546" s="53">
        <f t="shared" si="379"/>
        <v>0.18984785273053276</v>
      </c>
      <c r="AI546" s="53">
        <f t="shared" si="380"/>
        <v>0.21166209378943279</v>
      </c>
      <c r="AJ546" s="53">
        <f t="shared" si="381"/>
        <v>0.21776827182542363</v>
      </c>
      <c r="AK546" s="53">
        <f t="shared" si="382"/>
        <v>0.20858906634418145</v>
      </c>
      <c r="AL546" s="53">
        <f t="shared" si="383"/>
        <v>0.18666982889630068</v>
      </c>
      <c r="AM546" s="53">
        <f t="shared" si="384"/>
        <v>0.17974713648978777</v>
      </c>
      <c r="AN546" s="53">
        <f t="shared" si="385"/>
        <v>0.21472171352174196</v>
      </c>
      <c r="AO546" s="53">
        <f t="shared" si="386"/>
        <v>0.22683282707997551</v>
      </c>
      <c r="AP546" s="53">
        <f t="shared" si="387"/>
        <v>0.20550226935724744</v>
      </c>
      <c r="AQ546" s="53">
        <f t="shared" si="388"/>
        <v>0.23126500780099357</v>
      </c>
      <c r="AR546" s="53">
        <f t="shared" si="389"/>
        <v>0.20981990904518641</v>
      </c>
      <c r="AS546" s="53">
        <f t="shared" si="390"/>
        <v>0.21697740442140634</v>
      </c>
      <c r="AT546" s="54">
        <f t="shared" si="391"/>
        <v>1.2164779573619418</v>
      </c>
      <c r="AU546" s="54">
        <f t="shared" si="392"/>
        <v>1.2164779573619418</v>
      </c>
      <c r="AV546" s="54">
        <f t="shared" si="393"/>
        <v>1.3562559059827106</v>
      </c>
      <c r="AW546" s="54">
        <f t="shared" si="394"/>
        <v>1.3953821372130091</v>
      </c>
      <c r="AX546" s="54">
        <f t="shared" si="395"/>
        <v>1.3365650319709692</v>
      </c>
      <c r="AY546" s="54">
        <f t="shared" si="396"/>
        <v>1.1961143035901947</v>
      </c>
      <c r="AZ546" s="54">
        <f t="shared" si="397"/>
        <v>1.1517561367897888</v>
      </c>
      <c r="BA546" s="54">
        <f t="shared" si="398"/>
        <v>1.3758608681075477</v>
      </c>
      <c r="BB546" s="54">
        <f t="shared" si="399"/>
        <v>1.4534646043141939</v>
      </c>
      <c r="BC546" s="54">
        <f t="shared" si="400"/>
        <v>1.3167859276016072</v>
      </c>
      <c r="BD546" s="54">
        <f t="shared" si="401"/>
        <v>1.4818644522588311</v>
      </c>
      <c r="BE546" s="54">
        <f t="shared" si="402"/>
        <v>1.3444518370794662</v>
      </c>
      <c r="BF546" s="54">
        <f t="shared" si="403"/>
        <v>1.3903145383418822</v>
      </c>
      <c r="BG546" s="55">
        <f t="shared" si="422"/>
        <v>17.231771657974083</v>
      </c>
      <c r="BH546" s="56">
        <f t="shared" si="419"/>
        <v>0</v>
      </c>
      <c r="BI546" s="56">
        <f t="shared" si="404"/>
        <v>0</v>
      </c>
      <c r="BJ546" s="56">
        <f t="shared" si="405"/>
        <v>0</v>
      </c>
      <c r="BK546" s="56">
        <f t="shared" si="406"/>
        <v>0</v>
      </c>
      <c r="BL546" s="56">
        <f t="shared" si="407"/>
        <v>0.29010291382754688</v>
      </c>
      <c r="BM546" s="56">
        <f t="shared" si="408"/>
        <v>0</v>
      </c>
      <c r="BN546" s="56">
        <f t="shared" si="409"/>
        <v>0.1412878530504639</v>
      </c>
      <c r="BO546" s="56">
        <f t="shared" si="410"/>
        <v>0</v>
      </c>
      <c r="BP546" s="56">
        <f t="shared" si="411"/>
        <v>0</v>
      </c>
      <c r="BQ546" s="56">
        <f t="shared" si="412"/>
        <v>0</v>
      </c>
      <c r="BR546" s="56">
        <f t="shared" si="413"/>
        <v>0.7866021199551736</v>
      </c>
      <c r="BS546" s="56">
        <f t="shared" si="414"/>
        <v>0</v>
      </c>
      <c r="BT546" s="56">
        <f t="shared" si="415"/>
        <v>0.32953000812054839</v>
      </c>
      <c r="BU546" s="57">
        <f t="shared" si="423"/>
        <v>1.5475228949537327</v>
      </c>
      <c r="BV546" s="58">
        <f t="shared" si="420"/>
        <v>4.1759174723632553</v>
      </c>
      <c r="BW546" s="59">
        <f t="shared" si="416"/>
        <v>-11.630482846997136</v>
      </c>
      <c r="BX546" s="68">
        <f t="shared" si="417"/>
        <v>12.231771657974083</v>
      </c>
    </row>
    <row r="547" spans="1:76">
      <c r="A547" s="49">
        <v>4435</v>
      </c>
      <c r="B547" s="86">
        <v>0.11499493414387033</v>
      </c>
      <c r="C547" s="60">
        <v>0.10359116022099447</v>
      </c>
      <c r="D547" s="60">
        <v>0.10359116022099447</v>
      </c>
      <c r="E547" s="60">
        <v>0.13121546961325967</v>
      </c>
      <c r="F547" s="60">
        <v>0.13812154696132597</v>
      </c>
      <c r="G547" s="60">
        <v>0.12891344383057091</v>
      </c>
      <c r="H547" s="60">
        <v>0.11279926335174954</v>
      </c>
      <c r="I547" s="60">
        <v>0.11556169429097606</v>
      </c>
      <c r="J547" s="60">
        <v>0.13351749539594843</v>
      </c>
      <c r="K547" s="60">
        <v>0.1427255985267035</v>
      </c>
      <c r="L547" s="60">
        <v>0.17265193370165746</v>
      </c>
      <c r="M547" s="60">
        <v>0.14645488029465931</v>
      </c>
      <c r="N547" s="60">
        <v>0.17744014732965011</v>
      </c>
      <c r="O547" s="60">
        <v>0.18558931860036831</v>
      </c>
      <c r="P547" s="117">
        <v>0.13785947017991215</v>
      </c>
      <c r="Q547" s="61">
        <v>1</v>
      </c>
      <c r="R547" s="61">
        <v>0</v>
      </c>
      <c r="S547" s="61">
        <v>2</v>
      </c>
      <c r="T547" s="61">
        <v>1</v>
      </c>
      <c r="U547" s="61">
        <v>4</v>
      </c>
      <c r="V547" s="61">
        <v>2</v>
      </c>
      <c r="W547" s="61">
        <v>2</v>
      </c>
      <c r="X547" s="61">
        <v>2</v>
      </c>
      <c r="Y547" s="61">
        <v>0</v>
      </c>
      <c r="Z547" s="61">
        <v>0</v>
      </c>
      <c r="AA547" s="61">
        <v>0</v>
      </c>
      <c r="AB547" s="61">
        <v>1</v>
      </c>
      <c r="AC547" s="61">
        <v>1</v>
      </c>
      <c r="AD547" s="50">
        <f t="shared" si="421"/>
        <v>16</v>
      </c>
      <c r="AE547" s="51" t="s">
        <v>22</v>
      </c>
      <c r="AF547" s="52">
        <f t="shared" si="378"/>
        <v>0.13563284676304202</v>
      </c>
      <c r="AG547" s="53">
        <f t="shared" si="418"/>
        <v>0.18984785273053276</v>
      </c>
      <c r="AH547" s="53">
        <f t="shared" si="379"/>
        <v>0.18984785273053276</v>
      </c>
      <c r="AI547" s="53">
        <f t="shared" si="380"/>
        <v>0.22683282707997551</v>
      </c>
      <c r="AJ547" s="53">
        <f t="shared" si="381"/>
        <v>0.23579098736269424</v>
      </c>
      <c r="AK547" s="53">
        <f t="shared" si="382"/>
        <v>0.22382351712961809</v>
      </c>
      <c r="AL547" s="53">
        <f t="shared" si="383"/>
        <v>0.20240132443488459</v>
      </c>
      <c r="AM547" s="53">
        <f t="shared" si="384"/>
        <v>0.20612074823366203</v>
      </c>
      <c r="AN547" s="53">
        <f t="shared" si="385"/>
        <v>0.22983032304402787</v>
      </c>
      <c r="AO547" s="53">
        <f t="shared" si="386"/>
        <v>0.24170763359238631</v>
      </c>
      <c r="AP547" s="53">
        <f t="shared" si="387"/>
        <v>0.27921658113072051</v>
      </c>
      <c r="AQ547" s="53">
        <f t="shared" si="388"/>
        <v>0.24646920523261476</v>
      </c>
      <c r="AR547" s="53">
        <f t="shared" si="389"/>
        <v>0.28508229335461233</v>
      </c>
      <c r="AS547" s="53">
        <f t="shared" si="390"/>
        <v>0.29498911920313264</v>
      </c>
      <c r="AT547" s="54">
        <f t="shared" si="391"/>
        <v>1.1875143226616784</v>
      </c>
      <c r="AU547" s="54">
        <f t="shared" si="392"/>
        <v>1.1875143226616784</v>
      </c>
      <c r="AV547" s="54">
        <f t="shared" si="393"/>
        <v>1.4188584549841952</v>
      </c>
      <c r="AW547" s="54">
        <f t="shared" si="394"/>
        <v>1.4748925027093851</v>
      </c>
      <c r="AX547" s="54">
        <f t="shared" si="395"/>
        <v>1.4000349675652985</v>
      </c>
      <c r="AY547" s="54">
        <f t="shared" si="396"/>
        <v>1.2660373464074635</v>
      </c>
      <c r="AZ547" s="54">
        <f t="shared" si="397"/>
        <v>1.2893026558095462</v>
      </c>
      <c r="BA547" s="54">
        <f t="shared" si="398"/>
        <v>1.4376080449228559</v>
      </c>
      <c r="BB547" s="54">
        <f t="shared" si="399"/>
        <v>1.5119016236387341</v>
      </c>
      <c r="BC547" s="54">
        <f t="shared" si="400"/>
        <v>1.7465232524277634</v>
      </c>
      <c r="BD547" s="54">
        <f t="shared" si="401"/>
        <v>1.54168565564028</v>
      </c>
      <c r="BE547" s="54">
        <f t="shared" si="402"/>
        <v>1.783213776857187</v>
      </c>
      <c r="BF547" s="54">
        <f t="shared" si="403"/>
        <v>1.845181807667265</v>
      </c>
      <c r="BG547" s="55">
        <f t="shared" si="422"/>
        <v>19.090268733953334</v>
      </c>
      <c r="BH547" s="56">
        <f t="shared" si="419"/>
        <v>0.17186231804270552</v>
      </c>
      <c r="BI547" s="56">
        <f t="shared" si="404"/>
        <v>0</v>
      </c>
      <c r="BJ547" s="56">
        <f t="shared" si="405"/>
        <v>0.69970528673520471</v>
      </c>
      <c r="BK547" s="56">
        <f t="shared" si="406"/>
        <v>0.38858510761688103</v>
      </c>
      <c r="BL547" s="56">
        <f t="shared" si="407"/>
        <v>1.3459888525666126</v>
      </c>
      <c r="BM547" s="56">
        <f t="shared" si="408"/>
        <v>0.47178364563768693</v>
      </c>
      <c r="BN547" s="56">
        <f t="shared" si="409"/>
        <v>0.50820299063478069</v>
      </c>
      <c r="BO547" s="56">
        <f t="shared" si="410"/>
        <v>0.72596130510067092</v>
      </c>
      <c r="BP547" s="56">
        <f t="shared" si="411"/>
        <v>0</v>
      </c>
      <c r="BQ547" s="56">
        <f t="shared" si="412"/>
        <v>0</v>
      </c>
      <c r="BR547" s="56">
        <f t="shared" si="413"/>
        <v>0</v>
      </c>
      <c r="BS547" s="56">
        <f t="shared" si="414"/>
        <v>0.57841722897779468</v>
      </c>
      <c r="BT547" s="56">
        <f t="shared" si="415"/>
        <v>0.61257781337873562</v>
      </c>
      <c r="BU547" s="57">
        <f t="shared" si="423"/>
        <v>5.5030845486910733</v>
      </c>
      <c r="BV547" s="58">
        <f t="shared" si="420"/>
        <v>4.0683831168517548</v>
      </c>
      <c r="BW547" s="59">
        <f t="shared" si="416"/>
        <v>-14.185406780423712</v>
      </c>
      <c r="BX547" s="68">
        <f t="shared" si="417"/>
        <v>3.0902687339533337</v>
      </c>
    </row>
    <row r="548" spans="1:76">
      <c r="A548" s="49">
        <v>4436</v>
      </c>
      <c r="B548" s="86">
        <v>2.6849037487335362E-2</v>
      </c>
      <c r="C548" s="60">
        <v>0.10359116022099447</v>
      </c>
      <c r="D548" s="60">
        <v>0.10359116022099447</v>
      </c>
      <c r="E548" s="60">
        <v>0.13121546961325967</v>
      </c>
      <c r="F548" s="60">
        <v>0.13812154696132597</v>
      </c>
      <c r="G548" s="60">
        <v>0.12891344383057091</v>
      </c>
      <c r="H548" s="60">
        <v>0.11279926335174954</v>
      </c>
      <c r="I548" s="60">
        <v>0.11556169429097606</v>
      </c>
      <c r="J548" s="60">
        <v>0.13351749539594843</v>
      </c>
      <c r="K548" s="60">
        <v>0.1427255985267035</v>
      </c>
      <c r="L548" s="60">
        <v>0.17265193370165746</v>
      </c>
      <c r="M548" s="60">
        <v>0.14645488029465931</v>
      </c>
      <c r="N548" s="60">
        <v>0.17744014732965011</v>
      </c>
      <c r="O548" s="60">
        <v>0.18558931860036831</v>
      </c>
      <c r="P548" s="117">
        <v>0.13785947017991215</v>
      </c>
      <c r="Q548" s="61">
        <v>0</v>
      </c>
      <c r="R548" s="61">
        <v>0</v>
      </c>
      <c r="S548" s="61">
        <v>0</v>
      </c>
      <c r="T548" s="61">
        <v>0</v>
      </c>
      <c r="U548" s="61">
        <v>0</v>
      </c>
      <c r="V548" s="61">
        <v>0</v>
      </c>
      <c r="W548" s="61">
        <v>0</v>
      </c>
      <c r="X548" s="61">
        <v>0</v>
      </c>
      <c r="Y548" s="61">
        <v>0</v>
      </c>
      <c r="Z548" s="61">
        <v>0</v>
      </c>
      <c r="AA548" s="61">
        <v>0</v>
      </c>
      <c r="AB548" s="61">
        <v>0</v>
      </c>
      <c r="AC548" s="61">
        <v>1</v>
      </c>
      <c r="AD548" s="50">
        <f t="shared" si="421"/>
        <v>1</v>
      </c>
      <c r="AE548" s="51" t="s">
        <v>22</v>
      </c>
      <c r="AF548" s="52">
        <f t="shared" si="378"/>
        <v>3.5385728699624808E-2</v>
      </c>
      <c r="AG548" s="53">
        <f t="shared" si="418"/>
        <v>0.18984785273053276</v>
      </c>
      <c r="AH548" s="53">
        <f t="shared" si="379"/>
        <v>0.18984785273053276</v>
      </c>
      <c r="AI548" s="53">
        <f t="shared" si="380"/>
        <v>0.22683282707997551</v>
      </c>
      <c r="AJ548" s="53">
        <f t="shared" si="381"/>
        <v>0.23579098736269424</v>
      </c>
      <c r="AK548" s="53">
        <f t="shared" si="382"/>
        <v>0.22382351712961809</v>
      </c>
      <c r="AL548" s="53">
        <f t="shared" si="383"/>
        <v>0.20240132443488459</v>
      </c>
      <c r="AM548" s="53">
        <f t="shared" si="384"/>
        <v>0.20612074823366203</v>
      </c>
      <c r="AN548" s="53">
        <f t="shared" si="385"/>
        <v>0.22983032304402787</v>
      </c>
      <c r="AO548" s="53">
        <f t="shared" si="386"/>
        <v>0.24170763359238631</v>
      </c>
      <c r="AP548" s="53">
        <f t="shared" si="387"/>
        <v>0.27921658113072051</v>
      </c>
      <c r="AQ548" s="53">
        <f t="shared" si="388"/>
        <v>0.24646920523261476</v>
      </c>
      <c r="AR548" s="53">
        <f t="shared" si="389"/>
        <v>0.28508229335461233</v>
      </c>
      <c r="AS548" s="53">
        <f t="shared" si="390"/>
        <v>0.29498911920313264</v>
      </c>
      <c r="AT548" s="54">
        <f t="shared" si="391"/>
        <v>0.30981477312820799</v>
      </c>
      <c r="AU548" s="54">
        <f t="shared" si="392"/>
        <v>0.30981477312820799</v>
      </c>
      <c r="AV548" s="54">
        <f t="shared" si="393"/>
        <v>0.37017095452515653</v>
      </c>
      <c r="AW548" s="54">
        <f t="shared" si="394"/>
        <v>0.38478987360019046</v>
      </c>
      <c r="AX548" s="54">
        <f t="shared" si="395"/>
        <v>0.36526002892798487</v>
      </c>
      <c r="AY548" s="54">
        <f t="shared" si="396"/>
        <v>0.33030091996693728</v>
      </c>
      <c r="AZ548" s="54">
        <f t="shared" si="397"/>
        <v>0.33637068806708792</v>
      </c>
      <c r="BA548" s="54">
        <f t="shared" si="398"/>
        <v>0.37506260074974529</v>
      </c>
      <c r="BB548" s="54">
        <f t="shared" si="399"/>
        <v>0.39444531285308387</v>
      </c>
      <c r="BC548" s="54">
        <f t="shared" si="400"/>
        <v>0.45565657178873958</v>
      </c>
      <c r="BD548" s="54">
        <f t="shared" si="401"/>
        <v>0.40221577333622127</v>
      </c>
      <c r="BE548" s="54">
        <f t="shared" si="402"/>
        <v>0.46522889128428757</v>
      </c>
      <c r="BF548" s="54">
        <f t="shared" si="403"/>
        <v>0.4813959480012075</v>
      </c>
      <c r="BG548" s="55">
        <f t="shared" si="422"/>
        <v>4.980527109357058</v>
      </c>
      <c r="BH548" s="56">
        <f t="shared" si="419"/>
        <v>0</v>
      </c>
      <c r="BI548" s="56">
        <f t="shared" si="404"/>
        <v>0</v>
      </c>
      <c r="BJ548" s="56">
        <f t="shared" si="405"/>
        <v>0</v>
      </c>
      <c r="BK548" s="56">
        <f t="shared" si="406"/>
        <v>0</v>
      </c>
      <c r="BL548" s="56">
        <f t="shared" si="407"/>
        <v>0</v>
      </c>
      <c r="BM548" s="56">
        <f t="shared" si="408"/>
        <v>0</v>
      </c>
      <c r="BN548" s="56">
        <f t="shared" si="409"/>
        <v>0</v>
      </c>
      <c r="BO548" s="56">
        <f t="shared" si="410"/>
        <v>0</v>
      </c>
      <c r="BP548" s="56">
        <f t="shared" si="411"/>
        <v>0</v>
      </c>
      <c r="BQ548" s="56">
        <f t="shared" si="412"/>
        <v>0</v>
      </c>
      <c r="BR548" s="56">
        <f t="shared" si="413"/>
        <v>0</v>
      </c>
      <c r="BS548" s="56">
        <f t="shared" si="414"/>
        <v>0</v>
      </c>
      <c r="BT548" s="56">
        <f t="shared" si="415"/>
        <v>-0.73106517078282407</v>
      </c>
      <c r="BU548" s="57">
        <f t="shared" si="423"/>
        <v>-0.73106517078282407</v>
      </c>
      <c r="BV548" s="58">
        <f t="shared" si="420"/>
        <v>0.94988680701825112</v>
      </c>
      <c r="BW548" s="59">
        <f t="shared" si="416"/>
        <v>-4.3022954600204821</v>
      </c>
      <c r="BX548" s="68">
        <f t="shared" si="417"/>
        <v>3.980527109357058</v>
      </c>
    </row>
    <row r="549" spans="1:76">
      <c r="A549" s="49">
        <v>4437</v>
      </c>
      <c r="B549" s="86">
        <v>4.3059777102330297E-2</v>
      </c>
      <c r="C549" s="60">
        <v>0.10359116022099447</v>
      </c>
      <c r="D549" s="60">
        <v>0.10359116022099447</v>
      </c>
      <c r="E549" s="60">
        <v>0.13121546961325967</v>
      </c>
      <c r="F549" s="60">
        <v>0.13812154696132597</v>
      </c>
      <c r="G549" s="60">
        <v>0.12891344383057091</v>
      </c>
      <c r="H549" s="60">
        <v>0.11279926335174954</v>
      </c>
      <c r="I549" s="60">
        <v>0.11556169429097606</v>
      </c>
      <c r="J549" s="60">
        <v>0.13351749539594843</v>
      </c>
      <c r="K549" s="60">
        <v>0.1427255985267035</v>
      </c>
      <c r="L549" s="60">
        <v>0.17265193370165746</v>
      </c>
      <c r="M549" s="60">
        <v>0.14645488029465931</v>
      </c>
      <c r="N549" s="60">
        <v>0.17744014732965011</v>
      </c>
      <c r="O549" s="60">
        <v>0.18558931860036831</v>
      </c>
      <c r="P549" s="117">
        <v>0.13785947017991215</v>
      </c>
      <c r="Q549" s="61">
        <v>0</v>
      </c>
      <c r="R549" s="61">
        <v>0</v>
      </c>
      <c r="S549" s="61">
        <v>1</v>
      </c>
      <c r="T549" s="61">
        <v>1</v>
      </c>
      <c r="U549" s="61">
        <v>0</v>
      </c>
      <c r="V549" s="61">
        <v>0</v>
      </c>
      <c r="W549" s="61">
        <v>0</v>
      </c>
      <c r="X549" s="61">
        <v>0</v>
      </c>
      <c r="Y549" s="61">
        <v>0</v>
      </c>
      <c r="Z549" s="61">
        <v>0</v>
      </c>
      <c r="AA549" s="61">
        <v>0</v>
      </c>
      <c r="AB549" s="61">
        <v>0</v>
      </c>
      <c r="AC549" s="61">
        <v>0</v>
      </c>
      <c r="AD549" s="50">
        <f t="shared" si="421"/>
        <v>2</v>
      </c>
      <c r="AE549" s="51" t="s">
        <v>22</v>
      </c>
      <c r="AF549" s="52">
        <f t="shared" si="378"/>
        <v>5.4741324369028031E-2</v>
      </c>
      <c r="AG549" s="53">
        <f t="shared" si="418"/>
        <v>0.18984785273053276</v>
      </c>
      <c r="AH549" s="53">
        <f t="shared" si="379"/>
        <v>0.18984785273053276</v>
      </c>
      <c r="AI549" s="53">
        <f t="shared" si="380"/>
        <v>0.22683282707997551</v>
      </c>
      <c r="AJ549" s="53">
        <f t="shared" si="381"/>
        <v>0.23579098736269424</v>
      </c>
      <c r="AK549" s="53">
        <f t="shared" si="382"/>
        <v>0.22382351712961809</v>
      </c>
      <c r="AL549" s="53">
        <f t="shared" si="383"/>
        <v>0.20240132443488459</v>
      </c>
      <c r="AM549" s="53">
        <f t="shared" si="384"/>
        <v>0.20612074823366203</v>
      </c>
      <c r="AN549" s="53">
        <f t="shared" si="385"/>
        <v>0.22983032304402787</v>
      </c>
      <c r="AO549" s="53">
        <f t="shared" si="386"/>
        <v>0.24170763359238631</v>
      </c>
      <c r="AP549" s="53">
        <f t="shared" si="387"/>
        <v>0.27921658113072051</v>
      </c>
      <c r="AQ549" s="53">
        <f t="shared" si="388"/>
        <v>0.24646920523261476</v>
      </c>
      <c r="AR549" s="53">
        <f t="shared" si="389"/>
        <v>0.28508229335461233</v>
      </c>
      <c r="AS549" s="53">
        <f t="shared" si="390"/>
        <v>0.29498911920313264</v>
      </c>
      <c r="AT549" s="54">
        <f t="shared" si="391"/>
        <v>0.47927997001536632</v>
      </c>
      <c r="AU549" s="54">
        <f t="shared" si="392"/>
        <v>0.47927997001536632</v>
      </c>
      <c r="AV549" s="54">
        <f t="shared" si="393"/>
        <v>0.57265030390257787</v>
      </c>
      <c r="AW549" s="54">
        <f t="shared" si="394"/>
        <v>0.59526560731498124</v>
      </c>
      <c r="AX549" s="54">
        <f t="shared" si="395"/>
        <v>0.56505315722943938</v>
      </c>
      <c r="AY549" s="54">
        <f t="shared" si="396"/>
        <v>0.51097180879844917</v>
      </c>
      <c r="AZ549" s="54">
        <f t="shared" si="397"/>
        <v>0.52036167179196291</v>
      </c>
      <c r="BA549" s="54">
        <f t="shared" si="398"/>
        <v>0.58021762560313639</v>
      </c>
      <c r="BB549" s="54">
        <f t="shared" si="399"/>
        <v>0.61020246325921645</v>
      </c>
      <c r="BC549" s="54">
        <f t="shared" si="400"/>
        <v>0.70489559248305578</v>
      </c>
      <c r="BD549" s="54">
        <f t="shared" si="401"/>
        <v>0.62222327824411872</v>
      </c>
      <c r="BE549" s="54">
        <f t="shared" si="402"/>
        <v>0.71970386309739864</v>
      </c>
      <c r="BF549" s="54">
        <f t="shared" si="403"/>
        <v>0.74471411803225807</v>
      </c>
      <c r="BG549" s="55">
        <f t="shared" si="422"/>
        <v>7.704819429787328</v>
      </c>
      <c r="BH549" s="56">
        <f t="shared" si="419"/>
        <v>0</v>
      </c>
      <c r="BI549" s="56">
        <f t="shared" si="404"/>
        <v>0</v>
      </c>
      <c r="BJ549" s="56">
        <f t="shared" si="405"/>
        <v>-0.55748003844340221</v>
      </c>
      <c r="BK549" s="56">
        <f t="shared" si="406"/>
        <v>-0.51874757419412376</v>
      </c>
      <c r="BL549" s="56">
        <f t="shared" si="407"/>
        <v>0</v>
      </c>
      <c r="BM549" s="56">
        <f t="shared" si="408"/>
        <v>0</v>
      </c>
      <c r="BN549" s="56">
        <f t="shared" si="409"/>
        <v>0</v>
      </c>
      <c r="BO549" s="56">
        <f t="shared" si="410"/>
        <v>0</v>
      </c>
      <c r="BP549" s="56">
        <f t="shared" si="411"/>
        <v>0</v>
      </c>
      <c r="BQ549" s="56">
        <f t="shared" si="412"/>
        <v>0</v>
      </c>
      <c r="BR549" s="56">
        <f t="shared" si="413"/>
        <v>0</v>
      </c>
      <c r="BS549" s="56">
        <f t="shared" si="414"/>
        <v>0</v>
      </c>
      <c r="BT549" s="56">
        <f t="shared" si="415"/>
        <v>0</v>
      </c>
      <c r="BU549" s="57">
        <f t="shared" si="423"/>
        <v>-1.0762276126375259</v>
      </c>
      <c r="BV549" s="58">
        <f t="shared" si="420"/>
        <v>1.5234033697462519</v>
      </c>
      <c r="BW549" s="59">
        <f t="shared" si="416"/>
        <v>-6.9183414934773575</v>
      </c>
      <c r="BX549" s="68">
        <f t="shared" si="417"/>
        <v>5.704819429787328</v>
      </c>
    </row>
    <row r="550" spans="1:76">
      <c r="A550" s="49">
        <v>4438</v>
      </c>
      <c r="B550" s="86">
        <v>0.24062816616008106</v>
      </c>
      <c r="C550" s="60">
        <v>0.10359116022099447</v>
      </c>
      <c r="D550" s="60">
        <v>0.10359116022099447</v>
      </c>
      <c r="E550" s="60">
        <v>0.13121546961325967</v>
      </c>
      <c r="F550" s="60">
        <v>0.13812154696132597</v>
      </c>
      <c r="G550" s="60">
        <v>0.12891344383057091</v>
      </c>
      <c r="H550" s="60">
        <v>0.11279926335174954</v>
      </c>
      <c r="I550" s="60">
        <v>0.11556169429097606</v>
      </c>
      <c r="J550" s="60">
        <v>0.13351749539594843</v>
      </c>
      <c r="K550" s="60">
        <v>0.1427255985267035</v>
      </c>
      <c r="L550" s="60">
        <v>0.17265193370165746</v>
      </c>
      <c r="M550" s="60">
        <v>0.14645488029465931</v>
      </c>
      <c r="N550" s="60">
        <v>0.17744014732965011</v>
      </c>
      <c r="O550" s="60">
        <v>0.18558931860036831</v>
      </c>
      <c r="P550" s="117">
        <v>0.13785947017991215</v>
      </c>
      <c r="Q550" s="61">
        <v>1</v>
      </c>
      <c r="R550" s="61">
        <v>1</v>
      </c>
      <c r="S550" s="61">
        <v>1</v>
      </c>
      <c r="T550" s="61">
        <v>2</v>
      </c>
      <c r="U550" s="61">
        <v>1</v>
      </c>
      <c r="V550" s="61">
        <v>0</v>
      </c>
      <c r="W550" s="61">
        <v>0</v>
      </c>
      <c r="X550" s="61">
        <v>1</v>
      </c>
      <c r="Y550" s="61">
        <v>1</v>
      </c>
      <c r="Z550" s="61">
        <v>1</v>
      </c>
      <c r="AA550" s="61">
        <v>0</v>
      </c>
      <c r="AB550" s="61">
        <v>1</v>
      </c>
      <c r="AC550" s="61">
        <v>1</v>
      </c>
      <c r="AD550" s="50">
        <f t="shared" si="421"/>
        <v>11</v>
      </c>
      <c r="AE550" s="51" t="s">
        <v>22</v>
      </c>
      <c r="AF550" s="52">
        <f t="shared" si="378"/>
        <v>0.2682626644117635</v>
      </c>
      <c r="AG550" s="53">
        <f t="shared" si="418"/>
        <v>0.18984785273053276</v>
      </c>
      <c r="AH550" s="53">
        <f t="shared" si="379"/>
        <v>0.18984785273053276</v>
      </c>
      <c r="AI550" s="53">
        <f t="shared" si="380"/>
        <v>0.22683282707997551</v>
      </c>
      <c r="AJ550" s="53">
        <f t="shared" si="381"/>
        <v>0.23579098736269424</v>
      </c>
      <c r="AK550" s="53">
        <f t="shared" si="382"/>
        <v>0.22382351712961809</v>
      </c>
      <c r="AL550" s="53">
        <f t="shared" si="383"/>
        <v>0.20240132443488459</v>
      </c>
      <c r="AM550" s="53">
        <f t="shared" si="384"/>
        <v>0.20612074823366203</v>
      </c>
      <c r="AN550" s="53">
        <f t="shared" si="385"/>
        <v>0.22983032304402787</v>
      </c>
      <c r="AO550" s="53">
        <f t="shared" si="386"/>
        <v>0.24170763359238631</v>
      </c>
      <c r="AP550" s="53">
        <f t="shared" si="387"/>
        <v>0.27921658113072051</v>
      </c>
      <c r="AQ550" s="53">
        <f t="shared" si="388"/>
        <v>0.24646920523261476</v>
      </c>
      <c r="AR550" s="53">
        <f t="shared" si="389"/>
        <v>0.28508229335461233</v>
      </c>
      <c r="AS550" s="53">
        <f t="shared" si="390"/>
        <v>0.29498911920313264</v>
      </c>
      <c r="AT550" s="54">
        <f t="shared" si="391"/>
        <v>2.3487360460766866</v>
      </c>
      <c r="AU550" s="54">
        <f t="shared" si="392"/>
        <v>2.3487360460766866</v>
      </c>
      <c r="AV550" s="54">
        <f t="shared" si="393"/>
        <v>2.8063021505564509</v>
      </c>
      <c r="AW550" s="54">
        <f t="shared" si="394"/>
        <v>2.9171296034875009</v>
      </c>
      <c r="AX550" s="54">
        <f t="shared" si="395"/>
        <v>2.7690719440907818</v>
      </c>
      <c r="AY550" s="54">
        <f t="shared" si="396"/>
        <v>2.5040435255732558</v>
      </c>
      <c r="AZ550" s="54">
        <f t="shared" si="397"/>
        <v>2.5500590302059245</v>
      </c>
      <c r="BA550" s="54">
        <f t="shared" si="398"/>
        <v>2.84338619821609</v>
      </c>
      <c r="BB550" s="54">
        <f t="shared" si="399"/>
        <v>2.9903284312418825</v>
      </c>
      <c r="BC550" s="54">
        <f t="shared" si="400"/>
        <v>3.4543769620342264</v>
      </c>
      <c r="BD550" s="54">
        <f t="shared" si="401"/>
        <v>3.0492370508892956</v>
      </c>
      <c r="BE550" s="54">
        <f t="shared" si="402"/>
        <v>3.526945650792177</v>
      </c>
      <c r="BF550" s="54">
        <f t="shared" si="403"/>
        <v>3.6495096863499086</v>
      </c>
      <c r="BG550" s="55">
        <f t="shared" si="422"/>
        <v>37.757862325590871</v>
      </c>
      <c r="BH550" s="56">
        <f t="shared" si="419"/>
        <v>0.85387733072807614</v>
      </c>
      <c r="BI550" s="56">
        <f t="shared" si="404"/>
        <v>0.85387733072807614</v>
      </c>
      <c r="BJ550" s="56">
        <f t="shared" si="405"/>
        <v>1.0318676560529731</v>
      </c>
      <c r="BK550" s="56">
        <f t="shared" si="406"/>
        <v>2.1412002406045034</v>
      </c>
      <c r="BL550" s="56">
        <f t="shared" si="407"/>
        <v>1.0185122258270238</v>
      </c>
      <c r="BM550" s="56">
        <f t="shared" si="408"/>
        <v>0</v>
      </c>
      <c r="BN550" s="56">
        <f t="shared" si="409"/>
        <v>0</v>
      </c>
      <c r="BO550" s="56">
        <f t="shared" si="410"/>
        <v>1.0449956652357062</v>
      </c>
      <c r="BP550" s="56">
        <f t="shared" si="411"/>
        <v>1.0953832245949797</v>
      </c>
      <c r="BQ550" s="56">
        <f t="shared" si="412"/>
        <v>1.2396421115905307</v>
      </c>
      <c r="BR550" s="56">
        <f t="shared" si="413"/>
        <v>0</v>
      </c>
      <c r="BS550" s="56">
        <f t="shared" si="414"/>
        <v>1.2604322416631655</v>
      </c>
      <c r="BT550" s="56">
        <f t="shared" si="415"/>
        <v>1.2945928260641064</v>
      </c>
      <c r="BU550" s="57">
        <f t="shared" si="423"/>
        <v>11.83438085308914</v>
      </c>
      <c r="BV550" s="58">
        <f t="shared" si="420"/>
        <v>8.5131364779937595</v>
      </c>
      <c r="BW550" s="59">
        <f t="shared" si="416"/>
        <v>-16.434050284641351</v>
      </c>
      <c r="BX550" s="68">
        <f t="shared" si="417"/>
        <v>26.757862325590871</v>
      </c>
    </row>
    <row r="551" spans="1:76">
      <c r="A551" s="49">
        <v>4439</v>
      </c>
      <c r="B551" s="86">
        <v>2.0263424518743669E-3</v>
      </c>
      <c r="C551" s="60">
        <v>0.10359116022099447</v>
      </c>
      <c r="D551" s="60">
        <v>0.10359116022099447</v>
      </c>
      <c r="E551" s="60">
        <v>0.13121546961325967</v>
      </c>
      <c r="F551" s="60">
        <v>0.13812154696132597</v>
      </c>
      <c r="G551" s="60">
        <v>0.12891344383057091</v>
      </c>
      <c r="H551" s="60">
        <v>0.11279926335174954</v>
      </c>
      <c r="I551" s="60">
        <v>0.11556169429097606</v>
      </c>
      <c r="J551" s="60">
        <v>0.13351749539594843</v>
      </c>
      <c r="K551" s="60">
        <v>0.1427255985267035</v>
      </c>
      <c r="L551" s="60">
        <v>0.17265193370165746</v>
      </c>
      <c r="M551" s="60">
        <v>0.14645488029465931</v>
      </c>
      <c r="N551" s="60">
        <v>0.17744014732965011</v>
      </c>
      <c r="O551" s="60">
        <v>0.18558931860036831</v>
      </c>
      <c r="P551" s="117">
        <v>0.13785947017991215</v>
      </c>
      <c r="Q551" s="61">
        <v>0</v>
      </c>
      <c r="R551" s="61">
        <v>0</v>
      </c>
      <c r="S551" s="61">
        <v>0</v>
      </c>
      <c r="T551" s="61">
        <v>0</v>
      </c>
      <c r="U551" s="61">
        <v>0</v>
      </c>
      <c r="V551" s="61">
        <v>0</v>
      </c>
      <c r="W551" s="61">
        <v>0</v>
      </c>
      <c r="X551" s="61">
        <v>0</v>
      </c>
      <c r="Y551" s="61">
        <v>0</v>
      </c>
      <c r="Z551" s="61">
        <v>0</v>
      </c>
      <c r="AA551" s="61">
        <v>0</v>
      </c>
      <c r="AB551" s="61">
        <v>0</v>
      </c>
      <c r="AC551" s="61">
        <v>0</v>
      </c>
      <c r="AD551" s="50">
        <f t="shared" si="421"/>
        <v>0</v>
      </c>
      <c r="AE551" s="51" t="s">
        <v>22</v>
      </c>
      <c r="AF551" s="52">
        <f t="shared" si="378"/>
        <v>3.2527927763516644E-3</v>
      </c>
      <c r="AG551" s="53">
        <f t="shared" si="418"/>
        <v>0.18984785273053276</v>
      </c>
      <c r="AH551" s="53">
        <f t="shared" si="379"/>
        <v>0.18984785273053276</v>
      </c>
      <c r="AI551" s="53">
        <f t="shared" si="380"/>
        <v>0.22683282707997551</v>
      </c>
      <c r="AJ551" s="53">
        <f t="shared" si="381"/>
        <v>0.23579098736269424</v>
      </c>
      <c r="AK551" s="53">
        <f t="shared" si="382"/>
        <v>0.22382351712961809</v>
      </c>
      <c r="AL551" s="53">
        <f t="shared" si="383"/>
        <v>0.20240132443488459</v>
      </c>
      <c r="AM551" s="53">
        <f t="shared" si="384"/>
        <v>0.20612074823366203</v>
      </c>
      <c r="AN551" s="53">
        <f t="shared" si="385"/>
        <v>0.22983032304402787</v>
      </c>
      <c r="AO551" s="53">
        <f t="shared" si="386"/>
        <v>0.24170763359238631</v>
      </c>
      <c r="AP551" s="53">
        <f t="shared" si="387"/>
        <v>0.27921658113072051</v>
      </c>
      <c r="AQ551" s="53">
        <f t="shared" si="388"/>
        <v>0.24646920523261476</v>
      </c>
      <c r="AR551" s="53">
        <f t="shared" si="389"/>
        <v>0.28508229335461233</v>
      </c>
      <c r="AS551" s="53">
        <f t="shared" si="390"/>
        <v>0.29498911920313264</v>
      </c>
      <c r="AT551" s="54">
        <f t="shared" si="391"/>
        <v>2.8479369877979933E-2</v>
      </c>
      <c r="AU551" s="54">
        <f t="shared" si="392"/>
        <v>2.8479369877979933E-2</v>
      </c>
      <c r="AV551" s="54">
        <f t="shared" si="393"/>
        <v>3.4027543056005978E-2</v>
      </c>
      <c r="AW551" s="54">
        <f t="shared" si="394"/>
        <v>3.537137052862898E-2</v>
      </c>
      <c r="AX551" s="54">
        <f t="shared" si="395"/>
        <v>3.3576111818195982E-2</v>
      </c>
      <c r="AY551" s="54">
        <f t="shared" si="396"/>
        <v>3.0362535575031258E-2</v>
      </c>
      <c r="AZ551" s="54">
        <f t="shared" si="397"/>
        <v>3.0920492089022991E-2</v>
      </c>
      <c r="BA551" s="54">
        <f t="shared" si="398"/>
        <v>3.447720205946686E-2</v>
      </c>
      <c r="BB551" s="54">
        <f t="shared" si="399"/>
        <v>3.6258935776215563E-2</v>
      </c>
      <c r="BC551" s="54">
        <f t="shared" si="400"/>
        <v>4.1885710982328621E-2</v>
      </c>
      <c r="BD551" s="54">
        <f t="shared" si="401"/>
        <v>3.697322649898209E-2</v>
      </c>
      <c r="BE551" s="54">
        <f t="shared" si="402"/>
        <v>4.276563554096513E-2</v>
      </c>
      <c r="BF551" s="54">
        <f t="shared" si="403"/>
        <v>4.4251773801676497E-2</v>
      </c>
      <c r="BG551" s="55">
        <f t="shared" si="422"/>
        <v>0.45782927748247987</v>
      </c>
      <c r="BH551" s="56">
        <f t="shared" si="419"/>
        <v>0</v>
      </c>
      <c r="BI551" s="56">
        <f t="shared" si="404"/>
        <v>0</v>
      </c>
      <c r="BJ551" s="56">
        <f t="shared" si="405"/>
        <v>0</v>
      </c>
      <c r="BK551" s="56">
        <f t="shared" si="406"/>
        <v>0</v>
      </c>
      <c r="BL551" s="56">
        <f t="shared" si="407"/>
        <v>0</v>
      </c>
      <c r="BM551" s="56">
        <f t="shared" si="408"/>
        <v>0</v>
      </c>
      <c r="BN551" s="56">
        <f t="shared" si="409"/>
        <v>0</v>
      </c>
      <c r="BO551" s="56">
        <f t="shared" si="410"/>
        <v>0</v>
      </c>
      <c r="BP551" s="56">
        <f t="shared" si="411"/>
        <v>0</v>
      </c>
      <c r="BQ551" s="56">
        <f t="shared" si="412"/>
        <v>0</v>
      </c>
      <c r="BR551" s="56">
        <f t="shared" si="413"/>
        <v>0</v>
      </c>
      <c r="BS551" s="56">
        <f t="shared" si="414"/>
        <v>0</v>
      </c>
      <c r="BT551" s="56">
        <f t="shared" si="415"/>
        <v>0</v>
      </c>
      <c r="BU551" s="57">
        <f t="shared" si="423"/>
        <v>0</v>
      </c>
      <c r="BV551" s="58">
        <f t="shared" si="420"/>
        <v>7.1689570341000083E-2</v>
      </c>
      <c r="BW551" s="59">
        <f t="shared" si="416"/>
        <v>-0.14335214850947919</v>
      </c>
      <c r="BX551" s="68">
        <f t="shared" si="417"/>
        <v>0.45782927748247987</v>
      </c>
    </row>
    <row r="552" spans="1:76">
      <c r="A552" s="49">
        <v>4440</v>
      </c>
      <c r="B552" s="86">
        <v>0.15552178318135765</v>
      </c>
      <c r="C552" s="60">
        <v>0.13351749539594843</v>
      </c>
      <c r="D552" s="60">
        <v>0.13351749539594843</v>
      </c>
      <c r="E552" s="60">
        <v>0.1496316758747698</v>
      </c>
      <c r="F552" s="60">
        <v>0.15653775322283608</v>
      </c>
      <c r="G552" s="60">
        <v>0.1427255985267035</v>
      </c>
      <c r="H552" s="60">
        <v>0.13351749539594843</v>
      </c>
      <c r="I552" s="60">
        <v>0.13964088397790056</v>
      </c>
      <c r="J552" s="60">
        <v>0.16114180478821363</v>
      </c>
      <c r="K552" s="60">
        <v>0.18646408839779005</v>
      </c>
      <c r="L552" s="60">
        <v>0.16344383057090239</v>
      </c>
      <c r="M552" s="60">
        <v>0.19129834254143646</v>
      </c>
      <c r="N552" s="60">
        <v>0.16344383057090239</v>
      </c>
      <c r="O552" s="60">
        <v>0.17094843462246778</v>
      </c>
      <c r="P552" s="117">
        <v>0.15583297917552061</v>
      </c>
      <c r="Q552" s="61">
        <v>0</v>
      </c>
      <c r="R552" s="61">
        <v>0</v>
      </c>
      <c r="S552" s="61">
        <v>0</v>
      </c>
      <c r="T552" s="61">
        <v>1</v>
      </c>
      <c r="U552" s="61">
        <v>0</v>
      </c>
      <c r="V552" s="61">
        <v>0</v>
      </c>
      <c r="W552" s="61">
        <v>0</v>
      </c>
      <c r="X552" s="61">
        <v>2</v>
      </c>
      <c r="Y552" s="61">
        <v>2</v>
      </c>
      <c r="Z552" s="61">
        <v>1</v>
      </c>
      <c r="AA552" s="61">
        <v>0</v>
      </c>
      <c r="AB552" s="61">
        <v>1</v>
      </c>
      <c r="AC552" s="61">
        <v>1</v>
      </c>
      <c r="AD552" s="50">
        <f t="shared" si="421"/>
        <v>8</v>
      </c>
      <c r="AE552" s="51" t="s">
        <v>22</v>
      </c>
      <c r="AF552" s="52">
        <f t="shared" si="378"/>
        <v>0.17925500208003309</v>
      </c>
      <c r="AG552" s="53">
        <f t="shared" si="418"/>
        <v>0.22983032304402787</v>
      </c>
      <c r="AH552" s="53">
        <f t="shared" si="379"/>
        <v>0.22983032304402787</v>
      </c>
      <c r="AI552" s="53">
        <f t="shared" si="380"/>
        <v>0.25050433437702008</v>
      </c>
      <c r="AJ552" s="53">
        <f t="shared" si="381"/>
        <v>0.25921245300249446</v>
      </c>
      <c r="AK552" s="53">
        <f t="shared" si="382"/>
        <v>0.24170763359238631</v>
      </c>
      <c r="AL552" s="53">
        <f t="shared" si="383"/>
        <v>0.22983032304402787</v>
      </c>
      <c r="AM552" s="53">
        <f t="shared" si="384"/>
        <v>0.23774824735724603</v>
      </c>
      <c r="AN552" s="53">
        <f t="shared" si="385"/>
        <v>0.26497136958887318</v>
      </c>
      <c r="AO552" s="53">
        <f t="shared" si="386"/>
        <v>0.29604706703570255</v>
      </c>
      <c r="AP552" s="53">
        <f t="shared" si="387"/>
        <v>0.26783744494199108</v>
      </c>
      <c r="AQ552" s="53">
        <f t="shared" si="388"/>
        <v>0.30187508440174926</v>
      </c>
      <c r="AR552" s="53">
        <f t="shared" si="389"/>
        <v>0.26783744494199108</v>
      </c>
      <c r="AS552" s="53">
        <f t="shared" si="390"/>
        <v>0.27712143054159999</v>
      </c>
      <c r="AT552" s="54">
        <f t="shared" si="391"/>
        <v>1.8999706872858908</v>
      </c>
      <c r="AU552" s="54">
        <f t="shared" si="392"/>
        <v>1.8999706872858908</v>
      </c>
      <c r="AV552" s="54">
        <f t="shared" si="393"/>
        <v>2.0708794472834859</v>
      </c>
      <c r="AW552" s="54">
        <f t="shared" si="394"/>
        <v>2.1428680774636737</v>
      </c>
      <c r="AX552" s="54">
        <f t="shared" si="395"/>
        <v>1.9981585224974767</v>
      </c>
      <c r="AY552" s="54">
        <f t="shared" si="396"/>
        <v>1.8999706872858908</v>
      </c>
      <c r="AZ552" s="54">
        <f t="shared" si="397"/>
        <v>1.9654269069004839</v>
      </c>
      <c r="BA552" s="54">
        <f t="shared" si="398"/>
        <v>2.1904761239552064</v>
      </c>
      <c r="BB552" s="54">
        <f t="shared" si="399"/>
        <v>2.4473739669114214</v>
      </c>
      <c r="BC552" s="54">
        <f t="shared" si="400"/>
        <v>2.2141695125662184</v>
      </c>
      <c r="BD552" s="54">
        <f t="shared" si="401"/>
        <v>2.4955532585463231</v>
      </c>
      <c r="BE552" s="54">
        <f t="shared" si="402"/>
        <v>2.2141695125662184</v>
      </c>
      <c r="BF552" s="54">
        <f t="shared" si="403"/>
        <v>2.2909187433327007</v>
      </c>
      <c r="BG552" s="55">
        <f t="shared" si="422"/>
        <v>27.729906133880881</v>
      </c>
      <c r="BH552" s="56">
        <f t="shared" si="419"/>
        <v>0</v>
      </c>
      <c r="BI552" s="56">
        <f t="shared" si="404"/>
        <v>0</v>
      </c>
      <c r="BJ552" s="56">
        <f t="shared" si="405"/>
        <v>0</v>
      </c>
      <c r="BK552" s="56">
        <f t="shared" si="406"/>
        <v>0.76214515485025847</v>
      </c>
      <c r="BL552" s="56">
        <f t="shared" si="407"/>
        <v>0</v>
      </c>
      <c r="BM552" s="56">
        <f t="shared" si="408"/>
        <v>0</v>
      </c>
      <c r="BN552" s="56">
        <f t="shared" si="409"/>
        <v>0</v>
      </c>
      <c r="BO552" s="56">
        <f t="shared" si="410"/>
        <v>1.5682378567947923</v>
      </c>
      <c r="BP552" s="56">
        <f t="shared" si="411"/>
        <v>1.7900311989482616</v>
      </c>
      <c r="BQ552" s="56">
        <f t="shared" si="412"/>
        <v>0.79487739529695756</v>
      </c>
      <c r="BR552" s="56">
        <f t="shared" si="413"/>
        <v>0</v>
      </c>
      <c r="BS552" s="56">
        <f t="shared" si="414"/>
        <v>0.79487739529695756</v>
      </c>
      <c r="BT552" s="56">
        <f t="shared" si="415"/>
        <v>0.82895293506964318</v>
      </c>
      <c r="BU552" s="57">
        <f t="shared" si="423"/>
        <v>6.53912193625687</v>
      </c>
      <c r="BV552" s="58">
        <f t="shared" si="420"/>
        <v>5.5021745236717559</v>
      </c>
      <c r="BW552" s="59">
        <f t="shared" si="416"/>
        <v>-14.07962532026685</v>
      </c>
      <c r="BX552" s="68">
        <f t="shared" si="417"/>
        <v>19.729906133880881</v>
      </c>
    </row>
    <row r="553" spans="1:76">
      <c r="A553" s="49">
        <v>4441</v>
      </c>
      <c r="B553" s="86">
        <v>8.5612968591691999E-2</v>
      </c>
      <c r="C553" s="60">
        <v>0.13351749539594843</v>
      </c>
      <c r="D553" s="60">
        <v>0.13351749539594843</v>
      </c>
      <c r="E553" s="60">
        <v>0.1496316758747698</v>
      </c>
      <c r="F553" s="60">
        <v>0.15653775322283608</v>
      </c>
      <c r="G553" s="60">
        <v>0.1427255985267035</v>
      </c>
      <c r="H553" s="60">
        <v>0.13351749539594843</v>
      </c>
      <c r="I553" s="60">
        <v>0.13964088397790056</v>
      </c>
      <c r="J553" s="60">
        <v>0.16114180478821363</v>
      </c>
      <c r="K553" s="60">
        <v>0.18646408839779005</v>
      </c>
      <c r="L553" s="60">
        <v>0.16344383057090239</v>
      </c>
      <c r="M553" s="60">
        <v>0.19129834254143646</v>
      </c>
      <c r="N553" s="60">
        <v>0.16344383057090239</v>
      </c>
      <c r="O553" s="60">
        <v>0.17094843462246778</v>
      </c>
      <c r="P553" s="117">
        <v>0.15583297917552061</v>
      </c>
      <c r="Q553" s="61">
        <v>0</v>
      </c>
      <c r="R553" s="61">
        <v>0</v>
      </c>
      <c r="S553" s="61">
        <v>0</v>
      </c>
      <c r="T553" s="61">
        <v>0</v>
      </c>
      <c r="U553" s="61">
        <v>0</v>
      </c>
      <c r="V553" s="61">
        <v>1</v>
      </c>
      <c r="W553" s="61">
        <v>1</v>
      </c>
      <c r="X553" s="61">
        <v>0</v>
      </c>
      <c r="Y553" s="61">
        <v>0</v>
      </c>
      <c r="Z553" s="61">
        <v>1</v>
      </c>
      <c r="AA553" s="61">
        <v>1</v>
      </c>
      <c r="AB553" s="61">
        <v>0</v>
      </c>
      <c r="AC553" s="61">
        <v>0</v>
      </c>
      <c r="AD553" s="50">
        <f t="shared" si="421"/>
        <v>4</v>
      </c>
      <c r="AE553" s="51" t="s">
        <v>22</v>
      </c>
      <c r="AF553" s="52">
        <f t="shared" si="378"/>
        <v>0.10327731015748789</v>
      </c>
      <c r="AG553" s="53">
        <f t="shared" si="418"/>
        <v>0.22983032304402787</v>
      </c>
      <c r="AH553" s="53">
        <f t="shared" si="379"/>
        <v>0.22983032304402787</v>
      </c>
      <c r="AI553" s="53">
        <f t="shared" si="380"/>
        <v>0.25050433437702008</v>
      </c>
      <c r="AJ553" s="53">
        <f t="shared" si="381"/>
        <v>0.25921245300249446</v>
      </c>
      <c r="AK553" s="53">
        <f t="shared" si="382"/>
        <v>0.24170763359238631</v>
      </c>
      <c r="AL553" s="53">
        <f t="shared" si="383"/>
        <v>0.22983032304402787</v>
      </c>
      <c r="AM553" s="53">
        <f t="shared" si="384"/>
        <v>0.23774824735724603</v>
      </c>
      <c r="AN553" s="53">
        <f t="shared" si="385"/>
        <v>0.26497136958887318</v>
      </c>
      <c r="AO553" s="53">
        <f t="shared" si="386"/>
        <v>0.29604706703570255</v>
      </c>
      <c r="AP553" s="53">
        <f t="shared" si="387"/>
        <v>0.26783744494199108</v>
      </c>
      <c r="AQ553" s="53">
        <f t="shared" si="388"/>
        <v>0.30187508440174926</v>
      </c>
      <c r="AR553" s="53">
        <f t="shared" si="389"/>
        <v>0.26783744494199108</v>
      </c>
      <c r="AS553" s="53">
        <f t="shared" si="390"/>
        <v>0.27712143054159999</v>
      </c>
      <c r="AT553" s="54">
        <f t="shared" si="391"/>
        <v>1.0946632433350512</v>
      </c>
      <c r="AU553" s="54">
        <f t="shared" si="392"/>
        <v>1.0946632433350512</v>
      </c>
      <c r="AV553" s="54">
        <f t="shared" si="393"/>
        <v>1.1931318875016588</v>
      </c>
      <c r="AW553" s="54">
        <f t="shared" si="394"/>
        <v>1.2346079523291971</v>
      </c>
      <c r="AX553" s="54">
        <f t="shared" si="395"/>
        <v>1.1512339130132772</v>
      </c>
      <c r="AY553" s="54">
        <f t="shared" si="396"/>
        <v>1.0946632433350512</v>
      </c>
      <c r="AZ553" s="54">
        <f t="shared" si="397"/>
        <v>1.1323756765527013</v>
      </c>
      <c r="BA553" s="54">
        <f t="shared" si="398"/>
        <v>1.2620372063329592</v>
      </c>
      <c r="BB553" s="54">
        <f t="shared" si="399"/>
        <v>1.4100482403231451</v>
      </c>
      <c r="BC553" s="54">
        <f t="shared" si="400"/>
        <v>1.2756880914734969</v>
      </c>
      <c r="BD553" s="54">
        <f t="shared" si="401"/>
        <v>1.4378066157526028</v>
      </c>
      <c r="BE553" s="54">
        <f t="shared" si="402"/>
        <v>1.2756880914734969</v>
      </c>
      <c r="BF553" s="54">
        <f t="shared" si="403"/>
        <v>1.3199069641311181</v>
      </c>
      <c r="BG553" s="55">
        <f t="shared" si="422"/>
        <v>15.976514368888807</v>
      </c>
      <c r="BH553" s="56">
        <f t="shared" si="419"/>
        <v>0</v>
      </c>
      <c r="BI553" s="56">
        <f t="shared" si="404"/>
        <v>0</v>
      </c>
      <c r="BJ553" s="56">
        <f t="shared" si="405"/>
        <v>0</v>
      </c>
      <c r="BK553" s="56">
        <f t="shared" si="406"/>
        <v>0</v>
      </c>
      <c r="BL553" s="56">
        <f t="shared" si="407"/>
        <v>0</v>
      </c>
      <c r="BM553" s="56">
        <f t="shared" si="408"/>
        <v>9.0446775634951168E-2</v>
      </c>
      <c r="BN553" s="56">
        <f t="shared" si="409"/>
        <v>0.1243177944706103</v>
      </c>
      <c r="BO553" s="56">
        <f t="shared" si="410"/>
        <v>0</v>
      </c>
      <c r="BP553" s="56">
        <f t="shared" si="411"/>
        <v>0</v>
      </c>
      <c r="BQ553" s="56">
        <f t="shared" si="412"/>
        <v>0.24348571262279098</v>
      </c>
      <c r="BR553" s="56">
        <f t="shared" si="413"/>
        <v>0.36311876885945654</v>
      </c>
      <c r="BS553" s="56">
        <f t="shared" si="414"/>
        <v>0</v>
      </c>
      <c r="BT553" s="56">
        <f t="shared" si="415"/>
        <v>0</v>
      </c>
      <c r="BU553" s="57">
        <f t="shared" si="423"/>
        <v>0.82136905158780893</v>
      </c>
      <c r="BV553" s="58">
        <f t="shared" si="420"/>
        <v>3.0288843469072537</v>
      </c>
      <c r="BW553" s="59">
        <f t="shared" si="416"/>
        <v>-10.606712419326254</v>
      </c>
      <c r="BX553" s="68">
        <f t="shared" si="417"/>
        <v>11.976514368888807</v>
      </c>
    </row>
    <row r="554" spans="1:76">
      <c r="A554" s="49">
        <v>4442</v>
      </c>
      <c r="B554" s="86">
        <v>4.5086119554204662E-2</v>
      </c>
      <c r="C554" s="60">
        <v>0.13812154696132597</v>
      </c>
      <c r="D554" s="60">
        <v>0.13812154696132597</v>
      </c>
      <c r="E554" s="60">
        <v>0.22790055248618785</v>
      </c>
      <c r="F554" s="60">
        <v>0.23710865561694291</v>
      </c>
      <c r="G554" s="60">
        <v>0.23250460405156537</v>
      </c>
      <c r="H554" s="60">
        <v>0.21639042357274402</v>
      </c>
      <c r="I554" s="60">
        <v>0.25280847145488028</v>
      </c>
      <c r="J554" s="60">
        <v>0.27624309392265195</v>
      </c>
      <c r="K554" s="60">
        <v>0.31077348066298344</v>
      </c>
      <c r="L554" s="60">
        <v>0.33839779005524862</v>
      </c>
      <c r="M554" s="60">
        <v>0.31887661141804791</v>
      </c>
      <c r="N554" s="60">
        <v>0.34779005524861878</v>
      </c>
      <c r="O554" s="60">
        <v>0.36376611418047883</v>
      </c>
      <c r="P554" s="117">
        <v>0.26144638050715402</v>
      </c>
      <c r="Q554" s="61">
        <v>0</v>
      </c>
      <c r="R554" s="61">
        <v>1</v>
      </c>
      <c r="S554" s="61">
        <v>0</v>
      </c>
      <c r="T554" s="61">
        <v>0</v>
      </c>
      <c r="U554" s="61">
        <v>0</v>
      </c>
      <c r="V554" s="61">
        <v>0</v>
      </c>
      <c r="W554" s="61">
        <v>1</v>
      </c>
      <c r="X554" s="61">
        <v>0</v>
      </c>
      <c r="Y554" s="61">
        <v>0</v>
      </c>
      <c r="Z554" s="61">
        <v>0</v>
      </c>
      <c r="AA554" s="61">
        <v>0</v>
      </c>
      <c r="AB554" s="61">
        <v>0</v>
      </c>
      <c r="AC554" s="61">
        <v>0</v>
      </c>
      <c r="AD554" s="50">
        <f t="shared" si="421"/>
        <v>2</v>
      </c>
      <c r="AE554" s="51" t="s">
        <v>22</v>
      </c>
      <c r="AF554" s="52">
        <f t="shared" si="378"/>
        <v>5.7116587020311069E-2</v>
      </c>
      <c r="AG554" s="53">
        <f t="shared" si="418"/>
        <v>0.23579098736269424</v>
      </c>
      <c r="AH554" s="53">
        <f t="shared" si="379"/>
        <v>0.23579098736269424</v>
      </c>
      <c r="AI554" s="53">
        <f t="shared" si="380"/>
        <v>0.34508164837862204</v>
      </c>
      <c r="AJ554" s="53">
        <f t="shared" si="381"/>
        <v>0.35572391613942683</v>
      </c>
      <c r="AK554" s="53">
        <f t="shared" si="382"/>
        <v>0.35041317586564047</v>
      </c>
      <c r="AL554" s="53">
        <f t="shared" si="383"/>
        <v>0.33165765860939017</v>
      </c>
      <c r="AM554" s="53">
        <f t="shared" si="384"/>
        <v>0.37368522473324162</v>
      </c>
      <c r="AN554" s="53">
        <f t="shared" si="385"/>
        <v>0.4001048597139118</v>
      </c>
      <c r="AO554" s="53">
        <f t="shared" si="386"/>
        <v>0.43829287784400495</v>
      </c>
      <c r="AP554" s="53">
        <f t="shared" si="387"/>
        <v>0.46829858205117525</v>
      </c>
      <c r="AQ554" s="53">
        <f t="shared" si="388"/>
        <v>0.44714108598554037</v>
      </c>
      <c r="AR554" s="53">
        <f t="shared" si="389"/>
        <v>0.47840300713248274</v>
      </c>
      <c r="AS554" s="53">
        <f t="shared" si="390"/>
        <v>0.49548618708514247</v>
      </c>
      <c r="AT554" s="54">
        <f t="shared" si="391"/>
        <v>0.62109457986809258</v>
      </c>
      <c r="AU554" s="54">
        <f t="shared" si="392"/>
        <v>0.62109457986809258</v>
      </c>
      <c r="AV554" s="54">
        <f t="shared" si="393"/>
        <v>0.90897596985006368</v>
      </c>
      <c r="AW554" s="54">
        <f t="shared" si="394"/>
        <v>0.93700865633088115</v>
      </c>
      <c r="AX554" s="54">
        <f t="shared" si="395"/>
        <v>0.92301969078122603</v>
      </c>
      <c r="AY554" s="54">
        <f t="shared" si="396"/>
        <v>0.87361597844780636</v>
      </c>
      <c r="AZ554" s="54">
        <f t="shared" si="397"/>
        <v>0.9843203519123449</v>
      </c>
      <c r="BA554" s="54">
        <f t="shared" si="398"/>
        <v>1.0539120367859791</v>
      </c>
      <c r="BB554" s="54">
        <f t="shared" si="399"/>
        <v>1.154502696937131</v>
      </c>
      <c r="BC554" s="54">
        <f t="shared" si="400"/>
        <v>1.2335404093477931</v>
      </c>
      <c r="BD554" s="54">
        <f t="shared" si="401"/>
        <v>1.1778096696917728</v>
      </c>
      <c r="BE554" s="54">
        <f t="shared" si="402"/>
        <v>1.2601563700377147</v>
      </c>
      <c r="BF554" s="54">
        <f t="shared" si="403"/>
        <v>1.3051549961267921</v>
      </c>
      <c r="BG554" s="55">
        <f t="shared" si="422"/>
        <v>13.054205985985687</v>
      </c>
      <c r="BH554" s="56">
        <f t="shared" si="419"/>
        <v>0</v>
      </c>
      <c r="BI554" s="56">
        <f t="shared" si="404"/>
        <v>-0.47627190612040154</v>
      </c>
      <c r="BJ554" s="56">
        <f t="shared" si="405"/>
        <v>0</v>
      </c>
      <c r="BK554" s="56">
        <f t="shared" si="406"/>
        <v>0</v>
      </c>
      <c r="BL554" s="56">
        <f t="shared" si="407"/>
        <v>0</v>
      </c>
      <c r="BM554" s="56">
        <f t="shared" si="408"/>
        <v>0</v>
      </c>
      <c r="BN554" s="56">
        <f t="shared" si="409"/>
        <v>-1.5803874026800425E-2</v>
      </c>
      <c r="BO554" s="56">
        <f t="shared" si="410"/>
        <v>0</v>
      </c>
      <c r="BP554" s="56">
        <f t="shared" si="411"/>
        <v>0</v>
      </c>
      <c r="BQ554" s="56">
        <f t="shared" si="412"/>
        <v>0</v>
      </c>
      <c r="BR554" s="56">
        <f t="shared" si="413"/>
        <v>0</v>
      </c>
      <c r="BS554" s="56">
        <f t="shared" si="414"/>
        <v>0</v>
      </c>
      <c r="BT554" s="56">
        <f t="shared" si="415"/>
        <v>0</v>
      </c>
      <c r="BU554" s="57">
        <f t="shared" si="423"/>
        <v>-0.49207578014720199</v>
      </c>
      <c r="BV554" s="58">
        <f t="shared" si="420"/>
        <v>1.5950929400872518</v>
      </c>
      <c r="BW554" s="59">
        <f t="shared" si="416"/>
        <v>-7.9773619528774411</v>
      </c>
      <c r="BX554" s="68">
        <f t="shared" si="417"/>
        <v>11.054205985985687</v>
      </c>
    </row>
    <row r="555" spans="1:76">
      <c r="A555" s="49">
        <v>4443</v>
      </c>
      <c r="B555" s="86">
        <v>2.583586626139818E-2</v>
      </c>
      <c r="C555" s="60">
        <v>0.13812154696132597</v>
      </c>
      <c r="D555" s="60">
        <v>0.13812154696132597</v>
      </c>
      <c r="E555" s="60">
        <v>0.22790055248618785</v>
      </c>
      <c r="F555" s="60">
        <v>0.23710865561694291</v>
      </c>
      <c r="G555" s="60">
        <v>0.23250460405156537</v>
      </c>
      <c r="H555" s="60">
        <v>0.21639042357274402</v>
      </c>
      <c r="I555" s="60">
        <v>0.25280847145488028</v>
      </c>
      <c r="J555" s="60">
        <v>0.27624309392265195</v>
      </c>
      <c r="K555" s="60">
        <v>0.31077348066298344</v>
      </c>
      <c r="L555" s="60">
        <v>0.33839779005524862</v>
      </c>
      <c r="M555" s="60">
        <v>0.31887661141804791</v>
      </c>
      <c r="N555" s="60">
        <v>0.34779005524861878</v>
      </c>
      <c r="O555" s="60">
        <v>0.36376611418047883</v>
      </c>
      <c r="P555" s="117">
        <v>0.26144638050715402</v>
      </c>
      <c r="Q555" s="61">
        <v>0</v>
      </c>
      <c r="R555" s="61">
        <v>0</v>
      </c>
      <c r="S555" s="61">
        <v>0</v>
      </c>
      <c r="T555" s="61">
        <v>0</v>
      </c>
      <c r="U555" s="61">
        <v>0</v>
      </c>
      <c r="V555" s="61">
        <v>0</v>
      </c>
      <c r="W555" s="61">
        <v>0</v>
      </c>
      <c r="X555" s="61">
        <v>0</v>
      </c>
      <c r="Y555" s="61">
        <v>0</v>
      </c>
      <c r="Z555" s="61">
        <v>0</v>
      </c>
      <c r="AA555" s="61">
        <v>1</v>
      </c>
      <c r="AB555" s="61">
        <v>0</v>
      </c>
      <c r="AC555" s="61">
        <v>1</v>
      </c>
      <c r="AD555" s="50">
        <f t="shared" si="421"/>
        <v>2</v>
      </c>
      <c r="AE555" s="51" t="s">
        <v>22</v>
      </c>
      <c r="AF555" s="52">
        <f t="shared" si="378"/>
        <v>3.4150524496279075E-2</v>
      </c>
      <c r="AG555" s="53">
        <f t="shared" si="418"/>
        <v>0.23579098736269424</v>
      </c>
      <c r="AH555" s="53">
        <f t="shared" si="379"/>
        <v>0.23579098736269424</v>
      </c>
      <c r="AI555" s="53">
        <f t="shared" si="380"/>
        <v>0.34508164837862204</v>
      </c>
      <c r="AJ555" s="53">
        <f t="shared" si="381"/>
        <v>0.35572391613942683</v>
      </c>
      <c r="AK555" s="53">
        <f t="shared" si="382"/>
        <v>0.35041317586564047</v>
      </c>
      <c r="AL555" s="53">
        <f t="shared" si="383"/>
        <v>0.33165765860939017</v>
      </c>
      <c r="AM555" s="53">
        <f t="shared" si="384"/>
        <v>0.37368522473324162</v>
      </c>
      <c r="AN555" s="53">
        <f t="shared" si="385"/>
        <v>0.4001048597139118</v>
      </c>
      <c r="AO555" s="53">
        <f t="shared" si="386"/>
        <v>0.43829287784400495</v>
      </c>
      <c r="AP555" s="53">
        <f t="shared" si="387"/>
        <v>0.46829858205117525</v>
      </c>
      <c r="AQ555" s="53">
        <f t="shared" si="388"/>
        <v>0.44714108598554037</v>
      </c>
      <c r="AR555" s="53">
        <f t="shared" si="389"/>
        <v>0.47840300713248274</v>
      </c>
      <c r="AS555" s="53">
        <f t="shared" si="390"/>
        <v>0.49548618708514247</v>
      </c>
      <c r="AT555" s="54">
        <f t="shared" si="391"/>
        <v>0.37135807251138409</v>
      </c>
      <c r="AU555" s="54">
        <f t="shared" si="392"/>
        <v>0.37135807251138409</v>
      </c>
      <c r="AV555" s="54">
        <f t="shared" si="393"/>
        <v>0.5434849619753167</v>
      </c>
      <c r="AW555" s="54">
        <f t="shared" si="394"/>
        <v>0.56024595902192309</v>
      </c>
      <c r="AX555" s="54">
        <f t="shared" si="395"/>
        <v>0.55188182986779111</v>
      </c>
      <c r="AY555" s="54">
        <f t="shared" si="396"/>
        <v>0.52234290297691077</v>
      </c>
      <c r="AZ555" s="54">
        <f t="shared" si="397"/>
        <v>0.58853405015630256</v>
      </c>
      <c r="BA555" s="54">
        <f t="shared" si="398"/>
        <v>0.63014354860496247</v>
      </c>
      <c r="BB555" s="54">
        <f t="shared" si="399"/>
        <v>0.69028761502768488</v>
      </c>
      <c r="BC555" s="54">
        <f t="shared" si="400"/>
        <v>0.73754497886229797</v>
      </c>
      <c r="BD555" s="54">
        <f t="shared" si="401"/>
        <v>0.70422306505218402</v>
      </c>
      <c r="BE555" s="54">
        <f t="shared" si="402"/>
        <v>0.75345890273190774</v>
      </c>
      <c r="BF555" s="54">
        <f t="shared" si="403"/>
        <v>0.78036398867493617</v>
      </c>
      <c r="BG555" s="55">
        <f t="shared" si="422"/>
        <v>7.8052279479749851</v>
      </c>
      <c r="BH555" s="56">
        <f t="shared" si="419"/>
        <v>0</v>
      </c>
      <c r="BI555" s="56">
        <f t="shared" si="404"/>
        <v>0</v>
      </c>
      <c r="BJ555" s="56">
        <f t="shared" si="405"/>
        <v>0</v>
      </c>
      <c r="BK555" s="56">
        <f t="shared" si="406"/>
        <v>0</v>
      </c>
      <c r="BL555" s="56">
        <f t="shared" si="407"/>
        <v>0</v>
      </c>
      <c r="BM555" s="56">
        <f t="shared" si="408"/>
        <v>0</v>
      </c>
      <c r="BN555" s="56">
        <f t="shared" si="409"/>
        <v>0</v>
      </c>
      <c r="BO555" s="56">
        <f t="shared" si="410"/>
        <v>0</v>
      </c>
      <c r="BP555" s="56">
        <f t="shared" si="411"/>
        <v>0</v>
      </c>
      <c r="BQ555" s="56">
        <f t="shared" si="412"/>
        <v>0</v>
      </c>
      <c r="BR555" s="56">
        <f t="shared" si="413"/>
        <v>-0.35066011924434159</v>
      </c>
      <c r="BS555" s="56">
        <f t="shared" si="414"/>
        <v>0</v>
      </c>
      <c r="BT555" s="56">
        <f t="shared" si="415"/>
        <v>-0.24799481599939735</v>
      </c>
      <c r="BU555" s="57">
        <f t="shared" si="423"/>
        <v>-0.59865493524373892</v>
      </c>
      <c r="BV555" s="58">
        <f t="shared" si="420"/>
        <v>0.91404202184775118</v>
      </c>
      <c r="BW555" s="59">
        <f t="shared" si="416"/>
        <v>-6.4319308506801125</v>
      </c>
      <c r="BX555" s="68">
        <f t="shared" si="417"/>
        <v>5.8052279479749851</v>
      </c>
    </row>
    <row r="556" spans="1:76">
      <c r="A556" s="49">
        <v>4444</v>
      </c>
      <c r="B556" s="86">
        <v>2.4822695035460994E-2</v>
      </c>
      <c r="C556" s="60">
        <v>0.13812154696132597</v>
      </c>
      <c r="D556" s="60">
        <v>0.13812154696132597</v>
      </c>
      <c r="E556" s="60">
        <v>0.22790055248618785</v>
      </c>
      <c r="F556" s="60">
        <v>0.23710865561694291</v>
      </c>
      <c r="G556" s="60">
        <v>0.23250460405156537</v>
      </c>
      <c r="H556" s="60">
        <v>0.21639042357274402</v>
      </c>
      <c r="I556" s="60">
        <v>0.25280847145488028</v>
      </c>
      <c r="J556" s="60">
        <v>0.27624309392265195</v>
      </c>
      <c r="K556" s="60">
        <v>0.31077348066298344</v>
      </c>
      <c r="L556" s="60">
        <v>0.33839779005524862</v>
      </c>
      <c r="M556" s="60">
        <v>0.31887661141804791</v>
      </c>
      <c r="N556" s="60">
        <v>0.34779005524861878</v>
      </c>
      <c r="O556" s="60">
        <v>0.36376611418047883</v>
      </c>
      <c r="P556" s="117">
        <v>0.26144638050715402</v>
      </c>
      <c r="Q556" s="61">
        <v>0</v>
      </c>
      <c r="R556" s="61">
        <v>0</v>
      </c>
      <c r="S556" s="61">
        <v>1</v>
      </c>
      <c r="T556" s="61">
        <v>0</v>
      </c>
      <c r="U556" s="61">
        <v>0</v>
      </c>
      <c r="V556" s="61">
        <v>0</v>
      </c>
      <c r="W556" s="61">
        <v>0</v>
      </c>
      <c r="X556" s="61">
        <v>0</v>
      </c>
      <c r="Y556" s="61">
        <v>0</v>
      </c>
      <c r="Z556" s="61">
        <v>0</v>
      </c>
      <c r="AA556" s="61">
        <v>0</v>
      </c>
      <c r="AB556" s="61">
        <v>0</v>
      </c>
      <c r="AC556" s="61">
        <v>0</v>
      </c>
      <c r="AD556" s="50">
        <f t="shared" si="421"/>
        <v>1</v>
      </c>
      <c r="AE556" s="51" t="s">
        <v>22</v>
      </c>
      <c r="AF556" s="52">
        <f t="shared" si="378"/>
        <v>3.2911617020858978E-2</v>
      </c>
      <c r="AG556" s="53">
        <f t="shared" si="418"/>
        <v>0.23579098736269424</v>
      </c>
      <c r="AH556" s="53">
        <f t="shared" si="379"/>
        <v>0.23579098736269424</v>
      </c>
      <c r="AI556" s="53">
        <f t="shared" si="380"/>
        <v>0.34508164837862204</v>
      </c>
      <c r="AJ556" s="53">
        <f t="shared" si="381"/>
        <v>0.35572391613942683</v>
      </c>
      <c r="AK556" s="53">
        <f t="shared" si="382"/>
        <v>0.35041317586564047</v>
      </c>
      <c r="AL556" s="53">
        <f t="shared" si="383"/>
        <v>0.33165765860939017</v>
      </c>
      <c r="AM556" s="53">
        <f t="shared" si="384"/>
        <v>0.37368522473324162</v>
      </c>
      <c r="AN556" s="53">
        <f t="shared" si="385"/>
        <v>0.4001048597139118</v>
      </c>
      <c r="AO556" s="53">
        <f t="shared" si="386"/>
        <v>0.43829287784400495</v>
      </c>
      <c r="AP556" s="53">
        <f t="shared" si="387"/>
        <v>0.46829858205117525</v>
      </c>
      <c r="AQ556" s="53">
        <f t="shared" si="388"/>
        <v>0.44714108598554037</v>
      </c>
      <c r="AR556" s="53">
        <f t="shared" si="389"/>
        <v>0.47840300713248274</v>
      </c>
      <c r="AS556" s="53">
        <f t="shared" si="390"/>
        <v>0.49548618708514247</v>
      </c>
      <c r="AT556" s="54">
        <f t="shared" si="391"/>
        <v>0.35788600147065736</v>
      </c>
      <c r="AU556" s="54">
        <f t="shared" si="392"/>
        <v>0.35788600147065736</v>
      </c>
      <c r="AV556" s="54">
        <f t="shared" si="393"/>
        <v>0.52376849811125548</v>
      </c>
      <c r="AW556" s="54">
        <f t="shared" si="394"/>
        <v>0.53992144228479988</v>
      </c>
      <c r="AX556" s="54">
        <f t="shared" si="395"/>
        <v>0.53186074572174158</v>
      </c>
      <c r="AY556" s="54">
        <f t="shared" si="396"/>
        <v>0.50339342747760363</v>
      </c>
      <c r="AZ556" s="54">
        <f t="shared" si="397"/>
        <v>0.56718330239963632</v>
      </c>
      <c r="BA556" s="54">
        <f t="shared" si="398"/>
        <v>0.60728329786300117</v>
      </c>
      <c r="BB556" s="54">
        <f t="shared" si="399"/>
        <v>0.66524546709403054</v>
      </c>
      <c r="BC556" s="54">
        <f t="shared" si="400"/>
        <v>0.71078843555150295</v>
      </c>
      <c r="BD556" s="54">
        <f t="shared" si="401"/>
        <v>0.67867536900577441</v>
      </c>
      <c r="BE556" s="54">
        <f t="shared" si="402"/>
        <v>0.72612503653848837</v>
      </c>
      <c r="BF556" s="54">
        <f t="shared" si="403"/>
        <v>0.75205406391160323</v>
      </c>
      <c r="BG556" s="55">
        <f t="shared" si="422"/>
        <v>7.5220710889007529</v>
      </c>
      <c r="BH556" s="56">
        <f t="shared" si="419"/>
        <v>0</v>
      </c>
      <c r="BI556" s="56">
        <f t="shared" si="404"/>
        <v>0</v>
      </c>
      <c r="BJ556" s="56">
        <f t="shared" si="405"/>
        <v>-0.646705489779967</v>
      </c>
      <c r="BK556" s="56">
        <f t="shared" si="406"/>
        <v>0</v>
      </c>
      <c r="BL556" s="56">
        <f t="shared" si="407"/>
        <v>0</v>
      </c>
      <c r="BM556" s="56">
        <f t="shared" si="408"/>
        <v>0</v>
      </c>
      <c r="BN556" s="56">
        <f t="shared" si="409"/>
        <v>0</v>
      </c>
      <c r="BO556" s="56">
        <f t="shared" si="410"/>
        <v>0</v>
      </c>
      <c r="BP556" s="56">
        <f t="shared" si="411"/>
        <v>0</v>
      </c>
      <c r="BQ556" s="56">
        <f t="shared" si="412"/>
        <v>0</v>
      </c>
      <c r="BR556" s="56">
        <f t="shared" si="413"/>
        <v>0</v>
      </c>
      <c r="BS556" s="56">
        <f t="shared" si="414"/>
        <v>0</v>
      </c>
      <c r="BT556" s="56">
        <f t="shared" si="415"/>
        <v>0</v>
      </c>
      <c r="BU556" s="57">
        <f t="shared" si="423"/>
        <v>-0.646705489779967</v>
      </c>
      <c r="BV556" s="58">
        <f t="shared" si="420"/>
        <v>0.87819723667725103</v>
      </c>
      <c r="BW556" s="59">
        <f t="shared" si="416"/>
        <v>-4.8879522906634731</v>
      </c>
      <c r="BX556" s="68">
        <f t="shared" si="417"/>
        <v>6.5220710889007529</v>
      </c>
    </row>
    <row r="557" spans="1:76">
      <c r="A557" s="49">
        <v>4445</v>
      </c>
      <c r="B557" s="86">
        <v>2.8368794326241141E-2</v>
      </c>
      <c r="C557" s="60">
        <v>0.25322283609576429</v>
      </c>
      <c r="D557" s="60">
        <v>0.25322283609576429</v>
      </c>
      <c r="E557" s="60">
        <v>0.22790055248618785</v>
      </c>
      <c r="F557" s="60">
        <v>0.23710865561694291</v>
      </c>
      <c r="G557" s="60">
        <v>0.23250460405156537</v>
      </c>
      <c r="H557" s="60">
        <v>0.21639042357274402</v>
      </c>
      <c r="I557" s="60">
        <v>0.25280847145488028</v>
      </c>
      <c r="J557" s="60">
        <v>0.27624309392265195</v>
      </c>
      <c r="K557" s="60">
        <v>0.31077348066298344</v>
      </c>
      <c r="L557" s="60">
        <v>0.33839779005524862</v>
      </c>
      <c r="M557" s="60">
        <v>0.31887661141804791</v>
      </c>
      <c r="N557" s="60">
        <v>0.34779005524861878</v>
      </c>
      <c r="O557" s="60">
        <v>0.36376611418047883</v>
      </c>
      <c r="P557" s="117">
        <v>0.27915427114322144</v>
      </c>
      <c r="Q557" s="61">
        <v>1</v>
      </c>
      <c r="R557" s="61">
        <v>0</v>
      </c>
      <c r="S557" s="61">
        <v>0</v>
      </c>
      <c r="T557" s="61">
        <v>0</v>
      </c>
      <c r="U557" s="61">
        <v>1</v>
      </c>
      <c r="V557" s="61">
        <v>0</v>
      </c>
      <c r="W557" s="61">
        <v>0</v>
      </c>
      <c r="X557" s="61">
        <v>0</v>
      </c>
      <c r="Y557" s="61">
        <v>0</v>
      </c>
      <c r="Z557" s="61">
        <v>2</v>
      </c>
      <c r="AA557" s="61">
        <v>0</v>
      </c>
      <c r="AB557" s="61">
        <v>1</v>
      </c>
      <c r="AC557" s="61">
        <v>0</v>
      </c>
      <c r="AD557" s="50">
        <f t="shared" si="421"/>
        <v>5</v>
      </c>
      <c r="AE557" s="51" t="s">
        <v>22</v>
      </c>
      <c r="AF557" s="52">
        <f t="shared" si="378"/>
        <v>3.7231916944653151E-2</v>
      </c>
      <c r="AG557" s="53">
        <f t="shared" si="418"/>
        <v>0.37415630105048897</v>
      </c>
      <c r="AH557" s="53">
        <f t="shared" si="379"/>
        <v>0.37415630105048897</v>
      </c>
      <c r="AI557" s="53">
        <f t="shared" si="380"/>
        <v>0.34508164837862204</v>
      </c>
      <c r="AJ557" s="53">
        <f t="shared" si="381"/>
        <v>0.35572391613942683</v>
      </c>
      <c r="AK557" s="53">
        <f t="shared" si="382"/>
        <v>0.35041317586564047</v>
      </c>
      <c r="AL557" s="53">
        <f t="shared" si="383"/>
        <v>0.33165765860939017</v>
      </c>
      <c r="AM557" s="53">
        <f t="shared" si="384"/>
        <v>0.37368522473324162</v>
      </c>
      <c r="AN557" s="53">
        <f t="shared" si="385"/>
        <v>0.4001048597139118</v>
      </c>
      <c r="AO557" s="53">
        <f t="shared" si="386"/>
        <v>0.43829287784400495</v>
      </c>
      <c r="AP557" s="53">
        <f t="shared" si="387"/>
        <v>0.46829858205117525</v>
      </c>
      <c r="AQ557" s="53">
        <f t="shared" si="388"/>
        <v>0.44714108598554037</v>
      </c>
      <c r="AR557" s="53">
        <f t="shared" si="389"/>
        <v>0.47840300713248274</v>
      </c>
      <c r="AS557" s="53">
        <f t="shared" si="390"/>
        <v>0.49548618708514247</v>
      </c>
      <c r="AT557" s="54">
        <f t="shared" si="391"/>
        <v>0.64244617888258848</v>
      </c>
      <c r="AU557" s="54">
        <f t="shared" si="392"/>
        <v>0.64244617888258848</v>
      </c>
      <c r="AV557" s="54">
        <f t="shared" si="393"/>
        <v>0.59252346086625129</v>
      </c>
      <c r="AW557" s="54">
        <f t="shared" si="394"/>
        <v>0.61079679807420006</v>
      </c>
      <c r="AX557" s="54">
        <f t="shared" si="395"/>
        <v>0.60167797584308247</v>
      </c>
      <c r="AY557" s="54">
        <f t="shared" si="396"/>
        <v>0.56947375968952774</v>
      </c>
      <c r="AZ557" s="54">
        <f t="shared" si="397"/>
        <v>0.64163731590439477</v>
      </c>
      <c r="BA557" s="54">
        <f t="shared" si="398"/>
        <v>0.68700122797309449</v>
      </c>
      <c r="BB557" s="54">
        <f t="shared" si="399"/>
        <v>0.75257207699500306</v>
      </c>
      <c r="BC557" s="54">
        <f t="shared" si="400"/>
        <v>0.80409345979266034</v>
      </c>
      <c r="BD557" s="54">
        <f t="shared" si="401"/>
        <v>0.76776491884886822</v>
      </c>
      <c r="BE557" s="54">
        <f t="shared" si="402"/>
        <v>0.82144329264343841</v>
      </c>
      <c r="BF557" s="54">
        <f t="shared" si="403"/>
        <v>0.85077601710360706</v>
      </c>
      <c r="BG557" s="55">
        <f t="shared" si="422"/>
        <v>8.9846526614993056</v>
      </c>
      <c r="BH557" s="56">
        <f t="shared" si="419"/>
        <v>-0.44247223399764707</v>
      </c>
      <c r="BI557" s="56">
        <f t="shared" si="404"/>
        <v>0</v>
      </c>
      <c r="BJ557" s="56">
        <f t="shared" si="405"/>
        <v>0</v>
      </c>
      <c r="BK557" s="56">
        <f t="shared" si="406"/>
        <v>0</v>
      </c>
      <c r="BL557" s="56">
        <f t="shared" si="407"/>
        <v>-0.50803290064482032</v>
      </c>
      <c r="BM557" s="56">
        <f t="shared" si="408"/>
        <v>0</v>
      </c>
      <c r="BN557" s="56">
        <f t="shared" si="409"/>
        <v>0</v>
      </c>
      <c r="BO557" s="56">
        <f t="shared" si="410"/>
        <v>0</v>
      </c>
      <c r="BP557" s="56">
        <f t="shared" si="411"/>
        <v>0</v>
      </c>
      <c r="BQ557" s="56">
        <f t="shared" si="412"/>
        <v>-0.43607954607143223</v>
      </c>
      <c r="BR557" s="56">
        <f t="shared" si="413"/>
        <v>0</v>
      </c>
      <c r="BS557" s="56">
        <f t="shared" si="414"/>
        <v>-0.19669237292767353</v>
      </c>
      <c r="BT557" s="56">
        <f t="shared" si="415"/>
        <v>0</v>
      </c>
      <c r="BU557" s="57">
        <f t="shared" si="423"/>
        <v>-1.583277053641573</v>
      </c>
      <c r="BV557" s="58">
        <f t="shared" si="420"/>
        <v>1.0036539847740014</v>
      </c>
      <c r="BW557" s="59">
        <f t="shared" si="416"/>
        <v>-10.600690920977232</v>
      </c>
      <c r="BX557" s="68">
        <f t="shared" si="417"/>
        <v>3.9846526614993056</v>
      </c>
    </row>
    <row r="558" spans="1:76">
      <c r="A558" s="49">
        <v>4446</v>
      </c>
      <c r="B558" s="86">
        <v>2.0770010131712261E-2</v>
      </c>
      <c r="C558" s="60">
        <v>0.30847145488029465</v>
      </c>
      <c r="D558" s="60">
        <v>0.30847145488029465</v>
      </c>
      <c r="E558" s="60">
        <v>0.29926335174953961</v>
      </c>
      <c r="F558" s="60">
        <v>0.30616942909760592</v>
      </c>
      <c r="G558" s="60">
        <v>0.30616942909760592</v>
      </c>
      <c r="H558" s="60">
        <v>0.2923572744014733</v>
      </c>
      <c r="I558" s="60">
        <v>0.31781767955801105</v>
      </c>
      <c r="J558" s="60">
        <v>0.34530386740331492</v>
      </c>
      <c r="K558" s="60">
        <v>0.39364640883977903</v>
      </c>
      <c r="L558" s="60">
        <v>0.39825046040515655</v>
      </c>
      <c r="M558" s="60">
        <v>0.40386740331491711</v>
      </c>
      <c r="N558" s="60">
        <v>0.4143646408839779</v>
      </c>
      <c r="O558" s="60">
        <v>0.43342541436464088</v>
      </c>
      <c r="P558" s="117">
        <v>0.34827525145204707</v>
      </c>
      <c r="Q558" s="61">
        <v>1</v>
      </c>
      <c r="R558" s="61">
        <v>0</v>
      </c>
      <c r="S558" s="61">
        <v>0</v>
      </c>
      <c r="T558" s="61">
        <v>0</v>
      </c>
      <c r="U558" s="61">
        <v>1</v>
      </c>
      <c r="V558" s="61">
        <v>0</v>
      </c>
      <c r="W558" s="61">
        <v>0</v>
      </c>
      <c r="X558" s="61">
        <v>0</v>
      </c>
      <c r="Y558" s="61">
        <v>1</v>
      </c>
      <c r="Z558" s="61">
        <v>0</v>
      </c>
      <c r="AA558" s="61">
        <v>0</v>
      </c>
      <c r="AB558" s="61">
        <v>0</v>
      </c>
      <c r="AC558" s="61">
        <v>0</v>
      </c>
      <c r="AD558" s="50">
        <f t="shared" si="421"/>
        <v>3</v>
      </c>
      <c r="AE558" s="51" t="s">
        <v>22</v>
      </c>
      <c r="AF558" s="52">
        <f t="shared" si="378"/>
        <v>2.7915464892010931E-2</v>
      </c>
      <c r="AG558" s="53">
        <f t="shared" si="418"/>
        <v>0.43577177140488277</v>
      </c>
      <c r="AH558" s="53">
        <f t="shared" si="379"/>
        <v>0.43577177140488277</v>
      </c>
      <c r="AI558" s="53">
        <f t="shared" si="380"/>
        <v>0.42565341885514196</v>
      </c>
      <c r="AJ558" s="53">
        <f t="shared" si="381"/>
        <v>0.43324731320925952</v>
      </c>
      <c r="AK558" s="53">
        <f t="shared" si="382"/>
        <v>0.43324731320925952</v>
      </c>
      <c r="AL558" s="53">
        <f t="shared" si="383"/>
        <v>0.4180278546035231</v>
      </c>
      <c r="AM558" s="53">
        <f t="shared" si="384"/>
        <v>0.44598705717821974</v>
      </c>
      <c r="AN558" s="53">
        <f t="shared" si="385"/>
        <v>0.47573285384000935</v>
      </c>
      <c r="AO558" s="53">
        <f t="shared" si="386"/>
        <v>0.52711365783331021</v>
      </c>
      <c r="AP558" s="53">
        <f t="shared" si="387"/>
        <v>0.53195222371598783</v>
      </c>
      <c r="AQ558" s="53">
        <f t="shared" si="388"/>
        <v>0.53784346244937831</v>
      </c>
      <c r="AR558" s="53">
        <f t="shared" si="389"/>
        <v>0.54881955360801693</v>
      </c>
      <c r="AS558" s="53">
        <f t="shared" si="390"/>
        <v>0.56864290566949327</v>
      </c>
      <c r="AT558" s="54">
        <f t="shared" si="391"/>
        <v>0.56101212613415363</v>
      </c>
      <c r="AU558" s="54">
        <f t="shared" si="392"/>
        <v>0.56101212613415363</v>
      </c>
      <c r="AV558" s="54">
        <f t="shared" si="393"/>
        <v>0.54798576956542844</v>
      </c>
      <c r="AW558" s="54">
        <f t="shared" si="394"/>
        <v>0.55776214127373569</v>
      </c>
      <c r="AX558" s="54">
        <f t="shared" si="395"/>
        <v>0.55776214127373569</v>
      </c>
      <c r="AY558" s="54">
        <f t="shared" si="396"/>
        <v>0.53816862606395433</v>
      </c>
      <c r="AZ558" s="54">
        <f t="shared" si="397"/>
        <v>0.5741632744343107</v>
      </c>
      <c r="BA558" s="54">
        <f t="shared" si="398"/>
        <v>0.61245798217773617</v>
      </c>
      <c r="BB558" s="54">
        <f t="shared" si="399"/>
        <v>0.67860557590055648</v>
      </c>
      <c r="BC558" s="54">
        <f t="shared" si="400"/>
        <v>0.68483474059502469</v>
      </c>
      <c r="BD558" s="54">
        <f t="shared" si="401"/>
        <v>0.69241911522472621</v>
      </c>
      <c r="BE558" s="54">
        <f t="shared" si="402"/>
        <v>0.70654972358813228</v>
      </c>
      <c r="BF558" s="54">
        <f t="shared" si="403"/>
        <v>0.73207028645355454</v>
      </c>
      <c r="BG558" s="55">
        <f t="shared" si="422"/>
        <v>8.0048036288192037</v>
      </c>
      <c r="BH558" s="56">
        <f t="shared" si="419"/>
        <v>-0.57801275848065103</v>
      </c>
      <c r="BI558" s="56">
        <f t="shared" si="404"/>
        <v>0</v>
      </c>
      <c r="BJ558" s="56">
        <f t="shared" si="405"/>
        <v>0</v>
      </c>
      <c r="BK558" s="56">
        <f t="shared" si="406"/>
        <v>0</v>
      </c>
      <c r="BL558" s="56">
        <f t="shared" si="407"/>
        <v>-0.58382267759851336</v>
      </c>
      <c r="BM558" s="56">
        <f t="shared" si="408"/>
        <v>0</v>
      </c>
      <c r="BN558" s="56">
        <f t="shared" si="409"/>
        <v>0</v>
      </c>
      <c r="BO558" s="56">
        <f t="shared" si="410"/>
        <v>0</v>
      </c>
      <c r="BP558" s="56">
        <f t="shared" si="411"/>
        <v>-0.38771520989512448</v>
      </c>
      <c r="BQ558" s="56">
        <f t="shared" si="412"/>
        <v>0</v>
      </c>
      <c r="BR558" s="56">
        <f t="shared" si="413"/>
        <v>0</v>
      </c>
      <c r="BS558" s="56">
        <f t="shared" si="414"/>
        <v>0</v>
      </c>
      <c r="BT558" s="56">
        <f t="shared" si="415"/>
        <v>0</v>
      </c>
      <c r="BU558" s="57">
        <f t="shared" si="423"/>
        <v>-1.5495506459742887</v>
      </c>
      <c r="BV558" s="58">
        <f t="shared" si="420"/>
        <v>0.73481809599525094</v>
      </c>
      <c r="BW558" s="59">
        <f t="shared" si="416"/>
        <v>-8.6237252031170719</v>
      </c>
      <c r="BX558" s="68">
        <f t="shared" si="417"/>
        <v>5.0048036288192037</v>
      </c>
    </row>
    <row r="559" spans="1:76">
      <c r="A559" s="49">
        <v>4447</v>
      </c>
      <c r="B559" s="86">
        <v>6.1296859169199601E-2</v>
      </c>
      <c r="C559" s="60">
        <v>0.15883977900552487</v>
      </c>
      <c r="D559" s="60">
        <v>0.15883977900552487</v>
      </c>
      <c r="E559" s="60">
        <v>0.16114180478821363</v>
      </c>
      <c r="F559" s="60">
        <v>0.16574585635359115</v>
      </c>
      <c r="G559" s="60">
        <v>0.16574585635359115</v>
      </c>
      <c r="H559" s="60">
        <v>0.16804788213627991</v>
      </c>
      <c r="I559" s="60">
        <v>0.18540515653775322</v>
      </c>
      <c r="J559" s="60">
        <v>0.19567219152854512</v>
      </c>
      <c r="K559" s="60">
        <v>0.19797421731123388</v>
      </c>
      <c r="L559" s="60">
        <v>0.19797421731123388</v>
      </c>
      <c r="M559" s="60">
        <v>0.20313075506445671</v>
      </c>
      <c r="N559" s="60">
        <v>0.19797421731123388</v>
      </c>
      <c r="O559" s="60">
        <v>0.20704419889502762</v>
      </c>
      <c r="P559" s="117">
        <v>0.18181045473863156</v>
      </c>
      <c r="Q559" s="61">
        <v>3</v>
      </c>
      <c r="R559" s="61">
        <v>0</v>
      </c>
      <c r="S559" s="61">
        <v>1</v>
      </c>
      <c r="T559" s="61">
        <v>0</v>
      </c>
      <c r="U559" s="61">
        <v>0</v>
      </c>
      <c r="V559" s="61">
        <v>0</v>
      </c>
      <c r="W559" s="61">
        <v>1</v>
      </c>
      <c r="X559" s="61">
        <v>0</v>
      </c>
      <c r="Y559" s="61">
        <v>0</v>
      </c>
      <c r="Z559" s="61">
        <v>2</v>
      </c>
      <c r="AA559" s="61">
        <v>1</v>
      </c>
      <c r="AB559" s="61">
        <v>1</v>
      </c>
      <c r="AC559" s="61">
        <v>0</v>
      </c>
      <c r="AD559" s="50">
        <f t="shared" si="421"/>
        <v>9</v>
      </c>
      <c r="AE559" s="51" t="s">
        <v>22</v>
      </c>
      <c r="AF559" s="52">
        <f t="shared" si="378"/>
        <v>7.5853789168913333E-2</v>
      </c>
      <c r="AG559" s="53">
        <f t="shared" si="418"/>
        <v>0.26209643305170799</v>
      </c>
      <c r="AH559" s="53">
        <f t="shared" si="379"/>
        <v>0.26209643305170799</v>
      </c>
      <c r="AI559" s="53">
        <f t="shared" si="380"/>
        <v>0.26497136958887318</v>
      </c>
      <c r="AJ559" s="53">
        <f t="shared" si="381"/>
        <v>0.27069483556946372</v>
      </c>
      <c r="AK559" s="53">
        <f t="shared" si="382"/>
        <v>0.27069483556946372</v>
      </c>
      <c r="AL559" s="53">
        <f t="shared" si="383"/>
        <v>0.27354371232679164</v>
      </c>
      <c r="AM559" s="53">
        <f t="shared" si="384"/>
        <v>0.29476626036680492</v>
      </c>
      <c r="AN559" s="53">
        <f t="shared" si="385"/>
        <v>0.30712168656674721</v>
      </c>
      <c r="AO559" s="53">
        <f t="shared" si="386"/>
        <v>0.30987328261439445</v>
      </c>
      <c r="AP559" s="53">
        <f t="shared" si="387"/>
        <v>0.30987328261439445</v>
      </c>
      <c r="AQ559" s="53">
        <f t="shared" si="388"/>
        <v>0.31601310174964925</v>
      </c>
      <c r="AR559" s="53">
        <f t="shared" si="389"/>
        <v>0.30987328261439445</v>
      </c>
      <c r="AS559" s="53">
        <f t="shared" si="390"/>
        <v>0.32065145780076332</v>
      </c>
      <c r="AT559" s="54">
        <f t="shared" si="391"/>
        <v>0.91686771516125654</v>
      </c>
      <c r="AU559" s="54">
        <f t="shared" si="392"/>
        <v>0.91686771516125654</v>
      </c>
      <c r="AV559" s="54">
        <f t="shared" si="393"/>
        <v>0.92692483979806628</v>
      </c>
      <c r="AW559" s="54">
        <f t="shared" si="394"/>
        <v>0.94694671157757238</v>
      </c>
      <c r="AX559" s="54">
        <f t="shared" si="395"/>
        <v>0.94694671157757238</v>
      </c>
      <c r="AY559" s="54">
        <f t="shared" si="396"/>
        <v>0.95691267369637756</v>
      </c>
      <c r="AZ559" s="54">
        <f t="shared" si="397"/>
        <v>1.0311535510131173</v>
      </c>
      <c r="BA559" s="54">
        <f t="shared" si="398"/>
        <v>1.0743753959573012</v>
      </c>
      <c r="BB559" s="54">
        <f t="shared" si="399"/>
        <v>1.0840010499651731</v>
      </c>
      <c r="BC559" s="54">
        <f t="shared" si="400"/>
        <v>1.0840010499651731</v>
      </c>
      <c r="BD559" s="54">
        <f t="shared" si="401"/>
        <v>1.1054794114846289</v>
      </c>
      <c r="BE559" s="54">
        <f t="shared" si="402"/>
        <v>1.0840010499651731</v>
      </c>
      <c r="BF559" s="54">
        <f t="shared" si="403"/>
        <v>1.1217053435401421</v>
      </c>
      <c r="BG559" s="55">
        <f t="shared" si="422"/>
        <v>13.19618321886281</v>
      </c>
      <c r="BH559" s="56">
        <f t="shared" si="419"/>
        <v>-0.26037622622255385</v>
      </c>
      <c r="BI559" s="56">
        <f t="shared" si="404"/>
        <v>0</v>
      </c>
      <c r="BJ559" s="56">
        <f t="shared" si="405"/>
        <v>-7.5882795669846265E-2</v>
      </c>
      <c r="BK559" s="56">
        <f t="shared" si="406"/>
        <v>0</v>
      </c>
      <c r="BL559" s="56">
        <f t="shared" si="407"/>
        <v>0</v>
      </c>
      <c r="BM559" s="56">
        <f t="shared" si="408"/>
        <v>0</v>
      </c>
      <c r="BN559" s="56">
        <f t="shared" si="409"/>
        <v>3.0678128002587027E-2</v>
      </c>
      <c r="BO559" s="56">
        <f t="shared" si="410"/>
        <v>0</v>
      </c>
      <c r="BP559" s="56">
        <f t="shared" si="411"/>
        <v>0</v>
      </c>
      <c r="BQ559" s="56">
        <f t="shared" si="412"/>
        <v>0.16131774323908718</v>
      </c>
      <c r="BR559" s="56">
        <f t="shared" si="413"/>
        <v>0.10027909742835284</v>
      </c>
      <c r="BS559" s="56">
        <f t="shared" si="414"/>
        <v>8.065887161954359E-2</v>
      </c>
      <c r="BT559" s="56">
        <f t="shared" si="415"/>
        <v>0</v>
      </c>
      <c r="BU559" s="57">
        <f t="shared" si="423"/>
        <v>3.667481839717053E-2</v>
      </c>
      <c r="BV559" s="58">
        <f t="shared" si="420"/>
        <v>2.1686095028152526</v>
      </c>
      <c r="BW559" s="59">
        <f t="shared" si="416"/>
        <v>-13.376014505948071</v>
      </c>
      <c r="BX559" s="68">
        <f t="shared" si="417"/>
        <v>4.1961832188628101</v>
      </c>
    </row>
    <row r="560" spans="1:76">
      <c r="A560" s="49">
        <v>4448</v>
      </c>
      <c r="B560" s="86">
        <v>1.6717325227963528E-2</v>
      </c>
      <c r="C560" s="60">
        <v>0.15883977900552487</v>
      </c>
      <c r="D560" s="60">
        <v>0.15883977900552487</v>
      </c>
      <c r="E560" s="60">
        <v>0.16114180478821363</v>
      </c>
      <c r="F560" s="60">
        <v>0.16574585635359115</v>
      </c>
      <c r="G560" s="60">
        <v>0.16574585635359115</v>
      </c>
      <c r="H560" s="60">
        <v>0.16804788213627991</v>
      </c>
      <c r="I560" s="60">
        <v>0.18540515653775322</v>
      </c>
      <c r="J560" s="60">
        <v>0.19567219152854512</v>
      </c>
      <c r="K560" s="60">
        <v>0.19797421731123388</v>
      </c>
      <c r="L560" s="60">
        <v>0.19797421731123388</v>
      </c>
      <c r="M560" s="60">
        <v>0.20313075506445671</v>
      </c>
      <c r="N560" s="60">
        <v>0.19797421731123388</v>
      </c>
      <c r="O560" s="60">
        <v>0.20704419889502762</v>
      </c>
      <c r="P560" s="117">
        <v>0.18181045473863156</v>
      </c>
      <c r="Q560" s="61">
        <v>0</v>
      </c>
      <c r="R560" s="61">
        <v>0</v>
      </c>
      <c r="S560" s="61">
        <v>0</v>
      </c>
      <c r="T560" s="61">
        <v>1</v>
      </c>
      <c r="U560" s="61">
        <v>0</v>
      </c>
      <c r="V560" s="61">
        <v>0</v>
      </c>
      <c r="W560" s="61">
        <v>0</v>
      </c>
      <c r="X560" s="61">
        <v>0</v>
      </c>
      <c r="Y560" s="61">
        <v>0</v>
      </c>
      <c r="Z560" s="61">
        <v>1</v>
      </c>
      <c r="AA560" s="61">
        <v>0</v>
      </c>
      <c r="AB560" s="61">
        <v>0</v>
      </c>
      <c r="AC560" s="61">
        <v>0</v>
      </c>
      <c r="AD560" s="50">
        <f t="shared" si="421"/>
        <v>2</v>
      </c>
      <c r="AE560" s="51" t="s">
        <v>22</v>
      </c>
      <c r="AF560" s="52">
        <f t="shared" si="378"/>
        <v>2.2843852311210205E-2</v>
      </c>
      <c r="AG560" s="53">
        <f t="shared" si="418"/>
        <v>0.26209643305170799</v>
      </c>
      <c r="AH560" s="53">
        <f t="shared" si="379"/>
        <v>0.26209643305170799</v>
      </c>
      <c r="AI560" s="53">
        <f t="shared" si="380"/>
        <v>0.26497136958887318</v>
      </c>
      <c r="AJ560" s="53">
        <f t="shared" si="381"/>
        <v>0.27069483556946372</v>
      </c>
      <c r="AK560" s="53">
        <f t="shared" si="382"/>
        <v>0.27069483556946372</v>
      </c>
      <c r="AL560" s="53">
        <f t="shared" si="383"/>
        <v>0.27354371232679164</v>
      </c>
      <c r="AM560" s="53">
        <f t="shared" si="384"/>
        <v>0.29476626036680492</v>
      </c>
      <c r="AN560" s="53">
        <f t="shared" si="385"/>
        <v>0.30712168656674721</v>
      </c>
      <c r="AO560" s="53">
        <f t="shared" si="386"/>
        <v>0.30987328261439445</v>
      </c>
      <c r="AP560" s="53">
        <f t="shared" si="387"/>
        <v>0.30987328261439445</v>
      </c>
      <c r="AQ560" s="53">
        <f t="shared" si="388"/>
        <v>0.31601310174964925</v>
      </c>
      <c r="AR560" s="53">
        <f t="shared" si="389"/>
        <v>0.30987328261439445</v>
      </c>
      <c r="AS560" s="53">
        <f t="shared" si="390"/>
        <v>0.32065145780076332</v>
      </c>
      <c r="AT560" s="54">
        <f t="shared" si="391"/>
        <v>0.27612055908532201</v>
      </c>
      <c r="AU560" s="54">
        <f t="shared" si="392"/>
        <v>0.27612055908532201</v>
      </c>
      <c r="AV560" s="54">
        <f t="shared" si="393"/>
        <v>0.27914932630177725</v>
      </c>
      <c r="AW560" s="54">
        <f t="shared" si="394"/>
        <v>0.28517904066326455</v>
      </c>
      <c r="AX560" s="54">
        <f t="shared" si="395"/>
        <v>0.28517904066326455</v>
      </c>
      <c r="AY560" s="54">
        <f t="shared" si="396"/>
        <v>0.28818035370609935</v>
      </c>
      <c r="AZ560" s="54">
        <f t="shared" si="397"/>
        <v>0.31053846732784207</v>
      </c>
      <c r="BA560" s="54">
        <f t="shared" si="398"/>
        <v>0.32355500154901723</v>
      </c>
      <c r="BB560" s="54">
        <f t="shared" si="399"/>
        <v>0.32645382863417416</v>
      </c>
      <c r="BC560" s="54">
        <f t="shared" si="400"/>
        <v>0.32645382863417416</v>
      </c>
      <c r="BD560" s="54">
        <f t="shared" si="401"/>
        <v>0.33292217416856323</v>
      </c>
      <c r="BE560" s="54">
        <f t="shared" si="402"/>
        <v>0.32645382863417416</v>
      </c>
      <c r="BF560" s="54">
        <f t="shared" si="403"/>
        <v>0.33780871707629417</v>
      </c>
      <c r="BG560" s="55">
        <f t="shared" si="422"/>
        <v>3.9741147255292884</v>
      </c>
      <c r="BH560" s="56">
        <f t="shared" si="419"/>
        <v>0</v>
      </c>
      <c r="BI560" s="56">
        <f t="shared" si="404"/>
        <v>0</v>
      </c>
      <c r="BJ560" s="56">
        <f t="shared" si="405"/>
        <v>0</v>
      </c>
      <c r="BK560" s="56">
        <f t="shared" si="406"/>
        <v>-1.2546380831030186</v>
      </c>
      <c r="BL560" s="56">
        <f t="shared" si="407"/>
        <v>0</v>
      </c>
      <c r="BM560" s="56">
        <f t="shared" si="408"/>
        <v>0</v>
      </c>
      <c r="BN560" s="56">
        <f t="shared" si="409"/>
        <v>0</v>
      </c>
      <c r="BO560" s="56">
        <f t="shared" si="410"/>
        <v>0</v>
      </c>
      <c r="BP560" s="56">
        <f t="shared" si="411"/>
        <v>0</v>
      </c>
      <c r="BQ560" s="56">
        <f t="shared" si="412"/>
        <v>-1.1194667533307381</v>
      </c>
      <c r="BR560" s="56">
        <f t="shared" si="413"/>
        <v>0</v>
      </c>
      <c r="BS560" s="56">
        <f t="shared" si="414"/>
        <v>0</v>
      </c>
      <c r="BT560" s="56">
        <f t="shared" si="415"/>
        <v>0</v>
      </c>
      <c r="BU560" s="57">
        <f t="shared" si="423"/>
        <v>-2.3741048364337569</v>
      </c>
      <c r="BV560" s="58">
        <f t="shared" si="420"/>
        <v>0.59143895531325075</v>
      </c>
      <c r="BW560" s="59">
        <f t="shared" si="416"/>
        <v>-6.6804880593101164</v>
      </c>
      <c r="BX560" s="68">
        <f t="shared" si="417"/>
        <v>1.9741147255292884</v>
      </c>
    </row>
    <row r="561" spans="1:76">
      <c r="A561" s="49">
        <v>4449</v>
      </c>
      <c r="B561" s="86">
        <v>0.17983789260385005</v>
      </c>
      <c r="C561" s="60">
        <v>0.12430939226519337</v>
      </c>
      <c r="D561" s="60">
        <v>0.12430939226519337</v>
      </c>
      <c r="E561" s="60">
        <v>0.12891344383057091</v>
      </c>
      <c r="F561" s="60">
        <v>0.13581952117863719</v>
      </c>
      <c r="G561" s="60">
        <v>0.13351749539594843</v>
      </c>
      <c r="H561" s="60">
        <v>0.13581952117863719</v>
      </c>
      <c r="I561" s="60">
        <v>0.14686924493554329</v>
      </c>
      <c r="J561" s="60">
        <v>0.16344383057090239</v>
      </c>
      <c r="K561" s="60">
        <v>0.16804788213627991</v>
      </c>
      <c r="L561" s="60">
        <v>0.16804788213627991</v>
      </c>
      <c r="M561" s="60">
        <v>0.17242173112338857</v>
      </c>
      <c r="N561" s="60">
        <v>0.17269797421731123</v>
      </c>
      <c r="O561" s="60">
        <v>0.1806169429097606</v>
      </c>
      <c r="P561" s="117">
        <v>0.15037186570335742</v>
      </c>
      <c r="Q561" s="61">
        <v>0</v>
      </c>
      <c r="R561" s="61">
        <v>1</v>
      </c>
      <c r="S561" s="61">
        <v>2</v>
      </c>
      <c r="T561" s="61">
        <v>0</v>
      </c>
      <c r="U561" s="61">
        <v>0</v>
      </c>
      <c r="V561" s="61">
        <v>1</v>
      </c>
      <c r="W561" s="61">
        <v>3</v>
      </c>
      <c r="X561" s="61">
        <v>2</v>
      </c>
      <c r="Y561" s="61">
        <v>1</v>
      </c>
      <c r="Z561" s="61">
        <v>3</v>
      </c>
      <c r="AA561" s="61">
        <v>1</v>
      </c>
      <c r="AB561" s="61">
        <v>2</v>
      </c>
      <c r="AC561" s="61">
        <v>2</v>
      </c>
      <c r="AD561" s="50">
        <f t="shared" si="421"/>
        <v>18</v>
      </c>
      <c r="AE561" s="51" t="s">
        <v>22</v>
      </c>
      <c r="AF561" s="52">
        <f t="shared" si="378"/>
        <v>0.20499648959615835</v>
      </c>
      <c r="AG561" s="53">
        <f t="shared" si="418"/>
        <v>0.21776827182542363</v>
      </c>
      <c r="AH561" s="53">
        <f t="shared" si="379"/>
        <v>0.21776827182542363</v>
      </c>
      <c r="AI561" s="53">
        <f t="shared" si="380"/>
        <v>0.22382351712961809</v>
      </c>
      <c r="AJ561" s="53">
        <f t="shared" si="381"/>
        <v>0.23281628632671761</v>
      </c>
      <c r="AK561" s="53">
        <f t="shared" si="382"/>
        <v>0.22983032304402787</v>
      </c>
      <c r="AL561" s="53">
        <f t="shared" si="383"/>
        <v>0.23281628632671761</v>
      </c>
      <c r="AM561" s="53">
        <f t="shared" si="384"/>
        <v>0.24699660888229202</v>
      </c>
      <c r="AN561" s="53">
        <f t="shared" si="385"/>
        <v>0.26783744494199108</v>
      </c>
      <c r="AO561" s="53">
        <f t="shared" si="386"/>
        <v>0.27354371232679164</v>
      </c>
      <c r="AP561" s="53">
        <f t="shared" si="387"/>
        <v>0.27354371232679164</v>
      </c>
      <c r="AQ561" s="53">
        <f t="shared" si="388"/>
        <v>0.2789337110794039</v>
      </c>
      <c r="AR561" s="53">
        <f t="shared" si="389"/>
        <v>0.27927314549757093</v>
      </c>
      <c r="AS561" s="53">
        <f t="shared" si="390"/>
        <v>0.28895544583153709</v>
      </c>
      <c r="AT561" s="54">
        <f t="shared" si="391"/>
        <v>2.0587770512328727</v>
      </c>
      <c r="AU561" s="54">
        <f t="shared" si="392"/>
        <v>2.0587770512328727</v>
      </c>
      <c r="AV561" s="54">
        <f t="shared" si="393"/>
        <v>2.116023223815144</v>
      </c>
      <c r="AW561" s="54">
        <f t="shared" si="394"/>
        <v>2.2010406907529556</v>
      </c>
      <c r="AX561" s="54">
        <f t="shared" si="395"/>
        <v>2.1728114513385299</v>
      </c>
      <c r="AY561" s="54">
        <f t="shared" si="396"/>
        <v>2.2010406907529556</v>
      </c>
      <c r="AZ561" s="54">
        <f t="shared" si="397"/>
        <v>2.3351011873155603</v>
      </c>
      <c r="BA561" s="54">
        <f t="shared" si="398"/>
        <v>2.5321300503751498</v>
      </c>
      <c r="BB561" s="54">
        <f t="shared" si="399"/>
        <v>2.5860769924229974</v>
      </c>
      <c r="BC561" s="54">
        <f t="shared" si="400"/>
        <v>2.5860769924229974</v>
      </c>
      <c r="BD561" s="54">
        <f t="shared" si="401"/>
        <v>2.6370339369082245</v>
      </c>
      <c r="BE561" s="54">
        <f t="shared" si="402"/>
        <v>2.6402429433656991</v>
      </c>
      <c r="BF561" s="54">
        <f t="shared" si="403"/>
        <v>2.7317792244025161</v>
      </c>
      <c r="BG561" s="55">
        <f t="shared" si="422"/>
        <v>30.856911486338475</v>
      </c>
      <c r="BH561" s="56">
        <f t="shared" si="419"/>
        <v>0</v>
      </c>
      <c r="BI561" s="56">
        <f t="shared" si="404"/>
        <v>0.72211214206291396</v>
      </c>
      <c r="BJ561" s="56">
        <f t="shared" si="405"/>
        <v>1.4990769785475881</v>
      </c>
      <c r="BK561" s="56">
        <f t="shared" si="406"/>
        <v>0</v>
      </c>
      <c r="BL561" s="56">
        <f t="shared" si="407"/>
        <v>0</v>
      </c>
      <c r="BM561" s="56">
        <f t="shared" si="408"/>
        <v>0.78893028976687218</v>
      </c>
      <c r="BN561" s="56">
        <f t="shared" si="409"/>
        <v>2.5441656756621263</v>
      </c>
      <c r="BO561" s="56">
        <f t="shared" si="410"/>
        <v>1.8581217313406324</v>
      </c>
      <c r="BP561" s="56">
        <f t="shared" si="411"/>
        <v>0.95014205269184693</v>
      </c>
      <c r="BQ561" s="56">
        <f t="shared" si="412"/>
        <v>2.8504261580755408</v>
      </c>
      <c r="BR561" s="56">
        <f t="shared" si="413"/>
        <v>0.96965477680226475</v>
      </c>
      <c r="BS561" s="56">
        <f t="shared" si="414"/>
        <v>1.9417418738528696</v>
      </c>
      <c r="BT561" s="56">
        <f t="shared" si="415"/>
        <v>2.0099062549262303</v>
      </c>
      <c r="BU561" s="57">
        <f t="shared" si="423"/>
        <v>16.134277933728885</v>
      </c>
      <c r="BV561" s="58">
        <f t="shared" si="420"/>
        <v>6.362449367763757</v>
      </c>
      <c r="BW561" s="59">
        <f t="shared" si="416"/>
        <v>-12.871170664927334</v>
      </c>
      <c r="BX561" s="68">
        <f t="shared" si="417"/>
        <v>12.856911486338475</v>
      </c>
    </row>
    <row r="562" spans="1:76">
      <c r="A562" s="49">
        <v>4450</v>
      </c>
      <c r="B562" s="86">
        <v>3.5460992907801421E-2</v>
      </c>
      <c r="C562" s="60">
        <v>0.12430939226519337</v>
      </c>
      <c r="D562" s="60">
        <v>0.12430939226519337</v>
      </c>
      <c r="E562" s="60">
        <v>9.668508287292818E-2</v>
      </c>
      <c r="F562" s="60">
        <v>0.10128913443830571</v>
      </c>
      <c r="G562" s="60">
        <v>0.11740331491712708</v>
      </c>
      <c r="H562" s="60">
        <v>0.10819521178637201</v>
      </c>
      <c r="I562" s="60">
        <v>0.11556169429097606</v>
      </c>
      <c r="J562" s="60">
        <v>0.12891344383057091</v>
      </c>
      <c r="K562" s="60">
        <v>0.14732965009208104</v>
      </c>
      <c r="L562" s="60">
        <v>0.14502762430939226</v>
      </c>
      <c r="M562" s="60">
        <v>0.15115101289134439</v>
      </c>
      <c r="N562" s="60">
        <v>0.14907918968692449</v>
      </c>
      <c r="O562" s="60">
        <v>0.15589318600368324</v>
      </c>
      <c r="P562" s="117">
        <v>0.12808825612693017</v>
      </c>
      <c r="Q562" s="61">
        <v>0</v>
      </c>
      <c r="R562" s="61">
        <v>1</v>
      </c>
      <c r="S562" s="61">
        <v>0</v>
      </c>
      <c r="T562" s="61">
        <v>0</v>
      </c>
      <c r="U562" s="61">
        <v>0</v>
      </c>
      <c r="V562" s="61">
        <v>0</v>
      </c>
      <c r="W562" s="61">
        <v>0</v>
      </c>
      <c r="X562" s="61">
        <v>0</v>
      </c>
      <c r="Y562" s="61">
        <v>0</v>
      </c>
      <c r="Z562" s="61">
        <v>0</v>
      </c>
      <c r="AA562" s="61">
        <v>0</v>
      </c>
      <c r="AB562" s="61">
        <v>0</v>
      </c>
      <c r="AC562" s="61">
        <v>0</v>
      </c>
      <c r="AD562" s="50">
        <f t="shared" si="421"/>
        <v>1</v>
      </c>
      <c r="AE562" s="51" t="s">
        <v>22</v>
      </c>
      <c r="AF562" s="52">
        <f t="shared" si="378"/>
        <v>4.5754048710216697E-2</v>
      </c>
      <c r="AG562" s="53">
        <f t="shared" si="418"/>
        <v>0.21776827182542363</v>
      </c>
      <c r="AH562" s="53">
        <f t="shared" si="379"/>
        <v>0.21776827182542363</v>
      </c>
      <c r="AI562" s="53">
        <f t="shared" si="380"/>
        <v>0.18026274165982084</v>
      </c>
      <c r="AJ562" s="53">
        <f t="shared" si="381"/>
        <v>0.18666982889630068</v>
      </c>
      <c r="AK562" s="53">
        <f t="shared" si="382"/>
        <v>0.20858906634418145</v>
      </c>
      <c r="AL562" s="53">
        <f t="shared" si="383"/>
        <v>0.1961553876261849</v>
      </c>
      <c r="AM562" s="53">
        <f t="shared" si="384"/>
        <v>0.20612074823366203</v>
      </c>
      <c r="AN562" s="53">
        <f t="shared" si="385"/>
        <v>0.22382351712961809</v>
      </c>
      <c r="AO562" s="53">
        <f t="shared" si="386"/>
        <v>0.24758222929475052</v>
      </c>
      <c r="AP562" s="53">
        <f t="shared" si="387"/>
        <v>0.24465007042878845</v>
      </c>
      <c r="AQ562" s="53">
        <f t="shared" si="388"/>
        <v>0.25242752164853155</v>
      </c>
      <c r="AR562" s="53">
        <f t="shared" si="389"/>
        <v>0.24980393436179063</v>
      </c>
      <c r="AS562" s="53">
        <f t="shared" si="390"/>
        <v>0.25840329247734206</v>
      </c>
      <c r="AT562" s="54">
        <f t="shared" si="391"/>
        <v>0.45950730996005512</v>
      </c>
      <c r="AU562" s="54">
        <f t="shared" si="392"/>
        <v>0.45950730996005512</v>
      </c>
      <c r="AV562" s="54">
        <f t="shared" si="393"/>
        <v>0.38036784152161468</v>
      </c>
      <c r="AW562" s="54">
        <f t="shared" si="394"/>
        <v>0.39388727387985289</v>
      </c>
      <c r="AX562" s="54">
        <f t="shared" si="395"/>
        <v>0.44013850116665332</v>
      </c>
      <c r="AY562" s="54">
        <f t="shared" si="396"/>
        <v>0.41390251089716917</v>
      </c>
      <c r="AZ562" s="54">
        <f t="shared" si="397"/>
        <v>0.43493016569343196</v>
      </c>
      <c r="BA562" s="54">
        <f t="shared" si="398"/>
        <v>0.47228432957615979</v>
      </c>
      <c r="BB562" s="54">
        <f t="shared" si="399"/>
        <v>0.52241698583320728</v>
      </c>
      <c r="BC562" s="54">
        <f t="shared" si="400"/>
        <v>0.51622991174027477</v>
      </c>
      <c r="BD562" s="54">
        <f t="shared" si="401"/>
        <v>0.53264091440091343</v>
      </c>
      <c r="BE562" s="54">
        <f t="shared" si="402"/>
        <v>0.52710494937501573</v>
      </c>
      <c r="BF562" s="54">
        <f t="shared" si="403"/>
        <v>0.54525023694118591</v>
      </c>
      <c r="BG562" s="55">
        <f t="shared" si="422"/>
        <v>6.0981682409455882</v>
      </c>
      <c r="BH562" s="56">
        <f t="shared" si="419"/>
        <v>0</v>
      </c>
      <c r="BI562" s="56">
        <f t="shared" si="404"/>
        <v>-0.77760042880356517</v>
      </c>
      <c r="BJ562" s="56">
        <f t="shared" si="405"/>
        <v>0</v>
      </c>
      <c r="BK562" s="56">
        <f t="shared" si="406"/>
        <v>0</v>
      </c>
      <c r="BL562" s="56">
        <f t="shared" si="407"/>
        <v>0</v>
      </c>
      <c r="BM562" s="56">
        <f t="shared" si="408"/>
        <v>0</v>
      </c>
      <c r="BN562" s="56">
        <f t="shared" si="409"/>
        <v>0</v>
      </c>
      <c r="BO562" s="56">
        <f t="shared" si="410"/>
        <v>0</v>
      </c>
      <c r="BP562" s="56">
        <f t="shared" si="411"/>
        <v>0</v>
      </c>
      <c r="BQ562" s="56">
        <f t="shared" si="412"/>
        <v>0</v>
      </c>
      <c r="BR562" s="56">
        <f t="shared" si="413"/>
        <v>0</v>
      </c>
      <c r="BS562" s="56">
        <f t="shared" si="414"/>
        <v>0</v>
      </c>
      <c r="BT562" s="56">
        <f t="shared" si="415"/>
        <v>0</v>
      </c>
      <c r="BU562" s="57">
        <f t="shared" si="423"/>
        <v>-0.77760042880356517</v>
      </c>
      <c r="BV562" s="58">
        <f t="shared" si="420"/>
        <v>1.2545674809675016</v>
      </c>
      <c r="BW562" s="59">
        <f t="shared" si="416"/>
        <v>-4.7643105639797696</v>
      </c>
      <c r="BX562" s="68">
        <f t="shared" si="417"/>
        <v>5.0981682409455882</v>
      </c>
    </row>
    <row r="563" spans="1:76">
      <c r="A563" s="49">
        <v>4451</v>
      </c>
      <c r="B563" s="86">
        <v>6.7882472137791292E-2</v>
      </c>
      <c r="C563" s="60">
        <v>0.12430939226519337</v>
      </c>
      <c r="D563" s="60">
        <v>0.12430939226519337</v>
      </c>
      <c r="E563" s="60">
        <v>9.668508287292818E-2</v>
      </c>
      <c r="F563" s="60">
        <v>0.10128913443830571</v>
      </c>
      <c r="G563" s="60">
        <v>0.11740331491712708</v>
      </c>
      <c r="H563" s="60">
        <v>0.10819521178637201</v>
      </c>
      <c r="I563" s="60">
        <v>0.11556169429097606</v>
      </c>
      <c r="J563" s="60">
        <v>0.12891344383057091</v>
      </c>
      <c r="K563" s="60">
        <v>0.14732965009208104</v>
      </c>
      <c r="L563" s="60">
        <v>0.14502762430939226</v>
      </c>
      <c r="M563" s="60">
        <v>0.15115101289134439</v>
      </c>
      <c r="N563" s="60">
        <v>0.14907918968692449</v>
      </c>
      <c r="O563" s="60">
        <v>0.15589318600368324</v>
      </c>
      <c r="P563" s="117">
        <v>0.12808825612693017</v>
      </c>
      <c r="Q563" s="61">
        <v>1</v>
      </c>
      <c r="R563" s="61">
        <v>0</v>
      </c>
      <c r="S563" s="61">
        <v>0</v>
      </c>
      <c r="T563" s="61">
        <v>2</v>
      </c>
      <c r="U563" s="61">
        <v>0</v>
      </c>
      <c r="V563" s="61">
        <v>0</v>
      </c>
      <c r="W563" s="61">
        <v>0</v>
      </c>
      <c r="X563" s="61">
        <v>0</v>
      </c>
      <c r="Y563" s="61">
        <v>1</v>
      </c>
      <c r="Z563" s="61">
        <v>1</v>
      </c>
      <c r="AA563" s="61">
        <v>2</v>
      </c>
      <c r="AB563" s="61">
        <v>2</v>
      </c>
      <c r="AC563" s="61">
        <v>1</v>
      </c>
      <c r="AD563" s="50">
        <f t="shared" si="421"/>
        <v>10</v>
      </c>
      <c r="AE563" s="51" t="s">
        <v>22</v>
      </c>
      <c r="AF563" s="52">
        <f t="shared" si="378"/>
        <v>8.3351684890504499E-2</v>
      </c>
      <c r="AG563" s="53">
        <f t="shared" si="418"/>
        <v>0.21776827182542363</v>
      </c>
      <c r="AH563" s="53">
        <f t="shared" si="379"/>
        <v>0.21776827182542363</v>
      </c>
      <c r="AI563" s="53">
        <f t="shared" si="380"/>
        <v>0.18026274165982084</v>
      </c>
      <c r="AJ563" s="53">
        <f t="shared" si="381"/>
        <v>0.18666982889630068</v>
      </c>
      <c r="AK563" s="53">
        <f t="shared" si="382"/>
        <v>0.20858906634418145</v>
      </c>
      <c r="AL563" s="53">
        <f t="shared" si="383"/>
        <v>0.1961553876261849</v>
      </c>
      <c r="AM563" s="53">
        <f t="shared" si="384"/>
        <v>0.20612074823366203</v>
      </c>
      <c r="AN563" s="53">
        <f t="shared" si="385"/>
        <v>0.22382351712961809</v>
      </c>
      <c r="AO563" s="53">
        <f t="shared" si="386"/>
        <v>0.24758222929475052</v>
      </c>
      <c r="AP563" s="53">
        <f t="shared" si="387"/>
        <v>0.24465007042878845</v>
      </c>
      <c r="AQ563" s="53">
        <f t="shared" si="388"/>
        <v>0.25242752164853155</v>
      </c>
      <c r="AR563" s="53">
        <f t="shared" si="389"/>
        <v>0.24980393436179063</v>
      </c>
      <c r="AS563" s="53">
        <f t="shared" si="390"/>
        <v>0.25840329247734206</v>
      </c>
      <c r="AT563" s="54">
        <f t="shared" si="391"/>
        <v>0.83709987606236691</v>
      </c>
      <c r="AU563" s="54">
        <f t="shared" si="392"/>
        <v>0.83709987606236691</v>
      </c>
      <c r="AV563" s="54">
        <f t="shared" si="393"/>
        <v>0.69292885247795644</v>
      </c>
      <c r="AW563" s="54">
        <f t="shared" si="394"/>
        <v>0.71755765577707831</v>
      </c>
      <c r="AX563" s="54">
        <f t="shared" si="395"/>
        <v>0.80181506755335363</v>
      </c>
      <c r="AY563" s="54">
        <f t="shared" si="396"/>
        <v>0.7540200842594692</v>
      </c>
      <c r="AZ563" s="54">
        <f t="shared" si="397"/>
        <v>0.79232686816104403</v>
      </c>
      <c r="BA563" s="54">
        <f t="shared" si="398"/>
        <v>0.86037620117244495</v>
      </c>
      <c r="BB563" s="54">
        <f t="shared" si="399"/>
        <v>0.95170454226695289</v>
      </c>
      <c r="BC563" s="54">
        <f t="shared" si="400"/>
        <v>0.94043334190926386</v>
      </c>
      <c r="BD563" s="54">
        <f t="shared" si="401"/>
        <v>0.97032981579664124</v>
      </c>
      <c r="BE563" s="54">
        <f t="shared" si="402"/>
        <v>0.96024476266121361</v>
      </c>
      <c r="BF563" s="54">
        <f t="shared" si="403"/>
        <v>0.99330064151997954</v>
      </c>
      <c r="BG563" s="55">
        <f t="shared" si="422"/>
        <v>11.10923758568013</v>
      </c>
      <c r="BH563" s="56">
        <f t="shared" si="419"/>
        <v>-0.17781188937208414</v>
      </c>
      <c r="BI563" s="56">
        <f t="shared" si="404"/>
        <v>0</v>
      </c>
      <c r="BJ563" s="56">
        <f t="shared" si="405"/>
        <v>0</v>
      </c>
      <c r="BK563" s="56">
        <f t="shared" si="406"/>
        <v>-0.66380395618607468</v>
      </c>
      <c r="BL563" s="56">
        <f t="shared" si="407"/>
        <v>0</v>
      </c>
      <c r="BM563" s="56">
        <f t="shared" si="408"/>
        <v>0</v>
      </c>
      <c r="BN563" s="56">
        <f t="shared" si="409"/>
        <v>0</v>
      </c>
      <c r="BO563" s="56">
        <f t="shared" si="410"/>
        <v>0</v>
      </c>
      <c r="BP563" s="56">
        <f t="shared" si="411"/>
        <v>-4.9500647122381655E-2</v>
      </c>
      <c r="BQ563" s="56">
        <f t="shared" si="412"/>
        <v>-6.1414507915745514E-2</v>
      </c>
      <c r="BR563" s="56">
        <f t="shared" si="413"/>
        <v>-6.0238497983897236E-2</v>
      </c>
      <c r="BS563" s="56">
        <f t="shared" si="414"/>
        <v>-8.1134131823766761E-2</v>
      </c>
      <c r="BT563" s="56">
        <f t="shared" si="415"/>
        <v>-6.7218999138798459E-3</v>
      </c>
      <c r="BU563" s="57">
        <f t="shared" si="423"/>
        <v>-1.1006255303178298</v>
      </c>
      <c r="BV563" s="58">
        <f t="shared" si="420"/>
        <v>2.4016006064235027</v>
      </c>
      <c r="BW563" s="59">
        <f t="shared" si="416"/>
        <v>-13.011663437452292</v>
      </c>
      <c r="BX563" s="68">
        <f t="shared" si="417"/>
        <v>1.1092375856801304</v>
      </c>
    </row>
    <row r="564" spans="1:76">
      <c r="A564" s="49">
        <v>4452</v>
      </c>
      <c r="B564" s="86">
        <v>0.1702127659574468</v>
      </c>
      <c r="C564" s="60">
        <v>0.10589318600368323</v>
      </c>
      <c r="D564" s="60">
        <v>0.10589318600368323</v>
      </c>
      <c r="E564" s="60">
        <v>7.8268876611418042E-2</v>
      </c>
      <c r="F564" s="60">
        <v>8.2872928176795577E-2</v>
      </c>
      <c r="G564" s="60">
        <v>0.10128913443830571</v>
      </c>
      <c r="H564" s="60">
        <v>9.2081031307550645E-2</v>
      </c>
      <c r="I564" s="60">
        <v>9.8710865561694297E-2</v>
      </c>
      <c r="J564" s="60">
        <v>0.11970534069981584</v>
      </c>
      <c r="K564" s="60">
        <v>0.1220073664825046</v>
      </c>
      <c r="L564" s="60">
        <v>0.12430939226519337</v>
      </c>
      <c r="M564" s="60">
        <v>0.1251841620626151</v>
      </c>
      <c r="N564" s="60">
        <v>0.11049723756906077</v>
      </c>
      <c r="O564" s="60">
        <v>0.11551565377532229</v>
      </c>
      <c r="P564" s="117">
        <v>0.1063252585352033</v>
      </c>
      <c r="Q564" s="61">
        <v>1</v>
      </c>
      <c r="R564" s="61">
        <v>1</v>
      </c>
      <c r="S564" s="61">
        <v>0</v>
      </c>
      <c r="T564" s="61">
        <v>0</v>
      </c>
      <c r="U564" s="61">
        <v>3</v>
      </c>
      <c r="V564" s="61">
        <v>1</v>
      </c>
      <c r="W564" s="61">
        <v>0</v>
      </c>
      <c r="X564" s="61">
        <v>0</v>
      </c>
      <c r="Y564" s="61">
        <v>0</v>
      </c>
      <c r="Z564" s="61">
        <v>0</v>
      </c>
      <c r="AA564" s="61">
        <v>2</v>
      </c>
      <c r="AB564" s="61">
        <v>0</v>
      </c>
      <c r="AC564" s="61">
        <v>5</v>
      </c>
      <c r="AD564" s="50">
        <f t="shared" si="421"/>
        <v>13</v>
      </c>
      <c r="AE564" s="51" t="s">
        <v>22</v>
      </c>
      <c r="AF564" s="52">
        <f t="shared" si="378"/>
        <v>0.19484106318716218</v>
      </c>
      <c r="AG564" s="53">
        <f t="shared" si="418"/>
        <v>0.19300954563313072</v>
      </c>
      <c r="AH564" s="53">
        <f t="shared" si="379"/>
        <v>0.19300954563313072</v>
      </c>
      <c r="AI564" s="53">
        <f t="shared" si="380"/>
        <v>0.1538651067888773</v>
      </c>
      <c r="AJ564" s="53">
        <f t="shared" si="381"/>
        <v>0.16059090760932399</v>
      </c>
      <c r="AK564" s="53">
        <f t="shared" si="382"/>
        <v>0.18666982889630068</v>
      </c>
      <c r="AL564" s="53">
        <f t="shared" si="383"/>
        <v>0.1737839089487313</v>
      </c>
      <c r="AM564" s="53">
        <f t="shared" si="384"/>
        <v>0.18309042964797337</v>
      </c>
      <c r="AN564" s="53">
        <f t="shared" si="385"/>
        <v>0.21166209378943279</v>
      </c>
      <c r="AO564" s="53">
        <f t="shared" si="386"/>
        <v>0.21472171352174196</v>
      </c>
      <c r="AP564" s="53">
        <f t="shared" si="387"/>
        <v>0.21776827182542363</v>
      </c>
      <c r="AQ564" s="53">
        <f t="shared" si="388"/>
        <v>0.21892260871921473</v>
      </c>
      <c r="AR564" s="53">
        <f t="shared" si="389"/>
        <v>0.19928583550856446</v>
      </c>
      <c r="AS564" s="53">
        <f t="shared" si="390"/>
        <v>0.20605892572171852</v>
      </c>
      <c r="AT564" s="54">
        <f t="shared" si="391"/>
        <v>1.7343133569829816</v>
      </c>
      <c r="AU564" s="54">
        <f t="shared" si="392"/>
        <v>1.7343133569829816</v>
      </c>
      <c r="AV564" s="54">
        <f t="shared" si="393"/>
        <v>1.3825757114872821</v>
      </c>
      <c r="AW564" s="54">
        <f t="shared" si="394"/>
        <v>1.4430113037324437</v>
      </c>
      <c r="AX564" s="54">
        <f t="shared" si="395"/>
        <v>1.677346975449334</v>
      </c>
      <c r="AY564" s="54">
        <f t="shared" si="396"/>
        <v>1.5615588002646614</v>
      </c>
      <c r="AZ564" s="54">
        <f t="shared" si="397"/>
        <v>1.6451837997577619</v>
      </c>
      <c r="BA564" s="54">
        <f t="shared" si="398"/>
        <v>1.901918349280783</v>
      </c>
      <c r="BB564" s="54">
        <f t="shared" si="399"/>
        <v>1.9294109758844364</v>
      </c>
      <c r="BC564" s="54">
        <f t="shared" si="400"/>
        <v>1.9567862372559421</v>
      </c>
      <c r="BD564" s="54">
        <f t="shared" si="401"/>
        <v>1.9671586874204823</v>
      </c>
      <c r="BE564" s="54">
        <f t="shared" si="402"/>
        <v>1.7907098078815913</v>
      </c>
      <c r="BF564" s="54">
        <f t="shared" si="403"/>
        <v>1.851570325355953</v>
      </c>
      <c r="BG564" s="55">
        <f t="shared" si="422"/>
        <v>22.575857687736637</v>
      </c>
      <c r="BH564" s="56">
        <f t="shared" si="419"/>
        <v>0.550611575401311</v>
      </c>
      <c r="BI564" s="56">
        <f t="shared" si="404"/>
        <v>0.550611575401311</v>
      </c>
      <c r="BJ564" s="56">
        <f t="shared" si="405"/>
        <v>0</v>
      </c>
      <c r="BK564" s="56">
        <f t="shared" si="406"/>
        <v>0</v>
      </c>
      <c r="BL564" s="56">
        <f t="shared" si="407"/>
        <v>1.5516400917419002</v>
      </c>
      <c r="BM564" s="56">
        <f t="shared" si="408"/>
        <v>0.44568455330141243</v>
      </c>
      <c r="BN564" s="56">
        <f t="shared" si="409"/>
        <v>0</v>
      </c>
      <c r="BO564" s="56">
        <f t="shared" si="410"/>
        <v>0</v>
      </c>
      <c r="BP564" s="56">
        <f t="shared" si="411"/>
        <v>0</v>
      </c>
      <c r="BQ564" s="56">
        <f t="shared" si="412"/>
        <v>0</v>
      </c>
      <c r="BR564" s="56">
        <f t="shared" si="413"/>
        <v>1.3531804219961368</v>
      </c>
      <c r="BS564" s="56">
        <f t="shared" si="414"/>
        <v>0</v>
      </c>
      <c r="BT564" s="56">
        <f t="shared" si="415"/>
        <v>3.0801705177958261</v>
      </c>
      <c r="BU564" s="57">
        <f t="shared" si="423"/>
        <v>7.5318987356378972</v>
      </c>
      <c r="BV564" s="58">
        <f t="shared" si="420"/>
        <v>6.0219239086440064</v>
      </c>
      <c r="BW564" s="59">
        <f t="shared" si="416"/>
        <v>-13.808580295287641</v>
      </c>
      <c r="BX564" s="68">
        <f t="shared" si="417"/>
        <v>9.5758576877366366</v>
      </c>
    </row>
    <row r="565" spans="1:76">
      <c r="A565" s="49">
        <v>4453</v>
      </c>
      <c r="B565" s="86">
        <v>1.0638297872340425E-2</v>
      </c>
      <c r="C565" s="60">
        <v>0.10589318600368323</v>
      </c>
      <c r="D565" s="60">
        <v>0.10589318600368323</v>
      </c>
      <c r="E565" s="60">
        <v>7.8268876611418042E-2</v>
      </c>
      <c r="F565" s="60">
        <v>8.2872928176795577E-2</v>
      </c>
      <c r="G565" s="60">
        <v>0.10128913443830571</v>
      </c>
      <c r="H565" s="60">
        <v>7.5966850828729282E-2</v>
      </c>
      <c r="I565" s="60">
        <v>8.1860036832412525E-2</v>
      </c>
      <c r="J565" s="60">
        <v>0.10128913443830571</v>
      </c>
      <c r="K565" s="60">
        <v>0.10359116022099447</v>
      </c>
      <c r="L565" s="60">
        <v>0.10359116022099447</v>
      </c>
      <c r="M565" s="60">
        <v>0.10630755064456722</v>
      </c>
      <c r="N565" s="60">
        <v>0.10649171270718231</v>
      </c>
      <c r="O565" s="60">
        <v>0.11132596685082873</v>
      </c>
      <c r="P565" s="117">
        <v>9.7280067998300038E-2</v>
      </c>
      <c r="Q565" s="61">
        <v>0</v>
      </c>
      <c r="R565" s="61">
        <v>0</v>
      </c>
      <c r="S565" s="61">
        <v>0</v>
      </c>
      <c r="T565" s="61">
        <v>0</v>
      </c>
      <c r="U565" s="61">
        <v>0</v>
      </c>
      <c r="V565" s="61">
        <v>0</v>
      </c>
      <c r="W565" s="61">
        <v>0</v>
      </c>
      <c r="X565" s="61">
        <v>0</v>
      </c>
      <c r="Y565" s="61">
        <v>0</v>
      </c>
      <c r="Z565" s="61">
        <v>0</v>
      </c>
      <c r="AA565" s="61">
        <v>0</v>
      </c>
      <c r="AB565" s="61">
        <v>0</v>
      </c>
      <c r="AC565" s="61">
        <v>1</v>
      </c>
      <c r="AD565" s="50">
        <f t="shared" si="421"/>
        <v>1</v>
      </c>
      <c r="AE565" s="51" t="s">
        <v>22</v>
      </c>
      <c r="AF565" s="52">
        <f t="shared" si="378"/>
        <v>1.5047186851494233E-2</v>
      </c>
      <c r="AG565" s="53">
        <f t="shared" si="418"/>
        <v>0.19300954563313072</v>
      </c>
      <c r="AH565" s="53">
        <f t="shared" si="379"/>
        <v>0.19300954563313072</v>
      </c>
      <c r="AI565" s="53">
        <f t="shared" si="380"/>
        <v>0.1538651067888773</v>
      </c>
      <c r="AJ565" s="53">
        <f t="shared" si="381"/>
        <v>0.16059090760932399</v>
      </c>
      <c r="AK565" s="53">
        <f t="shared" si="382"/>
        <v>0.18666982889630068</v>
      </c>
      <c r="AL565" s="53">
        <f t="shared" si="383"/>
        <v>0.15046696065683696</v>
      </c>
      <c r="AM565" s="53">
        <f t="shared" si="384"/>
        <v>0.1591190339128308</v>
      </c>
      <c r="AN565" s="53">
        <f t="shared" si="385"/>
        <v>0.18666982889630068</v>
      </c>
      <c r="AO565" s="53">
        <f t="shared" si="386"/>
        <v>0.18984785273053276</v>
      </c>
      <c r="AP565" s="53">
        <f t="shared" si="387"/>
        <v>0.18984785273053276</v>
      </c>
      <c r="AQ565" s="53">
        <f t="shared" si="388"/>
        <v>0.19357695343180811</v>
      </c>
      <c r="AR565" s="53">
        <f t="shared" si="389"/>
        <v>0.19382897055722781</v>
      </c>
      <c r="AS565" s="53">
        <f t="shared" si="390"/>
        <v>0.20040911270459336</v>
      </c>
      <c r="AT565" s="54">
        <f t="shared" si="391"/>
        <v>0.13393756282523001</v>
      </c>
      <c r="AU565" s="54">
        <f t="shared" si="392"/>
        <v>0.13393756282523001</v>
      </c>
      <c r="AV565" s="54">
        <f t="shared" si="393"/>
        <v>0.10677356572984177</v>
      </c>
      <c r="AW565" s="54">
        <f t="shared" si="394"/>
        <v>0.11144088602730964</v>
      </c>
      <c r="AX565" s="54">
        <f t="shared" si="395"/>
        <v>0.1295381627543789</v>
      </c>
      <c r="AY565" s="54">
        <f t="shared" si="396"/>
        <v>0.10441544707018446</v>
      </c>
      <c r="AZ565" s="54">
        <f t="shared" si="397"/>
        <v>0.110419490038587</v>
      </c>
      <c r="BA565" s="54">
        <f t="shared" si="398"/>
        <v>0.1295381627543789</v>
      </c>
      <c r="BB565" s="54">
        <f t="shared" si="399"/>
        <v>0.13174352915509888</v>
      </c>
      <c r="BC565" s="54">
        <f t="shared" si="400"/>
        <v>0.13174352915509888</v>
      </c>
      <c r="BD565" s="54">
        <f t="shared" si="401"/>
        <v>0.134331311317998</v>
      </c>
      <c r="BE565" s="54">
        <f t="shared" si="402"/>
        <v>0.1345061967593279</v>
      </c>
      <c r="BF565" s="54">
        <f t="shared" si="403"/>
        <v>0.13907243828572852</v>
      </c>
      <c r="BG565" s="55">
        <f t="shared" si="422"/>
        <v>1.6313978446983928</v>
      </c>
      <c r="BH565" s="56">
        <f t="shared" si="419"/>
        <v>0</v>
      </c>
      <c r="BI565" s="56">
        <f t="shared" si="404"/>
        <v>0</v>
      </c>
      <c r="BJ565" s="56">
        <f t="shared" si="405"/>
        <v>0</v>
      </c>
      <c r="BK565" s="56">
        <f t="shared" si="406"/>
        <v>0</v>
      </c>
      <c r="BL565" s="56">
        <f t="shared" si="407"/>
        <v>0</v>
      </c>
      <c r="BM565" s="56">
        <f t="shared" si="408"/>
        <v>0</v>
      </c>
      <c r="BN565" s="56">
        <f t="shared" si="409"/>
        <v>0</v>
      </c>
      <c r="BO565" s="56">
        <f t="shared" si="410"/>
        <v>0</v>
      </c>
      <c r="BP565" s="56">
        <f t="shared" si="411"/>
        <v>0</v>
      </c>
      <c r="BQ565" s="56">
        <f t="shared" si="412"/>
        <v>0</v>
      </c>
      <c r="BR565" s="56">
        <f t="shared" si="413"/>
        <v>0</v>
      </c>
      <c r="BS565" s="56">
        <f t="shared" si="414"/>
        <v>0</v>
      </c>
      <c r="BT565" s="56">
        <f t="shared" si="415"/>
        <v>-1.9727603428508338</v>
      </c>
      <c r="BU565" s="57">
        <f t="shared" si="423"/>
        <v>-1.9727603428508338</v>
      </c>
      <c r="BV565" s="58">
        <f t="shared" si="420"/>
        <v>0.3763702442902504</v>
      </c>
      <c r="BW565" s="59">
        <f t="shared" si="416"/>
        <v>-4.2770871541791688</v>
      </c>
      <c r="BX565" s="68">
        <f t="shared" si="417"/>
        <v>0.63139784469839277</v>
      </c>
    </row>
    <row r="566" spans="1:76">
      <c r="A566" s="49">
        <v>4454</v>
      </c>
      <c r="B566" s="86">
        <v>0.23606889564336375</v>
      </c>
      <c r="C566" s="60">
        <v>0.10589318600368323</v>
      </c>
      <c r="D566" s="60">
        <v>0.10589318600368323</v>
      </c>
      <c r="E566" s="60">
        <v>7.8268876611418042E-2</v>
      </c>
      <c r="F566" s="60">
        <v>8.2872928176795577E-2</v>
      </c>
      <c r="G566" s="60">
        <v>0.10128913443830571</v>
      </c>
      <c r="H566" s="60">
        <v>7.5966850828729282E-2</v>
      </c>
      <c r="I566" s="60">
        <v>8.1860036832412525E-2</v>
      </c>
      <c r="J566" s="60">
        <v>0.10128913443830571</v>
      </c>
      <c r="K566" s="60">
        <v>0.10359116022099447</v>
      </c>
      <c r="L566" s="60">
        <v>0.10359116022099447</v>
      </c>
      <c r="M566" s="60">
        <v>0.10630755064456722</v>
      </c>
      <c r="N566" s="60">
        <v>0.10649171270718231</v>
      </c>
      <c r="O566" s="60">
        <v>0.11132596685082873</v>
      </c>
      <c r="P566" s="117">
        <v>9.7280067998300038E-2</v>
      </c>
      <c r="Q566" s="61">
        <v>2</v>
      </c>
      <c r="R566" s="61">
        <v>1</v>
      </c>
      <c r="S566" s="61">
        <v>2</v>
      </c>
      <c r="T566" s="61">
        <v>0</v>
      </c>
      <c r="U566" s="61">
        <v>1</v>
      </c>
      <c r="V566" s="61">
        <v>0</v>
      </c>
      <c r="W566" s="61">
        <v>1</v>
      </c>
      <c r="X566" s="61">
        <v>1</v>
      </c>
      <c r="Y566" s="61">
        <v>1</v>
      </c>
      <c r="Z566" s="61">
        <v>0</v>
      </c>
      <c r="AA566" s="61">
        <v>0</v>
      </c>
      <c r="AB566" s="61">
        <v>2</v>
      </c>
      <c r="AC566" s="61">
        <v>1</v>
      </c>
      <c r="AD566" s="50">
        <f t="shared" si="421"/>
        <v>12</v>
      </c>
      <c r="AE566" s="51" t="s">
        <v>22</v>
      </c>
      <c r="AF566" s="52">
        <f t="shared" si="378"/>
        <v>0.26356428452680553</v>
      </c>
      <c r="AG566" s="53">
        <f t="shared" si="418"/>
        <v>0.19300954563313072</v>
      </c>
      <c r="AH566" s="53">
        <f t="shared" si="379"/>
        <v>0.19300954563313072</v>
      </c>
      <c r="AI566" s="53">
        <f t="shared" si="380"/>
        <v>0.1538651067888773</v>
      </c>
      <c r="AJ566" s="53">
        <f t="shared" si="381"/>
        <v>0.16059090760932399</v>
      </c>
      <c r="AK566" s="53">
        <f t="shared" si="382"/>
        <v>0.18666982889630068</v>
      </c>
      <c r="AL566" s="53">
        <f t="shared" si="383"/>
        <v>0.15046696065683696</v>
      </c>
      <c r="AM566" s="53">
        <f t="shared" si="384"/>
        <v>0.1591190339128308</v>
      </c>
      <c r="AN566" s="53">
        <f t="shared" si="385"/>
        <v>0.18666982889630068</v>
      </c>
      <c r="AO566" s="53">
        <f t="shared" si="386"/>
        <v>0.18984785273053276</v>
      </c>
      <c r="AP566" s="53">
        <f t="shared" si="387"/>
        <v>0.18984785273053276</v>
      </c>
      <c r="AQ566" s="53">
        <f t="shared" si="388"/>
        <v>0.19357695343180811</v>
      </c>
      <c r="AR566" s="53">
        <f t="shared" si="389"/>
        <v>0.19382897055722781</v>
      </c>
      <c r="AS566" s="53">
        <f t="shared" si="390"/>
        <v>0.20040911270459336</v>
      </c>
      <c r="AT566" s="54">
        <f t="shared" si="391"/>
        <v>2.3460304085869912</v>
      </c>
      <c r="AU566" s="54">
        <f t="shared" si="392"/>
        <v>2.3460304085869912</v>
      </c>
      <c r="AV566" s="54">
        <f t="shared" si="393"/>
        <v>1.8702298798906076</v>
      </c>
      <c r="AW566" s="54">
        <f t="shared" si="394"/>
        <v>1.9519819673073595</v>
      </c>
      <c r="AX566" s="54">
        <f t="shared" si="395"/>
        <v>2.2689711719692238</v>
      </c>
      <c r="AY566" s="54">
        <f t="shared" si="396"/>
        <v>1.8289254245465065</v>
      </c>
      <c r="AZ566" s="54">
        <f t="shared" si="397"/>
        <v>1.9340913472437495</v>
      </c>
      <c r="BA566" s="54">
        <f t="shared" si="398"/>
        <v>2.2689711719692238</v>
      </c>
      <c r="BB566" s="54">
        <f t="shared" si="399"/>
        <v>2.3076000414889442</v>
      </c>
      <c r="BC566" s="54">
        <f t="shared" si="400"/>
        <v>2.3076000414889442</v>
      </c>
      <c r="BD566" s="54">
        <f t="shared" si="401"/>
        <v>2.3529272485614077</v>
      </c>
      <c r="BE566" s="54">
        <f t="shared" si="402"/>
        <v>2.3559905159131849</v>
      </c>
      <c r="BF566" s="54">
        <f t="shared" si="403"/>
        <v>2.4359721226254627</v>
      </c>
      <c r="BG566" s="55">
        <f t="shared" si="422"/>
        <v>28.575321750178592</v>
      </c>
      <c r="BH566" s="56">
        <f t="shared" si="419"/>
        <v>1.7054494240686344</v>
      </c>
      <c r="BI566" s="56">
        <f t="shared" si="404"/>
        <v>0.85272471203431721</v>
      </c>
      <c r="BJ566" s="56">
        <f t="shared" si="405"/>
        <v>1.2521227074679098</v>
      </c>
      <c r="BK566" s="56">
        <f t="shared" si="406"/>
        <v>0</v>
      </c>
      <c r="BL566" s="56">
        <f t="shared" si="407"/>
        <v>0.81932650054697298</v>
      </c>
      <c r="BM566" s="56">
        <f t="shared" si="408"/>
        <v>0</v>
      </c>
      <c r="BN566" s="56">
        <f t="shared" si="409"/>
        <v>0.65963762820305083</v>
      </c>
      <c r="BO566" s="56">
        <f t="shared" si="410"/>
        <v>0.81932650054697298</v>
      </c>
      <c r="BP566" s="56">
        <f t="shared" si="411"/>
        <v>0.83620804137985882</v>
      </c>
      <c r="BQ566" s="56">
        <f t="shared" si="412"/>
        <v>0</v>
      </c>
      <c r="BR566" s="56">
        <f t="shared" si="413"/>
        <v>0</v>
      </c>
      <c r="BS566" s="56">
        <f t="shared" si="414"/>
        <v>1.7139224805549926</v>
      </c>
      <c r="BT566" s="56">
        <f t="shared" si="415"/>
        <v>0.89034590586815487</v>
      </c>
      <c r="BU566" s="57">
        <f t="shared" si="423"/>
        <v>9.5490639006708644</v>
      </c>
      <c r="BV566" s="58">
        <f t="shared" si="420"/>
        <v>8.3518349447265106</v>
      </c>
      <c r="BW566" s="59">
        <f t="shared" si="416"/>
        <v>-15.027297808886694</v>
      </c>
      <c r="BX566" s="68">
        <f t="shared" si="417"/>
        <v>16.575321750178592</v>
      </c>
    </row>
    <row r="567" spans="1:76">
      <c r="A567" s="49">
        <v>4455</v>
      </c>
      <c r="B567" s="86">
        <v>2.0770010131712261E-2</v>
      </c>
      <c r="C567" s="60">
        <v>0.10589318600368323</v>
      </c>
      <c r="D567" s="60">
        <v>0.10589318600368323</v>
      </c>
      <c r="E567" s="60">
        <v>7.8268876611418042E-2</v>
      </c>
      <c r="F567" s="60">
        <v>8.2872928176795577E-2</v>
      </c>
      <c r="G567" s="60">
        <v>0.10128913443830571</v>
      </c>
      <c r="H567" s="60">
        <v>7.5966850828729282E-2</v>
      </c>
      <c r="I567" s="60">
        <v>8.1860036832412525E-2</v>
      </c>
      <c r="J567" s="60">
        <v>0.10128913443830571</v>
      </c>
      <c r="K567" s="60">
        <v>0.10359116022099447</v>
      </c>
      <c r="L567" s="60">
        <v>0.10359116022099447</v>
      </c>
      <c r="M567" s="60">
        <v>0.10630755064456722</v>
      </c>
      <c r="N567" s="60">
        <v>0.10649171270718231</v>
      </c>
      <c r="O567" s="60">
        <v>0.11132596685082873</v>
      </c>
      <c r="P567" s="117">
        <v>9.7280067998300038E-2</v>
      </c>
      <c r="Q567" s="61">
        <v>1</v>
      </c>
      <c r="R567" s="61">
        <v>0</v>
      </c>
      <c r="S567" s="61">
        <v>0</v>
      </c>
      <c r="T567" s="61">
        <v>0</v>
      </c>
      <c r="U567" s="61">
        <v>0</v>
      </c>
      <c r="V567" s="61">
        <v>0</v>
      </c>
      <c r="W567" s="61">
        <v>0</v>
      </c>
      <c r="X567" s="61">
        <v>0</v>
      </c>
      <c r="Y567" s="61">
        <v>0</v>
      </c>
      <c r="Z567" s="61">
        <v>0</v>
      </c>
      <c r="AA567" s="61">
        <v>0</v>
      </c>
      <c r="AB567" s="61">
        <v>0</v>
      </c>
      <c r="AC567" s="61">
        <v>0</v>
      </c>
      <c r="AD567" s="50">
        <f t="shared" si="421"/>
        <v>1</v>
      </c>
      <c r="AE567" s="51" t="s">
        <v>22</v>
      </c>
      <c r="AF567" s="52">
        <f t="shared" si="378"/>
        <v>2.7915464892010931E-2</v>
      </c>
      <c r="AG567" s="53">
        <f t="shared" si="418"/>
        <v>0.19300954563313072</v>
      </c>
      <c r="AH567" s="53">
        <f t="shared" si="379"/>
        <v>0.19300954563313072</v>
      </c>
      <c r="AI567" s="53">
        <f t="shared" si="380"/>
        <v>0.1538651067888773</v>
      </c>
      <c r="AJ567" s="53">
        <f t="shared" si="381"/>
        <v>0.16059090760932399</v>
      </c>
      <c r="AK567" s="53">
        <f t="shared" si="382"/>
        <v>0.18666982889630068</v>
      </c>
      <c r="AL567" s="53">
        <f t="shared" si="383"/>
        <v>0.15046696065683696</v>
      </c>
      <c r="AM567" s="53">
        <f t="shared" si="384"/>
        <v>0.1591190339128308</v>
      </c>
      <c r="AN567" s="53">
        <f t="shared" si="385"/>
        <v>0.18666982889630068</v>
      </c>
      <c r="AO567" s="53">
        <f t="shared" si="386"/>
        <v>0.18984785273053276</v>
      </c>
      <c r="AP567" s="53">
        <f t="shared" si="387"/>
        <v>0.18984785273053276</v>
      </c>
      <c r="AQ567" s="53">
        <f t="shared" si="388"/>
        <v>0.19357695343180811</v>
      </c>
      <c r="AR567" s="53">
        <f t="shared" si="389"/>
        <v>0.19382897055722781</v>
      </c>
      <c r="AS567" s="53">
        <f t="shared" si="390"/>
        <v>0.20040911270459336</v>
      </c>
      <c r="AT567" s="54">
        <f t="shared" si="391"/>
        <v>0.24848028868585026</v>
      </c>
      <c r="AU567" s="54">
        <f t="shared" si="392"/>
        <v>0.24848028868585026</v>
      </c>
      <c r="AV567" s="54">
        <f t="shared" si="393"/>
        <v>0.19808577875340422</v>
      </c>
      <c r="AW567" s="54">
        <f t="shared" si="394"/>
        <v>0.20674456774762717</v>
      </c>
      <c r="AX567" s="54">
        <f t="shared" si="395"/>
        <v>0.24031854394008345</v>
      </c>
      <c r="AY567" s="54">
        <f t="shared" si="396"/>
        <v>0.19371100895061397</v>
      </c>
      <c r="AZ567" s="54">
        <f t="shared" si="397"/>
        <v>0.20484967907870655</v>
      </c>
      <c r="BA567" s="54">
        <f t="shared" si="398"/>
        <v>0.24031854394008345</v>
      </c>
      <c r="BB567" s="54">
        <f t="shared" si="399"/>
        <v>0.2444099285251832</v>
      </c>
      <c r="BC567" s="54">
        <f t="shared" si="400"/>
        <v>0.2444099285251832</v>
      </c>
      <c r="BD567" s="54">
        <f t="shared" si="401"/>
        <v>0.24921076889684435</v>
      </c>
      <c r="BE567" s="54">
        <f t="shared" si="402"/>
        <v>0.24953521548249194</v>
      </c>
      <c r="BF567" s="54">
        <f t="shared" si="403"/>
        <v>0.25800648365219775</v>
      </c>
      <c r="BG567" s="55">
        <f t="shared" si="422"/>
        <v>3.0265610248641202</v>
      </c>
      <c r="BH567" s="56">
        <f t="shared" si="419"/>
        <v>-1.3923917577752463</v>
      </c>
      <c r="BI567" s="56">
        <f t="shared" si="404"/>
        <v>0</v>
      </c>
      <c r="BJ567" s="56">
        <f t="shared" si="405"/>
        <v>0</v>
      </c>
      <c r="BK567" s="56">
        <f t="shared" si="406"/>
        <v>0</v>
      </c>
      <c r="BL567" s="56">
        <f t="shared" si="407"/>
        <v>0</v>
      </c>
      <c r="BM567" s="56">
        <f t="shared" si="408"/>
        <v>0</v>
      </c>
      <c r="BN567" s="56">
        <f t="shared" si="409"/>
        <v>0</v>
      </c>
      <c r="BO567" s="56">
        <f t="shared" si="410"/>
        <v>0</v>
      </c>
      <c r="BP567" s="56">
        <f t="shared" si="411"/>
        <v>0</v>
      </c>
      <c r="BQ567" s="56">
        <f t="shared" si="412"/>
        <v>0</v>
      </c>
      <c r="BR567" s="56">
        <f t="shared" si="413"/>
        <v>0</v>
      </c>
      <c r="BS567" s="56">
        <f t="shared" si="414"/>
        <v>0</v>
      </c>
      <c r="BT567" s="56">
        <f t="shared" si="415"/>
        <v>0</v>
      </c>
      <c r="BU567" s="57">
        <f t="shared" si="423"/>
        <v>-1.3923917577752463</v>
      </c>
      <c r="BV567" s="58">
        <f t="shared" si="420"/>
        <v>0.73481809599525094</v>
      </c>
      <c r="BW567" s="59">
        <f t="shared" si="416"/>
        <v>-4.2252074127359069</v>
      </c>
      <c r="BX567" s="68">
        <f t="shared" si="417"/>
        <v>2.0265610248641202</v>
      </c>
    </row>
    <row r="568" spans="1:76">
      <c r="A568" s="49">
        <v>4456</v>
      </c>
      <c r="B568" s="86">
        <v>2.4316109422492401E-2</v>
      </c>
      <c r="C568" s="60">
        <v>0.10589318600368323</v>
      </c>
      <c r="D568" s="60">
        <v>0.10589318600368323</v>
      </c>
      <c r="E568" s="60">
        <v>7.8268876611418042E-2</v>
      </c>
      <c r="F568" s="60">
        <v>8.2872928176795577E-2</v>
      </c>
      <c r="G568" s="60">
        <v>0.10128913443830571</v>
      </c>
      <c r="H568" s="60">
        <v>7.8268876611418042E-2</v>
      </c>
      <c r="I568" s="60">
        <v>8.4254143646408847E-2</v>
      </c>
      <c r="J568" s="60">
        <v>0.10359116022099447</v>
      </c>
      <c r="K568" s="60">
        <v>0.11049723756906077</v>
      </c>
      <c r="L568" s="60">
        <v>0.10819521178637201</v>
      </c>
      <c r="M568" s="60">
        <v>0.11335174953959484</v>
      </c>
      <c r="N568" s="60">
        <v>0.1111878453038674</v>
      </c>
      <c r="O568" s="60">
        <v>0.11625230202578268</v>
      </c>
      <c r="P568" s="117">
        <v>9.9985833687491157E-2</v>
      </c>
      <c r="Q568" s="61">
        <v>0</v>
      </c>
      <c r="R568" s="61">
        <v>0</v>
      </c>
      <c r="S568" s="61">
        <v>0</v>
      </c>
      <c r="T568" s="61">
        <v>1</v>
      </c>
      <c r="U568" s="61">
        <v>0</v>
      </c>
      <c r="V568" s="61">
        <v>1</v>
      </c>
      <c r="W568" s="61">
        <v>1</v>
      </c>
      <c r="X568" s="61">
        <v>0</v>
      </c>
      <c r="Y568" s="61">
        <v>0</v>
      </c>
      <c r="Z568" s="61">
        <v>0</v>
      </c>
      <c r="AA568" s="61">
        <v>0</v>
      </c>
      <c r="AB568" s="61">
        <v>0</v>
      </c>
      <c r="AC568" s="61">
        <v>0</v>
      </c>
      <c r="AD568" s="50">
        <f t="shared" si="421"/>
        <v>3</v>
      </c>
      <c r="AE568" s="51" t="s">
        <v>22</v>
      </c>
      <c r="AF568" s="52">
        <f t="shared" si="378"/>
        <v>3.229072415108291E-2</v>
      </c>
      <c r="AG568" s="53">
        <f t="shared" si="418"/>
        <v>0.19300954563313072</v>
      </c>
      <c r="AH568" s="53">
        <f t="shared" si="379"/>
        <v>0.19300954563313072</v>
      </c>
      <c r="AI568" s="53">
        <f t="shared" si="380"/>
        <v>0.1538651067888773</v>
      </c>
      <c r="AJ568" s="53">
        <f t="shared" si="381"/>
        <v>0.16059090760932399</v>
      </c>
      <c r="AK568" s="53">
        <f t="shared" si="382"/>
        <v>0.18666982889630068</v>
      </c>
      <c r="AL568" s="53">
        <f t="shared" si="383"/>
        <v>0.1538651067888773</v>
      </c>
      <c r="AM568" s="53">
        <f t="shared" si="384"/>
        <v>0.16259114281616732</v>
      </c>
      <c r="AN568" s="53">
        <f t="shared" si="385"/>
        <v>0.18984785273053276</v>
      </c>
      <c r="AO568" s="53">
        <f t="shared" si="386"/>
        <v>0.19928583550856446</v>
      </c>
      <c r="AP568" s="53">
        <f t="shared" si="387"/>
        <v>0.1961553876261849</v>
      </c>
      <c r="AQ568" s="53">
        <f t="shared" si="388"/>
        <v>0.20314686239534574</v>
      </c>
      <c r="AR568" s="53">
        <f t="shared" si="389"/>
        <v>0.20022203361805857</v>
      </c>
      <c r="AS568" s="53">
        <f t="shared" si="390"/>
        <v>0.20704741229224458</v>
      </c>
      <c r="AT568" s="54">
        <f t="shared" si="391"/>
        <v>0.28742521358591083</v>
      </c>
      <c r="AU568" s="54">
        <f t="shared" si="392"/>
        <v>0.28742521358591083</v>
      </c>
      <c r="AV568" s="54">
        <f t="shared" si="393"/>
        <v>0.22913224854833669</v>
      </c>
      <c r="AW568" s="54">
        <f t="shared" si="394"/>
        <v>0.23914815077230084</v>
      </c>
      <c r="AX568" s="54">
        <f t="shared" si="395"/>
        <v>0.27798425857417719</v>
      </c>
      <c r="AY568" s="54">
        <f t="shared" si="396"/>
        <v>0.22913224854833669</v>
      </c>
      <c r="AZ568" s="54">
        <f t="shared" si="397"/>
        <v>0.24212685335233694</v>
      </c>
      <c r="BA568" s="54">
        <f t="shared" si="398"/>
        <v>0.28271689589705618</v>
      </c>
      <c r="BB568" s="54">
        <f t="shared" si="399"/>
        <v>0.29677171482788867</v>
      </c>
      <c r="BC568" s="54">
        <f t="shared" si="400"/>
        <v>0.29210992647819339</v>
      </c>
      <c r="BD568" s="54">
        <f t="shared" si="401"/>
        <v>0.30252146401233293</v>
      </c>
      <c r="BE568" s="54">
        <f t="shared" si="402"/>
        <v>0.29816587873153078</v>
      </c>
      <c r="BF568" s="54">
        <f t="shared" si="403"/>
        <v>0.30833006992112905</v>
      </c>
      <c r="BG568" s="55">
        <f t="shared" si="422"/>
        <v>3.5729901368354406</v>
      </c>
      <c r="BH568" s="56">
        <f t="shared" si="419"/>
        <v>0</v>
      </c>
      <c r="BI568" s="56">
        <f t="shared" si="404"/>
        <v>0</v>
      </c>
      <c r="BJ568" s="56">
        <f t="shared" si="405"/>
        <v>0</v>
      </c>
      <c r="BK568" s="56">
        <f t="shared" si="406"/>
        <v>-1.4306720413870826</v>
      </c>
      <c r="BL568" s="56">
        <f t="shared" si="407"/>
        <v>0</v>
      </c>
      <c r="BM568" s="56">
        <f t="shared" si="408"/>
        <v>-1.473455937541603</v>
      </c>
      <c r="BN568" s="56">
        <f t="shared" si="409"/>
        <v>-1.4182935027573262</v>
      </c>
      <c r="BO568" s="56">
        <f t="shared" si="410"/>
        <v>0</v>
      </c>
      <c r="BP568" s="56">
        <f t="shared" si="411"/>
        <v>0</v>
      </c>
      <c r="BQ568" s="56">
        <f t="shared" si="412"/>
        <v>0</v>
      </c>
      <c r="BR568" s="56">
        <f t="shared" si="413"/>
        <v>0</v>
      </c>
      <c r="BS568" s="56">
        <f t="shared" si="414"/>
        <v>0</v>
      </c>
      <c r="BT568" s="56">
        <f t="shared" si="415"/>
        <v>0</v>
      </c>
      <c r="BU568" s="57">
        <f t="shared" si="423"/>
        <v>-4.3224214816860123</v>
      </c>
      <c r="BV568" s="58">
        <f t="shared" si="420"/>
        <v>0.86027484409200095</v>
      </c>
      <c r="BW568" s="59">
        <f t="shared" si="416"/>
        <v>-8.6792326332010798</v>
      </c>
      <c r="BX568" s="68">
        <f t="shared" si="417"/>
        <v>0.57299013683544064</v>
      </c>
    </row>
    <row r="569" spans="1:76">
      <c r="A569" s="49">
        <v>4457</v>
      </c>
      <c r="B569" s="86">
        <v>9.8277608915906797E-2</v>
      </c>
      <c r="C569" s="60">
        <v>9.2081031307550645E-2</v>
      </c>
      <c r="D569" s="60">
        <v>9.2081031307550645E-2</v>
      </c>
      <c r="E569" s="60">
        <v>7.5966850828729282E-2</v>
      </c>
      <c r="F569" s="60">
        <v>7.8268876611418042E-2</v>
      </c>
      <c r="G569" s="60">
        <v>8.5174953959484351E-2</v>
      </c>
      <c r="H569" s="60">
        <v>6.9060773480662987E-2</v>
      </c>
      <c r="I569" s="60">
        <v>7.4631675874769793E-2</v>
      </c>
      <c r="J569" s="60">
        <v>8.9779005524861885E-2</v>
      </c>
      <c r="K569" s="60">
        <v>0.10359116022099447</v>
      </c>
      <c r="L569" s="60">
        <v>9.898710865561694E-2</v>
      </c>
      <c r="M569" s="60">
        <v>0.10630755064456722</v>
      </c>
      <c r="N569" s="60">
        <v>0.10174953959484347</v>
      </c>
      <c r="O569" s="60">
        <v>0.10639963167587477</v>
      </c>
      <c r="P569" s="117">
        <v>9.0313783822071128E-2</v>
      </c>
      <c r="Q569" s="61">
        <v>0</v>
      </c>
      <c r="R569" s="61">
        <v>0</v>
      </c>
      <c r="S569" s="61">
        <v>0</v>
      </c>
      <c r="T569" s="61">
        <v>0</v>
      </c>
      <c r="U569" s="61">
        <v>0</v>
      </c>
      <c r="V569" s="61">
        <v>0</v>
      </c>
      <c r="W569" s="61">
        <v>0</v>
      </c>
      <c r="X569" s="61">
        <v>0</v>
      </c>
      <c r="Y569" s="61">
        <v>0</v>
      </c>
      <c r="Z569" s="61">
        <v>0</v>
      </c>
      <c r="AA569" s="61">
        <v>0</v>
      </c>
      <c r="AB569" s="61">
        <v>0</v>
      </c>
      <c r="AC569" s="61">
        <v>0</v>
      </c>
      <c r="AD569" s="50">
        <f t="shared" si="421"/>
        <v>0</v>
      </c>
      <c r="AE569" s="51" t="s">
        <v>22</v>
      </c>
      <c r="AF569" s="52">
        <f t="shared" si="378"/>
        <v>0.11731334266760084</v>
      </c>
      <c r="AG569" s="53">
        <f t="shared" si="418"/>
        <v>0.1737839089487313</v>
      </c>
      <c r="AH569" s="53">
        <f t="shared" si="379"/>
        <v>0.1737839089487313</v>
      </c>
      <c r="AI569" s="53">
        <f t="shared" si="380"/>
        <v>0.15046696065683696</v>
      </c>
      <c r="AJ569" s="53">
        <f t="shared" si="381"/>
        <v>0.1538651067888773</v>
      </c>
      <c r="AK569" s="53">
        <f t="shared" si="382"/>
        <v>0.16392030924729659</v>
      </c>
      <c r="AL569" s="53">
        <f t="shared" si="383"/>
        <v>0.1401197404391028</v>
      </c>
      <c r="AM569" s="53">
        <f t="shared" si="384"/>
        <v>0.14848475452524612</v>
      </c>
      <c r="AN569" s="53">
        <f t="shared" si="385"/>
        <v>0.17051608572374582</v>
      </c>
      <c r="AO569" s="53">
        <f t="shared" si="386"/>
        <v>0.18984785273053276</v>
      </c>
      <c r="AP569" s="53">
        <f t="shared" si="387"/>
        <v>0.18347496915244943</v>
      </c>
      <c r="AQ569" s="53">
        <f t="shared" si="388"/>
        <v>0.19357695343180811</v>
      </c>
      <c r="AR569" s="53">
        <f t="shared" si="389"/>
        <v>0.18730676400243534</v>
      </c>
      <c r="AS569" s="53">
        <f t="shared" si="390"/>
        <v>0.1937029745917804</v>
      </c>
      <c r="AT569" s="54">
        <f t="shared" si="391"/>
        <v>0.94021085511673663</v>
      </c>
      <c r="AU569" s="54">
        <f t="shared" si="392"/>
        <v>0.94021085511673663</v>
      </c>
      <c r="AV569" s="54">
        <f t="shared" si="393"/>
        <v>0.81406081035797673</v>
      </c>
      <c r="AW569" s="54">
        <f t="shared" si="394"/>
        <v>0.83244556128195235</v>
      </c>
      <c r="AX569" s="54">
        <f t="shared" si="395"/>
        <v>0.88684651565679828</v>
      </c>
      <c r="AY569" s="54">
        <f t="shared" si="396"/>
        <v>0.7580799728463341</v>
      </c>
      <c r="AZ569" s="54">
        <f t="shared" si="397"/>
        <v>0.80333661999262773</v>
      </c>
      <c r="BA569" s="54">
        <f t="shared" si="398"/>
        <v>0.92253118104725562</v>
      </c>
      <c r="BB569" s="54">
        <f t="shared" si="399"/>
        <v>1.0271204798973053</v>
      </c>
      <c r="BC569" s="54">
        <f t="shared" si="400"/>
        <v>0.99264171627209052</v>
      </c>
      <c r="BD569" s="54">
        <f t="shared" si="401"/>
        <v>1.0472957710411872</v>
      </c>
      <c r="BE569" s="54">
        <f t="shared" si="402"/>
        <v>1.0133726063431616</v>
      </c>
      <c r="BF569" s="54">
        <f t="shared" si="403"/>
        <v>1.0479775744561126</v>
      </c>
      <c r="BG569" s="55">
        <f t="shared" si="422"/>
        <v>12.026130519426275</v>
      </c>
      <c r="BH569" s="56">
        <f t="shared" si="419"/>
        <v>0</v>
      </c>
      <c r="BI569" s="56">
        <f t="shared" si="404"/>
        <v>0</v>
      </c>
      <c r="BJ569" s="56">
        <f t="shared" si="405"/>
        <v>0</v>
      </c>
      <c r="BK569" s="56">
        <f t="shared" si="406"/>
        <v>0</v>
      </c>
      <c r="BL569" s="56">
        <f t="shared" si="407"/>
        <v>0</v>
      </c>
      <c r="BM569" s="56">
        <f t="shared" si="408"/>
        <v>0</v>
      </c>
      <c r="BN569" s="56">
        <f t="shared" si="409"/>
        <v>0</v>
      </c>
      <c r="BO569" s="56">
        <f t="shared" si="410"/>
        <v>0</v>
      </c>
      <c r="BP569" s="56">
        <f t="shared" si="411"/>
        <v>0</v>
      </c>
      <c r="BQ569" s="56">
        <f t="shared" si="412"/>
        <v>0</v>
      </c>
      <c r="BR569" s="56">
        <f t="shared" si="413"/>
        <v>0</v>
      </c>
      <c r="BS569" s="56">
        <f t="shared" si="414"/>
        <v>0</v>
      </c>
      <c r="BT569" s="56">
        <f t="shared" si="415"/>
        <v>0</v>
      </c>
      <c r="BU569" s="57">
        <f t="shared" si="423"/>
        <v>0</v>
      </c>
      <c r="BV569" s="58">
        <f t="shared" si="420"/>
        <v>3.4769441615385044</v>
      </c>
      <c r="BW569" s="59">
        <f t="shared" si="416"/>
        <v>-5.1976302030414523</v>
      </c>
      <c r="BX569" s="68">
        <f t="shared" si="417"/>
        <v>12.026130519426275</v>
      </c>
    </row>
    <row r="570" spans="1:76">
      <c r="A570" s="49">
        <v>4458</v>
      </c>
      <c r="B570" s="86">
        <v>0.44326241134751776</v>
      </c>
      <c r="C570" s="60">
        <v>9.2081031307550645E-2</v>
      </c>
      <c r="D570" s="60">
        <v>9.2081031307550645E-2</v>
      </c>
      <c r="E570" s="60">
        <v>7.5966850828729282E-2</v>
      </c>
      <c r="F570" s="60">
        <v>7.8268876611418042E-2</v>
      </c>
      <c r="G570" s="60">
        <v>8.5174953959484351E-2</v>
      </c>
      <c r="H570" s="60">
        <v>6.9060773480662987E-2</v>
      </c>
      <c r="I570" s="60">
        <v>7.4631675874769793E-2</v>
      </c>
      <c r="J570" s="60">
        <v>8.9779005524861885E-2</v>
      </c>
      <c r="K570" s="60">
        <v>0.10359116022099447</v>
      </c>
      <c r="L570" s="60">
        <v>9.898710865561694E-2</v>
      </c>
      <c r="M570" s="60">
        <v>0.10630755064456722</v>
      </c>
      <c r="N570" s="60">
        <v>0.10174953959484347</v>
      </c>
      <c r="O570" s="60">
        <v>0.10639963167587477</v>
      </c>
      <c r="P570" s="117">
        <v>9.0313783822071128E-2</v>
      </c>
      <c r="Q570" s="61">
        <v>1</v>
      </c>
      <c r="R570" s="61">
        <v>2</v>
      </c>
      <c r="S570" s="61">
        <v>1</v>
      </c>
      <c r="T570" s="61">
        <v>1</v>
      </c>
      <c r="U570" s="61">
        <v>1</v>
      </c>
      <c r="V570" s="61">
        <v>1</v>
      </c>
      <c r="W570" s="61">
        <v>3</v>
      </c>
      <c r="X570" s="61">
        <v>1</v>
      </c>
      <c r="Y570" s="61">
        <v>1</v>
      </c>
      <c r="Z570" s="61">
        <v>3</v>
      </c>
      <c r="AA570" s="61">
        <v>2</v>
      </c>
      <c r="AB570" s="61">
        <v>2</v>
      </c>
      <c r="AC570" s="61">
        <v>1</v>
      </c>
      <c r="AD570" s="50">
        <f t="shared" si="421"/>
        <v>20</v>
      </c>
      <c r="AE570" s="51" t="s">
        <v>22</v>
      </c>
      <c r="AF570" s="52">
        <f t="shared" si="378"/>
        <v>0.47165742853161796</v>
      </c>
      <c r="AG570" s="53">
        <f t="shared" si="418"/>
        <v>0.1737839089487313</v>
      </c>
      <c r="AH570" s="53">
        <f t="shared" si="379"/>
        <v>0.1737839089487313</v>
      </c>
      <c r="AI570" s="53">
        <f t="shared" si="380"/>
        <v>0.15046696065683696</v>
      </c>
      <c r="AJ570" s="53">
        <f t="shared" si="381"/>
        <v>0.1538651067888773</v>
      </c>
      <c r="AK570" s="53">
        <f t="shared" si="382"/>
        <v>0.16392030924729659</v>
      </c>
      <c r="AL570" s="53">
        <f t="shared" si="383"/>
        <v>0.1401197404391028</v>
      </c>
      <c r="AM570" s="53">
        <f t="shared" si="384"/>
        <v>0.14848475452524612</v>
      </c>
      <c r="AN570" s="53">
        <f t="shared" si="385"/>
        <v>0.17051608572374582</v>
      </c>
      <c r="AO570" s="53">
        <f t="shared" si="386"/>
        <v>0.18984785273053276</v>
      </c>
      <c r="AP570" s="53">
        <f t="shared" si="387"/>
        <v>0.18347496915244943</v>
      </c>
      <c r="AQ570" s="53">
        <f t="shared" si="388"/>
        <v>0.19357695343180811</v>
      </c>
      <c r="AR570" s="53">
        <f t="shared" si="389"/>
        <v>0.18730676400243534</v>
      </c>
      <c r="AS570" s="53">
        <f t="shared" si="390"/>
        <v>0.1937029745917804</v>
      </c>
      <c r="AT570" s="54">
        <f t="shared" si="391"/>
        <v>3.7801108051142935</v>
      </c>
      <c r="AU570" s="54">
        <f t="shared" si="392"/>
        <v>3.7801108051142935</v>
      </c>
      <c r="AV570" s="54">
        <f t="shared" si="393"/>
        <v>3.2729254810318218</v>
      </c>
      <c r="AW570" s="54">
        <f t="shared" si="394"/>
        <v>3.3468412364592854</v>
      </c>
      <c r="AX570" s="54">
        <f t="shared" si="395"/>
        <v>3.5655598720948549</v>
      </c>
      <c r="AY570" s="54">
        <f t="shared" si="396"/>
        <v>3.0478549369028309</v>
      </c>
      <c r="AZ570" s="54">
        <f t="shared" si="397"/>
        <v>3.2298089528024971</v>
      </c>
      <c r="BA570" s="54">
        <f t="shared" si="398"/>
        <v>3.7090298059775137</v>
      </c>
      <c r="BB570" s="54">
        <f t="shared" si="399"/>
        <v>4.1295303102322878</v>
      </c>
      <c r="BC570" s="54">
        <f t="shared" si="400"/>
        <v>3.9909086954983533</v>
      </c>
      <c r="BD570" s="54">
        <f t="shared" si="401"/>
        <v>4.2106449194013615</v>
      </c>
      <c r="BE570" s="54">
        <f t="shared" si="402"/>
        <v>4.074257086054387</v>
      </c>
      <c r="BF570" s="54">
        <f t="shared" si="403"/>
        <v>4.2133861049999943</v>
      </c>
      <c r="BG570" s="55">
        <f t="shared" si="422"/>
        <v>48.350969011683773</v>
      </c>
      <c r="BH570" s="56">
        <f t="shared" si="419"/>
        <v>1.3297533227241634</v>
      </c>
      <c r="BI570" s="56">
        <f t="shared" si="404"/>
        <v>2.6595066454483267</v>
      </c>
      <c r="BJ570" s="56">
        <f t="shared" si="405"/>
        <v>1.1856842274724479</v>
      </c>
      <c r="BK570" s="56">
        <f t="shared" si="406"/>
        <v>1.2080169865236996</v>
      </c>
      <c r="BL570" s="56">
        <f t="shared" si="407"/>
        <v>1.2713210884066175</v>
      </c>
      <c r="BM570" s="56">
        <f t="shared" si="408"/>
        <v>1.1144380438121742</v>
      </c>
      <c r="BN570" s="56">
        <f t="shared" si="409"/>
        <v>3.517268963238311</v>
      </c>
      <c r="BO570" s="56">
        <f t="shared" si="410"/>
        <v>1.3107703345974382</v>
      </c>
      <c r="BP570" s="56">
        <f t="shared" si="411"/>
        <v>1.4181636741696035</v>
      </c>
      <c r="BQ570" s="56">
        <f t="shared" si="412"/>
        <v>4.1520568446146662</v>
      </c>
      <c r="BR570" s="56">
        <f t="shared" si="413"/>
        <v>2.8752316469370878</v>
      </c>
      <c r="BS570" s="56">
        <f t="shared" si="414"/>
        <v>2.8093768398032082</v>
      </c>
      <c r="BT570" s="56">
        <f t="shared" si="415"/>
        <v>1.4382666248930502</v>
      </c>
      <c r="BU570" s="57">
        <f t="shared" si="423"/>
        <v>26.289855242640794</v>
      </c>
      <c r="BV570" s="58">
        <f t="shared" si="420"/>
        <v>15.682093512093768</v>
      </c>
      <c r="BW570" s="59">
        <f t="shared" si="416"/>
        <v>-14.989311871246315</v>
      </c>
      <c r="BX570" s="68">
        <f t="shared" si="417"/>
        <v>28.350969011683773</v>
      </c>
    </row>
    <row r="571" spans="1:76">
      <c r="A571" s="49">
        <v>4459</v>
      </c>
      <c r="B571" s="86">
        <v>4.8125633232016213E-2</v>
      </c>
      <c r="C571" s="60">
        <v>9.2081031307550645E-2</v>
      </c>
      <c r="D571" s="60">
        <v>9.2081031307550645E-2</v>
      </c>
      <c r="E571" s="60">
        <v>7.5966850828729282E-2</v>
      </c>
      <c r="F571" s="60">
        <v>7.8268876611418042E-2</v>
      </c>
      <c r="G571" s="60">
        <v>8.5174953959484351E-2</v>
      </c>
      <c r="H571" s="60">
        <v>6.9060773480662987E-2</v>
      </c>
      <c r="I571" s="60">
        <v>7.4631675874769793E-2</v>
      </c>
      <c r="J571" s="60">
        <v>8.9779005524861885E-2</v>
      </c>
      <c r="K571" s="60">
        <v>0.10359116022099447</v>
      </c>
      <c r="L571" s="60">
        <v>9.898710865561694E-2</v>
      </c>
      <c r="M571" s="60">
        <v>0.10630755064456722</v>
      </c>
      <c r="N571" s="60">
        <v>0.10174953959484347</v>
      </c>
      <c r="O571" s="60">
        <v>0.10639963167587477</v>
      </c>
      <c r="P571" s="117">
        <v>9.0313783822071128E-2</v>
      </c>
      <c r="Q571" s="61">
        <v>2</v>
      </c>
      <c r="R571" s="61">
        <v>0</v>
      </c>
      <c r="S571" s="61">
        <v>2</v>
      </c>
      <c r="T571" s="61">
        <v>1</v>
      </c>
      <c r="U571" s="61">
        <v>1</v>
      </c>
      <c r="V571" s="61">
        <v>3</v>
      </c>
      <c r="W571" s="61">
        <v>0</v>
      </c>
      <c r="X571" s="61">
        <v>0</v>
      </c>
      <c r="Y571" s="61">
        <v>2</v>
      </c>
      <c r="Z571" s="61">
        <v>2</v>
      </c>
      <c r="AA571" s="61">
        <v>0</v>
      </c>
      <c r="AB571" s="61">
        <v>0</v>
      </c>
      <c r="AC571" s="61">
        <v>2</v>
      </c>
      <c r="AD571" s="50">
        <f t="shared" si="421"/>
        <v>15</v>
      </c>
      <c r="AE571" s="51" t="s">
        <v>22</v>
      </c>
      <c r="AF571" s="52">
        <f t="shared" si="378"/>
        <v>6.0664344923371596E-2</v>
      </c>
      <c r="AG571" s="53">
        <f t="shared" si="418"/>
        <v>0.1737839089487313</v>
      </c>
      <c r="AH571" s="53">
        <f t="shared" si="379"/>
        <v>0.1737839089487313</v>
      </c>
      <c r="AI571" s="53">
        <f t="shared" si="380"/>
        <v>0.15046696065683696</v>
      </c>
      <c r="AJ571" s="53">
        <f t="shared" si="381"/>
        <v>0.1538651067888773</v>
      </c>
      <c r="AK571" s="53">
        <f t="shared" si="382"/>
        <v>0.16392030924729659</v>
      </c>
      <c r="AL571" s="53">
        <f t="shared" si="383"/>
        <v>0.1401197404391028</v>
      </c>
      <c r="AM571" s="53">
        <f t="shared" si="384"/>
        <v>0.14848475452524612</v>
      </c>
      <c r="AN571" s="53">
        <f t="shared" si="385"/>
        <v>0.17051608572374582</v>
      </c>
      <c r="AO571" s="53">
        <f t="shared" si="386"/>
        <v>0.18984785273053276</v>
      </c>
      <c r="AP571" s="53">
        <f t="shared" si="387"/>
        <v>0.18347496915244943</v>
      </c>
      <c r="AQ571" s="53">
        <f t="shared" si="388"/>
        <v>0.19357695343180811</v>
      </c>
      <c r="AR571" s="53">
        <f t="shared" si="389"/>
        <v>0.18730676400243534</v>
      </c>
      <c r="AS571" s="53">
        <f t="shared" si="390"/>
        <v>0.1937029745917804</v>
      </c>
      <c r="AT571" s="54">
        <f t="shared" si="391"/>
        <v>0.48619598008651926</v>
      </c>
      <c r="AU571" s="54">
        <f t="shared" si="392"/>
        <v>0.48619598008651926</v>
      </c>
      <c r="AV571" s="54">
        <f t="shared" si="393"/>
        <v>0.42096205482852134</v>
      </c>
      <c r="AW571" s="54">
        <f t="shared" si="394"/>
        <v>0.43046906269328272</v>
      </c>
      <c r="AX571" s="54">
        <f t="shared" si="395"/>
        <v>0.45860054531335548</v>
      </c>
      <c r="AY571" s="54">
        <f t="shared" si="396"/>
        <v>0.39201359288308046</v>
      </c>
      <c r="AZ571" s="54">
        <f t="shared" si="397"/>
        <v>0.41541642831619197</v>
      </c>
      <c r="BA571" s="54">
        <f t="shared" si="398"/>
        <v>0.47705357717227698</v>
      </c>
      <c r="BB571" s="54">
        <f t="shared" si="399"/>
        <v>0.53113814382477331</v>
      </c>
      <c r="BC571" s="54">
        <f t="shared" si="400"/>
        <v>0.51330870037418541</v>
      </c>
      <c r="BD571" s="54">
        <f t="shared" si="401"/>
        <v>0.54157106469337213</v>
      </c>
      <c r="BE571" s="54">
        <f t="shared" si="402"/>
        <v>0.52402892909875043</v>
      </c>
      <c r="BF571" s="54">
        <f t="shared" si="403"/>
        <v>0.54192363462780968</v>
      </c>
      <c r="BG571" s="55">
        <f t="shared" si="422"/>
        <v>6.2188776939986381</v>
      </c>
      <c r="BH571" s="56">
        <f t="shared" si="419"/>
        <v>-1.4422869703174606</v>
      </c>
      <c r="BI571" s="56">
        <f t="shared" si="404"/>
        <v>0</v>
      </c>
      <c r="BJ571" s="56">
        <f t="shared" si="405"/>
        <v>-1.7304251608208912</v>
      </c>
      <c r="BK571" s="56">
        <f t="shared" si="406"/>
        <v>-0.84287982135919393</v>
      </c>
      <c r="BL571" s="56">
        <f t="shared" si="407"/>
        <v>-0.77957571947627613</v>
      </c>
      <c r="BM571" s="56">
        <f t="shared" si="408"/>
        <v>-2.8093762922121579</v>
      </c>
      <c r="BN571" s="56">
        <f t="shared" si="409"/>
        <v>0</v>
      </c>
      <c r="BO571" s="56">
        <f t="shared" si="410"/>
        <v>0</v>
      </c>
      <c r="BP571" s="56">
        <f t="shared" si="411"/>
        <v>-1.26546626742658</v>
      </c>
      <c r="BQ571" s="56">
        <f t="shared" si="412"/>
        <v>-1.3337557193560097</v>
      </c>
      <c r="BR571" s="56">
        <f t="shared" si="413"/>
        <v>0</v>
      </c>
      <c r="BS571" s="56">
        <f t="shared" si="414"/>
        <v>0</v>
      </c>
      <c r="BT571" s="56">
        <f t="shared" si="415"/>
        <v>-1.225260365979687</v>
      </c>
      <c r="BU571" s="57">
        <f t="shared" si="423"/>
        <v>-11.429026316948256</v>
      </c>
      <c r="BV571" s="58">
        <f t="shared" si="420"/>
        <v>1.702627295598752</v>
      </c>
      <c r="BW571" s="59">
        <f t="shared" si="416"/>
        <v>-15.154254551277969</v>
      </c>
      <c r="BX571" s="68">
        <f t="shared" si="417"/>
        <v>8.781122306001361</v>
      </c>
    </row>
    <row r="572" spans="1:76">
      <c r="A572" s="49">
        <v>4460</v>
      </c>
      <c r="B572" s="86">
        <v>5.5724417426545096E-2</v>
      </c>
      <c r="C572" s="60">
        <v>9.2081031307550645E-2</v>
      </c>
      <c r="D572" s="60">
        <v>9.2081031307550645E-2</v>
      </c>
      <c r="E572" s="60">
        <v>7.5966850828729282E-2</v>
      </c>
      <c r="F572" s="60">
        <v>7.8268876611418042E-2</v>
      </c>
      <c r="G572" s="60">
        <v>8.0570902394106816E-2</v>
      </c>
      <c r="H572" s="60">
        <v>8.2872928176795577E-2</v>
      </c>
      <c r="I572" s="60">
        <v>8.9088397790055243E-2</v>
      </c>
      <c r="J572" s="60">
        <v>0.10128913443830571</v>
      </c>
      <c r="K572" s="60">
        <v>9.898710865561694E-2</v>
      </c>
      <c r="L572" s="60">
        <v>9.668508287292818E-2</v>
      </c>
      <c r="M572" s="60">
        <v>0.10156537753222836</v>
      </c>
      <c r="N572" s="60">
        <v>9.9355432780847144E-2</v>
      </c>
      <c r="O572" s="60">
        <v>0.10386740331491713</v>
      </c>
      <c r="P572" s="117">
        <v>9.1744581385465374E-2</v>
      </c>
      <c r="Q572" s="61">
        <v>1</v>
      </c>
      <c r="R572" s="61">
        <v>1</v>
      </c>
      <c r="S572" s="61">
        <v>0</v>
      </c>
      <c r="T572" s="61">
        <v>0</v>
      </c>
      <c r="U572" s="61">
        <v>0</v>
      </c>
      <c r="V572" s="61">
        <v>0</v>
      </c>
      <c r="W572" s="61">
        <v>0</v>
      </c>
      <c r="X572" s="61">
        <v>0</v>
      </c>
      <c r="Y572" s="61">
        <v>1</v>
      </c>
      <c r="Z572" s="61">
        <v>0</v>
      </c>
      <c r="AA572" s="61">
        <v>0</v>
      </c>
      <c r="AB572" s="61">
        <v>0</v>
      </c>
      <c r="AC572" s="61">
        <v>0</v>
      </c>
      <c r="AD572" s="50">
        <f t="shared" si="421"/>
        <v>3</v>
      </c>
      <c r="AE572" s="51" t="s">
        <v>22</v>
      </c>
      <c r="AF572" s="52">
        <f t="shared" si="378"/>
        <v>6.9461404426722953E-2</v>
      </c>
      <c r="AG572" s="53">
        <f t="shared" si="418"/>
        <v>0.1737839089487313</v>
      </c>
      <c r="AH572" s="53">
        <f t="shared" si="379"/>
        <v>0.1737839089487313</v>
      </c>
      <c r="AI572" s="53">
        <f t="shared" si="380"/>
        <v>0.15046696065683696</v>
      </c>
      <c r="AJ572" s="53">
        <f t="shared" si="381"/>
        <v>0.1538651067888773</v>
      </c>
      <c r="AK572" s="53">
        <f t="shared" si="382"/>
        <v>0.15723945514602239</v>
      </c>
      <c r="AL572" s="53">
        <f t="shared" si="383"/>
        <v>0.16059090760932399</v>
      </c>
      <c r="AM572" s="53">
        <f t="shared" si="384"/>
        <v>0.16953190712890526</v>
      </c>
      <c r="AN572" s="53">
        <f t="shared" si="385"/>
        <v>0.18666982889630068</v>
      </c>
      <c r="AO572" s="53">
        <f t="shared" si="386"/>
        <v>0.18347496915244943</v>
      </c>
      <c r="AP572" s="53">
        <f t="shared" si="387"/>
        <v>0.18026274165982084</v>
      </c>
      <c r="AQ572" s="53">
        <f t="shared" si="388"/>
        <v>0.18705207049728251</v>
      </c>
      <c r="AR572" s="53">
        <f t="shared" si="389"/>
        <v>0.183987299670065</v>
      </c>
      <c r="AS572" s="53">
        <f t="shared" si="390"/>
        <v>0.19022810846574675</v>
      </c>
      <c r="AT572" s="54">
        <f t="shared" si="391"/>
        <v>0.55670024371145377</v>
      </c>
      <c r="AU572" s="54">
        <f t="shared" si="392"/>
        <v>0.55670024371145377</v>
      </c>
      <c r="AV572" s="54">
        <f t="shared" si="393"/>
        <v>0.48200661485232621</v>
      </c>
      <c r="AW572" s="54">
        <f t="shared" si="394"/>
        <v>0.49289225317935959</v>
      </c>
      <c r="AX572" s="54">
        <f t="shared" si="395"/>
        <v>0.50370165759518615</v>
      </c>
      <c r="AY572" s="54">
        <f t="shared" si="396"/>
        <v>0.51443771719008091</v>
      </c>
      <c r="AZ572" s="54">
        <f t="shared" si="397"/>
        <v>0.54307935980063649</v>
      </c>
      <c r="BA572" s="54">
        <f t="shared" si="398"/>
        <v>0.59797906416527646</v>
      </c>
      <c r="BB572" s="54">
        <f t="shared" si="399"/>
        <v>0.5877446344716124</v>
      </c>
      <c r="BC572" s="54">
        <f t="shared" si="400"/>
        <v>0.57745456884458979</v>
      </c>
      <c r="BD572" s="54">
        <f t="shared" si="401"/>
        <v>0.59920353882297339</v>
      </c>
      <c r="BE572" s="54">
        <f t="shared" si="402"/>
        <v>0.58938583661594635</v>
      </c>
      <c r="BF572" s="54">
        <f t="shared" si="403"/>
        <v>0.60937767474716009</v>
      </c>
      <c r="BG572" s="55">
        <f t="shared" si="422"/>
        <v>7.2106634077080551</v>
      </c>
      <c r="BH572" s="56">
        <f t="shared" si="419"/>
        <v>-0.58572834601397827</v>
      </c>
      <c r="BI572" s="56">
        <f t="shared" si="404"/>
        <v>-0.58572834601397827</v>
      </c>
      <c r="BJ572" s="56">
        <f t="shared" si="405"/>
        <v>0</v>
      </c>
      <c r="BK572" s="56">
        <f t="shared" si="406"/>
        <v>0</v>
      </c>
      <c r="BL572" s="56">
        <f t="shared" si="407"/>
        <v>0</v>
      </c>
      <c r="BM572" s="56">
        <f t="shared" si="408"/>
        <v>0</v>
      </c>
      <c r="BN572" s="56">
        <f t="shared" si="409"/>
        <v>0</v>
      </c>
      <c r="BO572" s="56">
        <f t="shared" si="410"/>
        <v>0</v>
      </c>
      <c r="BP572" s="56">
        <f t="shared" si="411"/>
        <v>-0.53146272053325294</v>
      </c>
      <c r="BQ572" s="56">
        <f t="shared" si="412"/>
        <v>0</v>
      </c>
      <c r="BR572" s="56">
        <f t="shared" si="413"/>
        <v>0</v>
      </c>
      <c r="BS572" s="56">
        <f t="shared" si="414"/>
        <v>0</v>
      </c>
      <c r="BT572" s="56">
        <f t="shared" si="415"/>
        <v>0</v>
      </c>
      <c r="BU572" s="57">
        <f t="shared" si="423"/>
        <v>-1.7029194125612095</v>
      </c>
      <c r="BV572" s="58">
        <f t="shared" si="420"/>
        <v>1.9714631843775026</v>
      </c>
      <c r="BW572" s="59">
        <f t="shared" si="416"/>
        <v>-8.2407931012851776</v>
      </c>
      <c r="BX572" s="68">
        <f t="shared" si="417"/>
        <v>4.2106634077080551</v>
      </c>
    </row>
    <row r="573" spans="1:76">
      <c r="A573" s="49">
        <v>4461</v>
      </c>
      <c r="B573" s="86">
        <v>8.054711246200609E-2</v>
      </c>
      <c r="C573" s="60">
        <v>9.2081031307550645E-2</v>
      </c>
      <c r="D573" s="60">
        <v>9.2081031307550645E-2</v>
      </c>
      <c r="E573" s="60">
        <v>7.5966850828729282E-2</v>
      </c>
      <c r="F573" s="60">
        <v>7.8268876611418042E-2</v>
      </c>
      <c r="G573" s="60">
        <v>8.0570902394106816E-2</v>
      </c>
      <c r="H573" s="60">
        <v>8.2872928176795577E-2</v>
      </c>
      <c r="I573" s="60">
        <v>8.9088397790055243E-2</v>
      </c>
      <c r="J573" s="60">
        <v>0.10128913443830571</v>
      </c>
      <c r="K573" s="60">
        <v>9.668508287292818E-2</v>
      </c>
      <c r="L573" s="60">
        <v>9.4383057090239406E-2</v>
      </c>
      <c r="M573" s="60">
        <v>9.9217311233885816E-2</v>
      </c>
      <c r="N573" s="60">
        <v>9.7007366482504603E-2</v>
      </c>
      <c r="O573" s="60">
        <v>0.10142725598526703</v>
      </c>
      <c r="P573" s="117">
        <v>9.0841478963025926E-2</v>
      </c>
      <c r="Q573" s="61">
        <v>1</v>
      </c>
      <c r="R573" s="61">
        <v>1</v>
      </c>
      <c r="S573" s="61">
        <v>2</v>
      </c>
      <c r="T573" s="61">
        <v>1</v>
      </c>
      <c r="U573" s="61">
        <v>0</v>
      </c>
      <c r="V573" s="61">
        <v>0</v>
      </c>
      <c r="W573" s="61">
        <v>0</v>
      </c>
      <c r="X573" s="61">
        <v>0</v>
      </c>
      <c r="Y573" s="61">
        <v>0</v>
      </c>
      <c r="Z573" s="61">
        <v>1</v>
      </c>
      <c r="AA573" s="61">
        <v>0</v>
      </c>
      <c r="AB573" s="61">
        <v>0</v>
      </c>
      <c r="AC573" s="61">
        <v>0</v>
      </c>
      <c r="AD573" s="50">
        <f t="shared" si="421"/>
        <v>6</v>
      </c>
      <c r="AE573" s="51" t="s">
        <v>22</v>
      </c>
      <c r="AF573" s="52">
        <f t="shared" si="378"/>
        <v>9.7619581809826078E-2</v>
      </c>
      <c r="AG573" s="53">
        <f t="shared" si="418"/>
        <v>0.1737839089487313</v>
      </c>
      <c r="AH573" s="53">
        <f t="shared" si="379"/>
        <v>0.1737839089487313</v>
      </c>
      <c r="AI573" s="53">
        <f t="shared" si="380"/>
        <v>0.15046696065683696</v>
      </c>
      <c r="AJ573" s="53">
        <f t="shared" si="381"/>
        <v>0.1538651067888773</v>
      </c>
      <c r="AK573" s="53">
        <f t="shared" si="382"/>
        <v>0.15723945514602239</v>
      </c>
      <c r="AL573" s="53">
        <f t="shared" si="383"/>
        <v>0.16059090760932399</v>
      </c>
      <c r="AM573" s="53">
        <f t="shared" si="384"/>
        <v>0.16953190712890526</v>
      </c>
      <c r="AN573" s="53">
        <f t="shared" si="385"/>
        <v>0.18666982889630068</v>
      </c>
      <c r="AO573" s="53">
        <f t="shared" si="386"/>
        <v>0.18026274165982084</v>
      </c>
      <c r="AP573" s="53">
        <f t="shared" si="387"/>
        <v>0.17703258561848068</v>
      </c>
      <c r="AQ573" s="53">
        <f t="shared" si="388"/>
        <v>0.18379522768044484</v>
      </c>
      <c r="AR573" s="53">
        <f t="shared" si="389"/>
        <v>0.18071351965689511</v>
      </c>
      <c r="AS573" s="53">
        <f t="shared" si="390"/>
        <v>0.18686097994157069</v>
      </c>
      <c r="AT573" s="54">
        <f t="shared" si="391"/>
        <v>0.78237469329993858</v>
      </c>
      <c r="AU573" s="54">
        <f t="shared" si="392"/>
        <v>0.78237469329993858</v>
      </c>
      <c r="AV573" s="54">
        <f t="shared" si="393"/>
        <v>0.67740185445130163</v>
      </c>
      <c r="AW573" s="54">
        <f t="shared" si="394"/>
        <v>0.69270029924936272</v>
      </c>
      <c r="AX573" s="54">
        <f t="shared" si="395"/>
        <v>0.70789160652849281</v>
      </c>
      <c r="AY573" s="54">
        <f t="shared" si="396"/>
        <v>0.72297983655477482</v>
      </c>
      <c r="AZ573" s="54">
        <f t="shared" si="397"/>
        <v>0.76323219247911411</v>
      </c>
      <c r="BA573" s="54">
        <f t="shared" si="398"/>
        <v>0.840387070440341</v>
      </c>
      <c r="BB573" s="54">
        <f t="shared" si="399"/>
        <v>0.81154238083754415</v>
      </c>
      <c r="BC573" s="54">
        <f t="shared" si="400"/>
        <v>0.79700022697852368</v>
      </c>
      <c r="BD573" s="54">
        <f t="shared" si="401"/>
        <v>0.82744562345471517</v>
      </c>
      <c r="BE573" s="54">
        <f t="shared" si="402"/>
        <v>0.81357178217476112</v>
      </c>
      <c r="BF573" s="54">
        <f t="shared" si="403"/>
        <v>0.84124763193491081</v>
      </c>
      <c r="BG573" s="55">
        <f t="shared" si="422"/>
        <v>10.06014989168372</v>
      </c>
      <c r="BH573" s="56">
        <f t="shared" si="419"/>
        <v>-0.24542150574893029</v>
      </c>
      <c r="BI573" s="56">
        <f t="shared" si="404"/>
        <v>-0.24542150574893029</v>
      </c>
      <c r="BJ573" s="56">
        <f t="shared" si="405"/>
        <v>-0.77898120200129151</v>
      </c>
      <c r="BK573" s="56">
        <f t="shared" si="406"/>
        <v>-0.36715784194939394</v>
      </c>
      <c r="BL573" s="56">
        <f t="shared" si="407"/>
        <v>0</v>
      </c>
      <c r="BM573" s="56">
        <f t="shared" si="408"/>
        <v>0</v>
      </c>
      <c r="BN573" s="56">
        <f t="shared" si="409"/>
        <v>0</v>
      </c>
      <c r="BO573" s="56">
        <f t="shared" si="410"/>
        <v>0</v>
      </c>
      <c r="BP573" s="56">
        <f t="shared" si="411"/>
        <v>0</v>
      </c>
      <c r="BQ573" s="56">
        <f t="shared" si="412"/>
        <v>-0.22690031540084127</v>
      </c>
      <c r="BR573" s="56">
        <f t="shared" si="413"/>
        <v>0</v>
      </c>
      <c r="BS573" s="56">
        <f t="shared" si="414"/>
        <v>0</v>
      </c>
      <c r="BT573" s="56">
        <f t="shared" si="415"/>
        <v>0</v>
      </c>
      <c r="BU573" s="57">
        <f t="shared" si="423"/>
        <v>-1.8638823708493872</v>
      </c>
      <c r="BV573" s="58">
        <f t="shared" si="420"/>
        <v>2.8496604210547538</v>
      </c>
      <c r="BW573" s="59">
        <f t="shared" si="416"/>
        <v>-11.791892856561692</v>
      </c>
      <c r="BX573" s="68">
        <f t="shared" si="417"/>
        <v>4.0601498916837198</v>
      </c>
    </row>
    <row r="574" spans="1:76">
      <c r="A574" s="49">
        <v>4462</v>
      </c>
      <c r="B574" s="86">
        <v>1.0638297872340425E-2</v>
      </c>
      <c r="C574" s="60">
        <v>9.2081031307550645E-2</v>
      </c>
      <c r="D574" s="60">
        <v>9.2081031307550645E-2</v>
      </c>
      <c r="E574" s="60">
        <v>7.5966850828729282E-2</v>
      </c>
      <c r="F574" s="60">
        <v>7.8268876611418042E-2</v>
      </c>
      <c r="G574" s="60">
        <v>8.0570902394106816E-2</v>
      </c>
      <c r="H574" s="60">
        <v>8.2872928176795577E-2</v>
      </c>
      <c r="I574" s="60">
        <v>8.9088397790055243E-2</v>
      </c>
      <c r="J574" s="60">
        <v>0.10128913443830571</v>
      </c>
      <c r="K574" s="60">
        <v>9.668508287292818E-2</v>
      </c>
      <c r="L574" s="60">
        <v>9.4383057090239406E-2</v>
      </c>
      <c r="M574" s="60">
        <v>9.9217311233885816E-2</v>
      </c>
      <c r="N574" s="60">
        <v>9.7007366482504603E-2</v>
      </c>
      <c r="O574" s="60">
        <v>0.10142725598526703</v>
      </c>
      <c r="P574" s="117">
        <v>9.0841478963025926E-2</v>
      </c>
      <c r="Q574" s="61">
        <v>1</v>
      </c>
      <c r="R574" s="61">
        <v>0</v>
      </c>
      <c r="S574" s="61">
        <v>0</v>
      </c>
      <c r="T574" s="61">
        <v>0</v>
      </c>
      <c r="U574" s="61">
        <v>0</v>
      </c>
      <c r="V574" s="61">
        <v>0</v>
      </c>
      <c r="W574" s="61">
        <v>0</v>
      </c>
      <c r="X574" s="61">
        <v>0</v>
      </c>
      <c r="Y574" s="61">
        <v>0</v>
      </c>
      <c r="Z574" s="61">
        <v>1</v>
      </c>
      <c r="AA574" s="61">
        <v>1</v>
      </c>
      <c r="AB574" s="61">
        <v>0</v>
      </c>
      <c r="AC574" s="61">
        <v>0</v>
      </c>
      <c r="AD574" s="50">
        <f t="shared" si="421"/>
        <v>3</v>
      </c>
      <c r="AE574" s="51" t="s">
        <v>22</v>
      </c>
      <c r="AF574" s="52">
        <f t="shared" si="378"/>
        <v>1.5047186851494233E-2</v>
      </c>
      <c r="AG574" s="53">
        <f t="shared" si="418"/>
        <v>0.1737839089487313</v>
      </c>
      <c r="AH574" s="53">
        <f t="shared" si="379"/>
        <v>0.1737839089487313</v>
      </c>
      <c r="AI574" s="53">
        <f t="shared" si="380"/>
        <v>0.15046696065683696</v>
      </c>
      <c r="AJ574" s="53">
        <f t="shared" si="381"/>
        <v>0.1538651067888773</v>
      </c>
      <c r="AK574" s="53">
        <f t="shared" si="382"/>
        <v>0.15723945514602239</v>
      </c>
      <c r="AL574" s="53">
        <f t="shared" si="383"/>
        <v>0.16059090760932399</v>
      </c>
      <c r="AM574" s="53">
        <f t="shared" si="384"/>
        <v>0.16953190712890526</v>
      </c>
      <c r="AN574" s="53">
        <f t="shared" si="385"/>
        <v>0.18666982889630068</v>
      </c>
      <c r="AO574" s="53">
        <f t="shared" si="386"/>
        <v>0.18026274165982084</v>
      </c>
      <c r="AP574" s="53">
        <f t="shared" si="387"/>
        <v>0.17703258561848068</v>
      </c>
      <c r="AQ574" s="53">
        <f t="shared" si="388"/>
        <v>0.18379522768044484</v>
      </c>
      <c r="AR574" s="53">
        <f t="shared" si="389"/>
        <v>0.18071351965689511</v>
      </c>
      <c r="AS574" s="53">
        <f t="shared" si="390"/>
        <v>0.18686097994157069</v>
      </c>
      <c r="AT574" s="54">
        <f t="shared" si="391"/>
        <v>0.12059607283402317</v>
      </c>
      <c r="AU574" s="54">
        <f t="shared" si="392"/>
        <v>0.12059607283402317</v>
      </c>
      <c r="AV574" s="54">
        <f t="shared" si="393"/>
        <v>0.10441544707018446</v>
      </c>
      <c r="AW574" s="54">
        <f t="shared" si="394"/>
        <v>0.10677356572984177</v>
      </c>
      <c r="AX574" s="54">
        <f t="shared" si="395"/>
        <v>0.10911517009762986</v>
      </c>
      <c r="AY574" s="54">
        <f t="shared" si="396"/>
        <v>0.11144088602730964</v>
      </c>
      <c r="AZ574" s="54">
        <f t="shared" si="397"/>
        <v>0.11764542726357846</v>
      </c>
      <c r="BA574" s="54">
        <f t="shared" si="398"/>
        <v>0.1295381627543789</v>
      </c>
      <c r="BB574" s="54">
        <f t="shared" si="399"/>
        <v>0.12509201141793722</v>
      </c>
      <c r="BC574" s="54">
        <f t="shared" si="400"/>
        <v>0.12285046825330717</v>
      </c>
      <c r="BD574" s="54">
        <f t="shared" si="401"/>
        <v>0.12754335426092744</v>
      </c>
      <c r="BE574" s="54">
        <f t="shared" si="402"/>
        <v>0.1254048255127288</v>
      </c>
      <c r="BF574" s="54">
        <f t="shared" si="403"/>
        <v>0.12967081062446728</v>
      </c>
      <c r="BG574" s="55">
        <f t="shared" si="422"/>
        <v>1.550682274680337</v>
      </c>
      <c r="BH574" s="56">
        <f t="shared" si="419"/>
        <v>-2.1153085587845699</v>
      </c>
      <c r="BI574" s="56">
        <f t="shared" si="404"/>
        <v>0</v>
      </c>
      <c r="BJ574" s="56">
        <f t="shared" si="405"/>
        <v>0</v>
      </c>
      <c r="BK574" s="56">
        <f t="shared" si="406"/>
        <v>0</v>
      </c>
      <c r="BL574" s="56">
        <f t="shared" si="407"/>
        <v>0</v>
      </c>
      <c r="BM574" s="56">
        <f t="shared" si="408"/>
        <v>0</v>
      </c>
      <c r="BN574" s="56">
        <f t="shared" si="409"/>
        <v>0</v>
      </c>
      <c r="BO574" s="56">
        <f t="shared" si="410"/>
        <v>0</v>
      </c>
      <c r="BP574" s="56">
        <f t="shared" si="411"/>
        <v>0</v>
      </c>
      <c r="BQ574" s="56">
        <f t="shared" si="412"/>
        <v>-2.0967873684364808</v>
      </c>
      <c r="BR574" s="56">
        <f t="shared" si="413"/>
        <v>-2.0592989387628786</v>
      </c>
      <c r="BS574" s="56">
        <f t="shared" si="414"/>
        <v>0</v>
      </c>
      <c r="BT574" s="56">
        <f t="shared" si="415"/>
        <v>0</v>
      </c>
      <c r="BU574" s="57">
        <f t="shared" si="423"/>
        <v>-6.2713948659839289</v>
      </c>
      <c r="BV574" s="58">
        <f t="shared" si="420"/>
        <v>0.3763702442902504</v>
      </c>
      <c r="BW574" s="59">
        <f t="shared" si="416"/>
        <v>-8.6462056676445478</v>
      </c>
      <c r="BX574" s="68">
        <f t="shared" si="417"/>
        <v>1.449317725319663</v>
      </c>
    </row>
    <row r="575" spans="1:76">
      <c r="A575" s="49">
        <v>4463</v>
      </c>
      <c r="B575" s="86">
        <v>2.7355623100303955E-2</v>
      </c>
      <c r="C575" s="60">
        <v>9.2081031307550645E-2</v>
      </c>
      <c r="D575" s="60">
        <v>9.2081031307550645E-2</v>
      </c>
      <c r="E575" s="60">
        <v>7.5966850828729282E-2</v>
      </c>
      <c r="F575" s="60">
        <v>7.8268876611418042E-2</v>
      </c>
      <c r="G575" s="60">
        <v>8.0570902394106816E-2</v>
      </c>
      <c r="H575" s="60">
        <v>8.2872928176795577E-2</v>
      </c>
      <c r="I575" s="60">
        <v>8.9088397790055243E-2</v>
      </c>
      <c r="J575" s="60">
        <v>0.10128913443830571</v>
      </c>
      <c r="K575" s="60">
        <v>9.668508287292818E-2</v>
      </c>
      <c r="L575" s="60">
        <v>9.4383057090239406E-2</v>
      </c>
      <c r="M575" s="60">
        <v>9.9217311233885816E-2</v>
      </c>
      <c r="N575" s="60">
        <v>9.7007366482504603E-2</v>
      </c>
      <c r="O575" s="60">
        <v>0.10142725598526703</v>
      </c>
      <c r="P575" s="117">
        <v>9.0841478963025926E-2</v>
      </c>
      <c r="Q575" s="61">
        <v>0</v>
      </c>
      <c r="R575" s="61">
        <v>0</v>
      </c>
      <c r="S575" s="61">
        <v>0</v>
      </c>
      <c r="T575" s="61">
        <v>0</v>
      </c>
      <c r="U575" s="61">
        <v>0</v>
      </c>
      <c r="V575" s="61">
        <v>0</v>
      </c>
      <c r="W575" s="61">
        <v>0</v>
      </c>
      <c r="X575" s="61">
        <v>0</v>
      </c>
      <c r="Y575" s="61">
        <v>1</v>
      </c>
      <c r="Z575" s="61">
        <v>0</v>
      </c>
      <c r="AA575" s="61">
        <v>0</v>
      </c>
      <c r="AB575" s="61">
        <v>1</v>
      </c>
      <c r="AC575" s="61">
        <v>0</v>
      </c>
      <c r="AD575" s="50">
        <f t="shared" si="421"/>
        <v>2</v>
      </c>
      <c r="AE575" s="51" t="s">
        <v>22</v>
      </c>
      <c r="AF575" s="52">
        <f t="shared" si="378"/>
        <v>3.6001989490938399E-2</v>
      </c>
      <c r="AG575" s="53">
        <f t="shared" si="418"/>
        <v>0.1737839089487313</v>
      </c>
      <c r="AH575" s="53">
        <f t="shared" si="379"/>
        <v>0.1737839089487313</v>
      </c>
      <c r="AI575" s="53">
        <f t="shared" si="380"/>
        <v>0.15046696065683696</v>
      </c>
      <c r="AJ575" s="53">
        <f t="shared" si="381"/>
        <v>0.1538651067888773</v>
      </c>
      <c r="AK575" s="53">
        <f t="shared" si="382"/>
        <v>0.15723945514602239</v>
      </c>
      <c r="AL575" s="53">
        <f t="shared" si="383"/>
        <v>0.16059090760932399</v>
      </c>
      <c r="AM575" s="53">
        <f t="shared" si="384"/>
        <v>0.16953190712890526</v>
      </c>
      <c r="AN575" s="53">
        <f t="shared" si="385"/>
        <v>0.18666982889630068</v>
      </c>
      <c r="AO575" s="53">
        <f t="shared" si="386"/>
        <v>0.18026274165982084</v>
      </c>
      <c r="AP575" s="53">
        <f t="shared" si="387"/>
        <v>0.17703258561848068</v>
      </c>
      <c r="AQ575" s="53">
        <f t="shared" si="388"/>
        <v>0.18379522768044484</v>
      </c>
      <c r="AR575" s="53">
        <f t="shared" si="389"/>
        <v>0.18071351965689511</v>
      </c>
      <c r="AS575" s="53">
        <f t="shared" si="390"/>
        <v>0.18686097994157069</v>
      </c>
      <c r="AT575" s="54">
        <f t="shared" si="391"/>
        <v>0.28853888701380748</v>
      </c>
      <c r="AU575" s="54">
        <f t="shared" si="392"/>
        <v>0.28853888701380748</v>
      </c>
      <c r="AV575" s="54">
        <f t="shared" si="393"/>
        <v>0.24982502478455759</v>
      </c>
      <c r="AW575" s="54">
        <f t="shared" si="394"/>
        <v>0.25546707363004911</v>
      </c>
      <c r="AX575" s="54">
        <f t="shared" si="395"/>
        <v>0.26106961028178682</v>
      </c>
      <c r="AY575" s="54">
        <f t="shared" si="396"/>
        <v>0.266634132161232</v>
      </c>
      <c r="AZ575" s="54">
        <f t="shared" si="397"/>
        <v>0.28147915472849427</v>
      </c>
      <c r="BA575" s="54">
        <f t="shared" si="398"/>
        <v>0.30993378497825352</v>
      </c>
      <c r="BB575" s="54">
        <f t="shared" si="399"/>
        <v>0.29929589662945566</v>
      </c>
      <c r="BC575" s="54">
        <f t="shared" si="400"/>
        <v>0.29393276701240817</v>
      </c>
      <c r="BD575" s="54">
        <f t="shared" si="401"/>
        <v>0.30516099421500587</v>
      </c>
      <c r="BE575" s="54">
        <f t="shared" si="402"/>
        <v>0.3000443375084354</v>
      </c>
      <c r="BF575" s="54">
        <f t="shared" si="403"/>
        <v>0.31025115906764639</v>
      </c>
      <c r="BG575" s="55">
        <f t="shared" si="422"/>
        <v>3.71017170902494</v>
      </c>
      <c r="BH575" s="56">
        <f t="shared" si="419"/>
        <v>0</v>
      </c>
      <c r="BI575" s="56">
        <f t="shared" si="404"/>
        <v>0</v>
      </c>
      <c r="BJ575" s="56">
        <f t="shared" si="405"/>
        <v>0</v>
      </c>
      <c r="BK575" s="56">
        <f t="shared" si="406"/>
        <v>0</v>
      </c>
      <c r="BL575" s="56">
        <f t="shared" si="407"/>
        <v>0</v>
      </c>
      <c r="BM575" s="56">
        <f t="shared" si="408"/>
        <v>0</v>
      </c>
      <c r="BN575" s="56">
        <f t="shared" si="409"/>
        <v>0</v>
      </c>
      <c r="BO575" s="56">
        <f t="shared" si="410"/>
        <v>0</v>
      </c>
      <c r="BP575" s="56">
        <f t="shared" si="411"/>
        <v>-1.2063225741090267</v>
      </c>
      <c r="BQ575" s="56">
        <f t="shared" si="412"/>
        <v>0</v>
      </c>
      <c r="BR575" s="56">
        <f t="shared" si="413"/>
        <v>0</v>
      </c>
      <c r="BS575" s="56">
        <f t="shared" si="414"/>
        <v>-1.203825023551268</v>
      </c>
      <c r="BT575" s="56">
        <f t="shared" si="415"/>
        <v>0</v>
      </c>
      <c r="BU575" s="57">
        <f t="shared" si="423"/>
        <v>-2.4101475976602948</v>
      </c>
      <c r="BV575" s="58">
        <f t="shared" si="420"/>
        <v>0.9678091996035012</v>
      </c>
      <c r="BW575" s="59">
        <f t="shared" si="416"/>
        <v>-6.3765477508471928</v>
      </c>
      <c r="BX575" s="68">
        <f t="shared" si="417"/>
        <v>1.71017170902494</v>
      </c>
    </row>
    <row r="576" spans="1:76">
      <c r="A576" s="49">
        <v>4464</v>
      </c>
      <c r="B576" s="86">
        <v>3.242147922998987E-2</v>
      </c>
      <c r="C576" s="60">
        <v>9.2081031307550645E-2</v>
      </c>
      <c r="D576" s="60">
        <v>9.2081031307550645E-2</v>
      </c>
      <c r="E576" s="60">
        <v>7.5966850828729282E-2</v>
      </c>
      <c r="F576" s="60">
        <v>7.8268876611418042E-2</v>
      </c>
      <c r="G576" s="60">
        <v>8.0570902394106816E-2</v>
      </c>
      <c r="H576" s="60">
        <v>8.7476979742173111E-2</v>
      </c>
      <c r="I576" s="60">
        <v>9.3876611418047887E-2</v>
      </c>
      <c r="J576" s="60">
        <v>0.10359116022099447</v>
      </c>
      <c r="K576" s="60">
        <v>0.10359116022099447</v>
      </c>
      <c r="L576" s="60">
        <v>9.898710865561694E-2</v>
      </c>
      <c r="M576" s="60">
        <v>0.10630755064456722</v>
      </c>
      <c r="N576" s="60">
        <v>0.10174953959484347</v>
      </c>
      <c r="O576" s="60">
        <v>0.10639963167587477</v>
      </c>
      <c r="P576" s="117">
        <v>9.3919110355574459E-2</v>
      </c>
      <c r="Q576" s="61">
        <v>0</v>
      </c>
      <c r="R576" s="61">
        <v>0</v>
      </c>
      <c r="S576" s="61">
        <v>1</v>
      </c>
      <c r="T576" s="61">
        <v>0</v>
      </c>
      <c r="U576" s="61">
        <v>0</v>
      </c>
      <c r="V576" s="61">
        <v>2</v>
      </c>
      <c r="W576" s="61">
        <v>0</v>
      </c>
      <c r="X576" s="61">
        <v>0</v>
      </c>
      <c r="Y576" s="61">
        <v>1</v>
      </c>
      <c r="Z576" s="61">
        <v>2</v>
      </c>
      <c r="AA576" s="61">
        <v>0</v>
      </c>
      <c r="AB576" s="61">
        <v>0</v>
      </c>
      <c r="AC576" s="61">
        <v>0</v>
      </c>
      <c r="AD576" s="50">
        <f t="shared" si="421"/>
        <v>6</v>
      </c>
      <c r="AE576" s="51" t="s">
        <v>22</v>
      </c>
      <c r="AF576" s="52">
        <f t="shared" si="378"/>
        <v>4.2119341583702313E-2</v>
      </c>
      <c r="AG576" s="53">
        <f t="shared" si="418"/>
        <v>0.1737839089487313</v>
      </c>
      <c r="AH576" s="53">
        <f t="shared" si="379"/>
        <v>0.1737839089487313</v>
      </c>
      <c r="AI576" s="53">
        <f t="shared" si="380"/>
        <v>0.15046696065683696</v>
      </c>
      <c r="AJ576" s="53">
        <f t="shared" si="381"/>
        <v>0.1538651067888773</v>
      </c>
      <c r="AK576" s="53">
        <f t="shared" si="382"/>
        <v>0.15723945514602239</v>
      </c>
      <c r="AL576" s="53">
        <f t="shared" si="383"/>
        <v>0.16722845332014935</v>
      </c>
      <c r="AM576" s="53">
        <f t="shared" si="384"/>
        <v>0.1763194871166604</v>
      </c>
      <c r="AN576" s="53">
        <f t="shared" si="385"/>
        <v>0.18984785273053276</v>
      </c>
      <c r="AO576" s="53">
        <f t="shared" si="386"/>
        <v>0.18984785273053276</v>
      </c>
      <c r="AP576" s="53">
        <f t="shared" si="387"/>
        <v>0.18347496915244943</v>
      </c>
      <c r="AQ576" s="53">
        <f t="shared" si="388"/>
        <v>0.19357695343180811</v>
      </c>
      <c r="AR576" s="53">
        <f t="shared" si="389"/>
        <v>0.18730676400243534</v>
      </c>
      <c r="AS576" s="53">
        <f t="shared" si="390"/>
        <v>0.1937029745917804</v>
      </c>
      <c r="AT576" s="54">
        <f t="shared" si="391"/>
        <v>0.33756656546368746</v>
      </c>
      <c r="AU576" s="54">
        <f t="shared" si="392"/>
        <v>0.33756656546368746</v>
      </c>
      <c r="AV576" s="54">
        <f t="shared" si="393"/>
        <v>0.2922745577075998</v>
      </c>
      <c r="AW576" s="54">
        <f t="shared" si="394"/>
        <v>0.29887528688716375</v>
      </c>
      <c r="AX576" s="54">
        <f t="shared" si="395"/>
        <v>0.30542979007730403</v>
      </c>
      <c r="AY576" s="54">
        <f t="shared" si="396"/>
        <v>0.32483292024315763</v>
      </c>
      <c r="AZ576" s="54">
        <f t="shared" si="397"/>
        <v>0.34249179944415364</v>
      </c>
      <c r="BA576" s="54">
        <f t="shared" si="398"/>
        <v>0.36876997412808937</v>
      </c>
      <c r="BB576" s="54">
        <f t="shared" si="399"/>
        <v>0.36876997412808937</v>
      </c>
      <c r="BC576" s="54">
        <f t="shared" si="400"/>
        <v>0.3563909659991597</v>
      </c>
      <c r="BD576" s="54">
        <f t="shared" si="401"/>
        <v>0.37601356603261443</v>
      </c>
      <c r="BE576" s="54">
        <f t="shared" si="402"/>
        <v>0.36383403615965876</v>
      </c>
      <c r="BF576" s="54">
        <f t="shared" si="403"/>
        <v>0.37625835584316097</v>
      </c>
      <c r="BG576" s="55">
        <f t="shared" si="422"/>
        <v>4.4490743575775262</v>
      </c>
      <c r="BH576" s="56">
        <f t="shared" si="419"/>
        <v>0</v>
      </c>
      <c r="BI576" s="56">
        <f t="shared" si="404"/>
        <v>0</v>
      </c>
      <c r="BJ576" s="56">
        <f t="shared" si="405"/>
        <v>-1.2300616523652268</v>
      </c>
      <c r="BK576" s="56">
        <f t="shared" si="406"/>
        <v>0</v>
      </c>
      <c r="BL576" s="56">
        <f t="shared" si="407"/>
        <v>0</v>
      </c>
      <c r="BM576" s="56">
        <f t="shared" si="408"/>
        <v>-2.2488886408045752</v>
      </c>
      <c r="BN576" s="56">
        <f t="shared" si="409"/>
        <v>0</v>
      </c>
      <c r="BO576" s="56">
        <f t="shared" si="410"/>
        <v>0</v>
      </c>
      <c r="BP576" s="56">
        <f t="shared" si="411"/>
        <v>-0.99758220566807132</v>
      </c>
      <c r="BQ576" s="56">
        <f t="shared" si="412"/>
        <v>-2.0634538632655719</v>
      </c>
      <c r="BR576" s="56">
        <f t="shared" si="413"/>
        <v>0</v>
      </c>
      <c r="BS576" s="56">
        <f t="shared" si="414"/>
        <v>0</v>
      </c>
      <c r="BT576" s="56">
        <f t="shared" si="415"/>
        <v>0</v>
      </c>
      <c r="BU576" s="57">
        <f t="shared" si="423"/>
        <v>-6.5399863621034449</v>
      </c>
      <c r="BV576" s="58">
        <f t="shared" si="420"/>
        <v>1.1470331254560013</v>
      </c>
      <c r="BW576" s="59">
        <f t="shared" si="416"/>
        <v>-11.765829213389539</v>
      </c>
      <c r="BX576" s="68">
        <f t="shared" si="417"/>
        <v>1.5509256424224738</v>
      </c>
    </row>
    <row r="577" spans="1:76">
      <c r="A577" s="49">
        <v>4465</v>
      </c>
      <c r="B577" s="86">
        <v>1.0131712259371835E-3</v>
      </c>
      <c r="C577" s="60">
        <v>9.2081031307550645E-2</v>
      </c>
      <c r="D577" s="60">
        <v>9.2081031307550645E-2</v>
      </c>
      <c r="E577" s="60">
        <v>7.5966850828729282E-2</v>
      </c>
      <c r="F577" s="60">
        <v>7.8268876611418042E-2</v>
      </c>
      <c r="G577" s="60">
        <v>8.0570902394106816E-2</v>
      </c>
      <c r="H577" s="60">
        <v>8.7476979742173111E-2</v>
      </c>
      <c r="I577" s="60">
        <v>9.3876611418047887E-2</v>
      </c>
      <c r="J577" s="60">
        <v>0.10359116022099447</v>
      </c>
      <c r="K577" s="60">
        <v>0.10359116022099447</v>
      </c>
      <c r="L577" s="60">
        <v>9.898710865561694E-2</v>
      </c>
      <c r="M577" s="60">
        <v>0.10630755064456722</v>
      </c>
      <c r="N577" s="60">
        <v>0.10174953959484347</v>
      </c>
      <c r="O577" s="60">
        <v>0.10639963167587477</v>
      </c>
      <c r="P577" s="117">
        <v>9.3919110355574459E-2</v>
      </c>
      <c r="Q577" s="61">
        <v>0</v>
      </c>
      <c r="R577" s="61">
        <v>0</v>
      </c>
      <c r="S577" s="61">
        <v>0</v>
      </c>
      <c r="T577" s="61">
        <v>0</v>
      </c>
      <c r="U577" s="61">
        <v>0</v>
      </c>
      <c r="V577" s="61">
        <v>0</v>
      </c>
      <c r="W577" s="61">
        <v>0</v>
      </c>
      <c r="X577" s="61">
        <v>0</v>
      </c>
      <c r="Y577" s="61">
        <v>0</v>
      </c>
      <c r="Z577" s="61">
        <v>0</v>
      </c>
      <c r="AA577" s="61">
        <v>0</v>
      </c>
      <c r="AB577" s="61">
        <v>0</v>
      </c>
      <c r="AC577" s="61">
        <v>0</v>
      </c>
      <c r="AD577" s="50">
        <f t="shared" si="421"/>
        <v>0</v>
      </c>
      <c r="AE577" s="51" t="s">
        <v>22</v>
      </c>
      <c r="AF577" s="52">
        <f t="shared" si="378"/>
        <v>1.714747201055166E-3</v>
      </c>
      <c r="AG577" s="53">
        <f t="shared" si="418"/>
        <v>0.1737839089487313</v>
      </c>
      <c r="AH577" s="53">
        <f t="shared" si="379"/>
        <v>0.1737839089487313</v>
      </c>
      <c r="AI577" s="53">
        <f t="shared" si="380"/>
        <v>0.15046696065683696</v>
      </c>
      <c r="AJ577" s="53">
        <f t="shared" si="381"/>
        <v>0.1538651067888773</v>
      </c>
      <c r="AK577" s="53">
        <f t="shared" si="382"/>
        <v>0.15723945514602239</v>
      </c>
      <c r="AL577" s="53">
        <f t="shared" si="383"/>
        <v>0.16722845332014935</v>
      </c>
      <c r="AM577" s="53">
        <f t="shared" si="384"/>
        <v>0.1763194871166604</v>
      </c>
      <c r="AN577" s="53">
        <f t="shared" si="385"/>
        <v>0.18984785273053276</v>
      </c>
      <c r="AO577" s="53">
        <f t="shared" si="386"/>
        <v>0.18984785273053276</v>
      </c>
      <c r="AP577" s="53">
        <f t="shared" si="387"/>
        <v>0.18347496915244943</v>
      </c>
      <c r="AQ577" s="53">
        <f t="shared" si="388"/>
        <v>0.19357695343180811</v>
      </c>
      <c r="AR577" s="53">
        <f t="shared" si="389"/>
        <v>0.18730676400243534</v>
      </c>
      <c r="AS577" s="53">
        <f t="shared" si="390"/>
        <v>0.1937029745917804</v>
      </c>
      <c r="AT577" s="54">
        <f t="shared" si="391"/>
        <v>1.3742886320963783E-2</v>
      </c>
      <c r="AU577" s="54">
        <f t="shared" si="392"/>
        <v>1.3742886320963783E-2</v>
      </c>
      <c r="AV577" s="54">
        <f t="shared" si="393"/>
        <v>1.1898974697236699E-2</v>
      </c>
      <c r="AW577" s="54">
        <f t="shared" si="394"/>
        <v>1.2167701164935331E-2</v>
      </c>
      <c r="AX577" s="54">
        <f t="shared" si="395"/>
        <v>1.2434545697090817E-2</v>
      </c>
      <c r="AY577" s="54">
        <f t="shared" si="396"/>
        <v>1.3224478822647571E-2</v>
      </c>
      <c r="AZ577" s="54">
        <f t="shared" si="397"/>
        <v>1.3943400642056923E-2</v>
      </c>
      <c r="BA577" s="54">
        <f t="shared" si="398"/>
        <v>1.501322806085858E-2</v>
      </c>
      <c r="BB577" s="54">
        <f t="shared" si="399"/>
        <v>1.501322806085858E-2</v>
      </c>
      <c r="BC577" s="54">
        <f t="shared" si="400"/>
        <v>1.4509258417868365E-2</v>
      </c>
      <c r="BD577" s="54">
        <f t="shared" si="401"/>
        <v>1.5308126520256064E-2</v>
      </c>
      <c r="BE577" s="54">
        <f t="shared" si="402"/>
        <v>1.4812277962929618E-2</v>
      </c>
      <c r="BF577" s="54">
        <f t="shared" si="403"/>
        <v>1.5318092313326389E-2</v>
      </c>
      <c r="BG577" s="55">
        <f t="shared" si="422"/>
        <v>0.18112908500199254</v>
      </c>
      <c r="BH577" s="56">
        <f t="shared" si="419"/>
        <v>0</v>
      </c>
      <c r="BI577" s="56">
        <f t="shared" si="404"/>
        <v>0</v>
      </c>
      <c r="BJ577" s="56">
        <f t="shared" si="405"/>
        <v>0</v>
      </c>
      <c r="BK577" s="56">
        <f t="shared" si="406"/>
        <v>0</v>
      </c>
      <c r="BL577" s="56">
        <f t="shared" si="407"/>
        <v>0</v>
      </c>
      <c r="BM577" s="56">
        <f t="shared" si="408"/>
        <v>0</v>
      </c>
      <c r="BN577" s="56">
        <f t="shared" si="409"/>
        <v>0</v>
      </c>
      <c r="BO577" s="56">
        <f t="shared" si="410"/>
        <v>0</v>
      </c>
      <c r="BP577" s="56">
        <f t="shared" si="411"/>
        <v>0</v>
      </c>
      <c r="BQ577" s="56">
        <f t="shared" si="412"/>
        <v>0</v>
      </c>
      <c r="BR577" s="56">
        <f t="shared" si="413"/>
        <v>0</v>
      </c>
      <c r="BS577" s="56">
        <f t="shared" si="414"/>
        <v>0</v>
      </c>
      <c r="BT577" s="56">
        <f t="shared" si="415"/>
        <v>0</v>
      </c>
      <c r="BU577" s="57">
        <f t="shared" si="423"/>
        <v>0</v>
      </c>
      <c r="BV577" s="58">
        <f t="shared" si="420"/>
        <v>3.5844785170500042E-2</v>
      </c>
      <c r="BW577" s="59">
        <f t="shared" si="416"/>
        <v>-6.4541361642922707E-2</v>
      </c>
      <c r="BX577" s="68">
        <f t="shared" si="417"/>
        <v>0.18112908500199254</v>
      </c>
    </row>
    <row r="578" spans="1:76">
      <c r="A578" s="49">
        <v>4466</v>
      </c>
      <c r="B578" s="86">
        <v>5.0658561296859179E-3</v>
      </c>
      <c r="C578" s="60">
        <v>9.2081031307550645E-2</v>
      </c>
      <c r="D578" s="60">
        <v>9.2081031307550645E-2</v>
      </c>
      <c r="E578" s="60">
        <v>7.5966850828729282E-2</v>
      </c>
      <c r="F578" s="60">
        <v>7.8268876611418042E-2</v>
      </c>
      <c r="G578" s="60">
        <v>8.0570902394106816E-2</v>
      </c>
      <c r="H578" s="60">
        <v>9.4383057090239406E-2</v>
      </c>
      <c r="I578" s="60">
        <v>0.10593922651933702</v>
      </c>
      <c r="J578" s="60">
        <v>0.10819521178637201</v>
      </c>
      <c r="K578" s="60">
        <v>0.10819521178637201</v>
      </c>
      <c r="L578" s="60">
        <v>0.10128913443830571</v>
      </c>
      <c r="M578" s="60">
        <v>0.1110036832412523</v>
      </c>
      <c r="N578" s="60">
        <v>0.10409760589318601</v>
      </c>
      <c r="O578" s="60">
        <v>0.10883977900552486</v>
      </c>
      <c r="P578" s="117">
        <v>9.6993200169995741E-2</v>
      </c>
      <c r="Q578" s="61">
        <v>0</v>
      </c>
      <c r="R578" s="61">
        <v>0</v>
      </c>
      <c r="S578" s="61">
        <v>0</v>
      </c>
      <c r="T578" s="61">
        <v>0</v>
      </c>
      <c r="U578" s="61">
        <v>1</v>
      </c>
      <c r="V578" s="61">
        <v>0</v>
      </c>
      <c r="W578" s="61">
        <v>0</v>
      </c>
      <c r="X578" s="61">
        <v>0</v>
      </c>
      <c r="Y578" s="61">
        <v>0</v>
      </c>
      <c r="Z578" s="61">
        <v>0</v>
      </c>
      <c r="AA578" s="61">
        <v>0</v>
      </c>
      <c r="AB578" s="61">
        <v>1</v>
      </c>
      <c r="AC578" s="61">
        <v>0</v>
      </c>
      <c r="AD578" s="50">
        <f t="shared" si="421"/>
        <v>2</v>
      </c>
      <c r="AE578" s="51" t="s">
        <v>22</v>
      </c>
      <c r="AF578" s="52">
        <f t="shared" si="378"/>
        <v>7.5827515079694143E-3</v>
      </c>
      <c r="AG578" s="53">
        <f t="shared" si="418"/>
        <v>0.1737839089487313</v>
      </c>
      <c r="AH578" s="53">
        <f t="shared" si="379"/>
        <v>0.1737839089487313</v>
      </c>
      <c r="AI578" s="53">
        <f t="shared" si="380"/>
        <v>0.15046696065683696</v>
      </c>
      <c r="AJ578" s="53">
        <f t="shared" si="381"/>
        <v>0.1538651067888773</v>
      </c>
      <c r="AK578" s="53">
        <f t="shared" si="382"/>
        <v>0.15723945514602239</v>
      </c>
      <c r="AL578" s="53">
        <f t="shared" si="383"/>
        <v>0.17703258561848068</v>
      </c>
      <c r="AM578" s="53">
        <f t="shared" si="384"/>
        <v>0.19307261625264904</v>
      </c>
      <c r="AN578" s="53">
        <f t="shared" si="385"/>
        <v>0.1961553876261849</v>
      </c>
      <c r="AO578" s="53">
        <f t="shared" si="386"/>
        <v>0.1961553876261849</v>
      </c>
      <c r="AP578" s="53">
        <f t="shared" si="387"/>
        <v>0.18666982889630068</v>
      </c>
      <c r="AQ578" s="53">
        <f t="shared" si="388"/>
        <v>0.19997251176805808</v>
      </c>
      <c r="AR578" s="53">
        <f t="shared" si="389"/>
        <v>0.19054480923908579</v>
      </c>
      <c r="AS578" s="53">
        <f t="shared" si="390"/>
        <v>0.19703344565685613</v>
      </c>
      <c r="AT578" s="54">
        <f t="shared" si="391"/>
        <v>6.0772160415258666E-2</v>
      </c>
      <c r="AU578" s="54">
        <f t="shared" si="392"/>
        <v>6.0772160415258666E-2</v>
      </c>
      <c r="AV578" s="54">
        <f t="shared" si="393"/>
        <v>5.26182333309776E-2</v>
      </c>
      <c r="AW578" s="54">
        <f t="shared" si="394"/>
        <v>5.3806563614834726E-2</v>
      </c>
      <c r="AX578" s="54">
        <f t="shared" si="395"/>
        <v>5.4986571826745094E-2</v>
      </c>
      <c r="AY578" s="54">
        <f t="shared" si="396"/>
        <v>6.1908221290546961E-2</v>
      </c>
      <c r="AZ578" s="54">
        <f t="shared" si="397"/>
        <v>6.751741330758762E-2</v>
      </c>
      <c r="BA578" s="54">
        <f t="shared" si="398"/>
        <v>6.8595457170045324E-2</v>
      </c>
      <c r="BB578" s="54">
        <f t="shared" si="399"/>
        <v>6.8595457170045324E-2</v>
      </c>
      <c r="BC578" s="54">
        <f t="shared" si="400"/>
        <v>6.5278361241843219E-2</v>
      </c>
      <c r="BD578" s="54">
        <f t="shared" si="401"/>
        <v>6.9930303889043394E-2</v>
      </c>
      <c r="BE578" s="54">
        <f t="shared" si="402"/>
        <v>6.6633440250148779E-2</v>
      </c>
      <c r="BF578" s="54">
        <f t="shared" si="403"/>
        <v>6.8902513696835727E-2</v>
      </c>
      <c r="BG578" s="55">
        <f t="shared" si="422"/>
        <v>0.82031685761917128</v>
      </c>
      <c r="BH578" s="56">
        <f t="shared" si="419"/>
        <v>0</v>
      </c>
      <c r="BI578" s="56">
        <f t="shared" si="404"/>
        <v>0</v>
      </c>
      <c r="BJ578" s="56">
        <f t="shared" si="405"/>
        <v>0</v>
      </c>
      <c r="BK578" s="56">
        <f t="shared" si="406"/>
        <v>0</v>
      </c>
      <c r="BL578" s="56">
        <f t="shared" si="407"/>
        <v>-2.9006662721634235</v>
      </c>
      <c r="BM578" s="56">
        <f t="shared" si="408"/>
        <v>0</v>
      </c>
      <c r="BN578" s="56">
        <f t="shared" si="409"/>
        <v>0</v>
      </c>
      <c r="BO578" s="56">
        <f t="shared" si="410"/>
        <v>0</v>
      </c>
      <c r="BP578" s="56">
        <f t="shared" si="411"/>
        <v>0</v>
      </c>
      <c r="BQ578" s="56">
        <f t="shared" si="412"/>
        <v>0</v>
      </c>
      <c r="BR578" s="56">
        <f t="shared" si="413"/>
        <v>0</v>
      </c>
      <c r="BS578" s="56">
        <f t="shared" si="414"/>
        <v>-2.7085487215906707</v>
      </c>
      <c r="BT578" s="56">
        <f t="shared" si="415"/>
        <v>0</v>
      </c>
      <c r="BU578" s="57">
        <f t="shared" si="423"/>
        <v>-5.6092149937540938</v>
      </c>
      <c r="BV578" s="58">
        <f t="shared" si="420"/>
        <v>0.17922392585250024</v>
      </c>
      <c r="BW578" s="59">
        <f t="shared" si="416"/>
        <v>-7.4705840738700555</v>
      </c>
      <c r="BX578" s="68">
        <f t="shared" si="417"/>
        <v>1.1796831423808287</v>
      </c>
    </row>
    <row r="579" spans="1:76">
      <c r="A579" s="49">
        <v>4467</v>
      </c>
      <c r="B579" s="86">
        <v>0.13424518743667679</v>
      </c>
      <c r="C579" s="60">
        <v>9.2081031307550645E-2</v>
      </c>
      <c r="D579" s="60">
        <v>9.2081031307550645E-2</v>
      </c>
      <c r="E579" s="60">
        <v>7.5966850828729282E-2</v>
      </c>
      <c r="F579" s="60">
        <v>7.8268876611418042E-2</v>
      </c>
      <c r="G579" s="60">
        <v>8.0570902394106816E-2</v>
      </c>
      <c r="H579" s="60">
        <v>9.4383057090239406E-2</v>
      </c>
      <c r="I579" s="60">
        <v>0.10593922651933702</v>
      </c>
      <c r="J579" s="60">
        <v>0.10819521178637201</v>
      </c>
      <c r="K579" s="60">
        <v>0.10819521178637201</v>
      </c>
      <c r="L579" s="60">
        <v>0.10128913443830571</v>
      </c>
      <c r="M579" s="60">
        <v>0.1110036832412523</v>
      </c>
      <c r="N579" s="60">
        <v>0.10409760589318601</v>
      </c>
      <c r="O579" s="60">
        <v>0.10883977900552486</v>
      </c>
      <c r="P579" s="117">
        <v>9.6993200169995741E-2</v>
      </c>
      <c r="Q579" s="61">
        <v>1</v>
      </c>
      <c r="R579" s="61">
        <v>0</v>
      </c>
      <c r="S579" s="61">
        <v>1</v>
      </c>
      <c r="T579" s="61">
        <v>0</v>
      </c>
      <c r="U579" s="61">
        <v>3</v>
      </c>
      <c r="V579" s="61">
        <v>2</v>
      </c>
      <c r="W579" s="61">
        <v>0</v>
      </c>
      <c r="X579" s="61">
        <v>1</v>
      </c>
      <c r="Y579" s="61">
        <v>0</v>
      </c>
      <c r="Z579" s="61">
        <v>4</v>
      </c>
      <c r="AA579" s="61">
        <v>6</v>
      </c>
      <c r="AB579" s="61">
        <v>4</v>
      </c>
      <c r="AC579" s="61">
        <v>2</v>
      </c>
      <c r="AD579" s="50">
        <f t="shared" si="421"/>
        <v>24</v>
      </c>
      <c r="AE579" s="51" t="s">
        <v>22</v>
      </c>
      <c r="AF579" s="52">
        <f t="shared" si="378"/>
        <v>0.15647856867330981</v>
      </c>
      <c r="AG579" s="53">
        <f t="shared" si="418"/>
        <v>0.1737839089487313</v>
      </c>
      <c r="AH579" s="53">
        <f t="shared" si="379"/>
        <v>0.1737839089487313</v>
      </c>
      <c r="AI579" s="53">
        <f t="shared" si="380"/>
        <v>0.15046696065683696</v>
      </c>
      <c r="AJ579" s="53">
        <f t="shared" si="381"/>
        <v>0.1538651067888773</v>
      </c>
      <c r="AK579" s="53">
        <f t="shared" si="382"/>
        <v>0.15723945514602239</v>
      </c>
      <c r="AL579" s="53">
        <f t="shared" si="383"/>
        <v>0.17703258561848068</v>
      </c>
      <c r="AM579" s="53">
        <f t="shared" si="384"/>
        <v>0.19307261625264904</v>
      </c>
      <c r="AN579" s="53">
        <f t="shared" si="385"/>
        <v>0.1961553876261849</v>
      </c>
      <c r="AO579" s="53">
        <f t="shared" si="386"/>
        <v>0.1961553876261849</v>
      </c>
      <c r="AP579" s="53">
        <f t="shared" si="387"/>
        <v>0.18666982889630068</v>
      </c>
      <c r="AQ579" s="53">
        <f t="shared" si="388"/>
        <v>0.19997251176805808</v>
      </c>
      <c r="AR579" s="53">
        <f t="shared" si="389"/>
        <v>0.19054480923908579</v>
      </c>
      <c r="AS579" s="53">
        <f t="shared" si="390"/>
        <v>0.19703344565685613</v>
      </c>
      <c r="AT579" s="54">
        <f t="shared" si="391"/>
        <v>1.2541015839659255</v>
      </c>
      <c r="AU579" s="54">
        <f t="shared" si="392"/>
        <v>1.2541015839659255</v>
      </c>
      <c r="AV579" s="54">
        <f t="shared" si="393"/>
        <v>1.0858361676623769</v>
      </c>
      <c r="AW579" s="54">
        <f t="shared" si="394"/>
        <v>1.1103586937841521</v>
      </c>
      <c r="AX579" s="54">
        <f t="shared" si="395"/>
        <v>1.1347094846320949</v>
      </c>
      <c r="AY579" s="54">
        <f t="shared" si="396"/>
        <v>1.2775454723096258</v>
      </c>
      <c r="AZ579" s="54">
        <f t="shared" si="397"/>
        <v>1.3932974308589468</v>
      </c>
      <c r="BA579" s="54">
        <f t="shared" si="398"/>
        <v>1.4155440731743565</v>
      </c>
      <c r="BB579" s="54">
        <f t="shared" si="399"/>
        <v>1.4155440731743565</v>
      </c>
      <c r="BC579" s="54">
        <f t="shared" si="400"/>
        <v>1.3470920841501077</v>
      </c>
      <c r="BD579" s="54">
        <f t="shared" si="401"/>
        <v>1.443090130007098</v>
      </c>
      <c r="BE579" s="54">
        <f t="shared" si="402"/>
        <v>1.3750556569292036</v>
      </c>
      <c r="BF579" s="54">
        <f t="shared" si="403"/>
        <v>1.421880528452294</v>
      </c>
      <c r="BG579" s="55">
        <f t="shared" si="422"/>
        <v>16.928156963066463</v>
      </c>
      <c r="BH579" s="56">
        <f t="shared" si="419"/>
        <v>0.22641944687707141</v>
      </c>
      <c r="BI579" s="56">
        <f t="shared" si="404"/>
        <v>0</v>
      </c>
      <c r="BJ579" s="56">
        <f t="shared" si="405"/>
        <v>8.2350351625356089E-2</v>
      </c>
      <c r="BK579" s="56">
        <f t="shared" si="406"/>
        <v>0</v>
      </c>
      <c r="BL579" s="56">
        <f t="shared" si="407"/>
        <v>0.37912997247981817</v>
      </c>
      <c r="BM579" s="56">
        <f t="shared" si="408"/>
        <v>0.48988127445032076</v>
      </c>
      <c r="BN579" s="56">
        <f t="shared" si="409"/>
        <v>0</v>
      </c>
      <c r="BO579" s="56">
        <f t="shared" si="410"/>
        <v>0.34751396120262329</v>
      </c>
      <c r="BP579" s="56">
        <f t="shared" si="411"/>
        <v>0</v>
      </c>
      <c r="BQ579" s="56">
        <f t="shared" si="412"/>
        <v>1.191793029958504</v>
      </c>
      <c r="BR579" s="56">
        <f t="shared" si="413"/>
        <v>2.2007204279913504</v>
      </c>
      <c r="BS579" s="56">
        <f t="shared" si="414"/>
        <v>1.2739768322641019</v>
      </c>
      <c r="BT579" s="56">
        <f t="shared" si="415"/>
        <v>0.70396062258378411</v>
      </c>
      <c r="BU579" s="57">
        <f t="shared" si="423"/>
        <v>6.8957459194329296</v>
      </c>
      <c r="BV579" s="58">
        <f t="shared" si="420"/>
        <v>4.7494340350912552</v>
      </c>
      <c r="BW579" s="59">
        <f t="shared" si="416"/>
        <v>-9.9020850012266095</v>
      </c>
      <c r="BX579" s="68">
        <f t="shared" si="417"/>
        <v>7.0718430369335366</v>
      </c>
    </row>
    <row r="580" spans="1:76">
      <c r="A580" s="49">
        <v>4468</v>
      </c>
      <c r="B580" s="86">
        <v>1.5197568389057751E-3</v>
      </c>
      <c r="C580" s="60">
        <v>9.2081031307550645E-2</v>
      </c>
      <c r="D580" s="60">
        <v>9.2081031307550645E-2</v>
      </c>
      <c r="E580" s="60">
        <v>7.5966850828729282E-2</v>
      </c>
      <c r="F580" s="60">
        <v>7.8268876611418042E-2</v>
      </c>
      <c r="G580" s="60">
        <v>8.0570902394106816E-2</v>
      </c>
      <c r="H580" s="60">
        <v>9.4383057090239406E-2</v>
      </c>
      <c r="I580" s="60">
        <v>0.10593922651933702</v>
      </c>
      <c r="J580" s="60">
        <v>0.10819521178637201</v>
      </c>
      <c r="K580" s="60">
        <v>0.10819521178637201</v>
      </c>
      <c r="L580" s="60">
        <v>0.10128913443830571</v>
      </c>
      <c r="M580" s="60">
        <v>0.1110036832412523</v>
      </c>
      <c r="N580" s="60">
        <v>0.10409760589318601</v>
      </c>
      <c r="O580" s="60">
        <v>0.10883977900552486</v>
      </c>
      <c r="P580" s="117">
        <v>9.6993200169995741E-2</v>
      </c>
      <c r="Q580" s="61">
        <v>0</v>
      </c>
      <c r="R580" s="61">
        <v>0</v>
      </c>
      <c r="S580" s="61">
        <v>0</v>
      </c>
      <c r="T580" s="61">
        <v>0</v>
      </c>
      <c r="U580" s="61">
        <v>0</v>
      </c>
      <c r="V580" s="61">
        <v>0</v>
      </c>
      <c r="W580" s="61">
        <v>0</v>
      </c>
      <c r="X580" s="61">
        <v>0</v>
      </c>
      <c r="Y580" s="61">
        <v>0</v>
      </c>
      <c r="Z580" s="61">
        <v>0</v>
      </c>
      <c r="AA580" s="61">
        <v>0</v>
      </c>
      <c r="AB580" s="61">
        <v>0</v>
      </c>
      <c r="AC580" s="61">
        <v>0</v>
      </c>
      <c r="AD580" s="50">
        <f t="shared" si="421"/>
        <v>0</v>
      </c>
      <c r="AE580" s="51" t="s">
        <v>22</v>
      </c>
      <c r="AF580" s="52">
        <f t="shared" si="378"/>
        <v>2.4937482475378735E-3</v>
      </c>
      <c r="AG580" s="53">
        <f t="shared" si="418"/>
        <v>0.1737839089487313</v>
      </c>
      <c r="AH580" s="53">
        <f t="shared" si="379"/>
        <v>0.1737839089487313</v>
      </c>
      <c r="AI580" s="53">
        <f t="shared" si="380"/>
        <v>0.15046696065683696</v>
      </c>
      <c r="AJ580" s="53">
        <f t="shared" si="381"/>
        <v>0.1538651067888773</v>
      </c>
      <c r="AK580" s="53">
        <f t="shared" si="382"/>
        <v>0.15723945514602239</v>
      </c>
      <c r="AL580" s="53">
        <f t="shared" si="383"/>
        <v>0.17703258561848068</v>
      </c>
      <c r="AM580" s="53">
        <f t="shared" si="384"/>
        <v>0.19307261625264904</v>
      </c>
      <c r="AN580" s="53">
        <f t="shared" si="385"/>
        <v>0.1961553876261849</v>
      </c>
      <c r="AO580" s="53">
        <f t="shared" si="386"/>
        <v>0.1961553876261849</v>
      </c>
      <c r="AP580" s="53">
        <f t="shared" si="387"/>
        <v>0.18666982889630068</v>
      </c>
      <c r="AQ580" s="53">
        <f t="shared" si="388"/>
        <v>0.19997251176805808</v>
      </c>
      <c r="AR580" s="53">
        <f t="shared" si="389"/>
        <v>0.19054480923908579</v>
      </c>
      <c r="AS580" s="53">
        <f t="shared" si="390"/>
        <v>0.19703344565685613</v>
      </c>
      <c r="AT580" s="54">
        <f t="shared" si="391"/>
        <v>1.9986210595898262E-2</v>
      </c>
      <c r="AU580" s="54">
        <f t="shared" si="392"/>
        <v>1.9986210595898262E-2</v>
      </c>
      <c r="AV580" s="54">
        <f t="shared" si="393"/>
        <v>1.7304619176793101E-2</v>
      </c>
      <c r="AW580" s="54">
        <f t="shared" si="394"/>
        <v>1.7695426729928711E-2</v>
      </c>
      <c r="AX580" s="54">
        <f t="shared" si="395"/>
        <v>1.8083497393650061E-2</v>
      </c>
      <c r="AY580" s="54">
        <f t="shared" si="396"/>
        <v>2.0359828248259548E-2</v>
      </c>
      <c r="AZ580" s="54">
        <f t="shared" si="397"/>
        <v>2.2204529706285354E-2</v>
      </c>
      <c r="BA580" s="54">
        <f t="shared" si="398"/>
        <v>2.255906723661948E-2</v>
      </c>
      <c r="BB580" s="54">
        <f t="shared" si="399"/>
        <v>2.255906723661948E-2</v>
      </c>
      <c r="BC580" s="54">
        <f t="shared" si="400"/>
        <v>2.1468170067013542E-2</v>
      </c>
      <c r="BD580" s="54">
        <f t="shared" si="401"/>
        <v>2.2998059819026355E-2</v>
      </c>
      <c r="BE580" s="54">
        <f t="shared" si="402"/>
        <v>2.1913816465776025E-2</v>
      </c>
      <c r="BF580" s="54">
        <f t="shared" si="403"/>
        <v>2.26600492712772E-2</v>
      </c>
      <c r="BG580" s="55">
        <f t="shared" si="422"/>
        <v>0.26977855254304539</v>
      </c>
      <c r="BH580" s="56">
        <f t="shared" si="419"/>
        <v>0</v>
      </c>
      <c r="BI580" s="56">
        <f t="shared" si="404"/>
        <v>0</v>
      </c>
      <c r="BJ580" s="56">
        <f t="shared" si="405"/>
        <v>0</v>
      </c>
      <c r="BK580" s="56">
        <f t="shared" si="406"/>
        <v>0</v>
      </c>
      <c r="BL580" s="56">
        <f t="shared" si="407"/>
        <v>0</v>
      </c>
      <c r="BM580" s="56">
        <f t="shared" si="408"/>
        <v>0</v>
      </c>
      <c r="BN580" s="56">
        <f t="shared" si="409"/>
        <v>0</v>
      </c>
      <c r="BO580" s="56">
        <f t="shared" si="410"/>
        <v>0</v>
      </c>
      <c r="BP580" s="56">
        <f t="shared" si="411"/>
        <v>0</v>
      </c>
      <c r="BQ580" s="56">
        <f t="shared" si="412"/>
        <v>0</v>
      </c>
      <c r="BR580" s="56">
        <f t="shared" si="413"/>
        <v>0</v>
      </c>
      <c r="BS580" s="56">
        <f t="shared" si="414"/>
        <v>0</v>
      </c>
      <c r="BT580" s="56">
        <f t="shared" si="415"/>
        <v>0</v>
      </c>
      <c r="BU580" s="57">
        <f t="shared" si="423"/>
        <v>0</v>
      </c>
      <c r="BV580" s="58">
        <f t="shared" si="420"/>
        <v>5.3767177755750059E-2</v>
      </c>
      <c r="BW580" s="59">
        <f t="shared" si="416"/>
        <v>-9.649473140818271E-2</v>
      </c>
      <c r="BX580" s="68">
        <f t="shared" si="417"/>
        <v>0.26977855254304539</v>
      </c>
    </row>
    <row r="581" spans="1:76">
      <c r="A581" s="49">
        <v>4469</v>
      </c>
      <c r="B581" s="86">
        <v>3.8500506585612972E-2</v>
      </c>
      <c r="C581" s="60">
        <v>9.2081031307550645E-2</v>
      </c>
      <c r="D581" s="60">
        <v>9.2081031307550645E-2</v>
      </c>
      <c r="E581" s="60">
        <v>7.5966850828729282E-2</v>
      </c>
      <c r="F581" s="60">
        <v>7.8268876611418042E-2</v>
      </c>
      <c r="G581" s="60">
        <v>8.0570902394106816E-2</v>
      </c>
      <c r="H581" s="60">
        <v>9.4383057090239406E-2</v>
      </c>
      <c r="I581" s="60">
        <v>0.10593922651933702</v>
      </c>
      <c r="J581" s="60">
        <v>0.10819521178637201</v>
      </c>
      <c r="K581" s="60">
        <v>0.10819521178637201</v>
      </c>
      <c r="L581" s="60">
        <v>0.10128913443830571</v>
      </c>
      <c r="M581" s="60">
        <v>0.1110036832412523</v>
      </c>
      <c r="N581" s="60">
        <v>0.10409760589318601</v>
      </c>
      <c r="O581" s="60">
        <v>0.10883977900552486</v>
      </c>
      <c r="P581" s="117">
        <v>9.6993200169995741E-2</v>
      </c>
      <c r="Q581" s="61">
        <v>1</v>
      </c>
      <c r="R581" s="61">
        <v>1</v>
      </c>
      <c r="S581" s="61">
        <v>0</v>
      </c>
      <c r="T581" s="61">
        <v>0</v>
      </c>
      <c r="U581" s="61">
        <v>1</v>
      </c>
      <c r="V581" s="61">
        <v>0</v>
      </c>
      <c r="W581" s="61">
        <v>1</v>
      </c>
      <c r="X581" s="61">
        <v>0</v>
      </c>
      <c r="Y581" s="61">
        <v>0</v>
      </c>
      <c r="Z581" s="61">
        <v>2</v>
      </c>
      <c r="AA581" s="61">
        <v>3</v>
      </c>
      <c r="AB581" s="61">
        <v>1</v>
      </c>
      <c r="AC581" s="61">
        <v>1</v>
      </c>
      <c r="AD581" s="50">
        <f t="shared" si="421"/>
        <v>11</v>
      </c>
      <c r="AE581" s="51" t="s">
        <v>22</v>
      </c>
      <c r="AF581" s="52">
        <f t="shared" si="378"/>
        <v>4.9365027038239258E-2</v>
      </c>
      <c r="AG581" s="53">
        <f t="shared" si="418"/>
        <v>0.1737839089487313</v>
      </c>
      <c r="AH581" s="53">
        <f t="shared" si="379"/>
        <v>0.1737839089487313</v>
      </c>
      <c r="AI581" s="53">
        <f t="shared" si="380"/>
        <v>0.15046696065683696</v>
      </c>
      <c r="AJ581" s="53">
        <f t="shared" si="381"/>
        <v>0.1538651067888773</v>
      </c>
      <c r="AK581" s="53">
        <f t="shared" si="382"/>
        <v>0.15723945514602239</v>
      </c>
      <c r="AL581" s="53">
        <f t="shared" si="383"/>
        <v>0.17703258561848068</v>
      </c>
      <c r="AM581" s="53">
        <f t="shared" si="384"/>
        <v>0.19307261625264904</v>
      </c>
      <c r="AN581" s="53">
        <f t="shared" si="385"/>
        <v>0.1961553876261849</v>
      </c>
      <c r="AO581" s="53">
        <f t="shared" si="386"/>
        <v>0.1961553876261849</v>
      </c>
      <c r="AP581" s="53">
        <f t="shared" si="387"/>
        <v>0.18666982889630068</v>
      </c>
      <c r="AQ581" s="53">
        <f t="shared" si="388"/>
        <v>0.19997251176805808</v>
      </c>
      <c r="AR581" s="53">
        <f t="shared" si="389"/>
        <v>0.19054480923908579</v>
      </c>
      <c r="AS581" s="53">
        <f t="shared" si="390"/>
        <v>0.19703344565685613</v>
      </c>
      <c r="AT581" s="54">
        <f t="shared" si="391"/>
        <v>0.39563730117206924</v>
      </c>
      <c r="AU581" s="54">
        <f t="shared" si="392"/>
        <v>0.39563730117206924</v>
      </c>
      <c r="AV581" s="54">
        <f t="shared" si="393"/>
        <v>0.34255382209981933</v>
      </c>
      <c r="AW581" s="54">
        <f t="shared" si="394"/>
        <v>0.35029005828417958</v>
      </c>
      <c r="AX581" s="54">
        <f t="shared" si="395"/>
        <v>0.35797211633725939</v>
      </c>
      <c r="AY581" s="54">
        <f t="shared" si="396"/>
        <v>0.40303325444401167</v>
      </c>
      <c r="AZ581" s="54">
        <f t="shared" si="397"/>
        <v>0.43955006701433919</v>
      </c>
      <c r="BA581" s="54">
        <f t="shared" si="398"/>
        <v>0.44656831947358183</v>
      </c>
      <c r="BB581" s="54">
        <f t="shared" si="399"/>
        <v>0.44656831947358183</v>
      </c>
      <c r="BC581" s="54">
        <f t="shared" si="400"/>
        <v>0.42497344985243823</v>
      </c>
      <c r="BD581" s="54">
        <f t="shared" si="401"/>
        <v>0.45525840305419107</v>
      </c>
      <c r="BE581" s="54">
        <f t="shared" si="402"/>
        <v>0.43379524914437728</v>
      </c>
      <c r="BF581" s="54">
        <f t="shared" si="403"/>
        <v>0.44856731070141592</v>
      </c>
      <c r="BG581" s="55">
        <f t="shared" si="422"/>
        <v>5.3404049722233342</v>
      </c>
      <c r="BH581" s="56">
        <f t="shared" si="419"/>
        <v>-0.92725739355710435</v>
      </c>
      <c r="BI581" s="56">
        <f t="shared" si="404"/>
        <v>-0.92725739355710435</v>
      </c>
      <c r="BJ581" s="56">
        <f t="shared" si="405"/>
        <v>0</v>
      </c>
      <c r="BK581" s="56">
        <f t="shared" si="406"/>
        <v>0</v>
      </c>
      <c r="BL581" s="56">
        <f t="shared" si="407"/>
        <v>-1.0273001829409032</v>
      </c>
      <c r="BM581" s="56">
        <f t="shared" si="408"/>
        <v>0</v>
      </c>
      <c r="BN581" s="56">
        <f t="shared" si="409"/>
        <v>-0.82200365022371846</v>
      </c>
      <c r="BO581" s="56">
        <f t="shared" si="410"/>
        <v>0</v>
      </c>
      <c r="BP581" s="56">
        <f t="shared" si="411"/>
        <v>0</v>
      </c>
      <c r="BQ581" s="56">
        <f t="shared" si="412"/>
        <v>-1.7114571658890996</v>
      </c>
      <c r="BR581" s="56">
        <f t="shared" si="413"/>
        <v>-2.3606703073068518</v>
      </c>
      <c r="BS581" s="56">
        <f t="shared" si="414"/>
        <v>-0.83518263236815038</v>
      </c>
      <c r="BT581" s="56">
        <f t="shared" si="415"/>
        <v>-0.80169652914228384</v>
      </c>
      <c r="BU581" s="57">
        <f t="shared" si="423"/>
        <v>-9.4128252549852149</v>
      </c>
      <c r="BV581" s="58">
        <f t="shared" si="420"/>
        <v>1.3621018364790016</v>
      </c>
      <c r="BW581" s="59">
        <f t="shared" si="416"/>
        <v>-14.001588099002658</v>
      </c>
      <c r="BX581" s="68">
        <f t="shared" si="417"/>
        <v>5.6595950277766658</v>
      </c>
    </row>
    <row r="582" spans="1:76">
      <c r="A582" s="49">
        <v>4470</v>
      </c>
      <c r="B582" s="86">
        <v>2.6342451874366769E-2</v>
      </c>
      <c r="C582" s="60">
        <v>9.2081031307550645E-2</v>
      </c>
      <c r="D582" s="60">
        <v>9.2081031307550645E-2</v>
      </c>
      <c r="E582" s="60">
        <v>7.5966850828729282E-2</v>
      </c>
      <c r="F582" s="60">
        <v>7.8268876611418042E-2</v>
      </c>
      <c r="G582" s="60">
        <v>8.0570902394106816E-2</v>
      </c>
      <c r="H582" s="60">
        <v>9.4383057090239406E-2</v>
      </c>
      <c r="I582" s="60">
        <v>0.10593922651933702</v>
      </c>
      <c r="J582" s="60">
        <v>0.10819521178637201</v>
      </c>
      <c r="K582" s="60">
        <v>0.10819521178637201</v>
      </c>
      <c r="L582" s="60">
        <v>0.10128913443830571</v>
      </c>
      <c r="M582" s="60">
        <v>0.1110036832412523</v>
      </c>
      <c r="N582" s="60">
        <v>0.10409760589318601</v>
      </c>
      <c r="O582" s="60">
        <v>0.10883977900552486</v>
      </c>
      <c r="P582" s="117">
        <v>9.6993200169995741E-2</v>
      </c>
      <c r="Q582" s="61">
        <v>0</v>
      </c>
      <c r="R582" s="61">
        <v>0</v>
      </c>
      <c r="S582" s="61">
        <v>0</v>
      </c>
      <c r="T582" s="61">
        <v>0</v>
      </c>
      <c r="U582" s="61">
        <v>1</v>
      </c>
      <c r="V582" s="61">
        <v>3</v>
      </c>
      <c r="W582" s="61">
        <v>1</v>
      </c>
      <c r="X582" s="61">
        <v>0</v>
      </c>
      <c r="Y582" s="61">
        <v>1</v>
      </c>
      <c r="Z582" s="61">
        <v>0</v>
      </c>
      <c r="AA582" s="61">
        <v>0</v>
      </c>
      <c r="AB582" s="61">
        <v>2</v>
      </c>
      <c r="AC582" s="61">
        <v>0</v>
      </c>
      <c r="AD582" s="50">
        <f t="shared" si="421"/>
        <v>8</v>
      </c>
      <c r="AE582" s="51" t="s">
        <v>22</v>
      </c>
      <c r="AF582" s="52">
        <f t="shared" si="378"/>
        <v>3.4768579833893899E-2</v>
      </c>
      <c r="AG582" s="53">
        <f t="shared" si="418"/>
        <v>0.1737839089487313</v>
      </c>
      <c r="AH582" s="53">
        <f t="shared" si="379"/>
        <v>0.1737839089487313</v>
      </c>
      <c r="AI582" s="53">
        <f t="shared" si="380"/>
        <v>0.15046696065683696</v>
      </c>
      <c r="AJ582" s="53">
        <f t="shared" si="381"/>
        <v>0.1538651067888773</v>
      </c>
      <c r="AK582" s="53">
        <f t="shared" si="382"/>
        <v>0.15723945514602239</v>
      </c>
      <c r="AL582" s="53">
        <f t="shared" si="383"/>
        <v>0.17703258561848068</v>
      </c>
      <c r="AM582" s="53">
        <f t="shared" si="384"/>
        <v>0.19307261625264904</v>
      </c>
      <c r="AN582" s="53">
        <f t="shared" si="385"/>
        <v>0.1961553876261849</v>
      </c>
      <c r="AO582" s="53">
        <f t="shared" si="386"/>
        <v>0.1961553876261849</v>
      </c>
      <c r="AP582" s="53">
        <f t="shared" si="387"/>
        <v>0.18666982889630068</v>
      </c>
      <c r="AQ582" s="53">
        <f t="shared" si="388"/>
        <v>0.19997251176805808</v>
      </c>
      <c r="AR582" s="53">
        <f t="shared" si="389"/>
        <v>0.19054480923908579</v>
      </c>
      <c r="AS582" s="53">
        <f t="shared" si="390"/>
        <v>0.19703344565685613</v>
      </c>
      <c r="AT582" s="54">
        <f t="shared" si="391"/>
        <v>0.27865369303681137</v>
      </c>
      <c r="AU582" s="54">
        <f t="shared" si="392"/>
        <v>0.27865369303681137</v>
      </c>
      <c r="AV582" s="54">
        <f t="shared" si="393"/>
        <v>0.24126614783087669</v>
      </c>
      <c r="AW582" s="54">
        <f t="shared" si="394"/>
        <v>0.24671490298260451</v>
      </c>
      <c r="AX582" s="54">
        <f t="shared" si="395"/>
        <v>0.25212549960802955</v>
      </c>
      <c r="AY582" s="54">
        <f t="shared" si="396"/>
        <v>0.28386278147879856</v>
      </c>
      <c r="AZ582" s="54">
        <f t="shared" si="397"/>
        <v>0.30958215791400812</v>
      </c>
      <c r="BA582" s="54">
        <f t="shared" si="398"/>
        <v>0.31452522561930041</v>
      </c>
      <c r="BB582" s="54">
        <f t="shared" si="399"/>
        <v>0.31452522561930041</v>
      </c>
      <c r="BC582" s="54">
        <f t="shared" si="400"/>
        <v>0.29931561279272062</v>
      </c>
      <c r="BD582" s="54">
        <f t="shared" si="401"/>
        <v>0.3206457907817904</v>
      </c>
      <c r="BE582" s="54">
        <f t="shared" si="402"/>
        <v>0.30552894744202158</v>
      </c>
      <c r="BF582" s="54">
        <f t="shared" si="403"/>
        <v>0.31593314718365739</v>
      </c>
      <c r="BG582" s="55">
        <f t="shared" si="422"/>
        <v>3.7613328253267313</v>
      </c>
      <c r="BH582" s="56">
        <f t="shared" si="419"/>
        <v>0</v>
      </c>
      <c r="BI582" s="56">
        <f t="shared" si="404"/>
        <v>0</v>
      </c>
      <c r="BJ582" s="56">
        <f t="shared" si="405"/>
        <v>0</v>
      </c>
      <c r="BK582" s="56">
        <f t="shared" si="406"/>
        <v>0</v>
      </c>
      <c r="BL582" s="56">
        <f t="shared" si="407"/>
        <v>-1.3778283011211097</v>
      </c>
      <c r="BM582" s="56">
        <f t="shared" si="408"/>
        <v>-3.7777929641676655</v>
      </c>
      <c r="BN582" s="56">
        <f t="shared" si="409"/>
        <v>-1.1725317684039251</v>
      </c>
      <c r="BO582" s="56">
        <f t="shared" si="410"/>
        <v>0</v>
      </c>
      <c r="BP582" s="56">
        <f t="shared" si="411"/>
        <v>-1.1566909974117592</v>
      </c>
      <c r="BQ582" s="56">
        <f t="shared" si="412"/>
        <v>0</v>
      </c>
      <c r="BR582" s="56">
        <f t="shared" si="413"/>
        <v>0</v>
      </c>
      <c r="BS582" s="56">
        <f t="shared" si="414"/>
        <v>-2.3714215010967137</v>
      </c>
      <c r="BT582" s="56">
        <f t="shared" si="415"/>
        <v>0</v>
      </c>
      <c r="BU582" s="57">
        <f t="shared" si="423"/>
        <v>-9.8562655322011743</v>
      </c>
      <c r="BV582" s="58">
        <f t="shared" si="420"/>
        <v>0.93196441443300115</v>
      </c>
      <c r="BW582" s="59">
        <f t="shared" si="416"/>
        <v>-13.315933240795443</v>
      </c>
      <c r="BX582" s="68">
        <f t="shared" si="417"/>
        <v>4.2386671746732691</v>
      </c>
    </row>
    <row r="583" spans="1:76">
      <c r="A583" s="49">
        <v>4471</v>
      </c>
      <c r="B583" s="86">
        <v>2.532928064842959E-3</v>
      </c>
      <c r="C583" s="60">
        <v>9.2081031307550645E-2</v>
      </c>
      <c r="D583" s="60">
        <v>9.2081031307550645E-2</v>
      </c>
      <c r="E583" s="60">
        <v>7.5966850828729282E-2</v>
      </c>
      <c r="F583" s="60">
        <v>7.8268876611418042E-2</v>
      </c>
      <c r="G583" s="60">
        <v>8.0570902394106816E-2</v>
      </c>
      <c r="H583" s="60">
        <v>0.10359116022099447</v>
      </c>
      <c r="I583" s="60">
        <v>0.12039594843462247</v>
      </c>
      <c r="J583" s="60">
        <v>0.11970534069981584</v>
      </c>
      <c r="K583" s="60">
        <v>0.11970534069981584</v>
      </c>
      <c r="L583" s="60">
        <v>9.898710865561694E-2</v>
      </c>
      <c r="M583" s="60">
        <v>0.12283609576427255</v>
      </c>
      <c r="N583" s="60">
        <v>0.10174953959484347</v>
      </c>
      <c r="O583" s="60">
        <v>0.10639963167587477</v>
      </c>
      <c r="P583" s="117">
        <v>0.10094914293809322</v>
      </c>
      <c r="Q583" s="61">
        <v>0</v>
      </c>
      <c r="R583" s="61">
        <v>0</v>
      </c>
      <c r="S583" s="61">
        <v>0</v>
      </c>
      <c r="T583" s="61">
        <v>0</v>
      </c>
      <c r="U583" s="61">
        <v>0</v>
      </c>
      <c r="V583" s="61">
        <v>0</v>
      </c>
      <c r="W583" s="61">
        <v>0</v>
      </c>
      <c r="X583" s="61">
        <v>0</v>
      </c>
      <c r="Y583" s="61">
        <v>0</v>
      </c>
      <c r="Z583" s="61">
        <v>0</v>
      </c>
      <c r="AA583" s="61">
        <v>0</v>
      </c>
      <c r="AB583" s="61">
        <v>0</v>
      </c>
      <c r="AC583" s="61">
        <v>0</v>
      </c>
      <c r="AD583" s="50">
        <f t="shared" si="421"/>
        <v>0</v>
      </c>
      <c r="AE583" s="51" t="s">
        <v>22</v>
      </c>
      <c r="AF583" s="52">
        <f t="shared" ref="AF583:AF646" si="424">B583^$BT$3</f>
        <v>3.9973348499534713E-3</v>
      </c>
      <c r="AG583" s="53">
        <f t="shared" si="418"/>
        <v>0.1737839089487313</v>
      </c>
      <c r="AH583" s="53">
        <f t="shared" ref="AH583:AH646" si="425">IF(D583=0,0,D583^$BU$3*(1+$BV$3*D583))</f>
        <v>0.1737839089487313</v>
      </c>
      <c r="AI583" s="53">
        <f t="shared" ref="AI583:AI646" si="426">IF(E583=0,0,E583^$BU$3*(1+$BV$3*E583))</f>
        <v>0.15046696065683696</v>
      </c>
      <c r="AJ583" s="53">
        <f t="shared" ref="AJ583:AJ646" si="427">IF(F583=0,0,F583^$BU$3*(1+$BV$3*F583))</f>
        <v>0.1538651067888773</v>
      </c>
      <c r="AK583" s="53">
        <f t="shared" ref="AK583:AK646" si="428">IF(G583=0,0,G583^$BU$3*(1+$BV$3*G583))</f>
        <v>0.15723945514602239</v>
      </c>
      <c r="AL583" s="53">
        <f t="shared" ref="AL583:AL646" si="429">IF(H583=0,0,H583^$BU$3*(1+$BV$3*H583))</f>
        <v>0.18984785273053276</v>
      </c>
      <c r="AM583" s="53">
        <f t="shared" ref="AM583:AM646" si="430">IF(I583=0,0,I583^$BU$3*(1+$BV$3*I583))</f>
        <v>0.21258137147112691</v>
      </c>
      <c r="AN583" s="53">
        <f t="shared" ref="AN583:AN646" si="431">IF(J583=0,0,J583^$BU$3*(1+$BV$3*J583))</f>
        <v>0.21166209378943279</v>
      </c>
      <c r="AO583" s="53">
        <f t="shared" ref="AO583:AO646" si="432">IF(K583=0,0,K583^$BU$3*(1+$BV$3*K583))</f>
        <v>0.21166209378943279</v>
      </c>
      <c r="AP583" s="53">
        <f t="shared" ref="AP583:AP646" si="433">IF(L583=0,0,L583^$BU$3*(1+$BV$3*L583))</f>
        <v>0.18347496915244943</v>
      </c>
      <c r="AQ583" s="53">
        <f t="shared" ref="AQ583:AQ646" si="434">IF(M583=0,0,M583^$BU$3*(1+$BV$3*M583))</f>
        <v>0.21581996156235828</v>
      </c>
      <c r="AR583" s="53">
        <f t="shared" ref="AR583:AR646" si="435">IF(N583=0,0,N583^$BU$3*(1+$BV$3*N583))</f>
        <v>0.18730676400243534</v>
      </c>
      <c r="AS583" s="53">
        <f t="shared" ref="AS583:AS646" si="436">IF(O583=0,0,O583^$BU$3*(1+$BV$3*O583))</f>
        <v>0.1937029745917804</v>
      </c>
      <c r="AT583" s="54">
        <f t="shared" ref="AT583:AT646" si="437">IF($BS$3&lt;0,0,$BS$3*$AF583*AG583)</f>
        <v>3.2036744772601634E-2</v>
      </c>
      <c r="AU583" s="54">
        <f t="shared" ref="AU583:AU646" si="438">IF($BS$3&lt;0,0,$BS$3*$AF583*AH583)</f>
        <v>3.2036744772601634E-2</v>
      </c>
      <c r="AV583" s="54">
        <f t="shared" ref="AV583:AV646" si="439">IF($BS$3&lt;0,0,$BS$3*$AF583*AI583)</f>
        <v>2.7738308134697812E-2</v>
      </c>
      <c r="AW583" s="54">
        <f t="shared" ref="AW583:AW646" si="440">IF($BS$3&lt;0,0,$BS$3*$AF583*AJ583)</f>
        <v>2.8364750139545893E-2</v>
      </c>
      <c r="AX583" s="54">
        <f t="shared" ref="AX583:AX646" si="441">IF($BS$3&lt;0,0,$BS$3*$AF583*AK583)</f>
        <v>2.8986805068253917E-2</v>
      </c>
      <c r="AY583" s="54">
        <f t="shared" ref="AY583:AY646" si="442">IF($BS$3&lt;0,0,$BS$3*$AF583*AL583)</f>
        <v>3.4998103336188899E-2</v>
      </c>
      <c r="AZ583" s="54">
        <f t="shared" ref="AZ583:AZ646" si="443">IF($BS$3&lt;0,0,$BS$3*$AF583*AM583)</f>
        <v>3.9188985806731275E-2</v>
      </c>
      <c r="BA583" s="54">
        <f t="shared" ref="BA583:BA646" si="444">IF($BS$3&lt;0,0,$BS$3*$AF583*AN583)</f>
        <v>3.901951865271374E-2</v>
      </c>
      <c r="BB583" s="54">
        <f t="shared" ref="BB583:BB646" si="445">IF($BS$3&lt;0,0,$BS$3*$AF583*AO583)</f>
        <v>3.901951865271374E-2</v>
      </c>
      <c r="BC583" s="54">
        <f t="shared" ref="BC583:BC646" si="446">IF($BS$3&lt;0,0,$BS$3*$AF583*AP583)</f>
        <v>3.3823273940926574E-2</v>
      </c>
      <c r="BD583" s="54">
        <f t="shared" ref="BD583:BD646" si="447">IF($BS$3&lt;0,0,$BS$3*$AF583*AQ583)</f>
        <v>3.9786013948194386E-2</v>
      </c>
      <c r="BE583" s="54">
        <f t="shared" ref="BE583:BE646" si="448">IF($BS$3&lt;0,0,$BS$3*$AF583*AR583)</f>
        <v>3.452965829131073E-2</v>
      </c>
      <c r="BF583" s="54">
        <f t="shared" ref="BF583:BF646" si="449">IF($BS$3&lt;0,0,$BS$3*$AF583*AS583)</f>
        <v>3.5708787978300981E-2</v>
      </c>
      <c r="BG583" s="55">
        <f t="shared" si="422"/>
        <v>0.44523721349478113</v>
      </c>
      <c r="BH583" s="56">
        <f t="shared" si="419"/>
        <v>0</v>
      </c>
      <c r="BI583" s="56">
        <f t="shared" ref="BI583:BI646" si="450">IF(AU583&lt;=0,"",R583*LN(AU583))</f>
        <v>0</v>
      </c>
      <c r="BJ583" s="56">
        <f t="shared" ref="BJ583:BJ646" si="451">IF(AV583&lt;=0,"",S583*LN(AV583))</f>
        <v>0</v>
      </c>
      <c r="BK583" s="56">
        <f t="shared" ref="BK583:BK646" si="452">IF(AW583&lt;=0,"",T583*LN(AW583))</f>
        <v>0</v>
      </c>
      <c r="BL583" s="56">
        <f t="shared" ref="BL583:BL646" si="453">IF(AX583&lt;=0,"",U583*LN(AX583))</f>
        <v>0</v>
      </c>
      <c r="BM583" s="56">
        <f t="shared" ref="BM583:BM646" si="454">IF(AY583&lt;=0,"",V583*LN(AY583))</f>
        <v>0</v>
      </c>
      <c r="BN583" s="56">
        <f t="shared" ref="BN583:BN646" si="455">IF(AZ583&lt;=0,"",W583*LN(AZ583))</f>
        <v>0</v>
      </c>
      <c r="BO583" s="56">
        <f t="shared" ref="BO583:BO646" si="456">IF(BA583&lt;=0,"",X583*LN(BA583))</f>
        <v>0</v>
      </c>
      <c r="BP583" s="56">
        <f t="shared" ref="BP583:BP646" si="457">IF(BB583&lt;=0,"",Y583*LN(BB583))</f>
        <v>0</v>
      </c>
      <c r="BQ583" s="56">
        <f t="shared" ref="BQ583:BQ646" si="458">IF(BC583&lt;=0,"",Z583*LN(BC583))</f>
        <v>0</v>
      </c>
      <c r="BR583" s="56">
        <f t="shared" ref="BR583:BR646" si="459">IF(BD583&lt;=0,"",AA583*LN(BD583))</f>
        <v>0</v>
      </c>
      <c r="BS583" s="56">
        <f t="shared" ref="BS583:BS646" si="460">IF(BE583&lt;=0,"",AB583*LN(BE583))</f>
        <v>0</v>
      </c>
      <c r="BT583" s="56">
        <f t="shared" ref="BT583:BT646" si="461">IF(BF583&lt;=0,"",AC583*LN(BF583))</f>
        <v>0</v>
      </c>
      <c r="BU583" s="57">
        <f t="shared" si="423"/>
        <v>0</v>
      </c>
      <c r="BV583" s="58">
        <f t="shared" si="420"/>
        <v>8.9611962926250122E-2</v>
      </c>
      <c r="BW583" s="59">
        <f t="shared" ref="BW583:BW646" si="462">IF(BV583&lt;=0,"",BV583*LN(BV583)+BU583+GAMMALN(AD583+BV583)-GAMMALN(BV583)-(AD583+BV583)*LN(BG583+BV583))</f>
        <v>-0.16009141045668501</v>
      </c>
      <c r="BX583" s="68">
        <f t="shared" ref="BX583:BX646" si="463">ABS(AD583-BG583)</f>
        <v>0.44523721349478113</v>
      </c>
    </row>
    <row r="584" spans="1:76">
      <c r="A584" s="49">
        <v>4472</v>
      </c>
      <c r="B584" s="86">
        <v>4.3566362715298887E-2</v>
      </c>
      <c r="C584" s="60">
        <v>9.2081031307550645E-2</v>
      </c>
      <c r="D584" s="60">
        <v>9.2081031307550645E-2</v>
      </c>
      <c r="E584" s="60">
        <v>7.5966850828729282E-2</v>
      </c>
      <c r="F584" s="60">
        <v>7.8268876611418042E-2</v>
      </c>
      <c r="G584" s="60">
        <v>8.0570902394106816E-2</v>
      </c>
      <c r="H584" s="60">
        <v>0.10359116022099447</v>
      </c>
      <c r="I584" s="60">
        <v>0.12039594843462247</v>
      </c>
      <c r="J584" s="60">
        <v>0.11970534069981584</v>
      </c>
      <c r="K584" s="60">
        <v>0.11970534069981584</v>
      </c>
      <c r="L584" s="60">
        <v>9.898710865561694E-2</v>
      </c>
      <c r="M584" s="60">
        <v>0.12283609576427255</v>
      </c>
      <c r="N584" s="60">
        <v>0.10174953959484347</v>
      </c>
      <c r="O584" s="60">
        <v>0.10639963167587477</v>
      </c>
      <c r="P584" s="117">
        <v>0.10094914293809322</v>
      </c>
      <c r="Q584" s="61">
        <v>1</v>
      </c>
      <c r="R584" s="61">
        <v>1</v>
      </c>
      <c r="S584" s="61">
        <v>0</v>
      </c>
      <c r="T584" s="61">
        <v>0</v>
      </c>
      <c r="U584" s="61">
        <v>0</v>
      </c>
      <c r="V584" s="61">
        <v>1</v>
      </c>
      <c r="W584" s="61">
        <v>0</v>
      </c>
      <c r="X584" s="61">
        <v>1</v>
      </c>
      <c r="Y584" s="61">
        <v>0</v>
      </c>
      <c r="Z584" s="61">
        <v>0</v>
      </c>
      <c r="AA584" s="61">
        <v>0</v>
      </c>
      <c r="AB584" s="61">
        <v>1</v>
      </c>
      <c r="AC584" s="61">
        <v>1</v>
      </c>
      <c r="AD584" s="50">
        <f t="shared" si="421"/>
        <v>6</v>
      </c>
      <c r="AE584" s="51" t="s">
        <v>22</v>
      </c>
      <c r="AF584" s="52">
        <f t="shared" si="424"/>
        <v>5.5335924693769481E-2</v>
      </c>
      <c r="AG584" s="53">
        <f t="shared" ref="AG584:AG647" si="464">IF(C584=0,0,C584^$BU$3*(1+$BV$3*C584))</f>
        <v>0.1737839089487313</v>
      </c>
      <c r="AH584" s="53">
        <f t="shared" si="425"/>
        <v>0.1737839089487313</v>
      </c>
      <c r="AI584" s="53">
        <f t="shared" si="426"/>
        <v>0.15046696065683696</v>
      </c>
      <c r="AJ584" s="53">
        <f t="shared" si="427"/>
        <v>0.1538651067888773</v>
      </c>
      <c r="AK584" s="53">
        <f t="shared" si="428"/>
        <v>0.15723945514602239</v>
      </c>
      <c r="AL584" s="53">
        <f t="shared" si="429"/>
        <v>0.18984785273053276</v>
      </c>
      <c r="AM584" s="53">
        <f t="shared" si="430"/>
        <v>0.21258137147112691</v>
      </c>
      <c r="AN584" s="53">
        <f t="shared" si="431"/>
        <v>0.21166209378943279</v>
      </c>
      <c r="AO584" s="53">
        <f t="shared" si="432"/>
        <v>0.21166209378943279</v>
      </c>
      <c r="AP584" s="53">
        <f t="shared" si="433"/>
        <v>0.18347496915244943</v>
      </c>
      <c r="AQ584" s="53">
        <f t="shared" si="434"/>
        <v>0.21581996156235828</v>
      </c>
      <c r="AR584" s="53">
        <f t="shared" si="435"/>
        <v>0.18730676400243534</v>
      </c>
      <c r="AS584" s="53">
        <f t="shared" si="436"/>
        <v>0.1937029745917804</v>
      </c>
      <c r="AT584" s="54">
        <f t="shared" si="437"/>
        <v>0.44349121670175623</v>
      </c>
      <c r="AU584" s="54">
        <f t="shared" si="438"/>
        <v>0.44349121670175623</v>
      </c>
      <c r="AV584" s="54">
        <f t="shared" si="439"/>
        <v>0.38398707831346129</v>
      </c>
      <c r="AW584" s="54">
        <f t="shared" si="440"/>
        <v>0.3926590432367128</v>
      </c>
      <c r="AX584" s="54">
        <f t="shared" si="441"/>
        <v>0.40127027696680079</v>
      </c>
      <c r="AY584" s="54">
        <f t="shared" si="442"/>
        <v>0.48448590957013615</v>
      </c>
      <c r="AZ584" s="54">
        <f t="shared" si="443"/>
        <v>0.5425011536003107</v>
      </c>
      <c r="BA584" s="54">
        <f t="shared" si="444"/>
        <v>0.54015518509259597</v>
      </c>
      <c r="BB584" s="54">
        <f t="shared" si="445"/>
        <v>0.54015518509259597</v>
      </c>
      <c r="BC584" s="54">
        <f t="shared" si="446"/>
        <v>0.46822250573119606</v>
      </c>
      <c r="BD584" s="54">
        <f t="shared" si="447"/>
        <v>0.55076593639088645</v>
      </c>
      <c r="BE584" s="54">
        <f t="shared" si="448"/>
        <v>0.4780011289101298</v>
      </c>
      <c r="BF584" s="54">
        <f t="shared" si="449"/>
        <v>0.49432406256784922</v>
      </c>
      <c r="BG584" s="55">
        <f t="shared" si="422"/>
        <v>6.1635098988761881</v>
      </c>
      <c r="BH584" s="56">
        <f t="shared" ref="BH584:BH647" si="465">IF(AT584&lt;=0,"",Q584*LN(AT584))</f>
        <v>-0.81307728193423756</v>
      </c>
      <c r="BI584" s="56">
        <f t="shared" si="450"/>
        <v>-0.81307728193423756</v>
      </c>
      <c r="BJ584" s="56">
        <f t="shared" si="451"/>
        <v>0</v>
      </c>
      <c r="BK584" s="56">
        <f t="shared" si="452"/>
        <v>0</v>
      </c>
      <c r="BL584" s="56">
        <f t="shared" si="453"/>
        <v>0</v>
      </c>
      <c r="BM584" s="56">
        <f t="shared" si="454"/>
        <v>-0.72466693048879738</v>
      </c>
      <c r="BN584" s="56">
        <f t="shared" si="455"/>
        <v>0</v>
      </c>
      <c r="BO584" s="56">
        <f t="shared" si="456"/>
        <v>-0.61589880090837879</v>
      </c>
      <c r="BP584" s="56">
        <f t="shared" si="457"/>
        <v>0</v>
      </c>
      <c r="BQ584" s="56">
        <f t="shared" si="458"/>
        <v>0</v>
      </c>
      <c r="BR584" s="56">
        <f t="shared" si="459"/>
        <v>0</v>
      </c>
      <c r="BS584" s="56">
        <f t="shared" si="460"/>
        <v>-0.73814218475679672</v>
      </c>
      <c r="BT584" s="56">
        <f t="shared" si="461"/>
        <v>-0.70456397976535079</v>
      </c>
      <c r="BU584" s="57">
        <f t="shared" si="423"/>
        <v>-4.4094264597877988</v>
      </c>
      <c r="BV584" s="58">
        <f t="shared" si="420"/>
        <v>1.5413257623315018</v>
      </c>
      <c r="BW584" s="59">
        <f t="shared" si="462"/>
        <v>-11.407402120314309</v>
      </c>
      <c r="BX584" s="68">
        <f t="shared" si="463"/>
        <v>0.16350989887618805</v>
      </c>
    </row>
    <row r="585" spans="1:76">
      <c r="A585" s="49">
        <v>4473</v>
      </c>
      <c r="B585" s="86">
        <v>0.14032421479229992</v>
      </c>
      <c r="C585" s="60">
        <v>9.2081031307550645E-2</v>
      </c>
      <c r="D585" s="60">
        <v>9.2081031307550645E-2</v>
      </c>
      <c r="E585" s="60">
        <v>7.5966850828729282E-2</v>
      </c>
      <c r="F585" s="60">
        <v>7.8268876611418042E-2</v>
      </c>
      <c r="G585" s="60">
        <v>8.0570902394106816E-2</v>
      </c>
      <c r="H585" s="60">
        <v>0.10359116022099447</v>
      </c>
      <c r="I585" s="60">
        <v>0.12039594843462247</v>
      </c>
      <c r="J585" s="60">
        <v>0.11970534069981584</v>
      </c>
      <c r="K585" s="60">
        <v>0.11970534069981584</v>
      </c>
      <c r="L585" s="60">
        <v>9.898710865561694E-2</v>
      </c>
      <c r="M585" s="60">
        <v>0.12283609576427255</v>
      </c>
      <c r="N585" s="60">
        <v>0.10174953959484347</v>
      </c>
      <c r="O585" s="60">
        <v>0.10639963167587477</v>
      </c>
      <c r="P585" s="117">
        <v>0.10094914293809322</v>
      </c>
      <c r="Q585" s="61">
        <v>4</v>
      </c>
      <c r="R585" s="61">
        <v>0</v>
      </c>
      <c r="S585" s="61">
        <v>1</v>
      </c>
      <c r="T585" s="61">
        <v>3</v>
      </c>
      <c r="U585" s="61">
        <v>0</v>
      </c>
      <c r="V585" s="61">
        <v>1</v>
      </c>
      <c r="W585" s="61">
        <v>1</v>
      </c>
      <c r="X585" s="61">
        <v>1</v>
      </c>
      <c r="Y585" s="61">
        <v>0</v>
      </c>
      <c r="Z585" s="61">
        <v>1</v>
      </c>
      <c r="AA585" s="61">
        <v>1</v>
      </c>
      <c r="AB585" s="61">
        <v>1</v>
      </c>
      <c r="AC585" s="61">
        <v>2</v>
      </c>
      <c r="AD585" s="50">
        <f t="shared" si="421"/>
        <v>16</v>
      </c>
      <c r="AE585" s="51" t="s">
        <v>22</v>
      </c>
      <c r="AF585" s="52">
        <f t="shared" si="424"/>
        <v>0.16301249221437566</v>
      </c>
      <c r="AG585" s="53">
        <f t="shared" si="464"/>
        <v>0.1737839089487313</v>
      </c>
      <c r="AH585" s="53">
        <f t="shared" si="425"/>
        <v>0.1737839089487313</v>
      </c>
      <c r="AI585" s="53">
        <f t="shared" si="426"/>
        <v>0.15046696065683696</v>
      </c>
      <c r="AJ585" s="53">
        <f t="shared" si="427"/>
        <v>0.1538651067888773</v>
      </c>
      <c r="AK585" s="53">
        <f t="shared" si="428"/>
        <v>0.15723945514602239</v>
      </c>
      <c r="AL585" s="53">
        <f t="shared" si="429"/>
        <v>0.18984785273053276</v>
      </c>
      <c r="AM585" s="53">
        <f t="shared" si="430"/>
        <v>0.21258137147112691</v>
      </c>
      <c r="AN585" s="53">
        <f t="shared" si="431"/>
        <v>0.21166209378943279</v>
      </c>
      <c r="AO585" s="53">
        <f t="shared" si="432"/>
        <v>0.21166209378943279</v>
      </c>
      <c r="AP585" s="53">
        <f t="shared" si="433"/>
        <v>0.18347496915244943</v>
      </c>
      <c r="AQ585" s="53">
        <f t="shared" si="434"/>
        <v>0.21581996156235828</v>
      </c>
      <c r="AR585" s="53">
        <f t="shared" si="435"/>
        <v>0.18730676400243534</v>
      </c>
      <c r="AS585" s="53">
        <f t="shared" si="436"/>
        <v>0.1937029745917804</v>
      </c>
      <c r="AT585" s="54">
        <f t="shared" si="437"/>
        <v>1.3064678851906673</v>
      </c>
      <c r="AU585" s="54">
        <f t="shared" si="438"/>
        <v>1.3064678851906673</v>
      </c>
      <c r="AV585" s="54">
        <f t="shared" si="439"/>
        <v>1.1311763734028968</v>
      </c>
      <c r="AW585" s="54">
        <f t="shared" si="440"/>
        <v>1.1567228628192749</v>
      </c>
      <c r="AX585" s="54">
        <f t="shared" si="441"/>
        <v>1.1820904459788673</v>
      </c>
      <c r="AY585" s="54">
        <f t="shared" si="442"/>
        <v>1.4272329593991393</v>
      </c>
      <c r="AZ585" s="54">
        <f t="shared" si="443"/>
        <v>1.5981383805721003</v>
      </c>
      <c r="BA585" s="54">
        <f t="shared" si="444"/>
        <v>1.5912274601308978</v>
      </c>
      <c r="BB585" s="54">
        <f t="shared" si="445"/>
        <v>1.5912274601308978</v>
      </c>
      <c r="BC585" s="54">
        <f t="shared" si="446"/>
        <v>1.3793230707265285</v>
      </c>
      <c r="BD585" s="54">
        <f t="shared" si="447"/>
        <v>1.6224853639785948</v>
      </c>
      <c r="BE585" s="54">
        <f t="shared" si="448"/>
        <v>1.4081296325332517</v>
      </c>
      <c r="BF585" s="54">
        <f t="shared" si="449"/>
        <v>1.4562148883687678</v>
      </c>
      <c r="BG585" s="55">
        <f t="shared" si="422"/>
        <v>18.156904668422552</v>
      </c>
      <c r="BH585" s="56">
        <f t="shared" si="465"/>
        <v>1.0693088995236331</v>
      </c>
      <c r="BI585" s="56">
        <f t="shared" si="450"/>
        <v>0</v>
      </c>
      <c r="BJ585" s="56">
        <f t="shared" si="451"/>
        <v>0.12325812962919273</v>
      </c>
      <c r="BK585" s="56">
        <f t="shared" si="452"/>
        <v>0.43677266604133347</v>
      </c>
      <c r="BL585" s="56">
        <f t="shared" si="453"/>
        <v>0</v>
      </c>
      <c r="BM585" s="56">
        <f t="shared" si="454"/>
        <v>0.35573757632634828</v>
      </c>
      <c r="BN585" s="56">
        <f t="shared" si="455"/>
        <v>0.46883943969754793</v>
      </c>
      <c r="BO585" s="56">
        <f t="shared" si="456"/>
        <v>0.46450570590676687</v>
      </c>
      <c r="BP585" s="56">
        <f t="shared" si="457"/>
        <v>0</v>
      </c>
      <c r="BQ585" s="56">
        <f t="shared" si="458"/>
        <v>0.3215928503616336</v>
      </c>
      <c r="BR585" s="56">
        <f t="shared" si="459"/>
        <v>0.48395914889507941</v>
      </c>
      <c r="BS585" s="56">
        <f t="shared" si="460"/>
        <v>0.342262322058349</v>
      </c>
      <c r="BT585" s="56">
        <f t="shared" si="461"/>
        <v>0.75168105409958985</v>
      </c>
      <c r="BU585" s="57">
        <f t="shared" si="423"/>
        <v>4.8179177925394745</v>
      </c>
      <c r="BV585" s="58">
        <f t="shared" si="420"/>
        <v>4.9645027461142561</v>
      </c>
      <c r="BW585" s="59">
        <f t="shared" si="462"/>
        <v>-13.968146841291023</v>
      </c>
      <c r="BX585" s="68">
        <f t="shared" si="463"/>
        <v>2.1569046684225519</v>
      </c>
    </row>
    <row r="586" spans="1:76">
      <c r="A586" s="49">
        <v>4474</v>
      </c>
      <c r="B586" s="86">
        <v>1.0131712259371836E-2</v>
      </c>
      <c r="C586" s="60">
        <v>9.2081031307550645E-2</v>
      </c>
      <c r="D586" s="60">
        <v>9.2081031307550645E-2</v>
      </c>
      <c r="E586" s="60">
        <v>7.5966850828729282E-2</v>
      </c>
      <c r="F586" s="60">
        <v>7.8268876611418042E-2</v>
      </c>
      <c r="G586" s="60">
        <v>8.0570902394106816E-2</v>
      </c>
      <c r="H586" s="60">
        <v>0.10359116022099447</v>
      </c>
      <c r="I586" s="60">
        <v>0.12039594843462247</v>
      </c>
      <c r="J586" s="60">
        <v>0.11970534069981584</v>
      </c>
      <c r="K586" s="60">
        <v>0.11970534069981584</v>
      </c>
      <c r="L586" s="60">
        <v>9.898710865561694E-2</v>
      </c>
      <c r="M586" s="60">
        <v>0.12283609576427255</v>
      </c>
      <c r="N586" s="60">
        <v>0.10174953959484347</v>
      </c>
      <c r="O586" s="60">
        <v>0.10639963167587477</v>
      </c>
      <c r="P586" s="117">
        <v>0.10094914293809322</v>
      </c>
      <c r="Q586" s="61">
        <v>0</v>
      </c>
      <c r="R586" s="61">
        <v>0</v>
      </c>
      <c r="S586" s="61">
        <v>0</v>
      </c>
      <c r="T586" s="61">
        <v>0</v>
      </c>
      <c r="U586" s="61">
        <v>0</v>
      </c>
      <c r="V586" s="61">
        <v>0</v>
      </c>
      <c r="W586" s="61">
        <v>0</v>
      </c>
      <c r="X586" s="61">
        <v>0</v>
      </c>
      <c r="Y586" s="61">
        <v>0</v>
      </c>
      <c r="Z586" s="61">
        <v>0</v>
      </c>
      <c r="AA586" s="61">
        <v>0</v>
      </c>
      <c r="AB586" s="61">
        <v>0</v>
      </c>
      <c r="AC586" s="61">
        <v>0</v>
      </c>
      <c r="AD586" s="50">
        <f t="shared" si="421"/>
        <v>0</v>
      </c>
      <c r="AE586" s="51" t="s">
        <v>22</v>
      </c>
      <c r="AF586" s="52">
        <f t="shared" si="424"/>
        <v>1.4384114063469514E-2</v>
      </c>
      <c r="AG586" s="53">
        <f t="shared" si="464"/>
        <v>0.1737839089487313</v>
      </c>
      <c r="AH586" s="53">
        <f t="shared" si="425"/>
        <v>0.1737839089487313</v>
      </c>
      <c r="AI586" s="53">
        <f t="shared" si="426"/>
        <v>0.15046696065683696</v>
      </c>
      <c r="AJ586" s="53">
        <f t="shared" si="427"/>
        <v>0.1538651067888773</v>
      </c>
      <c r="AK586" s="53">
        <f t="shared" si="428"/>
        <v>0.15723945514602239</v>
      </c>
      <c r="AL586" s="53">
        <f t="shared" si="429"/>
        <v>0.18984785273053276</v>
      </c>
      <c r="AM586" s="53">
        <f t="shared" si="430"/>
        <v>0.21258137147112691</v>
      </c>
      <c r="AN586" s="53">
        <f t="shared" si="431"/>
        <v>0.21166209378943279</v>
      </c>
      <c r="AO586" s="53">
        <f t="shared" si="432"/>
        <v>0.21166209378943279</v>
      </c>
      <c r="AP586" s="53">
        <f t="shared" si="433"/>
        <v>0.18347496915244943</v>
      </c>
      <c r="AQ586" s="53">
        <f t="shared" si="434"/>
        <v>0.21581996156235828</v>
      </c>
      <c r="AR586" s="53">
        <f t="shared" si="435"/>
        <v>0.18730676400243534</v>
      </c>
      <c r="AS586" s="53">
        <f t="shared" si="436"/>
        <v>0.1937029745917804</v>
      </c>
      <c r="AT586" s="54">
        <f t="shared" si="437"/>
        <v>0.11528185862055727</v>
      </c>
      <c r="AU586" s="54">
        <f t="shared" si="438"/>
        <v>0.11528185862055727</v>
      </c>
      <c r="AV586" s="54">
        <f t="shared" si="439"/>
        <v>9.9814252023895836E-2</v>
      </c>
      <c r="AW586" s="54">
        <f t="shared" si="440"/>
        <v>0.10206845728568124</v>
      </c>
      <c r="AX586" s="54">
        <f t="shared" si="441"/>
        <v>0.10430687597817176</v>
      </c>
      <c r="AY586" s="54">
        <f t="shared" si="442"/>
        <v>0.1259380885738641</v>
      </c>
      <c r="AZ586" s="54">
        <f t="shared" si="443"/>
        <v>0.14101866944728733</v>
      </c>
      <c r="BA586" s="54">
        <f t="shared" si="444"/>
        <v>0.14040885441679818</v>
      </c>
      <c r="BB586" s="54">
        <f t="shared" si="445"/>
        <v>0.14040885441679818</v>
      </c>
      <c r="BC586" s="54">
        <f t="shared" si="446"/>
        <v>0.12171055181227236</v>
      </c>
      <c r="BD586" s="54">
        <f t="shared" si="447"/>
        <v>0.14316703109530055</v>
      </c>
      <c r="BE586" s="54">
        <f t="shared" si="448"/>
        <v>0.12425242369690913</v>
      </c>
      <c r="BF586" s="54">
        <f t="shared" si="449"/>
        <v>0.1284954347405019</v>
      </c>
      <c r="BG586" s="55">
        <f t="shared" si="422"/>
        <v>1.6021532107285952</v>
      </c>
      <c r="BH586" s="56">
        <f t="shared" si="465"/>
        <v>0</v>
      </c>
      <c r="BI586" s="56">
        <f t="shared" si="450"/>
        <v>0</v>
      </c>
      <c r="BJ586" s="56">
        <f t="shared" si="451"/>
        <v>0</v>
      </c>
      <c r="BK586" s="56">
        <f t="shared" si="452"/>
        <v>0</v>
      </c>
      <c r="BL586" s="56">
        <f t="shared" si="453"/>
        <v>0</v>
      </c>
      <c r="BM586" s="56">
        <f t="shared" si="454"/>
        <v>0</v>
      </c>
      <c r="BN586" s="56">
        <f t="shared" si="455"/>
        <v>0</v>
      </c>
      <c r="BO586" s="56">
        <f t="shared" si="456"/>
        <v>0</v>
      </c>
      <c r="BP586" s="56">
        <f t="shared" si="457"/>
        <v>0</v>
      </c>
      <c r="BQ586" s="56">
        <f t="shared" si="458"/>
        <v>0</v>
      </c>
      <c r="BR586" s="56">
        <f t="shared" si="459"/>
        <v>0</v>
      </c>
      <c r="BS586" s="56">
        <f t="shared" si="460"/>
        <v>0</v>
      </c>
      <c r="BT586" s="56">
        <f t="shared" si="461"/>
        <v>0</v>
      </c>
      <c r="BU586" s="57">
        <f t="shared" si="423"/>
        <v>0</v>
      </c>
      <c r="BV586" s="58">
        <f t="shared" si="420"/>
        <v>0.35844785170500049</v>
      </c>
      <c r="BW586" s="59">
        <f t="shared" si="462"/>
        <v>-0.60908289941660954</v>
      </c>
      <c r="BX586" s="68">
        <f t="shared" si="463"/>
        <v>1.6021532107285952</v>
      </c>
    </row>
    <row r="587" spans="1:76">
      <c r="A587" s="49">
        <v>4475</v>
      </c>
      <c r="B587" s="86">
        <v>5.0658561296859173E-4</v>
      </c>
      <c r="C587" s="60">
        <v>9.2081031307550645E-2</v>
      </c>
      <c r="D587" s="60">
        <v>9.2081031307550645E-2</v>
      </c>
      <c r="E587" s="60">
        <v>7.5966850828729282E-2</v>
      </c>
      <c r="F587" s="60">
        <v>7.8268876611418042E-2</v>
      </c>
      <c r="G587" s="60">
        <v>8.0570902394106816E-2</v>
      </c>
      <c r="H587" s="60">
        <v>0.10359116022099447</v>
      </c>
      <c r="I587" s="60">
        <v>0.12039594843462247</v>
      </c>
      <c r="J587" s="60">
        <v>0.11970534069981584</v>
      </c>
      <c r="K587" s="60">
        <v>0.11970534069981584</v>
      </c>
      <c r="L587" s="60">
        <v>9.898710865561694E-2</v>
      </c>
      <c r="M587" s="60">
        <v>0.12283609576427255</v>
      </c>
      <c r="N587" s="60">
        <v>0.10174953959484347</v>
      </c>
      <c r="O587" s="60">
        <v>0.10639963167587477</v>
      </c>
      <c r="P587" s="117">
        <v>0.10094914293809322</v>
      </c>
      <c r="Q587" s="61">
        <v>0</v>
      </c>
      <c r="R587" s="61">
        <v>0</v>
      </c>
      <c r="S587" s="61">
        <v>0</v>
      </c>
      <c r="T587" s="61">
        <v>0</v>
      </c>
      <c r="U587" s="61">
        <v>0</v>
      </c>
      <c r="V587" s="61">
        <v>0</v>
      </c>
      <c r="W587" s="61">
        <v>0</v>
      </c>
      <c r="X587" s="61">
        <v>0</v>
      </c>
      <c r="Y587" s="61">
        <v>0</v>
      </c>
      <c r="Z587" s="61">
        <v>0</v>
      </c>
      <c r="AA587" s="61">
        <v>0</v>
      </c>
      <c r="AB587" s="61">
        <v>0</v>
      </c>
      <c r="AC587" s="61">
        <v>0</v>
      </c>
      <c r="AD587" s="50">
        <f t="shared" si="421"/>
        <v>0</v>
      </c>
      <c r="AE587" s="51" t="s">
        <v>22</v>
      </c>
      <c r="AF587" s="52">
        <f t="shared" si="424"/>
        <v>9.039487497953802E-4</v>
      </c>
      <c r="AG587" s="53">
        <f t="shared" si="464"/>
        <v>0.1737839089487313</v>
      </c>
      <c r="AH587" s="53">
        <f t="shared" si="425"/>
        <v>0.1737839089487313</v>
      </c>
      <c r="AI587" s="53">
        <f t="shared" si="426"/>
        <v>0.15046696065683696</v>
      </c>
      <c r="AJ587" s="53">
        <f t="shared" si="427"/>
        <v>0.1538651067888773</v>
      </c>
      <c r="AK587" s="53">
        <f t="shared" si="428"/>
        <v>0.15723945514602239</v>
      </c>
      <c r="AL587" s="53">
        <f t="shared" si="429"/>
        <v>0.18984785273053276</v>
      </c>
      <c r="AM587" s="53">
        <f t="shared" si="430"/>
        <v>0.21258137147112691</v>
      </c>
      <c r="AN587" s="53">
        <f t="shared" si="431"/>
        <v>0.21166209378943279</v>
      </c>
      <c r="AO587" s="53">
        <f t="shared" si="432"/>
        <v>0.21166209378943279</v>
      </c>
      <c r="AP587" s="53">
        <f t="shared" si="433"/>
        <v>0.18347496915244943</v>
      </c>
      <c r="AQ587" s="53">
        <f t="shared" si="434"/>
        <v>0.21581996156235828</v>
      </c>
      <c r="AR587" s="53">
        <f t="shared" si="435"/>
        <v>0.18730676400243534</v>
      </c>
      <c r="AS587" s="53">
        <f t="shared" si="436"/>
        <v>0.1937029745917804</v>
      </c>
      <c r="AT587" s="54">
        <f t="shared" si="437"/>
        <v>7.2447209132464885E-3</v>
      </c>
      <c r="AU587" s="54">
        <f t="shared" si="438"/>
        <v>7.2447209132464885E-3</v>
      </c>
      <c r="AV587" s="54">
        <f t="shared" si="439"/>
        <v>6.2726816493972153E-3</v>
      </c>
      <c r="AW587" s="54">
        <f t="shared" si="440"/>
        <v>6.4143439039637366E-3</v>
      </c>
      <c r="AX587" s="54">
        <f t="shared" si="441"/>
        <v>6.5550140745190546E-3</v>
      </c>
      <c r="AY587" s="54">
        <f t="shared" si="442"/>
        <v>7.9143962023410976E-3</v>
      </c>
      <c r="AZ587" s="54">
        <f t="shared" si="443"/>
        <v>8.8621133969189435E-3</v>
      </c>
      <c r="BA587" s="54">
        <f t="shared" si="444"/>
        <v>8.8237904573214981E-3</v>
      </c>
      <c r="BB587" s="54">
        <f t="shared" si="445"/>
        <v>8.8237904573214981E-3</v>
      </c>
      <c r="BC587" s="54">
        <f t="shared" si="446"/>
        <v>7.6487227967011887E-3</v>
      </c>
      <c r="BD587" s="54">
        <f t="shared" si="447"/>
        <v>8.9971240633569885E-3</v>
      </c>
      <c r="BE587" s="54">
        <f t="shared" si="448"/>
        <v>7.8084630422330849E-3</v>
      </c>
      <c r="BF587" s="54">
        <f t="shared" si="449"/>
        <v>8.0751089066429336E-3</v>
      </c>
      <c r="BG587" s="55">
        <f t="shared" si="422"/>
        <v>0.10068499077721021</v>
      </c>
      <c r="BH587" s="56">
        <f t="shared" si="465"/>
        <v>0</v>
      </c>
      <c r="BI587" s="56">
        <f t="shared" si="450"/>
        <v>0</v>
      </c>
      <c r="BJ587" s="56">
        <f t="shared" si="451"/>
        <v>0</v>
      </c>
      <c r="BK587" s="56">
        <f t="shared" si="452"/>
        <v>0</v>
      </c>
      <c r="BL587" s="56">
        <f t="shared" si="453"/>
        <v>0</v>
      </c>
      <c r="BM587" s="56">
        <f t="shared" si="454"/>
        <v>0</v>
      </c>
      <c r="BN587" s="56">
        <f t="shared" si="455"/>
        <v>0</v>
      </c>
      <c r="BO587" s="56">
        <f t="shared" si="456"/>
        <v>0</v>
      </c>
      <c r="BP587" s="56">
        <f t="shared" si="457"/>
        <v>0</v>
      </c>
      <c r="BQ587" s="56">
        <f t="shared" si="458"/>
        <v>0</v>
      </c>
      <c r="BR587" s="56">
        <f t="shared" si="459"/>
        <v>0</v>
      </c>
      <c r="BS587" s="56">
        <f t="shared" si="460"/>
        <v>0</v>
      </c>
      <c r="BT587" s="56">
        <f t="shared" si="461"/>
        <v>0</v>
      </c>
      <c r="BU587" s="57">
        <f t="shared" si="423"/>
        <v>0</v>
      </c>
      <c r="BV587" s="58">
        <f t="shared" si="420"/>
        <v>1.7922392585250021E-2</v>
      </c>
      <c r="BW587" s="59">
        <f t="shared" si="462"/>
        <v>-3.386916086377223E-2</v>
      </c>
      <c r="BX587" s="68">
        <f t="shared" si="463"/>
        <v>0.10068499077721021</v>
      </c>
    </row>
    <row r="588" spans="1:76">
      <c r="A588" s="49">
        <v>4476</v>
      </c>
      <c r="B588" s="86">
        <v>7.7001013171225943E-2</v>
      </c>
      <c r="C588" s="60">
        <v>9.3462246777163902E-2</v>
      </c>
      <c r="D588" s="60">
        <v>9.3462246777163902E-2</v>
      </c>
      <c r="E588" s="60">
        <v>0.10589318600368323</v>
      </c>
      <c r="F588" s="60">
        <v>0.11049723756906077</v>
      </c>
      <c r="G588" s="60">
        <v>0.11049723756906077</v>
      </c>
      <c r="H588" s="60">
        <v>0.11970534069981584</v>
      </c>
      <c r="I588" s="60">
        <v>0.13724677716390424</v>
      </c>
      <c r="J588" s="60">
        <v>0.13812154696132597</v>
      </c>
      <c r="K588" s="60">
        <v>0.16804788213627991</v>
      </c>
      <c r="L588" s="60">
        <v>0.13581952117863719</v>
      </c>
      <c r="M588" s="60">
        <v>0.17242173112338857</v>
      </c>
      <c r="N588" s="60">
        <v>0.16574585635359115</v>
      </c>
      <c r="O588" s="60">
        <v>0.17334254143646408</v>
      </c>
      <c r="P588" s="117">
        <v>0.13263564244227227</v>
      </c>
      <c r="Q588" s="61">
        <v>2</v>
      </c>
      <c r="R588" s="61">
        <v>3</v>
      </c>
      <c r="S588" s="61">
        <v>0</v>
      </c>
      <c r="T588" s="61">
        <v>1</v>
      </c>
      <c r="U588" s="61">
        <v>1</v>
      </c>
      <c r="V588" s="61">
        <v>3</v>
      </c>
      <c r="W588" s="61">
        <v>1</v>
      </c>
      <c r="X588" s="61">
        <v>2</v>
      </c>
      <c r="Y588" s="61">
        <v>0</v>
      </c>
      <c r="Z588" s="61">
        <v>0</v>
      </c>
      <c r="AA588" s="61">
        <v>3</v>
      </c>
      <c r="AB588" s="61">
        <v>0</v>
      </c>
      <c r="AC588" s="61">
        <v>1</v>
      </c>
      <c r="AD588" s="50">
        <f t="shared" si="421"/>
        <v>17</v>
      </c>
      <c r="AE588" s="51" t="s">
        <v>22</v>
      </c>
      <c r="AF588" s="52">
        <f t="shared" si="424"/>
        <v>9.3643076516223611E-2</v>
      </c>
      <c r="AG588" s="53">
        <f t="shared" si="464"/>
        <v>0.17573537169047643</v>
      </c>
      <c r="AH588" s="53">
        <f t="shared" si="425"/>
        <v>0.17573537169047643</v>
      </c>
      <c r="AI588" s="53">
        <f t="shared" si="426"/>
        <v>0.19300954563313072</v>
      </c>
      <c r="AJ588" s="53">
        <f t="shared" si="427"/>
        <v>0.19928583550856446</v>
      </c>
      <c r="AK588" s="53">
        <f t="shared" si="428"/>
        <v>0.19928583550856446</v>
      </c>
      <c r="AL588" s="53">
        <f t="shared" si="429"/>
        <v>0.21166209378943279</v>
      </c>
      <c r="AM588" s="53">
        <f t="shared" si="430"/>
        <v>0.23466191089356259</v>
      </c>
      <c r="AN588" s="53">
        <f t="shared" si="431"/>
        <v>0.23579098736269424</v>
      </c>
      <c r="AO588" s="53">
        <f t="shared" si="432"/>
        <v>0.27354371232679164</v>
      </c>
      <c r="AP588" s="53">
        <f t="shared" si="433"/>
        <v>0.23281628632671761</v>
      </c>
      <c r="AQ588" s="53">
        <f t="shared" si="434"/>
        <v>0.2789337110794039</v>
      </c>
      <c r="AR588" s="53">
        <f t="shared" si="435"/>
        <v>0.27069483556946372</v>
      </c>
      <c r="AS588" s="53">
        <f t="shared" si="436"/>
        <v>0.28006470996997851</v>
      </c>
      <c r="AT588" s="54">
        <f t="shared" si="437"/>
        <v>0.75893249361973347</v>
      </c>
      <c r="AU588" s="54">
        <f t="shared" si="438"/>
        <v>0.75893249361973347</v>
      </c>
      <c r="AV588" s="54">
        <f t="shared" si="439"/>
        <v>0.83353291002656948</v>
      </c>
      <c r="AW588" s="54">
        <f t="shared" si="440"/>
        <v>0.86063775681992194</v>
      </c>
      <c r="AX588" s="54">
        <f t="shared" si="441"/>
        <v>0.86063775681992194</v>
      </c>
      <c r="AY588" s="54">
        <f t="shared" si="442"/>
        <v>0.91408598678312347</v>
      </c>
      <c r="AZ588" s="54">
        <f t="shared" si="443"/>
        <v>1.0134132217030185</v>
      </c>
      <c r="BA588" s="54">
        <f t="shared" si="444"/>
        <v>1.0182892623769171</v>
      </c>
      <c r="BB588" s="54">
        <f t="shared" si="445"/>
        <v>1.181328549358976</v>
      </c>
      <c r="BC588" s="54">
        <f t="shared" si="446"/>
        <v>1.0054426894116106</v>
      </c>
      <c r="BD588" s="54">
        <f t="shared" si="447"/>
        <v>1.2046058506477124</v>
      </c>
      <c r="BE588" s="54">
        <f t="shared" si="448"/>
        <v>1.1690253623531051</v>
      </c>
      <c r="BF588" s="54">
        <f t="shared" si="449"/>
        <v>1.209490193509642</v>
      </c>
      <c r="BG588" s="55">
        <f t="shared" si="422"/>
        <v>12.788354527049988</v>
      </c>
      <c r="BH588" s="56">
        <f t="shared" si="465"/>
        <v>-0.55168489350896732</v>
      </c>
      <c r="BI588" s="56">
        <f t="shared" si="450"/>
        <v>-0.82752734026345098</v>
      </c>
      <c r="BJ588" s="56">
        <f t="shared" si="451"/>
        <v>0</v>
      </c>
      <c r="BK588" s="56">
        <f t="shared" si="452"/>
        <v>-0.15008158686987585</v>
      </c>
      <c r="BL588" s="56">
        <f t="shared" si="453"/>
        <v>-0.15008158686987585</v>
      </c>
      <c r="BM588" s="56">
        <f t="shared" si="454"/>
        <v>-0.26949190352924962</v>
      </c>
      <c r="BN588" s="56">
        <f t="shared" si="455"/>
        <v>1.3324060849457522E-2</v>
      </c>
      <c r="BO588" s="56">
        <f t="shared" si="456"/>
        <v>3.6248050968014221E-2</v>
      </c>
      <c r="BP588" s="56">
        <f t="shared" si="457"/>
        <v>0</v>
      </c>
      <c r="BQ588" s="56">
        <f t="shared" si="458"/>
        <v>0</v>
      </c>
      <c r="BR588" s="56">
        <f t="shared" si="459"/>
        <v>0.55845725561174964</v>
      </c>
      <c r="BS588" s="56">
        <f t="shared" si="460"/>
        <v>0</v>
      </c>
      <c r="BT588" s="56">
        <f t="shared" si="461"/>
        <v>0.19019894314722299</v>
      </c>
      <c r="BU588" s="57">
        <f t="shared" si="423"/>
        <v>-1.1506390004649751</v>
      </c>
      <c r="BV588" s="58">
        <f t="shared" si="420"/>
        <v>2.7242036729580033</v>
      </c>
      <c r="BW588" s="59">
        <f t="shared" si="462"/>
        <v>-14.429020516049931</v>
      </c>
      <c r="BX588" s="68">
        <f t="shared" si="463"/>
        <v>4.2116454729500123</v>
      </c>
    </row>
    <row r="589" spans="1:76">
      <c r="A589" s="49">
        <v>4477</v>
      </c>
      <c r="B589" s="86">
        <v>4.0526849037487338E-3</v>
      </c>
      <c r="C589" s="60">
        <v>0.11740331491712708</v>
      </c>
      <c r="D589" s="60">
        <v>0.11740331491712708</v>
      </c>
      <c r="E589" s="60">
        <v>0.10589318600368323</v>
      </c>
      <c r="F589" s="60">
        <v>0.11049723756906077</v>
      </c>
      <c r="G589" s="60">
        <v>0.11049723756906077</v>
      </c>
      <c r="H589" s="60">
        <v>0.11970534069981584</v>
      </c>
      <c r="I589" s="60">
        <v>0.13724677716390424</v>
      </c>
      <c r="J589" s="60">
        <v>0.13812154696132597</v>
      </c>
      <c r="K589" s="60">
        <v>0.16804788213627991</v>
      </c>
      <c r="L589" s="60">
        <v>0.13581952117863719</v>
      </c>
      <c r="M589" s="60">
        <v>0.17242173112338857</v>
      </c>
      <c r="N589" s="60">
        <v>0.16574585635359115</v>
      </c>
      <c r="O589" s="60">
        <v>0.17334254143646408</v>
      </c>
      <c r="P589" s="117">
        <v>0.13631888369457432</v>
      </c>
      <c r="Q589" s="61">
        <v>0</v>
      </c>
      <c r="R589" s="61">
        <v>0</v>
      </c>
      <c r="S589" s="61">
        <v>0</v>
      </c>
      <c r="T589" s="61">
        <v>0</v>
      </c>
      <c r="U589" s="61">
        <v>0</v>
      </c>
      <c r="V589" s="61">
        <v>1</v>
      </c>
      <c r="W589" s="61">
        <v>0</v>
      </c>
      <c r="X589" s="61">
        <v>0</v>
      </c>
      <c r="Y589" s="61">
        <v>0</v>
      </c>
      <c r="Z589" s="61">
        <v>1</v>
      </c>
      <c r="AA589" s="61">
        <v>0</v>
      </c>
      <c r="AB589" s="61">
        <v>0</v>
      </c>
      <c r="AC589" s="61">
        <v>1</v>
      </c>
      <c r="AD589" s="50">
        <f t="shared" si="421"/>
        <v>3</v>
      </c>
      <c r="AE589" s="51" t="s">
        <v>22</v>
      </c>
      <c r="AF589" s="52">
        <f t="shared" si="424"/>
        <v>6.1703910870213249E-3</v>
      </c>
      <c r="AG589" s="53">
        <f t="shared" si="464"/>
        <v>0.20858906634418145</v>
      </c>
      <c r="AH589" s="53">
        <f t="shared" si="425"/>
        <v>0.20858906634418145</v>
      </c>
      <c r="AI589" s="53">
        <f t="shared" si="426"/>
        <v>0.19300954563313072</v>
      </c>
      <c r="AJ589" s="53">
        <f t="shared" si="427"/>
        <v>0.19928583550856446</v>
      </c>
      <c r="AK589" s="53">
        <f t="shared" si="428"/>
        <v>0.19928583550856446</v>
      </c>
      <c r="AL589" s="53">
        <f t="shared" si="429"/>
        <v>0.21166209378943279</v>
      </c>
      <c r="AM589" s="53">
        <f t="shared" si="430"/>
        <v>0.23466191089356259</v>
      </c>
      <c r="AN589" s="53">
        <f t="shared" si="431"/>
        <v>0.23579098736269424</v>
      </c>
      <c r="AO589" s="53">
        <f t="shared" si="432"/>
        <v>0.27354371232679164</v>
      </c>
      <c r="AP589" s="53">
        <f t="shared" si="433"/>
        <v>0.23281628632671761</v>
      </c>
      <c r="AQ589" s="53">
        <f t="shared" si="434"/>
        <v>0.2789337110794039</v>
      </c>
      <c r="AR589" s="53">
        <f t="shared" si="435"/>
        <v>0.27069483556946372</v>
      </c>
      <c r="AS589" s="53">
        <f t="shared" si="436"/>
        <v>0.28006470996997851</v>
      </c>
      <c r="AT589" s="54">
        <f t="shared" si="437"/>
        <v>5.9357079017298184E-2</v>
      </c>
      <c r="AU589" s="54">
        <f t="shared" si="438"/>
        <v>5.9357079017298184E-2</v>
      </c>
      <c r="AV589" s="54">
        <f t="shared" si="439"/>
        <v>5.4923697833398621E-2</v>
      </c>
      <c r="AW589" s="54">
        <f t="shared" si="440"/>
        <v>5.6709708196266237E-2</v>
      </c>
      <c r="AX589" s="54">
        <f t="shared" si="441"/>
        <v>5.6709708196266237E-2</v>
      </c>
      <c r="AY589" s="54">
        <f t="shared" si="442"/>
        <v>6.023155406091879E-2</v>
      </c>
      <c r="AZ589" s="54">
        <f t="shared" si="443"/>
        <v>6.6776489445885684E-2</v>
      </c>
      <c r="BA589" s="54">
        <f t="shared" si="444"/>
        <v>6.7097784719743592E-2</v>
      </c>
      <c r="BB589" s="54">
        <f t="shared" si="445"/>
        <v>7.7840876474680937E-2</v>
      </c>
      <c r="BC589" s="54">
        <f t="shared" si="446"/>
        <v>6.6251289898418886E-2</v>
      </c>
      <c r="BD589" s="54">
        <f t="shared" si="447"/>
        <v>7.9374679695862427E-2</v>
      </c>
      <c r="BE589" s="54">
        <f t="shared" si="448"/>
        <v>7.7030186797800979E-2</v>
      </c>
      <c r="BF589" s="54">
        <f t="shared" si="449"/>
        <v>7.9696522022945582E-2</v>
      </c>
      <c r="BG589" s="55">
        <f t="shared" si="422"/>
        <v>0.86135665537678441</v>
      </c>
      <c r="BH589" s="56">
        <f t="shared" si="465"/>
        <v>0</v>
      </c>
      <c r="BI589" s="56">
        <f t="shared" si="450"/>
        <v>0</v>
      </c>
      <c r="BJ589" s="56">
        <f t="shared" si="451"/>
        <v>0</v>
      </c>
      <c r="BK589" s="56">
        <f t="shared" si="452"/>
        <v>0</v>
      </c>
      <c r="BL589" s="56">
        <f t="shared" si="453"/>
        <v>0</v>
      </c>
      <c r="BM589" s="56">
        <f t="shared" si="454"/>
        <v>-2.8095589101521408</v>
      </c>
      <c r="BN589" s="56">
        <f t="shared" si="455"/>
        <v>0</v>
      </c>
      <c r="BO589" s="56">
        <f t="shared" si="456"/>
        <v>0</v>
      </c>
      <c r="BP589" s="56">
        <f t="shared" si="457"/>
        <v>0</v>
      </c>
      <c r="BQ589" s="56">
        <f t="shared" si="458"/>
        <v>-2.7143003441405331</v>
      </c>
      <c r="BR589" s="56">
        <f t="shared" si="459"/>
        <v>0</v>
      </c>
      <c r="BS589" s="56">
        <f t="shared" si="460"/>
        <v>0</v>
      </c>
      <c r="BT589" s="56">
        <f t="shared" si="461"/>
        <v>-2.5295293324951675</v>
      </c>
      <c r="BU589" s="57">
        <f t="shared" si="423"/>
        <v>-8.0533885867878414</v>
      </c>
      <c r="BV589" s="58">
        <f t="shared" si="420"/>
        <v>0.14337914068200017</v>
      </c>
      <c r="BW589" s="59">
        <f t="shared" si="462"/>
        <v>-9.3926109916708072</v>
      </c>
      <c r="BX589" s="68">
        <f t="shared" si="463"/>
        <v>2.1386433446232154</v>
      </c>
    </row>
    <row r="590" spans="1:76">
      <c r="A590" s="49">
        <v>4478</v>
      </c>
      <c r="B590" s="86">
        <v>2.0263424518743669E-3</v>
      </c>
      <c r="C590" s="60">
        <v>0.18416206261510129</v>
      </c>
      <c r="D590" s="60">
        <v>0.18416206261510129</v>
      </c>
      <c r="E590" s="60">
        <v>0.17955801104972377</v>
      </c>
      <c r="F590" s="60">
        <v>0.18646408839779005</v>
      </c>
      <c r="G590" s="60">
        <v>0.18646408839779005</v>
      </c>
      <c r="H590" s="60">
        <v>0.1703499079189687</v>
      </c>
      <c r="I590" s="60">
        <v>0.1757366482504604</v>
      </c>
      <c r="J590" s="60">
        <v>0.1703499079189687</v>
      </c>
      <c r="K590" s="60">
        <v>0.21178637200736647</v>
      </c>
      <c r="L590" s="60">
        <v>0.18416206261510129</v>
      </c>
      <c r="M590" s="60">
        <v>0.21731123388581952</v>
      </c>
      <c r="N590" s="60">
        <v>0.18927255985267036</v>
      </c>
      <c r="O590" s="60">
        <v>0.19792817679558011</v>
      </c>
      <c r="P590" s="117">
        <v>0.18751593710157247</v>
      </c>
      <c r="Q590" s="61">
        <v>0</v>
      </c>
      <c r="R590" s="61">
        <v>1</v>
      </c>
      <c r="S590" s="61">
        <v>0</v>
      </c>
      <c r="T590" s="61">
        <v>0</v>
      </c>
      <c r="U590" s="61">
        <v>0</v>
      </c>
      <c r="V590" s="61">
        <v>0</v>
      </c>
      <c r="W590" s="61">
        <v>0</v>
      </c>
      <c r="X590" s="61">
        <v>0</v>
      </c>
      <c r="Y590" s="61">
        <v>0</v>
      </c>
      <c r="Z590" s="61">
        <v>0</v>
      </c>
      <c r="AA590" s="61">
        <v>0</v>
      </c>
      <c r="AB590" s="61">
        <v>0</v>
      </c>
      <c r="AC590" s="61">
        <v>0</v>
      </c>
      <c r="AD590" s="50">
        <f t="shared" si="421"/>
        <v>1</v>
      </c>
      <c r="AE590" s="51" t="s">
        <v>22</v>
      </c>
      <c r="AF590" s="52">
        <f t="shared" si="424"/>
        <v>3.2527927763516644E-3</v>
      </c>
      <c r="AG590" s="53">
        <f t="shared" si="464"/>
        <v>0.29326074616625869</v>
      </c>
      <c r="AH590" s="53">
        <f t="shared" si="425"/>
        <v>0.29326074616625869</v>
      </c>
      <c r="AI590" s="53">
        <f t="shared" si="426"/>
        <v>0.28766600626107458</v>
      </c>
      <c r="AJ590" s="53">
        <f t="shared" si="427"/>
        <v>0.29604706703570255</v>
      </c>
      <c r="AK590" s="53">
        <f t="shared" si="428"/>
        <v>0.29604706703570255</v>
      </c>
      <c r="AL590" s="53">
        <f t="shared" si="429"/>
        <v>0.27638424071768819</v>
      </c>
      <c r="AM590" s="53">
        <f t="shared" si="430"/>
        <v>0.28299935089081268</v>
      </c>
      <c r="AN590" s="53">
        <f t="shared" si="431"/>
        <v>0.27638424071768819</v>
      </c>
      <c r="AO590" s="53">
        <f t="shared" si="432"/>
        <v>0.32624819012596634</v>
      </c>
      <c r="AP590" s="53">
        <f t="shared" si="433"/>
        <v>0.29326074616625869</v>
      </c>
      <c r="AQ590" s="53">
        <f t="shared" si="434"/>
        <v>0.3327367524303011</v>
      </c>
      <c r="AR590" s="53">
        <f t="shared" si="435"/>
        <v>0.2994366527946114</v>
      </c>
      <c r="AS590" s="53">
        <f t="shared" si="436"/>
        <v>0.30981831566846613</v>
      </c>
      <c r="AT590" s="54">
        <f t="shared" si="437"/>
        <v>4.3992497890486044E-2</v>
      </c>
      <c r="AU590" s="54">
        <f t="shared" si="438"/>
        <v>4.3992497890486044E-2</v>
      </c>
      <c r="AV590" s="54">
        <f t="shared" si="439"/>
        <v>4.3153222308280802E-2</v>
      </c>
      <c r="AW590" s="54">
        <f t="shared" si="440"/>
        <v>4.4410478191544589E-2</v>
      </c>
      <c r="AX590" s="54">
        <f t="shared" si="441"/>
        <v>4.4410478191544589E-2</v>
      </c>
      <c r="AY590" s="54">
        <f t="shared" si="442"/>
        <v>4.1460827218393767E-2</v>
      </c>
      <c r="AZ590" s="54">
        <f t="shared" si="443"/>
        <v>4.2453170121905054E-2</v>
      </c>
      <c r="BA590" s="54">
        <f t="shared" si="444"/>
        <v>4.1460827218393767E-2</v>
      </c>
      <c r="BB590" s="54">
        <f t="shared" si="445"/>
        <v>4.8940995354879842E-2</v>
      </c>
      <c r="BC590" s="54">
        <f t="shared" si="446"/>
        <v>4.3992497890486044E-2</v>
      </c>
      <c r="BD590" s="54">
        <f t="shared" si="447"/>
        <v>4.9914354616960914E-2</v>
      </c>
      <c r="BE590" s="54">
        <f t="shared" si="448"/>
        <v>4.4918955191271925E-2</v>
      </c>
      <c r="BF590" s="54">
        <f t="shared" si="449"/>
        <v>4.6476324488214461E-2</v>
      </c>
      <c r="BG590" s="55">
        <f t="shared" si="422"/>
        <v>0.57957712657284777</v>
      </c>
      <c r="BH590" s="56">
        <f t="shared" si="465"/>
        <v>0</v>
      </c>
      <c r="BI590" s="56">
        <f t="shared" si="450"/>
        <v>-3.1237361620900312</v>
      </c>
      <c r="BJ590" s="56">
        <f t="shared" si="451"/>
        <v>0</v>
      </c>
      <c r="BK590" s="56">
        <f t="shared" si="452"/>
        <v>0</v>
      </c>
      <c r="BL590" s="56">
        <f t="shared" si="453"/>
        <v>0</v>
      </c>
      <c r="BM590" s="56">
        <f t="shared" si="454"/>
        <v>0</v>
      </c>
      <c r="BN590" s="56">
        <f t="shared" si="455"/>
        <v>0</v>
      </c>
      <c r="BO590" s="56">
        <f t="shared" si="456"/>
        <v>0</v>
      </c>
      <c r="BP590" s="56">
        <f t="shared" si="457"/>
        <v>0</v>
      </c>
      <c r="BQ590" s="56">
        <f t="shared" si="458"/>
        <v>0</v>
      </c>
      <c r="BR590" s="56">
        <f t="shared" si="459"/>
        <v>0</v>
      </c>
      <c r="BS590" s="56">
        <f t="shared" si="460"/>
        <v>0</v>
      </c>
      <c r="BT590" s="56">
        <f t="shared" si="461"/>
        <v>0</v>
      </c>
      <c r="BU590" s="57">
        <f t="shared" si="423"/>
        <v>-3.1237361620900312</v>
      </c>
      <c r="BV590" s="58">
        <f t="shared" si="420"/>
        <v>7.1689570341000083E-2</v>
      </c>
      <c r="BW590" s="59">
        <f t="shared" si="462"/>
        <v>-5.4884984575188627</v>
      </c>
      <c r="BX590" s="68">
        <f t="shared" si="463"/>
        <v>0.42042287342715223</v>
      </c>
    </row>
    <row r="591" spans="1:76">
      <c r="A591" s="49">
        <v>4479</v>
      </c>
      <c r="B591" s="86">
        <v>1.0638297872340425E-2</v>
      </c>
      <c r="C591" s="60">
        <v>0.18434622467771639</v>
      </c>
      <c r="D591" s="60">
        <v>0.18434622467771639</v>
      </c>
      <c r="E591" s="60">
        <v>0.1796500920810313</v>
      </c>
      <c r="F591" s="60">
        <v>0.18664825046040515</v>
      </c>
      <c r="G591" s="60">
        <v>0.18646408839779005</v>
      </c>
      <c r="H591" s="60">
        <v>0.1703499079189687</v>
      </c>
      <c r="I591" s="60">
        <v>0.1757366482504604</v>
      </c>
      <c r="J591" s="60">
        <v>0.1703499079189687</v>
      </c>
      <c r="K591" s="60">
        <v>0.21178637200736647</v>
      </c>
      <c r="L591" s="60">
        <v>0.18416206261510129</v>
      </c>
      <c r="M591" s="60">
        <v>0.21731123388581952</v>
      </c>
      <c r="N591" s="60">
        <v>0.18927255985267036</v>
      </c>
      <c r="O591" s="60">
        <v>0.19792817679558011</v>
      </c>
      <c r="P591" s="117">
        <v>0.18756551919535344</v>
      </c>
      <c r="Q591" s="61">
        <v>0</v>
      </c>
      <c r="R591" s="61">
        <v>0</v>
      </c>
      <c r="S591" s="61">
        <v>0</v>
      </c>
      <c r="T591" s="61">
        <v>0</v>
      </c>
      <c r="U591" s="61">
        <v>0</v>
      </c>
      <c r="V591" s="61">
        <v>0</v>
      </c>
      <c r="W591" s="61">
        <v>0</v>
      </c>
      <c r="X591" s="61">
        <v>0</v>
      </c>
      <c r="Y591" s="61">
        <v>0</v>
      </c>
      <c r="Z591" s="61">
        <v>2</v>
      </c>
      <c r="AA591" s="61">
        <v>0</v>
      </c>
      <c r="AB591" s="61">
        <v>0</v>
      </c>
      <c r="AC591" s="61">
        <v>0</v>
      </c>
      <c r="AD591" s="50">
        <f t="shared" si="421"/>
        <v>2</v>
      </c>
      <c r="AE591" s="51" t="s">
        <v>22</v>
      </c>
      <c r="AF591" s="52">
        <f t="shared" si="424"/>
        <v>1.5047186851494233E-2</v>
      </c>
      <c r="AG591" s="53">
        <f t="shared" si="464"/>
        <v>0.29348391951484448</v>
      </c>
      <c r="AH591" s="53">
        <f t="shared" si="425"/>
        <v>0.29348391951484448</v>
      </c>
      <c r="AI591" s="53">
        <f t="shared" si="426"/>
        <v>0.28777819502665841</v>
      </c>
      <c r="AJ591" s="53">
        <f t="shared" si="427"/>
        <v>0.29626966034568336</v>
      </c>
      <c r="AK591" s="53">
        <f t="shared" si="428"/>
        <v>0.29604706703570255</v>
      </c>
      <c r="AL591" s="53">
        <f t="shared" si="429"/>
        <v>0.27638424071768819</v>
      </c>
      <c r="AM591" s="53">
        <f t="shared" si="430"/>
        <v>0.28299935089081268</v>
      </c>
      <c r="AN591" s="53">
        <f t="shared" si="431"/>
        <v>0.27638424071768819</v>
      </c>
      <c r="AO591" s="53">
        <f t="shared" si="432"/>
        <v>0.32624819012596634</v>
      </c>
      <c r="AP591" s="53">
        <f t="shared" si="433"/>
        <v>0.29326074616625869</v>
      </c>
      <c r="AQ591" s="53">
        <f t="shared" si="434"/>
        <v>0.3327367524303011</v>
      </c>
      <c r="AR591" s="53">
        <f t="shared" si="435"/>
        <v>0.2994366527946114</v>
      </c>
      <c r="AS591" s="53">
        <f t="shared" si="436"/>
        <v>0.30981831566846613</v>
      </c>
      <c r="AT591" s="54">
        <f t="shared" si="437"/>
        <v>0.20366101986961413</v>
      </c>
      <c r="AU591" s="54">
        <f t="shared" si="438"/>
        <v>0.20366101986961413</v>
      </c>
      <c r="AV591" s="54">
        <f t="shared" si="439"/>
        <v>0.19970157408369185</v>
      </c>
      <c r="AW591" s="54">
        <f t="shared" si="440"/>
        <v>0.20559416434866754</v>
      </c>
      <c r="AX591" s="54">
        <f t="shared" si="441"/>
        <v>0.20543969734890213</v>
      </c>
      <c r="AY591" s="54">
        <f t="shared" si="442"/>
        <v>0.19179482280836246</v>
      </c>
      <c r="AZ591" s="54">
        <f t="shared" si="443"/>
        <v>0.19638533014053761</v>
      </c>
      <c r="BA591" s="54">
        <f t="shared" si="444"/>
        <v>0.19179482280836246</v>
      </c>
      <c r="BB591" s="54">
        <f t="shared" si="445"/>
        <v>0.22639754587409117</v>
      </c>
      <c r="BC591" s="54">
        <f t="shared" si="446"/>
        <v>0.20350615035630029</v>
      </c>
      <c r="BD591" s="54">
        <f t="shared" si="447"/>
        <v>0.23090023623809083</v>
      </c>
      <c r="BE591" s="54">
        <f t="shared" si="448"/>
        <v>0.20779187560022189</v>
      </c>
      <c r="BF591" s="54">
        <f t="shared" si="449"/>
        <v>0.21499615463645311</v>
      </c>
      <c r="BG591" s="55">
        <f t="shared" si="422"/>
        <v>2.68162441398291</v>
      </c>
      <c r="BH591" s="56">
        <f t="shared" si="465"/>
        <v>0</v>
      </c>
      <c r="BI591" s="56">
        <f t="shared" si="450"/>
        <v>0</v>
      </c>
      <c r="BJ591" s="56">
        <f t="shared" si="451"/>
        <v>0</v>
      </c>
      <c r="BK591" s="56">
        <f t="shared" si="452"/>
        <v>0</v>
      </c>
      <c r="BL591" s="56">
        <f t="shared" si="453"/>
        <v>0</v>
      </c>
      <c r="BM591" s="56">
        <f t="shared" si="454"/>
        <v>0</v>
      </c>
      <c r="BN591" s="56">
        <f t="shared" si="455"/>
        <v>0</v>
      </c>
      <c r="BO591" s="56">
        <f t="shared" si="456"/>
        <v>0</v>
      </c>
      <c r="BP591" s="56">
        <f t="shared" si="457"/>
        <v>0</v>
      </c>
      <c r="BQ591" s="56">
        <f t="shared" si="458"/>
        <v>-3.1841181033502139</v>
      </c>
      <c r="BR591" s="56">
        <f t="shared" si="459"/>
        <v>0</v>
      </c>
      <c r="BS591" s="56">
        <f t="shared" si="460"/>
        <v>0</v>
      </c>
      <c r="BT591" s="56">
        <f t="shared" si="461"/>
        <v>0</v>
      </c>
      <c r="BU591" s="57">
        <f t="shared" si="423"/>
        <v>-3.1841181033502139</v>
      </c>
      <c r="BV591" s="58">
        <f t="shared" si="420"/>
        <v>0.3763702442902504</v>
      </c>
      <c r="BW591" s="59">
        <f t="shared" si="462"/>
        <v>-6.8658425410776776</v>
      </c>
      <c r="BX591" s="68">
        <f t="shared" si="463"/>
        <v>0.68162441398290996</v>
      </c>
    </row>
    <row r="592" spans="1:76">
      <c r="A592" s="49">
        <v>4480</v>
      </c>
      <c r="B592" s="86">
        <v>2.4316109422492401E-2</v>
      </c>
      <c r="C592" s="60">
        <v>0.15423572744014732</v>
      </c>
      <c r="D592" s="60">
        <v>0.15423572744014732</v>
      </c>
      <c r="E592" s="60">
        <v>0.15193370165745856</v>
      </c>
      <c r="F592" s="60">
        <v>0.15883977900552487</v>
      </c>
      <c r="G592" s="60">
        <v>0.15883977900552487</v>
      </c>
      <c r="H592" s="60">
        <v>0.15193370165745856</v>
      </c>
      <c r="I592" s="60">
        <v>0.17094843462246778</v>
      </c>
      <c r="J592" s="60">
        <v>0.19797421731123388</v>
      </c>
      <c r="K592" s="60">
        <v>0.19567219152854512</v>
      </c>
      <c r="L592" s="60">
        <v>0.18416206261510129</v>
      </c>
      <c r="M592" s="60">
        <v>0.20078268876611419</v>
      </c>
      <c r="N592" s="60">
        <v>0.1910681399631676</v>
      </c>
      <c r="O592" s="60">
        <v>0.19981583793738489</v>
      </c>
      <c r="P592" s="117">
        <v>0.17464938376540587</v>
      </c>
      <c r="Q592" s="61">
        <v>0</v>
      </c>
      <c r="R592" s="61">
        <v>0</v>
      </c>
      <c r="S592" s="61">
        <v>0</v>
      </c>
      <c r="T592" s="61">
        <v>0</v>
      </c>
      <c r="U592" s="61">
        <v>0</v>
      </c>
      <c r="V592" s="61">
        <v>0</v>
      </c>
      <c r="W592" s="61">
        <v>0</v>
      </c>
      <c r="X592" s="61">
        <v>0</v>
      </c>
      <c r="Y592" s="61">
        <v>0</v>
      </c>
      <c r="Z592" s="61">
        <v>0</v>
      </c>
      <c r="AA592" s="61">
        <v>1</v>
      </c>
      <c r="AB592" s="61">
        <v>2</v>
      </c>
      <c r="AC592" s="61">
        <v>0</v>
      </c>
      <c r="AD592" s="50">
        <f t="shared" si="421"/>
        <v>3</v>
      </c>
      <c r="AE592" s="51" t="s">
        <v>22</v>
      </c>
      <c r="AF592" s="52">
        <f t="shared" si="424"/>
        <v>3.229072415108291E-2</v>
      </c>
      <c r="AG592" s="53">
        <f t="shared" si="464"/>
        <v>0.2563192409601428</v>
      </c>
      <c r="AH592" s="53">
        <f t="shared" si="425"/>
        <v>0.2563192409601428</v>
      </c>
      <c r="AI592" s="53">
        <f t="shared" si="426"/>
        <v>0.25341660198886867</v>
      </c>
      <c r="AJ592" s="53">
        <f t="shared" si="427"/>
        <v>0.26209643305170799</v>
      </c>
      <c r="AK592" s="53">
        <f t="shared" si="428"/>
        <v>0.26209643305170799</v>
      </c>
      <c r="AL592" s="53">
        <f t="shared" si="429"/>
        <v>0.25341660198886867</v>
      </c>
      <c r="AM592" s="53">
        <f t="shared" si="430"/>
        <v>0.27712143054159999</v>
      </c>
      <c r="AN592" s="53">
        <f t="shared" si="431"/>
        <v>0.30987328261439445</v>
      </c>
      <c r="AO592" s="53">
        <f t="shared" si="432"/>
        <v>0.30712168656674721</v>
      </c>
      <c r="AP592" s="53">
        <f t="shared" si="433"/>
        <v>0.29326074616625869</v>
      </c>
      <c r="AQ592" s="53">
        <f t="shared" si="434"/>
        <v>0.31322131382795598</v>
      </c>
      <c r="AR592" s="53">
        <f t="shared" si="435"/>
        <v>0.30159826169126425</v>
      </c>
      <c r="AS592" s="53">
        <f t="shared" si="436"/>
        <v>0.31206980782123356</v>
      </c>
      <c r="AT592" s="54">
        <f t="shared" si="437"/>
        <v>0.38170450242488652</v>
      </c>
      <c r="AU592" s="54">
        <f t="shared" si="438"/>
        <v>0.38170450242488652</v>
      </c>
      <c r="AV592" s="54">
        <f t="shared" si="439"/>
        <v>0.37738196167414534</v>
      </c>
      <c r="AW592" s="54">
        <f t="shared" si="440"/>
        <v>0.39030775914671328</v>
      </c>
      <c r="AX592" s="54">
        <f t="shared" si="441"/>
        <v>0.39030775914671328</v>
      </c>
      <c r="AY592" s="54">
        <f t="shared" si="442"/>
        <v>0.37738196167414534</v>
      </c>
      <c r="AZ592" s="54">
        <f t="shared" si="443"/>
        <v>0.41268262717976195</v>
      </c>
      <c r="BA592" s="54">
        <f t="shared" si="444"/>
        <v>0.46145590441057066</v>
      </c>
      <c r="BB592" s="54">
        <f t="shared" si="445"/>
        <v>0.45735829318049998</v>
      </c>
      <c r="BC592" s="54">
        <f t="shared" si="446"/>
        <v>0.43671691121131651</v>
      </c>
      <c r="BD592" s="54">
        <f t="shared" si="447"/>
        <v>0.46644171266939821</v>
      </c>
      <c r="BE592" s="54">
        <f t="shared" si="448"/>
        <v>0.44913294054649577</v>
      </c>
      <c r="BF592" s="54">
        <f t="shared" si="449"/>
        <v>0.46472691737861627</v>
      </c>
      <c r="BG592" s="55">
        <f t="shared" si="422"/>
        <v>5.447303753068149</v>
      </c>
      <c r="BH592" s="56">
        <f t="shared" si="465"/>
        <v>0</v>
      </c>
      <c r="BI592" s="56">
        <f t="shared" si="450"/>
        <v>0</v>
      </c>
      <c r="BJ592" s="56">
        <f t="shared" si="451"/>
        <v>0</v>
      </c>
      <c r="BK592" s="56">
        <f t="shared" si="452"/>
        <v>0</v>
      </c>
      <c r="BL592" s="56">
        <f t="shared" si="453"/>
        <v>0</v>
      </c>
      <c r="BM592" s="56">
        <f t="shared" si="454"/>
        <v>0</v>
      </c>
      <c r="BN592" s="56">
        <f t="shared" si="455"/>
        <v>0</v>
      </c>
      <c r="BO592" s="56">
        <f t="shared" si="456"/>
        <v>0</v>
      </c>
      <c r="BP592" s="56">
        <f t="shared" si="457"/>
        <v>0</v>
      </c>
      <c r="BQ592" s="56">
        <f t="shared" si="458"/>
        <v>0</v>
      </c>
      <c r="BR592" s="56">
        <f t="shared" si="459"/>
        <v>-0.76262221254745211</v>
      </c>
      <c r="BS592" s="56">
        <f t="shared" si="460"/>
        <v>-1.6008727073360312</v>
      </c>
      <c r="BT592" s="56">
        <f t="shared" si="461"/>
        <v>0</v>
      </c>
      <c r="BU592" s="57">
        <f t="shared" si="423"/>
        <v>-2.3634949198834834</v>
      </c>
      <c r="BV592" s="58">
        <f t="shared" si="420"/>
        <v>0.86027484409200095</v>
      </c>
      <c r="BW592" s="59">
        <f t="shared" si="462"/>
        <v>-8.0814989459925552</v>
      </c>
      <c r="BX592" s="68">
        <f t="shared" si="463"/>
        <v>2.447303753068149</v>
      </c>
    </row>
    <row r="593" spans="1:76">
      <c r="A593" s="49">
        <v>4481</v>
      </c>
      <c r="B593" s="86">
        <v>5.0658561296859179E-3</v>
      </c>
      <c r="C593" s="60">
        <v>0.15423572744014732</v>
      </c>
      <c r="D593" s="60">
        <v>0.15423572744014732</v>
      </c>
      <c r="E593" s="60">
        <v>0.15193370165745856</v>
      </c>
      <c r="F593" s="60">
        <v>0.15883977900552487</v>
      </c>
      <c r="G593" s="60">
        <v>0.15883977900552487</v>
      </c>
      <c r="H593" s="60">
        <v>0.15193370165745856</v>
      </c>
      <c r="I593" s="60">
        <v>0.17094843462246778</v>
      </c>
      <c r="J593" s="60">
        <v>0.19797421731123388</v>
      </c>
      <c r="K593" s="60">
        <v>0.19567219152854512</v>
      </c>
      <c r="L593" s="60">
        <v>0.18416206261510129</v>
      </c>
      <c r="M593" s="60">
        <v>0.20078268876611419</v>
      </c>
      <c r="N593" s="60">
        <v>0.1910681399631676</v>
      </c>
      <c r="O593" s="60">
        <v>0.19981583793738489</v>
      </c>
      <c r="P593" s="117">
        <v>0.17464938376540587</v>
      </c>
      <c r="Q593" s="61">
        <v>0</v>
      </c>
      <c r="R593" s="61">
        <v>0</v>
      </c>
      <c r="S593" s="61">
        <v>1</v>
      </c>
      <c r="T593" s="61">
        <v>0</v>
      </c>
      <c r="U593" s="61">
        <v>0</v>
      </c>
      <c r="V593" s="61">
        <v>0</v>
      </c>
      <c r="W593" s="61">
        <v>0</v>
      </c>
      <c r="X593" s="61">
        <v>0</v>
      </c>
      <c r="Y593" s="61">
        <v>0</v>
      </c>
      <c r="Z593" s="61">
        <v>0</v>
      </c>
      <c r="AA593" s="61">
        <v>0</v>
      </c>
      <c r="AB593" s="61">
        <v>0</v>
      </c>
      <c r="AC593" s="61">
        <v>0</v>
      </c>
      <c r="AD593" s="50">
        <f t="shared" si="421"/>
        <v>1</v>
      </c>
      <c r="AE593" s="51" t="s">
        <v>22</v>
      </c>
      <c r="AF593" s="52">
        <f t="shared" si="424"/>
        <v>7.5827515079694143E-3</v>
      </c>
      <c r="AG593" s="53">
        <f t="shared" si="464"/>
        <v>0.2563192409601428</v>
      </c>
      <c r="AH593" s="53">
        <f t="shared" si="425"/>
        <v>0.2563192409601428</v>
      </c>
      <c r="AI593" s="53">
        <f t="shared" si="426"/>
        <v>0.25341660198886867</v>
      </c>
      <c r="AJ593" s="53">
        <f t="shared" si="427"/>
        <v>0.26209643305170799</v>
      </c>
      <c r="AK593" s="53">
        <f t="shared" si="428"/>
        <v>0.26209643305170799</v>
      </c>
      <c r="AL593" s="53">
        <f t="shared" si="429"/>
        <v>0.25341660198886867</v>
      </c>
      <c r="AM593" s="53">
        <f t="shared" si="430"/>
        <v>0.27712143054159999</v>
      </c>
      <c r="AN593" s="53">
        <f t="shared" si="431"/>
        <v>0.30987328261439445</v>
      </c>
      <c r="AO593" s="53">
        <f t="shared" si="432"/>
        <v>0.30712168656674721</v>
      </c>
      <c r="AP593" s="53">
        <f t="shared" si="433"/>
        <v>0.29326074616625869</v>
      </c>
      <c r="AQ593" s="53">
        <f t="shared" si="434"/>
        <v>0.31322131382795598</v>
      </c>
      <c r="AR593" s="53">
        <f t="shared" si="435"/>
        <v>0.30159826169126425</v>
      </c>
      <c r="AS593" s="53">
        <f t="shared" si="436"/>
        <v>0.31206980782123356</v>
      </c>
      <c r="AT593" s="54">
        <f t="shared" si="437"/>
        <v>8.9634731566215348E-2</v>
      </c>
      <c r="AU593" s="54">
        <f t="shared" si="438"/>
        <v>8.9634731566215348E-2</v>
      </c>
      <c r="AV593" s="54">
        <f t="shared" si="439"/>
        <v>8.8619679929634348E-2</v>
      </c>
      <c r="AW593" s="54">
        <f t="shared" si="440"/>
        <v>9.1655013229012677E-2</v>
      </c>
      <c r="AX593" s="54">
        <f t="shared" si="441"/>
        <v>9.1655013229012677E-2</v>
      </c>
      <c r="AY593" s="54">
        <f t="shared" si="442"/>
        <v>8.8619679929634348E-2</v>
      </c>
      <c r="AZ593" s="54">
        <f t="shared" si="443"/>
        <v>9.6909248579213902E-2</v>
      </c>
      <c r="BA593" s="54">
        <f t="shared" si="444"/>
        <v>0.10836255757718266</v>
      </c>
      <c r="BB593" s="54">
        <f t="shared" si="445"/>
        <v>0.10740032558794284</v>
      </c>
      <c r="BC593" s="54">
        <f t="shared" si="446"/>
        <v>0.10255316051598364</v>
      </c>
      <c r="BD593" s="54">
        <f t="shared" si="447"/>
        <v>0.10953336269496765</v>
      </c>
      <c r="BE593" s="54">
        <f t="shared" si="448"/>
        <v>0.10546878621467723</v>
      </c>
      <c r="BF593" s="54">
        <f t="shared" si="449"/>
        <v>0.10913068152509987</v>
      </c>
      <c r="BG593" s="55">
        <f t="shared" si="422"/>
        <v>1.2791769721447928</v>
      </c>
      <c r="BH593" s="56">
        <f t="shared" si="465"/>
        <v>0</v>
      </c>
      <c r="BI593" s="56">
        <f t="shared" si="450"/>
        <v>0</v>
      </c>
      <c r="BJ593" s="56">
        <f t="shared" si="451"/>
        <v>-2.4234013249343738</v>
      </c>
      <c r="BK593" s="56">
        <f t="shared" si="452"/>
        <v>0</v>
      </c>
      <c r="BL593" s="56">
        <f t="shared" si="453"/>
        <v>0</v>
      </c>
      <c r="BM593" s="56">
        <f t="shared" si="454"/>
        <v>0</v>
      </c>
      <c r="BN593" s="56">
        <f t="shared" si="455"/>
        <v>0</v>
      </c>
      <c r="BO593" s="56">
        <f t="shared" si="456"/>
        <v>0</v>
      </c>
      <c r="BP593" s="56">
        <f t="shared" si="457"/>
        <v>0</v>
      </c>
      <c r="BQ593" s="56">
        <f t="shared" si="458"/>
        <v>0</v>
      </c>
      <c r="BR593" s="56">
        <f t="shared" si="459"/>
        <v>0</v>
      </c>
      <c r="BS593" s="56">
        <f t="shared" si="460"/>
        <v>0</v>
      </c>
      <c r="BT593" s="56">
        <f t="shared" si="461"/>
        <v>0</v>
      </c>
      <c r="BU593" s="57">
        <f t="shared" si="423"/>
        <v>-2.4234013249343738</v>
      </c>
      <c r="BV593" s="58">
        <f t="shared" ref="BV593:BV656" si="466">$BW$3*B593</f>
        <v>0.17922392585250024</v>
      </c>
      <c r="BW593" s="59">
        <f t="shared" si="462"/>
        <v>-4.8955969193425641</v>
      </c>
      <c r="BX593" s="68">
        <f t="shared" si="463"/>
        <v>0.27917697214479276</v>
      </c>
    </row>
    <row r="594" spans="1:76">
      <c r="A594" s="49">
        <v>4482</v>
      </c>
      <c r="B594" s="86">
        <v>5.3698074974670724E-2</v>
      </c>
      <c r="C594" s="60">
        <v>0.15423572744014732</v>
      </c>
      <c r="D594" s="60">
        <v>0.15423572744014732</v>
      </c>
      <c r="E594" s="60">
        <v>0.15193370165745856</v>
      </c>
      <c r="F594" s="60">
        <v>0.15883977900552487</v>
      </c>
      <c r="G594" s="60">
        <v>0.15883977900552487</v>
      </c>
      <c r="H594" s="60">
        <v>0.15193370165745856</v>
      </c>
      <c r="I594" s="60">
        <v>0.17094843462246778</v>
      </c>
      <c r="J594" s="60">
        <v>0.19797421731123388</v>
      </c>
      <c r="K594" s="60">
        <v>0.19567219152854512</v>
      </c>
      <c r="L594" s="60">
        <v>0.18416206261510129</v>
      </c>
      <c r="M594" s="60">
        <v>0.20078268876611419</v>
      </c>
      <c r="N594" s="60">
        <v>0.1910681399631676</v>
      </c>
      <c r="O594" s="60">
        <v>0.19981583793738489</v>
      </c>
      <c r="P594" s="117">
        <v>0.17464938376540587</v>
      </c>
      <c r="Q594" s="61">
        <v>1</v>
      </c>
      <c r="R594" s="61">
        <v>0</v>
      </c>
      <c r="S594" s="61">
        <v>0</v>
      </c>
      <c r="T594" s="61">
        <v>0</v>
      </c>
      <c r="U594" s="61">
        <v>1</v>
      </c>
      <c r="V594" s="61">
        <v>1</v>
      </c>
      <c r="W594" s="61">
        <v>0</v>
      </c>
      <c r="X594" s="61">
        <v>0</v>
      </c>
      <c r="Y594" s="61">
        <v>1</v>
      </c>
      <c r="Z594" s="61">
        <v>0</v>
      </c>
      <c r="AA594" s="61">
        <v>0</v>
      </c>
      <c r="AB594" s="61">
        <v>2</v>
      </c>
      <c r="AC594" s="61">
        <v>0</v>
      </c>
      <c r="AD594" s="50">
        <f t="shared" ref="AD594:AD657" si="467">SUM(Q594:AC594)</f>
        <v>6</v>
      </c>
      <c r="AE594" s="51" t="s">
        <v>22</v>
      </c>
      <c r="AF594" s="52">
        <f t="shared" si="424"/>
        <v>6.7125021477948049E-2</v>
      </c>
      <c r="AG594" s="53">
        <f t="shared" si="464"/>
        <v>0.2563192409601428</v>
      </c>
      <c r="AH594" s="53">
        <f t="shared" si="425"/>
        <v>0.2563192409601428</v>
      </c>
      <c r="AI594" s="53">
        <f t="shared" si="426"/>
        <v>0.25341660198886867</v>
      </c>
      <c r="AJ594" s="53">
        <f t="shared" si="427"/>
        <v>0.26209643305170799</v>
      </c>
      <c r="AK594" s="53">
        <f t="shared" si="428"/>
        <v>0.26209643305170799</v>
      </c>
      <c r="AL594" s="53">
        <f t="shared" si="429"/>
        <v>0.25341660198886867</v>
      </c>
      <c r="AM594" s="53">
        <f t="shared" si="430"/>
        <v>0.27712143054159999</v>
      </c>
      <c r="AN594" s="53">
        <f t="shared" si="431"/>
        <v>0.30987328261439445</v>
      </c>
      <c r="AO594" s="53">
        <f t="shared" si="432"/>
        <v>0.30712168656674721</v>
      </c>
      <c r="AP594" s="53">
        <f t="shared" si="433"/>
        <v>0.29326074616625869</v>
      </c>
      <c r="AQ594" s="53">
        <f t="shared" si="434"/>
        <v>0.31322131382795598</v>
      </c>
      <c r="AR594" s="53">
        <f t="shared" si="435"/>
        <v>0.30159826169126425</v>
      </c>
      <c r="AS594" s="53">
        <f t="shared" si="436"/>
        <v>0.31206980782123356</v>
      </c>
      <c r="AT594" s="54">
        <f t="shared" si="437"/>
        <v>0.79347625663702304</v>
      </c>
      <c r="AU594" s="54">
        <f t="shared" si="438"/>
        <v>0.79347625663702304</v>
      </c>
      <c r="AV594" s="54">
        <f t="shared" si="439"/>
        <v>0.78449068420528556</v>
      </c>
      <c r="AW594" s="54">
        <f t="shared" si="440"/>
        <v>0.81136045736076412</v>
      </c>
      <c r="AX594" s="54">
        <f t="shared" si="441"/>
        <v>0.81136045736076412</v>
      </c>
      <c r="AY594" s="54">
        <f t="shared" si="442"/>
        <v>0.78449068420528556</v>
      </c>
      <c r="AZ594" s="54">
        <f t="shared" si="443"/>
        <v>0.85787268453341725</v>
      </c>
      <c r="BA594" s="54">
        <f t="shared" si="444"/>
        <v>0.95926115963697589</v>
      </c>
      <c r="BB594" s="54">
        <f t="shared" si="445"/>
        <v>0.95074316417363935</v>
      </c>
      <c r="BC594" s="54">
        <f t="shared" si="446"/>
        <v>0.90783445758864001</v>
      </c>
      <c r="BD594" s="54">
        <f t="shared" si="447"/>
        <v>0.96962551334093283</v>
      </c>
      <c r="BE594" s="54">
        <f t="shared" si="448"/>
        <v>0.93364453951480797</v>
      </c>
      <c r="BF594" s="54">
        <f t="shared" si="449"/>
        <v>0.96606084659064695</v>
      </c>
      <c r="BG594" s="55">
        <f t="shared" ref="BG594:BG657" si="468">SUM(AT594:BF594)</f>
        <v>11.323697161785205</v>
      </c>
      <c r="BH594" s="56">
        <f t="shared" si="465"/>
        <v>-0.23133166178594719</v>
      </c>
      <c r="BI594" s="56">
        <f t="shared" si="450"/>
        <v>0</v>
      </c>
      <c r="BJ594" s="56">
        <f t="shared" si="451"/>
        <v>0</v>
      </c>
      <c r="BK594" s="56">
        <f t="shared" si="452"/>
        <v>0</v>
      </c>
      <c r="BL594" s="56">
        <f t="shared" si="453"/>
        <v>-0.20904286323912166</v>
      </c>
      <c r="BM594" s="56">
        <f t="shared" si="454"/>
        <v>-0.24272058169754762</v>
      </c>
      <c r="BN594" s="56">
        <f t="shared" si="455"/>
        <v>0</v>
      </c>
      <c r="BO594" s="56">
        <f t="shared" si="456"/>
        <v>0</v>
      </c>
      <c r="BP594" s="56">
        <f t="shared" si="457"/>
        <v>-5.0511322130050232E-2</v>
      </c>
      <c r="BQ594" s="56">
        <f t="shared" si="458"/>
        <v>0</v>
      </c>
      <c r="BR594" s="56">
        <f t="shared" si="459"/>
        <v>0</v>
      </c>
      <c r="BS594" s="56">
        <f t="shared" si="460"/>
        <v>-0.13731898373934975</v>
      </c>
      <c r="BT594" s="56">
        <f t="shared" si="461"/>
        <v>0</v>
      </c>
      <c r="BU594" s="57">
        <f t="shared" ref="BU594:BU657" si="469">SUM(BH594:BT594)</f>
        <v>-0.8709254125920165</v>
      </c>
      <c r="BV594" s="58">
        <f t="shared" si="466"/>
        <v>1.8997736140365022</v>
      </c>
      <c r="BW594" s="59">
        <f t="shared" si="462"/>
        <v>-11.68606007890398</v>
      </c>
      <c r="BX594" s="68">
        <f t="shared" si="463"/>
        <v>5.3236971617852049</v>
      </c>
    </row>
    <row r="595" spans="1:76">
      <c r="A595" s="49">
        <v>4483</v>
      </c>
      <c r="B595" s="86">
        <v>0.1170212765957447</v>
      </c>
      <c r="C595" s="60">
        <v>0.15423572744014732</v>
      </c>
      <c r="D595" s="60">
        <v>0.15423572744014732</v>
      </c>
      <c r="E595" s="60">
        <v>0.15193370165745856</v>
      </c>
      <c r="F595" s="60">
        <v>0.15883977900552487</v>
      </c>
      <c r="G595" s="60">
        <v>0.15883977900552487</v>
      </c>
      <c r="H595" s="60">
        <v>0.15193370165745856</v>
      </c>
      <c r="I595" s="60">
        <v>0.17094843462246778</v>
      </c>
      <c r="J595" s="60">
        <v>0.19797421731123388</v>
      </c>
      <c r="K595" s="60">
        <v>0.19567219152854512</v>
      </c>
      <c r="L595" s="60">
        <v>0.18416206261510129</v>
      </c>
      <c r="M595" s="60">
        <v>0.20078268876611419</v>
      </c>
      <c r="N595" s="60">
        <v>0.1910681399631676</v>
      </c>
      <c r="O595" s="60">
        <v>0.19981583793738489</v>
      </c>
      <c r="P595" s="117">
        <v>0.17464938376540587</v>
      </c>
      <c r="Q595" s="61">
        <v>2</v>
      </c>
      <c r="R595" s="61">
        <v>0</v>
      </c>
      <c r="S595" s="61">
        <v>2</v>
      </c>
      <c r="T595" s="61">
        <v>1</v>
      </c>
      <c r="U595" s="61">
        <v>1</v>
      </c>
      <c r="V595" s="61">
        <v>0</v>
      </c>
      <c r="W595" s="61">
        <v>0</v>
      </c>
      <c r="X595" s="61">
        <v>5</v>
      </c>
      <c r="Y595" s="61">
        <v>3</v>
      </c>
      <c r="Z595" s="61">
        <v>2</v>
      </c>
      <c r="AA595" s="61">
        <v>1</v>
      </c>
      <c r="AB595" s="61">
        <v>3</v>
      </c>
      <c r="AC595" s="61">
        <v>3</v>
      </c>
      <c r="AD595" s="50">
        <f t="shared" si="467"/>
        <v>23</v>
      </c>
      <c r="AE595" s="51" t="s">
        <v>22</v>
      </c>
      <c r="AF595" s="52">
        <f t="shared" si="424"/>
        <v>0.13783897972623946</v>
      </c>
      <c r="AG595" s="53">
        <f t="shared" si="464"/>
        <v>0.2563192409601428</v>
      </c>
      <c r="AH595" s="53">
        <f t="shared" si="425"/>
        <v>0.2563192409601428</v>
      </c>
      <c r="AI595" s="53">
        <f t="shared" si="426"/>
        <v>0.25341660198886867</v>
      </c>
      <c r="AJ595" s="53">
        <f t="shared" si="427"/>
        <v>0.26209643305170799</v>
      </c>
      <c r="AK595" s="53">
        <f t="shared" si="428"/>
        <v>0.26209643305170799</v>
      </c>
      <c r="AL595" s="53">
        <f t="shared" si="429"/>
        <v>0.25341660198886867</v>
      </c>
      <c r="AM595" s="53">
        <f t="shared" si="430"/>
        <v>0.27712143054159999</v>
      </c>
      <c r="AN595" s="53">
        <f t="shared" si="431"/>
        <v>0.30987328261439445</v>
      </c>
      <c r="AO595" s="53">
        <f t="shared" si="432"/>
        <v>0.30712168656674721</v>
      </c>
      <c r="AP595" s="53">
        <f t="shared" si="433"/>
        <v>0.29326074616625869</v>
      </c>
      <c r="AQ595" s="53">
        <f t="shared" si="434"/>
        <v>0.31322131382795598</v>
      </c>
      <c r="AR595" s="53">
        <f t="shared" si="435"/>
        <v>0.30159826169126425</v>
      </c>
      <c r="AS595" s="53">
        <f t="shared" si="436"/>
        <v>0.31206980782123356</v>
      </c>
      <c r="AT595" s="54">
        <f t="shared" si="437"/>
        <v>1.6293768738349519</v>
      </c>
      <c r="AU595" s="54">
        <f t="shared" si="438"/>
        <v>1.6293768738349519</v>
      </c>
      <c r="AV595" s="54">
        <f t="shared" si="439"/>
        <v>1.6109253022901471</v>
      </c>
      <c r="AW595" s="54">
        <f t="shared" si="440"/>
        <v>1.6661014800503793</v>
      </c>
      <c r="AX595" s="54">
        <f t="shared" si="441"/>
        <v>1.6661014800503793</v>
      </c>
      <c r="AY595" s="54">
        <f t="shared" si="442"/>
        <v>1.6109253022901471</v>
      </c>
      <c r="AZ595" s="54">
        <f t="shared" si="443"/>
        <v>1.7616127781790478</v>
      </c>
      <c r="BA595" s="54">
        <f t="shared" si="444"/>
        <v>1.9698106104712121</v>
      </c>
      <c r="BB595" s="54">
        <f t="shared" si="445"/>
        <v>1.9523191925449657</v>
      </c>
      <c r="BC595" s="54">
        <f t="shared" si="446"/>
        <v>1.8642076030538264</v>
      </c>
      <c r="BD595" s="54">
        <f t="shared" si="447"/>
        <v>1.9910934631038124</v>
      </c>
      <c r="BE595" s="54">
        <f t="shared" si="448"/>
        <v>1.9172077404246932</v>
      </c>
      <c r="BF595" s="54">
        <f t="shared" si="449"/>
        <v>1.9837735395178679</v>
      </c>
      <c r="BG595" s="55">
        <f t="shared" si="468"/>
        <v>23.252832239646381</v>
      </c>
      <c r="BH595" s="56">
        <f t="shared" si="465"/>
        <v>0.97639531147585279</v>
      </c>
      <c r="BI595" s="56">
        <f t="shared" si="450"/>
        <v>0</v>
      </c>
      <c r="BJ595" s="56">
        <f t="shared" si="451"/>
        <v>0.95361747165265198</v>
      </c>
      <c r="BK595" s="56">
        <f t="shared" si="452"/>
        <v>0.51048645428475192</v>
      </c>
      <c r="BL595" s="56">
        <f t="shared" si="453"/>
        <v>0.51048645428475192</v>
      </c>
      <c r="BM595" s="56">
        <f t="shared" si="454"/>
        <v>0</v>
      </c>
      <c r="BN595" s="56">
        <f t="shared" si="455"/>
        <v>0</v>
      </c>
      <c r="BO595" s="56">
        <f t="shared" si="456"/>
        <v>3.3896870065590679</v>
      </c>
      <c r="BP595" s="56">
        <f t="shared" si="457"/>
        <v>2.0070539861814698</v>
      </c>
      <c r="BQ595" s="56">
        <f t="shared" si="458"/>
        <v>1.2456721701810765</v>
      </c>
      <c r="BR595" s="56">
        <f t="shared" si="459"/>
        <v>0.68868396677476207</v>
      </c>
      <c r="BS595" s="56">
        <f t="shared" si="460"/>
        <v>1.9526094769625961</v>
      </c>
      <c r="BT595" s="56">
        <f t="shared" si="461"/>
        <v>2.0550025768789721</v>
      </c>
      <c r="BU595" s="57">
        <f t="shared" si="469"/>
        <v>14.289694875235956</v>
      </c>
      <c r="BV595" s="58">
        <f t="shared" si="466"/>
        <v>4.1400726871927551</v>
      </c>
      <c r="BW595" s="59">
        <f t="shared" si="462"/>
        <v>-9.9191355516112623</v>
      </c>
      <c r="BX595" s="68">
        <f t="shared" si="463"/>
        <v>0.25283223964638069</v>
      </c>
    </row>
    <row r="596" spans="1:76">
      <c r="A596" s="49">
        <v>4484</v>
      </c>
      <c r="B596" s="86">
        <v>0.15653495440729484</v>
      </c>
      <c r="C596" s="60">
        <v>0.13812154696132597</v>
      </c>
      <c r="D596" s="60">
        <v>0.13812154696132597</v>
      </c>
      <c r="E596" s="60">
        <v>0.15193370165745856</v>
      </c>
      <c r="F596" s="60">
        <v>0.15883977900552487</v>
      </c>
      <c r="G596" s="60">
        <v>0.15883977900552487</v>
      </c>
      <c r="H596" s="60">
        <v>0.15193370165745856</v>
      </c>
      <c r="I596" s="60">
        <v>0.17094843462246778</v>
      </c>
      <c r="J596" s="60">
        <v>0.19797421731123388</v>
      </c>
      <c r="K596" s="60">
        <v>0.19567219152854512</v>
      </c>
      <c r="L596" s="60">
        <v>0.18416206261510129</v>
      </c>
      <c r="M596" s="60">
        <v>0.20078268876611419</v>
      </c>
      <c r="N596" s="60">
        <v>0.1910681399631676</v>
      </c>
      <c r="O596" s="60">
        <v>0.19981583793738489</v>
      </c>
      <c r="P596" s="117">
        <v>0.17217027907635643</v>
      </c>
      <c r="Q596" s="61">
        <v>0</v>
      </c>
      <c r="R596" s="61">
        <v>2</v>
      </c>
      <c r="S596" s="61">
        <v>1</v>
      </c>
      <c r="T596" s="61">
        <v>1</v>
      </c>
      <c r="U596" s="61">
        <v>3</v>
      </c>
      <c r="V596" s="61">
        <v>3</v>
      </c>
      <c r="W596" s="61">
        <v>0</v>
      </c>
      <c r="X596" s="61">
        <v>1</v>
      </c>
      <c r="Y596" s="61">
        <v>7</v>
      </c>
      <c r="Z596" s="61">
        <v>4</v>
      </c>
      <c r="AA596" s="61">
        <v>3</v>
      </c>
      <c r="AB596" s="61">
        <v>2</v>
      </c>
      <c r="AC596" s="61">
        <v>5</v>
      </c>
      <c r="AD596" s="50">
        <f t="shared" si="467"/>
        <v>32</v>
      </c>
      <c r="AE596" s="51" t="s">
        <v>22</v>
      </c>
      <c r="AF596" s="52">
        <f t="shared" si="424"/>
        <v>0.18033339775825633</v>
      </c>
      <c r="AG596" s="53">
        <f t="shared" si="464"/>
        <v>0.23579098736269424</v>
      </c>
      <c r="AH596" s="53">
        <f t="shared" si="425"/>
        <v>0.23579098736269424</v>
      </c>
      <c r="AI596" s="53">
        <f t="shared" si="426"/>
        <v>0.25341660198886867</v>
      </c>
      <c r="AJ596" s="53">
        <f t="shared" si="427"/>
        <v>0.26209643305170799</v>
      </c>
      <c r="AK596" s="53">
        <f t="shared" si="428"/>
        <v>0.26209643305170799</v>
      </c>
      <c r="AL596" s="53">
        <f t="shared" si="429"/>
        <v>0.25341660198886867</v>
      </c>
      <c r="AM596" s="53">
        <f t="shared" si="430"/>
        <v>0.27712143054159999</v>
      </c>
      <c r="AN596" s="53">
        <f t="shared" si="431"/>
        <v>0.30987328261439445</v>
      </c>
      <c r="AO596" s="53">
        <f t="shared" si="432"/>
        <v>0.30712168656674721</v>
      </c>
      <c r="AP596" s="53">
        <f t="shared" si="433"/>
        <v>0.29326074616625869</v>
      </c>
      <c r="AQ596" s="53">
        <f t="shared" si="434"/>
        <v>0.31322131382795598</v>
      </c>
      <c r="AR596" s="53">
        <f t="shared" si="435"/>
        <v>0.30159826169126425</v>
      </c>
      <c r="AS596" s="53">
        <f t="shared" si="436"/>
        <v>0.31206980782123356</v>
      </c>
      <c r="AT596" s="54">
        <f t="shared" si="437"/>
        <v>1.9609731911505914</v>
      </c>
      <c r="AU596" s="54">
        <f t="shared" si="438"/>
        <v>1.9609731911505914</v>
      </c>
      <c r="AV596" s="54">
        <f t="shared" si="439"/>
        <v>2.1075579192017719</v>
      </c>
      <c r="AW596" s="54">
        <f t="shared" si="440"/>
        <v>2.1797443764040669</v>
      </c>
      <c r="AX596" s="54">
        <f t="shared" si="441"/>
        <v>2.1797443764040669</v>
      </c>
      <c r="AY596" s="54">
        <f t="shared" si="442"/>
        <v>2.1075579192017719</v>
      </c>
      <c r="AZ596" s="54">
        <f t="shared" si="443"/>
        <v>2.3047008796374246</v>
      </c>
      <c r="BA596" s="54">
        <f t="shared" si="444"/>
        <v>2.5770840805122237</v>
      </c>
      <c r="BB596" s="54">
        <f t="shared" si="445"/>
        <v>2.5542002284080194</v>
      </c>
      <c r="BC596" s="54">
        <f t="shared" si="446"/>
        <v>2.4389246920802274</v>
      </c>
      <c r="BD596" s="54">
        <f t="shared" si="447"/>
        <v>2.6049282298003837</v>
      </c>
      <c r="BE596" s="54">
        <f t="shared" si="448"/>
        <v>2.5082642567862727</v>
      </c>
      <c r="BF596" s="54">
        <f t="shared" si="449"/>
        <v>2.5953516449025131</v>
      </c>
      <c r="BG596" s="55">
        <f t="shared" si="468"/>
        <v>30.080004985639924</v>
      </c>
      <c r="BH596" s="56">
        <f t="shared" si="465"/>
        <v>0</v>
      </c>
      <c r="BI596" s="56">
        <f t="shared" si="450"/>
        <v>1.3468817522227456</v>
      </c>
      <c r="BJ596" s="56">
        <f t="shared" si="451"/>
        <v>0.74552989293700822</v>
      </c>
      <c r="BK596" s="56">
        <f t="shared" si="452"/>
        <v>0.77920761139543415</v>
      </c>
      <c r="BL596" s="56">
        <f t="shared" si="453"/>
        <v>2.3376228341863023</v>
      </c>
      <c r="BM596" s="56">
        <f t="shared" si="454"/>
        <v>2.2365896788110247</v>
      </c>
      <c r="BN596" s="56">
        <f t="shared" si="455"/>
        <v>0</v>
      </c>
      <c r="BO596" s="56">
        <f t="shared" si="456"/>
        <v>0.9466585584224958</v>
      </c>
      <c r="BP596" s="56">
        <f t="shared" si="457"/>
        <v>6.564174067531539</v>
      </c>
      <c r="BQ596" s="56">
        <f t="shared" si="458"/>
        <v>3.5662289688048809</v>
      </c>
      <c r="BR596" s="56">
        <f t="shared" si="459"/>
        <v>2.872215371656333</v>
      </c>
      <c r="BS596" s="56">
        <f t="shared" si="460"/>
        <v>1.8391819655297619</v>
      </c>
      <c r="BT596" s="56">
        <f t="shared" si="461"/>
        <v>4.7686100803516975</v>
      </c>
      <c r="BU596" s="57">
        <f t="shared" si="469"/>
        <v>28.002900781849227</v>
      </c>
      <c r="BV596" s="58">
        <f t="shared" si="466"/>
        <v>5.5380193088422569</v>
      </c>
      <c r="BW596" s="59">
        <f t="shared" si="462"/>
        <v>-2.9959310069477283</v>
      </c>
      <c r="BX596" s="68">
        <f t="shared" si="463"/>
        <v>1.9199950143600759</v>
      </c>
    </row>
    <row r="597" spans="1:76">
      <c r="A597" s="49">
        <v>4485</v>
      </c>
      <c r="B597" s="86">
        <v>0.14437689969604864</v>
      </c>
      <c r="C597" s="60">
        <v>0.13812154696132597</v>
      </c>
      <c r="D597" s="60">
        <v>0.13812154696132597</v>
      </c>
      <c r="E597" s="60">
        <v>0.15193370165745856</v>
      </c>
      <c r="F597" s="60">
        <v>0.15883977900552487</v>
      </c>
      <c r="G597" s="60">
        <v>0.15883977900552487</v>
      </c>
      <c r="H597" s="60">
        <v>0.15193370165745856</v>
      </c>
      <c r="I597" s="60">
        <v>0.17094843462246778</v>
      </c>
      <c r="J597" s="60">
        <v>0.19797421731123388</v>
      </c>
      <c r="K597" s="60">
        <v>0.19567219152854512</v>
      </c>
      <c r="L597" s="60">
        <v>0.18416206261510129</v>
      </c>
      <c r="M597" s="60">
        <v>0.20078268876611419</v>
      </c>
      <c r="N597" s="60">
        <v>0.1910681399631676</v>
      </c>
      <c r="O597" s="60">
        <v>0.19981583793738489</v>
      </c>
      <c r="P597" s="117">
        <v>0.17217027907635643</v>
      </c>
      <c r="Q597" s="61">
        <v>5</v>
      </c>
      <c r="R597" s="61">
        <v>1</v>
      </c>
      <c r="S597" s="61">
        <v>4</v>
      </c>
      <c r="T597" s="61">
        <v>3</v>
      </c>
      <c r="U597" s="61">
        <v>2</v>
      </c>
      <c r="V597" s="61">
        <v>0</v>
      </c>
      <c r="W597" s="61">
        <v>6</v>
      </c>
      <c r="X597" s="61">
        <v>5</v>
      </c>
      <c r="Y597" s="61">
        <v>1</v>
      </c>
      <c r="Z597" s="61">
        <v>5</v>
      </c>
      <c r="AA597" s="61">
        <v>2</v>
      </c>
      <c r="AB597" s="61">
        <v>4</v>
      </c>
      <c r="AC597" s="61">
        <v>2</v>
      </c>
      <c r="AD597" s="50">
        <f t="shared" si="467"/>
        <v>40</v>
      </c>
      <c r="AE597" s="51" t="s">
        <v>22</v>
      </c>
      <c r="AF597" s="52">
        <f t="shared" si="424"/>
        <v>0.16735639479000952</v>
      </c>
      <c r="AG597" s="53">
        <f t="shared" si="464"/>
        <v>0.23579098736269424</v>
      </c>
      <c r="AH597" s="53">
        <f t="shared" si="425"/>
        <v>0.23579098736269424</v>
      </c>
      <c r="AI597" s="53">
        <f t="shared" si="426"/>
        <v>0.25341660198886867</v>
      </c>
      <c r="AJ597" s="53">
        <f t="shared" si="427"/>
        <v>0.26209643305170799</v>
      </c>
      <c r="AK597" s="53">
        <f t="shared" si="428"/>
        <v>0.26209643305170799</v>
      </c>
      <c r="AL597" s="53">
        <f t="shared" si="429"/>
        <v>0.25341660198886867</v>
      </c>
      <c r="AM597" s="53">
        <f t="shared" si="430"/>
        <v>0.27712143054159999</v>
      </c>
      <c r="AN597" s="53">
        <f t="shared" si="431"/>
        <v>0.30987328261439445</v>
      </c>
      <c r="AO597" s="53">
        <f t="shared" si="432"/>
        <v>0.30712168656674721</v>
      </c>
      <c r="AP597" s="53">
        <f t="shared" si="433"/>
        <v>0.29326074616625869</v>
      </c>
      <c r="AQ597" s="53">
        <f t="shared" si="434"/>
        <v>0.31322131382795598</v>
      </c>
      <c r="AR597" s="53">
        <f t="shared" si="435"/>
        <v>0.30159826169126425</v>
      </c>
      <c r="AS597" s="53">
        <f t="shared" si="436"/>
        <v>0.31206980782123356</v>
      </c>
      <c r="AT597" s="54">
        <f t="shared" si="437"/>
        <v>1.819859258631408</v>
      </c>
      <c r="AU597" s="54">
        <f t="shared" si="438"/>
        <v>1.819859258631408</v>
      </c>
      <c r="AV597" s="54">
        <f t="shared" si="439"/>
        <v>1.9558955775988209</v>
      </c>
      <c r="AW597" s="54">
        <f t="shared" si="440"/>
        <v>2.02288741261229</v>
      </c>
      <c r="AX597" s="54">
        <f t="shared" si="441"/>
        <v>2.02288741261229</v>
      </c>
      <c r="AY597" s="54">
        <f t="shared" si="442"/>
        <v>1.9558955775988209</v>
      </c>
      <c r="AZ597" s="54">
        <f t="shared" si="443"/>
        <v>2.1388518992058088</v>
      </c>
      <c r="BA597" s="54">
        <f t="shared" si="444"/>
        <v>2.391634085237027</v>
      </c>
      <c r="BB597" s="54">
        <f t="shared" si="445"/>
        <v>2.3703969819900661</v>
      </c>
      <c r="BC597" s="54">
        <f t="shared" si="446"/>
        <v>2.2634168085605952</v>
      </c>
      <c r="BD597" s="54">
        <f t="shared" si="447"/>
        <v>2.4174745368604587</v>
      </c>
      <c r="BE597" s="54">
        <f t="shared" si="448"/>
        <v>2.3277666168033724</v>
      </c>
      <c r="BF597" s="54">
        <f t="shared" si="449"/>
        <v>2.4085870942523151</v>
      </c>
      <c r="BG597" s="55">
        <f t="shared" si="468"/>
        <v>27.915412520594682</v>
      </c>
      <c r="BH597" s="56">
        <f t="shared" si="465"/>
        <v>2.9937958383812466</v>
      </c>
      <c r="BI597" s="56">
        <f t="shared" si="450"/>
        <v>0.59875916767624937</v>
      </c>
      <c r="BJ597" s="56">
        <f t="shared" si="451"/>
        <v>2.6833927380075391</v>
      </c>
      <c r="BK597" s="56">
        <f t="shared" si="452"/>
        <v>2.113577708880932</v>
      </c>
      <c r="BL597" s="56">
        <f t="shared" si="453"/>
        <v>1.4090518059206214</v>
      </c>
      <c r="BM597" s="56">
        <f t="shared" si="454"/>
        <v>0</v>
      </c>
      <c r="BN597" s="56">
        <f t="shared" si="455"/>
        <v>4.5616151362213762</v>
      </c>
      <c r="BO597" s="56">
        <f t="shared" si="456"/>
        <v>4.3598842499368615</v>
      </c>
      <c r="BP597" s="56">
        <f t="shared" si="457"/>
        <v>0.86305744406938212</v>
      </c>
      <c r="BQ597" s="56">
        <f t="shared" si="458"/>
        <v>4.0843776688304843</v>
      </c>
      <c r="BR597" s="56">
        <f t="shared" si="459"/>
        <v>1.7654468309006417</v>
      </c>
      <c r="BS597" s="56">
        <f t="shared" si="460"/>
        <v>3.3796370973190299</v>
      </c>
      <c r="BT597" s="56">
        <f t="shared" si="461"/>
        <v>1.7580806152704322</v>
      </c>
      <c r="BU597" s="57">
        <f t="shared" si="469"/>
        <v>30.5706763014148</v>
      </c>
      <c r="BV597" s="58">
        <f t="shared" si="466"/>
        <v>5.1078818867962559</v>
      </c>
      <c r="BW597" s="59">
        <f t="shared" si="462"/>
        <v>3.5337065215163079</v>
      </c>
      <c r="BX597" s="68">
        <f t="shared" si="463"/>
        <v>12.084587479405318</v>
      </c>
    </row>
    <row r="598" spans="1:76">
      <c r="A598" s="49">
        <v>4486</v>
      </c>
      <c r="B598" s="86">
        <v>4.0526849037487343E-2</v>
      </c>
      <c r="C598" s="60">
        <v>0.13812154696132597</v>
      </c>
      <c r="D598" s="60">
        <v>0.13812154696132597</v>
      </c>
      <c r="E598" s="60">
        <v>0.14732965009208104</v>
      </c>
      <c r="F598" s="60">
        <v>0.15423572744014732</v>
      </c>
      <c r="G598" s="60">
        <v>0.14732965009208104</v>
      </c>
      <c r="H598" s="60">
        <v>0.14042357274401474</v>
      </c>
      <c r="I598" s="60">
        <v>0.15888581952117864</v>
      </c>
      <c r="J598" s="60">
        <v>0.18416206261510129</v>
      </c>
      <c r="K598" s="60">
        <v>0.15653775322283608</v>
      </c>
      <c r="L598" s="60">
        <v>0.18646408839779005</v>
      </c>
      <c r="M598" s="60">
        <v>0.16058931860036832</v>
      </c>
      <c r="N598" s="60">
        <v>0.19166666666666668</v>
      </c>
      <c r="O598" s="60">
        <v>0.20046040515653776</v>
      </c>
      <c r="P598" s="117">
        <v>0.16187136988241962</v>
      </c>
      <c r="Q598" s="61">
        <v>1</v>
      </c>
      <c r="R598" s="61">
        <v>0</v>
      </c>
      <c r="S598" s="61">
        <v>0</v>
      </c>
      <c r="T598" s="61">
        <v>0</v>
      </c>
      <c r="U598" s="61">
        <v>0</v>
      </c>
      <c r="V598" s="61">
        <v>1</v>
      </c>
      <c r="W598" s="61">
        <v>1</v>
      </c>
      <c r="X598" s="61">
        <v>1</v>
      </c>
      <c r="Y598" s="61">
        <v>1</v>
      </c>
      <c r="Z598" s="61">
        <v>0</v>
      </c>
      <c r="AA598" s="61">
        <v>0</v>
      </c>
      <c r="AB598" s="61">
        <v>1</v>
      </c>
      <c r="AC598" s="61">
        <v>0</v>
      </c>
      <c r="AD598" s="50">
        <f t="shared" si="467"/>
        <v>6</v>
      </c>
      <c r="AE598" s="51" t="s">
        <v>22</v>
      </c>
      <c r="AF598" s="52">
        <f t="shared" si="424"/>
        <v>5.1760171503598205E-2</v>
      </c>
      <c r="AG598" s="53">
        <f t="shared" si="464"/>
        <v>0.23579098736269424</v>
      </c>
      <c r="AH598" s="53">
        <f t="shared" si="425"/>
        <v>0.23579098736269424</v>
      </c>
      <c r="AI598" s="53">
        <f t="shared" si="426"/>
        <v>0.24758222929475052</v>
      </c>
      <c r="AJ598" s="53">
        <f t="shared" si="427"/>
        <v>0.2563192409601428</v>
      </c>
      <c r="AK598" s="53">
        <f t="shared" si="428"/>
        <v>0.24758222929475052</v>
      </c>
      <c r="AL598" s="53">
        <f t="shared" si="429"/>
        <v>0.23875468630833235</v>
      </c>
      <c r="AM598" s="53">
        <f t="shared" si="430"/>
        <v>0.26215401979139863</v>
      </c>
      <c r="AN598" s="53">
        <f t="shared" si="431"/>
        <v>0.29326074616625869</v>
      </c>
      <c r="AO598" s="53">
        <f t="shared" si="432"/>
        <v>0.25921245300249446</v>
      </c>
      <c r="AP598" s="53">
        <f t="shared" si="433"/>
        <v>0.29604706703570255</v>
      </c>
      <c r="AQ598" s="53">
        <f t="shared" si="434"/>
        <v>0.26428219973357331</v>
      </c>
      <c r="AR598" s="53">
        <f t="shared" si="435"/>
        <v>0.30231785666121813</v>
      </c>
      <c r="AS598" s="53">
        <f t="shared" si="436"/>
        <v>0.31283760545796363</v>
      </c>
      <c r="AT598" s="54">
        <f t="shared" si="437"/>
        <v>0.56284809108947109</v>
      </c>
      <c r="AU598" s="54">
        <f t="shared" si="438"/>
        <v>0.56284809108947109</v>
      </c>
      <c r="AV598" s="54">
        <f t="shared" si="439"/>
        <v>0.59099453590172957</v>
      </c>
      <c r="AW598" s="54">
        <f t="shared" si="440"/>
        <v>0.61185033871546568</v>
      </c>
      <c r="AX598" s="54">
        <f t="shared" si="441"/>
        <v>0.59099453590172957</v>
      </c>
      <c r="AY598" s="54">
        <f t="shared" si="442"/>
        <v>0.56992262906386115</v>
      </c>
      <c r="AZ598" s="54">
        <f t="shared" si="443"/>
        <v>0.62577832707428271</v>
      </c>
      <c r="BA598" s="54">
        <f t="shared" si="444"/>
        <v>0.70003206236740101</v>
      </c>
      <c r="BB598" s="54">
        <f t="shared" si="445"/>
        <v>0.61875661996636788</v>
      </c>
      <c r="BC598" s="54">
        <f t="shared" si="446"/>
        <v>0.70668318758669069</v>
      </c>
      <c r="BD598" s="54">
        <f t="shared" si="447"/>
        <v>0.63085842802023362</v>
      </c>
      <c r="BE598" s="54">
        <f t="shared" si="448"/>
        <v>0.72165196145638921</v>
      </c>
      <c r="BF598" s="54">
        <f t="shared" si="449"/>
        <v>0.74676327124483854</v>
      </c>
      <c r="BG598" s="55">
        <f t="shared" si="468"/>
        <v>8.2399820794779313</v>
      </c>
      <c r="BH598" s="56">
        <f t="shared" si="465"/>
        <v>-0.57474550769552135</v>
      </c>
      <c r="BI598" s="56">
        <f t="shared" si="450"/>
        <v>0</v>
      </c>
      <c r="BJ598" s="56">
        <f t="shared" si="451"/>
        <v>0</v>
      </c>
      <c r="BK598" s="56">
        <f t="shared" si="452"/>
        <v>0</v>
      </c>
      <c r="BL598" s="56">
        <f t="shared" si="453"/>
        <v>0</v>
      </c>
      <c r="BM598" s="56">
        <f t="shared" si="454"/>
        <v>-0.56225466585129713</v>
      </c>
      <c r="BN598" s="56">
        <f t="shared" si="455"/>
        <v>-0.46875908069880645</v>
      </c>
      <c r="BO598" s="56">
        <f t="shared" si="456"/>
        <v>-0.35662914160567383</v>
      </c>
      <c r="BP598" s="56">
        <f t="shared" si="457"/>
        <v>-0.48004326622092613</v>
      </c>
      <c r="BQ598" s="56">
        <f t="shared" si="458"/>
        <v>0</v>
      </c>
      <c r="BR598" s="56">
        <f t="shared" si="459"/>
        <v>0</v>
      </c>
      <c r="BS598" s="56">
        <f t="shared" si="460"/>
        <v>-0.32621230415606056</v>
      </c>
      <c r="BT598" s="56">
        <f t="shared" si="461"/>
        <v>0</v>
      </c>
      <c r="BU598" s="57">
        <f t="shared" si="469"/>
        <v>-2.7686439662282853</v>
      </c>
      <c r="BV598" s="58">
        <f t="shared" si="466"/>
        <v>1.4337914068200019</v>
      </c>
      <c r="BW598" s="59">
        <f t="shared" si="462"/>
        <v>-11.595506660535118</v>
      </c>
      <c r="BX598" s="68">
        <f t="shared" si="463"/>
        <v>2.2399820794779313</v>
      </c>
    </row>
    <row r="599" spans="1:76">
      <c r="A599" s="49">
        <v>4487</v>
      </c>
      <c r="B599" s="86">
        <v>2.2289766970618036E-2</v>
      </c>
      <c r="C599" s="60">
        <v>0.13812154696132597</v>
      </c>
      <c r="D599" s="60">
        <v>0.13812154696132597</v>
      </c>
      <c r="E599" s="60">
        <v>0.14732965009208104</v>
      </c>
      <c r="F599" s="60">
        <v>0.15423572744014732</v>
      </c>
      <c r="G599" s="60">
        <v>0.14732965009208104</v>
      </c>
      <c r="H599" s="60">
        <v>0.14042357274401474</v>
      </c>
      <c r="I599" s="60">
        <v>0.15888581952117864</v>
      </c>
      <c r="J599" s="60">
        <v>0.18416206261510129</v>
      </c>
      <c r="K599" s="60">
        <v>0.15653775322283608</v>
      </c>
      <c r="L599" s="60">
        <v>0.18646408839779005</v>
      </c>
      <c r="M599" s="60">
        <v>0.16058931860036832</v>
      </c>
      <c r="N599" s="60">
        <v>0.19166666666666668</v>
      </c>
      <c r="O599" s="60">
        <v>0.20046040515653776</v>
      </c>
      <c r="P599" s="117">
        <v>0.16187136988241962</v>
      </c>
      <c r="Q599" s="61">
        <v>0</v>
      </c>
      <c r="R599" s="61">
        <v>0</v>
      </c>
      <c r="S599" s="61">
        <v>0</v>
      </c>
      <c r="T599" s="61">
        <v>0</v>
      </c>
      <c r="U599" s="61">
        <v>0</v>
      </c>
      <c r="V599" s="61">
        <v>0</v>
      </c>
      <c r="W599" s="61">
        <v>0</v>
      </c>
      <c r="X599" s="61">
        <v>0</v>
      </c>
      <c r="Y599" s="61">
        <v>0</v>
      </c>
      <c r="Z599" s="61">
        <v>0</v>
      </c>
      <c r="AA599" s="61">
        <v>0</v>
      </c>
      <c r="AB599" s="61">
        <v>0</v>
      </c>
      <c r="AC599" s="61">
        <v>1</v>
      </c>
      <c r="AD599" s="50">
        <f t="shared" si="467"/>
        <v>1</v>
      </c>
      <c r="AE599" s="51" t="s">
        <v>22</v>
      </c>
      <c r="AF599" s="52">
        <f t="shared" si="424"/>
        <v>2.9797040601557467E-2</v>
      </c>
      <c r="AG599" s="53">
        <f t="shared" si="464"/>
        <v>0.23579098736269424</v>
      </c>
      <c r="AH599" s="53">
        <f t="shared" si="425"/>
        <v>0.23579098736269424</v>
      </c>
      <c r="AI599" s="53">
        <f t="shared" si="426"/>
        <v>0.24758222929475052</v>
      </c>
      <c r="AJ599" s="53">
        <f t="shared" si="427"/>
        <v>0.2563192409601428</v>
      </c>
      <c r="AK599" s="53">
        <f t="shared" si="428"/>
        <v>0.24758222929475052</v>
      </c>
      <c r="AL599" s="53">
        <f t="shared" si="429"/>
        <v>0.23875468630833235</v>
      </c>
      <c r="AM599" s="53">
        <f t="shared" si="430"/>
        <v>0.26215401979139863</v>
      </c>
      <c r="AN599" s="53">
        <f t="shared" si="431"/>
        <v>0.29326074616625869</v>
      </c>
      <c r="AO599" s="53">
        <f t="shared" si="432"/>
        <v>0.25921245300249446</v>
      </c>
      <c r="AP599" s="53">
        <f t="shared" si="433"/>
        <v>0.29604706703570255</v>
      </c>
      <c r="AQ599" s="53">
        <f t="shared" si="434"/>
        <v>0.26428219973357331</v>
      </c>
      <c r="AR599" s="53">
        <f t="shared" si="435"/>
        <v>0.30231785666121813</v>
      </c>
      <c r="AS599" s="53">
        <f t="shared" si="436"/>
        <v>0.31283760545796363</v>
      </c>
      <c r="AT599" s="54">
        <f t="shared" si="437"/>
        <v>0.32401761693421366</v>
      </c>
      <c r="AU599" s="54">
        <f t="shared" si="438"/>
        <v>0.32401761693421366</v>
      </c>
      <c r="AV599" s="54">
        <f t="shared" si="439"/>
        <v>0.34022082365662687</v>
      </c>
      <c r="AW599" s="54">
        <f t="shared" si="440"/>
        <v>0.35222698950126224</v>
      </c>
      <c r="AX599" s="54">
        <f t="shared" si="441"/>
        <v>0.34022082365662687</v>
      </c>
      <c r="AY599" s="54">
        <f t="shared" si="442"/>
        <v>0.32809025211173631</v>
      </c>
      <c r="AZ599" s="54">
        <f t="shared" si="443"/>
        <v>0.36024498524142012</v>
      </c>
      <c r="BA599" s="54">
        <f t="shared" si="444"/>
        <v>0.4029910098598381</v>
      </c>
      <c r="BB599" s="54">
        <f t="shared" si="445"/>
        <v>0.35620276347690688</v>
      </c>
      <c r="BC599" s="54">
        <f t="shared" si="446"/>
        <v>0.40681989686790071</v>
      </c>
      <c r="BD599" s="54">
        <f t="shared" si="447"/>
        <v>0.36316947273342909</v>
      </c>
      <c r="BE599" s="54">
        <f t="shared" si="448"/>
        <v>0.4154370468848772</v>
      </c>
      <c r="BF599" s="54">
        <f t="shared" si="449"/>
        <v>0.42989300202545661</v>
      </c>
      <c r="BG599" s="55">
        <f t="shared" si="468"/>
        <v>4.7435522998845085</v>
      </c>
      <c r="BH599" s="56">
        <f t="shared" si="465"/>
        <v>0</v>
      </c>
      <c r="BI599" s="56">
        <f t="shared" si="450"/>
        <v>0</v>
      </c>
      <c r="BJ599" s="56">
        <f t="shared" si="451"/>
        <v>0</v>
      </c>
      <c r="BK599" s="56">
        <f t="shared" si="452"/>
        <v>0</v>
      </c>
      <c r="BL599" s="56">
        <f t="shared" si="453"/>
        <v>0</v>
      </c>
      <c r="BM599" s="56">
        <f t="shared" si="454"/>
        <v>0</v>
      </c>
      <c r="BN599" s="56">
        <f t="shared" si="455"/>
        <v>0</v>
      </c>
      <c r="BO599" s="56">
        <f t="shared" si="456"/>
        <v>0</v>
      </c>
      <c r="BP599" s="56">
        <f t="shared" si="457"/>
        <v>0</v>
      </c>
      <c r="BQ599" s="56">
        <f t="shared" si="458"/>
        <v>0</v>
      </c>
      <c r="BR599" s="56">
        <f t="shared" si="459"/>
        <v>0</v>
      </c>
      <c r="BS599" s="56">
        <f t="shared" si="460"/>
        <v>0</v>
      </c>
      <c r="BT599" s="56">
        <f t="shared" si="461"/>
        <v>-0.84421893375740997</v>
      </c>
      <c r="BU599" s="57">
        <f t="shared" si="469"/>
        <v>-0.84421893375740997</v>
      </c>
      <c r="BV599" s="58">
        <f t="shared" si="466"/>
        <v>0.78858527375100096</v>
      </c>
      <c r="BW599" s="59">
        <f t="shared" si="462"/>
        <v>-4.3285422559581859</v>
      </c>
      <c r="BX599" s="68">
        <f t="shared" si="463"/>
        <v>3.7435522998845085</v>
      </c>
    </row>
    <row r="600" spans="1:76">
      <c r="A600" s="49">
        <v>4488</v>
      </c>
      <c r="B600" s="86">
        <v>1.469098277608916E-2</v>
      </c>
      <c r="C600" s="60">
        <v>0.11740331491712708</v>
      </c>
      <c r="D600" s="60">
        <v>0.11740331491712708</v>
      </c>
      <c r="E600" s="60">
        <v>0.14732965009208104</v>
      </c>
      <c r="F600" s="60">
        <v>0.15423572744014732</v>
      </c>
      <c r="G600" s="60">
        <v>0.14732965009208104</v>
      </c>
      <c r="H600" s="60">
        <v>0.14042357274401474</v>
      </c>
      <c r="I600" s="60">
        <v>0.15888581952117864</v>
      </c>
      <c r="J600" s="60">
        <v>0.18416206261510129</v>
      </c>
      <c r="K600" s="60">
        <v>0.15653775322283608</v>
      </c>
      <c r="L600" s="60">
        <v>0.18646408839779005</v>
      </c>
      <c r="M600" s="60">
        <v>0.16058931860036832</v>
      </c>
      <c r="N600" s="60">
        <v>0.19166666666666668</v>
      </c>
      <c r="O600" s="60">
        <v>0.20046040515653776</v>
      </c>
      <c r="P600" s="117">
        <v>0.15868394956792747</v>
      </c>
      <c r="Q600" s="61">
        <v>0</v>
      </c>
      <c r="R600" s="61">
        <v>1</v>
      </c>
      <c r="S600" s="61">
        <v>1</v>
      </c>
      <c r="T600" s="61">
        <v>0</v>
      </c>
      <c r="U600" s="61">
        <v>0</v>
      </c>
      <c r="V600" s="61">
        <v>0</v>
      </c>
      <c r="W600" s="61">
        <v>0</v>
      </c>
      <c r="X600" s="61">
        <v>0</v>
      </c>
      <c r="Y600" s="61">
        <v>0</v>
      </c>
      <c r="Z600" s="61">
        <v>0</v>
      </c>
      <c r="AA600" s="61">
        <v>0</v>
      </c>
      <c r="AB600" s="61">
        <v>0</v>
      </c>
      <c r="AC600" s="61">
        <v>0</v>
      </c>
      <c r="AD600" s="50">
        <f t="shared" si="467"/>
        <v>2</v>
      </c>
      <c r="AE600" s="51" t="s">
        <v>22</v>
      </c>
      <c r="AF600" s="52">
        <f t="shared" si="424"/>
        <v>2.027383936831707E-2</v>
      </c>
      <c r="AG600" s="53">
        <f t="shared" si="464"/>
        <v>0.20858906634418145</v>
      </c>
      <c r="AH600" s="53">
        <f t="shared" si="425"/>
        <v>0.20858906634418145</v>
      </c>
      <c r="AI600" s="53">
        <f t="shared" si="426"/>
        <v>0.24758222929475052</v>
      </c>
      <c r="AJ600" s="53">
        <f t="shared" si="427"/>
        <v>0.2563192409601428</v>
      </c>
      <c r="AK600" s="53">
        <f t="shared" si="428"/>
        <v>0.24758222929475052</v>
      </c>
      <c r="AL600" s="53">
        <f t="shared" si="429"/>
        <v>0.23875468630833235</v>
      </c>
      <c r="AM600" s="53">
        <f t="shared" si="430"/>
        <v>0.26215401979139863</v>
      </c>
      <c r="AN600" s="53">
        <f t="shared" si="431"/>
        <v>0.29326074616625869</v>
      </c>
      <c r="AO600" s="53">
        <f t="shared" si="432"/>
        <v>0.25921245300249446</v>
      </c>
      <c r="AP600" s="53">
        <f t="shared" si="433"/>
        <v>0.29604706703570255</v>
      </c>
      <c r="AQ600" s="53">
        <f t="shared" si="434"/>
        <v>0.26428219973357331</v>
      </c>
      <c r="AR600" s="53">
        <f t="shared" si="435"/>
        <v>0.30231785666121813</v>
      </c>
      <c r="AS600" s="53">
        <f t="shared" si="436"/>
        <v>0.31283760545796363</v>
      </c>
      <c r="AT600" s="54">
        <f t="shared" si="437"/>
        <v>0.19502748989450691</v>
      </c>
      <c r="AU600" s="54">
        <f t="shared" si="438"/>
        <v>0.19502748989450691</v>
      </c>
      <c r="AV600" s="54">
        <f t="shared" si="439"/>
        <v>0.2314854827633604</v>
      </c>
      <c r="AW600" s="54">
        <f t="shared" si="440"/>
        <v>0.23965445098468066</v>
      </c>
      <c r="AX600" s="54">
        <f t="shared" si="441"/>
        <v>0.2314854827633604</v>
      </c>
      <c r="AY600" s="54">
        <f t="shared" si="442"/>
        <v>0.22323186918355628</v>
      </c>
      <c r="AZ600" s="54">
        <f t="shared" si="443"/>
        <v>0.24510987724212299</v>
      </c>
      <c r="BA600" s="54">
        <f t="shared" si="444"/>
        <v>0.27419417619436975</v>
      </c>
      <c r="BB600" s="54">
        <f t="shared" si="445"/>
        <v>0.24235955865039768</v>
      </c>
      <c r="BC600" s="54">
        <f t="shared" si="446"/>
        <v>0.27679934229790687</v>
      </c>
      <c r="BD600" s="54">
        <f t="shared" si="447"/>
        <v>0.24709969195025014</v>
      </c>
      <c r="BE600" s="54">
        <f t="shared" si="448"/>
        <v>0.28266243177692518</v>
      </c>
      <c r="BF600" s="54">
        <f t="shared" si="449"/>
        <v>0.29249823112205831</v>
      </c>
      <c r="BG600" s="55">
        <f t="shared" si="468"/>
        <v>3.1766355747180022</v>
      </c>
      <c r="BH600" s="56">
        <f t="shared" si="465"/>
        <v>0</v>
      </c>
      <c r="BI600" s="56">
        <f t="shared" si="450"/>
        <v>-1.634614756536281</v>
      </c>
      <c r="BJ600" s="56">
        <f t="shared" si="451"/>
        <v>-1.4632381168676951</v>
      </c>
      <c r="BK600" s="56">
        <f t="shared" si="452"/>
        <v>0</v>
      </c>
      <c r="BL600" s="56">
        <f t="shared" si="453"/>
        <v>0</v>
      </c>
      <c r="BM600" s="56">
        <f t="shared" si="454"/>
        <v>0</v>
      </c>
      <c r="BN600" s="56">
        <f t="shared" si="455"/>
        <v>0</v>
      </c>
      <c r="BO600" s="56">
        <f t="shared" si="456"/>
        <v>0</v>
      </c>
      <c r="BP600" s="56">
        <f t="shared" si="457"/>
        <v>0</v>
      </c>
      <c r="BQ600" s="56">
        <f t="shared" si="458"/>
        <v>0</v>
      </c>
      <c r="BR600" s="56">
        <f t="shared" si="459"/>
        <v>0</v>
      </c>
      <c r="BS600" s="56">
        <f t="shared" si="460"/>
        <v>0</v>
      </c>
      <c r="BT600" s="56">
        <f t="shared" si="461"/>
        <v>0</v>
      </c>
      <c r="BU600" s="57">
        <f t="shared" si="469"/>
        <v>-3.0978528734039763</v>
      </c>
      <c r="BV600" s="58">
        <f t="shared" si="466"/>
        <v>0.51974938497225065</v>
      </c>
      <c r="BW600" s="59">
        <f t="shared" si="462"/>
        <v>-6.9680521235394473</v>
      </c>
      <c r="BX600" s="68">
        <f t="shared" si="463"/>
        <v>1.1766355747180022</v>
      </c>
    </row>
    <row r="601" spans="1:76">
      <c r="A601" s="49">
        <v>4489</v>
      </c>
      <c r="B601" s="86">
        <v>1.5197568389057751E-2</v>
      </c>
      <c r="C601" s="60">
        <v>0.13812154696132597</v>
      </c>
      <c r="D601" s="60">
        <v>0.13812154696132597</v>
      </c>
      <c r="E601" s="60">
        <v>0.14732965009208104</v>
      </c>
      <c r="F601" s="60">
        <v>0.15423572744014732</v>
      </c>
      <c r="G601" s="60">
        <v>0.14732965009208104</v>
      </c>
      <c r="H601" s="60">
        <v>0.14042357274401474</v>
      </c>
      <c r="I601" s="60">
        <v>0.15888581952117864</v>
      </c>
      <c r="J601" s="60">
        <v>0.18416206261510129</v>
      </c>
      <c r="K601" s="60">
        <v>0.15653775322283608</v>
      </c>
      <c r="L601" s="60">
        <v>0.18646408839779005</v>
      </c>
      <c r="M601" s="60">
        <v>0.16058931860036832</v>
      </c>
      <c r="N601" s="60">
        <v>0.19166666666666668</v>
      </c>
      <c r="O601" s="60">
        <v>0.20046040515653776</v>
      </c>
      <c r="P601" s="117">
        <v>0.16187136988241962</v>
      </c>
      <c r="Q601" s="61">
        <v>0</v>
      </c>
      <c r="R601" s="61">
        <v>0</v>
      </c>
      <c r="S601" s="61">
        <v>0</v>
      </c>
      <c r="T601" s="61">
        <v>0</v>
      </c>
      <c r="U601" s="61">
        <v>0</v>
      </c>
      <c r="V601" s="61">
        <v>0</v>
      </c>
      <c r="W601" s="61">
        <v>0</v>
      </c>
      <c r="X601" s="61">
        <v>0</v>
      </c>
      <c r="Y601" s="61">
        <v>0</v>
      </c>
      <c r="Z601" s="61">
        <v>0</v>
      </c>
      <c r="AA601" s="61">
        <v>0</v>
      </c>
      <c r="AB601" s="61">
        <v>0</v>
      </c>
      <c r="AC601" s="61">
        <v>0</v>
      </c>
      <c r="AD601" s="50">
        <f t="shared" si="467"/>
        <v>0</v>
      </c>
      <c r="AE601" s="51" t="s">
        <v>22</v>
      </c>
      <c r="AF601" s="52">
        <f t="shared" si="424"/>
        <v>2.0918744883262813E-2</v>
      </c>
      <c r="AG601" s="53">
        <f t="shared" si="464"/>
        <v>0.23579098736269424</v>
      </c>
      <c r="AH601" s="53">
        <f t="shared" si="425"/>
        <v>0.23579098736269424</v>
      </c>
      <c r="AI601" s="53">
        <f t="shared" si="426"/>
        <v>0.24758222929475052</v>
      </c>
      <c r="AJ601" s="53">
        <f t="shared" si="427"/>
        <v>0.2563192409601428</v>
      </c>
      <c r="AK601" s="53">
        <f t="shared" si="428"/>
        <v>0.24758222929475052</v>
      </c>
      <c r="AL601" s="53">
        <f t="shared" si="429"/>
        <v>0.23875468630833235</v>
      </c>
      <c r="AM601" s="53">
        <f t="shared" si="430"/>
        <v>0.26215401979139863</v>
      </c>
      <c r="AN601" s="53">
        <f t="shared" si="431"/>
        <v>0.29326074616625869</v>
      </c>
      <c r="AO601" s="53">
        <f t="shared" si="432"/>
        <v>0.25921245300249446</v>
      </c>
      <c r="AP601" s="53">
        <f t="shared" si="433"/>
        <v>0.29604706703570255</v>
      </c>
      <c r="AQ601" s="53">
        <f t="shared" si="434"/>
        <v>0.26428219973357331</v>
      </c>
      <c r="AR601" s="53">
        <f t="shared" si="435"/>
        <v>0.30231785666121813</v>
      </c>
      <c r="AS601" s="53">
        <f t="shared" si="436"/>
        <v>0.31283760545796363</v>
      </c>
      <c r="AT601" s="54">
        <f t="shared" si="437"/>
        <v>0.22747365944708312</v>
      </c>
      <c r="AU601" s="54">
        <f t="shared" si="438"/>
        <v>0.22747365944708312</v>
      </c>
      <c r="AV601" s="54">
        <f t="shared" si="439"/>
        <v>0.23884897527959617</v>
      </c>
      <c r="AW601" s="54">
        <f t="shared" si="440"/>
        <v>0.24727779623831056</v>
      </c>
      <c r="AX601" s="54">
        <f t="shared" si="441"/>
        <v>0.23884897527959617</v>
      </c>
      <c r="AY601" s="54">
        <f t="shared" si="442"/>
        <v>0.23033281641573675</v>
      </c>
      <c r="AZ601" s="54">
        <f t="shared" si="443"/>
        <v>0.25290675817470781</v>
      </c>
      <c r="BA601" s="54">
        <f t="shared" si="444"/>
        <v>0.282916221051354</v>
      </c>
      <c r="BB601" s="54">
        <f t="shared" si="445"/>
        <v>0.25006895266965357</v>
      </c>
      <c r="BC601" s="54">
        <f t="shared" si="446"/>
        <v>0.28560425680562662</v>
      </c>
      <c r="BD601" s="54">
        <f t="shared" si="447"/>
        <v>0.25495986836701429</v>
      </c>
      <c r="BE601" s="54">
        <f t="shared" si="448"/>
        <v>0.29165384962379776</v>
      </c>
      <c r="BF601" s="54">
        <f t="shared" si="449"/>
        <v>0.30180252316736661</v>
      </c>
      <c r="BG601" s="55">
        <f t="shared" si="468"/>
        <v>3.330168311966927</v>
      </c>
      <c r="BH601" s="56">
        <f t="shared" si="465"/>
        <v>0</v>
      </c>
      <c r="BI601" s="56">
        <f t="shared" si="450"/>
        <v>0</v>
      </c>
      <c r="BJ601" s="56">
        <f t="shared" si="451"/>
        <v>0</v>
      </c>
      <c r="BK601" s="56">
        <f t="shared" si="452"/>
        <v>0</v>
      </c>
      <c r="BL601" s="56">
        <f t="shared" si="453"/>
        <v>0</v>
      </c>
      <c r="BM601" s="56">
        <f t="shared" si="454"/>
        <v>0</v>
      </c>
      <c r="BN601" s="56">
        <f t="shared" si="455"/>
        <v>0</v>
      </c>
      <c r="BO601" s="56">
        <f t="shared" si="456"/>
        <v>0</v>
      </c>
      <c r="BP601" s="56">
        <f t="shared" si="457"/>
        <v>0</v>
      </c>
      <c r="BQ601" s="56">
        <f t="shared" si="458"/>
        <v>0</v>
      </c>
      <c r="BR601" s="56">
        <f t="shared" si="459"/>
        <v>0</v>
      </c>
      <c r="BS601" s="56">
        <f t="shared" si="460"/>
        <v>0</v>
      </c>
      <c r="BT601" s="56">
        <f t="shared" si="461"/>
        <v>0</v>
      </c>
      <c r="BU601" s="57">
        <f t="shared" si="469"/>
        <v>0</v>
      </c>
      <c r="BV601" s="58">
        <f t="shared" si="466"/>
        <v>0.53767177755750062</v>
      </c>
      <c r="BW601" s="59">
        <f t="shared" si="462"/>
        <v>-1.0609356820905076</v>
      </c>
      <c r="BX601" s="68">
        <f t="shared" si="463"/>
        <v>3.330168311966927</v>
      </c>
    </row>
    <row r="602" spans="1:76">
      <c r="A602" s="49">
        <v>4490</v>
      </c>
      <c r="B602" s="86">
        <v>6.7375886524822709E-2</v>
      </c>
      <c r="C602" s="60">
        <v>0.13351749539594843</v>
      </c>
      <c r="D602" s="60">
        <v>0.13351749539594843</v>
      </c>
      <c r="E602" s="60">
        <v>0.14732965009208104</v>
      </c>
      <c r="F602" s="60">
        <v>0.15423572744014732</v>
      </c>
      <c r="G602" s="60">
        <v>0.14732965009208104</v>
      </c>
      <c r="H602" s="60">
        <v>0.14042357274401474</v>
      </c>
      <c r="I602" s="60">
        <v>0.15888581952117864</v>
      </c>
      <c r="J602" s="60">
        <v>0.18416206261510129</v>
      </c>
      <c r="K602" s="60">
        <v>0.15653775322283608</v>
      </c>
      <c r="L602" s="60">
        <v>0.18646408839779005</v>
      </c>
      <c r="M602" s="60">
        <v>0.16058931860036832</v>
      </c>
      <c r="N602" s="60">
        <v>0.19166666666666668</v>
      </c>
      <c r="O602" s="60">
        <v>0.20046040515653776</v>
      </c>
      <c r="P602" s="117">
        <v>0.16116305425697691</v>
      </c>
      <c r="Q602" s="61">
        <v>0</v>
      </c>
      <c r="R602" s="61">
        <v>0</v>
      </c>
      <c r="S602" s="61">
        <v>0</v>
      </c>
      <c r="T602" s="61">
        <v>1</v>
      </c>
      <c r="U602" s="61">
        <v>0</v>
      </c>
      <c r="V602" s="61">
        <v>2</v>
      </c>
      <c r="W602" s="61">
        <v>1</v>
      </c>
      <c r="X602" s="61">
        <v>0</v>
      </c>
      <c r="Y602" s="61">
        <v>1</v>
      </c>
      <c r="Z602" s="61">
        <v>0</v>
      </c>
      <c r="AA602" s="61">
        <v>1</v>
      </c>
      <c r="AB602" s="61">
        <v>1</v>
      </c>
      <c r="AC602" s="61">
        <v>2</v>
      </c>
      <c r="AD602" s="50">
        <f t="shared" si="467"/>
        <v>9</v>
      </c>
      <c r="AE602" s="51" t="s">
        <v>22</v>
      </c>
      <c r="AF602" s="52">
        <f t="shared" si="424"/>
        <v>8.2776964601054229E-2</v>
      </c>
      <c r="AG602" s="53">
        <f t="shared" si="464"/>
        <v>0.22983032304402787</v>
      </c>
      <c r="AH602" s="53">
        <f t="shared" si="425"/>
        <v>0.22983032304402787</v>
      </c>
      <c r="AI602" s="53">
        <f t="shared" si="426"/>
        <v>0.24758222929475052</v>
      </c>
      <c r="AJ602" s="53">
        <f t="shared" si="427"/>
        <v>0.2563192409601428</v>
      </c>
      <c r="AK602" s="53">
        <f t="shared" si="428"/>
        <v>0.24758222929475052</v>
      </c>
      <c r="AL602" s="53">
        <f t="shared" si="429"/>
        <v>0.23875468630833235</v>
      </c>
      <c r="AM602" s="53">
        <f t="shared" si="430"/>
        <v>0.26215401979139863</v>
      </c>
      <c r="AN602" s="53">
        <f t="shared" si="431"/>
        <v>0.29326074616625869</v>
      </c>
      <c r="AO602" s="53">
        <f t="shared" si="432"/>
        <v>0.25921245300249446</v>
      </c>
      <c r="AP602" s="53">
        <f t="shared" si="433"/>
        <v>0.29604706703570255</v>
      </c>
      <c r="AQ602" s="53">
        <f t="shared" si="434"/>
        <v>0.26428219973357331</v>
      </c>
      <c r="AR602" s="53">
        <f t="shared" si="435"/>
        <v>0.30231785666121813</v>
      </c>
      <c r="AS602" s="53">
        <f t="shared" si="436"/>
        <v>0.31283760545796363</v>
      </c>
      <c r="AT602" s="54">
        <f t="shared" si="437"/>
        <v>0.87737471478919093</v>
      </c>
      <c r="AU602" s="54">
        <f t="shared" si="438"/>
        <v>0.87737471478919093</v>
      </c>
      <c r="AV602" s="54">
        <f t="shared" si="439"/>
        <v>0.94514242044876384</v>
      </c>
      <c r="AW602" s="54">
        <f t="shared" si="440"/>
        <v>0.97849586579272263</v>
      </c>
      <c r="AX602" s="54">
        <f t="shared" si="441"/>
        <v>0.94514242044876384</v>
      </c>
      <c r="AY602" s="54">
        <f t="shared" si="442"/>
        <v>0.91144337278865906</v>
      </c>
      <c r="AZ602" s="54">
        <f t="shared" si="443"/>
        <v>1.0007700694101036</v>
      </c>
      <c r="BA602" s="54">
        <f t="shared" si="444"/>
        <v>1.1195196531016338</v>
      </c>
      <c r="BB602" s="54">
        <f t="shared" si="445"/>
        <v>0.98954067074649132</v>
      </c>
      <c r="BC602" s="54">
        <f t="shared" si="446"/>
        <v>1.1301564021857449</v>
      </c>
      <c r="BD602" s="54">
        <f t="shared" si="447"/>
        <v>1.0088943727877213</v>
      </c>
      <c r="BE602" s="54">
        <f t="shared" si="448"/>
        <v>1.154095072185072</v>
      </c>
      <c r="BF602" s="54">
        <f t="shared" si="449"/>
        <v>1.1942540967992017</v>
      </c>
      <c r="BG602" s="55">
        <f t="shared" si="468"/>
        <v>13.13220384627326</v>
      </c>
      <c r="BH602" s="56">
        <f t="shared" si="465"/>
        <v>0</v>
      </c>
      <c r="BI602" s="56">
        <f t="shared" si="450"/>
        <v>0</v>
      </c>
      <c r="BJ602" s="56">
        <f t="shared" si="451"/>
        <v>0</v>
      </c>
      <c r="BK602" s="56">
        <f t="shared" si="452"/>
        <v>-2.1738717200692897E-2</v>
      </c>
      <c r="BL602" s="56">
        <f t="shared" si="453"/>
        <v>0</v>
      </c>
      <c r="BM602" s="56">
        <f t="shared" si="454"/>
        <v>-0.18545162418740926</v>
      </c>
      <c r="BN602" s="56">
        <f t="shared" si="455"/>
        <v>7.6977305878637688E-4</v>
      </c>
      <c r="BO602" s="56">
        <f t="shared" si="456"/>
        <v>0</v>
      </c>
      <c r="BP602" s="56">
        <f t="shared" si="457"/>
        <v>-1.0514412463333522E-2</v>
      </c>
      <c r="BQ602" s="56">
        <f t="shared" si="458"/>
        <v>0</v>
      </c>
      <c r="BR602" s="56">
        <f t="shared" si="459"/>
        <v>8.8550508447529722E-3</v>
      </c>
      <c r="BS602" s="56">
        <f t="shared" si="460"/>
        <v>0.14331654960153212</v>
      </c>
      <c r="BT602" s="56">
        <f t="shared" si="461"/>
        <v>0.35504360743778973</v>
      </c>
      <c r="BU602" s="57">
        <f t="shared" si="469"/>
        <v>0.29028022709142554</v>
      </c>
      <c r="BV602" s="58">
        <f t="shared" si="466"/>
        <v>2.3836782138382531</v>
      </c>
      <c r="BW602" s="59">
        <f t="shared" si="462"/>
        <v>-13.044271160383534</v>
      </c>
      <c r="BX602" s="68">
        <f t="shared" si="463"/>
        <v>4.13220384627326</v>
      </c>
    </row>
    <row r="603" spans="1:76">
      <c r="A603" s="49">
        <v>4491</v>
      </c>
      <c r="B603" s="86">
        <v>9.2198581560283696E-2</v>
      </c>
      <c r="C603" s="60">
        <v>0.13351749539594843</v>
      </c>
      <c r="D603" s="60">
        <v>0.13351749539594843</v>
      </c>
      <c r="E603" s="60">
        <v>0.14732965009208104</v>
      </c>
      <c r="F603" s="60">
        <v>0.15423572744014732</v>
      </c>
      <c r="G603" s="60">
        <v>0.14732965009208104</v>
      </c>
      <c r="H603" s="60">
        <v>0.14042357274401474</v>
      </c>
      <c r="I603" s="60">
        <v>0.15888581952117864</v>
      </c>
      <c r="J603" s="60">
        <v>0.18416206261510129</v>
      </c>
      <c r="K603" s="60">
        <v>0.15653775322283608</v>
      </c>
      <c r="L603" s="60">
        <v>0.18646408839779005</v>
      </c>
      <c r="M603" s="60">
        <v>0.16058931860036832</v>
      </c>
      <c r="N603" s="60">
        <v>0.19166666666666668</v>
      </c>
      <c r="O603" s="60">
        <v>0.20046040515653776</v>
      </c>
      <c r="P603" s="117">
        <v>0.16116305425697691</v>
      </c>
      <c r="Q603" s="61">
        <v>1</v>
      </c>
      <c r="R603" s="61">
        <v>2</v>
      </c>
      <c r="S603" s="61">
        <v>1</v>
      </c>
      <c r="T603" s="61">
        <v>0</v>
      </c>
      <c r="U603" s="61">
        <v>0</v>
      </c>
      <c r="V603" s="61">
        <v>0</v>
      </c>
      <c r="W603" s="61">
        <v>1</v>
      </c>
      <c r="X603" s="61">
        <v>1</v>
      </c>
      <c r="Y603" s="61">
        <v>1</v>
      </c>
      <c r="Z603" s="61">
        <v>1</v>
      </c>
      <c r="AA603" s="61">
        <v>0</v>
      </c>
      <c r="AB603" s="61">
        <v>0</v>
      </c>
      <c r="AC603" s="61">
        <v>2</v>
      </c>
      <c r="AD603" s="50">
        <f t="shared" si="467"/>
        <v>10</v>
      </c>
      <c r="AE603" s="51" t="s">
        <v>22</v>
      </c>
      <c r="AF603" s="52">
        <f t="shared" si="424"/>
        <v>0.1105944577667879</v>
      </c>
      <c r="AG603" s="53">
        <f t="shared" si="464"/>
        <v>0.22983032304402787</v>
      </c>
      <c r="AH603" s="53">
        <f t="shared" si="425"/>
        <v>0.22983032304402787</v>
      </c>
      <c r="AI603" s="53">
        <f t="shared" si="426"/>
        <v>0.24758222929475052</v>
      </c>
      <c r="AJ603" s="53">
        <f t="shared" si="427"/>
        <v>0.2563192409601428</v>
      </c>
      <c r="AK603" s="53">
        <f t="shared" si="428"/>
        <v>0.24758222929475052</v>
      </c>
      <c r="AL603" s="53">
        <f t="shared" si="429"/>
        <v>0.23875468630833235</v>
      </c>
      <c r="AM603" s="53">
        <f t="shared" si="430"/>
        <v>0.26215401979139863</v>
      </c>
      <c r="AN603" s="53">
        <f t="shared" si="431"/>
        <v>0.29326074616625869</v>
      </c>
      <c r="AO603" s="53">
        <f t="shared" si="432"/>
        <v>0.25921245300249446</v>
      </c>
      <c r="AP603" s="53">
        <f t="shared" si="433"/>
        <v>0.29604706703570255</v>
      </c>
      <c r="AQ603" s="53">
        <f t="shared" si="434"/>
        <v>0.26428219973357331</v>
      </c>
      <c r="AR603" s="53">
        <f t="shared" si="435"/>
        <v>0.30231785666121813</v>
      </c>
      <c r="AS603" s="53">
        <f t="shared" si="436"/>
        <v>0.31283760545796363</v>
      </c>
      <c r="AT603" s="54">
        <f t="shared" si="437"/>
        <v>1.1722196061193209</v>
      </c>
      <c r="AU603" s="54">
        <f t="shared" si="438"/>
        <v>1.1722196061193209</v>
      </c>
      <c r="AV603" s="54">
        <f t="shared" si="439"/>
        <v>1.2627608901304079</v>
      </c>
      <c r="AW603" s="54">
        <f t="shared" si="440"/>
        <v>1.3073228793293008</v>
      </c>
      <c r="AX603" s="54">
        <f t="shared" si="441"/>
        <v>1.2627608901304079</v>
      </c>
      <c r="AY603" s="54">
        <f t="shared" si="442"/>
        <v>1.2177371577286649</v>
      </c>
      <c r="AZ603" s="54">
        <f t="shared" si="443"/>
        <v>1.3370824082408006</v>
      </c>
      <c r="BA603" s="54">
        <f t="shared" si="444"/>
        <v>1.4957382115997624</v>
      </c>
      <c r="BB603" s="54">
        <f t="shared" si="445"/>
        <v>1.3220793302439848</v>
      </c>
      <c r="BC603" s="54">
        <f t="shared" si="446"/>
        <v>1.5099494780194498</v>
      </c>
      <c r="BD603" s="54">
        <f t="shared" si="447"/>
        <v>1.3479369126444216</v>
      </c>
      <c r="BE603" s="54">
        <f t="shared" si="448"/>
        <v>1.5419328231565093</v>
      </c>
      <c r="BF603" s="54">
        <f t="shared" si="449"/>
        <v>1.5955874307281694</v>
      </c>
      <c r="BG603" s="55">
        <f t="shared" si="468"/>
        <v>17.54532762419052</v>
      </c>
      <c r="BH603" s="56">
        <f t="shared" si="465"/>
        <v>0.15889905083681485</v>
      </c>
      <c r="BI603" s="56">
        <f t="shared" si="450"/>
        <v>0.31779810167362971</v>
      </c>
      <c r="BJ603" s="56">
        <f t="shared" si="451"/>
        <v>0.2333005064669548</v>
      </c>
      <c r="BK603" s="56">
        <f t="shared" si="452"/>
        <v>0</v>
      </c>
      <c r="BL603" s="56">
        <f t="shared" si="453"/>
        <v>0</v>
      </c>
      <c r="BM603" s="56">
        <f t="shared" si="454"/>
        <v>0</v>
      </c>
      <c r="BN603" s="56">
        <f t="shared" si="455"/>
        <v>0.29048993290007524</v>
      </c>
      <c r="BO603" s="56">
        <f t="shared" si="456"/>
        <v>0.40261987199320781</v>
      </c>
      <c r="BP603" s="56">
        <f t="shared" si="457"/>
        <v>0.2792057473779555</v>
      </c>
      <c r="BQ603" s="56">
        <f t="shared" si="458"/>
        <v>0.41207619200182766</v>
      </c>
      <c r="BR603" s="56">
        <f t="shared" si="459"/>
        <v>0</v>
      </c>
      <c r="BS603" s="56">
        <f t="shared" si="460"/>
        <v>0</v>
      </c>
      <c r="BT603" s="56">
        <f t="shared" si="461"/>
        <v>0.93448392712036765</v>
      </c>
      <c r="BU603" s="57">
        <f t="shared" si="469"/>
        <v>3.0288733303708333</v>
      </c>
      <c r="BV603" s="58">
        <f t="shared" si="466"/>
        <v>3.2618754505155039</v>
      </c>
      <c r="BW603" s="59">
        <f t="shared" si="462"/>
        <v>-13.664835225836949</v>
      </c>
      <c r="BX603" s="68">
        <f t="shared" si="463"/>
        <v>7.5453276241905201</v>
      </c>
    </row>
    <row r="604" spans="1:76">
      <c r="A604" s="49">
        <v>4492</v>
      </c>
      <c r="B604" s="86">
        <v>8.8652482269503549E-2</v>
      </c>
      <c r="C604" s="60">
        <v>0.13351749539594843</v>
      </c>
      <c r="D604" s="60">
        <v>0.13351749539594843</v>
      </c>
      <c r="E604" s="60">
        <v>0.14732965009208104</v>
      </c>
      <c r="F604" s="60">
        <v>0.15423572744014732</v>
      </c>
      <c r="G604" s="60">
        <v>0.14732965009208104</v>
      </c>
      <c r="H604" s="60">
        <v>0.14042357274401474</v>
      </c>
      <c r="I604" s="60">
        <v>0.15888581952117864</v>
      </c>
      <c r="J604" s="60">
        <v>0.18416206261510129</v>
      </c>
      <c r="K604" s="60">
        <v>0.15653775322283608</v>
      </c>
      <c r="L604" s="60">
        <v>0.18646408839779005</v>
      </c>
      <c r="M604" s="60">
        <v>0.16058931860036832</v>
      </c>
      <c r="N604" s="60">
        <v>0.19166666666666668</v>
      </c>
      <c r="O604" s="60">
        <v>0.20046040515653776</v>
      </c>
      <c r="P604" s="117">
        <v>0.16116305425697691</v>
      </c>
      <c r="Q604" s="61">
        <v>0</v>
      </c>
      <c r="R604" s="61">
        <v>1</v>
      </c>
      <c r="S604" s="61">
        <v>1</v>
      </c>
      <c r="T604" s="61">
        <v>2</v>
      </c>
      <c r="U604" s="61">
        <v>0</v>
      </c>
      <c r="V604" s="61">
        <v>0</v>
      </c>
      <c r="W604" s="61">
        <v>1</v>
      </c>
      <c r="X604" s="61">
        <v>1</v>
      </c>
      <c r="Y604" s="61">
        <v>2</v>
      </c>
      <c r="Z604" s="61">
        <v>1</v>
      </c>
      <c r="AA604" s="61">
        <v>1</v>
      </c>
      <c r="AB604" s="61">
        <v>1</v>
      </c>
      <c r="AC604" s="61">
        <v>2</v>
      </c>
      <c r="AD604" s="50">
        <f t="shared" si="467"/>
        <v>13</v>
      </c>
      <c r="AE604" s="51" t="s">
        <v>22</v>
      </c>
      <c r="AF604" s="52">
        <f t="shared" si="424"/>
        <v>0.10665960167380593</v>
      </c>
      <c r="AG604" s="53">
        <f t="shared" si="464"/>
        <v>0.22983032304402787</v>
      </c>
      <c r="AH604" s="53">
        <f t="shared" si="425"/>
        <v>0.22983032304402787</v>
      </c>
      <c r="AI604" s="53">
        <f t="shared" si="426"/>
        <v>0.24758222929475052</v>
      </c>
      <c r="AJ604" s="53">
        <f t="shared" si="427"/>
        <v>0.2563192409601428</v>
      </c>
      <c r="AK604" s="53">
        <f t="shared" si="428"/>
        <v>0.24758222929475052</v>
      </c>
      <c r="AL604" s="53">
        <f t="shared" si="429"/>
        <v>0.23875468630833235</v>
      </c>
      <c r="AM604" s="53">
        <f t="shared" si="430"/>
        <v>0.26215401979139863</v>
      </c>
      <c r="AN604" s="53">
        <f t="shared" si="431"/>
        <v>0.29326074616625869</v>
      </c>
      <c r="AO604" s="53">
        <f t="shared" si="432"/>
        <v>0.25921245300249446</v>
      </c>
      <c r="AP604" s="53">
        <f t="shared" si="433"/>
        <v>0.29604706703570255</v>
      </c>
      <c r="AQ604" s="53">
        <f t="shared" si="434"/>
        <v>0.26428219973357331</v>
      </c>
      <c r="AR604" s="53">
        <f t="shared" si="435"/>
        <v>0.30231785666121813</v>
      </c>
      <c r="AS604" s="53">
        <f t="shared" si="436"/>
        <v>0.31283760545796363</v>
      </c>
      <c r="AT604" s="54">
        <f t="shared" si="437"/>
        <v>1.1305130364358924</v>
      </c>
      <c r="AU604" s="54">
        <f t="shared" si="438"/>
        <v>1.1305130364358924</v>
      </c>
      <c r="AV604" s="54">
        <f t="shared" si="439"/>
        <v>1.2178329391024576</v>
      </c>
      <c r="AW604" s="54">
        <f t="shared" si="440"/>
        <v>1.2608094508890519</v>
      </c>
      <c r="AX604" s="54">
        <f t="shared" si="441"/>
        <v>1.2178329391024576</v>
      </c>
      <c r="AY604" s="54">
        <f t="shared" si="442"/>
        <v>1.1744111125407284</v>
      </c>
      <c r="AZ604" s="54">
        <f t="shared" si="443"/>
        <v>1.289510161248282</v>
      </c>
      <c r="BA604" s="54">
        <f t="shared" si="444"/>
        <v>1.4425211269983791</v>
      </c>
      <c r="BB604" s="54">
        <f t="shared" si="445"/>
        <v>1.275040879917785</v>
      </c>
      <c r="BC604" s="54">
        <f t="shared" si="446"/>
        <v>1.4562267687295454</v>
      </c>
      <c r="BD604" s="54">
        <f t="shared" si="447"/>
        <v>1.299978471681144</v>
      </c>
      <c r="BE604" s="54">
        <f t="shared" si="448"/>
        <v>1.4870721738375312</v>
      </c>
      <c r="BF604" s="54">
        <f t="shared" si="449"/>
        <v>1.5388177964222123</v>
      </c>
      <c r="BG604" s="55">
        <f t="shared" si="468"/>
        <v>16.921079893341357</v>
      </c>
      <c r="BH604" s="56">
        <f t="shared" si="465"/>
        <v>0</v>
      </c>
      <c r="BI604" s="56">
        <f t="shared" si="450"/>
        <v>0.12267154423586778</v>
      </c>
      <c r="BJ604" s="56">
        <f t="shared" si="451"/>
        <v>0.19707299986600765</v>
      </c>
      <c r="BK604" s="56">
        <f t="shared" si="452"/>
        <v>0.46350787207929794</v>
      </c>
      <c r="BL604" s="56">
        <f t="shared" si="453"/>
        <v>0</v>
      </c>
      <c r="BM604" s="56">
        <f t="shared" si="454"/>
        <v>0</v>
      </c>
      <c r="BN604" s="56">
        <f t="shared" si="455"/>
        <v>0.25426242629912821</v>
      </c>
      <c r="BO604" s="56">
        <f t="shared" si="456"/>
        <v>0.36639236539226078</v>
      </c>
      <c r="BP604" s="56">
        <f t="shared" si="457"/>
        <v>0.48595648155401683</v>
      </c>
      <c r="BQ604" s="56">
        <f t="shared" si="458"/>
        <v>0.37584868540088068</v>
      </c>
      <c r="BR604" s="56">
        <f t="shared" si="459"/>
        <v>0.26234770408509483</v>
      </c>
      <c r="BS604" s="56">
        <f t="shared" si="460"/>
        <v>0.39680920284187388</v>
      </c>
      <c r="BT604" s="56">
        <f t="shared" si="461"/>
        <v>0.86202891391847347</v>
      </c>
      <c r="BU604" s="57">
        <f t="shared" si="469"/>
        <v>3.7868981956729013</v>
      </c>
      <c r="BV604" s="58">
        <f t="shared" si="466"/>
        <v>3.1364187024187538</v>
      </c>
      <c r="BW604" s="59">
        <f t="shared" si="462"/>
        <v>-13.563482389126229</v>
      </c>
      <c r="BX604" s="68">
        <f t="shared" si="463"/>
        <v>3.9210798933413571</v>
      </c>
    </row>
    <row r="605" spans="1:76">
      <c r="A605" s="49">
        <v>4493</v>
      </c>
      <c r="B605" s="86">
        <v>3.596757852077001E-2</v>
      </c>
      <c r="C605" s="60">
        <v>0.13351749539594843</v>
      </c>
      <c r="D605" s="60">
        <v>0.13351749539594843</v>
      </c>
      <c r="E605" s="60">
        <v>0.14502762430939226</v>
      </c>
      <c r="F605" s="60">
        <v>0.15193370165745856</v>
      </c>
      <c r="G605" s="60">
        <v>0.14042357274401474</v>
      </c>
      <c r="H605" s="60">
        <v>0.12661141804788215</v>
      </c>
      <c r="I605" s="60">
        <v>0.14447513812154697</v>
      </c>
      <c r="J605" s="60">
        <v>0.1703499079189687</v>
      </c>
      <c r="K605" s="60">
        <v>0.11970534069981584</v>
      </c>
      <c r="L605" s="60">
        <v>0.1496316758747698</v>
      </c>
      <c r="M605" s="60">
        <v>0.12283609576427255</v>
      </c>
      <c r="N605" s="60">
        <v>0.15377532228360957</v>
      </c>
      <c r="O605" s="60">
        <v>0.16081952117863721</v>
      </c>
      <c r="P605" s="117">
        <v>0.14250956226094347</v>
      </c>
      <c r="Q605" s="61">
        <v>0</v>
      </c>
      <c r="R605" s="61">
        <v>0</v>
      </c>
      <c r="S605" s="61">
        <v>0</v>
      </c>
      <c r="T605" s="61">
        <v>2</v>
      </c>
      <c r="U605" s="61">
        <v>0</v>
      </c>
      <c r="V605" s="61">
        <v>0</v>
      </c>
      <c r="W605" s="61">
        <v>0</v>
      </c>
      <c r="X605" s="61">
        <v>1</v>
      </c>
      <c r="Y605" s="61">
        <v>2</v>
      </c>
      <c r="Z605" s="61">
        <v>0</v>
      </c>
      <c r="AA605" s="61">
        <v>0</v>
      </c>
      <c r="AB605" s="61">
        <v>0</v>
      </c>
      <c r="AC605" s="61">
        <v>0</v>
      </c>
      <c r="AD605" s="50">
        <f t="shared" si="467"/>
        <v>5</v>
      </c>
      <c r="AE605" s="51" t="s">
        <v>22</v>
      </c>
      <c r="AF605" s="52">
        <f t="shared" si="424"/>
        <v>4.6357467522403328E-2</v>
      </c>
      <c r="AG605" s="53">
        <f t="shared" si="464"/>
        <v>0.22983032304402787</v>
      </c>
      <c r="AH605" s="53">
        <f t="shared" si="425"/>
        <v>0.22983032304402787</v>
      </c>
      <c r="AI605" s="53">
        <f t="shared" si="426"/>
        <v>0.24465007042878845</v>
      </c>
      <c r="AJ605" s="53">
        <f t="shared" si="427"/>
        <v>0.25341660198886867</v>
      </c>
      <c r="AK605" s="53">
        <f t="shared" si="428"/>
        <v>0.23875468630833235</v>
      </c>
      <c r="AL605" s="53">
        <f t="shared" si="429"/>
        <v>0.22080210038043391</v>
      </c>
      <c r="AM605" s="53">
        <f t="shared" si="430"/>
        <v>0.24394483156169744</v>
      </c>
      <c r="AN605" s="53">
        <f t="shared" si="431"/>
        <v>0.27638424071768819</v>
      </c>
      <c r="AO605" s="53">
        <f t="shared" si="432"/>
        <v>0.21166209378943279</v>
      </c>
      <c r="AP605" s="53">
        <f t="shared" si="433"/>
        <v>0.25050433437702008</v>
      </c>
      <c r="AQ605" s="53">
        <f t="shared" si="434"/>
        <v>0.21581996156235828</v>
      </c>
      <c r="AR605" s="53">
        <f t="shared" si="435"/>
        <v>0.25573947367529803</v>
      </c>
      <c r="AS605" s="53">
        <f t="shared" si="436"/>
        <v>0.26456941602419515</v>
      </c>
      <c r="AT605" s="54">
        <f t="shared" si="437"/>
        <v>0.49135493239987443</v>
      </c>
      <c r="AU605" s="54">
        <f t="shared" si="438"/>
        <v>0.49135493239987443</v>
      </c>
      <c r="AV605" s="54">
        <f t="shared" si="439"/>
        <v>0.52303811448819837</v>
      </c>
      <c r="AW605" s="54">
        <f t="shared" si="440"/>
        <v>0.5417801084297873</v>
      </c>
      <c r="AX605" s="54">
        <f t="shared" si="441"/>
        <v>0.51043435521217329</v>
      </c>
      <c r="AY605" s="54">
        <f t="shared" si="442"/>
        <v>0.47205346826839245</v>
      </c>
      <c r="AZ605" s="54">
        <f t="shared" si="443"/>
        <v>0.52153038221303261</v>
      </c>
      <c r="BA605" s="54">
        <f t="shared" si="444"/>
        <v>0.59088269169867114</v>
      </c>
      <c r="BB605" s="54">
        <f t="shared" si="445"/>
        <v>0.45251302094545393</v>
      </c>
      <c r="BC605" s="54">
        <f t="shared" si="446"/>
        <v>0.53555396282550993</v>
      </c>
      <c r="BD605" s="54">
        <f t="shared" si="447"/>
        <v>0.46140213884527975</v>
      </c>
      <c r="BE605" s="54">
        <f t="shared" si="448"/>
        <v>0.54674618272904507</v>
      </c>
      <c r="BF605" s="54">
        <f t="shared" si="449"/>
        <v>0.56562374278497385</v>
      </c>
      <c r="BG605" s="55">
        <f t="shared" si="468"/>
        <v>6.7042680332402664</v>
      </c>
      <c r="BH605" s="56">
        <f t="shared" si="465"/>
        <v>0</v>
      </c>
      <c r="BI605" s="56">
        <f t="shared" si="450"/>
        <v>0</v>
      </c>
      <c r="BJ605" s="56">
        <f t="shared" si="451"/>
        <v>0</v>
      </c>
      <c r="BK605" s="56">
        <f t="shared" si="452"/>
        <v>-1.2257901277334171</v>
      </c>
      <c r="BL605" s="56">
        <f t="shared" si="453"/>
        <v>0</v>
      </c>
      <c r="BM605" s="56">
        <f t="shared" si="454"/>
        <v>0</v>
      </c>
      <c r="BN605" s="56">
        <f t="shared" si="455"/>
        <v>0</v>
      </c>
      <c r="BO605" s="56">
        <f t="shared" si="456"/>
        <v>-0.52613777248162708</v>
      </c>
      <c r="BP605" s="56">
        <f t="shared" si="457"/>
        <v>-1.5858774813722021</v>
      </c>
      <c r="BQ605" s="56">
        <f t="shared" si="458"/>
        <v>0</v>
      </c>
      <c r="BR605" s="56">
        <f t="shared" si="459"/>
        <v>0</v>
      </c>
      <c r="BS605" s="56">
        <f t="shared" si="460"/>
        <v>0</v>
      </c>
      <c r="BT605" s="56">
        <f t="shared" si="461"/>
        <v>0</v>
      </c>
      <c r="BU605" s="57">
        <f t="shared" si="469"/>
        <v>-3.3378053815872462</v>
      </c>
      <c r="BV605" s="58">
        <f t="shared" si="466"/>
        <v>1.2724898735527514</v>
      </c>
      <c r="BW605" s="59">
        <f t="shared" si="462"/>
        <v>-10.694090543634202</v>
      </c>
      <c r="BX605" s="68">
        <f t="shared" si="463"/>
        <v>1.7042680332402664</v>
      </c>
    </row>
    <row r="606" spans="1:76">
      <c r="A606" s="49">
        <v>4494</v>
      </c>
      <c r="B606" s="86">
        <v>1.0131712259371835E-3</v>
      </c>
      <c r="C606" s="60">
        <v>0.13351749539594843</v>
      </c>
      <c r="D606" s="60">
        <v>0.13351749539594843</v>
      </c>
      <c r="E606" s="60">
        <v>0.14502762430939226</v>
      </c>
      <c r="F606" s="60">
        <v>0.15193370165745856</v>
      </c>
      <c r="G606" s="60">
        <v>0.14042357274401474</v>
      </c>
      <c r="H606" s="60">
        <v>0.12661141804788215</v>
      </c>
      <c r="I606" s="60">
        <v>0.14447513812154697</v>
      </c>
      <c r="J606" s="60">
        <v>0.1703499079189687</v>
      </c>
      <c r="K606" s="60">
        <v>0.11970534069981584</v>
      </c>
      <c r="L606" s="60">
        <v>0.1496316758747698</v>
      </c>
      <c r="M606" s="60">
        <v>0.12283609576427255</v>
      </c>
      <c r="N606" s="60">
        <v>0.15377532228360957</v>
      </c>
      <c r="O606" s="60">
        <v>0.16081952117863721</v>
      </c>
      <c r="P606" s="117">
        <v>0.14250956226094347</v>
      </c>
      <c r="Q606" s="61">
        <v>0</v>
      </c>
      <c r="R606" s="61">
        <v>0</v>
      </c>
      <c r="S606" s="61">
        <v>0</v>
      </c>
      <c r="T606" s="61">
        <v>0</v>
      </c>
      <c r="U606" s="61">
        <v>0</v>
      </c>
      <c r="V606" s="61">
        <v>0</v>
      </c>
      <c r="W606" s="61">
        <v>0</v>
      </c>
      <c r="X606" s="61">
        <v>0</v>
      </c>
      <c r="Y606" s="61">
        <v>0</v>
      </c>
      <c r="Z606" s="61">
        <v>0</v>
      </c>
      <c r="AA606" s="61">
        <v>0</v>
      </c>
      <c r="AB606" s="61">
        <v>0</v>
      </c>
      <c r="AC606" s="61">
        <v>0</v>
      </c>
      <c r="AD606" s="50">
        <f t="shared" si="467"/>
        <v>0</v>
      </c>
      <c r="AE606" s="51" t="s">
        <v>22</v>
      </c>
      <c r="AF606" s="52">
        <f t="shared" si="424"/>
        <v>1.714747201055166E-3</v>
      </c>
      <c r="AG606" s="53">
        <f t="shared" si="464"/>
        <v>0.22983032304402787</v>
      </c>
      <c r="AH606" s="53">
        <f t="shared" si="425"/>
        <v>0.22983032304402787</v>
      </c>
      <c r="AI606" s="53">
        <f t="shared" si="426"/>
        <v>0.24465007042878845</v>
      </c>
      <c r="AJ606" s="53">
        <f t="shared" si="427"/>
        <v>0.25341660198886867</v>
      </c>
      <c r="AK606" s="53">
        <f t="shared" si="428"/>
        <v>0.23875468630833235</v>
      </c>
      <c r="AL606" s="53">
        <f t="shared" si="429"/>
        <v>0.22080210038043391</v>
      </c>
      <c r="AM606" s="53">
        <f t="shared" si="430"/>
        <v>0.24394483156169744</v>
      </c>
      <c r="AN606" s="53">
        <f t="shared" si="431"/>
        <v>0.27638424071768819</v>
      </c>
      <c r="AO606" s="53">
        <f t="shared" si="432"/>
        <v>0.21166209378943279</v>
      </c>
      <c r="AP606" s="53">
        <f t="shared" si="433"/>
        <v>0.25050433437702008</v>
      </c>
      <c r="AQ606" s="53">
        <f t="shared" si="434"/>
        <v>0.21581996156235828</v>
      </c>
      <c r="AR606" s="53">
        <f t="shared" si="435"/>
        <v>0.25573947367529803</v>
      </c>
      <c r="AS606" s="53">
        <f t="shared" si="436"/>
        <v>0.26456941602419515</v>
      </c>
      <c r="AT606" s="54">
        <f t="shared" si="437"/>
        <v>1.8175054421386443E-2</v>
      </c>
      <c r="AU606" s="54">
        <f t="shared" si="438"/>
        <v>1.8175054421386443E-2</v>
      </c>
      <c r="AV606" s="54">
        <f t="shared" si="439"/>
        <v>1.9347004717856348E-2</v>
      </c>
      <c r="AW606" s="54">
        <f t="shared" si="440"/>
        <v>2.0040264798079691E-2</v>
      </c>
      <c r="AX606" s="54">
        <f t="shared" si="441"/>
        <v>1.8880795882550743E-2</v>
      </c>
      <c r="AY606" s="54">
        <f t="shared" si="442"/>
        <v>1.7461099726175138E-2</v>
      </c>
      <c r="AZ606" s="54">
        <f t="shared" si="443"/>
        <v>1.9291234205855629E-2</v>
      </c>
      <c r="BA606" s="54">
        <f t="shared" si="444"/>
        <v>2.1856552911406976E-2</v>
      </c>
      <c r="BB606" s="54">
        <f t="shared" si="445"/>
        <v>1.6738305122734349E-2</v>
      </c>
      <c r="BC606" s="54">
        <f t="shared" si="446"/>
        <v>1.9809961756975542E-2</v>
      </c>
      <c r="BD606" s="54">
        <f t="shared" si="447"/>
        <v>1.7067110617366026E-2</v>
      </c>
      <c r="BE606" s="54">
        <f t="shared" si="448"/>
        <v>2.0223958223540631E-2</v>
      </c>
      <c r="BF606" s="54">
        <f t="shared" si="449"/>
        <v>2.0922232848939674E-2</v>
      </c>
      <c r="BG606" s="55">
        <f t="shared" si="468"/>
        <v>0.24798862965425367</v>
      </c>
      <c r="BH606" s="56">
        <f t="shared" si="465"/>
        <v>0</v>
      </c>
      <c r="BI606" s="56">
        <f t="shared" si="450"/>
        <v>0</v>
      </c>
      <c r="BJ606" s="56">
        <f t="shared" si="451"/>
        <v>0</v>
      </c>
      <c r="BK606" s="56">
        <f t="shared" si="452"/>
        <v>0</v>
      </c>
      <c r="BL606" s="56">
        <f t="shared" si="453"/>
        <v>0</v>
      </c>
      <c r="BM606" s="56">
        <f t="shared" si="454"/>
        <v>0</v>
      </c>
      <c r="BN606" s="56">
        <f t="shared" si="455"/>
        <v>0</v>
      </c>
      <c r="BO606" s="56">
        <f t="shared" si="456"/>
        <v>0</v>
      </c>
      <c r="BP606" s="56">
        <f t="shared" si="457"/>
        <v>0</v>
      </c>
      <c r="BQ606" s="56">
        <f t="shared" si="458"/>
        <v>0</v>
      </c>
      <c r="BR606" s="56">
        <f t="shared" si="459"/>
        <v>0</v>
      </c>
      <c r="BS606" s="56">
        <f t="shared" si="460"/>
        <v>0</v>
      </c>
      <c r="BT606" s="56">
        <f t="shared" si="461"/>
        <v>0</v>
      </c>
      <c r="BU606" s="57">
        <f t="shared" si="469"/>
        <v>0</v>
      </c>
      <c r="BV606" s="58">
        <f t="shared" si="466"/>
        <v>3.5844785170500042E-2</v>
      </c>
      <c r="BW606" s="59">
        <f t="shared" si="462"/>
        <v>-7.4169649683111544E-2</v>
      </c>
      <c r="BX606" s="68">
        <f t="shared" si="463"/>
        <v>0.24798862965425367</v>
      </c>
    </row>
    <row r="607" spans="1:76">
      <c r="A607" s="49">
        <v>4495</v>
      </c>
      <c r="B607" s="86">
        <v>1.6717325227963528E-2</v>
      </c>
      <c r="C607" s="60">
        <v>0.13351749539594843</v>
      </c>
      <c r="D607" s="60">
        <v>0.13351749539594843</v>
      </c>
      <c r="E607" s="60">
        <v>0.14502762430939226</v>
      </c>
      <c r="F607" s="60">
        <v>0.15193370165745856</v>
      </c>
      <c r="G607" s="60">
        <v>0.14042357274401474</v>
      </c>
      <c r="H607" s="60">
        <v>0.12661141804788215</v>
      </c>
      <c r="I607" s="60">
        <v>0.14447513812154697</v>
      </c>
      <c r="J607" s="60">
        <v>0.1703499079189687</v>
      </c>
      <c r="K607" s="60">
        <v>0.11970534069981584</v>
      </c>
      <c r="L607" s="60">
        <v>0.1496316758747698</v>
      </c>
      <c r="M607" s="60">
        <v>0.12283609576427255</v>
      </c>
      <c r="N607" s="60">
        <v>0.15377532228360957</v>
      </c>
      <c r="O607" s="60">
        <v>0.16081952117863721</v>
      </c>
      <c r="P607" s="117">
        <v>0.14250956226094347</v>
      </c>
      <c r="Q607" s="61">
        <v>0</v>
      </c>
      <c r="R607" s="61">
        <v>0</v>
      </c>
      <c r="S607" s="61">
        <v>0</v>
      </c>
      <c r="T607" s="61">
        <v>0</v>
      </c>
      <c r="U607" s="61">
        <v>0</v>
      </c>
      <c r="V607" s="61">
        <v>0</v>
      </c>
      <c r="W607" s="61">
        <v>0</v>
      </c>
      <c r="X607" s="61">
        <v>0</v>
      </c>
      <c r="Y607" s="61">
        <v>0</v>
      </c>
      <c r="Z607" s="61">
        <v>0</v>
      </c>
      <c r="AA607" s="61">
        <v>0</v>
      </c>
      <c r="AB607" s="61">
        <v>0</v>
      </c>
      <c r="AC607" s="61">
        <v>1</v>
      </c>
      <c r="AD607" s="50">
        <f t="shared" si="467"/>
        <v>1</v>
      </c>
      <c r="AE607" s="51" t="s">
        <v>22</v>
      </c>
      <c r="AF607" s="52">
        <f t="shared" si="424"/>
        <v>2.2843852311210205E-2</v>
      </c>
      <c r="AG607" s="53">
        <f t="shared" si="464"/>
        <v>0.22983032304402787</v>
      </c>
      <c r="AH607" s="53">
        <f t="shared" si="425"/>
        <v>0.22983032304402787</v>
      </c>
      <c r="AI607" s="53">
        <f t="shared" si="426"/>
        <v>0.24465007042878845</v>
      </c>
      <c r="AJ607" s="53">
        <f t="shared" si="427"/>
        <v>0.25341660198886867</v>
      </c>
      <c r="AK607" s="53">
        <f t="shared" si="428"/>
        <v>0.23875468630833235</v>
      </c>
      <c r="AL607" s="53">
        <f t="shared" si="429"/>
        <v>0.22080210038043391</v>
      </c>
      <c r="AM607" s="53">
        <f t="shared" si="430"/>
        <v>0.24394483156169744</v>
      </c>
      <c r="AN607" s="53">
        <f t="shared" si="431"/>
        <v>0.27638424071768819</v>
      </c>
      <c r="AO607" s="53">
        <f t="shared" si="432"/>
        <v>0.21166209378943279</v>
      </c>
      <c r="AP607" s="53">
        <f t="shared" si="433"/>
        <v>0.25050433437702008</v>
      </c>
      <c r="AQ607" s="53">
        <f t="shared" si="434"/>
        <v>0.21581996156235828</v>
      </c>
      <c r="AR607" s="53">
        <f t="shared" si="435"/>
        <v>0.25573947367529803</v>
      </c>
      <c r="AS607" s="53">
        <f t="shared" si="436"/>
        <v>0.26456941602419515</v>
      </c>
      <c r="AT607" s="54">
        <f t="shared" si="437"/>
        <v>0.24212797005580458</v>
      </c>
      <c r="AU607" s="54">
        <f t="shared" si="438"/>
        <v>0.24212797005580458</v>
      </c>
      <c r="AV607" s="54">
        <f t="shared" si="439"/>
        <v>0.25774068513833309</v>
      </c>
      <c r="AW607" s="54">
        <f t="shared" si="440"/>
        <v>0.26697629192406497</v>
      </c>
      <c r="AX607" s="54">
        <f t="shared" si="441"/>
        <v>0.25152985372636222</v>
      </c>
      <c r="AY607" s="54">
        <f t="shared" si="442"/>
        <v>0.23261666972869738</v>
      </c>
      <c r="AZ607" s="54">
        <f t="shared" si="443"/>
        <v>0.25699771069948812</v>
      </c>
      <c r="BA607" s="54">
        <f t="shared" si="444"/>
        <v>0.29117287168224953</v>
      </c>
      <c r="BB607" s="54">
        <f t="shared" si="445"/>
        <v>0.2229876041952002</v>
      </c>
      <c r="BC607" s="54">
        <f t="shared" si="446"/>
        <v>0.26390819614028499</v>
      </c>
      <c r="BD607" s="54">
        <f t="shared" si="447"/>
        <v>0.22736794909610361</v>
      </c>
      <c r="BE607" s="54">
        <f t="shared" si="448"/>
        <v>0.26942345467737799</v>
      </c>
      <c r="BF607" s="54">
        <f t="shared" si="449"/>
        <v>0.27872586520498566</v>
      </c>
      <c r="BG607" s="55">
        <f t="shared" si="468"/>
        <v>3.3037030923247572</v>
      </c>
      <c r="BH607" s="56">
        <f t="shared" si="465"/>
        <v>0</v>
      </c>
      <c r="BI607" s="56">
        <f t="shared" si="450"/>
        <v>0</v>
      </c>
      <c r="BJ607" s="56">
        <f t="shared" si="451"/>
        <v>0</v>
      </c>
      <c r="BK607" s="56">
        <f t="shared" si="452"/>
        <v>0</v>
      </c>
      <c r="BL607" s="56">
        <f t="shared" si="453"/>
        <v>0</v>
      </c>
      <c r="BM607" s="56">
        <f t="shared" si="454"/>
        <v>0</v>
      </c>
      <c r="BN607" s="56">
        <f t="shared" si="455"/>
        <v>0</v>
      </c>
      <c r="BO607" s="56">
        <f t="shared" si="456"/>
        <v>0</v>
      </c>
      <c r="BP607" s="56">
        <f t="shared" si="457"/>
        <v>0</v>
      </c>
      <c r="BQ607" s="56">
        <f t="shared" si="458"/>
        <v>0</v>
      </c>
      <c r="BR607" s="56">
        <f t="shared" si="459"/>
        <v>0</v>
      </c>
      <c r="BS607" s="56">
        <f t="shared" si="460"/>
        <v>0</v>
      </c>
      <c r="BT607" s="56">
        <f t="shared" si="461"/>
        <v>-1.2775265421805324</v>
      </c>
      <c r="BU607" s="57">
        <f t="shared" si="469"/>
        <v>-1.2775265421805324</v>
      </c>
      <c r="BV607" s="58">
        <f t="shared" si="466"/>
        <v>0.59143895531325075</v>
      </c>
      <c r="BW607" s="59">
        <f t="shared" si="462"/>
        <v>-4.2772727215851196</v>
      </c>
      <c r="BX607" s="68">
        <f t="shared" si="463"/>
        <v>2.3037030923247572</v>
      </c>
    </row>
    <row r="608" spans="1:76">
      <c r="A608" s="49">
        <v>4496</v>
      </c>
      <c r="B608" s="86">
        <v>8.459979736575482E-2</v>
      </c>
      <c r="C608" s="60">
        <v>0.13351749539594843</v>
      </c>
      <c r="D608" s="60">
        <v>0.13351749539594843</v>
      </c>
      <c r="E608" s="60">
        <v>0.14502762430939226</v>
      </c>
      <c r="F608" s="60">
        <v>0.15193370165745856</v>
      </c>
      <c r="G608" s="60">
        <v>0.14042357274401474</v>
      </c>
      <c r="H608" s="60">
        <v>0.12661141804788215</v>
      </c>
      <c r="I608" s="60">
        <v>0.14447513812154697</v>
      </c>
      <c r="J608" s="60">
        <v>0.1703499079189687</v>
      </c>
      <c r="K608" s="60">
        <v>0.11970534069981584</v>
      </c>
      <c r="L608" s="60">
        <v>0.1496316758747698</v>
      </c>
      <c r="M608" s="60">
        <v>0.12283609576427255</v>
      </c>
      <c r="N608" s="60">
        <v>0.15377532228360957</v>
      </c>
      <c r="O608" s="60">
        <v>0.16081952117863721</v>
      </c>
      <c r="P608" s="117">
        <v>0.14250956226094347</v>
      </c>
      <c r="Q608" s="61">
        <v>4</v>
      </c>
      <c r="R608" s="61">
        <v>0</v>
      </c>
      <c r="S608" s="61">
        <v>1</v>
      </c>
      <c r="T608" s="61">
        <v>1</v>
      </c>
      <c r="U608" s="61">
        <v>0</v>
      </c>
      <c r="V608" s="61">
        <v>0</v>
      </c>
      <c r="W608" s="61">
        <v>1</v>
      </c>
      <c r="X608" s="61">
        <v>0</v>
      </c>
      <c r="Y608" s="61">
        <v>2</v>
      </c>
      <c r="Z608" s="61">
        <v>1</v>
      </c>
      <c r="AA608" s="61">
        <v>5</v>
      </c>
      <c r="AB608" s="61">
        <v>0</v>
      </c>
      <c r="AC608" s="61">
        <v>1</v>
      </c>
      <c r="AD608" s="50">
        <f t="shared" si="467"/>
        <v>16</v>
      </c>
      <c r="AE608" s="51" t="s">
        <v>22</v>
      </c>
      <c r="AF608" s="52">
        <f t="shared" si="424"/>
        <v>0.10214785737632399</v>
      </c>
      <c r="AG608" s="53">
        <f t="shared" si="464"/>
        <v>0.22983032304402787</v>
      </c>
      <c r="AH608" s="53">
        <f t="shared" si="425"/>
        <v>0.22983032304402787</v>
      </c>
      <c r="AI608" s="53">
        <f t="shared" si="426"/>
        <v>0.24465007042878845</v>
      </c>
      <c r="AJ608" s="53">
        <f t="shared" si="427"/>
        <v>0.25341660198886867</v>
      </c>
      <c r="AK608" s="53">
        <f t="shared" si="428"/>
        <v>0.23875468630833235</v>
      </c>
      <c r="AL608" s="53">
        <f t="shared" si="429"/>
        <v>0.22080210038043391</v>
      </c>
      <c r="AM608" s="53">
        <f t="shared" si="430"/>
        <v>0.24394483156169744</v>
      </c>
      <c r="AN608" s="53">
        <f t="shared" si="431"/>
        <v>0.27638424071768819</v>
      </c>
      <c r="AO608" s="53">
        <f t="shared" si="432"/>
        <v>0.21166209378943279</v>
      </c>
      <c r="AP608" s="53">
        <f t="shared" si="433"/>
        <v>0.25050433437702008</v>
      </c>
      <c r="AQ608" s="53">
        <f t="shared" si="434"/>
        <v>0.21581996156235828</v>
      </c>
      <c r="AR608" s="53">
        <f t="shared" si="435"/>
        <v>0.25573947367529803</v>
      </c>
      <c r="AS608" s="53">
        <f t="shared" si="436"/>
        <v>0.26456941602419515</v>
      </c>
      <c r="AT608" s="54">
        <f t="shared" si="437"/>
        <v>1.0826918776716996</v>
      </c>
      <c r="AU608" s="54">
        <f t="shared" si="438"/>
        <v>1.0826918776716996</v>
      </c>
      <c r="AV608" s="54">
        <f t="shared" si="439"/>
        <v>1.1525052073930042</v>
      </c>
      <c r="AW608" s="54">
        <f t="shared" si="440"/>
        <v>1.1938028585895055</v>
      </c>
      <c r="AX608" s="54">
        <f t="shared" si="441"/>
        <v>1.1247330473993478</v>
      </c>
      <c r="AY608" s="54">
        <f t="shared" si="442"/>
        <v>1.0401614438358988</v>
      </c>
      <c r="AZ608" s="54">
        <f t="shared" si="443"/>
        <v>1.1491829460694993</v>
      </c>
      <c r="BA608" s="54">
        <f t="shared" si="444"/>
        <v>1.3019995298191205</v>
      </c>
      <c r="BB608" s="54">
        <f t="shared" si="445"/>
        <v>0.99710441477691347</v>
      </c>
      <c r="BC608" s="54">
        <f t="shared" si="446"/>
        <v>1.180083657192609</v>
      </c>
      <c r="BD608" s="54">
        <f t="shared" si="447"/>
        <v>1.0166914283900692</v>
      </c>
      <c r="BE608" s="54">
        <f t="shared" si="448"/>
        <v>1.2047455152174948</v>
      </c>
      <c r="BF608" s="54">
        <f t="shared" si="449"/>
        <v>1.246341883942212</v>
      </c>
      <c r="BG608" s="55">
        <f t="shared" si="468"/>
        <v>14.772735687969075</v>
      </c>
      <c r="BH608" s="56">
        <f t="shared" si="465"/>
        <v>0.31780167754809063</v>
      </c>
      <c r="BI608" s="56">
        <f t="shared" si="450"/>
        <v>0</v>
      </c>
      <c r="BJ608" s="56">
        <f t="shared" si="451"/>
        <v>0.14193801422379873</v>
      </c>
      <c r="BK608" s="56">
        <f t="shared" si="452"/>
        <v>0.17714389127920338</v>
      </c>
      <c r="BL608" s="56">
        <f t="shared" si="453"/>
        <v>0</v>
      </c>
      <c r="BM608" s="56">
        <f t="shared" si="454"/>
        <v>0</v>
      </c>
      <c r="BN608" s="56">
        <f t="shared" si="455"/>
        <v>0.1390512081847442</v>
      </c>
      <c r="BO608" s="56">
        <f t="shared" si="456"/>
        <v>0</v>
      </c>
      <c r="BP608" s="56">
        <f t="shared" si="457"/>
        <v>-5.7995710803777998E-3</v>
      </c>
      <c r="BQ608" s="56">
        <f t="shared" si="458"/>
        <v>0.16558533189051583</v>
      </c>
      <c r="BR608" s="56">
        <f t="shared" si="459"/>
        <v>8.2768287240618674E-2</v>
      </c>
      <c r="BS608" s="56">
        <f t="shared" si="460"/>
        <v>0</v>
      </c>
      <c r="BT608" s="56">
        <f t="shared" si="461"/>
        <v>0.22021276791489661</v>
      </c>
      <c r="BU608" s="57">
        <f t="shared" si="469"/>
        <v>1.2387016072014903</v>
      </c>
      <c r="BV608" s="58">
        <f t="shared" si="466"/>
        <v>2.9930395617367536</v>
      </c>
      <c r="BW608" s="59">
        <f t="shared" si="462"/>
        <v>-14.439834171525071</v>
      </c>
      <c r="BX608" s="68">
        <f t="shared" si="463"/>
        <v>1.2272643120309255</v>
      </c>
    </row>
    <row r="609" spans="1:76">
      <c r="A609" s="49">
        <v>4497</v>
      </c>
      <c r="B609" s="86">
        <v>0.17578520770010134</v>
      </c>
      <c r="C609" s="60">
        <v>0.12661141804788215</v>
      </c>
      <c r="D609" s="60">
        <v>0.12661141804788215</v>
      </c>
      <c r="E609" s="60">
        <v>0.13812154696132597</v>
      </c>
      <c r="F609" s="60">
        <v>0.14502762430939226</v>
      </c>
      <c r="G609" s="60">
        <v>0.13351749539594843</v>
      </c>
      <c r="H609" s="60">
        <v>0.10589318600368323</v>
      </c>
      <c r="I609" s="60">
        <v>0.11795580110497238</v>
      </c>
      <c r="J609" s="60">
        <v>0.14042357274401474</v>
      </c>
      <c r="K609" s="60">
        <v>0.10128913443830571</v>
      </c>
      <c r="L609" s="60">
        <v>0.14502762430939226</v>
      </c>
      <c r="M609" s="60">
        <v>0.1039134438305709</v>
      </c>
      <c r="N609" s="60">
        <v>0.14042357274401474</v>
      </c>
      <c r="O609" s="60">
        <v>0.1468232044198895</v>
      </c>
      <c r="P609" s="117">
        <v>0.12858761864286727</v>
      </c>
      <c r="Q609" s="61">
        <v>4</v>
      </c>
      <c r="R609" s="61">
        <v>4</v>
      </c>
      <c r="S609" s="61">
        <v>3</v>
      </c>
      <c r="T609" s="61">
        <v>4</v>
      </c>
      <c r="U609" s="61">
        <v>1</v>
      </c>
      <c r="V609" s="61">
        <v>2</v>
      </c>
      <c r="W609" s="61">
        <v>1</v>
      </c>
      <c r="X609" s="61">
        <v>2</v>
      </c>
      <c r="Y609" s="61">
        <v>2</v>
      </c>
      <c r="Z609" s="61">
        <v>2</v>
      </c>
      <c r="AA609" s="61">
        <v>2</v>
      </c>
      <c r="AB609" s="61">
        <v>2</v>
      </c>
      <c r="AC609" s="61">
        <v>4</v>
      </c>
      <c r="AD609" s="50">
        <f t="shared" si="467"/>
        <v>33</v>
      </c>
      <c r="AE609" s="51" t="s">
        <v>22</v>
      </c>
      <c r="AF609" s="52">
        <f t="shared" si="424"/>
        <v>0.20072570800309197</v>
      </c>
      <c r="AG609" s="53">
        <f t="shared" si="464"/>
        <v>0.22080210038043391</v>
      </c>
      <c r="AH609" s="53">
        <f t="shared" si="425"/>
        <v>0.22080210038043391</v>
      </c>
      <c r="AI609" s="53">
        <f t="shared" si="426"/>
        <v>0.23579098736269424</v>
      </c>
      <c r="AJ609" s="53">
        <f t="shared" si="427"/>
        <v>0.24465007042878845</v>
      </c>
      <c r="AK609" s="53">
        <f t="shared" si="428"/>
        <v>0.22983032304402787</v>
      </c>
      <c r="AL609" s="53">
        <f t="shared" si="429"/>
        <v>0.19300954563313072</v>
      </c>
      <c r="AM609" s="53">
        <f t="shared" si="430"/>
        <v>0.20932783480686973</v>
      </c>
      <c r="AN609" s="53">
        <f t="shared" si="431"/>
        <v>0.23875468630833235</v>
      </c>
      <c r="AO609" s="53">
        <f t="shared" si="432"/>
        <v>0.18666982889630068</v>
      </c>
      <c r="AP609" s="53">
        <f t="shared" si="433"/>
        <v>0.24465007042878845</v>
      </c>
      <c r="AQ609" s="53">
        <f t="shared" si="434"/>
        <v>0.19029146162077462</v>
      </c>
      <c r="AR609" s="53">
        <f t="shared" si="435"/>
        <v>0.23875468630833235</v>
      </c>
      <c r="AS609" s="53">
        <f t="shared" si="436"/>
        <v>0.24693802465616727</v>
      </c>
      <c r="AT609" s="54">
        <f t="shared" si="437"/>
        <v>2.0439698649995592</v>
      </c>
      <c r="AU609" s="54">
        <f t="shared" si="438"/>
        <v>2.0439698649995592</v>
      </c>
      <c r="AV609" s="54">
        <f t="shared" si="439"/>
        <v>2.182722319114978</v>
      </c>
      <c r="AW609" s="54">
        <f t="shared" si="440"/>
        <v>2.2647310445185207</v>
      </c>
      <c r="AX609" s="54">
        <f t="shared" si="441"/>
        <v>2.1275443193507519</v>
      </c>
      <c r="AY609" s="54">
        <f t="shared" si="442"/>
        <v>1.7866935787823468</v>
      </c>
      <c r="AZ609" s="54">
        <f t="shared" si="443"/>
        <v>1.9377523380151767</v>
      </c>
      <c r="BA609" s="54">
        <f t="shared" si="444"/>
        <v>2.2101573449746872</v>
      </c>
      <c r="BB609" s="54">
        <f t="shared" si="445"/>
        <v>1.728006682505602</v>
      </c>
      <c r="BC609" s="54">
        <f t="shared" si="446"/>
        <v>2.2647310445185207</v>
      </c>
      <c r="BD609" s="54">
        <f t="shared" si="447"/>
        <v>1.7615322157236588</v>
      </c>
      <c r="BE609" s="54">
        <f t="shared" si="448"/>
        <v>2.2101573449746872</v>
      </c>
      <c r="BF609" s="54">
        <f t="shared" si="449"/>
        <v>2.2859106867646912</v>
      </c>
      <c r="BG609" s="55">
        <f t="shared" si="468"/>
        <v>26.847878649242734</v>
      </c>
      <c r="BH609" s="56">
        <f t="shared" si="465"/>
        <v>2.8595757163275044</v>
      </c>
      <c r="BI609" s="56">
        <f t="shared" si="450"/>
        <v>2.8595757163275044</v>
      </c>
      <c r="BJ609" s="56">
        <f t="shared" si="451"/>
        <v>2.3417186039165681</v>
      </c>
      <c r="BK609" s="56">
        <f t="shared" si="452"/>
        <v>3.2698240309696804</v>
      </c>
      <c r="BL609" s="56">
        <f t="shared" si="453"/>
        <v>0.75496841290564387</v>
      </c>
      <c r="BM609" s="56">
        <f t="shared" si="454"/>
        <v>1.1607334981049446</v>
      </c>
      <c r="BN609" s="56">
        <f t="shared" si="455"/>
        <v>0.661528712740581</v>
      </c>
      <c r="BO609" s="56">
        <f t="shared" si="456"/>
        <v>1.586127419632827</v>
      </c>
      <c r="BP609" s="56">
        <f t="shared" si="457"/>
        <v>1.0939370751302564</v>
      </c>
      <c r="BQ609" s="56">
        <f t="shared" si="458"/>
        <v>1.6349120154848402</v>
      </c>
      <c r="BR609" s="56">
        <f t="shared" si="459"/>
        <v>1.1323680148666262</v>
      </c>
      <c r="BS609" s="56">
        <f t="shared" si="460"/>
        <v>1.586127419632827</v>
      </c>
      <c r="BT609" s="56">
        <f t="shared" si="461"/>
        <v>3.3070579798105579</v>
      </c>
      <c r="BU609" s="57">
        <f t="shared" si="469"/>
        <v>24.248454615850363</v>
      </c>
      <c r="BV609" s="58">
        <f t="shared" si="466"/>
        <v>6.2190702270817582</v>
      </c>
      <c r="BW609" s="59">
        <f t="shared" si="462"/>
        <v>-2.9916751462991726</v>
      </c>
      <c r="BX609" s="68">
        <f t="shared" si="463"/>
        <v>6.1521213507572661</v>
      </c>
    </row>
    <row r="610" spans="1:76">
      <c r="A610" s="49">
        <v>4498</v>
      </c>
      <c r="B610" s="86">
        <v>3.3941236068895646E-2</v>
      </c>
      <c r="C610" s="60">
        <v>0.12661141804788215</v>
      </c>
      <c r="D610" s="60">
        <v>0.12661141804788215</v>
      </c>
      <c r="E610" s="60">
        <v>0.13812154696132597</v>
      </c>
      <c r="F610" s="60">
        <v>0.14502762430939226</v>
      </c>
      <c r="G610" s="60">
        <v>0.13351749539594843</v>
      </c>
      <c r="H610" s="60">
        <v>0.10589318600368323</v>
      </c>
      <c r="I610" s="60">
        <v>0.11795580110497238</v>
      </c>
      <c r="J610" s="60">
        <v>0.14042357274401474</v>
      </c>
      <c r="K610" s="60">
        <v>0.10128913443830571</v>
      </c>
      <c r="L610" s="60">
        <v>0.14502762430939226</v>
      </c>
      <c r="M610" s="60">
        <v>0.1039134438305709</v>
      </c>
      <c r="N610" s="60">
        <v>0.14042357274401474</v>
      </c>
      <c r="O610" s="60">
        <v>0.1468232044198895</v>
      </c>
      <c r="P610" s="117">
        <v>0.12858761864286727</v>
      </c>
      <c r="Q610" s="61">
        <v>1</v>
      </c>
      <c r="R610" s="61">
        <v>0</v>
      </c>
      <c r="S610" s="61">
        <v>0</v>
      </c>
      <c r="T610" s="61">
        <v>0</v>
      </c>
      <c r="U610" s="61">
        <v>0</v>
      </c>
      <c r="V610" s="61">
        <v>0</v>
      </c>
      <c r="W610" s="61">
        <v>0</v>
      </c>
      <c r="X610" s="61">
        <v>0</v>
      </c>
      <c r="Y610" s="61">
        <v>2</v>
      </c>
      <c r="Z610" s="61">
        <v>2</v>
      </c>
      <c r="AA610" s="61">
        <v>0</v>
      </c>
      <c r="AB610" s="61">
        <v>1</v>
      </c>
      <c r="AC610" s="61">
        <v>1</v>
      </c>
      <c r="AD610" s="50">
        <f t="shared" si="467"/>
        <v>7</v>
      </c>
      <c r="AE610" s="51" t="s">
        <v>22</v>
      </c>
      <c r="AF610" s="52">
        <f t="shared" si="424"/>
        <v>4.3939801332666478E-2</v>
      </c>
      <c r="AG610" s="53">
        <f t="shared" si="464"/>
        <v>0.22080210038043391</v>
      </c>
      <c r="AH610" s="53">
        <f t="shared" si="425"/>
        <v>0.22080210038043391</v>
      </c>
      <c r="AI610" s="53">
        <f t="shared" si="426"/>
        <v>0.23579098736269424</v>
      </c>
      <c r="AJ610" s="53">
        <f t="shared" si="427"/>
        <v>0.24465007042878845</v>
      </c>
      <c r="AK610" s="53">
        <f t="shared" si="428"/>
        <v>0.22983032304402787</v>
      </c>
      <c r="AL610" s="53">
        <f t="shared" si="429"/>
        <v>0.19300954563313072</v>
      </c>
      <c r="AM610" s="53">
        <f t="shared" si="430"/>
        <v>0.20932783480686973</v>
      </c>
      <c r="AN610" s="53">
        <f t="shared" si="431"/>
        <v>0.23875468630833235</v>
      </c>
      <c r="AO610" s="53">
        <f t="shared" si="432"/>
        <v>0.18666982889630068</v>
      </c>
      <c r="AP610" s="53">
        <f t="shared" si="433"/>
        <v>0.24465007042878845</v>
      </c>
      <c r="AQ610" s="53">
        <f t="shared" si="434"/>
        <v>0.19029146162077462</v>
      </c>
      <c r="AR610" s="53">
        <f t="shared" si="435"/>
        <v>0.23875468630833235</v>
      </c>
      <c r="AS610" s="53">
        <f t="shared" si="436"/>
        <v>0.24693802465616727</v>
      </c>
      <c r="AT610" s="54">
        <f t="shared" si="437"/>
        <v>0.44743461458685851</v>
      </c>
      <c r="AU610" s="54">
        <f t="shared" si="438"/>
        <v>0.44743461458685851</v>
      </c>
      <c r="AV610" s="54">
        <f t="shared" si="439"/>
        <v>0.47780817923338365</v>
      </c>
      <c r="AW610" s="54">
        <f t="shared" si="440"/>
        <v>0.49576027484497986</v>
      </c>
      <c r="AX610" s="54">
        <f t="shared" si="441"/>
        <v>0.46572945562745338</v>
      </c>
      <c r="AY610" s="54">
        <f t="shared" si="442"/>
        <v>0.3911156257714527</v>
      </c>
      <c r="AZ610" s="54">
        <f t="shared" si="443"/>
        <v>0.42418309847478675</v>
      </c>
      <c r="BA610" s="54">
        <f t="shared" si="444"/>
        <v>0.48381383539882911</v>
      </c>
      <c r="BB610" s="54">
        <f t="shared" si="445"/>
        <v>0.3782687882194275</v>
      </c>
      <c r="BC610" s="54">
        <f t="shared" si="446"/>
        <v>0.49576027484497986</v>
      </c>
      <c r="BD610" s="54">
        <f t="shared" si="447"/>
        <v>0.38560768508434945</v>
      </c>
      <c r="BE610" s="54">
        <f t="shared" si="448"/>
        <v>0.48381383539882911</v>
      </c>
      <c r="BF610" s="54">
        <f t="shared" si="449"/>
        <v>0.50039659812340798</v>
      </c>
      <c r="BG610" s="55">
        <f t="shared" si="468"/>
        <v>5.8771268801955969</v>
      </c>
      <c r="BH610" s="56">
        <f t="shared" si="465"/>
        <v>-0.80422486459778564</v>
      </c>
      <c r="BI610" s="56">
        <f t="shared" si="450"/>
        <v>0</v>
      </c>
      <c r="BJ610" s="56">
        <f t="shared" si="451"/>
        <v>0</v>
      </c>
      <c r="BK610" s="56">
        <f t="shared" si="452"/>
        <v>0</v>
      </c>
      <c r="BL610" s="56">
        <f t="shared" si="453"/>
        <v>0</v>
      </c>
      <c r="BM610" s="56">
        <f t="shared" si="454"/>
        <v>0</v>
      </c>
      <c r="BN610" s="56">
        <f t="shared" si="455"/>
        <v>0</v>
      </c>
      <c r="BO610" s="56">
        <f t="shared" si="456"/>
        <v>0</v>
      </c>
      <c r="BP610" s="56">
        <f t="shared" si="457"/>
        <v>-1.9443005122290669</v>
      </c>
      <c r="BQ610" s="56">
        <f t="shared" si="458"/>
        <v>-1.4033255718744833</v>
      </c>
      <c r="BR610" s="56">
        <f t="shared" si="459"/>
        <v>0</v>
      </c>
      <c r="BS610" s="56">
        <f t="shared" si="460"/>
        <v>-0.72605508386324824</v>
      </c>
      <c r="BT610" s="56">
        <f t="shared" si="461"/>
        <v>-0.69235429872702203</v>
      </c>
      <c r="BU610" s="57">
        <f t="shared" si="469"/>
        <v>-5.5702603312916059</v>
      </c>
      <c r="BV610" s="58">
        <f t="shared" si="466"/>
        <v>1.2008003032117514</v>
      </c>
      <c r="BW610" s="59">
        <f t="shared" si="462"/>
        <v>-12.381170823677895</v>
      </c>
      <c r="BX610" s="68">
        <f t="shared" si="463"/>
        <v>1.1228731198044031</v>
      </c>
    </row>
    <row r="611" spans="1:76">
      <c r="A611" s="49">
        <v>4499</v>
      </c>
      <c r="B611" s="86">
        <v>0.3171225937183384</v>
      </c>
      <c r="C611" s="60">
        <v>0.13351749539594843</v>
      </c>
      <c r="D611" s="60">
        <v>0.13351749539594843</v>
      </c>
      <c r="E611" s="60">
        <v>0.14502762430939226</v>
      </c>
      <c r="F611" s="60">
        <v>0.15193370165745856</v>
      </c>
      <c r="G611" s="60">
        <v>0.1427255985267035</v>
      </c>
      <c r="H611" s="60">
        <v>0.1151012891344383</v>
      </c>
      <c r="I611" s="60">
        <v>0.13241252302025783</v>
      </c>
      <c r="J611" s="60">
        <v>0.15423572744014732</v>
      </c>
      <c r="K611" s="60">
        <v>0.10589318600368323</v>
      </c>
      <c r="L611" s="60">
        <v>0.15193370165745856</v>
      </c>
      <c r="M611" s="60">
        <v>0.10865561694290976</v>
      </c>
      <c r="N611" s="60">
        <v>0.15616942909760589</v>
      </c>
      <c r="O611" s="60">
        <v>0.16330570902394106</v>
      </c>
      <c r="P611" s="117">
        <v>0.13803300750814562</v>
      </c>
      <c r="Q611" s="61">
        <v>4</v>
      </c>
      <c r="R611" s="61">
        <v>4</v>
      </c>
      <c r="S611" s="61">
        <v>0</v>
      </c>
      <c r="T611" s="61">
        <v>5</v>
      </c>
      <c r="U611" s="61">
        <v>3</v>
      </c>
      <c r="V611" s="61">
        <v>5</v>
      </c>
      <c r="W611" s="61">
        <v>2</v>
      </c>
      <c r="X611" s="61">
        <v>3</v>
      </c>
      <c r="Y611" s="61">
        <v>5</v>
      </c>
      <c r="Z611" s="61">
        <v>7</v>
      </c>
      <c r="AA611" s="61">
        <v>3</v>
      </c>
      <c r="AB611" s="61">
        <v>2</v>
      </c>
      <c r="AC611" s="61">
        <v>3</v>
      </c>
      <c r="AD611" s="50">
        <f t="shared" si="467"/>
        <v>46</v>
      </c>
      <c r="AE611" s="51" t="s">
        <v>22</v>
      </c>
      <c r="AF611" s="52">
        <f t="shared" si="424"/>
        <v>0.34617206759646418</v>
      </c>
      <c r="AG611" s="53">
        <f t="shared" si="464"/>
        <v>0.22983032304402787</v>
      </c>
      <c r="AH611" s="53">
        <f t="shared" si="425"/>
        <v>0.22983032304402787</v>
      </c>
      <c r="AI611" s="53">
        <f t="shared" si="426"/>
        <v>0.24465007042878845</v>
      </c>
      <c r="AJ611" s="53">
        <f t="shared" si="427"/>
        <v>0.25341660198886867</v>
      </c>
      <c r="AK611" s="53">
        <f t="shared" si="428"/>
        <v>0.24170763359238631</v>
      </c>
      <c r="AL611" s="53">
        <f t="shared" si="429"/>
        <v>0.20550226935724744</v>
      </c>
      <c r="AM611" s="53">
        <f t="shared" si="430"/>
        <v>0.22839298131781524</v>
      </c>
      <c r="AN611" s="53">
        <f t="shared" si="431"/>
        <v>0.2563192409601428</v>
      </c>
      <c r="AO611" s="53">
        <f t="shared" si="432"/>
        <v>0.19300954563313072</v>
      </c>
      <c r="AP611" s="53">
        <f t="shared" si="433"/>
        <v>0.25341660198886867</v>
      </c>
      <c r="AQ611" s="53">
        <f t="shared" si="434"/>
        <v>0.19678269450440974</v>
      </c>
      <c r="AR611" s="53">
        <f t="shared" si="435"/>
        <v>0.25875016445210891</v>
      </c>
      <c r="AS611" s="53">
        <f t="shared" si="436"/>
        <v>0.26766572706070718</v>
      </c>
      <c r="AT611" s="54">
        <f t="shared" si="437"/>
        <v>3.6691683554625549</v>
      </c>
      <c r="AU611" s="54">
        <f t="shared" si="438"/>
        <v>3.6691683554625549</v>
      </c>
      <c r="AV611" s="54">
        <f t="shared" si="439"/>
        <v>3.9057609313242518</v>
      </c>
      <c r="AW611" s="54">
        <f t="shared" si="440"/>
        <v>4.045715832667919</v>
      </c>
      <c r="AX611" s="54">
        <f t="shared" si="441"/>
        <v>3.8587858586485462</v>
      </c>
      <c r="AY611" s="54">
        <f t="shared" si="442"/>
        <v>3.2807786793081646</v>
      </c>
      <c r="AZ611" s="54">
        <f t="shared" si="443"/>
        <v>3.6462216497887563</v>
      </c>
      <c r="BA611" s="54">
        <f t="shared" si="444"/>
        <v>4.0920555450247225</v>
      </c>
      <c r="BB611" s="54">
        <f t="shared" si="445"/>
        <v>3.0813362995779476</v>
      </c>
      <c r="BC611" s="54">
        <f t="shared" si="446"/>
        <v>4.045715832667919</v>
      </c>
      <c r="BD611" s="54">
        <f t="shared" si="447"/>
        <v>3.1415734269316529</v>
      </c>
      <c r="BE611" s="54">
        <f t="shared" si="448"/>
        <v>4.1308644690741563</v>
      </c>
      <c r="BF611" s="54">
        <f t="shared" si="449"/>
        <v>4.2731986039321894</v>
      </c>
      <c r="BG611" s="55">
        <f t="shared" si="468"/>
        <v>48.840343839871323</v>
      </c>
      <c r="BH611" s="56">
        <f t="shared" si="465"/>
        <v>5.1998601209857389</v>
      </c>
      <c r="BI611" s="56">
        <f t="shared" si="450"/>
        <v>5.1998601209857389</v>
      </c>
      <c r="BJ611" s="56">
        <f t="shared" si="451"/>
        <v>0</v>
      </c>
      <c r="BK611" s="56">
        <f t="shared" si="452"/>
        <v>6.9882925106930767</v>
      </c>
      <c r="BL611" s="56">
        <f t="shared" si="453"/>
        <v>4.0510577688171239</v>
      </c>
      <c r="BM611" s="56">
        <f t="shared" si="454"/>
        <v>5.9404039822435077</v>
      </c>
      <c r="BN611" s="56">
        <f t="shared" si="455"/>
        <v>2.5873829340004342</v>
      </c>
      <c r="BO611" s="56">
        <f t="shared" si="456"/>
        <v>4.227142266150647</v>
      </c>
      <c r="BP611" s="56">
        <f t="shared" si="457"/>
        <v>5.6268168319663143</v>
      </c>
      <c r="BQ611" s="56">
        <f t="shared" si="458"/>
        <v>9.7836095149703084</v>
      </c>
      <c r="BR611" s="56">
        <f t="shared" si="459"/>
        <v>3.4341712973859253</v>
      </c>
      <c r="BS611" s="56">
        <f t="shared" si="460"/>
        <v>2.8369733992310175</v>
      </c>
      <c r="BT611" s="56">
        <f t="shared" si="461"/>
        <v>4.3570879031592389</v>
      </c>
      <c r="BU611" s="57">
        <f t="shared" si="469"/>
        <v>60.232658650589073</v>
      </c>
      <c r="BV611" s="58">
        <f t="shared" si="466"/>
        <v>11.219417758366513</v>
      </c>
      <c r="BW611" s="59">
        <f t="shared" si="462"/>
        <v>10.639969122949736</v>
      </c>
      <c r="BX611" s="68">
        <f t="shared" si="463"/>
        <v>2.8403438398713234</v>
      </c>
    </row>
    <row r="612" spans="1:76">
      <c r="A612" s="49">
        <v>4500</v>
      </c>
      <c r="B612" s="86">
        <v>0.15045592705167177</v>
      </c>
      <c r="C612" s="60">
        <v>0.13351749539594843</v>
      </c>
      <c r="D612" s="60">
        <v>0.13351749539594843</v>
      </c>
      <c r="E612" s="60">
        <v>0.14502762430939226</v>
      </c>
      <c r="F612" s="60">
        <v>0.15193370165745856</v>
      </c>
      <c r="G612" s="60">
        <v>0.1427255985267035</v>
      </c>
      <c r="H612" s="60">
        <v>0.1151012891344383</v>
      </c>
      <c r="I612" s="60">
        <v>0.13241252302025783</v>
      </c>
      <c r="J612" s="60">
        <v>0.15423572744014732</v>
      </c>
      <c r="K612" s="60">
        <v>0.10589318600368323</v>
      </c>
      <c r="L612" s="60">
        <v>0.15193370165745856</v>
      </c>
      <c r="M612" s="60">
        <v>0.10865561694290976</v>
      </c>
      <c r="N612" s="60">
        <v>0.15616942909760589</v>
      </c>
      <c r="O612" s="60">
        <v>0.16330570902394106</v>
      </c>
      <c r="P612" s="117">
        <v>0.13803300750814562</v>
      </c>
      <c r="Q612" s="61">
        <v>1</v>
      </c>
      <c r="R612" s="61">
        <v>3</v>
      </c>
      <c r="S612" s="61">
        <v>3</v>
      </c>
      <c r="T612" s="61">
        <v>1</v>
      </c>
      <c r="U612" s="61">
        <v>4</v>
      </c>
      <c r="V612" s="61">
        <v>5</v>
      </c>
      <c r="W612" s="61">
        <v>3</v>
      </c>
      <c r="X612" s="61">
        <v>1</v>
      </c>
      <c r="Y612" s="61">
        <v>0</v>
      </c>
      <c r="Z612" s="61">
        <v>3</v>
      </c>
      <c r="AA612" s="61">
        <v>2</v>
      </c>
      <c r="AB612" s="61">
        <v>5</v>
      </c>
      <c r="AC612" s="61">
        <v>4</v>
      </c>
      <c r="AD612" s="50">
        <f t="shared" si="467"/>
        <v>35</v>
      </c>
      <c r="AE612" s="51" t="s">
        <v>22</v>
      </c>
      <c r="AF612" s="52">
        <f t="shared" si="424"/>
        <v>0.17385490278804894</v>
      </c>
      <c r="AG612" s="53">
        <f t="shared" si="464"/>
        <v>0.22983032304402787</v>
      </c>
      <c r="AH612" s="53">
        <f t="shared" si="425"/>
        <v>0.22983032304402787</v>
      </c>
      <c r="AI612" s="53">
        <f t="shared" si="426"/>
        <v>0.24465007042878845</v>
      </c>
      <c r="AJ612" s="53">
        <f t="shared" si="427"/>
        <v>0.25341660198886867</v>
      </c>
      <c r="AK612" s="53">
        <f t="shared" si="428"/>
        <v>0.24170763359238631</v>
      </c>
      <c r="AL612" s="53">
        <f t="shared" si="429"/>
        <v>0.20550226935724744</v>
      </c>
      <c r="AM612" s="53">
        <f t="shared" si="430"/>
        <v>0.22839298131781524</v>
      </c>
      <c r="AN612" s="53">
        <f t="shared" si="431"/>
        <v>0.2563192409601428</v>
      </c>
      <c r="AO612" s="53">
        <f t="shared" si="432"/>
        <v>0.19300954563313072</v>
      </c>
      <c r="AP612" s="53">
        <f t="shared" si="433"/>
        <v>0.25341660198886867</v>
      </c>
      <c r="AQ612" s="53">
        <f t="shared" si="434"/>
        <v>0.19678269450440974</v>
      </c>
      <c r="AR612" s="53">
        <f t="shared" si="435"/>
        <v>0.25875016445210891</v>
      </c>
      <c r="AS612" s="53">
        <f t="shared" si="436"/>
        <v>0.26766572706070718</v>
      </c>
      <c r="AT612" s="54">
        <f t="shared" si="437"/>
        <v>1.8427336214068457</v>
      </c>
      <c r="AU612" s="54">
        <f t="shared" si="438"/>
        <v>1.8427336214068457</v>
      </c>
      <c r="AV612" s="54">
        <f t="shared" si="439"/>
        <v>1.9615553956834411</v>
      </c>
      <c r="AW612" s="54">
        <f t="shared" si="440"/>
        <v>2.031843694611644</v>
      </c>
      <c r="AX612" s="54">
        <f t="shared" si="441"/>
        <v>1.9379635248828875</v>
      </c>
      <c r="AY612" s="54">
        <f t="shared" si="442"/>
        <v>1.6476761464911744</v>
      </c>
      <c r="AZ612" s="54">
        <f t="shared" si="443"/>
        <v>1.8312093025560403</v>
      </c>
      <c r="BA612" s="54">
        <f t="shared" si="444"/>
        <v>2.0551164740792514</v>
      </c>
      <c r="BB612" s="54">
        <f t="shared" si="445"/>
        <v>1.5475119831010948</v>
      </c>
      <c r="BC612" s="54">
        <f t="shared" si="446"/>
        <v>2.031843694611644</v>
      </c>
      <c r="BD612" s="54">
        <f t="shared" si="447"/>
        <v>1.5777643370620089</v>
      </c>
      <c r="BE612" s="54">
        <f t="shared" si="448"/>
        <v>2.0746071330592484</v>
      </c>
      <c r="BF612" s="54">
        <f t="shared" si="449"/>
        <v>2.1460903331654175</v>
      </c>
      <c r="BG612" s="55">
        <f t="shared" si="468"/>
        <v>24.52864926211755</v>
      </c>
      <c r="BH612" s="56">
        <f t="shared" si="465"/>
        <v>0.61125013292232167</v>
      </c>
      <c r="BI612" s="56">
        <f t="shared" si="450"/>
        <v>1.833750398766965</v>
      </c>
      <c r="BJ612" s="56">
        <f t="shared" si="451"/>
        <v>2.0212131832772933</v>
      </c>
      <c r="BK612" s="56">
        <f t="shared" si="452"/>
        <v>0.70894360481450247</v>
      </c>
      <c r="BL612" s="56">
        <f t="shared" si="453"/>
        <v>2.6465507691263803</v>
      </c>
      <c r="BM612" s="56">
        <f t="shared" si="454"/>
        <v>2.4968294956229422</v>
      </c>
      <c r="BN612" s="56">
        <f t="shared" si="455"/>
        <v>1.8149297090283121</v>
      </c>
      <c r="BO612" s="56">
        <f t="shared" si="456"/>
        <v>0.72033252472610287</v>
      </c>
      <c r="BP612" s="56">
        <f t="shared" si="457"/>
        <v>0</v>
      </c>
      <c r="BQ612" s="56">
        <f t="shared" si="458"/>
        <v>2.1268308144435073</v>
      </c>
      <c r="BR612" s="56">
        <f t="shared" si="459"/>
        <v>0.91201773694239063</v>
      </c>
      <c r="BS612" s="56">
        <f t="shared" si="460"/>
        <v>3.6488590114569797</v>
      </c>
      <c r="BT612" s="56">
        <f t="shared" si="461"/>
        <v>3.0545909482492002</v>
      </c>
      <c r="BU612" s="57">
        <f t="shared" si="469"/>
        <v>22.596098329376897</v>
      </c>
      <c r="BV612" s="58">
        <f t="shared" si="466"/>
        <v>5.3229505978192577</v>
      </c>
      <c r="BW612" s="59">
        <f t="shared" si="462"/>
        <v>-1.3055186480840462</v>
      </c>
      <c r="BX612" s="68">
        <f t="shared" si="463"/>
        <v>10.47135073788245</v>
      </c>
    </row>
    <row r="613" spans="1:76">
      <c r="A613" s="49">
        <v>4501</v>
      </c>
      <c r="B613" s="86">
        <v>6.3829787234042562E-2</v>
      </c>
      <c r="C613" s="60">
        <v>0.13351749539594843</v>
      </c>
      <c r="D613" s="60">
        <v>0.13351749539594843</v>
      </c>
      <c r="E613" s="60">
        <v>0.14502762430939226</v>
      </c>
      <c r="F613" s="60">
        <v>0.15193370165745856</v>
      </c>
      <c r="G613" s="60">
        <v>0.1427255985267035</v>
      </c>
      <c r="H613" s="60">
        <v>0.1151012891344383</v>
      </c>
      <c r="I613" s="60">
        <v>0.13241252302025783</v>
      </c>
      <c r="J613" s="60">
        <v>0.15423572744014732</v>
      </c>
      <c r="K613" s="60">
        <v>0.10589318600368323</v>
      </c>
      <c r="L613" s="60">
        <v>0.15193370165745856</v>
      </c>
      <c r="M613" s="60">
        <v>0.10865561694290976</v>
      </c>
      <c r="N613" s="60">
        <v>0.15616942909760589</v>
      </c>
      <c r="O613" s="60">
        <v>0.16330570902394106</v>
      </c>
      <c r="P613" s="117">
        <v>0.13803300750814562</v>
      </c>
      <c r="Q613" s="61">
        <v>1</v>
      </c>
      <c r="R613" s="61">
        <v>1</v>
      </c>
      <c r="S613" s="61">
        <v>2</v>
      </c>
      <c r="T613" s="61">
        <v>0</v>
      </c>
      <c r="U613" s="61">
        <v>0</v>
      </c>
      <c r="V613" s="61">
        <v>0</v>
      </c>
      <c r="W613" s="61">
        <v>0</v>
      </c>
      <c r="X613" s="61">
        <v>0</v>
      </c>
      <c r="Y613" s="61">
        <v>0</v>
      </c>
      <c r="Z613" s="61">
        <v>0</v>
      </c>
      <c r="AA613" s="61">
        <v>0</v>
      </c>
      <c r="AB613" s="61">
        <v>0</v>
      </c>
      <c r="AC613" s="61">
        <v>2</v>
      </c>
      <c r="AD613" s="50">
        <f t="shared" si="467"/>
        <v>6</v>
      </c>
      <c r="AE613" s="51" t="s">
        <v>22</v>
      </c>
      <c r="AF613" s="52">
        <f t="shared" si="424"/>
        <v>7.8744532237737988E-2</v>
      </c>
      <c r="AG613" s="53">
        <f t="shared" si="464"/>
        <v>0.22983032304402787</v>
      </c>
      <c r="AH613" s="53">
        <f t="shared" si="425"/>
        <v>0.22983032304402787</v>
      </c>
      <c r="AI613" s="53">
        <f t="shared" si="426"/>
        <v>0.24465007042878845</v>
      </c>
      <c r="AJ613" s="53">
        <f t="shared" si="427"/>
        <v>0.25341660198886867</v>
      </c>
      <c r="AK613" s="53">
        <f t="shared" si="428"/>
        <v>0.24170763359238631</v>
      </c>
      <c r="AL613" s="53">
        <f t="shared" si="429"/>
        <v>0.20550226935724744</v>
      </c>
      <c r="AM613" s="53">
        <f t="shared" si="430"/>
        <v>0.22839298131781524</v>
      </c>
      <c r="AN613" s="53">
        <f t="shared" si="431"/>
        <v>0.2563192409601428</v>
      </c>
      <c r="AO613" s="53">
        <f t="shared" si="432"/>
        <v>0.19300954563313072</v>
      </c>
      <c r="AP613" s="53">
        <f t="shared" si="433"/>
        <v>0.25341660198886867</v>
      </c>
      <c r="AQ613" s="53">
        <f t="shared" si="434"/>
        <v>0.19678269450440974</v>
      </c>
      <c r="AR613" s="53">
        <f t="shared" si="435"/>
        <v>0.25875016445210891</v>
      </c>
      <c r="AS613" s="53">
        <f t="shared" si="436"/>
        <v>0.26766572706070718</v>
      </c>
      <c r="AT613" s="54">
        <f t="shared" si="437"/>
        <v>0.83463390867576848</v>
      </c>
      <c r="AU613" s="54">
        <f t="shared" si="438"/>
        <v>0.83463390867576848</v>
      </c>
      <c r="AV613" s="54">
        <f t="shared" si="439"/>
        <v>0.88845214954801721</v>
      </c>
      <c r="AW613" s="54">
        <f t="shared" si="440"/>
        <v>0.92028800307948344</v>
      </c>
      <c r="AX613" s="54">
        <f t="shared" si="441"/>
        <v>0.87776662500421099</v>
      </c>
      <c r="AY613" s="54">
        <f t="shared" si="442"/>
        <v>0.7462860428670357</v>
      </c>
      <c r="AZ613" s="54">
        <f t="shared" si="443"/>
        <v>0.82941417036116061</v>
      </c>
      <c r="BA613" s="54">
        <f t="shared" si="444"/>
        <v>0.9308290007945893</v>
      </c>
      <c r="BB613" s="54">
        <f t="shared" si="445"/>
        <v>0.7009184399599615</v>
      </c>
      <c r="BC613" s="54">
        <f t="shared" si="446"/>
        <v>0.92028800307948344</v>
      </c>
      <c r="BD613" s="54">
        <f t="shared" si="447"/>
        <v>0.71462071365797086</v>
      </c>
      <c r="BE613" s="54">
        <f t="shared" si="448"/>
        <v>0.9396569532985013</v>
      </c>
      <c r="BF613" s="54">
        <f t="shared" si="449"/>
        <v>0.97203401638356868</v>
      </c>
      <c r="BG613" s="55">
        <f t="shared" si="468"/>
        <v>11.109821935385519</v>
      </c>
      <c r="BH613" s="56">
        <f t="shared" si="465"/>
        <v>-0.18076208299464028</v>
      </c>
      <c r="BI613" s="56">
        <f t="shared" si="450"/>
        <v>-0.18076208299464028</v>
      </c>
      <c r="BJ613" s="56">
        <f t="shared" si="451"/>
        <v>-0.23654897631572813</v>
      </c>
      <c r="BK613" s="56">
        <f t="shared" si="452"/>
        <v>0</v>
      </c>
      <c r="BL613" s="56">
        <f t="shared" si="453"/>
        <v>0</v>
      </c>
      <c r="BM613" s="56">
        <f t="shared" si="454"/>
        <v>0</v>
      </c>
      <c r="BN613" s="56">
        <f t="shared" si="455"/>
        <v>0</v>
      </c>
      <c r="BO613" s="56">
        <f t="shared" si="456"/>
        <v>0</v>
      </c>
      <c r="BP613" s="56">
        <f t="shared" si="457"/>
        <v>0</v>
      </c>
      <c r="BQ613" s="56">
        <f t="shared" si="458"/>
        <v>0</v>
      </c>
      <c r="BR613" s="56">
        <f t="shared" si="459"/>
        <v>0</v>
      </c>
      <c r="BS613" s="56">
        <f t="shared" si="460"/>
        <v>0</v>
      </c>
      <c r="BT613" s="56">
        <f t="shared" si="461"/>
        <v>-5.6728957709323666E-2</v>
      </c>
      <c r="BU613" s="57">
        <f t="shared" si="469"/>
        <v>-0.65480210001433237</v>
      </c>
      <c r="BV613" s="58">
        <f t="shared" si="466"/>
        <v>2.258221465741503</v>
      </c>
      <c r="BW613" s="59">
        <f t="shared" si="462"/>
        <v>-11.307341538321921</v>
      </c>
      <c r="BX613" s="68">
        <f t="shared" si="463"/>
        <v>5.1098219353855185</v>
      </c>
    </row>
    <row r="614" spans="1:76">
      <c r="A614" s="49">
        <v>4502</v>
      </c>
      <c r="B614" s="86">
        <v>6.5856129685916923E-3</v>
      </c>
      <c r="C614" s="60">
        <v>0.13351749539594843</v>
      </c>
      <c r="D614" s="60">
        <v>0.13351749539594843</v>
      </c>
      <c r="E614" s="60">
        <v>0.15193370165745856</v>
      </c>
      <c r="F614" s="60">
        <v>0.15883977900552487</v>
      </c>
      <c r="G614" s="60">
        <v>0.15423572744014732</v>
      </c>
      <c r="H614" s="60">
        <v>0.12430939226519337</v>
      </c>
      <c r="I614" s="60">
        <v>0.14203499079189688</v>
      </c>
      <c r="J614" s="60">
        <v>0.16344383057090239</v>
      </c>
      <c r="K614" s="60">
        <v>0.13121546961325967</v>
      </c>
      <c r="L614" s="60">
        <v>0.16804788213627991</v>
      </c>
      <c r="M614" s="60">
        <v>0.13462246777163905</v>
      </c>
      <c r="N614" s="60">
        <v>0.17269797421731123</v>
      </c>
      <c r="O614" s="60">
        <v>0.1806169429097606</v>
      </c>
      <c r="P614" s="117">
        <v>0.1499256268593285</v>
      </c>
      <c r="Q614" s="61">
        <v>0</v>
      </c>
      <c r="R614" s="61">
        <v>0</v>
      </c>
      <c r="S614" s="61">
        <v>0</v>
      </c>
      <c r="T614" s="61">
        <v>0</v>
      </c>
      <c r="U614" s="61">
        <v>0</v>
      </c>
      <c r="V614" s="61">
        <v>0</v>
      </c>
      <c r="W614" s="61">
        <v>0</v>
      </c>
      <c r="X614" s="61">
        <v>0</v>
      </c>
      <c r="Y614" s="61">
        <v>0</v>
      </c>
      <c r="Z614" s="61">
        <v>0</v>
      </c>
      <c r="AA614" s="61">
        <v>1</v>
      </c>
      <c r="AB614" s="61">
        <v>0</v>
      </c>
      <c r="AC614" s="61">
        <v>0</v>
      </c>
      <c r="AD614" s="50">
        <f t="shared" si="467"/>
        <v>1</v>
      </c>
      <c r="AE614" s="51" t="s">
        <v>22</v>
      </c>
      <c r="AF614" s="52">
        <f t="shared" si="424"/>
        <v>9.6621630807542727E-3</v>
      </c>
      <c r="AG614" s="53">
        <f t="shared" si="464"/>
        <v>0.22983032304402787</v>
      </c>
      <c r="AH614" s="53">
        <f t="shared" si="425"/>
        <v>0.22983032304402787</v>
      </c>
      <c r="AI614" s="53">
        <f t="shared" si="426"/>
        <v>0.25341660198886867</v>
      </c>
      <c r="AJ614" s="53">
        <f t="shared" si="427"/>
        <v>0.26209643305170799</v>
      </c>
      <c r="AK614" s="53">
        <f t="shared" si="428"/>
        <v>0.2563192409601428</v>
      </c>
      <c r="AL614" s="53">
        <f t="shared" si="429"/>
        <v>0.21776827182542363</v>
      </c>
      <c r="AM614" s="53">
        <f t="shared" si="430"/>
        <v>0.24082286380634091</v>
      </c>
      <c r="AN614" s="53">
        <f t="shared" si="431"/>
        <v>0.26783744494199108</v>
      </c>
      <c r="AO614" s="53">
        <f t="shared" si="432"/>
        <v>0.22683282707997551</v>
      </c>
      <c r="AP614" s="53">
        <f t="shared" si="433"/>
        <v>0.27354371232679164</v>
      </c>
      <c r="AQ614" s="53">
        <f t="shared" si="434"/>
        <v>0.23126500780099357</v>
      </c>
      <c r="AR614" s="53">
        <f t="shared" si="435"/>
        <v>0.27927314549757093</v>
      </c>
      <c r="AS614" s="53">
        <f t="shared" si="436"/>
        <v>0.28895544583153709</v>
      </c>
      <c r="AT614" s="54">
        <f t="shared" si="437"/>
        <v>0.10241179557718966</v>
      </c>
      <c r="AU614" s="54">
        <f t="shared" si="438"/>
        <v>0.10241179557718966</v>
      </c>
      <c r="AV614" s="54">
        <f t="shared" si="439"/>
        <v>0.11292178027256372</v>
      </c>
      <c r="AW614" s="54">
        <f t="shared" si="440"/>
        <v>0.11678949047145576</v>
      </c>
      <c r="AX614" s="54">
        <f t="shared" si="441"/>
        <v>0.11421518866630105</v>
      </c>
      <c r="AY614" s="54">
        <f t="shared" si="442"/>
        <v>9.703697685318409E-2</v>
      </c>
      <c r="AZ614" s="54">
        <f t="shared" si="443"/>
        <v>0.10731004321707253</v>
      </c>
      <c r="BA614" s="54">
        <f t="shared" si="444"/>
        <v>0.11934767047280073</v>
      </c>
      <c r="BB614" s="54">
        <f t="shared" si="445"/>
        <v>0.10107611915360837</v>
      </c>
      <c r="BC614" s="54">
        <f t="shared" si="446"/>
        <v>0.12189036841265888</v>
      </c>
      <c r="BD614" s="54">
        <f t="shared" si="447"/>
        <v>0.1030510873821267</v>
      </c>
      <c r="BE614" s="54">
        <f t="shared" si="448"/>
        <v>0.1244433889666378</v>
      </c>
      <c r="BF614" s="54">
        <f t="shared" si="449"/>
        <v>0.12875779687150396</v>
      </c>
      <c r="BG614" s="55">
        <f t="shared" si="468"/>
        <v>1.4516635018942929</v>
      </c>
      <c r="BH614" s="56">
        <f t="shared" si="465"/>
        <v>0</v>
      </c>
      <c r="BI614" s="56">
        <f t="shared" si="450"/>
        <v>0</v>
      </c>
      <c r="BJ614" s="56">
        <f t="shared" si="451"/>
        <v>0</v>
      </c>
      <c r="BK614" s="56">
        <f t="shared" si="452"/>
        <v>0</v>
      </c>
      <c r="BL614" s="56">
        <f t="shared" si="453"/>
        <v>0</v>
      </c>
      <c r="BM614" s="56">
        <f t="shared" si="454"/>
        <v>0</v>
      </c>
      <c r="BN614" s="56">
        <f t="shared" si="455"/>
        <v>0</v>
      </c>
      <c r="BO614" s="56">
        <f t="shared" si="456"/>
        <v>0</v>
      </c>
      <c r="BP614" s="56">
        <f t="shared" si="457"/>
        <v>0</v>
      </c>
      <c r="BQ614" s="56">
        <f t="shared" si="458"/>
        <v>0</v>
      </c>
      <c r="BR614" s="56">
        <f t="shared" si="459"/>
        <v>-2.2725304197156375</v>
      </c>
      <c r="BS614" s="56">
        <f t="shared" si="460"/>
        <v>0</v>
      </c>
      <c r="BT614" s="56">
        <f t="shared" si="461"/>
        <v>0</v>
      </c>
      <c r="BU614" s="57">
        <f t="shared" si="469"/>
        <v>-2.2725304197156375</v>
      </c>
      <c r="BV614" s="58">
        <f t="shared" si="466"/>
        <v>0.23299110360825029</v>
      </c>
      <c r="BW614" s="59">
        <f t="shared" si="462"/>
        <v>-4.7117759165258715</v>
      </c>
      <c r="BX614" s="68">
        <f t="shared" si="463"/>
        <v>0.45166350189429294</v>
      </c>
    </row>
    <row r="615" spans="1:76">
      <c r="A615" s="49">
        <v>4503</v>
      </c>
      <c r="B615" s="86">
        <v>3.242147922998987E-2</v>
      </c>
      <c r="C615" s="60">
        <v>0.16804788213627991</v>
      </c>
      <c r="D615" s="60">
        <v>0.16804788213627991</v>
      </c>
      <c r="E615" s="60">
        <v>0.17725598526703498</v>
      </c>
      <c r="F615" s="60">
        <v>0.18416206261510129</v>
      </c>
      <c r="G615" s="60">
        <v>0.18646408839779005</v>
      </c>
      <c r="H615" s="60">
        <v>0.15653775322283608</v>
      </c>
      <c r="I615" s="60">
        <v>0.17817679558011049</v>
      </c>
      <c r="J615" s="60">
        <v>0.20488029465930019</v>
      </c>
      <c r="K615" s="60">
        <v>0.1910681399631676</v>
      </c>
      <c r="L615" s="60">
        <v>0.23480662983425415</v>
      </c>
      <c r="M615" s="60">
        <v>0.19604051565377531</v>
      </c>
      <c r="N615" s="60">
        <v>0.2440147329650092</v>
      </c>
      <c r="O615" s="60">
        <v>0.2552025782688766</v>
      </c>
      <c r="P615" s="117">
        <v>0.19574656466921658</v>
      </c>
      <c r="Q615" s="61">
        <v>0</v>
      </c>
      <c r="R615" s="61">
        <v>0</v>
      </c>
      <c r="S615" s="61">
        <v>0</v>
      </c>
      <c r="T615" s="61">
        <v>0</v>
      </c>
      <c r="U615" s="61">
        <v>0</v>
      </c>
      <c r="V615" s="61">
        <v>0</v>
      </c>
      <c r="W615" s="61">
        <v>1</v>
      </c>
      <c r="X615" s="61">
        <v>0</v>
      </c>
      <c r="Y615" s="61">
        <v>0</v>
      </c>
      <c r="Z615" s="61">
        <v>0</v>
      </c>
      <c r="AA615" s="61">
        <v>2</v>
      </c>
      <c r="AB615" s="61">
        <v>0</v>
      </c>
      <c r="AC615" s="61">
        <v>0</v>
      </c>
      <c r="AD615" s="50">
        <f t="shared" si="467"/>
        <v>3</v>
      </c>
      <c r="AE615" s="51" t="s">
        <v>22</v>
      </c>
      <c r="AF615" s="52">
        <f t="shared" si="424"/>
        <v>4.2119341583702313E-2</v>
      </c>
      <c r="AG615" s="53">
        <f t="shared" si="464"/>
        <v>0.27354371232679164</v>
      </c>
      <c r="AH615" s="53">
        <f t="shared" si="425"/>
        <v>0.27354371232679164</v>
      </c>
      <c r="AI615" s="53">
        <f t="shared" si="426"/>
        <v>0.28485731532828751</v>
      </c>
      <c r="AJ615" s="53">
        <f t="shared" si="427"/>
        <v>0.29326074616625869</v>
      </c>
      <c r="AK615" s="53">
        <f t="shared" si="428"/>
        <v>0.29604706703570255</v>
      </c>
      <c r="AL615" s="53">
        <f t="shared" si="429"/>
        <v>0.25921245300249446</v>
      </c>
      <c r="AM615" s="53">
        <f t="shared" si="430"/>
        <v>0.28598171189296268</v>
      </c>
      <c r="AN615" s="53">
        <f t="shared" si="431"/>
        <v>0.31808895696538725</v>
      </c>
      <c r="AO615" s="53">
        <f t="shared" si="432"/>
        <v>0.30159826169126425</v>
      </c>
      <c r="AP615" s="53">
        <f t="shared" si="433"/>
        <v>0.35307110598206415</v>
      </c>
      <c r="AQ615" s="53">
        <f t="shared" si="434"/>
        <v>0.30756238955751775</v>
      </c>
      <c r="AR615" s="53">
        <f t="shared" si="435"/>
        <v>0.36365236561703673</v>
      </c>
      <c r="AS615" s="53">
        <f t="shared" si="436"/>
        <v>0.37640496359096032</v>
      </c>
      <c r="AT615" s="54">
        <f t="shared" si="437"/>
        <v>0.53134500215197356</v>
      </c>
      <c r="AU615" s="54">
        <f t="shared" si="438"/>
        <v>0.53134500215197356</v>
      </c>
      <c r="AV615" s="54">
        <f t="shared" si="439"/>
        <v>0.55332111105260429</v>
      </c>
      <c r="AW615" s="54">
        <f t="shared" si="440"/>
        <v>0.56964435584117934</v>
      </c>
      <c r="AX615" s="54">
        <f t="shared" si="441"/>
        <v>0.57505664499883336</v>
      </c>
      <c r="AY615" s="54">
        <f t="shared" si="442"/>
        <v>0.5035072465269711</v>
      </c>
      <c r="AZ615" s="54">
        <f t="shared" si="443"/>
        <v>0.55550519523423325</v>
      </c>
      <c r="BA615" s="54">
        <f t="shared" si="444"/>
        <v>0.61787191555467857</v>
      </c>
      <c r="BB615" s="54">
        <f t="shared" si="445"/>
        <v>0.58583956342571242</v>
      </c>
      <c r="BC615" s="54">
        <f t="shared" si="446"/>
        <v>0.68582299323231499</v>
      </c>
      <c r="BD615" s="54">
        <f t="shared" si="447"/>
        <v>0.59742458399508747</v>
      </c>
      <c r="BE615" s="54">
        <f t="shared" si="448"/>
        <v>0.70637656171206997</v>
      </c>
      <c r="BF615" s="54">
        <f t="shared" si="449"/>
        <v>0.73114784649233433</v>
      </c>
      <c r="BG615" s="55">
        <f t="shared" si="468"/>
        <v>7.7442080223699659</v>
      </c>
      <c r="BH615" s="56">
        <f t="shared" si="465"/>
        <v>0</v>
      </c>
      <c r="BI615" s="56">
        <f t="shared" si="450"/>
        <v>0</v>
      </c>
      <c r="BJ615" s="56">
        <f t="shared" si="451"/>
        <v>0</v>
      </c>
      <c r="BK615" s="56">
        <f t="shared" si="452"/>
        <v>0</v>
      </c>
      <c r="BL615" s="56">
        <f t="shared" si="453"/>
        <v>0</v>
      </c>
      <c r="BM615" s="56">
        <f t="shared" si="454"/>
        <v>0</v>
      </c>
      <c r="BN615" s="56">
        <f t="shared" si="455"/>
        <v>-0.58787731758932982</v>
      </c>
      <c r="BO615" s="56">
        <f t="shared" si="456"/>
        <v>0</v>
      </c>
      <c r="BP615" s="56">
        <f t="shared" si="457"/>
        <v>0</v>
      </c>
      <c r="BQ615" s="56">
        <f t="shared" si="458"/>
        <v>0</v>
      </c>
      <c r="BR615" s="56">
        <f t="shared" si="459"/>
        <v>-1.0302544447957511</v>
      </c>
      <c r="BS615" s="56">
        <f t="shared" si="460"/>
        <v>0</v>
      </c>
      <c r="BT615" s="56">
        <f t="shared" si="461"/>
        <v>0</v>
      </c>
      <c r="BU615" s="57">
        <f t="shared" si="469"/>
        <v>-1.6181317623850808</v>
      </c>
      <c r="BV615" s="58">
        <f t="shared" si="466"/>
        <v>1.1470331254560013</v>
      </c>
      <c r="BW615" s="59">
        <f t="shared" si="462"/>
        <v>-8.4746012046008588</v>
      </c>
      <c r="BX615" s="68">
        <f t="shared" si="463"/>
        <v>4.7442080223699659</v>
      </c>
    </row>
    <row r="616" spans="1:76">
      <c r="A616" s="49">
        <v>4504</v>
      </c>
      <c r="B616" s="86">
        <v>2.532928064842959E-3</v>
      </c>
      <c r="C616" s="60">
        <v>0.27163904235727437</v>
      </c>
      <c r="D616" s="60">
        <v>0.27163904235727437</v>
      </c>
      <c r="E616" s="60">
        <v>0.28545119705340699</v>
      </c>
      <c r="F616" s="60">
        <v>0.29926335174953961</v>
      </c>
      <c r="G616" s="60">
        <v>0.24631675874769798</v>
      </c>
      <c r="H616" s="60">
        <v>0.24631675874769798</v>
      </c>
      <c r="I616" s="60">
        <v>0.25041436464088396</v>
      </c>
      <c r="J616" s="60">
        <v>0.30847145488029465</v>
      </c>
      <c r="K616" s="60">
        <v>0.26933701657458564</v>
      </c>
      <c r="L616" s="60">
        <v>0.31077348066298344</v>
      </c>
      <c r="M616" s="60">
        <v>0.27633517495395948</v>
      </c>
      <c r="N616" s="60">
        <v>0.31942909760589316</v>
      </c>
      <c r="O616" s="60">
        <v>0.33411602209944752</v>
      </c>
      <c r="P616" s="117">
        <v>0.28380790480237988</v>
      </c>
      <c r="Q616" s="61">
        <v>0</v>
      </c>
      <c r="R616" s="61">
        <v>0</v>
      </c>
      <c r="S616" s="61">
        <v>1</v>
      </c>
      <c r="T616" s="61">
        <v>0</v>
      </c>
      <c r="U616" s="61">
        <v>0</v>
      </c>
      <c r="V616" s="61">
        <v>0</v>
      </c>
      <c r="W616" s="61">
        <v>0</v>
      </c>
      <c r="X616" s="61">
        <v>0</v>
      </c>
      <c r="Y616" s="61">
        <v>0</v>
      </c>
      <c r="Z616" s="61">
        <v>1</v>
      </c>
      <c r="AA616" s="61">
        <v>0</v>
      </c>
      <c r="AB616" s="61">
        <v>0</v>
      </c>
      <c r="AC616" s="61">
        <v>0</v>
      </c>
      <c r="AD616" s="50">
        <f t="shared" si="467"/>
        <v>2</v>
      </c>
      <c r="AE616" s="51" t="s">
        <v>22</v>
      </c>
      <c r="AF616" s="52">
        <f t="shared" si="424"/>
        <v>3.9973348499534713E-3</v>
      </c>
      <c r="AG616" s="53">
        <f t="shared" si="464"/>
        <v>0.39494882983033019</v>
      </c>
      <c r="AH616" s="53">
        <f t="shared" si="425"/>
        <v>0.39494882983033019</v>
      </c>
      <c r="AI616" s="53">
        <f t="shared" si="426"/>
        <v>0.41036942339698668</v>
      </c>
      <c r="AJ616" s="53">
        <f t="shared" si="427"/>
        <v>0.42565341885514196</v>
      </c>
      <c r="AK616" s="53">
        <f t="shared" si="428"/>
        <v>0.36628542663934832</v>
      </c>
      <c r="AL616" s="53">
        <f t="shared" si="429"/>
        <v>0.36628542663934832</v>
      </c>
      <c r="AM616" s="53">
        <f t="shared" si="430"/>
        <v>0.37096053500332943</v>
      </c>
      <c r="AN616" s="53">
        <f t="shared" si="431"/>
        <v>0.43577177140488277</v>
      </c>
      <c r="AO616" s="53">
        <f t="shared" si="432"/>
        <v>0.39236469523117967</v>
      </c>
      <c r="AP616" s="53">
        <f t="shared" si="433"/>
        <v>0.43829287784400495</v>
      </c>
      <c r="AQ616" s="53">
        <f t="shared" si="434"/>
        <v>0.40020781605560002</v>
      </c>
      <c r="AR616" s="53">
        <f t="shared" si="435"/>
        <v>0.44774292089156886</v>
      </c>
      <c r="AS616" s="53">
        <f t="shared" si="436"/>
        <v>0.46367636167701476</v>
      </c>
      <c r="AT616" s="54">
        <f t="shared" si="437"/>
        <v>7.2808092164877811E-2</v>
      </c>
      <c r="AU616" s="54">
        <f t="shared" si="438"/>
        <v>7.2808092164877811E-2</v>
      </c>
      <c r="AV616" s="54">
        <f t="shared" si="439"/>
        <v>7.5650850296660549E-2</v>
      </c>
      <c r="AW616" s="54">
        <f t="shared" si="440"/>
        <v>7.8468426817758244E-2</v>
      </c>
      <c r="AX616" s="54">
        <f t="shared" si="441"/>
        <v>6.7524046375491364E-2</v>
      </c>
      <c r="AY616" s="54">
        <f t="shared" si="442"/>
        <v>6.7524046375491364E-2</v>
      </c>
      <c r="AZ616" s="54">
        <f t="shared" si="443"/>
        <v>6.8385894024949545E-2</v>
      </c>
      <c r="BA616" s="54">
        <f t="shared" si="444"/>
        <v>8.0333726546117326E-2</v>
      </c>
      <c r="BB616" s="54">
        <f t="shared" si="445"/>
        <v>7.233171169264746E-2</v>
      </c>
      <c r="BC616" s="54">
        <f t="shared" si="446"/>
        <v>8.0798487892684498E-2</v>
      </c>
      <c r="BD616" s="54">
        <f t="shared" si="447"/>
        <v>7.3777576626821301E-2</v>
      </c>
      <c r="BE616" s="54">
        <f t="shared" si="448"/>
        <v>8.2540585990467652E-2</v>
      </c>
      <c r="BF616" s="54">
        <f t="shared" si="449"/>
        <v>8.5477886566111175E-2</v>
      </c>
      <c r="BG616" s="55">
        <f t="shared" si="468"/>
        <v>0.9784294235349561</v>
      </c>
      <c r="BH616" s="56">
        <f t="shared" si="465"/>
        <v>0</v>
      </c>
      <c r="BI616" s="56">
        <f t="shared" si="450"/>
        <v>0</v>
      </c>
      <c r="BJ616" s="56">
        <f t="shared" si="451"/>
        <v>-2.5816265989343949</v>
      </c>
      <c r="BK616" s="56">
        <f t="shared" si="452"/>
        <v>0</v>
      </c>
      <c r="BL616" s="56">
        <f t="shared" si="453"/>
        <v>0</v>
      </c>
      <c r="BM616" s="56">
        <f t="shared" si="454"/>
        <v>0</v>
      </c>
      <c r="BN616" s="56">
        <f t="shared" si="455"/>
        <v>0</v>
      </c>
      <c r="BO616" s="56">
        <f t="shared" si="456"/>
        <v>0</v>
      </c>
      <c r="BP616" s="56">
        <f t="shared" si="457"/>
        <v>0</v>
      </c>
      <c r="BQ616" s="56">
        <f t="shared" si="458"/>
        <v>-2.5157970278296493</v>
      </c>
      <c r="BR616" s="56">
        <f t="shared" si="459"/>
        <v>0</v>
      </c>
      <c r="BS616" s="56">
        <f t="shared" si="460"/>
        <v>0</v>
      </c>
      <c r="BT616" s="56">
        <f t="shared" si="461"/>
        <v>0</v>
      </c>
      <c r="BU616" s="57">
        <f t="shared" si="469"/>
        <v>-5.0974236267640443</v>
      </c>
      <c r="BV616" s="58">
        <f t="shared" si="466"/>
        <v>8.9611962926250122E-2</v>
      </c>
      <c r="BW616" s="59">
        <f t="shared" si="462"/>
        <v>-7.777588199863736</v>
      </c>
      <c r="BX616" s="68">
        <f t="shared" si="463"/>
        <v>1.0215705764650438</v>
      </c>
    </row>
    <row r="617" spans="1:76">
      <c r="A617" s="49">
        <v>4505</v>
      </c>
      <c r="B617" s="86">
        <v>3.64741641337386E-2</v>
      </c>
      <c r="C617" s="60">
        <v>0.27163904235727437</v>
      </c>
      <c r="D617" s="60">
        <v>0.27163904235727437</v>
      </c>
      <c r="E617" s="60">
        <v>0.28545119705340699</v>
      </c>
      <c r="F617" s="60">
        <v>0.29926335174953961</v>
      </c>
      <c r="G617" s="60">
        <v>0.24631675874769798</v>
      </c>
      <c r="H617" s="60">
        <v>0.24631675874769798</v>
      </c>
      <c r="I617" s="60">
        <v>0.25041436464088396</v>
      </c>
      <c r="J617" s="60">
        <v>0.30847145488029465</v>
      </c>
      <c r="K617" s="60">
        <v>0.26933701657458564</v>
      </c>
      <c r="L617" s="60">
        <v>0.31077348066298344</v>
      </c>
      <c r="M617" s="60">
        <v>0.27633517495395948</v>
      </c>
      <c r="N617" s="60">
        <v>0.31942909760589316</v>
      </c>
      <c r="O617" s="60">
        <v>0.33411602209944752</v>
      </c>
      <c r="P617" s="117">
        <v>0.28380790480237988</v>
      </c>
      <c r="Q617" s="61">
        <v>1</v>
      </c>
      <c r="R617" s="61">
        <v>0</v>
      </c>
      <c r="S617" s="61">
        <v>1</v>
      </c>
      <c r="T617" s="61">
        <v>0</v>
      </c>
      <c r="U617" s="61">
        <v>0</v>
      </c>
      <c r="V617" s="61">
        <v>0</v>
      </c>
      <c r="W617" s="61">
        <v>2</v>
      </c>
      <c r="X617" s="61">
        <v>0</v>
      </c>
      <c r="Y617" s="61">
        <v>0</v>
      </c>
      <c r="Z617" s="61">
        <v>0</v>
      </c>
      <c r="AA617" s="61">
        <v>1</v>
      </c>
      <c r="AB617" s="61">
        <v>2</v>
      </c>
      <c r="AC617" s="61">
        <v>1</v>
      </c>
      <c r="AD617" s="50">
        <f t="shared" si="467"/>
        <v>8</v>
      </c>
      <c r="AE617" s="51" t="s">
        <v>22</v>
      </c>
      <c r="AF617" s="52">
        <f t="shared" si="424"/>
        <v>4.6960238053714909E-2</v>
      </c>
      <c r="AG617" s="53">
        <f t="shared" si="464"/>
        <v>0.39494882983033019</v>
      </c>
      <c r="AH617" s="53">
        <f t="shared" si="425"/>
        <v>0.39494882983033019</v>
      </c>
      <c r="AI617" s="53">
        <f t="shared" si="426"/>
        <v>0.41036942339698668</v>
      </c>
      <c r="AJ617" s="53">
        <f t="shared" si="427"/>
        <v>0.42565341885514196</v>
      </c>
      <c r="AK617" s="53">
        <f t="shared" si="428"/>
        <v>0.36628542663934832</v>
      </c>
      <c r="AL617" s="53">
        <f t="shared" si="429"/>
        <v>0.36628542663934832</v>
      </c>
      <c r="AM617" s="53">
        <f t="shared" si="430"/>
        <v>0.37096053500332943</v>
      </c>
      <c r="AN617" s="53">
        <f t="shared" si="431"/>
        <v>0.43577177140488277</v>
      </c>
      <c r="AO617" s="53">
        <f t="shared" si="432"/>
        <v>0.39236469523117967</v>
      </c>
      <c r="AP617" s="53">
        <f t="shared" si="433"/>
        <v>0.43829287784400495</v>
      </c>
      <c r="AQ617" s="53">
        <f t="shared" si="434"/>
        <v>0.40020781605560002</v>
      </c>
      <c r="AR617" s="53">
        <f t="shared" si="435"/>
        <v>0.44774292089156886</v>
      </c>
      <c r="AS617" s="53">
        <f t="shared" si="436"/>
        <v>0.46367636167701476</v>
      </c>
      <c r="AT617" s="54">
        <f t="shared" si="437"/>
        <v>0.85534123826010611</v>
      </c>
      <c r="AU617" s="54">
        <f t="shared" si="438"/>
        <v>0.85534123826010611</v>
      </c>
      <c r="AV617" s="54">
        <f t="shared" si="439"/>
        <v>0.88873763951460816</v>
      </c>
      <c r="AW617" s="54">
        <f t="shared" si="440"/>
        <v>0.92183821005271194</v>
      </c>
      <c r="AX617" s="54">
        <f t="shared" si="441"/>
        <v>0.79326486550909525</v>
      </c>
      <c r="AY617" s="54">
        <f t="shared" si="442"/>
        <v>0.79326486550909525</v>
      </c>
      <c r="AZ617" s="54">
        <f t="shared" si="443"/>
        <v>0.80338975429219572</v>
      </c>
      <c r="BA617" s="54">
        <f t="shared" si="444"/>
        <v>0.94375154045241372</v>
      </c>
      <c r="BB617" s="54">
        <f t="shared" si="445"/>
        <v>0.84974477431104778</v>
      </c>
      <c r="BC617" s="54">
        <f t="shared" si="446"/>
        <v>0.94921150422633016</v>
      </c>
      <c r="BD617" s="54">
        <f t="shared" si="447"/>
        <v>0.86673063215158197</v>
      </c>
      <c r="BE617" s="54">
        <f t="shared" si="448"/>
        <v>0.96967747579380403</v>
      </c>
      <c r="BF617" s="54">
        <f t="shared" si="449"/>
        <v>1.0041845509939564</v>
      </c>
      <c r="BG617" s="55">
        <f t="shared" si="468"/>
        <v>11.494478289327052</v>
      </c>
      <c r="BH617" s="56">
        <f t="shared" si="465"/>
        <v>-0.1562547805920719</v>
      </c>
      <c r="BI617" s="56">
        <f t="shared" si="450"/>
        <v>0</v>
      </c>
      <c r="BJ617" s="56">
        <f t="shared" si="451"/>
        <v>-0.11795320568054658</v>
      </c>
      <c r="BK617" s="56">
        <f t="shared" si="452"/>
        <v>0</v>
      </c>
      <c r="BL617" s="56">
        <f t="shared" si="453"/>
        <v>0</v>
      </c>
      <c r="BM617" s="56">
        <f t="shared" si="454"/>
        <v>0</v>
      </c>
      <c r="BN617" s="56">
        <f t="shared" si="455"/>
        <v>-0.43783062014611424</v>
      </c>
      <c r="BO617" s="56">
        <f t="shared" si="456"/>
        <v>0</v>
      </c>
      <c r="BP617" s="56">
        <f t="shared" si="457"/>
        <v>0</v>
      </c>
      <c r="BQ617" s="56">
        <f t="shared" si="458"/>
        <v>0</v>
      </c>
      <c r="BR617" s="56">
        <f t="shared" si="459"/>
        <v>-0.14302704003547798</v>
      </c>
      <c r="BS617" s="56">
        <f t="shared" si="460"/>
        <v>-6.1583523912926104E-2</v>
      </c>
      <c r="BT617" s="56">
        <f t="shared" si="461"/>
        <v>4.1758201085282465E-3</v>
      </c>
      <c r="BU617" s="57">
        <f t="shared" si="469"/>
        <v>-0.91247335025860854</v>
      </c>
      <c r="BV617" s="58">
        <f t="shared" si="466"/>
        <v>1.2904122661380013</v>
      </c>
      <c r="BW617" s="59">
        <f t="shared" si="462"/>
        <v>-12.920219288295625</v>
      </c>
      <c r="BX617" s="68">
        <f t="shared" si="463"/>
        <v>3.4944782893270521</v>
      </c>
    </row>
    <row r="618" spans="1:76">
      <c r="A618" s="49">
        <v>4506</v>
      </c>
      <c r="B618" s="86">
        <v>0.19098277608915909</v>
      </c>
      <c r="C618" s="60">
        <v>7.8268876611418042E-2</v>
      </c>
      <c r="D618" s="60">
        <v>7.8268876611418042E-2</v>
      </c>
      <c r="E618" s="60">
        <v>7.8268876611418042E-2</v>
      </c>
      <c r="F618" s="60">
        <v>7.8268876611418042E-2</v>
      </c>
      <c r="G618" s="60">
        <v>8.5174953959484351E-2</v>
      </c>
      <c r="H618" s="60">
        <v>9.898710865561694E-2</v>
      </c>
      <c r="I618" s="60">
        <v>0.11022099447513813</v>
      </c>
      <c r="J618" s="60">
        <v>0.13351749539594843</v>
      </c>
      <c r="K618" s="60">
        <v>0.14502762430939226</v>
      </c>
      <c r="L618" s="60">
        <v>0.13812154696132597</v>
      </c>
      <c r="M618" s="60">
        <v>0.14516574585635358</v>
      </c>
      <c r="N618" s="60">
        <v>0.14493554327808472</v>
      </c>
      <c r="O618" s="60">
        <v>0.15124309392265192</v>
      </c>
      <c r="P618" s="117">
        <v>0.11272843178920527</v>
      </c>
      <c r="Q618" s="61">
        <v>1</v>
      </c>
      <c r="R618" s="61">
        <v>1</v>
      </c>
      <c r="S618" s="61">
        <v>0</v>
      </c>
      <c r="T618" s="61">
        <v>0</v>
      </c>
      <c r="U618" s="61">
        <v>0</v>
      </c>
      <c r="V618" s="61">
        <v>0</v>
      </c>
      <c r="W618" s="61">
        <v>2</v>
      </c>
      <c r="X618" s="61">
        <v>0</v>
      </c>
      <c r="Y618" s="61">
        <v>1</v>
      </c>
      <c r="Z618" s="61">
        <v>1</v>
      </c>
      <c r="AA618" s="61">
        <v>2</v>
      </c>
      <c r="AB618" s="61">
        <v>0</v>
      </c>
      <c r="AC618" s="61">
        <v>0</v>
      </c>
      <c r="AD618" s="50">
        <f t="shared" si="467"/>
        <v>8</v>
      </c>
      <c r="AE618" s="51" t="s">
        <v>22</v>
      </c>
      <c r="AF618" s="52">
        <f t="shared" si="424"/>
        <v>0.21670381456253759</v>
      </c>
      <c r="AG618" s="53">
        <f t="shared" si="464"/>
        <v>0.1538651067888773</v>
      </c>
      <c r="AH618" s="53">
        <f t="shared" si="425"/>
        <v>0.1538651067888773</v>
      </c>
      <c r="AI618" s="53">
        <f t="shared" si="426"/>
        <v>0.1538651067888773</v>
      </c>
      <c r="AJ618" s="53">
        <f t="shared" si="427"/>
        <v>0.1538651067888773</v>
      </c>
      <c r="AK618" s="53">
        <f t="shared" si="428"/>
        <v>0.16392030924729659</v>
      </c>
      <c r="AL618" s="53">
        <f t="shared" si="429"/>
        <v>0.18347496915244943</v>
      </c>
      <c r="AM618" s="53">
        <f t="shared" si="430"/>
        <v>0.19891097998073709</v>
      </c>
      <c r="AN618" s="53">
        <f t="shared" si="431"/>
        <v>0.22983032304402787</v>
      </c>
      <c r="AO618" s="53">
        <f t="shared" si="432"/>
        <v>0.24465007042878845</v>
      </c>
      <c r="AP618" s="53">
        <f t="shared" si="433"/>
        <v>0.23579098736269424</v>
      </c>
      <c r="AQ618" s="53">
        <f t="shared" si="434"/>
        <v>0.24482628752650956</v>
      </c>
      <c r="AR618" s="53">
        <f t="shared" si="435"/>
        <v>0.2445325718121204</v>
      </c>
      <c r="AS618" s="53">
        <f t="shared" si="436"/>
        <v>0.25254394207353059</v>
      </c>
      <c r="AT618" s="54">
        <f t="shared" si="437"/>
        <v>1.5377119468548934</v>
      </c>
      <c r="AU618" s="54">
        <f t="shared" si="438"/>
        <v>1.5377119468548934</v>
      </c>
      <c r="AV618" s="54">
        <f t="shared" si="439"/>
        <v>1.5377119468548934</v>
      </c>
      <c r="AW618" s="54">
        <f t="shared" si="440"/>
        <v>1.5377119468548934</v>
      </c>
      <c r="AX618" s="54">
        <f t="shared" si="441"/>
        <v>1.6382025991609546</v>
      </c>
      <c r="AY618" s="54">
        <f t="shared" si="442"/>
        <v>1.8336298456652385</v>
      </c>
      <c r="AZ618" s="54">
        <f t="shared" si="443"/>
        <v>1.9878957397188428</v>
      </c>
      <c r="BA618" s="54">
        <f t="shared" si="444"/>
        <v>2.2969004530653527</v>
      </c>
      <c r="BB618" s="54">
        <f t="shared" si="445"/>
        <v>2.4450074740690599</v>
      </c>
      <c r="BC618" s="54">
        <f t="shared" si="446"/>
        <v>2.3564707151299134</v>
      </c>
      <c r="BD618" s="54">
        <f t="shared" si="447"/>
        <v>2.4467685694990831</v>
      </c>
      <c r="BE618" s="54">
        <f t="shared" si="448"/>
        <v>2.4438332050592755</v>
      </c>
      <c r="BF618" s="54">
        <f t="shared" si="449"/>
        <v>2.5238980099961865</v>
      </c>
      <c r="BG618" s="55">
        <f t="shared" si="468"/>
        <v>26.123454398783476</v>
      </c>
      <c r="BH618" s="56">
        <f t="shared" si="465"/>
        <v>0.43029556281081421</v>
      </c>
      <c r="BI618" s="56">
        <f t="shared" si="450"/>
        <v>0.43029556281081421</v>
      </c>
      <c r="BJ618" s="56">
        <f t="shared" si="451"/>
        <v>0</v>
      </c>
      <c r="BK618" s="56">
        <f t="shared" si="452"/>
        <v>0</v>
      </c>
      <c r="BL618" s="56">
        <f t="shared" si="453"/>
        <v>0</v>
      </c>
      <c r="BM618" s="56">
        <f t="shared" si="454"/>
        <v>0</v>
      </c>
      <c r="BN618" s="56">
        <f t="shared" si="455"/>
        <v>1.37415332409934</v>
      </c>
      <c r="BO618" s="56">
        <f t="shared" si="456"/>
        <v>0</v>
      </c>
      <c r="BP618" s="56">
        <f t="shared" si="457"/>
        <v>0.89404817980112428</v>
      </c>
      <c r="BQ618" s="56">
        <f t="shared" si="458"/>
        <v>0.85716504003089367</v>
      </c>
      <c r="BR618" s="56">
        <f t="shared" si="459"/>
        <v>1.7895364055000347</v>
      </c>
      <c r="BS618" s="56">
        <f t="shared" si="460"/>
        <v>0</v>
      </c>
      <c r="BT618" s="56">
        <f t="shared" si="461"/>
        <v>0</v>
      </c>
      <c r="BU618" s="57">
        <f t="shared" si="469"/>
        <v>5.7754940750530208</v>
      </c>
      <c r="BV618" s="58">
        <f t="shared" si="466"/>
        <v>6.7567420046392588</v>
      </c>
      <c r="BW618" s="59">
        <f t="shared" si="462"/>
        <v>-14.444429759918798</v>
      </c>
      <c r="BX618" s="68">
        <f t="shared" si="463"/>
        <v>18.123454398783476</v>
      </c>
    </row>
    <row r="619" spans="1:76">
      <c r="A619" s="49">
        <v>4507</v>
      </c>
      <c r="B619" s="86">
        <v>2.0770010131712261E-2</v>
      </c>
      <c r="C619" s="60">
        <v>7.8268876611418042E-2</v>
      </c>
      <c r="D619" s="60">
        <v>7.8268876611418042E-2</v>
      </c>
      <c r="E619" s="60">
        <v>7.8268876611418042E-2</v>
      </c>
      <c r="F619" s="60">
        <v>7.8268876611418042E-2</v>
      </c>
      <c r="G619" s="60">
        <v>8.5174953959484351E-2</v>
      </c>
      <c r="H619" s="60">
        <v>9.898710865561694E-2</v>
      </c>
      <c r="I619" s="60">
        <v>0.11022099447513813</v>
      </c>
      <c r="J619" s="60">
        <v>0.13351749539594843</v>
      </c>
      <c r="K619" s="60">
        <v>0.14502762430939226</v>
      </c>
      <c r="L619" s="60">
        <v>0.13812154696132597</v>
      </c>
      <c r="M619" s="60">
        <v>0.14516574585635358</v>
      </c>
      <c r="N619" s="60">
        <v>0.14493554327808472</v>
      </c>
      <c r="O619" s="60">
        <v>0.15124309392265192</v>
      </c>
      <c r="P619" s="117">
        <v>0.11272843178920527</v>
      </c>
      <c r="Q619" s="61">
        <v>0</v>
      </c>
      <c r="R619" s="61">
        <v>0</v>
      </c>
      <c r="S619" s="61">
        <v>0</v>
      </c>
      <c r="T619" s="61">
        <v>0</v>
      </c>
      <c r="U619" s="61">
        <v>0</v>
      </c>
      <c r="V619" s="61">
        <v>0</v>
      </c>
      <c r="W619" s="61">
        <v>0</v>
      </c>
      <c r="X619" s="61">
        <v>0</v>
      </c>
      <c r="Y619" s="61">
        <v>0</v>
      </c>
      <c r="Z619" s="61">
        <v>0</v>
      </c>
      <c r="AA619" s="61">
        <v>0</v>
      </c>
      <c r="AB619" s="61">
        <v>0</v>
      </c>
      <c r="AC619" s="61">
        <v>0</v>
      </c>
      <c r="AD619" s="50">
        <f t="shared" si="467"/>
        <v>0</v>
      </c>
      <c r="AE619" s="51" t="s">
        <v>22</v>
      </c>
      <c r="AF619" s="52">
        <f t="shared" si="424"/>
        <v>2.7915464892010931E-2</v>
      </c>
      <c r="AG619" s="53">
        <f t="shared" si="464"/>
        <v>0.1538651067888773</v>
      </c>
      <c r="AH619" s="53">
        <f t="shared" si="425"/>
        <v>0.1538651067888773</v>
      </c>
      <c r="AI619" s="53">
        <f t="shared" si="426"/>
        <v>0.1538651067888773</v>
      </c>
      <c r="AJ619" s="53">
        <f t="shared" si="427"/>
        <v>0.1538651067888773</v>
      </c>
      <c r="AK619" s="53">
        <f t="shared" si="428"/>
        <v>0.16392030924729659</v>
      </c>
      <c r="AL619" s="53">
        <f t="shared" si="429"/>
        <v>0.18347496915244943</v>
      </c>
      <c r="AM619" s="53">
        <f t="shared" si="430"/>
        <v>0.19891097998073709</v>
      </c>
      <c r="AN619" s="53">
        <f t="shared" si="431"/>
        <v>0.22983032304402787</v>
      </c>
      <c r="AO619" s="53">
        <f t="shared" si="432"/>
        <v>0.24465007042878845</v>
      </c>
      <c r="AP619" s="53">
        <f t="shared" si="433"/>
        <v>0.23579098736269424</v>
      </c>
      <c r="AQ619" s="53">
        <f t="shared" si="434"/>
        <v>0.24482628752650956</v>
      </c>
      <c r="AR619" s="53">
        <f t="shared" si="435"/>
        <v>0.2445325718121204</v>
      </c>
      <c r="AS619" s="53">
        <f t="shared" si="436"/>
        <v>0.25254394207353059</v>
      </c>
      <c r="AT619" s="54">
        <f t="shared" si="437"/>
        <v>0.19808577875340422</v>
      </c>
      <c r="AU619" s="54">
        <f t="shared" si="438"/>
        <v>0.19808577875340422</v>
      </c>
      <c r="AV619" s="54">
        <f t="shared" si="439"/>
        <v>0.19808577875340422</v>
      </c>
      <c r="AW619" s="54">
        <f t="shared" si="440"/>
        <v>0.19808577875340422</v>
      </c>
      <c r="AX619" s="54">
        <f t="shared" si="441"/>
        <v>0.21103083596011793</v>
      </c>
      <c r="AY619" s="54">
        <f t="shared" si="442"/>
        <v>0.23620548482241724</v>
      </c>
      <c r="AZ619" s="54">
        <f t="shared" si="443"/>
        <v>0.25607778913870927</v>
      </c>
      <c r="BA619" s="54">
        <f t="shared" si="444"/>
        <v>0.29588331930117473</v>
      </c>
      <c r="BB619" s="54">
        <f t="shared" si="445"/>
        <v>0.31496224670001</v>
      </c>
      <c r="BC619" s="54">
        <f t="shared" si="446"/>
        <v>0.30355707235729001</v>
      </c>
      <c r="BD619" s="54">
        <f t="shared" si="447"/>
        <v>0.31518910840868603</v>
      </c>
      <c r="BE619" s="54">
        <f t="shared" si="448"/>
        <v>0.31481097910288625</v>
      </c>
      <c r="BF619" s="54">
        <f t="shared" si="449"/>
        <v>0.32512480886086242</v>
      </c>
      <c r="BG619" s="55">
        <f t="shared" si="468"/>
        <v>3.3651847596657714</v>
      </c>
      <c r="BH619" s="56">
        <f t="shared" si="465"/>
        <v>0</v>
      </c>
      <c r="BI619" s="56">
        <f t="shared" si="450"/>
        <v>0</v>
      </c>
      <c r="BJ619" s="56">
        <f t="shared" si="451"/>
        <v>0</v>
      </c>
      <c r="BK619" s="56">
        <f t="shared" si="452"/>
        <v>0</v>
      </c>
      <c r="BL619" s="56">
        <f t="shared" si="453"/>
        <v>0</v>
      </c>
      <c r="BM619" s="56">
        <f t="shared" si="454"/>
        <v>0</v>
      </c>
      <c r="BN619" s="56">
        <f t="shared" si="455"/>
        <v>0</v>
      </c>
      <c r="BO619" s="56">
        <f t="shared" si="456"/>
        <v>0</v>
      </c>
      <c r="BP619" s="56">
        <f t="shared" si="457"/>
        <v>0</v>
      </c>
      <c r="BQ619" s="56">
        <f t="shared" si="458"/>
        <v>0</v>
      </c>
      <c r="BR619" s="56">
        <f t="shared" si="459"/>
        <v>0</v>
      </c>
      <c r="BS619" s="56">
        <f t="shared" si="460"/>
        <v>0</v>
      </c>
      <c r="BT619" s="56">
        <f t="shared" si="461"/>
        <v>0</v>
      </c>
      <c r="BU619" s="57">
        <f t="shared" si="469"/>
        <v>0</v>
      </c>
      <c r="BV619" s="58">
        <f t="shared" si="466"/>
        <v>0.73481809599525094</v>
      </c>
      <c r="BW619" s="59">
        <f t="shared" si="462"/>
        <v>-1.263240462447794</v>
      </c>
      <c r="BX619" s="68">
        <f t="shared" si="463"/>
        <v>3.3651847596657714</v>
      </c>
    </row>
    <row r="620" spans="1:76">
      <c r="A620" s="49">
        <v>4508</v>
      </c>
      <c r="B620" s="86">
        <v>0.21225937183383994</v>
      </c>
      <c r="C620" s="60">
        <v>7.8268876611418042E-2</v>
      </c>
      <c r="D620" s="60">
        <v>7.8268876611418042E-2</v>
      </c>
      <c r="E620" s="60">
        <v>7.8268876611418042E-2</v>
      </c>
      <c r="F620" s="60">
        <v>7.8268876611418042E-2</v>
      </c>
      <c r="G620" s="60">
        <v>8.5174953959484351E-2</v>
      </c>
      <c r="H620" s="60">
        <v>9.898710865561694E-2</v>
      </c>
      <c r="I620" s="60">
        <v>0.11022099447513813</v>
      </c>
      <c r="J620" s="60">
        <v>0.13351749539594843</v>
      </c>
      <c r="K620" s="60">
        <v>0.14502762430939226</v>
      </c>
      <c r="L620" s="60">
        <v>0.13812154696132597</v>
      </c>
      <c r="M620" s="60">
        <v>0.14516574585635358</v>
      </c>
      <c r="N620" s="60">
        <v>0.14493554327808472</v>
      </c>
      <c r="O620" s="60">
        <v>0.15124309392265192</v>
      </c>
      <c r="P620" s="117">
        <v>0.11272843178920527</v>
      </c>
      <c r="Q620" s="61">
        <v>2</v>
      </c>
      <c r="R620" s="61">
        <v>3</v>
      </c>
      <c r="S620" s="61">
        <v>1</v>
      </c>
      <c r="T620" s="61">
        <v>0</v>
      </c>
      <c r="U620" s="61">
        <v>0</v>
      </c>
      <c r="V620" s="61">
        <v>1</v>
      </c>
      <c r="W620" s="61">
        <v>2</v>
      </c>
      <c r="X620" s="61">
        <v>3</v>
      </c>
      <c r="Y620" s="61">
        <v>2</v>
      </c>
      <c r="Z620" s="61">
        <v>5</v>
      </c>
      <c r="AA620" s="61">
        <v>2</v>
      </c>
      <c r="AB620" s="61">
        <v>5</v>
      </c>
      <c r="AC620" s="61">
        <v>2</v>
      </c>
      <c r="AD620" s="50">
        <f t="shared" si="467"/>
        <v>28</v>
      </c>
      <c r="AE620" s="51" t="s">
        <v>22</v>
      </c>
      <c r="AF620" s="52">
        <f t="shared" si="424"/>
        <v>0.23891222055438541</v>
      </c>
      <c r="AG620" s="53">
        <f t="shared" si="464"/>
        <v>0.1538651067888773</v>
      </c>
      <c r="AH620" s="53">
        <f t="shared" si="425"/>
        <v>0.1538651067888773</v>
      </c>
      <c r="AI620" s="53">
        <f t="shared" si="426"/>
        <v>0.1538651067888773</v>
      </c>
      <c r="AJ620" s="53">
        <f t="shared" si="427"/>
        <v>0.1538651067888773</v>
      </c>
      <c r="AK620" s="53">
        <f t="shared" si="428"/>
        <v>0.16392030924729659</v>
      </c>
      <c r="AL620" s="53">
        <f t="shared" si="429"/>
        <v>0.18347496915244943</v>
      </c>
      <c r="AM620" s="53">
        <f t="shared" si="430"/>
        <v>0.19891097998073709</v>
      </c>
      <c r="AN620" s="53">
        <f t="shared" si="431"/>
        <v>0.22983032304402787</v>
      </c>
      <c r="AO620" s="53">
        <f t="shared" si="432"/>
        <v>0.24465007042878845</v>
      </c>
      <c r="AP620" s="53">
        <f t="shared" si="433"/>
        <v>0.23579098736269424</v>
      </c>
      <c r="AQ620" s="53">
        <f t="shared" si="434"/>
        <v>0.24482628752650956</v>
      </c>
      <c r="AR620" s="53">
        <f t="shared" si="435"/>
        <v>0.2445325718121204</v>
      </c>
      <c r="AS620" s="53">
        <f t="shared" si="436"/>
        <v>0.25254394207353059</v>
      </c>
      <c r="AT620" s="54">
        <f t="shared" si="437"/>
        <v>1.6953009181575327</v>
      </c>
      <c r="AU620" s="54">
        <f t="shared" si="438"/>
        <v>1.6953009181575327</v>
      </c>
      <c r="AV620" s="54">
        <f t="shared" si="439"/>
        <v>1.6953009181575327</v>
      </c>
      <c r="AW620" s="54">
        <f t="shared" si="440"/>
        <v>1.6953009181575327</v>
      </c>
      <c r="AX620" s="54">
        <f t="shared" si="441"/>
        <v>1.8060901303172994</v>
      </c>
      <c r="AY620" s="54">
        <f t="shared" si="442"/>
        <v>2.0215453012999665</v>
      </c>
      <c r="AZ620" s="54">
        <f t="shared" si="443"/>
        <v>2.1916207906426703</v>
      </c>
      <c r="BA620" s="54">
        <f t="shared" si="444"/>
        <v>2.5322931612533006</v>
      </c>
      <c r="BB620" s="54">
        <f t="shared" si="445"/>
        <v>2.6955785992098127</v>
      </c>
      <c r="BC620" s="54">
        <f t="shared" si="446"/>
        <v>2.5979683484556171</v>
      </c>
      <c r="BD620" s="54">
        <f t="shared" si="447"/>
        <v>2.6975201765680343</v>
      </c>
      <c r="BE620" s="54">
        <f t="shared" si="448"/>
        <v>2.6942839878656506</v>
      </c>
      <c r="BF620" s="54">
        <f t="shared" si="449"/>
        <v>2.7825540553508308</v>
      </c>
      <c r="BG620" s="55">
        <f t="shared" si="468"/>
        <v>28.80065822359331</v>
      </c>
      <c r="BH620" s="56">
        <f t="shared" si="465"/>
        <v>1.0557205158232539</v>
      </c>
      <c r="BI620" s="56">
        <f t="shared" si="450"/>
        <v>1.5835807737348808</v>
      </c>
      <c r="BJ620" s="56">
        <f t="shared" si="451"/>
        <v>0.52786025791162694</v>
      </c>
      <c r="BK620" s="56">
        <f t="shared" si="452"/>
        <v>0</v>
      </c>
      <c r="BL620" s="56">
        <f t="shared" si="453"/>
        <v>0</v>
      </c>
      <c r="BM620" s="56">
        <f t="shared" si="454"/>
        <v>0.70386221959281603</v>
      </c>
      <c r="BN620" s="56">
        <f t="shared" si="455"/>
        <v>1.5692827143009653</v>
      </c>
      <c r="BO620" s="56">
        <f t="shared" si="456"/>
        <v>2.7873758401954829</v>
      </c>
      <c r="BP620" s="56">
        <f t="shared" si="457"/>
        <v>1.9832257498038741</v>
      </c>
      <c r="BQ620" s="56">
        <f t="shared" si="458"/>
        <v>4.7736486756585315</v>
      </c>
      <c r="BR620" s="56">
        <f t="shared" si="459"/>
        <v>1.98466579570166</v>
      </c>
      <c r="BS620" s="56">
        <f t="shared" si="460"/>
        <v>4.9556624368941273</v>
      </c>
      <c r="BT620" s="56">
        <f t="shared" si="461"/>
        <v>2.0467384617588622</v>
      </c>
      <c r="BU620" s="57">
        <f t="shared" si="469"/>
        <v>23.971623441376082</v>
      </c>
      <c r="BV620" s="58">
        <f t="shared" si="466"/>
        <v>7.5094824932197595</v>
      </c>
      <c r="BW620" s="59">
        <f t="shared" si="462"/>
        <v>-5.6057021350498815</v>
      </c>
      <c r="BX620" s="68">
        <f t="shared" si="463"/>
        <v>0.80065822359330951</v>
      </c>
    </row>
    <row r="621" spans="1:76">
      <c r="A621" s="49">
        <v>4509</v>
      </c>
      <c r="B621" s="86">
        <v>6.9908814589665649E-2</v>
      </c>
      <c r="C621" s="60">
        <v>7.8268876611418042E-2</v>
      </c>
      <c r="D621" s="60">
        <v>7.8268876611418042E-2</v>
      </c>
      <c r="E621" s="60">
        <v>7.8268876611418042E-2</v>
      </c>
      <c r="F621" s="60">
        <v>7.8268876611418042E-2</v>
      </c>
      <c r="G621" s="60">
        <v>8.5174953959484351E-2</v>
      </c>
      <c r="H621" s="60">
        <v>9.898710865561694E-2</v>
      </c>
      <c r="I621" s="60">
        <v>0.11022099447513813</v>
      </c>
      <c r="J621" s="60">
        <v>0.13351749539594843</v>
      </c>
      <c r="K621" s="60">
        <v>0.14502762430939226</v>
      </c>
      <c r="L621" s="60">
        <v>0.13812154696132597</v>
      </c>
      <c r="M621" s="60">
        <v>0.14516574585635358</v>
      </c>
      <c r="N621" s="60">
        <v>0.14493554327808472</v>
      </c>
      <c r="O621" s="60">
        <v>0.15124309392265192</v>
      </c>
      <c r="P621" s="117">
        <v>0.11272843178920527</v>
      </c>
      <c r="Q621" s="61">
        <v>2</v>
      </c>
      <c r="R621" s="61">
        <v>0</v>
      </c>
      <c r="S621" s="61">
        <v>0</v>
      </c>
      <c r="T621" s="61">
        <v>0</v>
      </c>
      <c r="U621" s="61">
        <v>0</v>
      </c>
      <c r="V621" s="61">
        <v>0</v>
      </c>
      <c r="W621" s="61">
        <v>1</v>
      </c>
      <c r="X621" s="61">
        <v>2</v>
      </c>
      <c r="Y621" s="61">
        <v>0</v>
      </c>
      <c r="Z621" s="61">
        <v>0</v>
      </c>
      <c r="AA621" s="61">
        <v>2</v>
      </c>
      <c r="AB621" s="61">
        <v>2</v>
      </c>
      <c r="AC621" s="61">
        <v>0</v>
      </c>
      <c r="AD621" s="50">
        <f t="shared" si="467"/>
        <v>9</v>
      </c>
      <c r="AE621" s="51" t="s">
        <v>22</v>
      </c>
      <c r="AF621" s="52">
        <f t="shared" si="424"/>
        <v>8.5647319629859442E-2</v>
      </c>
      <c r="AG621" s="53">
        <f t="shared" si="464"/>
        <v>0.1538651067888773</v>
      </c>
      <c r="AH621" s="53">
        <f t="shared" si="425"/>
        <v>0.1538651067888773</v>
      </c>
      <c r="AI621" s="53">
        <f t="shared" si="426"/>
        <v>0.1538651067888773</v>
      </c>
      <c r="AJ621" s="53">
        <f t="shared" si="427"/>
        <v>0.1538651067888773</v>
      </c>
      <c r="AK621" s="53">
        <f t="shared" si="428"/>
        <v>0.16392030924729659</v>
      </c>
      <c r="AL621" s="53">
        <f t="shared" si="429"/>
        <v>0.18347496915244943</v>
      </c>
      <c r="AM621" s="53">
        <f t="shared" si="430"/>
        <v>0.19891097998073709</v>
      </c>
      <c r="AN621" s="53">
        <f t="shared" si="431"/>
        <v>0.22983032304402787</v>
      </c>
      <c r="AO621" s="53">
        <f t="shared" si="432"/>
        <v>0.24465007042878845</v>
      </c>
      <c r="AP621" s="53">
        <f t="shared" si="433"/>
        <v>0.23579098736269424</v>
      </c>
      <c r="AQ621" s="53">
        <f t="shared" si="434"/>
        <v>0.24482628752650956</v>
      </c>
      <c r="AR621" s="53">
        <f t="shared" si="435"/>
        <v>0.2445325718121204</v>
      </c>
      <c r="AS621" s="53">
        <f t="shared" si="436"/>
        <v>0.25254394207353059</v>
      </c>
      <c r="AT621" s="54">
        <f t="shared" si="437"/>
        <v>0.60774613901836749</v>
      </c>
      <c r="AU621" s="54">
        <f t="shared" si="438"/>
        <v>0.60774613901836749</v>
      </c>
      <c r="AV621" s="54">
        <f t="shared" si="439"/>
        <v>0.60774613901836749</v>
      </c>
      <c r="AW621" s="54">
        <f t="shared" si="440"/>
        <v>0.60774613901836749</v>
      </c>
      <c r="AX621" s="54">
        <f t="shared" si="441"/>
        <v>0.64746281421970087</v>
      </c>
      <c r="AY621" s="54">
        <f t="shared" si="442"/>
        <v>0.72470104779452083</v>
      </c>
      <c r="AZ621" s="54">
        <f t="shared" si="443"/>
        <v>0.78567118051999785</v>
      </c>
      <c r="BA621" s="54">
        <f t="shared" si="444"/>
        <v>0.90779835905881445</v>
      </c>
      <c r="BB621" s="54">
        <f t="shared" si="445"/>
        <v>0.9663343354233197</v>
      </c>
      <c r="BC621" s="54">
        <f t="shared" si="446"/>
        <v>0.93134216831652139</v>
      </c>
      <c r="BD621" s="54">
        <f t="shared" si="447"/>
        <v>0.96703036887108496</v>
      </c>
      <c r="BE621" s="54">
        <f t="shared" si="448"/>
        <v>0.96587023194911237</v>
      </c>
      <c r="BF621" s="54">
        <f t="shared" si="449"/>
        <v>0.99751404935665056</v>
      </c>
      <c r="BG621" s="55">
        <f t="shared" si="468"/>
        <v>10.324709111583195</v>
      </c>
      <c r="BH621" s="56">
        <f t="shared" si="465"/>
        <v>-0.99599603743407694</v>
      </c>
      <c r="BI621" s="56">
        <f t="shared" si="450"/>
        <v>0</v>
      </c>
      <c r="BJ621" s="56">
        <f t="shared" si="451"/>
        <v>0</v>
      </c>
      <c r="BK621" s="56">
        <f t="shared" si="452"/>
        <v>0</v>
      </c>
      <c r="BL621" s="56">
        <f t="shared" si="453"/>
        <v>0</v>
      </c>
      <c r="BM621" s="56">
        <f t="shared" si="454"/>
        <v>0</v>
      </c>
      <c r="BN621" s="56">
        <f t="shared" si="455"/>
        <v>-0.24121691947818272</v>
      </c>
      <c r="BO621" s="56">
        <f t="shared" si="456"/>
        <v>-0.19346599312700924</v>
      </c>
      <c r="BP621" s="56">
        <f t="shared" si="457"/>
        <v>0</v>
      </c>
      <c r="BQ621" s="56">
        <f t="shared" si="458"/>
        <v>0</v>
      </c>
      <c r="BR621" s="56">
        <f t="shared" si="459"/>
        <v>-6.7050757555670901E-2</v>
      </c>
      <c r="BS621" s="56">
        <f t="shared" si="460"/>
        <v>-6.9451578499680103E-2</v>
      </c>
      <c r="BT621" s="56">
        <f t="shared" si="461"/>
        <v>0</v>
      </c>
      <c r="BU621" s="57">
        <f t="shared" si="469"/>
        <v>-1.5671812860946199</v>
      </c>
      <c r="BV621" s="58">
        <f t="shared" si="466"/>
        <v>2.4732901767645026</v>
      </c>
      <c r="BW621" s="59">
        <f t="shared" si="462"/>
        <v>-12.614326790364981</v>
      </c>
      <c r="BX621" s="68">
        <f t="shared" si="463"/>
        <v>1.3247091115831946</v>
      </c>
    </row>
    <row r="622" spans="1:76">
      <c r="A622" s="49">
        <v>4510</v>
      </c>
      <c r="B622" s="86">
        <v>4.9645390070921988E-2</v>
      </c>
      <c r="C622" s="60">
        <v>7.8268876611418042E-2</v>
      </c>
      <c r="D622" s="60">
        <v>7.8268876611418042E-2</v>
      </c>
      <c r="E622" s="60">
        <v>7.8268876611418042E-2</v>
      </c>
      <c r="F622" s="60">
        <v>7.8268876611418042E-2</v>
      </c>
      <c r="G622" s="60">
        <v>8.5174953959484351E-2</v>
      </c>
      <c r="H622" s="60">
        <v>9.898710865561694E-2</v>
      </c>
      <c r="I622" s="60">
        <v>0.11022099447513813</v>
      </c>
      <c r="J622" s="60">
        <v>0.13351749539594843</v>
      </c>
      <c r="K622" s="60">
        <v>0.14502762430939226</v>
      </c>
      <c r="L622" s="60">
        <v>0.13812154696132597</v>
      </c>
      <c r="M622" s="60">
        <v>0.14516574585635358</v>
      </c>
      <c r="N622" s="60">
        <v>0.14493554327808472</v>
      </c>
      <c r="O622" s="60">
        <v>0.15124309392265192</v>
      </c>
      <c r="P622" s="117">
        <v>0.11272843178920527</v>
      </c>
      <c r="Q622" s="61">
        <v>0</v>
      </c>
      <c r="R622" s="61">
        <v>0</v>
      </c>
      <c r="S622" s="61">
        <v>0</v>
      </c>
      <c r="T622" s="61">
        <v>0</v>
      </c>
      <c r="U622" s="61">
        <v>0</v>
      </c>
      <c r="V622" s="61">
        <v>0</v>
      </c>
      <c r="W622" s="61">
        <v>0</v>
      </c>
      <c r="X622" s="61">
        <v>2</v>
      </c>
      <c r="Y622" s="61">
        <v>0</v>
      </c>
      <c r="Z622" s="61">
        <v>0</v>
      </c>
      <c r="AA622" s="61">
        <v>0</v>
      </c>
      <c r="AB622" s="61">
        <v>0</v>
      </c>
      <c r="AC622" s="61">
        <v>1</v>
      </c>
      <c r="AD622" s="50">
        <f t="shared" si="467"/>
        <v>3</v>
      </c>
      <c r="AE622" s="51" t="s">
        <v>22</v>
      </c>
      <c r="AF622" s="52">
        <f t="shared" si="424"/>
        <v>6.2431750894608062E-2</v>
      </c>
      <c r="AG622" s="53">
        <f t="shared" si="464"/>
        <v>0.1538651067888773</v>
      </c>
      <c r="AH622" s="53">
        <f t="shared" si="425"/>
        <v>0.1538651067888773</v>
      </c>
      <c r="AI622" s="53">
        <f t="shared" si="426"/>
        <v>0.1538651067888773</v>
      </c>
      <c r="AJ622" s="53">
        <f t="shared" si="427"/>
        <v>0.1538651067888773</v>
      </c>
      <c r="AK622" s="53">
        <f t="shared" si="428"/>
        <v>0.16392030924729659</v>
      </c>
      <c r="AL622" s="53">
        <f t="shared" si="429"/>
        <v>0.18347496915244943</v>
      </c>
      <c r="AM622" s="53">
        <f t="shared" si="430"/>
        <v>0.19891097998073709</v>
      </c>
      <c r="AN622" s="53">
        <f t="shared" si="431"/>
        <v>0.22983032304402787</v>
      </c>
      <c r="AO622" s="53">
        <f t="shared" si="432"/>
        <v>0.24465007042878845</v>
      </c>
      <c r="AP622" s="53">
        <f t="shared" si="433"/>
        <v>0.23579098736269424</v>
      </c>
      <c r="AQ622" s="53">
        <f t="shared" si="434"/>
        <v>0.24482628752650956</v>
      </c>
      <c r="AR622" s="53">
        <f t="shared" si="435"/>
        <v>0.2445325718121204</v>
      </c>
      <c r="AS622" s="53">
        <f t="shared" si="436"/>
        <v>0.25254394207353059</v>
      </c>
      <c r="AT622" s="54">
        <f t="shared" si="437"/>
        <v>0.44301042603937496</v>
      </c>
      <c r="AU622" s="54">
        <f t="shared" si="438"/>
        <v>0.44301042603937496</v>
      </c>
      <c r="AV622" s="54">
        <f t="shared" si="439"/>
        <v>0.44301042603937496</v>
      </c>
      <c r="AW622" s="54">
        <f t="shared" si="440"/>
        <v>0.44301042603937496</v>
      </c>
      <c r="AX622" s="54">
        <f t="shared" si="441"/>
        <v>0.47196149635012924</v>
      </c>
      <c r="AY622" s="54">
        <f t="shared" si="442"/>
        <v>0.52826352867200899</v>
      </c>
      <c r="AZ622" s="54">
        <f t="shared" si="443"/>
        <v>0.57270709275292286</v>
      </c>
      <c r="BA622" s="54">
        <f t="shared" si="444"/>
        <v>0.66173046932731994</v>
      </c>
      <c r="BB622" s="54">
        <f t="shared" si="445"/>
        <v>0.70439967964884609</v>
      </c>
      <c r="BC622" s="54">
        <f t="shared" si="446"/>
        <v>0.67889249192230228</v>
      </c>
      <c r="BD622" s="54">
        <f t="shared" si="447"/>
        <v>0.7049070462192536</v>
      </c>
      <c r="BE622" s="54">
        <f t="shared" si="448"/>
        <v>0.70406137609636765</v>
      </c>
      <c r="BF622" s="54">
        <f t="shared" si="449"/>
        <v>0.72712781803850568</v>
      </c>
      <c r="BG622" s="55">
        <f t="shared" si="468"/>
        <v>7.5260927031851557</v>
      </c>
      <c r="BH622" s="56">
        <f t="shared" si="465"/>
        <v>0</v>
      </c>
      <c r="BI622" s="56">
        <f t="shared" si="450"/>
        <v>0</v>
      </c>
      <c r="BJ622" s="56">
        <f t="shared" si="451"/>
        <v>0</v>
      </c>
      <c r="BK622" s="56">
        <f t="shared" si="452"/>
        <v>0</v>
      </c>
      <c r="BL622" s="56">
        <f t="shared" si="453"/>
        <v>0</v>
      </c>
      <c r="BM622" s="56">
        <f t="shared" si="454"/>
        <v>0</v>
      </c>
      <c r="BN622" s="56">
        <f t="shared" si="455"/>
        <v>0</v>
      </c>
      <c r="BO622" s="56">
        <f t="shared" si="456"/>
        <v>-0.82579390396563424</v>
      </c>
      <c r="BP622" s="56">
        <f t="shared" si="457"/>
        <v>0</v>
      </c>
      <c r="BQ622" s="56">
        <f t="shared" si="458"/>
        <v>0</v>
      </c>
      <c r="BR622" s="56">
        <f t="shared" si="459"/>
        <v>0</v>
      </c>
      <c r="BS622" s="56">
        <f t="shared" si="460"/>
        <v>0</v>
      </c>
      <c r="BT622" s="56">
        <f t="shared" si="461"/>
        <v>-0.318653001168547</v>
      </c>
      <c r="BU622" s="57">
        <f t="shared" si="469"/>
        <v>-1.1444469051341812</v>
      </c>
      <c r="BV622" s="58">
        <f t="shared" si="466"/>
        <v>1.7563944733545021</v>
      </c>
      <c r="BW622" s="59">
        <f t="shared" si="462"/>
        <v>-7.8523514784865975</v>
      </c>
      <c r="BX622" s="68">
        <f t="shared" si="463"/>
        <v>4.5260927031851557</v>
      </c>
    </row>
    <row r="623" spans="1:76">
      <c r="A623" s="49">
        <v>4511</v>
      </c>
      <c r="B623" s="86">
        <v>0.13576494427558258</v>
      </c>
      <c r="C623" s="60">
        <v>7.8268876611418042E-2</v>
      </c>
      <c r="D623" s="60">
        <v>7.8268876611418042E-2</v>
      </c>
      <c r="E623" s="60">
        <v>7.8268876611418042E-2</v>
      </c>
      <c r="F623" s="60">
        <v>7.8268876611418042E-2</v>
      </c>
      <c r="G623" s="60">
        <v>8.5174953959484351E-2</v>
      </c>
      <c r="H623" s="60">
        <v>0.10589318600368323</v>
      </c>
      <c r="I623" s="60">
        <v>0.11740331491712708</v>
      </c>
      <c r="J623" s="60">
        <v>0.13581952117863719</v>
      </c>
      <c r="K623" s="60">
        <v>0.1220073664825046</v>
      </c>
      <c r="L623" s="60">
        <v>0.1151012891344383</v>
      </c>
      <c r="M623" s="60">
        <v>0.12214548802946593</v>
      </c>
      <c r="N623" s="60">
        <v>0.12081031307550645</v>
      </c>
      <c r="O623" s="60">
        <v>0.12605893186003683</v>
      </c>
      <c r="P623" s="117">
        <v>0.10488383623742739</v>
      </c>
      <c r="Q623" s="61">
        <v>3</v>
      </c>
      <c r="R623" s="61">
        <v>2</v>
      </c>
      <c r="S623" s="61">
        <v>0</v>
      </c>
      <c r="T623" s="61">
        <v>1</v>
      </c>
      <c r="U623" s="61">
        <v>3</v>
      </c>
      <c r="V623" s="61">
        <v>2</v>
      </c>
      <c r="W623" s="61">
        <v>2</v>
      </c>
      <c r="X623" s="61">
        <v>2</v>
      </c>
      <c r="Y623" s="61">
        <v>3</v>
      </c>
      <c r="Z623" s="61">
        <v>4</v>
      </c>
      <c r="AA623" s="61">
        <v>4</v>
      </c>
      <c r="AB623" s="61">
        <v>6</v>
      </c>
      <c r="AC623" s="61">
        <v>0</v>
      </c>
      <c r="AD623" s="50">
        <f t="shared" si="467"/>
        <v>32</v>
      </c>
      <c r="AE623" s="51" t="s">
        <v>22</v>
      </c>
      <c r="AF623" s="52">
        <f t="shared" si="424"/>
        <v>0.15811412804274375</v>
      </c>
      <c r="AG623" s="53">
        <f t="shared" si="464"/>
        <v>0.1538651067888773</v>
      </c>
      <c r="AH623" s="53">
        <f t="shared" si="425"/>
        <v>0.1538651067888773</v>
      </c>
      <c r="AI623" s="53">
        <f t="shared" si="426"/>
        <v>0.1538651067888773</v>
      </c>
      <c r="AJ623" s="53">
        <f t="shared" si="427"/>
        <v>0.1538651067888773</v>
      </c>
      <c r="AK623" s="53">
        <f t="shared" si="428"/>
        <v>0.16392030924729659</v>
      </c>
      <c r="AL623" s="53">
        <f t="shared" si="429"/>
        <v>0.19300954563313072</v>
      </c>
      <c r="AM623" s="53">
        <f t="shared" si="430"/>
        <v>0.20858906634418145</v>
      </c>
      <c r="AN623" s="53">
        <f t="shared" si="431"/>
        <v>0.23281628632671761</v>
      </c>
      <c r="AO623" s="53">
        <f t="shared" si="432"/>
        <v>0.21472171352174196</v>
      </c>
      <c r="AP623" s="53">
        <f t="shared" si="433"/>
        <v>0.20550226935724744</v>
      </c>
      <c r="AQ623" s="53">
        <f t="shared" si="434"/>
        <v>0.21490487197860961</v>
      </c>
      <c r="AR623" s="53">
        <f t="shared" si="435"/>
        <v>0.21313236287109047</v>
      </c>
      <c r="AS623" s="53">
        <f t="shared" si="436"/>
        <v>0.22007512524879921</v>
      </c>
      <c r="AT623" s="54">
        <f t="shared" si="437"/>
        <v>1.1219644847908592</v>
      </c>
      <c r="AU623" s="54">
        <f t="shared" si="438"/>
        <v>1.1219644847908592</v>
      </c>
      <c r="AV623" s="54">
        <f t="shared" si="439"/>
        <v>1.1219644847908592</v>
      </c>
      <c r="AW623" s="54">
        <f t="shared" si="440"/>
        <v>1.1219644847908592</v>
      </c>
      <c r="AX623" s="54">
        <f t="shared" si="441"/>
        <v>1.1952857223421902</v>
      </c>
      <c r="AY623" s="54">
        <f t="shared" si="442"/>
        <v>1.407400676770254</v>
      </c>
      <c r="AZ623" s="54">
        <f t="shared" si="443"/>
        <v>1.5210045294738233</v>
      </c>
      <c r="BA623" s="54">
        <f t="shared" si="444"/>
        <v>1.6976662882890841</v>
      </c>
      <c r="BB623" s="54">
        <f t="shared" si="445"/>
        <v>1.5657230005721268</v>
      </c>
      <c r="BC623" s="54">
        <f t="shared" si="446"/>
        <v>1.4984960045497711</v>
      </c>
      <c r="BD623" s="54">
        <f t="shared" si="447"/>
        <v>1.5670585683820304</v>
      </c>
      <c r="BE623" s="54">
        <f t="shared" si="448"/>
        <v>1.5541336609153</v>
      </c>
      <c r="BF623" s="54">
        <f t="shared" si="449"/>
        <v>1.6047593874149384</v>
      </c>
      <c r="BG623" s="55">
        <f t="shared" si="468"/>
        <v>18.099385777872957</v>
      </c>
      <c r="BH623" s="56">
        <f t="shared" si="465"/>
        <v>0.34524345934631928</v>
      </c>
      <c r="BI623" s="56">
        <f t="shared" si="450"/>
        <v>0.23016230623087952</v>
      </c>
      <c r="BJ623" s="56">
        <f t="shared" si="451"/>
        <v>0</v>
      </c>
      <c r="BK623" s="56">
        <f t="shared" si="452"/>
        <v>0.11508115311543976</v>
      </c>
      <c r="BL623" s="56">
        <f t="shared" si="453"/>
        <v>0.53515576499507289</v>
      </c>
      <c r="BM623" s="56">
        <f t="shared" si="454"/>
        <v>0.68348902283160395</v>
      </c>
      <c r="BN623" s="56">
        <f t="shared" si="455"/>
        <v>0.8387419824610558</v>
      </c>
      <c r="BO623" s="56">
        <f t="shared" si="456"/>
        <v>1.0585090727067388</v>
      </c>
      <c r="BP623" s="56">
        <f t="shared" si="457"/>
        <v>1.3450430955237174</v>
      </c>
      <c r="BQ623" s="56">
        <f t="shared" si="458"/>
        <v>1.6178477658849622</v>
      </c>
      <c r="BR623" s="56">
        <f t="shared" si="459"/>
        <v>1.7968013551867366</v>
      </c>
      <c r="BS623" s="56">
        <f t="shared" si="460"/>
        <v>2.6455095547904284</v>
      </c>
      <c r="BT623" s="56">
        <f t="shared" si="461"/>
        <v>0</v>
      </c>
      <c r="BU623" s="57">
        <f t="shared" si="469"/>
        <v>11.211584533072955</v>
      </c>
      <c r="BV623" s="58">
        <f t="shared" si="466"/>
        <v>4.8032012128470054</v>
      </c>
      <c r="BW623" s="59">
        <f t="shared" si="462"/>
        <v>-4.3645822197370165</v>
      </c>
      <c r="BX623" s="68">
        <f t="shared" si="463"/>
        <v>13.900614222127043</v>
      </c>
    </row>
    <row r="624" spans="1:76">
      <c r="A624" s="49">
        <v>4512</v>
      </c>
      <c r="B624" s="86">
        <v>3.0395136778115501E-3</v>
      </c>
      <c r="C624" s="60">
        <v>7.8268876611418042E-2</v>
      </c>
      <c r="D624" s="60">
        <v>7.8268876611418042E-2</v>
      </c>
      <c r="E624" s="60">
        <v>7.8268876611418042E-2</v>
      </c>
      <c r="F624" s="60">
        <v>7.8268876611418042E-2</v>
      </c>
      <c r="G624" s="60">
        <v>8.5174953959484351E-2</v>
      </c>
      <c r="H624" s="60">
        <v>0.10589318600368323</v>
      </c>
      <c r="I624" s="60">
        <v>0.11740331491712708</v>
      </c>
      <c r="J624" s="60">
        <v>0.13581952117863719</v>
      </c>
      <c r="K624" s="60">
        <v>0.1220073664825046</v>
      </c>
      <c r="L624" s="60">
        <v>0.1151012891344383</v>
      </c>
      <c r="M624" s="60">
        <v>0.12214548802946593</v>
      </c>
      <c r="N624" s="60">
        <v>0.12081031307550645</v>
      </c>
      <c r="O624" s="60">
        <v>0.12605893186003683</v>
      </c>
      <c r="P624" s="117">
        <v>0.10488383623742739</v>
      </c>
      <c r="Q624" s="61">
        <v>0</v>
      </c>
      <c r="R624" s="61">
        <v>0</v>
      </c>
      <c r="S624" s="61">
        <v>0</v>
      </c>
      <c r="T624" s="61">
        <v>0</v>
      </c>
      <c r="U624" s="61">
        <v>0</v>
      </c>
      <c r="V624" s="61">
        <v>0</v>
      </c>
      <c r="W624" s="61">
        <v>0</v>
      </c>
      <c r="X624" s="61">
        <v>0</v>
      </c>
      <c r="Y624" s="61">
        <v>0</v>
      </c>
      <c r="Z624" s="61">
        <v>0</v>
      </c>
      <c r="AA624" s="61">
        <v>0</v>
      </c>
      <c r="AB624" s="61">
        <v>0</v>
      </c>
      <c r="AC624" s="61">
        <v>0</v>
      </c>
      <c r="AD624" s="50">
        <f t="shared" si="467"/>
        <v>0</v>
      </c>
      <c r="AE624" s="51" t="s">
        <v>22</v>
      </c>
      <c r="AF624" s="52">
        <f t="shared" si="424"/>
        <v>4.7305202076663739E-3</v>
      </c>
      <c r="AG624" s="53">
        <f t="shared" si="464"/>
        <v>0.1538651067888773</v>
      </c>
      <c r="AH624" s="53">
        <f t="shared" si="425"/>
        <v>0.1538651067888773</v>
      </c>
      <c r="AI624" s="53">
        <f t="shared" si="426"/>
        <v>0.1538651067888773</v>
      </c>
      <c r="AJ624" s="53">
        <f t="shared" si="427"/>
        <v>0.1538651067888773</v>
      </c>
      <c r="AK624" s="53">
        <f t="shared" si="428"/>
        <v>0.16392030924729659</v>
      </c>
      <c r="AL624" s="53">
        <f t="shared" si="429"/>
        <v>0.19300954563313072</v>
      </c>
      <c r="AM624" s="53">
        <f t="shared" si="430"/>
        <v>0.20858906634418145</v>
      </c>
      <c r="AN624" s="53">
        <f t="shared" si="431"/>
        <v>0.23281628632671761</v>
      </c>
      <c r="AO624" s="53">
        <f t="shared" si="432"/>
        <v>0.21472171352174196</v>
      </c>
      <c r="AP624" s="53">
        <f t="shared" si="433"/>
        <v>0.20550226935724744</v>
      </c>
      <c r="AQ624" s="53">
        <f t="shared" si="434"/>
        <v>0.21490487197860961</v>
      </c>
      <c r="AR624" s="53">
        <f t="shared" si="435"/>
        <v>0.21313236287109047</v>
      </c>
      <c r="AS624" s="53">
        <f t="shared" si="436"/>
        <v>0.22007512524879921</v>
      </c>
      <c r="AT624" s="54">
        <f t="shared" si="437"/>
        <v>3.3567371450528169E-2</v>
      </c>
      <c r="AU624" s="54">
        <f t="shared" si="438"/>
        <v>3.3567371450528169E-2</v>
      </c>
      <c r="AV624" s="54">
        <f t="shared" si="439"/>
        <v>3.3567371450528169E-2</v>
      </c>
      <c r="AW624" s="54">
        <f t="shared" si="440"/>
        <v>3.3567371450528169E-2</v>
      </c>
      <c r="AX624" s="54">
        <f t="shared" si="441"/>
        <v>3.5761024858868201E-2</v>
      </c>
      <c r="AY624" s="54">
        <f t="shared" si="442"/>
        <v>4.2107162871272322E-2</v>
      </c>
      <c r="AZ624" s="54">
        <f t="shared" si="443"/>
        <v>4.5506007285338275E-2</v>
      </c>
      <c r="BA624" s="54">
        <f t="shared" si="444"/>
        <v>5.0791442751114961E-2</v>
      </c>
      <c r="BB624" s="54">
        <f t="shared" si="445"/>
        <v>4.6843911960936159E-2</v>
      </c>
      <c r="BC624" s="54">
        <f t="shared" si="446"/>
        <v>4.4832588449741202E-2</v>
      </c>
      <c r="BD624" s="54">
        <f t="shared" si="447"/>
        <v>4.688387000005427E-2</v>
      </c>
      <c r="BE624" s="54">
        <f t="shared" si="448"/>
        <v>4.6497177572815525E-2</v>
      </c>
      <c r="BF624" s="54">
        <f t="shared" si="449"/>
        <v>4.8011817821595755E-2</v>
      </c>
      <c r="BG624" s="55">
        <f t="shared" si="468"/>
        <v>0.54150448937384943</v>
      </c>
      <c r="BH624" s="56">
        <f t="shared" si="465"/>
        <v>0</v>
      </c>
      <c r="BI624" s="56">
        <f t="shared" si="450"/>
        <v>0</v>
      </c>
      <c r="BJ624" s="56">
        <f t="shared" si="451"/>
        <v>0</v>
      </c>
      <c r="BK624" s="56">
        <f t="shared" si="452"/>
        <v>0</v>
      </c>
      <c r="BL624" s="56">
        <f t="shared" si="453"/>
        <v>0</v>
      </c>
      <c r="BM624" s="56">
        <f t="shared" si="454"/>
        <v>0</v>
      </c>
      <c r="BN624" s="56">
        <f t="shared" si="455"/>
        <v>0</v>
      </c>
      <c r="BO624" s="56">
        <f t="shared" si="456"/>
        <v>0</v>
      </c>
      <c r="BP624" s="56">
        <f t="shared" si="457"/>
        <v>0</v>
      </c>
      <c r="BQ624" s="56">
        <f t="shared" si="458"/>
        <v>0</v>
      </c>
      <c r="BR624" s="56">
        <f t="shared" si="459"/>
        <v>0</v>
      </c>
      <c r="BS624" s="56">
        <f t="shared" si="460"/>
        <v>0</v>
      </c>
      <c r="BT624" s="56">
        <f t="shared" si="461"/>
        <v>0</v>
      </c>
      <c r="BU624" s="57">
        <f t="shared" si="469"/>
        <v>0</v>
      </c>
      <c r="BV624" s="58">
        <f t="shared" si="466"/>
        <v>0.10753435551150012</v>
      </c>
      <c r="BW624" s="59">
        <f t="shared" si="462"/>
        <v>-0.19331259525298142</v>
      </c>
      <c r="BX624" s="68">
        <f t="shared" si="463"/>
        <v>0.54150448937384943</v>
      </c>
    </row>
    <row r="625" spans="1:76">
      <c r="A625" s="49">
        <v>4513</v>
      </c>
      <c r="B625" s="86">
        <v>4.7112462006079034E-2</v>
      </c>
      <c r="C625" s="60">
        <v>7.8268876611418042E-2</v>
      </c>
      <c r="D625" s="60">
        <v>7.8268876611418042E-2</v>
      </c>
      <c r="E625" s="60">
        <v>7.8268876611418042E-2</v>
      </c>
      <c r="F625" s="60">
        <v>7.8268876611418042E-2</v>
      </c>
      <c r="G625" s="60">
        <v>8.5174953959484351E-2</v>
      </c>
      <c r="H625" s="60">
        <v>0.13351749539594843</v>
      </c>
      <c r="I625" s="60">
        <v>0.14617863720073665</v>
      </c>
      <c r="J625" s="60">
        <v>0.17725598526703498</v>
      </c>
      <c r="K625" s="60">
        <v>0.1427255985267035</v>
      </c>
      <c r="L625" s="60">
        <v>0.13351749539594843</v>
      </c>
      <c r="M625" s="60">
        <v>0.14286372007366482</v>
      </c>
      <c r="N625" s="60">
        <v>0.14010128913443831</v>
      </c>
      <c r="O625" s="60">
        <v>0.14622467771639042</v>
      </c>
      <c r="P625" s="117">
        <v>0.12004887377815557</v>
      </c>
      <c r="Q625" s="61">
        <v>0</v>
      </c>
      <c r="R625" s="61">
        <v>0</v>
      </c>
      <c r="S625" s="61">
        <v>0</v>
      </c>
      <c r="T625" s="61">
        <v>0</v>
      </c>
      <c r="U625" s="61">
        <v>0</v>
      </c>
      <c r="V625" s="61">
        <v>0</v>
      </c>
      <c r="W625" s="61">
        <v>0</v>
      </c>
      <c r="X625" s="61">
        <v>0</v>
      </c>
      <c r="Y625" s="61">
        <v>0</v>
      </c>
      <c r="Z625" s="61">
        <v>2</v>
      </c>
      <c r="AA625" s="61">
        <v>0</v>
      </c>
      <c r="AB625" s="61">
        <v>0</v>
      </c>
      <c r="AC625" s="61">
        <v>1</v>
      </c>
      <c r="AD625" s="50">
        <f t="shared" si="467"/>
        <v>3</v>
      </c>
      <c r="AE625" s="51" t="s">
        <v>22</v>
      </c>
      <c r="AF625" s="52">
        <f t="shared" si="424"/>
        <v>5.9483713691901231E-2</v>
      </c>
      <c r="AG625" s="53">
        <f t="shared" si="464"/>
        <v>0.1538651067888773</v>
      </c>
      <c r="AH625" s="53">
        <f t="shared" si="425"/>
        <v>0.1538651067888773</v>
      </c>
      <c r="AI625" s="53">
        <f t="shared" si="426"/>
        <v>0.1538651067888773</v>
      </c>
      <c r="AJ625" s="53">
        <f t="shared" si="427"/>
        <v>0.1538651067888773</v>
      </c>
      <c r="AK625" s="53">
        <f t="shared" si="428"/>
        <v>0.16392030924729659</v>
      </c>
      <c r="AL625" s="53">
        <f t="shared" si="429"/>
        <v>0.22983032304402787</v>
      </c>
      <c r="AM625" s="53">
        <f t="shared" si="430"/>
        <v>0.24611742040711856</v>
      </c>
      <c r="AN625" s="53">
        <f t="shared" si="431"/>
        <v>0.28485731532828751</v>
      </c>
      <c r="AO625" s="53">
        <f t="shared" si="432"/>
        <v>0.24170763359238631</v>
      </c>
      <c r="AP625" s="53">
        <f t="shared" si="433"/>
        <v>0.22983032304402787</v>
      </c>
      <c r="AQ625" s="53">
        <f t="shared" si="434"/>
        <v>0.24188447383948919</v>
      </c>
      <c r="AR625" s="53">
        <f t="shared" si="435"/>
        <v>0.23834042133450092</v>
      </c>
      <c r="AS625" s="53">
        <f t="shared" si="436"/>
        <v>0.24617606136511444</v>
      </c>
      <c r="AT625" s="54">
        <f t="shared" si="437"/>
        <v>0.42209140329154632</v>
      </c>
      <c r="AU625" s="54">
        <f t="shared" si="438"/>
        <v>0.42209140329154632</v>
      </c>
      <c r="AV625" s="54">
        <f t="shared" si="439"/>
        <v>0.42209140329154632</v>
      </c>
      <c r="AW625" s="54">
        <f t="shared" si="440"/>
        <v>0.42209140329154632</v>
      </c>
      <c r="AX625" s="54">
        <f t="shared" si="441"/>
        <v>0.44967539945955609</v>
      </c>
      <c r="AY625" s="54">
        <f t="shared" si="442"/>
        <v>0.63048345136309891</v>
      </c>
      <c r="AZ625" s="54">
        <f t="shared" si="443"/>
        <v>0.67516313166882203</v>
      </c>
      <c r="BA625" s="54">
        <f t="shared" si="444"/>
        <v>0.7814365873723299</v>
      </c>
      <c r="BB625" s="54">
        <f t="shared" si="445"/>
        <v>0.66306595678822433</v>
      </c>
      <c r="BC625" s="54">
        <f t="shared" si="446"/>
        <v>0.63048345136309891</v>
      </c>
      <c r="BD625" s="54">
        <f t="shared" si="447"/>
        <v>0.66355107488690079</v>
      </c>
      <c r="BE625" s="54">
        <f t="shared" si="448"/>
        <v>0.65382883099165556</v>
      </c>
      <c r="BF625" s="54">
        <f t="shared" si="449"/>
        <v>0.67532399883856187</v>
      </c>
      <c r="BG625" s="55">
        <f t="shared" si="468"/>
        <v>7.5113774958984338</v>
      </c>
      <c r="BH625" s="56">
        <f t="shared" si="465"/>
        <v>0</v>
      </c>
      <c r="BI625" s="56">
        <f t="shared" si="450"/>
        <v>0</v>
      </c>
      <c r="BJ625" s="56">
        <f t="shared" si="451"/>
        <v>0</v>
      </c>
      <c r="BK625" s="56">
        <f t="shared" si="452"/>
        <v>0</v>
      </c>
      <c r="BL625" s="56">
        <f t="shared" si="453"/>
        <v>0</v>
      </c>
      <c r="BM625" s="56">
        <f t="shared" si="454"/>
        <v>0</v>
      </c>
      <c r="BN625" s="56">
        <f t="shared" si="455"/>
        <v>0</v>
      </c>
      <c r="BO625" s="56">
        <f t="shared" si="456"/>
        <v>0</v>
      </c>
      <c r="BP625" s="56">
        <f t="shared" si="457"/>
        <v>0</v>
      </c>
      <c r="BQ625" s="56">
        <f t="shared" si="458"/>
        <v>-0.92253674153681464</v>
      </c>
      <c r="BR625" s="56">
        <f t="shared" si="459"/>
        <v>0</v>
      </c>
      <c r="BS625" s="56">
        <f t="shared" si="460"/>
        <v>0</v>
      </c>
      <c r="BT625" s="56">
        <f t="shared" si="461"/>
        <v>-0.39256270499258006</v>
      </c>
      <c r="BU625" s="57">
        <f t="shared" si="469"/>
        <v>-1.3150994465293948</v>
      </c>
      <c r="BV625" s="58">
        <f t="shared" si="466"/>
        <v>1.6667825104282521</v>
      </c>
      <c r="BW625" s="59">
        <f t="shared" si="462"/>
        <v>-8.0179142880120793</v>
      </c>
      <c r="BX625" s="68">
        <f t="shared" si="463"/>
        <v>4.5113774958984338</v>
      </c>
    </row>
    <row r="626" spans="1:76">
      <c r="A626" s="49">
        <v>4514</v>
      </c>
      <c r="B626" s="86">
        <v>6.4842958459979741E-2</v>
      </c>
      <c r="C626" s="60">
        <v>7.8268876611418042E-2</v>
      </c>
      <c r="D626" s="60">
        <v>7.8268876611418042E-2</v>
      </c>
      <c r="E626" s="60">
        <v>8.7476979742173111E-2</v>
      </c>
      <c r="F626" s="60">
        <v>8.7476979742173111E-2</v>
      </c>
      <c r="G626" s="60">
        <v>8.9779005524861885E-2</v>
      </c>
      <c r="H626" s="60">
        <v>0.13812154696132597</v>
      </c>
      <c r="I626" s="60">
        <v>0.15096685082872929</v>
      </c>
      <c r="J626" s="60">
        <v>0.17495395948434622</v>
      </c>
      <c r="K626" s="60">
        <v>0.14732965009208104</v>
      </c>
      <c r="L626" s="60">
        <v>0.13812154696132597</v>
      </c>
      <c r="M626" s="60">
        <v>0.14746777163904234</v>
      </c>
      <c r="N626" s="60">
        <v>0.14493554327808472</v>
      </c>
      <c r="O626" s="60">
        <v>0.15124309392265192</v>
      </c>
      <c r="P626" s="117">
        <v>0.12418543703074089</v>
      </c>
      <c r="Q626" s="61">
        <v>0</v>
      </c>
      <c r="R626" s="61">
        <v>0</v>
      </c>
      <c r="S626" s="61">
        <v>0</v>
      </c>
      <c r="T626" s="61">
        <v>1</v>
      </c>
      <c r="U626" s="61">
        <v>0</v>
      </c>
      <c r="V626" s="61">
        <v>2</v>
      </c>
      <c r="W626" s="61">
        <v>1</v>
      </c>
      <c r="X626" s="61">
        <v>0</v>
      </c>
      <c r="Y626" s="61">
        <v>0</v>
      </c>
      <c r="Z626" s="61">
        <v>0</v>
      </c>
      <c r="AA626" s="61">
        <v>1</v>
      </c>
      <c r="AB626" s="61">
        <v>0</v>
      </c>
      <c r="AC626" s="61">
        <v>0</v>
      </c>
      <c r="AD626" s="50">
        <f t="shared" si="467"/>
        <v>5</v>
      </c>
      <c r="AE626" s="51" t="s">
        <v>22</v>
      </c>
      <c r="AF626" s="52">
        <f t="shared" si="424"/>
        <v>7.9898360506930194E-2</v>
      </c>
      <c r="AG626" s="53">
        <f t="shared" si="464"/>
        <v>0.1538651067888773</v>
      </c>
      <c r="AH626" s="53">
        <f t="shared" si="425"/>
        <v>0.1538651067888773</v>
      </c>
      <c r="AI626" s="53">
        <f t="shared" si="426"/>
        <v>0.16722845332014935</v>
      </c>
      <c r="AJ626" s="53">
        <f t="shared" si="427"/>
        <v>0.16722845332014935</v>
      </c>
      <c r="AK626" s="53">
        <f t="shared" si="428"/>
        <v>0.17051608572374582</v>
      </c>
      <c r="AL626" s="53">
        <f t="shared" si="429"/>
        <v>0.23579098736269424</v>
      </c>
      <c r="AM626" s="53">
        <f t="shared" si="430"/>
        <v>0.25219463423376037</v>
      </c>
      <c r="AN626" s="53">
        <f t="shared" si="431"/>
        <v>0.28204088906248997</v>
      </c>
      <c r="AO626" s="53">
        <f t="shared" si="432"/>
        <v>0.24758222929475052</v>
      </c>
      <c r="AP626" s="53">
        <f t="shared" si="433"/>
        <v>0.23579098736269424</v>
      </c>
      <c r="AQ626" s="53">
        <f t="shared" si="434"/>
        <v>0.24775783692379438</v>
      </c>
      <c r="AR626" s="53">
        <f t="shared" si="435"/>
        <v>0.2445325718121204</v>
      </c>
      <c r="AS626" s="53">
        <f t="shared" si="436"/>
        <v>0.25254394207353059</v>
      </c>
      <c r="AT626" s="54">
        <f t="shared" si="437"/>
        <v>0.56695201112931926</v>
      </c>
      <c r="AU626" s="54">
        <f t="shared" si="438"/>
        <v>0.56695201112931926</v>
      </c>
      <c r="AV626" s="54">
        <f t="shared" si="439"/>
        <v>0.61619239024736372</v>
      </c>
      <c r="AW626" s="54">
        <f t="shared" si="440"/>
        <v>0.61619239024736372</v>
      </c>
      <c r="AX626" s="54">
        <f t="shared" si="441"/>
        <v>0.62830644158735005</v>
      </c>
      <c r="AY626" s="54">
        <f t="shared" si="442"/>
        <v>0.86882709979772432</v>
      </c>
      <c r="AZ626" s="54">
        <f t="shared" si="443"/>
        <v>0.92927017735764839</v>
      </c>
      <c r="BA626" s="54">
        <f t="shared" si="444"/>
        <v>1.0392456913190089</v>
      </c>
      <c r="BB626" s="54">
        <f t="shared" si="445"/>
        <v>0.91227469143566753</v>
      </c>
      <c r="BC626" s="54">
        <f t="shared" si="446"/>
        <v>0.86882709979772432</v>
      </c>
      <c r="BD626" s="54">
        <f t="shared" si="447"/>
        <v>0.91292175886072502</v>
      </c>
      <c r="BE626" s="54">
        <f t="shared" si="448"/>
        <v>0.90103751441017643</v>
      </c>
      <c r="BF626" s="54">
        <f t="shared" si="449"/>
        <v>0.93055728387837955</v>
      </c>
      <c r="BG626" s="55">
        <f t="shared" si="468"/>
        <v>10.357556561197772</v>
      </c>
      <c r="BH626" s="56">
        <f t="shared" si="465"/>
        <v>0</v>
      </c>
      <c r="BI626" s="56">
        <f t="shared" si="450"/>
        <v>0</v>
      </c>
      <c r="BJ626" s="56">
        <f t="shared" si="451"/>
        <v>0</v>
      </c>
      <c r="BK626" s="56">
        <f t="shared" si="452"/>
        <v>-0.48419604238079139</v>
      </c>
      <c r="BL626" s="56">
        <f t="shared" si="453"/>
        <v>0</v>
      </c>
      <c r="BM626" s="56">
        <f t="shared" si="454"/>
        <v>-0.28122227614479922</v>
      </c>
      <c r="BN626" s="56">
        <f t="shared" si="455"/>
        <v>-7.3355756446056047E-2</v>
      </c>
      <c r="BO626" s="56">
        <f t="shared" si="456"/>
        <v>0</v>
      </c>
      <c r="BP626" s="56">
        <f t="shared" si="457"/>
        <v>0</v>
      </c>
      <c r="BQ626" s="56">
        <f t="shared" si="458"/>
        <v>0</v>
      </c>
      <c r="BR626" s="56">
        <f t="shared" si="459"/>
        <v>-9.1105098816492217E-2</v>
      </c>
      <c r="BS626" s="56">
        <f t="shared" si="460"/>
        <v>0</v>
      </c>
      <c r="BT626" s="56">
        <f t="shared" si="461"/>
        <v>0</v>
      </c>
      <c r="BU626" s="57">
        <f t="shared" si="469"/>
        <v>-0.92987917378813889</v>
      </c>
      <c r="BV626" s="58">
        <f t="shared" si="466"/>
        <v>2.2940662509120027</v>
      </c>
      <c r="BW626" s="59">
        <f t="shared" si="462"/>
        <v>-10.549955352697353</v>
      </c>
      <c r="BX626" s="68">
        <f t="shared" si="463"/>
        <v>5.3575565611977716</v>
      </c>
    </row>
    <row r="627" spans="1:76">
      <c r="A627" s="49">
        <v>4515</v>
      </c>
      <c r="B627" s="86">
        <v>6.6362715298885516E-2</v>
      </c>
      <c r="C627" s="60">
        <v>7.8268876611418042E-2</v>
      </c>
      <c r="D627" s="60">
        <v>7.8268876611418042E-2</v>
      </c>
      <c r="E627" s="60">
        <v>8.7476979742173111E-2</v>
      </c>
      <c r="F627" s="60">
        <v>8.7476979742173111E-2</v>
      </c>
      <c r="G627" s="60">
        <v>8.9779005524861885E-2</v>
      </c>
      <c r="H627" s="60">
        <v>0.13812154696132597</v>
      </c>
      <c r="I627" s="60">
        <v>0.15096685082872929</v>
      </c>
      <c r="J627" s="60">
        <v>0.17495395948434622</v>
      </c>
      <c r="K627" s="60">
        <v>0.14732965009208104</v>
      </c>
      <c r="L627" s="60">
        <v>0.13812154696132597</v>
      </c>
      <c r="M627" s="60">
        <v>0.14746777163904234</v>
      </c>
      <c r="N627" s="60">
        <v>0.14493554327808472</v>
      </c>
      <c r="O627" s="60">
        <v>0.15124309392265192</v>
      </c>
      <c r="P627" s="117">
        <v>0.12418543703074089</v>
      </c>
      <c r="Q627" s="61">
        <v>0</v>
      </c>
      <c r="R627" s="61">
        <v>0</v>
      </c>
      <c r="S627" s="61">
        <v>1</v>
      </c>
      <c r="T627" s="61">
        <v>1</v>
      </c>
      <c r="U627" s="61">
        <v>0</v>
      </c>
      <c r="V627" s="61">
        <v>0</v>
      </c>
      <c r="W627" s="61">
        <v>0</v>
      </c>
      <c r="X627" s="61">
        <v>0</v>
      </c>
      <c r="Y627" s="61">
        <v>1</v>
      </c>
      <c r="Z627" s="61">
        <v>0</v>
      </c>
      <c r="AA627" s="61">
        <v>1</v>
      </c>
      <c r="AB627" s="61">
        <v>0</v>
      </c>
      <c r="AC627" s="61">
        <v>0</v>
      </c>
      <c r="AD627" s="50">
        <f t="shared" si="467"/>
        <v>4</v>
      </c>
      <c r="AE627" s="51" t="s">
        <v>22</v>
      </c>
      <c r="AF627" s="52">
        <f t="shared" si="424"/>
        <v>8.1626531693885687E-2</v>
      </c>
      <c r="AG627" s="53">
        <f t="shared" si="464"/>
        <v>0.1538651067888773</v>
      </c>
      <c r="AH627" s="53">
        <f t="shared" si="425"/>
        <v>0.1538651067888773</v>
      </c>
      <c r="AI627" s="53">
        <f t="shared" si="426"/>
        <v>0.16722845332014935</v>
      </c>
      <c r="AJ627" s="53">
        <f t="shared" si="427"/>
        <v>0.16722845332014935</v>
      </c>
      <c r="AK627" s="53">
        <f t="shared" si="428"/>
        <v>0.17051608572374582</v>
      </c>
      <c r="AL627" s="53">
        <f t="shared" si="429"/>
        <v>0.23579098736269424</v>
      </c>
      <c r="AM627" s="53">
        <f t="shared" si="430"/>
        <v>0.25219463423376037</v>
      </c>
      <c r="AN627" s="53">
        <f t="shared" si="431"/>
        <v>0.28204088906248997</v>
      </c>
      <c r="AO627" s="53">
        <f t="shared" si="432"/>
        <v>0.24758222929475052</v>
      </c>
      <c r="AP627" s="53">
        <f t="shared" si="433"/>
        <v>0.23579098736269424</v>
      </c>
      <c r="AQ627" s="53">
        <f t="shared" si="434"/>
        <v>0.24775783692379438</v>
      </c>
      <c r="AR627" s="53">
        <f t="shared" si="435"/>
        <v>0.2445325718121204</v>
      </c>
      <c r="AS627" s="53">
        <f t="shared" si="436"/>
        <v>0.25254394207353059</v>
      </c>
      <c r="AT627" s="54">
        <f t="shared" si="437"/>
        <v>0.57921496776326897</v>
      </c>
      <c r="AU627" s="54">
        <f t="shared" si="438"/>
        <v>0.57921496776326897</v>
      </c>
      <c r="AV627" s="54">
        <f t="shared" si="439"/>
        <v>0.62952039757680522</v>
      </c>
      <c r="AW627" s="54">
        <f t="shared" si="440"/>
        <v>0.62952039757680522</v>
      </c>
      <c r="AX627" s="54">
        <f t="shared" si="441"/>
        <v>0.64189647124553817</v>
      </c>
      <c r="AY627" s="54">
        <f t="shared" si="442"/>
        <v>0.88761949992696476</v>
      </c>
      <c r="AZ627" s="54">
        <f t="shared" si="443"/>
        <v>0.94936993829413485</v>
      </c>
      <c r="BA627" s="54">
        <f t="shared" si="444"/>
        <v>1.06172418084633</v>
      </c>
      <c r="BB627" s="54">
        <f t="shared" si="445"/>
        <v>0.93200684646769838</v>
      </c>
      <c r="BC627" s="54">
        <f t="shared" si="446"/>
        <v>0.88761949992696476</v>
      </c>
      <c r="BD627" s="54">
        <f t="shared" si="447"/>
        <v>0.93266790971535984</v>
      </c>
      <c r="BE627" s="54">
        <f t="shared" si="448"/>
        <v>0.92052661357178689</v>
      </c>
      <c r="BF627" s="54">
        <f t="shared" si="449"/>
        <v>0.95068488443997923</v>
      </c>
      <c r="BG627" s="55">
        <f t="shared" si="468"/>
        <v>10.581586575114905</v>
      </c>
      <c r="BH627" s="56">
        <f t="shared" si="465"/>
        <v>0</v>
      </c>
      <c r="BI627" s="56">
        <f t="shared" si="450"/>
        <v>0</v>
      </c>
      <c r="BJ627" s="56">
        <f t="shared" si="451"/>
        <v>-0.46279702320012944</v>
      </c>
      <c r="BK627" s="56">
        <f t="shared" si="452"/>
        <v>-0.46279702320012944</v>
      </c>
      <c r="BL627" s="56">
        <f t="shared" si="453"/>
        <v>0</v>
      </c>
      <c r="BM627" s="56">
        <f t="shared" si="454"/>
        <v>0</v>
      </c>
      <c r="BN627" s="56">
        <f t="shared" si="455"/>
        <v>0</v>
      </c>
      <c r="BO627" s="56">
        <f t="shared" si="456"/>
        <v>0</v>
      </c>
      <c r="BP627" s="56">
        <f t="shared" si="457"/>
        <v>-7.0415118328143025E-2</v>
      </c>
      <c r="BQ627" s="56">
        <f t="shared" si="458"/>
        <v>0</v>
      </c>
      <c r="BR627" s="56">
        <f t="shared" si="459"/>
        <v>-6.9706079635830101E-2</v>
      </c>
      <c r="BS627" s="56">
        <f t="shared" si="460"/>
        <v>0</v>
      </c>
      <c r="BT627" s="56">
        <f t="shared" si="461"/>
        <v>0</v>
      </c>
      <c r="BU627" s="57">
        <f t="shared" si="469"/>
        <v>-1.0657152443642322</v>
      </c>
      <c r="BV627" s="58">
        <f t="shared" si="466"/>
        <v>2.3478334286677529</v>
      </c>
      <c r="BW627" s="59">
        <f t="shared" si="462"/>
        <v>-10.100993947151437</v>
      </c>
      <c r="BX627" s="68">
        <f t="shared" si="463"/>
        <v>6.5815865751149047</v>
      </c>
    </row>
    <row r="628" spans="1:76">
      <c r="A628" s="49">
        <v>4516</v>
      </c>
      <c r="B628" s="86">
        <v>1.0131712259371835E-3</v>
      </c>
      <c r="C628" s="60">
        <v>6.4456721915285453E-2</v>
      </c>
      <c r="D628" s="60">
        <v>6.4456721915285453E-2</v>
      </c>
      <c r="E628" s="60">
        <v>6.4456721915285453E-2</v>
      </c>
      <c r="F628" s="60">
        <v>6.9060773480662987E-2</v>
      </c>
      <c r="G628" s="60">
        <v>6.2154696132596686E-2</v>
      </c>
      <c r="H628" s="60">
        <v>5.7550644567219152E-2</v>
      </c>
      <c r="I628" s="60">
        <v>5.9898710865561693E-2</v>
      </c>
      <c r="J628" s="60">
        <v>5.9852670349907919E-2</v>
      </c>
      <c r="K628" s="60">
        <v>5.7550644567219152E-2</v>
      </c>
      <c r="L628" s="60">
        <v>6.4456721915285453E-2</v>
      </c>
      <c r="M628" s="60">
        <v>5.7596685082872925E-2</v>
      </c>
      <c r="N628" s="60">
        <v>6.7633517495395951E-2</v>
      </c>
      <c r="O628" s="60">
        <v>7.0580110497237572E-2</v>
      </c>
      <c r="P628" s="117">
        <v>6.3054256976908904E-2</v>
      </c>
      <c r="Q628" s="61">
        <v>0</v>
      </c>
      <c r="R628" s="61">
        <v>0</v>
      </c>
      <c r="S628" s="61">
        <v>0</v>
      </c>
      <c r="T628" s="61">
        <v>0</v>
      </c>
      <c r="U628" s="61">
        <v>0</v>
      </c>
      <c r="V628" s="61">
        <v>0</v>
      </c>
      <c r="W628" s="61">
        <v>0</v>
      </c>
      <c r="X628" s="61">
        <v>0</v>
      </c>
      <c r="Y628" s="61">
        <v>0</v>
      </c>
      <c r="Z628" s="61">
        <v>0</v>
      </c>
      <c r="AA628" s="61">
        <v>0</v>
      </c>
      <c r="AB628" s="61">
        <v>0</v>
      </c>
      <c r="AC628" s="61">
        <v>0</v>
      </c>
      <c r="AD628" s="50">
        <f t="shared" si="467"/>
        <v>0</v>
      </c>
      <c r="AE628" s="51" t="s">
        <v>22</v>
      </c>
      <c r="AF628" s="52">
        <f t="shared" si="424"/>
        <v>1.714747201055166E-3</v>
      </c>
      <c r="AG628" s="53">
        <f t="shared" si="464"/>
        <v>0.13308293966535642</v>
      </c>
      <c r="AH628" s="53">
        <f t="shared" si="425"/>
        <v>0.13308293966535642</v>
      </c>
      <c r="AI628" s="53">
        <f t="shared" si="426"/>
        <v>0.13308293966535642</v>
      </c>
      <c r="AJ628" s="53">
        <f t="shared" si="427"/>
        <v>0.1401197404391028</v>
      </c>
      <c r="AK628" s="53">
        <f t="shared" si="428"/>
        <v>0.12951906606781091</v>
      </c>
      <c r="AL628" s="53">
        <f t="shared" si="429"/>
        <v>0.12229280203756672</v>
      </c>
      <c r="AM628" s="53">
        <f t="shared" si="430"/>
        <v>0.12599515164935562</v>
      </c>
      <c r="AN628" s="53">
        <f t="shared" si="431"/>
        <v>0.12592290150903013</v>
      </c>
      <c r="AO628" s="53">
        <f t="shared" si="432"/>
        <v>0.12229280203756672</v>
      </c>
      <c r="AP628" s="53">
        <f t="shared" si="433"/>
        <v>0.13308293966535642</v>
      </c>
      <c r="AQ628" s="53">
        <f t="shared" si="434"/>
        <v>0.12236574792748599</v>
      </c>
      <c r="AR628" s="53">
        <f t="shared" si="435"/>
        <v>0.13795083184931856</v>
      </c>
      <c r="AS628" s="53">
        <f t="shared" si="436"/>
        <v>0.14241671865849551</v>
      </c>
      <c r="AT628" s="54">
        <f t="shared" si="437"/>
        <v>1.0524240835325204E-2</v>
      </c>
      <c r="AU628" s="54">
        <f t="shared" si="438"/>
        <v>1.0524240835325204E-2</v>
      </c>
      <c r="AV628" s="54">
        <f t="shared" si="439"/>
        <v>1.0524240835325204E-2</v>
      </c>
      <c r="AW628" s="54">
        <f t="shared" si="440"/>
        <v>1.1080713259509172E-2</v>
      </c>
      <c r="AX628" s="54">
        <f t="shared" si="441"/>
        <v>1.0242408587393658E-2</v>
      </c>
      <c r="AY628" s="54">
        <f t="shared" si="442"/>
        <v>9.6709533491401937E-3</v>
      </c>
      <c r="AZ628" s="54">
        <f t="shared" si="443"/>
        <v>9.9637363239453575E-3</v>
      </c>
      <c r="BA628" s="54">
        <f t="shared" si="444"/>
        <v>9.9580227600649419E-3</v>
      </c>
      <c r="BB628" s="54">
        <f t="shared" si="445"/>
        <v>9.6709533491401937E-3</v>
      </c>
      <c r="BC628" s="54">
        <f t="shared" si="446"/>
        <v>1.0524240835325204E-2</v>
      </c>
      <c r="BD628" s="54">
        <f t="shared" si="447"/>
        <v>9.6767219331178843E-3</v>
      </c>
      <c r="BE628" s="54">
        <f t="shared" si="448"/>
        <v>1.0909195284281902E-2</v>
      </c>
      <c r="BF628" s="54">
        <f t="shared" si="449"/>
        <v>1.1262359021431563E-2</v>
      </c>
      <c r="BG628" s="55">
        <f t="shared" si="468"/>
        <v>0.13453202720932567</v>
      </c>
      <c r="BH628" s="56">
        <f t="shared" si="465"/>
        <v>0</v>
      </c>
      <c r="BI628" s="56">
        <f t="shared" si="450"/>
        <v>0</v>
      </c>
      <c r="BJ628" s="56">
        <f t="shared" si="451"/>
        <v>0</v>
      </c>
      <c r="BK628" s="56">
        <f t="shared" si="452"/>
        <v>0</v>
      </c>
      <c r="BL628" s="56">
        <f t="shared" si="453"/>
        <v>0</v>
      </c>
      <c r="BM628" s="56">
        <f t="shared" si="454"/>
        <v>0</v>
      </c>
      <c r="BN628" s="56">
        <f t="shared" si="455"/>
        <v>0</v>
      </c>
      <c r="BO628" s="56">
        <f t="shared" si="456"/>
        <v>0</v>
      </c>
      <c r="BP628" s="56">
        <f t="shared" si="457"/>
        <v>0</v>
      </c>
      <c r="BQ628" s="56">
        <f t="shared" si="458"/>
        <v>0</v>
      </c>
      <c r="BR628" s="56">
        <f t="shared" si="459"/>
        <v>0</v>
      </c>
      <c r="BS628" s="56">
        <f t="shared" si="460"/>
        <v>0</v>
      </c>
      <c r="BT628" s="56">
        <f t="shared" si="461"/>
        <v>0</v>
      </c>
      <c r="BU628" s="57">
        <f t="shared" si="469"/>
        <v>0</v>
      </c>
      <c r="BV628" s="58">
        <f t="shared" si="466"/>
        <v>3.5844785170500042E-2</v>
      </c>
      <c r="BW628" s="59">
        <f t="shared" si="462"/>
        <v>-5.5875368491500738E-2</v>
      </c>
      <c r="BX628" s="68">
        <f t="shared" si="463"/>
        <v>0.13453202720932567</v>
      </c>
    </row>
    <row r="629" spans="1:76">
      <c r="A629" s="49">
        <v>4517</v>
      </c>
      <c r="B629" s="86">
        <v>0.25430597771023306</v>
      </c>
      <c r="C629" s="60">
        <v>5.0644567219152857E-2</v>
      </c>
      <c r="D629" s="60">
        <v>5.0644567219152857E-2</v>
      </c>
      <c r="E629" s="60">
        <v>5.0644567219152857E-2</v>
      </c>
      <c r="F629" s="60">
        <v>5.2946593001841617E-2</v>
      </c>
      <c r="G629" s="60">
        <v>5.9852670349907919E-2</v>
      </c>
      <c r="H629" s="60">
        <v>5.5248618784530384E-2</v>
      </c>
      <c r="I629" s="60">
        <v>5.7504604051565378E-2</v>
      </c>
      <c r="J629" s="60">
        <v>5.5248618784530384E-2</v>
      </c>
      <c r="K629" s="60">
        <v>5.2946593001841617E-2</v>
      </c>
      <c r="L629" s="60">
        <v>5.7550644567219152E-2</v>
      </c>
      <c r="M629" s="60">
        <v>5.2992633517495398E-2</v>
      </c>
      <c r="N629" s="60">
        <v>6.0405156537753225E-2</v>
      </c>
      <c r="O629" s="60">
        <v>6.3029465930018416E-2</v>
      </c>
      <c r="P629" s="117">
        <v>5.5358407706474017E-2</v>
      </c>
      <c r="Q629" s="61">
        <v>2</v>
      </c>
      <c r="R629" s="61">
        <v>1</v>
      </c>
      <c r="S629" s="61">
        <v>1</v>
      </c>
      <c r="T629" s="61">
        <v>1</v>
      </c>
      <c r="U629" s="61">
        <v>3</v>
      </c>
      <c r="V629" s="61">
        <v>1</v>
      </c>
      <c r="W629" s="61">
        <v>1</v>
      </c>
      <c r="X629" s="61">
        <v>0</v>
      </c>
      <c r="Y629" s="61">
        <v>1</v>
      </c>
      <c r="Z629" s="61">
        <v>0</v>
      </c>
      <c r="AA629" s="61">
        <v>0</v>
      </c>
      <c r="AB629" s="61">
        <v>3</v>
      </c>
      <c r="AC629" s="61">
        <v>2</v>
      </c>
      <c r="AD629" s="50">
        <f t="shared" si="467"/>
        <v>16</v>
      </c>
      <c r="AE629" s="51" t="s">
        <v>22</v>
      </c>
      <c r="AF629" s="52">
        <f t="shared" si="424"/>
        <v>0.28231760575122022</v>
      </c>
      <c r="AG629" s="53">
        <f t="shared" si="464"/>
        <v>0.11118007233197393</v>
      </c>
      <c r="AH629" s="53">
        <f t="shared" si="425"/>
        <v>0.11118007233197393</v>
      </c>
      <c r="AI629" s="53">
        <f t="shared" si="426"/>
        <v>0.11118007233197393</v>
      </c>
      <c r="AJ629" s="53">
        <f t="shared" si="427"/>
        <v>0.11492345033236095</v>
      </c>
      <c r="AK629" s="53">
        <f t="shared" si="428"/>
        <v>0.12592290150903013</v>
      </c>
      <c r="AL629" s="53">
        <f t="shared" si="429"/>
        <v>0.11862697337814374</v>
      </c>
      <c r="AM629" s="53">
        <f t="shared" si="430"/>
        <v>0.12221984186165047</v>
      </c>
      <c r="AN629" s="53">
        <f t="shared" si="431"/>
        <v>0.11862697337814374</v>
      </c>
      <c r="AO629" s="53">
        <f t="shared" si="432"/>
        <v>0.11492345033236095</v>
      </c>
      <c r="AP629" s="53">
        <f t="shared" si="433"/>
        <v>0.12229280203756672</v>
      </c>
      <c r="AQ629" s="53">
        <f t="shared" si="434"/>
        <v>0.11499790382364584</v>
      </c>
      <c r="AR629" s="53">
        <f t="shared" si="435"/>
        <v>0.12678901154299854</v>
      </c>
      <c r="AS629" s="53">
        <f t="shared" si="436"/>
        <v>0.13087705727740426</v>
      </c>
      <c r="AT629" s="54">
        <f t="shared" si="437"/>
        <v>1.4475487688232715</v>
      </c>
      <c r="AU629" s="54">
        <f t="shared" si="438"/>
        <v>1.4475487688232715</v>
      </c>
      <c r="AV629" s="54">
        <f t="shared" si="439"/>
        <v>1.4475487688232715</v>
      </c>
      <c r="AW629" s="54">
        <f t="shared" si="440"/>
        <v>1.4962870193212612</v>
      </c>
      <c r="AX629" s="54">
        <f t="shared" si="441"/>
        <v>1.6394983131669492</v>
      </c>
      <c r="AY629" s="54">
        <f t="shared" si="442"/>
        <v>1.5445063639644623</v>
      </c>
      <c r="AZ629" s="54">
        <f t="shared" si="443"/>
        <v>1.5912850019052152</v>
      </c>
      <c r="BA629" s="54">
        <f t="shared" si="444"/>
        <v>1.5445063639644623</v>
      </c>
      <c r="BB629" s="54">
        <f t="shared" si="445"/>
        <v>1.4962870193212612</v>
      </c>
      <c r="BC629" s="54">
        <f t="shared" si="446"/>
        <v>1.5922349330449013</v>
      </c>
      <c r="BD629" s="54">
        <f t="shared" si="447"/>
        <v>1.4972563932151928</v>
      </c>
      <c r="BE629" s="54">
        <f t="shared" si="448"/>
        <v>1.6507749429355727</v>
      </c>
      <c r="BF629" s="54">
        <f t="shared" si="449"/>
        <v>1.7040007184330257</v>
      </c>
      <c r="BG629" s="55">
        <f t="shared" si="468"/>
        <v>20.099283375742118</v>
      </c>
      <c r="BH629" s="56">
        <f t="shared" si="465"/>
        <v>0.73974324331584518</v>
      </c>
      <c r="BI629" s="56">
        <f t="shared" si="450"/>
        <v>0.36987162165792259</v>
      </c>
      <c r="BJ629" s="56">
        <f t="shared" si="451"/>
        <v>0.36987162165792259</v>
      </c>
      <c r="BK629" s="56">
        <f t="shared" si="452"/>
        <v>0.40298671898499244</v>
      </c>
      <c r="BL629" s="56">
        <f t="shared" si="453"/>
        <v>1.483170865294855</v>
      </c>
      <c r="BM629" s="56">
        <f t="shared" si="454"/>
        <v>0.43470435377232408</v>
      </c>
      <c r="BN629" s="56">
        <f t="shared" si="455"/>
        <v>0.46454186713159162</v>
      </c>
      <c r="BO629" s="56">
        <f t="shared" si="456"/>
        <v>0</v>
      </c>
      <c r="BP629" s="56">
        <f t="shared" si="457"/>
        <v>0.40298671898499244</v>
      </c>
      <c r="BQ629" s="56">
        <f t="shared" si="458"/>
        <v>0</v>
      </c>
      <c r="BR629" s="56">
        <f t="shared" si="459"/>
        <v>0</v>
      </c>
      <c r="BS629" s="56">
        <f t="shared" si="460"/>
        <v>1.5037345201224834</v>
      </c>
      <c r="BT629" s="56">
        <f t="shared" si="461"/>
        <v>1.0659577000453211</v>
      </c>
      <c r="BU629" s="57">
        <f t="shared" si="469"/>
        <v>7.2375692309682513</v>
      </c>
      <c r="BV629" s="58">
        <f t="shared" si="466"/>
        <v>8.9970410777955117</v>
      </c>
      <c r="BW629" s="59">
        <f t="shared" si="462"/>
        <v>-13.075197195210592</v>
      </c>
      <c r="BX629" s="68">
        <f t="shared" si="463"/>
        <v>4.0992833757421181</v>
      </c>
    </row>
    <row r="630" spans="1:76">
      <c r="A630" s="49">
        <v>4518</v>
      </c>
      <c r="B630" s="86">
        <v>8.4093211752786223E-2</v>
      </c>
      <c r="C630" s="60">
        <v>5.0644567219152857E-2</v>
      </c>
      <c r="D630" s="60">
        <v>5.0644567219152857E-2</v>
      </c>
      <c r="E630" s="60">
        <v>5.0644567219152857E-2</v>
      </c>
      <c r="F630" s="60">
        <v>5.2946593001841617E-2</v>
      </c>
      <c r="G630" s="60">
        <v>5.9852670349907919E-2</v>
      </c>
      <c r="H630" s="60">
        <v>5.5248618784530384E-2</v>
      </c>
      <c r="I630" s="60">
        <v>5.7504604051565378E-2</v>
      </c>
      <c r="J630" s="60">
        <v>5.2946593001841617E-2</v>
      </c>
      <c r="K630" s="60">
        <v>5.2946593001841617E-2</v>
      </c>
      <c r="L630" s="60">
        <v>5.2946593001841617E-2</v>
      </c>
      <c r="M630" s="60">
        <v>5.2992633517495398E-2</v>
      </c>
      <c r="N630" s="60">
        <v>5.5570902394106815E-2</v>
      </c>
      <c r="O630" s="60">
        <v>5.796500920810313E-2</v>
      </c>
      <c r="P630" s="117">
        <v>5.4065731690041079E-2</v>
      </c>
      <c r="Q630" s="61">
        <v>0</v>
      </c>
      <c r="R630" s="61">
        <v>1</v>
      </c>
      <c r="S630" s="61">
        <v>0</v>
      </c>
      <c r="T630" s="61">
        <v>0</v>
      </c>
      <c r="U630" s="61">
        <v>0</v>
      </c>
      <c r="V630" s="61">
        <v>2</v>
      </c>
      <c r="W630" s="61">
        <v>2</v>
      </c>
      <c r="X630" s="61">
        <v>1</v>
      </c>
      <c r="Y630" s="61">
        <v>0</v>
      </c>
      <c r="Z630" s="61">
        <v>1</v>
      </c>
      <c r="AA630" s="61">
        <v>1</v>
      </c>
      <c r="AB630" s="61">
        <v>0</v>
      </c>
      <c r="AC630" s="61">
        <v>0</v>
      </c>
      <c r="AD630" s="50">
        <f t="shared" si="467"/>
        <v>8</v>
      </c>
      <c r="AE630" s="51" t="s">
        <v>22</v>
      </c>
      <c r="AF630" s="52">
        <f t="shared" si="424"/>
        <v>0.10158274452410587</v>
      </c>
      <c r="AG630" s="53">
        <f t="shared" si="464"/>
        <v>0.11118007233197393</v>
      </c>
      <c r="AH630" s="53">
        <f t="shared" si="425"/>
        <v>0.11118007233197393</v>
      </c>
      <c r="AI630" s="53">
        <f t="shared" si="426"/>
        <v>0.11118007233197393</v>
      </c>
      <c r="AJ630" s="53">
        <f t="shared" si="427"/>
        <v>0.11492345033236095</v>
      </c>
      <c r="AK630" s="53">
        <f t="shared" si="428"/>
        <v>0.12592290150903013</v>
      </c>
      <c r="AL630" s="53">
        <f t="shared" si="429"/>
        <v>0.11862697337814374</v>
      </c>
      <c r="AM630" s="53">
        <f t="shared" si="430"/>
        <v>0.12221984186165047</v>
      </c>
      <c r="AN630" s="53">
        <f t="shared" si="431"/>
        <v>0.11492345033236095</v>
      </c>
      <c r="AO630" s="53">
        <f t="shared" si="432"/>
        <v>0.11492345033236095</v>
      </c>
      <c r="AP630" s="53">
        <f t="shared" si="433"/>
        <v>0.11492345033236095</v>
      </c>
      <c r="AQ630" s="53">
        <f t="shared" si="434"/>
        <v>0.11499790382364584</v>
      </c>
      <c r="AR630" s="53">
        <f t="shared" si="435"/>
        <v>0.11914241167907524</v>
      </c>
      <c r="AS630" s="53">
        <f t="shared" si="436"/>
        <v>0.12294880254281487</v>
      </c>
      <c r="AT630" s="54">
        <f t="shared" si="437"/>
        <v>0.52085301721896893</v>
      </c>
      <c r="AU630" s="54">
        <f t="shared" si="438"/>
        <v>0.52085301721896893</v>
      </c>
      <c r="AV630" s="54">
        <f t="shared" si="439"/>
        <v>0.52085301721896893</v>
      </c>
      <c r="AW630" s="54">
        <f t="shared" si="440"/>
        <v>0.53838988048229641</v>
      </c>
      <c r="AX630" s="54">
        <f t="shared" si="441"/>
        <v>0.58991977440082433</v>
      </c>
      <c r="AY630" s="54">
        <f t="shared" si="442"/>
        <v>0.55574003246795223</v>
      </c>
      <c r="AZ630" s="54">
        <f t="shared" si="443"/>
        <v>0.57257179332989616</v>
      </c>
      <c r="BA630" s="54">
        <f t="shared" si="444"/>
        <v>0.53838988048229641</v>
      </c>
      <c r="BB630" s="54">
        <f t="shared" si="445"/>
        <v>0.53838988048229641</v>
      </c>
      <c r="BC630" s="54">
        <f t="shared" si="446"/>
        <v>0.53838988048229641</v>
      </c>
      <c r="BD630" s="54">
        <f t="shared" si="447"/>
        <v>0.53873867793101937</v>
      </c>
      <c r="BE630" s="54">
        <f t="shared" si="448"/>
        <v>0.55815474212409255</v>
      </c>
      <c r="BF630" s="54">
        <f t="shared" si="449"/>
        <v>0.57598680613079434</v>
      </c>
      <c r="BG630" s="55">
        <f t="shared" si="468"/>
        <v>7.1072303999706712</v>
      </c>
      <c r="BH630" s="56">
        <f t="shared" si="465"/>
        <v>0</v>
      </c>
      <c r="BI630" s="56">
        <f t="shared" si="450"/>
        <v>-0.6522873936934096</v>
      </c>
      <c r="BJ630" s="56">
        <f t="shared" si="451"/>
        <v>0</v>
      </c>
      <c r="BK630" s="56">
        <f t="shared" si="452"/>
        <v>0</v>
      </c>
      <c r="BL630" s="56">
        <f t="shared" si="453"/>
        <v>0</v>
      </c>
      <c r="BM630" s="56">
        <f t="shared" si="454"/>
        <v>-1.1749093231580161</v>
      </c>
      <c r="BN630" s="56">
        <f t="shared" si="455"/>
        <v>-1.1152342964394815</v>
      </c>
      <c r="BO630" s="56">
        <f t="shared" si="456"/>
        <v>-0.61917229636633975</v>
      </c>
      <c r="BP630" s="56">
        <f t="shared" si="457"/>
        <v>0</v>
      </c>
      <c r="BQ630" s="56">
        <f t="shared" si="458"/>
        <v>-0.61917229636633975</v>
      </c>
      <c r="BR630" s="56">
        <f t="shared" si="459"/>
        <v>-0.61852465322627037</v>
      </c>
      <c r="BS630" s="56">
        <f t="shared" si="460"/>
        <v>0</v>
      </c>
      <c r="BT630" s="56">
        <f t="shared" si="461"/>
        <v>0</v>
      </c>
      <c r="BU630" s="57">
        <f t="shared" si="469"/>
        <v>-4.7993002592498568</v>
      </c>
      <c r="BV630" s="58">
        <f t="shared" si="466"/>
        <v>2.9751171691515035</v>
      </c>
      <c r="BW630" s="59">
        <f t="shared" si="462"/>
        <v>-12.541112409291118</v>
      </c>
      <c r="BX630" s="68">
        <f t="shared" si="463"/>
        <v>0.89276960002932881</v>
      </c>
    </row>
    <row r="631" spans="1:76">
      <c r="A631" s="49">
        <v>4519</v>
      </c>
      <c r="B631" s="86">
        <v>0.32573454913880445</v>
      </c>
      <c r="C631" s="60">
        <v>5.0644567219152857E-2</v>
      </c>
      <c r="D631" s="60">
        <v>5.0644567219152857E-2</v>
      </c>
      <c r="E631" s="60">
        <v>5.0644567219152857E-2</v>
      </c>
      <c r="F631" s="60">
        <v>5.2946593001841617E-2</v>
      </c>
      <c r="G631" s="60">
        <v>5.9852670349907919E-2</v>
      </c>
      <c r="H631" s="60">
        <v>5.5248618784530384E-2</v>
      </c>
      <c r="I631" s="60">
        <v>5.7504604051565378E-2</v>
      </c>
      <c r="J631" s="60">
        <v>5.2946593001841617E-2</v>
      </c>
      <c r="K631" s="60">
        <v>5.2946593001841617E-2</v>
      </c>
      <c r="L631" s="60">
        <v>5.2946593001841617E-2</v>
      </c>
      <c r="M631" s="60">
        <v>5.2992633517495398E-2</v>
      </c>
      <c r="N631" s="60">
        <v>5.5570902394106815E-2</v>
      </c>
      <c r="O631" s="60">
        <v>5.796500920810313E-2</v>
      </c>
      <c r="P631" s="117">
        <v>5.4065731690041079E-2</v>
      </c>
      <c r="Q631" s="61">
        <v>5</v>
      </c>
      <c r="R631" s="61">
        <v>2</v>
      </c>
      <c r="S631" s="61">
        <v>1</v>
      </c>
      <c r="T631" s="61">
        <v>5</v>
      </c>
      <c r="U631" s="61">
        <v>3</v>
      </c>
      <c r="V631" s="61">
        <v>2</v>
      </c>
      <c r="W631" s="61">
        <v>1</v>
      </c>
      <c r="X631" s="61">
        <v>2</v>
      </c>
      <c r="Y631" s="61">
        <v>3</v>
      </c>
      <c r="Z631" s="61">
        <v>1</v>
      </c>
      <c r="AA631" s="61">
        <v>4</v>
      </c>
      <c r="AB631" s="61">
        <v>1</v>
      </c>
      <c r="AC631" s="61">
        <v>1</v>
      </c>
      <c r="AD631" s="50">
        <f t="shared" si="467"/>
        <v>31</v>
      </c>
      <c r="AE631" s="51" t="s">
        <v>22</v>
      </c>
      <c r="AF631" s="52">
        <f t="shared" si="424"/>
        <v>0.35484655107764612</v>
      </c>
      <c r="AG631" s="53">
        <f t="shared" si="464"/>
        <v>0.11118007233197393</v>
      </c>
      <c r="AH631" s="53">
        <f t="shared" si="425"/>
        <v>0.11118007233197393</v>
      </c>
      <c r="AI631" s="53">
        <f t="shared" si="426"/>
        <v>0.11118007233197393</v>
      </c>
      <c r="AJ631" s="53">
        <f t="shared" si="427"/>
        <v>0.11492345033236095</v>
      </c>
      <c r="AK631" s="53">
        <f t="shared" si="428"/>
        <v>0.12592290150903013</v>
      </c>
      <c r="AL631" s="53">
        <f t="shared" si="429"/>
        <v>0.11862697337814374</v>
      </c>
      <c r="AM631" s="53">
        <f t="shared" si="430"/>
        <v>0.12221984186165047</v>
      </c>
      <c r="AN631" s="53">
        <f t="shared" si="431"/>
        <v>0.11492345033236095</v>
      </c>
      <c r="AO631" s="53">
        <f t="shared" si="432"/>
        <v>0.11492345033236095</v>
      </c>
      <c r="AP631" s="53">
        <f t="shared" si="433"/>
        <v>0.11492345033236095</v>
      </c>
      <c r="AQ631" s="53">
        <f t="shared" si="434"/>
        <v>0.11499790382364584</v>
      </c>
      <c r="AR631" s="53">
        <f t="shared" si="435"/>
        <v>0.11914241167907524</v>
      </c>
      <c r="AS631" s="53">
        <f t="shared" si="436"/>
        <v>0.12294880254281487</v>
      </c>
      <c r="AT631" s="54">
        <f t="shared" si="437"/>
        <v>1.8194320073196875</v>
      </c>
      <c r="AU631" s="54">
        <f t="shared" si="438"/>
        <v>1.8194320073196875</v>
      </c>
      <c r="AV631" s="54">
        <f t="shared" si="439"/>
        <v>1.8194320073196875</v>
      </c>
      <c r="AW631" s="54">
        <f t="shared" si="440"/>
        <v>1.8806913823726559</v>
      </c>
      <c r="AX631" s="54">
        <f t="shared" si="441"/>
        <v>2.0606944450980134</v>
      </c>
      <c r="AY631" s="54">
        <f t="shared" si="442"/>
        <v>1.941298541803379</v>
      </c>
      <c r="AZ631" s="54">
        <f t="shared" si="443"/>
        <v>2.0000948690576323</v>
      </c>
      <c r="BA631" s="54">
        <f t="shared" si="444"/>
        <v>1.8806913823726559</v>
      </c>
      <c r="BB631" s="54">
        <f t="shared" si="445"/>
        <v>1.8806913823726559</v>
      </c>
      <c r="BC631" s="54">
        <f t="shared" si="446"/>
        <v>1.8806913823726559</v>
      </c>
      <c r="BD631" s="54">
        <f t="shared" si="447"/>
        <v>1.8819097937503346</v>
      </c>
      <c r="BE631" s="54">
        <f t="shared" si="448"/>
        <v>1.9497335510891534</v>
      </c>
      <c r="BF631" s="54">
        <f t="shared" si="449"/>
        <v>2.0120241147180229</v>
      </c>
      <c r="BG631" s="55">
        <f t="shared" si="468"/>
        <v>24.826816866966226</v>
      </c>
      <c r="BH631" s="56">
        <f t="shared" si="465"/>
        <v>2.992621842450554</v>
      </c>
      <c r="BI631" s="56">
        <f t="shared" si="450"/>
        <v>1.1970487369802216</v>
      </c>
      <c r="BJ631" s="56">
        <f t="shared" si="451"/>
        <v>0.59852436849011081</v>
      </c>
      <c r="BK631" s="56">
        <f t="shared" si="452"/>
        <v>3.1581973290859038</v>
      </c>
      <c r="BL631" s="56">
        <f t="shared" si="453"/>
        <v>2.1691291057914195</v>
      </c>
      <c r="BM631" s="56">
        <f t="shared" si="454"/>
        <v>1.3267142012090247</v>
      </c>
      <c r="BN631" s="56">
        <f t="shared" si="455"/>
        <v>0.69319461396377979</v>
      </c>
      <c r="BO631" s="56">
        <f t="shared" si="456"/>
        <v>1.2632789316343616</v>
      </c>
      <c r="BP631" s="56">
        <f t="shared" si="457"/>
        <v>1.8949183974515424</v>
      </c>
      <c r="BQ631" s="56">
        <f t="shared" si="458"/>
        <v>0.63163946581718078</v>
      </c>
      <c r="BR631" s="56">
        <f t="shared" si="459"/>
        <v>2.5291484358290006</v>
      </c>
      <c r="BS631" s="56">
        <f t="shared" si="460"/>
        <v>0.66769272277239544</v>
      </c>
      <c r="BT631" s="56">
        <f t="shared" si="461"/>
        <v>0.69914123761200131</v>
      </c>
      <c r="BU631" s="57">
        <f t="shared" si="469"/>
        <v>19.821249389087495</v>
      </c>
      <c r="BV631" s="58">
        <f t="shared" si="466"/>
        <v>11.524098432315762</v>
      </c>
      <c r="BW631" s="59">
        <f t="shared" si="462"/>
        <v>-5.1668647823322544</v>
      </c>
      <c r="BX631" s="68">
        <f t="shared" si="463"/>
        <v>6.1731831330337741</v>
      </c>
    </row>
    <row r="632" spans="1:76">
      <c r="A632" s="49">
        <v>4520</v>
      </c>
      <c r="B632" s="86">
        <v>5.5724417426545096E-2</v>
      </c>
      <c r="C632" s="60">
        <v>0.11970534069981584</v>
      </c>
      <c r="D632" s="60">
        <v>0.11970534069981584</v>
      </c>
      <c r="E632" s="60">
        <v>8.7476979742173111E-2</v>
      </c>
      <c r="F632" s="60">
        <v>9.2081031307550645E-2</v>
      </c>
      <c r="G632" s="60">
        <v>8.5174953959484351E-2</v>
      </c>
      <c r="H632" s="60">
        <v>8.2872928176795577E-2</v>
      </c>
      <c r="I632" s="60">
        <v>8.6233885819521183E-2</v>
      </c>
      <c r="J632" s="60">
        <v>7.5966850828729282E-2</v>
      </c>
      <c r="K632" s="60">
        <v>8.5174953959484351E-2</v>
      </c>
      <c r="L632" s="60">
        <v>7.3664825046040522E-2</v>
      </c>
      <c r="M632" s="60">
        <v>8.5267034990791898E-2</v>
      </c>
      <c r="N632" s="60">
        <v>7.7302025782688771E-2</v>
      </c>
      <c r="O632" s="60">
        <v>8.0662983425414364E-2</v>
      </c>
      <c r="P632" s="117">
        <v>8.8560702649100445E-2</v>
      </c>
      <c r="Q632" s="61">
        <v>0</v>
      </c>
      <c r="R632" s="61">
        <v>0</v>
      </c>
      <c r="S632" s="61">
        <v>0</v>
      </c>
      <c r="T632" s="61">
        <v>0</v>
      </c>
      <c r="U632" s="61">
        <v>0</v>
      </c>
      <c r="V632" s="61">
        <v>0</v>
      </c>
      <c r="W632" s="61">
        <v>0</v>
      </c>
      <c r="X632" s="61">
        <v>1</v>
      </c>
      <c r="Y632" s="61">
        <v>0</v>
      </c>
      <c r="Z632" s="61">
        <v>0</v>
      </c>
      <c r="AA632" s="61">
        <v>0</v>
      </c>
      <c r="AB632" s="61">
        <v>0</v>
      </c>
      <c r="AC632" s="61">
        <v>0</v>
      </c>
      <c r="AD632" s="50">
        <f t="shared" si="467"/>
        <v>1</v>
      </c>
      <c r="AE632" s="51" t="s">
        <v>22</v>
      </c>
      <c r="AF632" s="52">
        <f t="shared" si="424"/>
        <v>6.9461404426722953E-2</v>
      </c>
      <c r="AG632" s="53">
        <f t="shared" si="464"/>
        <v>0.21166209378943279</v>
      </c>
      <c r="AH632" s="53">
        <f t="shared" si="425"/>
        <v>0.21166209378943279</v>
      </c>
      <c r="AI632" s="53">
        <f t="shared" si="426"/>
        <v>0.16722845332014935</v>
      </c>
      <c r="AJ632" s="53">
        <f t="shared" si="427"/>
        <v>0.1737839089487313</v>
      </c>
      <c r="AK632" s="53">
        <f t="shared" si="428"/>
        <v>0.16392030924729659</v>
      </c>
      <c r="AL632" s="53">
        <f t="shared" si="429"/>
        <v>0.16059090760932399</v>
      </c>
      <c r="AM632" s="53">
        <f t="shared" si="430"/>
        <v>0.16544464957076971</v>
      </c>
      <c r="AN632" s="53">
        <f t="shared" si="431"/>
        <v>0.15046696065683696</v>
      </c>
      <c r="AO632" s="53">
        <f t="shared" si="432"/>
        <v>0.16392030924729659</v>
      </c>
      <c r="AP632" s="53">
        <f t="shared" si="433"/>
        <v>0.14704405240197735</v>
      </c>
      <c r="AQ632" s="53">
        <f t="shared" si="434"/>
        <v>0.16405303804186908</v>
      </c>
      <c r="AR632" s="53">
        <f t="shared" si="435"/>
        <v>0.15244083808965297</v>
      </c>
      <c r="AS632" s="53">
        <f t="shared" si="436"/>
        <v>0.15737394704270738</v>
      </c>
      <c r="AT632" s="54">
        <f t="shared" si="437"/>
        <v>0.67803941060973605</v>
      </c>
      <c r="AU632" s="54">
        <f t="shared" si="438"/>
        <v>0.67803941060973605</v>
      </c>
      <c r="AV632" s="54">
        <f t="shared" si="439"/>
        <v>0.53570046434092622</v>
      </c>
      <c r="AW632" s="54">
        <f t="shared" si="440"/>
        <v>0.55670024371145377</v>
      </c>
      <c r="AX632" s="54">
        <f t="shared" si="441"/>
        <v>0.5251031390607529</v>
      </c>
      <c r="AY632" s="54">
        <f t="shared" si="442"/>
        <v>0.51443771719008091</v>
      </c>
      <c r="AZ632" s="54">
        <f t="shared" si="443"/>
        <v>0.52998621848226035</v>
      </c>
      <c r="BA632" s="54">
        <f t="shared" si="444"/>
        <v>0.48200661485232621</v>
      </c>
      <c r="BB632" s="54">
        <f t="shared" si="445"/>
        <v>0.5251031390607529</v>
      </c>
      <c r="BC632" s="54">
        <f t="shared" si="446"/>
        <v>0.47104165341711962</v>
      </c>
      <c r="BD632" s="54">
        <f t="shared" si="447"/>
        <v>0.52552832314559139</v>
      </c>
      <c r="BE632" s="54">
        <f t="shared" si="448"/>
        <v>0.48832974369982723</v>
      </c>
      <c r="BF632" s="54">
        <f t="shared" si="449"/>
        <v>0.50413248961015622</v>
      </c>
      <c r="BG632" s="55">
        <f t="shared" si="468"/>
        <v>7.0141485677907198</v>
      </c>
      <c r="BH632" s="56">
        <f t="shared" si="465"/>
        <v>0</v>
      </c>
      <c r="BI632" s="56">
        <f t="shared" si="450"/>
        <v>0</v>
      </c>
      <c r="BJ632" s="56">
        <f t="shared" si="451"/>
        <v>0</v>
      </c>
      <c r="BK632" s="56">
        <f t="shared" si="452"/>
        <v>0</v>
      </c>
      <c r="BL632" s="56">
        <f t="shared" si="453"/>
        <v>0</v>
      </c>
      <c r="BM632" s="56">
        <f t="shared" si="454"/>
        <v>0</v>
      </c>
      <c r="BN632" s="56">
        <f t="shared" si="455"/>
        <v>0</v>
      </c>
      <c r="BO632" s="56">
        <f t="shared" si="456"/>
        <v>-0.72979744126569379</v>
      </c>
      <c r="BP632" s="56">
        <f t="shared" si="457"/>
        <v>0</v>
      </c>
      <c r="BQ632" s="56">
        <f t="shared" si="458"/>
        <v>0</v>
      </c>
      <c r="BR632" s="56">
        <f t="shared" si="459"/>
        <v>0</v>
      </c>
      <c r="BS632" s="56">
        <f t="shared" si="460"/>
        <v>0</v>
      </c>
      <c r="BT632" s="56">
        <f t="shared" si="461"/>
        <v>0</v>
      </c>
      <c r="BU632" s="57">
        <f t="shared" si="469"/>
        <v>-0.72979744126569379</v>
      </c>
      <c r="BV632" s="58">
        <f t="shared" si="466"/>
        <v>1.9714631843775026</v>
      </c>
      <c r="BW632" s="59">
        <f t="shared" si="462"/>
        <v>-5.2370572232043138</v>
      </c>
      <c r="BX632" s="68">
        <f t="shared" si="463"/>
        <v>6.0141485677907198</v>
      </c>
    </row>
    <row r="633" spans="1:76">
      <c r="A633" s="49">
        <v>4521</v>
      </c>
      <c r="B633" s="86">
        <v>5.8257345491388043E-2</v>
      </c>
      <c r="C633" s="60">
        <v>0.11970534069981584</v>
      </c>
      <c r="D633" s="60">
        <v>0.11970534069981584</v>
      </c>
      <c r="E633" s="60">
        <v>0.12661141804788215</v>
      </c>
      <c r="F633" s="60">
        <v>0.13351749539594843</v>
      </c>
      <c r="G633" s="60">
        <v>0.12430939226519337</v>
      </c>
      <c r="H633" s="60">
        <v>0.10359116022099447</v>
      </c>
      <c r="I633" s="60">
        <v>9.8250460405156531E-2</v>
      </c>
      <c r="J633" s="60">
        <v>8.5174953959484351E-2</v>
      </c>
      <c r="K633" s="60">
        <v>8.7476979742173111E-2</v>
      </c>
      <c r="L633" s="60">
        <v>7.3664825046040522E-2</v>
      </c>
      <c r="M633" s="60">
        <v>8.7569060773480659E-2</v>
      </c>
      <c r="N633" s="60">
        <v>7.7302025782688771E-2</v>
      </c>
      <c r="O633" s="60">
        <v>8.0662983425414364E-2</v>
      </c>
      <c r="P633" s="117">
        <v>0.10134934126646836</v>
      </c>
      <c r="Q633" s="61">
        <v>0</v>
      </c>
      <c r="R633" s="61">
        <v>0</v>
      </c>
      <c r="S633" s="61">
        <v>0</v>
      </c>
      <c r="T633" s="61">
        <v>0</v>
      </c>
      <c r="U633" s="61">
        <v>0</v>
      </c>
      <c r="V633" s="61">
        <v>0</v>
      </c>
      <c r="W633" s="61">
        <v>1</v>
      </c>
      <c r="X633" s="61">
        <v>0</v>
      </c>
      <c r="Y633" s="61">
        <v>0</v>
      </c>
      <c r="Z633" s="61">
        <v>0</v>
      </c>
      <c r="AA633" s="61">
        <v>0</v>
      </c>
      <c r="AB633" s="61">
        <v>0</v>
      </c>
      <c r="AC633" s="61">
        <v>0</v>
      </c>
      <c r="AD633" s="50">
        <f t="shared" si="467"/>
        <v>1</v>
      </c>
      <c r="AE633" s="51" t="s">
        <v>22</v>
      </c>
      <c r="AF633" s="52">
        <f t="shared" si="424"/>
        <v>7.2372804793583601E-2</v>
      </c>
      <c r="AG633" s="53">
        <f t="shared" si="464"/>
        <v>0.21166209378943279</v>
      </c>
      <c r="AH633" s="53">
        <f t="shared" si="425"/>
        <v>0.21166209378943279</v>
      </c>
      <c r="AI633" s="53">
        <f t="shared" si="426"/>
        <v>0.22080210038043391</v>
      </c>
      <c r="AJ633" s="53">
        <f t="shared" si="427"/>
        <v>0.22983032304402787</v>
      </c>
      <c r="AK633" s="53">
        <f t="shared" si="428"/>
        <v>0.21776827182542363</v>
      </c>
      <c r="AL633" s="53">
        <f t="shared" si="429"/>
        <v>0.18984785273053276</v>
      </c>
      <c r="AM633" s="53">
        <f t="shared" si="430"/>
        <v>0.18244897220953049</v>
      </c>
      <c r="AN633" s="53">
        <f t="shared" si="431"/>
        <v>0.16392030924729659</v>
      </c>
      <c r="AO633" s="53">
        <f t="shared" si="432"/>
        <v>0.16722845332014935</v>
      </c>
      <c r="AP633" s="53">
        <f t="shared" si="433"/>
        <v>0.14704405240197735</v>
      </c>
      <c r="AQ633" s="53">
        <f t="shared" si="434"/>
        <v>0.16736034762796934</v>
      </c>
      <c r="AR633" s="53">
        <f t="shared" si="435"/>
        <v>0.15244083808965297</v>
      </c>
      <c r="AS633" s="53">
        <f t="shared" si="436"/>
        <v>0.15737394704270738</v>
      </c>
      <c r="AT633" s="54">
        <f t="shared" si="437"/>
        <v>0.70645870626157747</v>
      </c>
      <c r="AU633" s="54">
        <f t="shared" si="438"/>
        <v>0.70645870626157747</v>
      </c>
      <c r="AV633" s="54">
        <f t="shared" si="439"/>
        <v>0.73696505303297699</v>
      </c>
      <c r="AW633" s="54">
        <f t="shared" si="440"/>
        <v>0.76709830168688631</v>
      </c>
      <c r="AX633" s="54">
        <f t="shared" si="441"/>
        <v>0.72683912751830182</v>
      </c>
      <c r="AY633" s="54">
        <f t="shared" si="442"/>
        <v>0.63364991825119399</v>
      </c>
      <c r="AZ633" s="54">
        <f t="shared" si="443"/>
        <v>0.60895487972506468</v>
      </c>
      <c r="BA633" s="54">
        <f t="shared" si="444"/>
        <v>0.54711227469972368</v>
      </c>
      <c r="BB633" s="54">
        <f t="shared" si="445"/>
        <v>0.55815377551828527</v>
      </c>
      <c r="BC633" s="54">
        <f t="shared" si="446"/>
        <v>0.49078485979026415</v>
      </c>
      <c r="BD633" s="54">
        <f t="shared" si="447"/>
        <v>0.55859399549531363</v>
      </c>
      <c r="BE633" s="54">
        <f t="shared" si="448"/>
        <v>0.50879756186000369</v>
      </c>
      <c r="BF633" s="54">
        <f t="shared" si="449"/>
        <v>0.52526266293893953</v>
      </c>
      <c r="BG633" s="55">
        <f t="shared" si="468"/>
        <v>8.0751298230401094</v>
      </c>
      <c r="BH633" s="56">
        <f t="shared" si="465"/>
        <v>0</v>
      </c>
      <c r="BI633" s="56">
        <f t="shared" si="450"/>
        <v>0</v>
      </c>
      <c r="BJ633" s="56">
        <f t="shared" si="451"/>
        <v>0</v>
      </c>
      <c r="BK633" s="56">
        <f t="shared" si="452"/>
        <v>0</v>
      </c>
      <c r="BL633" s="56">
        <f t="shared" si="453"/>
        <v>0</v>
      </c>
      <c r="BM633" s="56">
        <f t="shared" si="454"/>
        <v>0</v>
      </c>
      <c r="BN633" s="56">
        <f t="shared" si="455"/>
        <v>-0.49601110313837904</v>
      </c>
      <c r="BO633" s="56">
        <f t="shared" si="456"/>
        <v>0</v>
      </c>
      <c r="BP633" s="56">
        <f t="shared" si="457"/>
        <v>0</v>
      </c>
      <c r="BQ633" s="56">
        <f t="shared" si="458"/>
        <v>0</v>
      </c>
      <c r="BR633" s="56">
        <f t="shared" si="459"/>
        <v>0</v>
      </c>
      <c r="BS633" s="56">
        <f t="shared" si="460"/>
        <v>0</v>
      </c>
      <c r="BT633" s="56">
        <f t="shared" si="461"/>
        <v>0</v>
      </c>
      <c r="BU633" s="57">
        <f t="shared" si="469"/>
        <v>-0.49601110313837904</v>
      </c>
      <c r="BV633" s="58">
        <f t="shared" si="466"/>
        <v>2.0610751473037525</v>
      </c>
      <c r="BW633" s="59">
        <f t="shared" si="462"/>
        <v>-5.3719545503112114</v>
      </c>
      <c r="BX633" s="68">
        <f t="shared" si="463"/>
        <v>7.0751298230401094</v>
      </c>
    </row>
    <row r="634" spans="1:76">
      <c r="A634" s="49">
        <v>4522</v>
      </c>
      <c r="B634" s="86">
        <v>3.242147922998987E-2</v>
      </c>
      <c r="C634" s="60">
        <v>0.11970534069981584</v>
      </c>
      <c r="D634" s="60">
        <v>0.11970534069981584</v>
      </c>
      <c r="E634" s="60">
        <v>0.12661141804788215</v>
      </c>
      <c r="F634" s="60">
        <v>0.13351749539594843</v>
      </c>
      <c r="G634" s="60">
        <v>0.12430939226519337</v>
      </c>
      <c r="H634" s="60">
        <v>0.12891344383057091</v>
      </c>
      <c r="I634" s="60">
        <v>0.12458563535911603</v>
      </c>
      <c r="J634" s="60">
        <v>0.11279926335174954</v>
      </c>
      <c r="K634" s="60">
        <v>0.22329650092081033</v>
      </c>
      <c r="L634" s="60">
        <v>0.15883977900552487</v>
      </c>
      <c r="M634" s="60">
        <v>0.22352670349907919</v>
      </c>
      <c r="N634" s="60">
        <v>0.16666666666666666</v>
      </c>
      <c r="O634" s="60">
        <v>0.17394106813996316</v>
      </c>
      <c r="P634" s="117">
        <v>0.14895523445247202</v>
      </c>
      <c r="Q634" s="61">
        <v>0</v>
      </c>
      <c r="R634" s="61">
        <v>0</v>
      </c>
      <c r="S634" s="61">
        <v>0</v>
      </c>
      <c r="T634" s="61">
        <v>0</v>
      </c>
      <c r="U634" s="61">
        <v>0</v>
      </c>
      <c r="V634" s="61">
        <v>0</v>
      </c>
      <c r="W634" s="61">
        <v>0</v>
      </c>
      <c r="X634" s="61">
        <v>0</v>
      </c>
      <c r="Y634" s="61">
        <v>0</v>
      </c>
      <c r="Z634" s="61">
        <v>0</v>
      </c>
      <c r="AA634" s="61">
        <v>0</v>
      </c>
      <c r="AB634" s="61">
        <v>1</v>
      </c>
      <c r="AC634" s="61">
        <v>0</v>
      </c>
      <c r="AD634" s="50">
        <f t="shared" si="467"/>
        <v>1</v>
      </c>
      <c r="AE634" s="51" t="s">
        <v>22</v>
      </c>
      <c r="AF634" s="52">
        <f t="shared" si="424"/>
        <v>4.2119341583702313E-2</v>
      </c>
      <c r="AG634" s="53">
        <f t="shared" si="464"/>
        <v>0.21166209378943279</v>
      </c>
      <c r="AH634" s="53">
        <f t="shared" si="425"/>
        <v>0.21166209378943279</v>
      </c>
      <c r="AI634" s="53">
        <f t="shared" si="426"/>
        <v>0.22080210038043391</v>
      </c>
      <c r="AJ634" s="53">
        <f t="shared" si="427"/>
        <v>0.22983032304402787</v>
      </c>
      <c r="AK634" s="53">
        <f t="shared" si="428"/>
        <v>0.21776827182542363</v>
      </c>
      <c r="AL634" s="53">
        <f t="shared" si="429"/>
        <v>0.22382351712961809</v>
      </c>
      <c r="AM634" s="53">
        <f t="shared" si="430"/>
        <v>0.21813299699146252</v>
      </c>
      <c r="AN634" s="53">
        <f t="shared" si="431"/>
        <v>0.20240132443488459</v>
      </c>
      <c r="AO634" s="53">
        <f t="shared" si="432"/>
        <v>0.33972870094456176</v>
      </c>
      <c r="AP634" s="53">
        <f t="shared" si="433"/>
        <v>0.26209643305170799</v>
      </c>
      <c r="AQ634" s="53">
        <f t="shared" si="434"/>
        <v>0.33999686714611316</v>
      </c>
      <c r="AR634" s="53">
        <f t="shared" si="435"/>
        <v>0.27183539855133371</v>
      </c>
      <c r="AS634" s="53">
        <f t="shared" si="436"/>
        <v>0.28079917340681065</v>
      </c>
      <c r="AT634" s="54">
        <f t="shared" si="437"/>
        <v>0.41114304811978014</v>
      </c>
      <c r="AU634" s="54">
        <f t="shared" si="438"/>
        <v>0.41114304811978014</v>
      </c>
      <c r="AV634" s="54">
        <f t="shared" si="439"/>
        <v>0.42889705452868154</v>
      </c>
      <c r="AW634" s="54">
        <f t="shared" si="440"/>
        <v>0.44643392624037681</v>
      </c>
      <c r="AX634" s="54">
        <f t="shared" si="441"/>
        <v>0.42300399405078304</v>
      </c>
      <c r="AY634" s="54">
        <f t="shared" si="442"/>
        <v>0.43476600569352991</v>
      </c>
      <c r="AZ634" s="54">
        <f t="shared" si="443"/>
        <v>0.42371245447374567</v>
      </c>
      <c r="BA634" s="54">
        <f t="shared" si="444"/>
        <v>0.39315446607281712</v>
      </c>
      <c r="BB634" s="54">
        <f t="shared" si="445"/>
        <v>0.65990603768228295</v>
      </c>
      <c r="BC634" s="54">
        <f t="shared" si="446"/>
        <v>0.50910923376484607</v>
      </c>
      <c r="BD634" s="54">
        <f t="shared" si="447"/>
        <v>0.66042693713827261</v>
      </c>
      <c r="BE634" s="54">
        <f t="shared" si="448"/>
        <v>0.52802668794553131</v>
      </c>
      <c r="BF634" s="54">
        <f t="shared" si="449"/>
        <v>0.54543837300807518</v>
      </c>
      <c r="BG634" s="55">
        <f t="shared" si="468"/>
        <v>6.2751612668385031</v>
      </c>
      <c r="BH634" s="56">
        <f t="shared" si="465"/>
        <v>0</v>
      </c>
      <c r="BI634" s="56">
        <f t="shared" si="450"/>
        <v>0</v>
      </c>
      <c r="BJ634" s="56">
        <f t="shared" si="451"/>
        <v>0</v>
      </c>
      <c r="BK634" s="56">
        <f t="shared" si="452"/>
        <v>0</v>
      </c>
      <c r="BL634" s="56">
        <f t="shared" si="453"/>
        <v>0</v>
      </c>
      <c r="BM634" s="56">
        <f t="shared" si="454"/>
        <v>0</v>
      </c>
      <c r="BN634" s="56">
        <f t="shared" si="455"/>
        <v>0</v>
      </c>
      <c r="BO634" s="56">
        <f t="shared" si="456"/>
        <v>0</v>
      </c>
      <c r="BP634" s="56">
        <f t="shared" si="457"/>
        <v>0</v>
      </c>
      <c r="BQ634" s="56">
        <f t="shared" si="458"/>
        <v>0</v>
      </c>
      <c r="BR634" s="56">
        <f t="shared" si="459"/>
        <v>0</v>
      </c>
      <c r="BS634" s="56">
        <f t="shared" si="460"/>
        <v>-0.63860845120186371</v>
      </c>
      <c r="BT634" s="56">
        <f t="shared" si="461"/>
        <v>0</v>
      </c>
      <c r="BU634" s="57">
        <f t="shared" si="469"/>
        <v>-0.63860845120186371</v>
      </c>
      <c r="BV634" s="58">
        <f t="shared" si="466"/>
        <v>1.1470331254560013</v>
      </c>
      <c r="BW634" s="59">
        <f t="shared" si="462"/>
        <v>-4.647754895234943</v>
      </c>
      <c r="BX634" s="68">
        <f t="shared" si="463"/>
        <v>5.2751612668385031</v>
      </c>
    </row>
    <row r="635" spans="1:76">
      <c r="A635" s="49">
        <v>4523</v>
      </c>
      <c r="B635" s="86">
        <v>4.0526849037487338E-3</v>
      </c>
      <c r="C635" s="60">
        <v>0.11970534069981584</v>
      </c>
      <c r="D635" s="60">
        <v>0.11970534069981584</v>
      </c>
      <c r="E635" s="60">
        <v>0.12661141804788215</v>
      </c>
      <c r="F635" s="60">
        <v>0.13351749539594843</v>
      </c>
      <c r="G635" s="60">
        <v>0.12430939226519337</v>
      </c>
      <c r="H635" s="60">
        <v>0.12891344383057091</v>
      </c>
      <c r="I635" s="60">
        <v>0.12458563535911603</v>
      </c>
      <c r="J635" s="60">
        <v>0.11279926335174954</v>
      </c>
      <c r="K635" s="60">
        <v>0.22329650092081033</v>
      </c>
      <c r="L635" s="60">
        <v>0.15883977900552487</v>
      </c>
      <c r="M635" s="60">
        <v>0.22352670349907919</v>
      </c>
      <c r="N635" s="60">
        <v>0.16666666666666666</v>
      </c>
      <c r="O635" s="60">
        <v>0.17394106813996316</v>
      </c>
      <c r="P635" s="117">
        <v>0.14895523445247202</v>
      </c>
      <c r="Q635" s="61">
        <v>0</v>
      </c>
      <c r="R635" s="61">
        <v>0</v>
      </c>
      <c r="S635" s="61">
        <v>0</v>
      </c>
      <c r="T635" s="61">
        <v>1</v>
      </c>
      <c r="U635" s="61">
        <v>0</v>
      </c>
      <c r="V635" s="61">
        <v>0</v>
      </c>
      <c r="W635" s="61">
        <v>0</v>
      </c>
      <c r="X635" s="61">
        <v>0</v>
      </c>
      <c r="Y635" s="61">
        <v>0</v>
      </c>
      <c r="Z635" s="61">
        <v>0</v>
      </c>
      <c r="AA635" s="61">
        <v>0</v>
      </c>
      <c r="AB635" s="61">
        <v>0</v>
      </c>
      <c r="AC635" s="61">
        <v>0</v>
      </c>
      <c r="AD635" s="50">
        <f t="shared" si="467"/>
        <v>1</v>
      </c>
      <c r="AE635" s="51" t="s">
        <v>22</v>
      </c>
      <c r="AF635" s="52">
        <f t="shared" si="424"/>
        <v>6.1703910870213249E-3</v>
      </c>
      <c r="AG635" s="53">
        <f t="shared" si="464"/>
        <v>0.21166209378943279</v>
      </c>
      <c r="AH635" s="53">
        <f t="shared" si="425"/>
        <v>0.21166209378943279</v>
      </c>
      <c r="AI635" s="53">
        <f t="shared" si="426"/>
        <v>0.22080210038043391</v>
      </c>
      <c r="AJ635" s="53">
        <f t="shared" si="427"/>
        <v>0.22983032304402787</v>
      </c>
      <c r="AK635" s="53">
        <f t="shared" si="428"/>
        <v>0.21776827182542363</v>
      </c>
      <c r="AL635" s="53">
        <f t="shared" si="429"/>
        <v>0.22382351712961809</v>
      </c>
      <c r="AM635" s="53">
        <f t="shared" si="430"/>
        <v>0.21813299699146252</v>
      </c>
      <c r="AN635" s="53">
        <f t="shared" si="431"/>
        <v>0.20240132443488459</v>
      </c>
      <c r="AO635" s="53">
        <f t="shared" si="432"/>
        <v>0.33972870094456176</v>
      </c>
      <c r="AP635" s="53">
        <f t="shared" si="433"/>
        <v>0.26209643305170799</v>
      </c>
      <c r="AQ635" s="53">
        <f t="shared" si="434"/>
        <v>0.33999686714611316</v>
      </c>
      <c r="AR635" s="53">
        <f t="shared" si="435"/>
        <v>0.27183539855133371</v>
      </c>
      <c r="AS635" s="53">
        <f t="shared" si="436"/>
        <v>0.28079917340681065</v>
      </c>
      <c r="AT635" s="54">
        <f t="shared" si="437"/>
        <v>6.023155406091879E-2</v>
      </c>
      <c r="AU635" s="54">
        <f t="shared" si="438"/>
        <v>6.023155406091879E-2</v>
      </c>
      <c r="AV635" s="54">
        <f t="shared" si="439"/>
        <v>6.2832477028498937E-2</v>
      </c>
      <c r="AW635" s="54">
        <f t="shared" si="440"/>
        <v>6.5401590239564697E-2</v>
      </c>
      <c r="AX635" s="54">
        <f t="shared" si="441"/>
        <v>6.1969156604179371E-2</v>
      </c>
      <c r="AY635" s="54">
        <f t="shared" si="442"/>
        <v>6.3692265491378339E-2</v>
      </c>
      <c r="AZ635" s="54">
        <f t="shared" si="443"/>
        <v>6.2072944501021694E-2</v>
      </c>
      <c r="BA635" s="54">
        <f t="shared" si="444"/>
        <v>5.7596266277273059E-2</v>
      </c>
      <c r="BB635" s="54">
        <f t="shared" si="445"/>
        <v>9.6674785979130609E-2</v>
      </c>
      <c r="BC635" s="54">
        <f t="shared" si="446"/>
        <v>7.4583385215081302E-2</v>
      </c>
      <c r="BD635" s="54">
        <f t="shared" si="447"/>
        <v>9.6751096606021228E-2</v>
      </c>
      <c r="BE635" s="54">
        <f t="shared" si="448"/>
        <v>7.7354750727376034E-2</v>
      </c>
      <c r="BF635" s="54">
        <f t="shared" si="449"/>
        <v>7.9905524369134839E-2</v>
      </c>
      <c r="BG635" s="55">
        <f t="shared" si="468"/>
        <v>0.91929735116049782</v>
      </c>
      <c r="BH635" s="56">
        <f t="shared" si="465"/>
        <v>0</v>
      </c>
      <c r="BI635" s="56">
        <f t="shared" si="450"/>
        <v>0</v>
      </c>
      <c r="BJ635" s="56">
        <f t="shared" si="451"/>
        <v>0</v>
      </c>
      <c r="BK635" s="56">
        <f t="shared" si="452"/>
        <v>-2.7272087052249288</v>
      </c>
      <c r="BL635" s="56">
        <f t="shared" si="453"/>
        <v>0</v>
      </c>
      <c r="BM635" s="56">
        <f t="shared" si="454"/>
        <v>0</v>
      </c>
      <c r="BN635" s="56">
        <f t="shared" si="455"/>
        <v>0</v>
      </c>
      <c r="BO635" s="56">
        <f t="shared" si="456"/>
        <v>0</v>
      </c>
      <c r="BP635" s="56">
        <f t="shared" si="457"/>
        <v>0</v>
      </c>
      <c r="BQ635" s="56">
        <f t="shared" si="458"/>
        <v>0</v>
      </c>
      <c r="BR635" s="56">
        <f t="shared" si="459"/>
        <v>0</v>
      </c>
      <c r="BS635" s="56">
        <f t="shared" si="460"/>
        <v>0</v>
      </c>
      <c r="BT635" s="56">
        <f t="shared" si="461"/>
        <v>0</v>
      </c>
      <c r="BU635" s="57">
        <f t="shared" si="469"/>
        <v>-2.7272087052249288</v>
      </c>
      <c r="BV635" s="58">
        <f t="shared" si="466"/>
        <v>0.14337914068200017</v>
      </c>
      <c r="BW635" s="59">
        <f t="shared" si="462"/>
        <v>-5.0174583427820272</v>
      </c>
      <c r="BX635" s="68">
        <f t="shared" si="463"/>
        <v>8.0702648839502178E-2</v>
      </c>
    </row>
    <row r="636" spans="1:76">
      <c r="A636" s="49">
        <v>4524</v>
      </c>
      <c r="B636" s="86">
        <v>4.0526849037487338E-3</v>
      </c>
      <c r="C636" s="60">
        <v>0.22099447513812154</v>
      </c>
      <c r="D636" s="60">
        <v>0.22099447513812154</v>
      </c>
      <c r="E636" s="60">
        <v>0.23480662983425415</v>
      </c>
      <c r="F636" s="60">
        <v>0.24861878453038674</v>
      </c>
      <c r="G636" s="60">
        <v>0.23020257826887661</v>
      </c>
      <c r="H636" s="60">
        <v>0.24631675874769798</v>
      </c>
      <c r="I636" s="60">
        <v>0.28996316758747698</v>
      </c>
      <c r="J636" s="60">
        <v>0.27624309392265195</v>
      </c>
      <c r="K636" s="60">
        <v>0.24631675874769798</v>
      </c>
      <c r="L636" s="60">
        <v>0.22099447513812154</v>
      </c>
      <c r="M636" s="60">
        <v>0.24654696132596685</v>
      </c>
      <c r="N636" s="60">
        <v>0.23190607734806629</v>
      </c>
      <c r="O636" s="60">
        <v>0.24203499079189686</v>
      </c>
      <c r="P636" s="117">
        <v>0.24276455588610282</v>
      </c>
      <c r="Q636" s="61">
        <v>0</v>
      </c>
      <c r="R636" s="61">
        <v>1</v>
      </c>
      <c r="S636" s="61">
        <v>0</v>
      </c>
      <c r="T636" s="61">
        <v>0</v>
      </c>
      <c r="U636" s="61">
        <v>0</v>
      </c>
      <c r="V636" s="61">
        <v>0</v>
      </c>
      <c r="W636" s="61">
        <v>0</v>
      </c>
      <c r="X636" s="61">
        <v>0</v>
      </c>
      <c r="Y636" s="61">
        <v>0</v>
      </c>
      <c r="Z636" s="61">
        <v>0</v>
      </c>
      <c r="AA636" s="61">
        <v>0</v>
      </c>
      <c r="AB636" s="61">
        <v>0</v>
      </c>
      <c r="AC636" s="61">
        <v>0</v>
      </c>
      <c r="AD636" s="50">
        <f t="shared" si="467"/>
        <v>1</v>
      </c>
      <c r="AE636" s="51" t="s">
        <v>22</v>
      </c>
      <c r="AF636" s="52">
        <f t="shared" si="424"/>
        <v>6.1703910870213249E-3</v>
      </c>
      <c r="AG636" s="53">
        <f t="shared" si="464"/>
        <v>0.33704398883311554</v>
      </c>
      <c r="AH636" s="53">
        <f t="shared" si="425"/>
        <v>0.33704398883311554</v>
      </c>
      <c r="AI636" s="53">
        <f t="shared" si="426"/>
        <v>0.35307110598206415</v>
      </c>
      <c r="AJ636" s="53">
        <f t="shared" si="427"/>
        <v>0.3689137251680456</v>
      </c>
      <c r="AK636" s="53">
        <f t="shared" si="428"/>
        <v>0.34775004938655657</v>
      </c>
      <c r="AL636" s="53">
        <f t="shared" si="429"/>
        <v>0.36628542663934832</v>
      </c>
      <c r="AM636" s="53">
        <f t="shared" si="430"/>
        <v>0.41537671659217212</v>
      </c>
      <c r="AN636" s="53">
        <f t="shared" si="431"/>
        <v>0.4001048597139118</v>
      </c>
      <c r="AO636" s="53">
        <f t="shared" si="432"/>
        <v>0.36628542663934832</v>
      </c>
      <c r="AP636" s="53">
        <f t="shared" si="433"/>
        <v>0.33704398883311554</v>
      </c>
      <c r="AQ636" s="53">
        <f t="shared" si="434"/>
        <v>0.36654846968880378</v>
      </c>
      <c r="AR636" s="53">
        <f t="shared" si="435"/>
        <v>0.34972126599795833</v>
      </c>
      <c r="AS636" s="53">
        <f t="shared" si="436"/>
        <v>0.3613840719909357</v>
      </c>
      <c r="AT636" s="54">
        <f t="shared" si="437"/>
        <v>9.5910811760679171E-2</v>
      </c>
      <c r="AU636" s="54">
        <f t="shared" si="438"/>
        <v>9.5910811760679171E-2</v>
      </c>
      <c r="AV636" s="54">
        <f t="shared" si="439"/>
        <v>0.10047156307762457</v>
      </c>
      <c r="AW636" s="54">
        <f t="shared" si="440"/>
        <v>0.10497981279245674</v>
      </c>
      <c r="AX636" s="54">
        <f t="shared" si="441"/>
        <v>9.8957378358690631E-2</v>
      </c>
      <c r="AY636" s="54">
        <f t="shared" si="442"/>
        <v>0.10423189188661448</v>
      </c>
      <c r="AZ636" s="54">
        <f t="shared" si="443"/>
        <v>0.11820153865603222</v>
      </c>
      <c r="BA636" s="54">
        <f t="shared" si="444"/>
        <v>0.11385570772945809</v>
      </c>
      <c r="BB636" s="54">
        <f t="shared" si="445"/>
        <v>0.10423189188661448</v>
      </c>
      <c r="BC636" s="54">
        <f t="shared" si="446"/>
        <v>9.5910811760679171E-2</v>
      </c>
      <c r="BD636" s="54">
        <f t="shared" si="447"/>
        <v>0.10430674464541496</v>
      </c>
      <c r="BE636" s="54">
        <f t="shared" si="448"/>
        <v>9.9518316964984213E-2</v>
      </c>
      <c r="BF636" s="54">
        <f t="shared" si="449"/>
        <v>0.10283713951413115</v>
      </c>
      <c r="BG636" s="55">
        <f t="shared" si="468"/>
        <v>1.3393244207940591</v>
      </c>
      <c r="BH636" s="56">
        <f t="shared" si="465"/>
        <v>0</v>
      </c>
      <c r="BI636" s="56">
        <f t="shared" si="450"/>
        <v>-2.3443365635028974</v>
      </c>
      <c r="BJ636" s="56">
        <f t="shared" si="451"/>
        <v>0</v>
      </c>
      <c r="BK636" s="56">
        <f t="shared" si="452"/>
        <v>0</v>
      </c>
      <c r="BL636" s="56">
        <f t="shared" si="453"/>
        <v>0</v>
      </c>
      <c r="BM636" s="56">
        <f t="shared" si="454"/>
        <v>0</v>
      </c>
      <c r="BN636" s="56">
        <f t="shared" si="455"/>
        <v>0</v>
      </c>
      <c r="BO636" s="56">
        <f t="shared" si="456"/>
        <v>0</v>
      </c>
      <c r="BP636" s="56">
        <f t="shared" si="457"/>
        <v>0</v>
      </c>
      <c r="BQ636" s="56">
        <f t="shared" si="458"/>
        <v>0</v>
      </c>
      <c r="BR636" s="56">
        <f t="shared" si="459"/>
        <v>0</v>
      </c>
      <c r="BS636" s="56">
        <f t="shared" si="460"/>
        <v>0</v>
      </c>
      <c r="BT636" s="56">
        <f t="shared" si="461"/>
        <v>0</v>
      </c>
      <c r="BU636" s="57">
        <f t="shared" si="469"/>
        <v>-2.3443365635028974</v>
      </c>
      <c r="BV636" s="58">
        <f t="shared" si="466"/>
        <v>0.14337914068200017</v>
      </c>
      <c r="BW636" s="59">
        <f t="shared" si="462"/>
        <v>-5.015418848026691</v>
      </c>
      <c r="BX636" s="68">
        <f t="shared" si="463"/>
        <v>0.33932442079405911</v>
      </c>
    </row>
    <row r="637" spans="1:76">
      <c r="A637" s="49">
        <v>4525</v>
      </c>
      <c r="B637" s="86">
        <v>1.0131712259371835E-3</v>
      </c>
      <c r="C637" s="60">
        <v>0.11740331491712708</v>
      </c>
      <c r="D637" s="60">
        <v>0.11740331491712708</v>
      </c>
      <c r="E637" s="60">
        <v>0.13121546961325967</v>
      </c>
      <c r="F637" s="60">
        <v>0.13812154696132597</v>
      </c>
      <c r="G637" s="60">
        <v>0.12891344383057091</v>
      </c>
      <c r="H637" s="60">
        <v>0.20488029465930019</v>
      </c>
      <c r="I637" s="60">
        <v>0.23964088397790057</v>
      </c>
      <c r="J637" s="60">
        <v>0.20948434622467771</v>
      </c>
      <c r="K637" s="60">
        <v>0.20718232044198895</v>
      </c>
      <c r="L637" s="60">
        <v>0.17955801104972377</v>
      </c>
      <c r="M637" s="60">
        <v>0.20741252302025784</v>
      </c>
      <c r="N637" s="60">
        <v>0.18844383057090239</v>
      </c>
      <c r="O637" s="60">
        <v>0.19668508287292819</v>
      </c>
      <c r="P637" s="117">
        <v>0.17433418331208386</v>
      </c>
      <c r="Q637" s="61">
        <v>0</v>
      </c>
      <c r="R637" s="61">
        <v>0</v>
      </c>
      <c r="S637" s="61">
        <v>0</v>
      </c>
      <c r="T637" s="61">
        <v>0</v>
      </c>
      <c r="U637" s="61">
        <v>0</v>
      </c>
      <c r="V637" s="61">
        <v>0</v>
      </c>
      <c r="W637" s="61">
        <v>0</v>
      </c>
      <c r="X637" s="61">
        <v>0</v>
      </c>
      <c r="Y637" s="61">
        <v>0</v>
      </c>
      <c r="Z637" s="61">
        <v>0</v>
      </c>
      <c r="AA637" s="61">
        <v>0</v>
      </c>
      <c r="AB637" s="61">
        <v>0</v>
      </c>
      <c r="AC637" s="61">
        <v>0</v>
      </c>
      <c r="AD637" s="50">
        <f t="shared" si="467"/>
        <v>0</v>
      </c>
      <c r="AE637" s="51" t="s">
        <v>22</v>
      </c>
      <c r="AF637" s="52">
        <f t="shared" si="424"/>
        <v>1.714747201055166E-3</v>
      </c>
      <c r="AG637" s="53">
        <f t="shared" si="464"/>
        <v>0.20858906634418145</v>
      </c>
      <c r="AH637" s="53">
        <f t="shared" si="425"/>
        <v>0.20858906634418145</v>
      </c>
      <c r="AI637" s="53">
        <f t="shared" si="426"/>
        <v>0.22683282707997551</v>
      </c>
      <c r="AJ637" s="53">
        <f t="shared" si="427"/>
        <v>0.23579098736269424</v>
      </c>
      <c r="AK637" s="53">
        <f t="shared" si="428"/>
        <v>0.22382351712961809</v>
      </c>
      <c r="AL637" s="53">
        <f t="shared" si="429"/>
        <v>0.31808895696538725</v>
      </c>
      <c r="AM637" s="53">
        <f t="shared" si="430"/>
        <v>0.35863618286125687</v>
      </c>
      <c r="AN637" s="53">
        <f t="shared" si="431"/>
        <v>0.32353454681829025</v>
      </c>
      <c r="AO637" s="53">
        <f t="shared" si="432"/>
        <v>0.32081483559337814</v>
      </c>
      <c r="AP637" s="53">
        <f t="shared" si="433"/>
        <v>0.28766600626107458</v>
      </c>
      <c r="AQ637" s="53">
        <f t="shared" si="434"/>
        <v>0.3210870825876273</v>
      </c>
      <c r="AR637" s="53">
        <f t="shared" si="435"/>
        <v>0.2984375466918272</v>
      </c>
      <c r="AS637" s="53">
        <f t="shared" si="436"/>
        <v>0.30833320816323501</v>
      </c>
      <c r="AT637" s="54">
        <f t="shared" si="437"/>
        <v>1.6495289143310443E-2</v>
      </c>
      <c r="AU637" s="54">
        <f t="shared" si="438"/>
        <v>1.6495289143310443E-2</v>
      </c>
      <c r="AV637" s="54">
        <f t="shared" si="439"/>
        <v>1.7938011495313971E-2</v>
      </c>
      <c r="AW637" s="54">
        <f t="shared" si="440"/>
        <v>1.8646425635352078E-2</v>
      </c>
      <c r="AX637" s="54">
        <f t="shared" si="441"/>
        <v>1.7700034315479053E-2</v>
      </c>
      <c r="AY637" s="54">
        <f t="shared" si="442"/>
        <v>2.5154575023507496E-2</v>
      </c>
      <c r="AZ637" s="54">
        <f t="shared" si="443"/>
        <v>2.8361062433580473E-2</v>
      </c>
      <c r="BA637" s="54">
        <f t="shared" si="444"/>
        <v>2.5585213986296155E-2</v>
      </c>
      <c r="BB637" s="54">
        <f t="shared" si="445"/>
        <v>2.5370138364991981E-2</v>
      </c>
      <c r="BC637" s="54">
        <f t="shared" si="446"/>
        <v>2.2748718488188113E-2</v>
      </c>
      <c r="BD637" s="54">
        <f t="shared" si="447"/>
        <v>2.5391667743148012E-2</v>
      </c>
      <c r="BE637" s="54">
        <f t="shared" si="448"/>
        <v>2.360053530216696E-2</v>
      </c>
      <c r="BF637" s="54">
        <f t="shared" si="449"/>
        <v>2.4383087331839737E-2</v>
      </c>
      <c r="BG637" s="55">
        <f t="shared" si="468"/>
        <v>0.28787004840648495</v>
      </c>
      <c r="BH637" s="56">
        <f t="shared" si="465"/>
        <v>0</v>
      </c>
      <c r="BI637" s="56">
        <f t="shared" si="450"/>
        <v>0</v>
      </c>
      <c r="BJ637" s="56">
        <f t="shared" si="451"/>
        <v>0</v>
      </c>
      <c r="BK637" s="56">
        <f t="shared" si="452"/>
        <v>0</v>
      </c>
      <c r="BL637" s="56">
        <f t="shared" si="453"/>
        <v>0</v>
      </c>
      <c r="BM637" s="56">
        <f t="shared" si="454"/>
        <v>0</v>
      </c>
      <c r="BN637" s="56">
        <f t="shared" si="455"/>
        <v>0</v>
      </c>
      <c r="BO637" s="56">
        <f t="shared" si="456"/>
        <v>0</v>
      </c>
      <c r="BP637" s="56">
        <f t="shared" si="457"/>
        <v>0</v>
      </c>
      <c r="BQ637" s="56">
        <f t="shared" si="458"/>
        <v>0</v>
      </c>
      <c r="BR637" s="56">
        <f t="shared" si="459"/>
        <v>0</v>
      </c>
      <c r="BS637" s="56">
        <f t="shared" si="460"/>
        <v>0</v>
      </c>
      <c r="BT637" s="56">
        <f t="shared" si="461"/>
        <v>0</v>
      </c>
      <c r="BU637" s="57">
        <f t="shared" si="469"/>
        <v>0</v>
      </c>
      <c r="BV637" s="58">
        <f t="shared" si="466"/>
        <v>3.5844785170500042E-2</v>
      </c>
      <c r="BW637" s="59">
        <f t="shared" si="462"/>
        <v>-7.888236024877962E-2</v>
      </c>
      <c r="BX637" s="68">
        <f t="shared" si="463"/>
        <v>0.28787004840648495</v>
      </c>
    </row>
    <row r="638" spans="1:76">
      <c r="A638" s="49">
        <v>4526</v>
      </c>
      <c r="B638" s="86">
        <v>5.0658561296859179E-3</v>
      </c>
      <c r="C638" s="60">
        <v>0.11740331491712708</v>
      </c>
      <c r="D638" s="60">
        <v>0.11740331491712708</v>
      </c>
      <c r="E638" s="60">
        <v>0.13121546961325967</v>
      </c>
      <c r="F638" s="60">
        <v>0.13812154696132597</v>
      </c>
      <c r="G638" s="60">
        <v>0.12891344383057091</v>
      </c>
      <c r="H638" s="60">
        <v>0.20488029465930019</v>
      </c>
      <c r="I638" s="60">
        <v>0.23964088397790057</v>
      </c>
      <c r="J638" s="60">
        <v>0.20948434622467771</v>
      </c>
      <c r="K638" s="60">
        <v>0.20718232044198895</v>
      </c>
      <c r="L638" s="60">
        <v>0.17955801104972377</v>
      </c>
      <c r="M638" s="60">
        <v>0.20741252302025784</v>
      </c>
      <c r="N638" s="60">
        <v>0.18844383057090239</v>
      </c>
      <c r="O638" s="60">
        <v>0.19668508287292819</v>
      </c>
      <c r="P638" s="117">
        <v>0.17433418331208386</v>
      </c>
      <c r="Q638" s="61">
        <v>0</v>
      </c>
      <c r="R638" s="61">
        <v>0</v>
      </c>
      <c r="S638" s="61">
        <v>0</v>
      </c>
      <c r="T638" s="61">
        <v>0</v>
      </c>
      <c r="U638" s="61">
        <v>0</v>
      </c>
      <c r="V638" s="61">
        <v>0</v>
      </c>
      <c r="W638" s="61">
        <v>0</v>
      </c>
      <c r="X638" s="61">
        <v>0</v>
      </c>
      <c r="Y638" s="61">
        <v>0</v>
      </c>
      <c r="Z638" s="61">
        <v>0</v>
      </c>
      <c r="AA638" s="61">
        <v>0</v>
      </c>
      <c r="AB638" s="61">
        <v>0</v>
      </c>
      <c r="AC638" s="61">
        <v>0</v>
      </c>
      <c r="AD638" s="50">
        <f t="shared" si="467"/>
        <v>0</v>
      </c>
      <c r="AE638" s="51" t="s">
        <v>22</v>
      </c>
      <c r="AF638" s="52">
        <f t="shared" si="424"/>
        <v>7.5827515079694143E-3</v>
      </c>
      <c r="AG638" s="53">
        <f t="shared" si="464"/>
        <v>0.20858906634418145</v>
      </c>
      <c r="AH638" s="53">
        <f t="shared" si="425"/>
        <v>0.20858906634418145</v>
      </c>
      <c r="AI638" s="53">
        <f t="shared" si="426"/>
        <v>0.22683282707997551</v>
      </c>
      <c r="AJ638" s="53">
        <f t="shared" si="427"/>
        <v>0.23579098736269424</v>
      </c>
      <c r="AK638" s="53">
        <f t="shared" si="428"/>
        <v>0.22382351712961809</v>
      </c>
      <c r="AL638" s="53">
        <f t="shared" si="429"/>
        <v>0.31808895696538725</v>
      </c>
      <c r="AM638" s="53">
        <f t="shared" si="430"/>
        <v>0.35863618286125687</v>
      </c>
      <c r="AN638" s="53">
        <f t="shared" si="431"/>
        <v>0.32353454681829025</v>
      </c>
      <c r="AO638" s="53">
        <f t="shared" si="432"/>
        <v>0.32081483559337814</v>
      </c>
      <c r="AP638" s="53">
        <f t="shared" si="433"/>
        <v>0.28766600626107458</v>
      </c>
      <c r="AQ638" s="53">
        <f t="shared" si="434"/>
        <v>0.3210870825876273</v>
      </c>
      <c r="AR638" s="53">
        <f t="shared" si="435"/>
        <v>0.2984375466918272</v>
      </c>
      <c r="AS638" s="53">
        <f t="shared" si="436"/>
        <v>0.30833320816323501</v>
      </c>
      <c r="AT638" s="54">
        <f t="shared" si="437"/>
        <v>7.2943509427431205E-2</v>
      </c>
      <c r="AU638" s="54">
        <f t="shared" si="438"/>
        <v>7.2943509427431205E-2</v>
      </c>
      <c r="AV638" s="54">
        <f t="shared" si="439"/>
        <v>7.9323344941088336E-2</v>
      </c>
      <c r="AW638" s="54">
        <f t="shared" si="440"/>
        <v>8.2456009852473144E-2</v>
      </c>
      <c r="AX638" s="54">
        <f t="shared" si="441"/>
        <v>7.8270990507650504E-2</v>
      </c>
      <c r="AY638" s="54">
        <f t="shared" si="442"/>
        <v>0.11123557546818519</v>
      </c>
      <c r="AZ638" s="54">
        <f t="shared" si="443"/>
        <v>0.12541492343799335</v>
      </c>
      <c r="BA638" s="54">
        <f t="shared" si="444"/>
        <v>0.11313989596654593</v>
      </c>
      <c r="BB638" s="54">
        <f t="shared" si="445"/>
        <v>0.11218881408650663</v>
      </c>
      <c r="BC638" s="54">
        <f t="shared" si="446"/>
        <v>0.10059668230660118</v>
      </c>
      <c r="BD638" s="54">
        <f t="shared" si="447"/>
        <v>0.11228401874674916</v>
      </c>
      <c r="BE638" s="54">
        <f t="shared" si="448"/>
        <v>0.10436348549877855</v>
      </c>
      <c r="BF638" s="54">
        <f t="shared" si="449"/>
        <v>0.10782399418449873</v>
      </c>
      <c r="BG638" s="55">
        <f t="shared" si="468"/>
        <v>1.272984753851933</v>
      </c>
      <c r="BH638" s="56">
        <f t="shared" si="465"/>
        <v>0</v>
      </c>
      <c r="BI638" s="56">
        <f t="shared" si="450"/>
        <v>0</v>
      </c>
      <c r="BJ638" s="56">
        <f t="shared" si="451"/>
        <v>0</v>
      </c>
      <c r="BK638" s="56">
        <f t="shared" si="452"/>
        <v>0</v>
      </c>
      <c r="BL638" s="56">
        <f t="shared" si="453"/>
        <v>0</v>
      </c>
      <c r="BM638" s="56">
        <f t="shared" si="454"/>
        <v>0</v>
      </c>
      <c r="BN638" s="56">
        <f t="shared" si="455"/>
        <v>0</v>
      </c>
      <c r="BO638" s="56">
        <f t="shared" si="456"/>
        <v>0</v>
      </c>
      <c r="BP638" s="56">
        <f t="shared" si="457"/>
        <v>0</v>
      </c>
      <c r="BQ638" s="56">
        <f t="shared" si="458"/>
        <v>0</v>
      </c>
      <c r="BR638" s="56">
        <f t="shared" si="459"/>
        <v>0</v>
      </c>
      <c r="BS638" s="56">
        <f t="shared" si="460"/>
        <v>0</v>
      </c>
      <c r="BT638" s="56">
        <f t="shared" si="461"/>
        <v>0</v>
      </c>
      <c r="BU638" s="57">
        <f t="shared" si="469"/>
        <v>0</v>
      </c>
      <c r="BV638" s="58">
        <f t="shared" si="466"/>
        <v>0.17922392585250024</v>
      </c>
      <c r="BW638" s="59">
        <f t="shared" si="462"/>
        <v>-0.37497317540567476</v>
      </c>
      <c r="BX638" s="68">
        <f t="shared" si="463"/>
        <v>1.272984753851933</v>
      </c>
    </row>
    <row r="639" spans="1:76">
      <c r="A639" s="49">
        <v>4527</v>
      </c>
      <c r="B639" s="86">
        <v>4.559270516717325E-3</v>
      </c>
      <c r="C639" s="60">
        <v>0.11740331491712708</v>
      </c>
      <c r="D639" s="60">
        <v>0.11740331491712708</v>
      </c>
      <c r="E639" s="60">
        <v>0.13121546961325967</v>
      </c>
      <c r="F639" s="60">
        <v>0.13812154696132597</v>
      </c>
      <c r="G639" s="60">
        <v>0.12891344383057091</v>
      </c>
      <c r="H639" s="60">
        <v>0.20488029465930019</v>
      </c>
      <c r="I639" s="60">
        <v>0.23964088397790057</v>
      </c>
      <c r="J639" s="60">
        <v>0.20948434622467771</v>
      </c>
      <c r="K639" s="60">
        <v>0.20718232044198895</v>
      </c>
      <c r="L639" s="60">
        <v>0.17955801104972377</v>
      </c>
      <c r="M639" s="60">
        <v>0.20741252302025784</v>
      </c>
      <c r="N639" s="60">
        <v>0.18844383057090239</v>
      </c>
      <c r="O639" s="60">
        <v>0.19668508287292819</v>
      </c>
      <c r="P639" s="117">
        <v>0.17433418331208386</v>
      </c>
      <c r="Q639" s="61">
        <v>0</v>
      </c>
      <c r="R639" s="61">
        <v>1</v>
      </c>
      <c r="S639" s="61">
        <v>0</v>
      </c>
      <c r="T639" s="61">
        <v>0</v>
      </c>
      <c r="U639" s="61">
        <v>0</v>
      </c>
      <c r="V639" s="61">
        <v>0</v>
      </c>
      <c r="W639" s="61">
        <v>0</v>
      </c>
      <c r="X639" s="61">
        <v>0</v>
      </c>
      <c r="Y639" s="61">
        <v>0</v>
      </c>
      <c r="Z639" s="61">
        <v>0</v>
      </c>
      <c r="AA639" s="61">
        <v>0</v>
      </c>
      <c r="AB639" s="61">
        <v>0</v>
      </c>
      <c r="AC639" s="61">
        <v>0</v>
      </c>
      <c r="AD639" s="50">
        <f t="shared" si="467"/>
        <v>1</v>
      </c>
      <c r="AE639" s="51" t="s">
        <v>22</v>
      </c>
      <c r="AF639" s="52">
        <f t="shared" si="424"/>
        <v>6.8795717937614517E-3</v>
      </c>
      <c r="AG639" s="53">
        <f t="shared" si="464"/>
        <v>0.20858906634418145</v>
      </c>
      <c r="AH639" s="53">
        <f t="shared" si="425"/>
        <v>0.20858906634418145</v>
      </c>
      <c r="AI639" s="53">
        <f t="shared" si="426"/>
        <v>0.22683282707997551</v>
      </c>
      <c r="AJ639" s="53">
        <f t="shared" si="427"/>
        <v>0.23579098736269424</v>
      </c>
      <c r="AK639" s="53">
        <f t="shared" si="428"/>
        <v>0.22382351712961809</v>
      </c>
      <c r="AL639" s="53">
        <f t="shared" si="429"/>
        <v>0.31808895696538725</v>
      </c>
      <c r="AM639" s="53">
        <f t="shared" si="430"/>
        <v>0.35863618286125687</v>
      </c>
      <c r="AN639" s="53">
        <f t="shared" si="431"/>
        <v>0.32353454681829025</v>
      </c>
      <c r="AO639" s="53">
        <f t="shared" si="432"/>
        <v>0.32081483559337814</v>
      </c>
      <c r="AP639" s="53">
        <f t="shared" si="433"/>
        <v>0.28766600626107458</v>
      </c>
      <c r="AQ639" s="53">
        <f t="shared" si="434"/>
        <v>0.3210870825876273</v>
      </c>
      <c r="AR639" s="53">
        <f t="shared" si="435"/>
        <v>0.2984375466918272</v>
      </c>
      <c r="AS639" s="53">
        <f t="shared" si="436"/>
        <v>0.30833320816323501</v>
      </c>
      <c r="AT639" s="54">
        <f t="shared" si="437"/>
        <v>6.6179157983420542E-2</v>
      </c>
      <c r="AU639" s="54">
        <f t="shared" si="438"/>
        <v>6.6179157983420542E-2</v>
      </c>
      <c r="AV639" s="54">
        <f t="shared" si="439"/>
        <v>7.1967365127287075E-2</v>
      </c>
      <c r="AW639" s="54">
        <f t="shared" si="440"/>
        <v>7.4809525145457093E-2</v>
      </c>
      <c r="AX639" s="54">
        <f t="shared" si="441"/>
        <v>7.1012599845883637E-2</v>
      </c>
      <c r="AY639" s="54">
        <f t="shared" si="442"/>
        <v>0.10092024335090961</v>
      </c>
      <c r="AZ639" s="54">
        <f t="shared" si="443"/>
        <v>0.11378468210305635</v>
      </c>
      <c r="BA639" s="54">
        <f t="shared" si="444"/>
        <v>0.10264796838225679</v>
      </c>
      <c r="BB639" s="54">
        <f t="shared" si="445"/>
        <v>0.10178508423412147</v>
      </c>
      <c r="BC639" s="54">
        <f t="shared" si="446"/>
        <v>9.1267938480526903E-2</v>
      </c>
      <c r="BD639" s="54">
        <f t="shared" si="447"/>
        <v>0.10187146017490639</v>
      </c>
      <c r="BE639" s="54">
        <f t="shared" si="448"/>
        <v>9.4685430530255646E-2</v>
      </c>
      <c r="BF639" s="54">
        <f t="shared" si="449"/>
        <v>9.7825032022052685E-2</v>
      </c>
      <c r="BG639" s="55">
        <f t="shared" si="468"/>
        <v>1.1549356453635546</v>
      </c>
      <c r="BH639" s="56">
        <f t="shared" si="465"/>
        <v>0</v>
      </c>
      <c r="BI639" s="56">
        <f t="shared" si="450"/>
        <v>-2.7153896996971336</v>
      </c>
      <c r="BJ639" s="56">
        <f t="shared" si="451"/>
        <v>0</v>
      </c>
      <c r="BK639" s="56">
        <f t="shared" si="452"/>
        <v>0</v>
      </c>
      <c r="BL639" s="56">
        <f t="shared" si="453"/>
        <v>0</v>
      </c>
      <c r="BM639" s="56">
        <f t="shared" si="454"/>
        <v>0</v>
      </c>
      <c r="BN639" s="56">
        <f t="shared" si="455"/>
        <v>0</v>
      </c>
      <c r="BO639" s="56">
        <f t="shared" si="456"/>
        <v>0</v>
      </c>
      <c r="BP639" s="56">
        <f t="shared" si="457"/>
        <v>0</v>
      </c>
      <c r="BQ639" s="56">
        <f t="shared" si="458"/>
        <v>0</v>
      </c>
      <c r="BR639" s="56">
        <f t="shared" si="459"/>
        <v>0</v>
      </c>
      <c r="BS639" s="56">
        <f t="shared" si="460"/>
        <v>0</v>
      </c>
      <c r="BT639" s="56">
        <f t="shared" si="461"/>
        <v>0</v>
      </c>
      <c r="BU639" s="57">
        <f t="shared" si="469"/>
        <v>-2.7153896996971336</v>
      </c>
      <c r="BV639" s="58">
        <f t="shared" si="466"/>
        <v>0.16130153326725016</v>
      </c>
      <c r="BW639" s="59">
        <f t="shared" si="462"/>
        <v>-5.1532598773132436</v>
      </c>
      <c r="BX639" s="68">
        <f t="shared" si="463"/>
        <v>0.15493564536355464</v>
      </c>
    </row>
    <row r="640" spans="1:76">
      <c r="A640" s="49">
        <v>4528</v>
      </c>
      <c r="B640" s="86">
        <v>2.0770010131712261E-2</v>
      </c>
      <c r="C640" s="60">
        <v>9.898710865561694E-2</v>
      </c>
      <c r="D640" s="60">
        <v>9.898710865561694E-2</v>
      </c>
      <c r="E640" s="60">
        <v>0.11049723756906077</v>
      </c>
      <c r="F640" s="60">
        <v>0.11740331491712708</v>
      </c>
      <c r="G640" s="60">
        <v>0.10819521178637201</v>
      </c>
      <c r="H640" s="60">
        <v>9.4383057090239406E-2</v>
      </c>
      <c r="I640" s="60">
        <v>0.12937384898710866</v>
      </c>
      <c r="J640" s="60">
        <v>0.10359116022099447</v>
      </c>
      <c r="K640" s="60">
        <v>0.10359116022099447</v>
      </c>
      <c r="L640" s="60">
        <v>9.898710865561694E-2</v>
      </c>
      <c r="M640" s="60">
        <v>0.10368324125230202</v>
      </c>
      <c r="N640" s="60">
        <v>0.10386740331491713</v>
      </c>
      <c r="O640" s="60">
        <v>0.1083793738489871</v>
      </c>
      <c r="P640" s="117">
        <v>0.10614817962884261</v>
      </c>
      <c r="Q640" s="61">
        <v>0</v>
      </c>
      <c r="R640" s="61">
        <v>2</v>
      </c>
      <c r="S640" s="61">
        <v>0</v>
      </c>
      <c r="T640" s="61">
        <v>0</v>
      </c>
      <c r="U640" s="61">
        <v>0</v>
      </c>
      <c r="V640" s="61">
        <v>0</v>
      </c>
      <c r="W640" s="61">
        <v>0</v>
      </c>
      <c r="X640" s="61">
        <v>0</v>
      </c>
      <c r="Y640" s="61">
        <v>0</v>
      </c>
      <c r="Z640" s="61">
        <v>0</v>
      </c>
      <c r="AA640" s="61">
        <v>0</v>
      </c>
      <c r="AB640" s="61">
        <v>0</v>
      </c>
      <c r="AC640" s="61">
        <v>0</v>
      </c>
      <c r="AD640" s="50">
        <f t="shared" si="467"/>
        <v>2</v>
      </c>
      <c r="AE640" s="51" t="s">
        <v>22</v>
      </c>
      <c r="AF640" s="52">
        <f t="shared" si="424"/>
        <v>2.7915464892010931E-2</v>
      </c>
      <c r="AG640" s="53">
        <f t="shared" si="464"/>
        <v>0.18347496915244943</v>
      </c>
      <c r="AH640" s="53">
        <f t="shared" si="425"/>
        <v>0.18347496915244943</v>
      </c>
      <c r="AI640" s="53">
        <f t="shared" si="426"/>
        <v>0.19928583550856446</v>
      </c>
      <c r="AJ640" s="53">
        <f t="shared" si="427"/>
        <v>0.20858906634418145</v>
      </c>
      <c r="AK640" s="53">
        <f t="shared" si="428"/>
        <v>0.1961553876261849</v>
      </c>
      <c r="AL640" s="53">
        <f t="shared" si="429"/>
        <v>0.17703258561848068</v>
      </c>
      <c r="AM640" s="53">
        <f t="shared" si="430"/>
        <v>0.22442633812250085</v>
      </c>
      <c r="AN640" s="53">
        <f t="shared" si="431"/>
        <v>0.18984785273053276</v>
      </c>
      <c r="AO640" s="53">
        <f t="shared" si="432"/>
        <v>0.18984785273053276</v>
      </c>
      <c r="AP640" s="53">
        <f t="shared" si="433"/>
        <v>0.18347496915244943</v>
      </c>
      <c r="AQ640" s="53">
        <f t="shared" si="434"/>
        <v>0.18997463072651799</v>
      </c>
      <c r="AR640" s="53">
        <f t="shared" si="435"/>
        <v>0.19022810846574675</v>
      </c>
      <c r="AS640" s="53">
        <f t="shared" si="436"/>
        <v>0.19640638406146496</v>
      </c>
      <c r="AT640" s="54">
        <f t="shared" si="437"/>
        <v>0.23620548482241724</v>
      </c>
      <c r="AU640" s="54">
        <f t="shared" si="438"/>
        <v>0.23620548482241724</v>
      </c>
      <c r="AV640" s="54">
        <f t="shared" si="439"/>
        <v>0.25656037775609858</v>
      </c>
      <c r="AW640" s="54">
        <f t="shared" si="440"/>
        <v>0.26853734747623459</v>
      </c>
      <c r="AX640" s="54">
        <f t="shared" si="441"/>
        <v>0.25253024240202537</v>
      </c>
      <c r="AY640" s="54">
        <f t="shared" si="442"/>
        <v>0.22791156694859194</v>
      </c>
      <c r="AZ640" s="54">
        <f t="shared" si="443"/>
        <v>0.28892623472305051</v>
      </c>
      <c r="BA640" s="54">
        <f t="shared" si="444"/>
        <v>0.2444099285251832</v>
      </c>
      <c r="BB640" s="54">
        <f t="shared" si="445"/>
        <v>0.2444099285251832</v>
      </c>
      <c r="BC640" s="54">
        <f t="shared" si="446"/>
        <v>0.23620548482241724</v>
      </c>
      <c r="BD640" s="54">
        <f t="shared" si="447"/>
        <v>0.24457314238560698</v>
      </c>
      <c r="BE640" s="54">
        <f t="shared" si="448"/>
        <v>0.24489946936395612</v>
      </c>
      <c r="BF640" s="54">
        <f t="shared" si="449"/>
        <v>0.2528533749522468</v>
      </c>
      <c r="BG640" s="55">
        <f t="shared" si="468"/>
        <v>3.2342280675254287</v>
      </c>
      <c r="BH640" s="56">
        <f t="shared" si="465"/>
        <v>0</v>
      </c>
      <c r="BI640" s="56">
        <f t="shared" si="450"/>
        <v>-2.8861063087888388</v>
      </c>
      <c r="BJ640" s="56">
        <f t="shared" si="451"/>
        <v>0</v>
      </c>
      <c r="BK640" s="56">
        <f t="shared" si="452"/>
        <v>0</v>
      </c>
      <c r="BL640" s="56">
        <f t="shared" si="453"/>
        <v>0</v>
      </c>
      <c r="BM640" s="56">
        <f t="shared" si="454"/>
        <v>0</v>
      </c>
      <c r="BN640" s="56">
        <f t="shared" si="455"/>
        <v>0</v>
      </c>
      <c r="BO640" s="56">
        <f t="shared" si="456"/>
        <v>0</v>
      </c>
      <c r="BP640" s="56">
        <f t="shared" si="457"/>
        <v>0</v>
      </c>
      <c r="BQ640" s="56">
        <f t="shared" si="458"/>
        <v>0</v>
      </c>
      <c r="BR640" s="56">
        <f t="shared" si="459"/>
        <v>0</v>
      </c>
      <c r="BS640" s="56">
        <f t="shared" si="460"/>
        <v>0</v>
      </c>
      <c r="BT640" s="56">
        <f t="shared" si="461"/>
        <v>0</v>
      </c>
      <c r="BU640" s="57">
        <f t="shared" si="469"/>
        <v>-2.8861063087888388</v>
      </c>
      <c r="BV640" s="58">
        <f t="shared" si="466"/>
        <v>0.73481809599525094</v>
      </c>
      <c r="BW640" s="59">
        <f t="shared" si="462"/>
        <v>-6.6397745494874929</v>
      </c>
      <c r="BX640" s="68">
        <f t="shared" si="463"/>
        <v>1.2342280675254287</v>
      </c>
    </row>
    <row r="641" spans="1:76">
      <c r="A641" s="49">
        <v>4529</v>
      </c>
      <c r="B641" s="86">
        <v>1.5197568389057751E-2</v>
      </c>
      <c r="C641" s="60">
        <v>4.1436464088397788E-2</v>
      </c>
      <c r="D641" s="60">
        <v>4.1436464088397788E-2</v>
      </c>
      <c r="E641" s="60">
        <v>8.2872928176795577E-2</v>
      </c>
      <c r="F641" s="60">
        <v>8.7476979742173111E-2</v>
      </c>
      <c r="G641" s="60">
        <v>7.5966850828729282E-2</v>
      </c>
      <c r="H641" s="60">
        <v>6.9060773480662987E-2</v>
      </c>
      <c r="I641" s="60">
        <v>0.10303867403314917</v>
      </c>
      <c r="J641" s="60">
        <v>6.9060773480662987E-2</v>
      </c>
      <c r="K641" s="60">
        <v>7.1362799263351748E-2</v>
      </c>
      <c r="L641" s="60">
        <v>6.9060773480662987E-2</v>
      </c>
      <c r="M641" s="60">
        <v>7.1454880294659295E-2</v>
      </c>
      <c r="N641" s="60">
        <v>7.2467771639042361E-2</v>
      </c>
      <c r="O641" s="60">
        <v>7.5598526703499078E-2</v>
      </c>
      <c r="P641" s="117">
        <v>7.1561127638475705E-2</v>
      </c>
      <c r="Q641" s="61">
        <v>0</v>
      </c>
      <c r="R641" s="61">
        <v>0</v>
      </c>
      <c r="S641" s="61">
        <v>0</v>
      </c>
      <c r="T641" s="61">
        <v>0</v>
      </c>
      <c r="U641" s="61">
        <v>0</v>
      </c>
      <c r="V641" s="61">
        <v>0</v>
      </c>
      <c r="W641" s="61">
        <v>0</v>
      </c>
      <c r="X641" s="61">
        <v>0</v>
      </c>
      <c r="Y641" s="61">
        <v>0</v>
      </c>
      <c r="Z641" s="61">
        <v>0</v>
      </c>
      <c r="AA641" s="61">
        <v>0</v>
      </c>
      <c r="AB641" s="61">
        <v>0</v>
      </c>
      <c r="AC641" s="61">
        <v>0</v>
      </c>
      <c r="AD641" s="50">
        <f t="shared" si="467"/>
        <v>0</v>
      </c>
      <c r="AE641" s="51" t="s">
        <v>22</v>
      </c>
      <c r="AF641" s="52">
        <f t="shared" si="424"/>
        <v>2.0918744883262813E-2</v>
      </c>
      <c r="AG641" s="53">
        <f t="shared" si="464"/>
        <v>9.5756144313629762E-2</v>
      </c>
      <c r="AH641" s="53">
        <f t="shared" si="425"/>
        <v>9.5756144313629762E-2</v>
      </c>
      <c r="AI641" s="53">
        <f t="shared" si="426"/>
        <v>0.16059090760932399</v>
      </c>
      <c r="AJ641" s="53">
        <f t="shared" si="427"/>
        <v>0.16722845332014935</v>
      </c>
      <c r="AK641" s="53">
        <f t="shared" si="428"/>
        <v>0.15046696065683696</v>
      </c>
      <c r="AL641" s="53">
        <f t="shared" si="429"/>
        <v>0.1401197404391028</v>
      </c>
      <c r="AM641" s="53">
        <f t="shared" si="430"/>
        <v>0.18908663499947242</v>
      </c>
      <c r="AN641" s="53">
        <f t="shared" si="431"/>
        <v>0.1401197404391028</v>
      </c>
      <c r="AO641" s="53">
        <f t="shared" si="432"/>
        <v>0.14359534879755556</v>
      </c>
      <c r="AP641" s="53">
        <f t="shared" si="433"/>
        <v>0.1401197404391028</v>
      </c>
      <c r="AQ641" s="53">
        <f t="shared" si="434"/>
        <v>0.1437338058650077</v>
      </c>
      <c r="AR641" s="53">
        <f t="shared" si="435"/>
        <v>0.14525401406206789</v>
      </c>
      <c r="AS641" s="53">
        <f t="shared" si="436"/>
        <v>0.14992098533942919</v>
      </c>
      <c r="AT641" s="54">
        <f t="shared" si="437"/>
        <v>9.2378427204510741E-2</v>
      </c>
      <c r="AU641" s="54">
        <f t="shared" si="438"/>
        <v>9.2378427204510741E-2</v>
      </c>
      <c r="AV641" s="54">
        <f t="shared" si="439"/>
        <v>0.15492619898838844</v>
      </c>
      <c r="AW641" s="54">
        <f t="shared" si="440"/>
        <v>0.16132961088074485</v>
      </c>
      <c r="AX641" s="54">
        <f t="shared" si="441"/>
        <v>0.14515936571334051</v>
      </c>
      <c r="AY641" s="54">
        <f t="shared" si="442"/>
        <v>0.13517713494888667</v>
      </c>
      <c r="AZ641" s="54">
        <f t="shared" si="443"/>
        <v>0.18241676366409795</v>
      </c>
      <c r="BA641" s="54">
        <f t="shared" si="444"/>
        <v>0.13517713494888667</v>
      </c>
      <c r="BB641" s="54">
        <f t="shared" si="445"/>
        <v>0.13853014415820816</v>
      </c>
      <c r="BC641" s="54">
        <f t="shared" si="446"/>
        <v>0.13517713494888667</v>
      </c>
      <c r="BD641" s="54">
        <f t="shared" si="447"/>
        <v>0.13866371726955529</v>
      </c>
      <c r="BE641" s="54">
        <f t="shared" si="448"/>
        <v>0.14013030140652577</v>
      </c>
      <c r="BF641" s="54">
        <f t="shared" si="449"/>
        <v>0.14463264921408989</v>
      </c>
      <c r="BG641" s="55">
        <f t="shared" si="468"/>
        <v>1.7960770105506323</v>
      </c>
      <c r="BH641" s="56">
        <f t="shared" si="465"/>
        <v>0</v>
      </c>
      <c r="BI641" s="56">
        <f t="shared" si="450"/>
        <v>0</v>
      </c>
      <c r="BJ641" s="56">
        <f t="shared" si="451"/>
        <v>0</v>
      </c>
      <c r="BK641" s="56">
        <f t="shared" si="452"/>
        <v>0</v>
      </c>
      <c r="BL641" s="56">
        <f t="shared" si="453"/>
        <v>0</v>
      </c>
      <c r="BM641" s="56">
        <f t="shared" si="454"/>
        <v>0</v>
      </c>
      <c r="BN641" s="56">
        <f t="shared" si="455"/>
        <v>0</v>
      </c>
      <c r="BO641" s="56">
        <f t="shared" si="456"/>
        <v>0</v>
      </c>
      <c r="BP641" s="56">
        <f t="shared" si="457"/>
        <v>0</v>
      </c>
      <c r="BQ641" s="56">
        <f t="shared" si="458"/>
        <v>0</v>
      </c>
      <c r="BR641" s="56">
        <f t="shared" si="459"/>
        <v>0</v>
      </c>
      <c r="BS641" s="56">
        <f t="shared" si="460"/>
        <v>0</v>
      </c>
      <c r="BT641" s="56">
        <f t="shared" si="461"/>
        <v>0</v>
      </c>
      <c r="BU641" s="57">
        <f t="shared" si="469"/>
        <v>0</v>
      </c>
      <c r="BV641" s="58">
        <f t="shared" si="466"/>
        <v>0.53767177755750062</v>
      </c>
      <c r="BW641" s="59">
        <f t="shared" si="462"/>
        <v>-0.78929296476508515</v>
      </c>
      <c r="BX641" s="68">
        <f t="shared" si="463"/>
        <v>1.7960770105506323</v>
      </c>
    </row>
    <row r="642" spans="1:76">
      <c r="A642" s="49">
        <v>4530</v>
      </c>
      <c r="B642" s="86">
        <v>3.7487335359675786E-2</v>
      </c>
      <c r="C642" s="60">
        <v>4.1436464088397788E-2</v>
      </c>
      <c r="D642" s="60">
        <v>4.1436464088397788E-2</v>
      </c>
      <c r="E642" s="60">
        <v>8.2872928176795577E-2</v>
      </c>
      <c r="F642" s="60">
        <v>8.7476979742173111E-2</v>
      </c>
      <c r="G642" s="60">
        <v>7.5966850828729282E-2</v>
      </c>
      <c r="H642" s="60">
        <v>6.9060773480662987E-2</v>
      </c>
      <c r="I642" s="60">
        <v>0.10303867403314917</v>
      </c>
      <c r="J642" s="60">
        <v>6.9060773480662987E-2</v>
      </c>
      <c r="K642" s="60">
        <v>7.1362799263351748E-2</v>
      </c>
      <c r="L642" s="60">
        <v>6.9060773480662987E-2</v>
      </c>
      <c r="M642" s="60">
        <v>7.1454880294659295E-2</v>
      </c>
      <c r="N642" s="60">
        <v>7.2467771639042361E-2</v>
      </c>
      <c r="O642" s="60">
        <v>7.5598526703499078E-2</v>
      </c>
      <c r="P642" s="117">
        <v>7.1561127638475705E-2</v>
      </c>
      <c r="Q642" s="61">
        <v>0</v>
      </c>
      <c r="R642" s="61">
        <v>0</v>
      </c>
      <c r="S642" s="61">
        <v>0</v>
      </c>
      <c r="T642" s="61">
        <v>0</v>
      </c>
      <c r="U642" s="61">
        <v>0</v>
      </c>
      <c r="V642" s="61">
        <v>0</v>
      </c>
      <c r="W642" s="61">
        <v>0</v>
      </c>
      <c r="X642" s="61">
        <v>0</v>
      </c>
      <c r="Y642" s="61">
        <v>0</v>
      </c>
      <c r="Z642" s="61">
        <v>0</v>
      </c>
      <c r="AA642" s="61">
        <v>0</v>
      </c>
      <c r="AB642" s="61">
        <v>0</v>
      </c>
      <c r="AC642" s="61">
        <v>0</v>
      </c>
      <c r="AD642" s="50">
        <f t="shared" si="467"/>
        <v>0</v>
      </c>
      <c r="AE642" s="51" t="s">
        <v>22</v>
      </c>
      <c r="AF642" s="52">
        <f t="shared" si="424"/>
        <v>4.8163872744496697E-2</v>
      </c>
      <c r="AG642" s="53">
        <f t="shared" si="464"/>
        <v>9.5756144313629762E-2</v>
      </c>
      <c r="AH642" s="53">
        <f t="shared" si="425"/>
        <v>9.5756144313629762E-2</v>
      </c>
      <c r="AI642" s="53">
        <f t="shared" si="426"/>
        <v>0.16059090760932399</v>
      </c>
      <c r="AJ642" s="53">
        <f t="shared" si="427"/>
        <v>0.16722845332014935</v>
      </c>
      <c r="AK642" s="53">
        <f t="shared" si="428"/>
        <v>0.15046696065683696</v>
      </c>
      <c r="AL642" s="53">
        <f t="shared" si="429"/>
        <v>0.1401197404391028</v>
      </c>
      <c r="AM642" s="53">
        <f t="shared" si="430"/>
        <v>0.18908663499947242</v>
      </c>
      <c r="AN642" s="53">
        <f t="shared" si="431"/>
        <v>0.1401197404391028</v>
      </c>
      <c r="AO642" s="53">
        <f t="shared" si="432"/>
        <v>0.14359534879755556</v>
      </c>
      <c r="AP642" s="53">
        <f t="shared" si="433"/>
        <v>0.1401197404391028</v>
      </c>
      <c r="AQ642" s="53">
        <f t="shared" si="434"/>
        <v>0.1437338058650077</v>
      </c>
      <c r="AR642" s="53">
        <f t="shared" si="435"/>
        <v>0.14525401406206789</v>
      </c>
      <c r="AS642" s="53">
        <f t="shared" si="436"/>
        <v>0.14992098533942919</v>
      </c>
      <c r="AT642" s="54">
        <f t="shared" si="437"/>
        <v>0.21269453961239881</v>
      </c>
      <c r="AU642" s="54">
        <f t="shared" si="438"/>
        <v>0.21269453961239881</v>
      </c>
      <c r="AV642" s="54">
        <f t="shared" si="439"/>
        <v>0.35670618741737098</v>
      </c>
      <c r="AW642" s="54">
        <f t="shared" si="440"/>
        <v>0.37144957270339801</v>
      </c>
      <c r="AX642" s="54">
        <f t="shared" si="441"/>
        <v>0.33421877158046287</v>
      </c>
      <c r="AY642" s="54">
        <f t="shared" si="442"/>
        <v>0.3112354188540748</v>
      </c>
      <c r="AZ642" s="54">
        <f t="shared" si="443"/>
        <v>0.42000119226130922</v>
      </c>
      <c r="BA642" s="54">
        <f t="shared" si="444"/>
        <v>0.3112354188540748</v>
      </c>
      <c r="BB642" s="54">
        <f t="shared" si="445"/>
        <v>0.31895547614097719</v>
      </c>
      <c r="BC642" s="54">
        <f t="shared" si="446"/>
        <v>0.3112354188540748</v>
      </c>
      <c r="BD642" s="54">
        <f t="shared" si="447"/>
        <v>0.31926301841337029</v>
      </c>
      <c r="BE642" s="54">
        <f t="shared" si="448"/>
        <v>0.32263972060732743</v>
      </c>
      <c r="BF642" s="54">
        <f t="shared" si="449"/>
        <v>0.33300604555010566</v>
      </c>
      <c r="BG642" s="55">
        <f t="shared" si="468"/>
        <v>4.1353353204613441</v>
      </c>
      <c r="BH642" s="56">
        <f t="shared" si="465"/>
        <v>0</v>
      </c>
      <c r="BI642" s="56">
        <f t="shared" si="450"/>
        <v>0</v>
      </c>
      <c r="BJ642" s="56">
        <f t="shared" si="451"/>
        <v>0</v>
      </c>
      <c r="BK642" s="56">
        <f t="shared" si="452"/>
        <v>0</v>
      </c>
      <c r="BL642" s="56">
        <f t="shared" si="453"/>
        <v>0</v>
      </c>
      <c r="BM642" s="56">
        <f t="shared" si="454"/>
        <v>0</v>
      </c>
      <c r="BN642" s="56">
        <f t="shared" si="455"/>
        <v>0</v>
      </c>
      <c r="BO642" s="56">
        <f t="shared" si="456"/>
        <v>0</v>
      </c>
      <c r="BP642" s="56">
        <f t="shared" si="457"/>
        <v>0</v>
      </c>
      <c r="BQ642" s="56">
        <f t="shared" si="458"/>
        <v>0</v>
      </c>
      <c r="BR642" s="56">
        <f t="shared" si="459"/>
        <v>0</v>
      </c>
      <c r="BS642" s="56">
        <f t="shared" si="460"/>
        <v>0</v>
      </c>
      <c r="BT642" s="56">
        <f t="shared" si="461"/>
        <v>0</v>
      </c>
      <c r="BU642" s="57">
        <f t="shared" si="469"/>
        <v>0</v>
      </c>
      <c r="BV642" s="58">
        <f t="shared" si="466"/>
        <v>1.3262570513085015</v>
      </c>
      <c r="BW642" s="59">
        <f t="shared" si="462"/>
        <v>-1.8771572580142188</v>
      </c>
      <c r="BX642" s="68">
        <f t="shared" si="463"/>
        <v>4.1353353204613441</v>
      </c>
    </row>
    <row r="643" spans="1:76">
      <c r="A643" s="49">
        <v>4531</v>
      </c>
      <c r="B643" s="86">
        <v>0.31306990881458968</v>
      </c>
      <c r="C643" s="60">
        <v>2.3020257826887661E-2</v>
      </c>
      <c r="D643" s="60">
        <v>2.3020257826887661E-2</v>
      </c>
      <c r="E643" s="60">
        <v>8.2872928176795577E-2</v>
      </c>
      <c r="F643" s="60">
        <v>8.7476979742173111E-2</v>
      </c>
      <c r="G643" s="60">
        <v>7.5966850828729282E-2</v>
      </c>
      <c r="H643" s="60">
        <v>6.9060773480662987E-2</v>
      </c>
      <c r="I643" s="60">
        <v>0.10303867403314917</v>
      </c>
      <c r="J643" s="60">
        <v>6.9060773480662987E-2</v>
      </c>
      <c r="K643" s="60">
        <v>7.1362799263351748E-2</v>
      </c>
      <c r="L643" s="60">
        <v>6.9060773480662987E-2</v>
      </c>
      <c r="M643" s="60">
        <v>7.1454880294659295E-2</v>
      </c>
      <c r="N643" s="60">
        <v>7.2467771639042361E-2</v>
      </c>
      <c r="O643" s="60">
        <v>7.5598526703499078E-2</v>
      </c>
      <c r="P643" s="117">
        <v>6.872786513670491E-2</v>
      </c>
      <c r="Q643" s="61">
        <v>0</v>
      </c>
      <c r="R643" s="61">
        <v>3</v>
      </c>
      <c r="S643" s="61">
        <v>3</v>
      </c>
      <c r="T643" s="61">
        <v>1</v>
      </c>
      <c r="U643" s="61">
        <v>1</v>
      </c>
      <c r="V643" s="61">
        <v>1</v>
      </c>
      <c r="W643" s="61">
        <v>1</v>
      </c>
      <c r="X643" s="61">
        <v>0</v>
      </c>
      <c r="Y643" s="61">
        <v>2</v>
      </c>
      <c r="Z643" s="61">
        <v>0</v>
      </c>
      <c r="AA643" s="61">
        <v>0</v>
      </c>
      <c r="AB643" s="61">
        <v>3</v>
      </c>
      <c r="AC643" s="61">
        <v>2</v>
      </c>
      <c r="AD643" s="50">
        <f t="shared" si="467"/>
        <v>17</v>
      </c>
      <c r="AE643" s="51" t="s">
        <v>22</v>
      </c>
      <c r="AF643" s="52">
        <f t="shared" si="424"/>
        <v>0.34208376208577701</v>
      </c>
      <c r="AG643" s="53">
        <f t="shared" si="464"/>
        <v>6.1893516012570121E-2</v>
      </c>
      <c r="AH643" s="53">
        <f t="shared" si="425"/>
        <v>6.1893516012570121E-2</v>
      </c>
      <c r="AI643" s="53">
        <f t="shared" si="426"/>
        <v>0.16059090760932399</v>
      </c>
      <c r="AJ643" s="53">
        <f t="shared" si="427"/>
        <v>0.16722845332014935</v>
      </c>
      <c r="AK643" s="53">
        <f t="shared" si="428"/>
        <v>0.15046696065683696</v>
      </c>
      <c r="AL643" s="53">
        <f t="shared" si="429"/>
        <v>0.1401197404391028</v>
      </c>
      <c r="AM643" s="53">
        <f t="shared" si="430"/>
        <v>0.18908663499947242</v>
      </c>
      <c r="AN643" s="53">
        <f t="shared" si="431"/>
        <v>0.1401197404391028</v>
      </c>
      <c r="AO643" s="53">
        <f t="shared" si="432"/>
        <v>0.14359534879755556</v>
      </c>
      <c r="AP643" s="53">
        <f t="shared" si="433"/>
        <v>0.1401197404391028</v>
      </c>
      <c r="AQ643" s="53">
        <f t="shared" si="434"/>
        <v>0.1437338058650077</v>
      </c>
      <c r="AR643" s="53">
        <f t="shared" si="435"/>
        <v>0.14525401406206789</v>
      </c>
      <c r="AS643" s="53">
        <f t="shared" si="436"/>
        <v>0.14992098533942919</v>
      </c>
      <c r="AT643" s="54">
        <f t="shared" si="437"/>
        <v>0.97644076903349475</v>
      </c>
      <c r="AU643" s="54">
        <f t="shared" si="438"/>
        <v>0.97644076903349475</v>
      </c>
      <c r="AV643" s="54">
        <f t="shared" si="439"/>
        <v>2.5335046290469063</v>
      </c>
      <c r="AW643" s="54">
        <f t="shared" si="440"/>
        <v>2.6382194789361422</v>
      </c>
      <c r="AX643" s="54">
        <f t="shared" si="441"/>
        <v>2.373787825336271</v>
      </c>
      <c r="AY643" s="54">
        <f t="shared" si="442"/>
        <v>2.2105486313516969</v>
      </c>
      <c r="AZ643" s="54">
        <f t="shared" si="443"/>
        <v>2.9830572116042524</v>
      </c>
      <c r="BA643" s="54">
        <f t="shared" si="444"/>
        <v>2.2105486313516969</v>
      </c>
      <c r="BB643" s="54">
        <f t="shared" si="445"/>
        <v>2.2653803151374041</v>
      </c>
      <c r="BC643" s="54">
        <f t="shared" si="446"/>
        <v>2.2105486313516969</v>
      </c>
      <c r="BD643" s="54">
        <f t="shared" si="447"/>
        <v>2.2675646332070647</v>
      </c>
      <c r="BE643" s="54">
        <f t="shared" si="448"/>
        <v>2.2915476504382561</v>
      </c>
      <c r="BF643" s="54">
        <f t="shared" si="449"/>
        <v>2.3651744423335233</v>
      </c>
      <c r="BG643" s="55">
        <f t="shared" si="468"/>
        <v>28.302763618161897</v>
      </c>
      <c r="BH643" s="56">
        <f t="shared" si="465"/>
        <v>0</v>
      </c>
      <c r="BI643" s="56">
        <f t="shared" si="450"/>
        <v>-7.1523560690361587E-2</v>
      </c>
      <c r="BJ643" s="56">
        <f t="shared" si="451"/>
        <v>2.7888107192019289</v>
      </c>
      <c r="BK643" s="56">
        <f t="shared" si="452"/>
        <v>0.97010424982447674</v>
      </c>
      <c r="BL643" s="56">
        <f t="shared" si="453"/>
        <v>0.86448691786153764</v>
      </c>
      <c r="BM643" s="56">
        <f t="shared" si="454"/>
        <v>0.79324073420126373</v>
      </c>
      <c r="BN643" s="56">
        <f t="shared" si="455"/>
        <v>1.0929486845656731</v>
      </c>
      <c r="BO643" s="56">
        <f t="shared" si="456"/>
        <v>0</v>
      </c>
      <c r="BP643" s="56">
        <f t="shared" si="457"/>
        <v>1.635485308785408</v>
      </c>
      <c r="BQ643" s="56">
        <f t="shared" si="458"/>
        <v>0</v>
      </c>
      <c r="BR643" s="56">
        <f t="shared" si="459"/>
        <v>0</v>
      </c>
      <c r="BS643" s="56">
        <f t="shared" si="460"/>
        <v>2.4876822575450235</v>
      </c>
      <c r="BT643" s="56">
        <f t="shared" si="461"/>
        <v>1.7217035583913096</v>
      </c>
      <c r="BU643" s="57">
        <f t="shared" si="469"/>
        <v>12.282938869686259</v>
      </c>
      <c r="BV643" s="58">
        <f t="shared" si="466"/>
        <v>11.076038617684514</v>
      </c>
      <c r="BW643" s="59">
        <f t="shared" si="462"/>
        <v>-14.685118309724345</v>
      </c>
      <c r="BX643" s="68">
        <f t="shared" si="463"/>
        <v>11.302763618161897</v>
      </c>
    </row>
    <row r="644" spans="1:76">
      <c r="A644" s="49">
        <v>4532</v>
      </c>
      <c r="B644" s="86">
        <v>7.5481256332320168E-2</v>
      </c>
      <c r="C644" s="60">
        <v>2.3020257826887661E-2</v>
      </c>
      <c r="D644" s="60">
        <v>2.3020257826887661E-2</v>
      </c>
      <c r="E644" s="60">
        <v>2.6703499079189688E-2</v>
      </c>
      <c r="F644" s="60">
        <v>2.8084714548802948E-2</v>
      </c>
      <c r="G644" s="60">
        <v>2.4861878453038673E-2</v>
      </c>
      <c r="H644" s="60">
        <v>3.6832412523020261E-2</v>
      </c>
      <c r="I644" s="60">
        <v>5.5110497237569063E-2</v>
      </c>
      <c r="J644" s="60">
        <v>3.591160220994475E-2</v>
      </c>
      <c r="K644" s="60">
        <v>2.3480662983425413E-2</v>
      </c>
      <c r="L644" s="60">
        <v>2.2099447513812154E-2</v>
      </c>
      <c r="M644" s="60">
        <v>2.3526703499079191E-2</v>
      </c>
      <c r="N644" s="60">
        <v>2.3204419889502764E-2</v>
      </c>
      <c r="O644" s="60">
        <v>2.4217311233885819E-2</v>
      </c>
      <c r="P644" s="117">
        <v>2.8467204986542007E-2</v>
      </c>
      <c r="Q644" s="61">
        <v>1</v>
      </c>
      <c r="R644" s="61">
        <v>0</v>
      </c>
      <c r="S644" s="61">
        <v>1</v>
      </c>
      <c r="T644" s="61">
        <v>0</v>
      </c>
      <c r="U644" s="61">
        <v>0</v>
      </c>
      <c r="V644" s="61">
        <v>0</v>
      </c>
      <c r="W644" s="61">
        <v>0</v>
      </c>
      <c r="X644" s="61">
        <v>0</v>
      </c>
      <c r="Y644" s="61">
        <v>0</v>
      </c>
      <c r="Z644" s="61">
        <v>0</v>
      </c>
      <c r="AA644" s="61">
        <v>0</v>
      </c>
      <c r="AB644" s="61">
        <v>0</v>
      </c>
      <c r="AC644" s="61">
        <v>0</v>
      </c>
      <c r="AD644" s="50">
        <f t="shared" si="467"/>
        <v>2</v>
      </c>
      <c r="AE644" s="51" t="s">
        <v>22</v>
      </c>
      <c r="AF644" s="52">
        <f t="shared" si="424"/>
        <v>9.1934613456961342E-2</v>
      </c>
      <c r="AG644" s="53">
        <f t="shared" si="464"/>
        <v>6.1893516012570121E-2</v>
      </c>
      <c r="AH644" s="53">
        <f t="shared" si="425"/>
        <v>6.1893516012570121E-2</v>
      </c>
      <c r="AI644" s="53">
        <f t="shared" si="426"/>
        <v>6.9095270027926398E-2</v>
      </c>
      <c r="AJ644" s="53">
        <f t="shared" si="427"/>
        <v>7.1729552594571963E-2</v>
      </c>
      <c r="AK644" s="53">
        <f t="shared" si="428"/>
        <v>6.5528329564723445E-2</v>
      </c>
      <c r="AL644" s="53">
        <f t="shared" si="429"/>
        <v>8.7728405059792763E-2</v>
      </c>
      <c r="AM644" s="53">
        <f t="shared" si="430"/>
        <v>0.11840584550778716</v>
      </c>
      <c r="AN644" s="53">
        <f t="shared" si="431"/>
        <v>8.6093439343142841E-2</v>
      </c>
      <c r="AO644" s="53">
        <f t="shared" si="432"/>
        <v>6.280894694476552E-2</v>
      </c>
      <c r="AP644" s="53">
        <f t="shared" si="433"/>
        <v>6.0048503196870585E-2</v>
      </c>
      <c r="AQ644" s="53">
        <f t="shared" si="434"/>
        <v>6.2900237407691559E-2</v>
      </c>
      <c r="AR644" s="53">
        <f t="shared" si="435"/>
        <v>6.2260242840192256E-2</v>
      </c>
      <c r="AS644" s="53">
        <f t="shared" si="436"/>
        <v>6.4264200647022957E-2</v>
      </c>
      <c r="AT644" s="54">
        <f t="shared" si="437"/>
        <v>0.26241732176168897</v>
      </c>
      <c r="AU644" s="54">
        <f t="shared" si="438"/>
        <v>0.26241732176168897</v>
      </c>
      <c r="AV644" s="54">
        <f t="shared" si="439"/>
        <v>0.29295145720024551</v>
      </c>
      <c r="AW644" s="54">
        <f t="shared" si="440"/>
        <v>0.30412033918397774</v>
      </c>
      <c r="AX644" s="54">
        <f t="shared" si="441"/>
        <v>0.2778282742961265</v>
      </c>
      <c r="AY644" s="54">
        <f t="shared" si="442"/>
        <v>0.37195258213380433</v>
      </c>
      <c r="AZ644" s="54">
        <f t="shared" si="443"/>
        <v>0.50201938524176548</v>
      </c>
      <c r="BA644" s="54">
        <f t="shared" si="444"/>
        <v>0.36502062298563898</v>
      </c>
      <c r="BB644" s="54">
        <f t="shared" si="445"/>
        <v>0.26629858346664259</v>
      </c>
      <c r="BC644" s="54">
        <f t="shared" si="446"/>
        <v>0.2545948008757607</v>
      </c>
      <c r="BD644" s="54">
        <f t="shared" si="447"/>
        <v>0.26668563853035188</v>
      </c>
      <c r="BE644" s="54">
        <f t="shared" si="448"/>
        <v>0.26397217723157723</v>
      </c>
      <c r="BF644" s="54">
        <f t="shared" si="449"/>
        <v>0.2724685961534743</v>
      </c>
      <c r="BG644" s="55">
        <f t="shared" si="468"/>
        <v>3.9627471008227433</v>
      </c>
      <c r="BH644" s="56">
        <f t="shared" si="465"/>
        <v>-1.3378192112796381</v>
      </c>
      <c r="BI644" s="56">
        <f t="shared" si="450"/>
        <v>0</v>
      </c>
      <c r="BJ644" s="56">
        <f t="shared" si="451"/>
        <v>-1.227748358775189</v>
      </c>
      <c r="BK644" s="56">
        <f t="shared" si="452"/>
        <v>0</v>
      </c>
      <c r="BL644" s="56">
        <f t="shared" si="453"/>
        <v>0</v>
      </c>
      <c r="BM644" s="56">
        <f t="shared" si="454"/>
        <v>0</v>
      </c>
      <c r="BN644" s="56">
        <f t="shared" si="455"/>
        <v>0</v>
      </c>
      <c r="BO644" s="56">
        <f t="shared" si="456"/>
        <v>0</v>
      </c>
      <c r="BP644" s="56">
        <f t="shared" si="457"/>
        <v>0</v>
      </c>
      <c r="BQ644" s="56">
        <f t="shared" si="458"/>
        <v>0</v>
      </c>
      <c r="BR644" s="56">
        <f t="shared" si="459"/>
        <v>0</v>
      </c>
      <c r="BS644" s="56">
        <f t="shared" si="460"/>
        <v>0</v>
      </c>
      <c r="BT644" s="56">
        <f t="shared" si="461"/>
        <v>0</v>
      </c>
      <c r="BU644" s="57">
        <f t="shared" si="469"/>
        <v>-2.5655675700548271</v>
      </c>
      <c r="BV644" s="58">
        <f t="shared" si="466"/>
        <v>2.6704364952022535</v>
      </c>
      <c r="BW644" s="59">
        <f t="shared" si="462"/>
        <v>-6.4968625397307154</v>
      </c>
      <c r="BX644" s="68">
        <f t="shared" si="463"/>
        <v>1.9627471008227433</v>
      </c>
    </row>
    <row r="645" spans="1:76">
      <c r="A645" s="49">
        <v>4533</v>
      </c>
      <c r="B645" s="86">
        <v>0.2917933130699088</v>
      </c>
      <c r="C645" s="60">
        <v>2.3020257826887661E-2</v>
      </c>
      <c r="D645" s="60">
        <v>2.3020257826887661E-2</v>
      </c>
      <c r="E645" s="60">
        <v>2.6703499079189688E-2</v>
      </c>
      <c r="F645" s="60">
        <v>2.8084714548802948E-2</v>
      </c>
      <c r="G645" s="60">
        <v>2.4861878453038673E-2</v>
      </c>
      <c r="H645" s="60">
        <v>3.6832412523020261E-2</v>
      </c>
      <c r="I645" s="60">
        <v>5.5110497237569063E-2</v>
      </c>
      <c r="J645" s="60">
        <v>3.591160220994475E-2</v>
      </c>
      <c r="K645" s="60">
        <v>2.3480662983425413E-2</v>
      </c>
      <c r="L645" s="60">
        <v>2.2099447513812154E-2</v>
      </c>
      <c r="M645" s="60">
        <v>2.3526703499079191E-2</v>
      </c>
      <c r="N645" s="60">
        <v>2.3204419889502764E-2</v>
      </c>
      <c r="O645" s="60">
        <v>2.4217311233885819E-2</v>
      </c>
      <c r="P645" s="117">
        <v>2.8467204986542007E-2</v>
      </c>
      <c r="Q645" s="61">
        <v>0</v>
      </c>
      <c r="R645" s="61">
        <v>2</v>
      </c>
      <c r="S645" s="61">
        <v>0</v>
      </c>
      <c r="T645" s="61">
        <v>0</v>
      </c>
      <c r="U645" s="61">
        <v>1</v>
      </c>
      <c r="V645" s="61">
        <v>1</v>
      </c>
      <c r="W645" s="61">
        <v>0</v>
      </c>
      <c r="X645" s="61">
        <v>0</v>
      </c>
      <c r="Y645" s="61">
        <v>0</v>
      </c>
      <c r="Z645" s="61">
        <v>2</v>
      </c>
      <c r="AA645" s="61">
        <v>2</v>
      </c>
      <c r="AB645" s="61">
        <v>4</v>
      </c>
      <c r="AC645" s="61">
        <v>1</v>
      </c>
      <c r="AD645" s="50">
        <f t="shared" si="467"/>
        <v>13</v>
      </c>
      <c r="AE645" s="51" t="s">
        <v>22</v>
      </c>
      <c r="AF645" s="52">
        <f t="shared" si="424"/>
        <v>0.32055250300045635</v>
      </c>
      <c r="AG645" s="53">
        <f t="shared" si="464"/>
        <v>6.1893516012570121E-2</v>
      </c>
      <c r="AH645" s="53">
        <f t="shared" si="425"/>
        <v>6.1893516012570121E-2</v>
      </c>
      <c r="AI645" s="53">
        <f t="shared" si="426"/>
        <v>6.9095270027926398E-2</v>
      </c>
      <c r="AJ645" s="53">
        <f t="shared" si="427"/>
        <v>7.1729552594571963E-2</v>
      </c>
      <c r="AK645" s="53">
        <f t="shared" si="428"/>
        <v>6.5528329564723445E-2</v>
      </c>
      <c r="AL645" s="53">
        <f t="shared" si="429"/>
        <v>8.7728405059792763E-2</v>
      </c>
      <c r="AM645" s="53">
        <f t="shared" si="430"/>
        <v>0.11840584550778716</v>
      </c>
      <c r="AN645" s="53">
        <f t="shared" si="431"/>
        <v>8.6093439343142841E-2</v>
      </c>
      <c r="AO645" s="53">
        <f t="shared" si="432"/>
        <v>6.280894694476552E-2</v>
      </c>
      <c r="AP645" s="53">
        <f t="shared" si="433"/>
        <v>6.0048503196870585E-2</v>
      </c>
      <c r="AQ645" s="53">
        <f t="shared" si="434"/>
        <v>6.2900237407691559E-2</v>
      </c>
      <c r="AR645" s="53">
        <f t="shared" si="435"/>
        <v>6.2260242840192256E-2</v>
      </c>
      <c r="AS645" s="53">
        <f t="shared" si="436"/>
        <v>6.4264200647022957E-2</v>
      </c>
      <c r="AT645" s="54">
        <f t="shared" si="437"/>
        <v>0.91498213956993613</v>
      </c>
      <c r="AU645" s="54">
        <f t="shared" si="438"/>
        <v>0.91498213956993613</v>
      </c>
      <c r="AV645" s="54">
        <f t="shared" si="439"/>
        <v>1.0214468667683196</v>
      </c>
      <c r="AW645" s="54">
        <f t="shared" si="440"/>
        <v>1.060389904009436</v>
      </c>
      <c r="AX645" s="54">
        <f t="shared" si="441"/>
        <v>0.96871619274945819</v>
      </c>
      <c r="AY645" s="54">
        <f t="shared" si="442"/>
        <v>1.2969036004735126</v>
      </c>
      <c r="AZ645" s="54">
        <f t="shared" si="443"/>
        <v>1.7504133040090901</v>
      </c>
      <c r="BA645" s="54">
        <f t="shared" si="444"/>
        <v>1.2727336304036263</v>
      </c>
      <c r="BB645" s="54">
        <f t="shared" si="445"/>
        <v>0.92851510726882291</v>
      </c>
      <c r="BC645" s="54">
        <f t="shared" si="446"/>
        <v>0.88770700830578453</v>
      </c>
      <c r="BD645" s="54">
        <f t="shared" si="447"/>
        <v>0.92986466936307255</v>
      </c>
      <c r="BE645" s="54">
        <f t="shared" si="448"/>
        <v>0.92040352324617203</v>
      </c>
      <c r="BF645" s="54">
        <f t="shared" si="449"/>
        <v>0.9500283647453921</v>
      </c>
      <c r="BG645" s="55">
        <f t="shared" si="468"/>
        <v>13.817086450482559</v>
      </c>
      <c r="BH645" s="56">
        <f t="shared" si="465"/>
        <v>0</v>
      </c>
      <c r="BI645" s="56">
        <f t="shared" si="450"/>
        <v>-0.17770146698564748</v>
      </c>
      <c r="BJ645" s="56">
        <f t="shared" si="451"/>
        <v>0</v>
      </c>
      <c r="BK645" s="56">
        <f t="shared" si="452"/>
        <v>0</v>
      </c>
      <c r="BL645" s="56">
        <f t="shared" si="453"/>
        <v>-3.1783596730533832E-2</v>
      </c>
      <c r="BM645" s="56">
        <f t="shared" si="454"/>
        <v>0.25997957757092027</v>
      </c>
      <c r="BN645" s="56">
        <f t="shared" si="455"/>
        <v>0</v>
      </c>
      <c r="BO645" s="56">
        <f t="shared" si="456"/>
        <v>0</v>
      </c>
      <c r="BP645" s="56">
        <f t="shared" si="457"/>
        <v>0</v>
      </c>
      <c r="BQ645" s="56">
        <f t="shared" si="458"/>
        <v>-0.23822707207117408</v>
      </c>
      <c r="BR645" s="56">
        <f t="shared" si="459"/>
        <v>-0.14543244047466941</v>
      </c>
      <c r="BS645" s="56">
        <f t="shared" si="460"/>
        <v>-0.33177237150869998</v>
      </c>
      <c r="BT645" s="56">
        <f t="shared" si="461"/>
        <v>-5.1263437206552076E-2</v>
      </c>
      <c r="BU645" s="57">
        <f t="shared" si="469"/>
        <v>-0.71620080740635661</v>
      </c>
      <c r="BV645" s="58">
        <f t="shared" si="466"/>
        <v>10.32329812910401</v>
      </c>
      <c r="BW645" s="59">
        <f t="shared" si="462"/>
        <v>-14.931322303647271</v>
      </c>
      <c r="BX645" s="68">
        <f t="shared" si="463"/>
        <v>0.81708645048255946</v>
      </c>
    </row>
    <row r="646" spans="1:76">
      <c r="A646" s="49">
        <v>4534</v>
      </c>
      <c r="B646" s="86">
        <v>0.45744680851063829</v>
      </c>
      <c r="C646" s="60">
        <v>2.3020257826887661E-2</v>
      </c>
      <c r="D646" s="60">
        <v>2.3020257826887661E-2</v>
      </c>
      <c r="E646" s="60">
        <v>2.6703499079189688E-2</v>
      </c>
      <c r="F646" s="60">
        <v>2.8084714548802948E-2</v>
      </c>
      <c r="G646" s="60">
        <v>2.4861878453038673E-2</v>
      </c>
      <c r="H646" s="60">
        <v>3.6832412523020261E-2</v>
      </c>
      <c r="I646" s="60">
        <v>5.5110497237569063E-2</v>
      </c>
      <c r="J646" s="60">
        <v>3.591160220994475E-2</v>
      </c>
      <c r="K646" s="60">
        <v>2.3480662983425413E-2</v>
      </c>
      <c r="L646" s="60">
        <v>2.2099447513812154E-2</v>
      </c>
      <c r="M646" s="60">
        <v>2.3526703499079191E-2</v>
      </c>
      <c r="N646" s="60">
        <v>2.3204419889502764E-2</v>
      </c>
      <c r="O646" s="60">
        <v>2.4217311233885819E-2</v>
      </c>
      <c r="P646" s="117">
        <v>2.8467204986542007E-2</v>
      </c>
      <c r="Q646" s="61">
        <v>1</v>
      </c>
      <c r="R646" s="61">
        <v>0</v>
      </c>
      <c r="S646" s="61">
        <v>0</v>
      </c>
      <c r="T646" s="61">
        <v>0</v>
      </c>
      <c r="U646" s="61">
        <v>1</v>
      </c>
      <c r="V646" s="61">
        <v>1</v>
      </c>
      <c r="W646" s="61">
        <v>0</v>
      </c>
      <c r="X646" s="61">
        <v>1</v>
      </c>
      <c r="Y646" s="61">
        <v>2</v>
      </c>
      <c r="Z646" s="61">
        <v>2</v>
      </c>
      <c r="AA646" s="61">
        <v>1</v>
      </c>
      <c r="AB646" s="61">
        <v>0</v>
      </c>
      <c r="AC646" s="61">
        <v>2</v>
      </c>
      <c r="AD646" s="50">
        <f t="shared" si="467"/>
        <v>11</v>
      </c>
      <c r="AE646" s="51" t="s">
        <v>22</v>
      </c>
      <c r="AF646" s="52">
        <f t="shared" si="424"/>
        <v>0.48558178019185144</v>
      </c>
      <c r="AG646" s="53">
        <f t="shared" si="464"/>
        <v>6.1893516012570121E-2</v>
      </c>
      <c r="AH646" s="53">
        <f t="shared" si="425"/>
        <v>6.1893516012570121E-2</v>
      </c>
      <c r="AI646" s="53">
        <f t="shared" si="426"/>
        <v>6.9095270027926398E-2</v>
      </c>
      <c r="AJ646" s="53">
        <f t="shared" si="427"/>
        <v>7.1729552594571963E-2</v>
      </c>
      <c r="AK646" s="53">
        <f t="shared" si="428"/>
        <v>6.5528329564723445E-2</v>
      </c>
      <c r="AL646" s="53">
        <f t="shared" si="429"/>
        <v>8.7728405059792763E-2</v>
      </c>
      <c r="AM646" s="53">
        <f t="shared" si="430"/>
        <v>0.11840584550778716</v>
      </c>
      <c r="AN646" s="53">
        <f t="shared" si="431"/>
        <v>8.6093439343142841E-2</v>
      </c>
      <c r="AO646" s="53">
        <f t="shared" si="432"/>
        <v>6.280894694476552E-2</v>
      </c>
      <c r="AP646" s="53">
        <f t="shared" si="433"/>
        <v>6.0048503196870585E-2</v>
      </c>
      <c r="AQ646" s="53">
        <f t="shared" si="434"/>
        <v>6.2900237407691559E-2</v>
      </c>
      <c r="AR646" s="53">
        <f t="shared" si="435"/>
        <v>6.2260242840192256E-2</v>
      </c>
      <c r="AS646" s="53">
        <f t="shared" si="436"/>
        <v>6.4264200647022957E-2</v>
      </c>
      <c r="AT646" s="54">
        <f t="shared" si="437"/>
        <v>1.3860402025171088</v>
      </c>
      <c r="AU646" s="54">
        <f t="shared" si="438"/>
        <v>1.3860402025171088</v>
      </c>
      <c r="AV646" s="54">
        <f t="shared" si="439"/>
        <v>1.5473159101678999</v>
      </c>
      <c r="AW646" s="54">
        <f t="shared" si="440"/>
        <v>1.6063078979783707</v>
      </c>
      <c r="AX646" s="54">
        <f t="shared" si="441"/>
        <v>1.4674380295676088</v>
      </c>
      <c r="AY646" s="54">
        <f t="shared" si="442"/>
        <v>1.9645853741914265</v>
      </c>
      <c r="AZ646" s="54">
        <f t="shared" si="443"/>
        <v>2.6515743919523365</v>
      </c>
      <c r="BA646" s="54">
        <f t="shared" si="444"/>
        <v>1.9279720363330028</v>
      </c>
      <c r="BB646" s="54">
        <f t="shared" si="445"/>
        <v>1.4065403155562979</v>
      </c>
      <c r="BC646" s="54">
        <f t="shared" si="446"/>
        <v>1.3447230807656239</v>
      </c>
      <c r="BD646" s="54">
        <f t="shared" si="447"/>
        <v>1.4085846694704653</v>
      </c>
      <c r="BE646" s="54">
        <f t="shared" si="448"/>
        <v>1.394252664163699</v>
      </c>
      <c r="BF646" s="54">
        <f t="shared" si="449"/>
        <v>1.4391291918415137</v>
      </c>
      <c r="BG646" s="55">
        <f t="shared" si="468"/>
        <v>20.93050396702246</v>
      </c>
      <c r="BH646" s="56">
        <f t="shared" si="465"/>
        <v>0.32645090649214153</v>
      </c>
      <c r="BI646" s="56">
        <f t="shared" si="450"/>
        <v>0</v>
      </c>
      <c r="BJ646" s="56">
        <f t="shared" si="451"/>
        <v>0</v>
      </c>
      <c r="BK646" s="56">
        <f t="shared" si="452"/>
        <v>0</v>
      </c>
      <c r="BL646" s="56">
        <f t="shared" si="453"/>
        <v>0.38351804325443167</v>
      </c>
      <c r="BM646" s="56">
        <f t="shared" si="454"/>
        <v>0.67528121755588555</v>
      </c>
      <c r="BN646" s="56">
        <f t="shared" si="455"/>
        <v>0</v>
      </c>
      <c r="BO646" s="56">
        <f t="shared" si="456"/>
        <v>0.65646869210651193</v>
      </c>
      <c r="BP646" s="56">
        <f t="shared" si="457"/>
        <v>0.68226602456246899</v>
      </c>
      <c r="BQ646" s="56">
        <f t="shared" si="458"/>
        <v>0.59237620789875678</v>
      </c>
      <c r="BR646" s="56">
        <f t="shared" si="459"/>
        <v>0.34258541974763074</v>
      </c>
      <c r="BS646" s="56">
        <f t="shared" si="460"/>
        <v>0</v>
      </c>
      <c r="BT646" s="56">
        <f t="shared" si="461"/>
        <v>0.72807640555682684</v>
      </c>
      <c r="BU646" s="57">
        <f t="shared" si="469"/>
        <v>4.3870229171746535</v>
      </c>
      <c r="BV646" s="58">
        <f t="shared" si="466"/>
        <v>16.183920504480767</v>
      </c>
      <c r="BW646" s="59">
        <f t="shared" si="462"/>
        <v>-15.338894512957665</v>
      </c>
      <c r="BX646" s="68">
        <f t="shared" si="463"/>
        <v>9.9305039670224602</v>
      </c>
    </row>
    <row r="647" spans="1:76">
      <c r="A647" s="49">
        <v>4535</v>
      </c>
      <c r="B647" s="86">
        <v>0.15906788247213782</v>
      </c>
      <c r="C647" s="60">
        <v>2.3020257826887661E-2</v>
      </c>
      <c r="D647" s="60">
        <v>2.3020257826887661E-2</v>
      </c>
      <c r="E647" s="60">
        <v>2.6703499079189688E-2</v>
      </c>
      <c r="F647" s="60">
        <v>2.8084714548802948E-2</v>
      </c>
      <c r="G647" s="60">
        <v>2.4861878453038673E-2</v>
      </c>
      <c r="H647" s="60">
        <v>3.6832412523020261E-2</v>
      </c>
      <c r="I647" s="60">
        <v>5.5110497237569063E-2</v>
      </c>
      <c r="J647" s="60">
        <v>3.591160220994475E-2</v>
      </c>
      <c r="K647" s="60">
        <v>2.3480662983425413E-2</v>
      </c>
      <c r="L647" s="60">
        <v>2.2099447513812154E-2</v>
      </c>
      <c r="M647" s="60">
        <v>2.3526703499079191E-2</v>
      </c>
      <c r="N647" s="60">
        <v>2.3204419889502764E-2</v>
      </c>
      <c r="O647" s="60">
        <v>2.4217311233885819E-2</v>
      </c>
      <c r="P647" s="117">
        <v>2.8467204986542007E-2</v>
      </c>
      <c r="Q647" s="61">
        <v>2</v>
      </c>
      <c r="R647" s="61">
        <v>0</v>
      </c>
      <c r="S647" s="61">
        <v>1</v>
      </c>
      <c r="T647" s="61">
        <v>0</v>
      </c>
      <c r="U647" s="61">
        <v>0</v>
      </c>
      <c r="V647" s="61">
        <v>0</v>
      </c>
      <c r="W647" s="61">
        <v>1</v>
      </c>
      <c r="X647" s="61">
        <v>0</v>
      </c>
      <c r="Y647" s="61">
        <v>0</v>
      </c>
      <c r="Z647" s="61">
        <v>1</v>
      </c>
      <c r="AA647" s="61">
        <v>1</v>
      </c>
      <c r="AB647" s="61">
        <v>0</v>
      </c>
      <c r="AC647" s="61">
        <v>0</v>
      </c>
      <c r="AD647" s="50">
        <f t="shared" si="467"/>
        <v>6</v>
      </c>
      <c r="AE647" s="51" t="s">
        <v>22</v>
      </c>
      <c r="AF647" s="52">
        <f t="shared" ref="AF647:AF710" si="470">B647^$BT$3</f>
        <v>0.18302706506172253</v>
      </c>
      <c r="AG647" s="53">
        <f t="shared" si="464"/>
        <v>6.1893516012570121E-2</v>
      </c>
      <c r="AH647" s="53">
        <f t="shared" ref="AH647:AH710" si="471">IF(D647=0,0,D647^$BU$3*(1+$BV$3*D647))</f>
        <v>6.1893516012570121E-2</v>
      </c>
      <c r="AI647" s="53">
        <f t="shared" ref="AI647:AI710" si="472">IF(E647=0,0,E647^$BU$3*(1+$BV$3*E647))</f>
        <v>6.9095270027926398E-2</v>
      </c>
      <c r="AJ647" s="53">
        <f t="shared" ref="AJ647:AJ710" si="473">IF(F647=0,0,F647^$BU$3*(1+$BV$3*F647))</f>
        <v>7.1729552594571963E-2</v>
      </c>
      <c r="AK647" s="53">
        <f t="shared" ref="AK647:AK710" si="474">IF(G647=0,0,G647^$BU$3*(1+$BV$3*G647))</f>
        <v>6.5528329564723445E-2</v>
      </c>
      <c r="AL647" s="53">
        <f t="shared" ref="AL647:AL710" si="475">IF(H647=0,0,H647^$BU$3*(1+$BV$3*H647))</f>
        <v>8.7728405059792763E-2</v>
      </c>
      <c r="AM647" s="53">
        <f t="shared" ref="AM647:AM710" si="476">IF(I647=0,0,I647^$BU$3*(1+$BV$3*I647))</f>
        <v>0.11840584550778716</v>
      </c>
      <c r="AN647" s="53">
        <f t="shared" ref="AN647:AN710" si="477">IF(J647=0,0,J647^$BU$3*(1+$BV$3*J647))</f>
        <v>8.6093439343142841E-2</v>
      </c>
      <c r="AO647" s="53">
        <f t="shared" ref="AO647:AO710" si="478">IF(K647=0,0,K647^$BU$3*(1+$BV$3*K647))</f>
        <v>6.280894694476552E-2</v>
      </c>
      <c r="AP647" s="53">
        <f t="shared" ref="AP647:AP710" si="479">IF(L647=0,0,L647^$BU$3*(1+$BV$3*L647))</f>
        <v>6.0048503196870585E-2</v>
      </c>
      <c r="AQ647" s="53">
        <f t="shared" ref="AQ647:AQ710" si="480">IF(M647=0,0,M647^$BU$3*(1+$BV$3*M647))</f>
        <v>6.2900237407691559E-2</v>
      </c>
      <c r="AR647" s="53">
        <f t="shared" ref="AR647:AR710" si="481">IF(N647=0,0,N647^$BU$3*(1+$BV$3*N647))</f>
        <v>6.2260242840192256E-2</v>
      </c>
      <c r="AS647" s="53">
        <f t="shared" ref="AS647:AS710" si="482">IF(O647=0,0,O647^$BU$3*(1+$BV$3*O647))</f>
        <v>6.4264200647022957E-2</v>
      </c>
      <c r="AT647" s="54">
        <f t="shared" ref="AT647:AT710" si="483">IF($BS$3&lt;0,0,$BS$3*$AF647*AG647)</f>
        <v>0.52243078441706126</v>
      </c>
      <c r="AU647" s="54">
        <f t="shared" ref="AU647:AU710" si="484">IF($BS$3&lt;0,0,$BS$3*$AF647*AH647)</f>
        <v>0.52243078441706126</v>
      </c>
      <c r="AV647" s="54">
        <f t="shared" ref="AV647:AV710" si="485">IF($BS$3&lt;0,0,$BS$3*$AF647*AI647)</f>
        <v>0.58321934906504769</v>
      </c>
      <c r="AW647" s="54">
        <f t="shared" ref="AW647:AW710" si="486">IF($BS$3&lt;0,0,$BS$3*$AF647*AJ647)</f>
        <v>0.60545480111772043</v>
      </c>
      <c r="AX647" s="54">
        <f t="shared" ref="AX647:AX710" si="487">IF($BS$3&lt;0,0,$BS$3*$AF647*AK647)</f>
        <v>0.55311151832262206</v>
      </c>
      <c r="AY647" s="54">
        <f t="shared" ref="AY647:AY710" si="488">IF($BS$3&lt;0,0,$BS$3*$AF647*AL647)</f>
        <v>0.74049791357364592</v>
      </c>
      <c r="AZ647" s="54">
        <f t="shared" ref="AZ647:AZ710" si="489">IF($BS$3&lt;0,0,$BS$3*$AF647*AM647)</f>
        <v>0.99944005016027093</v>
      </c>
      <c r="BA647" s="54">
        <f t="shared" ref="BA647:BA710" si="490">IF($BS$3&lt;0,0,$BS$3*$AF647*AN647)</f>
        <v>0.72669749509893933</v>
      </c>
      <c r="BB647" s="54">
        <f t="shared" ref="BB647:BB710" si="491">IF($BS$3&lt;0,0,$BS$3*$AF647*AO647)</f>
        <v>0.53015775374757013</v>
      </c>
      <c r="BC647" s="54">
        <f t="shared" ref="BC647:BC710" si="492">IF($BS$3&lt;0,0,$BS$3*$AF647*AP647)</f>
        <v>0.50685740040750393</v>
      </c>
      <c r="BD647" s="54">
        <f t="shared" ref="BD647:BD710" si="493">IF($BS$3&lt;0,0,$BS$3*$AF647*AQ647)</f>
        <v>0.53092831827886222</v>
      </c>
      <c r="BE647" s="54">
        <f t="shared" ref="BE647:BE710" si="494">IF($BS$3&lt;0,0,$BS$3*$AF647*AR647)</f>
        <v>0.52552625219081806</v>
      </c>
      <c r="BF647" s="54">
        <f t="shared" ref="BF647:BF710" si="495">IF($BS$3&lt;0,0,$BS$3*$AF647*AS647)</f>
        <v>0.54244125906728369</v>
      </c>
      <c r="BG647" s="55">
        <f t="shared" si="468"/>
        <v>7.8891936798644062</v>
      </c>
      <c r="BH647" s="56">
        <f t="shared" si="465"/>
        <v>-1.2985255478665843</v>
      </c>
      <c r="BI647" s="56">
        <f t="shared" ref="BI647:BI710" si="496">IF(AU647&lt;=0,"",R647*LN(AU647))</f>
        <v>0</v>
      </c>
      <c r="BJ647" s="56">
        <f t="shared" ref="BJ647:BJ710" si="497">IF(AV647&lt;=0,"",S647*LN(AV647))</f>
        <v>-0.53919192142884287</v>
      </c>
      <c r="BK647" s="56">
        <f t="shared" ref="BK647:BK710" si="498">IF(AW647&lt;=0,"",T647*LN(AW647))</f>
        <v>0</v>
      </c>
      <c r="BL647" s="56">
        <f t="shared" ref="BL647:BL710" si="499">IF(AX647&lt;=0,"",U647*LN(AX647))</f>
        <v>0</v>
      </c>
      <c r="BM647" s="56">
        <f t="shared" ref="BM647:BM710" si="500">IF(AY647&lt;=0,"",V647*LN(AY647))</f>
        <v>0</v>
      </c>
      <c r="BN647" s="56">
        <f t="shared" ref="BN647:BN710" si="501">IF(AZ647&lt;=0,"",W647*LN(AZ647))</f>
        <v>-5.6010667018810065E-4</v>
      </c>
      <c r="BO647" s="56">
        <f t="shared" ref="BO647:BO710" si="502">IF(BA647&lt;=0,"",X647*LN(BA647))</f>
        <v>0</v>
      </c>
      <c r="BP647" s="56">
        <f t="shared" ref="BP647:BP710" si="503">IF(BB647&lt;=0,"",Y647*LN(BB647))</f>
        <v>0</v>
      </c>
      <c r="BQ647" s="56">
        <f t="shared" ref="BQ647:BQ710" si="504">IF(BC647&lt;=0,"",Z647*LN(BC647))</f>
        <v>-0.67952557647605538</v>
      </c>
      <c r="BR647" s="56">
        <f t="shared" ref="BR647:BR710" si="505">IF(BD647&lt;=0,"",AA647*LN(BD647))</f>
        <v>-0.63312826067780292</v>
      </c>
      <c r="BS647" s="56">
        <f t="shared" ref="BS647:BS710" si="506">IF(BE647&lt;=0,"",AB647*LN(BE647))</f>
        <v>0</v>
      </c>
      <c r="BT647" s="56">
        <f t="shared" ref="BT647:BT710" si="507">IF(BF647&lt;=0,"",AC647*LN(BF647))</f>
        <v>0</v>
      </c>
      <c r="BU647" s="57">
        <f t="shared" si="469"/>
        <v>-3.1509314131194737</v>
      </c>
      <c r="BV647" s="58">
        <f t="shared" si="466"/>
        <v>5.6276312717685073</v>
      </c>
      <c r="BW647" s="59">
        <f t="shared" ref="BW647:BW710" si="508">IF(BV647&lt;=0,"",BV647*LN(BV647)+BU647+GAMMALN(AD647+BV647)-GAMMALN(BV647)-(AD647+BV647)*LN(BG647+BV647))</f>
        <v>-11.271957311250983</v>
      </c>
      <c r="BX647" s="68">
        <f t="shared" ref="BX647:BX710" si="509">ABS(AD647-BG647)</f>
        <v>1.8891936798644062</v>
      </c>
    </row>
    <row r="648" spans="1:76">
      <c r="A648" s="49">
        <v>4536</v>
      </c>
      <c r="B648" s="86">
        <v>0.44326241134751776</v>
      </c>
      <c r="C648" s="60">
        <v>2.3020257826887661E-2</v>
      </c>
      <c r="D648" s="60">
        <v>2.3020257826887661E-2</v>
      </c>
      <c r="E648" s="60">
        <v>2.6703499079189688E-2</v>
      </c>
      <c r="F648" s="60">
        <v>2.8084714548802948E-2</v>
      </c>
      <c r="G648" s="60">
        <v>2.4861878453038673E-2</v>
      </c>
      <c r="H648" s="60">
        <v>3.6832412523020261E-2</v>
      </c>
      <c r="I648" s="60">
        <v>5.5110497237569063E-2</v>
      </c>
      <c r="J648" s="60">
        <v>3.591160220994475E-2</v>
      </c>
      <c r="K648" s="60">
        <v>2.3480662983425413E-2</v>
      </c>
      <c r="L648" s="60">
        <v>2.2099447513812154E-2</v>
      </c>
      <c r="M648" s="60">
        <v>2.3526703499079191E-2</v>
      </c>
      <c r="N648" s="60">
        <v>2.3204419889502764E-2</v>
      </c>
      <c r="O648" s="60">
        <v>2.4217311233885819E-2</v>
      </c>
      <c r="P648" s="117">
        <v>2.8467204986542007E-2</v>
      </c>
      <c r="Q648" s="61">
        <v>2</v>
      </c>
      <c r="R648" s="61">
        <v>1</v>
      </c>
      <c r="S648" s="61">
        <v>0</v>
      </c>
      <c r="T648" s="61">
        <v>1</v>
      </c>
      <c r="U648" s="61">
        <v>1</v>
      </c>
      <c r="V648" s="61">
        <v>2</v>
      </c>
      <c r="W648" s="61">
        <v>1</v>
      </c>
      <c r="X648" s="61">
        <v>1</v>
      </c>
      <c r="Y648" s="61">
        <v>1</v>
      </c>
      <c r="Z648" s="61">
        <v>1</v>
      </c>
      <c r="AA648" s="61">
        <v>1</v>
      </c>
      <c r="AB648" s="61">
        <v>0</v>
      </c>
      <c r="AC648" s="61">
        <v>2</v>
      </c>
      <c r="AD648" s="50">
        <f t="shared" si="467"/>
        <v>14</v>
      </c>
      <c r="AE648" s="51" t="s">
        <v>22</v>
      </c>
      <c r="AF648" s="52">
        <f t="shared" si="470"/>
        <v>0.47165742853161796</v>
      </c>
      <c r="AG648" s="53">
        <f t="shared" ref="AG648:AG711" si="510">IF(C648=0,0,C648^$BU$3*(1+$BV$3*C648))</f>
        <v>6.1893516012570121E-2</v>
      </c>
      <c r="AH648" s="53">
        <f t="shared" si="471"/>
        <v>6.1893516012570121E-2</v>
      </c>
      <c r="AI648" s="53">
        <f t="shared" si="472"/>
        <v>6.9095270027926398E-2</v>
      </c>
      <c r="AJ648" s="53">
        <f t="shared" si="473"/>
        <v>7.1729552594571963E-2</v>
      </c>
      <c r="AK648" s="53">
        <f t="shared" si="474"/>
        <v>6.5528329564723445E-2</v>
      </c>
      <c r="AL648" s="53">
        <f t="shared" si="475"/>
        <v>8.7728405059792763E-2</v>
      </c>
      <c r="AM648" s="53">
        <f t="shared" si="476"/>
        <v>0.11840584550778716</v>
      </c>
      <c r="AN648" s="53">
        <f t="shared" si="477"/>
        <v>8.6093439343142841E-2</v>
      </c>
      <c r="AO648" s="53">
        <f t="shared" si="478"/>
        <v>6.280894694476552E-2</v>
      </c>
      <c r="AP648" s="53">
        <f t="shared" si="479"/>
        <v>6.0048503196870585E-2</v>
      </c>
      <c r="AQ648" s="53">
        <f t="shared" si="480"/>
        <v>6.2900237407691559E-2</v>
      </c>
      <c r="AR648" s="53">
        <f t="shared" si="481"/>
        <v>6.2260242840192256E-2</v>
      </c>
      <c r="AS648" s="53">
        <f t="shared" si="482"/>
        <v>6.4264200647022957E-2</v>
      </c>
      <c r="AT648" s="54">
        <f t="shared" si="483"/>
        <v>1.3462946601958048</v>
      </c>
      <c r="AU648" s="54">
        <f t="shared" si="484"/>
        <v>1.3462946601958048</v>
      </c>
      <c r="AV648" s="54">
        <f t="shared" si="485"/>
        <v>1.5029456892462263</v>
      </c>
      <c r="AW648" s="54">
        <f t="shared" si="486"/>
        <v>1.5602460460752283</v>
      </c>
      <c r="AX648" s="54">
        <f t="shared" si="487"/>
        <v>1.4253583552535798</v>
      </c>
      <c r="AY648" s="54">
        <f t="shared" si="488"/>
        <v>1.9082496986519022</v>
      </c>
      <c r="AZ648" s="54">
        <f t="shared" si="489"/>
        <v>2.5755388902244367</v>
      </c>
      <c r="BA648" s="54">
        <f t="shared" si="490"/>
        <v>1.8726862704329921</v>
      </c>
      <c r="BB648" s="54">
        <f t="shared" si="491"/>
        <v>1.3662069200768305</v>
      </c>
      <c r="BC648" s="54">
        <f t="shared" si="492"/>
        <v>1.3061623319360134</v>
      </c>
      <c r="BD648" s="54">
        <f t="shared" si="493"/>
        <v>1.3681926509042595</v>
      </c>
      <c r="BE648" s="54">
        <f t="shared" si="494"/>
        <v>1.3542716245304525</v>
      </c>
      <c r="BF648" s="54">
        <f t="shared" si="495"/>
        <v>1.3978612905957306</v>
      </c>
      <c r="BG648" s="55">
        <f t="shared" si="468"/>
        <v>20.330309088319257</v>
      </c>
      <c r="BH648" s="56">
        <f t="shared" ref="BH648:BH711" si="511">IF(AT648&lt;=0,"",Q648*LN(AT648))</f>
        <v>0.59471224542824663</v>
      </c>
      <c r="BI648" s="56">
        <f t="shared" si="496"/>
        <v>0.29735612271412332</v>
      </c>
      <c r="BJ648" s="56">
        <f t="shared" si="497"/>
        <v>0</v>
      </c>
      <c r="BK648" s="56">
        <f t="shared" si="498"/>
        <v>0.44484353066775856</v>
      </c>
      <c r="BL648" s="56">
        <f t="shared" si="499"/>
        <v>0.35442325947641318</v>
      </c>
      <c r="BM648" s="56">
        <f t="shared" si="500"/>
        <v>1.2923728675557344</v>
      </c>
      <c r="BN648" s="56">
        <f t="shared" si="501"/>
        <v>0.94605878997722725</v>
      </c>
      <c r="BO648" s="56">
        <f t="shared" si="502"/>
        <v>0.62737390832849349</v>
      </c>
      <c r="BP648" s="56">
        <f t="shared" si="503"/>
        <v>0.31203822850321605</v>
      </c>
      <c r="BQ648" s="56">
        <f t="shared" si="504"/>
        <v>0.26709332017136</v>
      </c>
      <c r="BR648" s="56">
        <f t="shared" si="505"/>
        <v>0.31349063596961224</v>
      </c>
      <c r="BS648" s="56">
        <f t="shared" si="506"/>
        <v>0</v>
      </c>
      <c r="BT648" s="56">
        <f t="shared" si="507"/>
        <v>0.66988683800079007</v>
      </c>
      <c r="BU648" s="57">
        <f t="shared" si="469"/>
        <v>6.1196497467929749</v>
      </c>
      <c r="BV648" s="58">
        <f t="shared" si="466"/>
        <v>15.682093512093768</v>
      </c>
      <c r="BW648" s="59">
        <f t="shared" si="508"/>
        <v>-13.939994053660214</v>
      </c>
      <c r="BX648" s="68">
        <f t="shared" si="509"/>
        <v>6.3303090883192574</v>
      </c>
    </row>
    <row r="649" spans="1:76">
      <c r="A649" s="49">
        <v>4537</v>
      </c>
      <c r="B649" s="86">
        <v>8.459979736575482E-2</v>
      </c>
      <c r="C649" s="60">
        <v>2.3020257826887661E-2</v>
      </c>
      <c r="D649" s="60">
        <v>2.3020257826887661E-2</v>
      </c>
      <c r="E649" s="60">
        <v>2.6703499079189688E-2</v>
      </c>
      <c r="F649" s="60">
        <v>2.8084714548802948E-2</v>
      </c>
      <c r="G649" s="60">
        <v>2.4861878453038673E-2</v>
      </c>
      <c r="H649" s="60">
        <v>2.5322283609576429E-2</v>
      </c>
      <c r="I649" s="60">
        <v>3.3517495395948435E-2</v>
      </c>
      <c r="J649" s="60">
        <v>2.2099447513812154E-2</v>
      </c>
      <c r="K649" s="60">
        <v>1.979742173112339E-2</v>
      </c>
      <c r="L649" s="60">
        <v>1.979742173112339E-2</v>
      </c>
      <c r="M649" s="60">
        <v>1.979742173112339E-2</v>
      </c>
      <c r="N649" s="60">
        <v>2.0764272559852671E-2</v>
      </c>
      <c r="O649" s="60">
        <v>2.1639042357274402E-2</v>
      </c>
      <c r="P649" s="117">
        <v>2.3725031874203144E-2</v>
      </c>
      <c r="Q649" s="61">
        <v>0</v>
      </c>
      <c r="R649" s="61">
        <v>0</v>
      </c>
      <c r="S649" s="61">
        <v>0</v>
      </c>
      <c r="T649" s="61">
        <v>0</v>
      </c>
      <c r="U649" s="61">
        <v>0</v>
      </c>
      <c r="V649" s="61">
        <v>1</v>
      </c>
      <c r="W649" s="61">
        <v>0</v>
      </c>
      <c r="X649" s="61">
        <v>0</v>
      </c>
      <c r="Y649" s="61">
        <v>0</v>
      </c>
      <c r="Z649" s="61">
        <v>0</v>
      </c>
      <c r="AA649" s="61">
        <v>0</v>
      </c>
      <c r="AB649" s="61">
        <v>1</v>
      </c>
      <c r="AC649" s="61">
        <v>0</v>
      </c>
      <c r="AD649" s="50">
        <f t="shared" si="467"/>
        <v>2</v>
      </c>
      <c r="AE649" s="51" t="s">
        <v>22</v>
      </c>
      <c r="AF649" s="52">
        <f t="shared" si="470"/>
        <v>0.10214785737632399</v>
      </c>
      <c r="AG649" s="53">
        <f t="shared" si="510"/>
        <v>6.1893516012570121E-2</v>
      </c>
      <c r="AH649" s="53">
        <f t="shared" si="471"/>
        <v>6.1893516012570121E-2</v>
      </c>
      <c r="AI649" s="53">
        <f t="shared" si="472"/>
        <v>6.9095270027926398E-2</v>
      </c>
      <c r="AJ649" s="53">
        <f t="shared" si="473"/>
        <v>7.1729552594571963E-2</v>
      </c>
      <c r="AK649" s="53">
        <f t="shared" si="474"/>
        <v>6.5528329564723445E-2</v>
      </c>
      <c r="AL649" s="53">
        <f t="shared" si="475"/>
        <v>6.6426178317604084E-2</v>
      </c>
      <c r="AM649" s="53">
        <f t="shared" si="476"/>
        <v>8.1792211207490459E-2</v>
      </c>
      <c r="AN649" s="53">
        <f t="shared" si="477"/>
        <v>6.0048503196870585E-2</v>
      </c>
      <c r="AO649" s="53">
        <f t="shared" si="478"/>
        <v>5.5347272620454385E-2</v>
      </c>
      <c r="AP649" s="53">
        <f t="shared" si="479"/>
        <v>5.5347272620454385E-2</v>
      </c>
      <c r="AQ649" s="53">
        <f t="shared" si="480"/>
        <v>5.5347272620454385E-2</v>
      </c>
      <c r="AR649" s="53">
        <f t="shared" si="481"/>
        <v>5.733792614055952E-2</v>
      </c>
      <c r="AS649" s="53">
        <f t="shared" si="482"/>
        <v>5.9118670308967704E-2</v>
      </c>
      <c r="AT649" s="54">
        <f t="shared" si="483"/>
        <v>0.29156991201076521</v>
      </c>
      <c r="AU649" s="54">
        <f t="shared" si="484"/>
        <v>0.29156991201076521</v>
      </c>
      <c r="AV649" s="54">
        <f t="shared" si="485"/>
        <v>0.32549616018438887</v>
      </c>
      <c r="AW649" s="54">
        <f t="shared" si="486"/>
        <v>0.33790582093160432</v>
      </c>
      <c r="AX649" s="54">
        <f t="shared" si="487"/>
        <v>0.30869290543323685</v>
      </c>
      <c r="AY649" s="54">
        <f t="shared" si="488"/>
        <v>0.31292251943388949</v>
      </c>
      <c r="AZ649" s="54">
        <f t="shared" si="489"/>
        <v>0.38530930800716723</v>
      </c>
      <c r="BA649" s="54">
        <f t="shared" si="490"/>
        <v>0.28287836790422272</v>
      </c>
      <c r="BB649" s="54">
        <f t="shared" si="491"/>
        <v>0.260731663793414</v>
      </c>
      <c r="BC649" s="54">
        <f t="shared" si="492"/>
        <v>0.260731663793414</v>
      </c>
      <c r="BD649" s="54">
        <f t="shared" si="493"/>
        <v>0.260731663793414</v>
      </c>
      <c r="BE649" s="54">
        <f t="shared" si="494"/>
        <v>0.27010929668767547</v>
      </c>
      <c r="BF649" s="54">
        <f t="shared" si="495"/>
        <v>0.27849808203945625</v>
      </c>
      <c r="BG649" s="55">
        <f t="shared" si="468"/>
        <v>3.8671472760234131</v>
      </c>
      <c r="BH649" s="56">
        <f t="shared" si="511"/>
        <v>0</v>
      </c>
      <c r="BI649" s="56">
        <f t="shared" si="496"/>
        <v>0</v>
      </c>
      <c r="BJ649" s="56">
        <f t="shared" si="497"/>
        <v>0</v>
      </c>
      <c r="BK649" s="56">
        <f t="shared" si="498"/>
        <v>0</v>
      </c>
      <c r="BL649" s="56">
        <f t="shared" si="499"/>
        <v>0</v>
      </c>
      <c r="BM649" s="56">
        <f t="shared" si="500"/>
        <v>-1.1617996608302608</v>
      </c>
      <c r="BN649" s="56">
        <f t="shared" si="501"/>
        <v>0</v>
      </c>
      <c r="BO649" s="56">
        <f t="shared" si="502"/>
        <v>0</v>
      </c>
      <c r="BP649" s="56">
        <f t="shared" si="503"/>
        <v>0</v>
      </c>
      <c r="BQ649" s="56">
        <f t="shared" si="504"/>
        <v>0</v>
      </c>
      <c r="BR649" s="56">
        <f t="shared" si="505"/>
        <v>0</v>
      </c>
      <c r="BS649" s="56">
        <f t="shared" si="506"/>
        <v>-1.3089285993472628</v>
      </c>
      <c r="BT649" s="56">
        <f t="shared" si="507"/>
        <v>0</v>
      </c>
      <c r="BU649" s="57">
        <f t="shared" si="469"/>
        <v>-2.4707282601775233</v>
      </c>
      <c r="BV649" s="58">
        <f t="shared" si="466"/>
        <v>2.9930395617367536</v>
      </c>
      <c r="BW649" s="59">
        <f t="shared" si="508"/>
        <v>-6.3239178205755646</v>
      </c>
      <c r="BX649" s="68">
        <f t="shared" si="509"/>
        <v>1.8671472760234131</v>
      </c>
    </row>
    <row r="650" spans="1:76">
      <c r="A650" s="49">
        <v>4538</v>
      </c>
      <c r="B650" s="86">
        <v>0.38196555217831818</v>
      </c>
      <c r="C650" s="60">
        <v>2.3020257826887661E-2</v>
      </c>
      <c r="D650" s="60">
        <v>2.3020257826887661E-2</v>
      </c>
      <c r="E650" s="60">
        <v>2.6703499079189688E-2</v>
      </c>
      <c r="F650" s="60">
        <v>2.8084714548802948E-2</v>
      </c>
      <c r="G650" s="60">
        <v>2.4861878453038673E-2</v>
      </c>
      <c r="H650" s="60">
        <v>2.5322283609576429E-2</v>
      </c>
      <c r="I650" s="60">
        <v>3.3517495395948435E-2</v>
      </c>
      <c r="J650" s="60">
        <v>2.2099447513812154E-2</v>
      </c>
      <c r="K650" s="60">
        <v>1.979742173112339E-2</v>
      </c>
      <c r="L650" s="60">
        <v>1.979742173112339E-2</v>
      </c>
      <c r="M650" s="60">
        <v>1.979742173112339E-2</v>
      </c>
      <c r="N650" s="60">
        <v>2.0764272559852671E-2</v>
      </c>
      <c r="O650" s="60">
        <v>2.1639042357274402E-2</v>
      </c>
      <c r="P650" s="117">
        <v>2.3725031874203144E-2</v>
      </c>
      <c r="Q650" s="61">
        <v>0</v>
      </c>
      <c r="R650" s="61">
        <v>3</v>
      </c>
      <c r="S650" s="61">
        <v>2</v>
      </c>
      <c r="T650" s="61">
        <v>3</v>
      </c>
      <c r="U650" s="61">
        <v>1</v>
      </c>
      <c r="V650" s="61">
        <v>1</v>
      </c>
      <c r="W650" s="61">
        <v>0</v>
      </c>
      <c r="X650" s="61">
        <v>3</v>
      </c>
      <c r="Y650" s="61">
        <v>2</v>
      </c>
      <c r="Z650" s="61">
        <v>0</v>
      </c>
      <c r="AA650" s="61">
        <v>1</v>
      </c>
      <c r="AB650" s="61">
        <v>2</v>
      </c>
      <c r="AC650" s="61">
        <v>0</v>
      </c>
      <c r="AD650" s="50">
        <f t="shared" si="467"/>
        <v>18</v>
      </c>
      <c r="AE650" s="51" t="s">
        <v>22</v>
      </c>
      <c r="AF650" s="52">
        <f t="shared" si="470"/>
        <v>0.41107668942869158</v>
      </c>
      <c r="AG650" s="53">
        <f t="shared" si="510"/>
        <v>6.1893516012570121E-2</v>
      </c>
      <c r="AH650" s="53">
        <f t="shared" si="471"/>
        <v>6.1893516012570121E-2</v>
      </c>
      <c r="AI650" s="53">
        <f t="shared" si="472"/>
        <v>6.9095270027926398E-2</v>
      </c>
      <c r="AJ650" s="53">
        <f t="shared" si="473"/>
        <v>7.1729552594571963E-2</v>
      </c>
      <c r="AK650" s="53">
        <f t="shared" si="474"/>
        <v>6.5528329564723445E-2</v>
      </c>
      <c r="AL650" s="53">
        <f t="shared" si="475"/>
        <v>6.6426178317604084E-2</v>
      </c>
      <c r="AM650" s="53">
        <f t="shared" si="476"/>
        <v>8.1792211207490459E-2</v>
      </c>
      <c r="AN650" s="53">
        <f t="shared" si="477"/>
        <v>6.0048503196870585E-2</v>
      </c>
      <c r="AO650" s="53">
        <f t="shared" si="478"/>
        <v>5.5347272620454385E-2</v>
      </c>
      <c r="AP650" s="53">
        <f t="shared" si="479"/>
        <v>5.5347272620454385E-2</v>
      </c>
      <c r="AQ650" s="53">
        <f t="shared" si="480"/>
        <v>5.5347272620454385E-2</v>
      </c>
      <c r="AR650" s="53">
        <f t="shared" si="481"/>
        <v>5.733792614055952E-2</v>
      </c>
      <c r="AS650" s="53">
        <f t="shared" si="482"/>
        <v>5.9118670308967704E-2</v>
      </c>
      <c r="AT650" s="54">
        <f t="shared" si="483"/>
        <v>1.173373551290769</v>
      </c>
      <c r="AU650" s="54">
        <f t="shared" si="484"/>
        <v>1.173373551290769</v>
      </c>
      <c r="AV650" s="54">
        <f t="shared" si="485"/>
        <v>1.3099039704513955</v>
      </c>
      <c r="AW650" s="54">
        <f t="shared" si="486"/>
        <v>1.3598445407964459</v>
      </c>
      <c r="AX650" s="54">
        <f t="shared" si="487"/>
        <v>1.2422821278386544</v>
      </c>
      <c r="AY650" s="54">
        <f t="shared" si="488"/>
        <v>1.2593034904556299</v>
      </c>
      <c r="AZ650" s="54">
        <f t="shared" si="489"/>
        <v>1.5506118171242096</v>
      </c>
      <c r="BA650" s="54">
        <f t="shared" si="490"/>
        <v>1.1383959093792209</v>
      </c>
      <c r="BB650" s="54">
        <f t="shared" si="491"/>
        <v>1.0492702630713604</v>
      </c>
      <c r="BC650" s="54">
        <f t="shared" si="492"/>
        <v>1.0492702630713604</v>
      </c>
      <c r="BD650" s="54">
        <f t="shared" si="493"/>
        <v>1.0492702630713604</v>
      </c>
      <c r="BE650" s="54">
        <f t="shared" si="494"/>
        <v>1.0870089526911397</v>
      </c>
      <c r="BF650" s="54">
        <f t="shared" si="495"/>
        <v>1.1207681934555696</v>
      </c>
      <c r="BG650" s="55">
        <f t="shared" si="468"/>
        <v>15.562676893987883</v>
      </c>
      <c r="BH650" s="56">
        <f t="shared" si="511"/>
        <v>0</v>
      </c>
      <c r="BI650" s="56">
        <f t="shared" si="496"/>
        <v>0.47964893106820056</v>
      </c>
      <c r="BJ650" s="56">
        <f t="shared" si="497"/>
        <v>0.53990765905436544</v>
      </c>
      <c r="BK650" s="56">
        <f t="shared" si="498"/>
        <v>0.92211115492910611</v>
      </c>
      <c r="BL650" s="56">
        <f t="shared" si="499"/>
        <v>0.21695011378502349</v>
      </c>
      <c r="BM650" s="56">
        <f t="shared" si="500"/>
        <v>0.2305587827685604</v>
      </c>
      <c r="BN650" s="56">
        <f t="shared" si="501"/>
        <v>0</v>
      </c>
      <c r="BO650" s="56">
        <f t="shared" si="502"/>
        <v>0.38886052343991079</v>
      </c>
      <c r="BP650" s="56">
        <f t="shared" si="503"/>
        <v>9.6189870005090897E-2</v>
      </c>
      <c r="BQ650" s="56">
        <f t="shared" si="504"/>
        <v>0</v>
      </c>
      <c r="BR650" s="56">
        <f t="shared" si="505"/>
        <v>4.8094935002545448E-2</v>
      </c>
      <c r="BS650" s="56">
        <f t="shared" si="506"/>
        <v>0.16685968850311644</v>
      </c>
      <c r="BT650" s="56">
        <f t="shared" si="507"/>
        <v>0</v>
      </c>
      <c r="BU650" s="57">
        <f t="shared" si="469"/>
        <v>3.0891816585559195</v>
      </c>
      <c r="BV650" s="58">
        <f t="shared" si="466"/>
        <v>13.513484009278518</v>
      </c>
      <c r="BW650" s="59">
        <f t="shared" si="508"/>
        <v>-12.800965837895745</v>
      </c>
      <c r="BX650" s="68">
        <f t="shared" si="509"/>
        <v>2.4373231060121174</v>
      </c>
    </row>
    <row r="651" spans="1:76">
      <c r="A651" s="49">
        <v>4539</v>
      </c>
      <c r="B651" s="86">
        <v>0.23708206686930092</v>
      </c>
      <c r="C651" s="60">
        <v>2.3020257826887661E-2</v>
      </c>
      <c r="D651" s="60">
        <v>2.3020257826887661E-2</v>
      </c>
      <c r="E651" s="60">
        <v>2.6703499079189688E-2</v>
      </c>
      <c r="F651" s="60">
        <v>2.8084714548802948E-2</v>
      </c>
      <c r="G651" s="60">
        <v>2.4861878453038673E-2</v>
      </c>
      <c r="H651" s="60">
        <v>2.5322283609576429E-2</v>
      </c>
      <c r="I651" s="60">
        <v>3.3517495395948435E-2</v>
      </c>
      <c r="J651" s="60">
        <v>2.2099447513812154E-2</v>
      </c>
      <c r="K651" s="60">
        <v>1.979742173112339E-2</v>
      </c>
      <c r="L651" s="60">
        <v>1.979742173112339E-2</v>
      </c>
      <c r="M651" s="60">
        <v>1.979742173112339E-2</v>
      </c>
      <c r="N651" s="60">
        <v>2.0764272559852671E-2</v>
      </c>
      <c r="O651" s="60">
        <v>2.1639042357274402E-2</v>
      </c>
      <c r="P651" s="117">
        <v>2.3725031874203144E-2</v>
      </c>
      <c r="Q651" s="61">
        <v>0</v>
      </c>
      <c r="R651" s="61">
        <v>0</v>
      </c>
      <c r="S651" s="61">
        <v>1</v>
      </c>
      <c r="T651" s="61">
        <v>1</v>
      </c>
      <c r="U651" s="61">
        <v>1</v>
      </c>
      <c r="V651" s="61">
        <v>1</v>
      </c>
      <c r="W651" s="61">
        <v>1</v>
      </c>
      <c r="X651" s="61">
        <v>1</v>
      </c>
      <c r="Y651" s="61">
        <v>2</v>
      </c>
      <c r="Z651" s="61">
        <v>1</v>
      </c>
      <c r="AA651" s="61">
        <v>0</v>
      </c>
      <c r="AB651" s="61">
        <v>2</v>
      </c>
      <c r="AC651" s="61">
        <v>1</v>
      </c>
      <c r="AD651" s="50">
        <f t="shared" si="467"/>
        <v>12</v>
      </c>
      <c r="AE651" s="51" t="s">
        <v>22</v>
      </c>
      <c r="AF651" s="52">
        <f t="shared" si="470"/>
        <v>0.26460896282952329</v>
      </c>
      <c r="AG651" s="53">
        <f t="shared" si="510"/>
        <v>6.1893516012570121E-2</v>
      </c>
      <c r="AH651" s="53">
        <f t="shared" si="471"/>
        <v>6.1893516012570121E-2</v>
      </c>
      <c r="AI651" s="53">
        <f t="shared" si="472"/>
        <v>6.9095270027926398E-2</v>
      </c>
      <c r="AJ651" s="53">
        <f t="shared" si="473"/>
        <v>7.1729552594571963E-2</v>
      </c>
      <c r="AK651" s="53">
        <f t="shared" si="474"/>
        <v>6.5528329564723445E-2</v>
      </c>
      <c r="AL651" s="53">
        <f t="shared" si="475"/>
        <v>6.6426178317604084E-2</v>
      </c>
      <c r="AM651" s="53">
        <f t="shared" si="476"/>
        <v>8.1792211207490459E-2</v>
      </c>
      <c r="AN651" s="53">
        <f t="shared" si="477"/>
        <v>6.0048503196870585E-2</v>
      </c>
      <c r="AO651" s="53">
        <f t="shared" si="478"/>
        <v>5.5347272620454385E-2</v>
      </c>
      <c r="AP651" s="53">
        <f t="shared" si="479"/>
        <v>5.5347272620454385E-2</v>
      </c>
      <c r="AQ651" s="53">
        <f t="shared" si="480"/>
        <v>5.5347272620454385E-2</v>
      </c>
      <c r="AR651" s="53">
        <f t="shared" si="481"/>
        <v>5.733792614055952E-2</v>
      </c>
      <c r="AS651" s="53">
        <f t="shared" si="482"/>
        <v>5.9118670308967704E-2</v>
      </c>
      <c r="AT651" s="54">
        <f t="shared" si="483"/>
        <v>0.75529740898262221</v>
      </c>
      <c r="AU651" s="54">
        <f t="shared" si="484"/>
        <v>0.75529740898262221</v>
      </c>
      <c r="AV651" s="54">
        <f t="shared" si="485"/>
        <v>0.84318167373862796</v>
      </c>
      <c r="AW651" s="54">
        <f t="shared" si="486"/>
        <v>0.87532828497188542</v>
      </c>
      <c r="AX651" s="54">
        <f t="shared" si="487"/>
        <v>0.79965367495269191</v>
      </c>
      <c r="AY651" s="54">
        <f t="shared" si="488"/>
        <v>0.81061028043251793</v>
      </c>
      <c r="AZ651" s="54">
        <f t="shared" si="489"/>
        <v>0.99812466926956278</v>
      </c>
      <c r="BA651" s="54">
        <f t="shared" si="490"/>
        <v>0.73278239466424722</v>
      </c>
      <c r="BB651" s="54">
        <f t="shared" si="491"/>
        <v>0.67541245509455317</v>
      </c>
      <c r="BC651" s="54">
        <f t="shared" si="492"/>
        <v>0.67541245509455317</v>
      </c>
      <c r="BD651" s="54">
        <f t="shared" si="493"/>
        <v>0.67541245509455317</v>
      </c>
      <c r="BE651" s="54">
        <f t="shared" si="494"/>
        <v>0.69970474841995078</v>
      </c>
      <c r="BF651" s="54">
        <f t="shared" si="495"/>
        <v>0.72143548118663436</v>
      </c>
      <c r="BG651" s="55">
        <f t="shared" si="468"/>
        <v>10.017653390885021</v>
      </c>
      <c r="BH651" s="56">
        <f t="shared" si="511"/>
        <v>0</v>
      </c>
      <c r="BI651" s="56">
        <f t="shared" si="496"/>
        <v>0</v>
      </c>
      <c r="BJ651" s="56">
        <f t="shared" si="497"/>
        <v>-0.17057283561217398</v>
      </c>
      <c r="BK651" s="56">
        <f t="shared" si="498"/>
        <v>-0.13315628016298792</v>
      </c>
      <c r="BL651" s="56">
        <f t="shared" si="499"/>
        <v>-0.22357655135433324</v>
      </c>
      <c r="BM651" s="56">
        <f t="shared" si="500"/>
        <v>-0.20996788237079625</v>
      </c>
      <c r="BN651" s="56">
        <f t="shared" si="501"/>
        <v>-1.8770913646367661E-3</v>
      </c>
      <c r="BO651" s="56">
        <f t="shared" si="502"/>
        <v>-0.31090649065938636</v>
      </c>
      <c r="BP651" s="56">
        <f t="shared" si="503"/>
        <v>-0.78486346027362264</v>
      </c>
      <c r="BQ651" s="56">
        <f t="shared" si="504"/>
        <v>-0.39243173013681132</v>
      </c>
      <c r="BR651" s="56">
        <f t="shared" si="505"/>
        <v>0</v>
      </c>
      <c r="BS651" s="56">
        <f t="shared" si="506"/>
        <v>-0.71419364177559674</v>
      </c>
      <c r="BT651" s="56">
        <f t="shared" si="507"/>
        <v>-0.32651232793144902</v>
      </c>
      <c r="BU651" s="57">
        <f t="shared" si="469"/>
        <v>-3.2680582916417942</v>
      </c>
      <c r="BV651" s="58">
        <f t="shared" si="466"/>
        <v>8.3876797298970089</v>
      </c>
      <c r="BW651" s="59">
        <f t="shared" si="508"/>
        <v>-13.632522896616081</v>
      </c>
      <c r="BX651" s="68">
        <f t="shared" si="509"/>
        <v>1.9823466091149786</v>
      </c>
    </row>
    <row r="652" spans="1:76">
      <c r="A652" s="49">
        <v>4540</v>
      </c>
      <c r="B652" s="86">
        <v>4.7619047619047623E-2</v>
      </c>
      <c r="C652" s="60">
        <v>2.3020257826887661E-2</v>
      </c>
      <c r="D652" s="60">
        <v>2.3020257826887661E-2</v>
      </c>
      <c r="E652" s="60">
        <v>2.6703499079189688E-2</v>
      </c>
      <c r="F652" s="60">
        <v>2.8084714548802948E-2</v>
      </c>
      <c r="G652" s="60">
        <v>2.4861878453038673E-2</v>
      </c>
      <c r="H652" s="60">
        <v>2.5322283609576429E-2</v>
      </c>
      <c r="I652" s="60">
        <v>3.3517495395948435E-2</v>
      </c>
      <c r="J652" s="60">
        <v>2.2099447513812154E-2</v>
      </c>
      <c r="K652" s="60">
        <v>1.979742173112339E-2</v>
      </c>
      <c r="L652" s="60">
        <v>1.979742173112339E-2</v>
      </c>
      <c r="M652" s="60">
        <v>1.979742173112339E-2</v>
      </c>
      <c r="N652" s="60">
        <v>2.0764272559852671E-2</v>
      </c>
      <c r="O652" s="60">
        <v>2.1639042357274402E-2</v>
      </c>
      <c r="P652" s="117">
        <v>2.3725031874203144E-2</v>
      </c>
      <c r="Q652" s="61">
        <v>0</v>
      </c>
      <c r="R652" s="61">
        <v>0</v>
      </c>
      <c r="S652" s="61">
        <v>0</v>
      </c>
      <c r="T652" s="61">
        <v>0</v>
      </c>
      <c r="U652" s="61">
        <v>0</v>
      </c>
      <c r="V652" s="61">
        <v>0</v>
      </c>
      <c r="W652" s="61">
        <v>0</v>
      </c>
      <c r="X652" s="61">
        <v>1</v>
      </c>
      <c r="Y652" s="61">
        <v>0</v>
      </c>
      <c r="Z652" s="61">
        <v>0</v>
      </c>
      <c r="AA652" s="61">
        <v>0</v>
      </c>
      <c r="AB652" s="61">
        <v>1</v>
      </c>
      <c r="AC652" s="61">
        <v>0</v>
      </c>
      <c r="AD652" s="50">
        <f t="shared" si="467"/>
        <v>2</v>
      </c>
      <c r="AE652" s="51" t="s">
        <v>22</v>
      </c>
      <c r="AF652" s="52">
        <f t="shared" si="470"/>
        <v>6.0074268945867107E-2</v>
      </c>
      <c r="AG652" s="53">
        <f t="shared" si="510"/>
        <v>6.1893516012570121E-2</v>
      </c>
      <c r="AH652" s="53">
        <f t="shared" si="471"/>
        <v>6.1893516012570121E-2</v>
      </c>
      <c r="AI652" s="53">
        <f t="shared" si="472"/>
        <v>6.9095270027926398E-2</v>
      </c>
      <c r="AJ652" s="53">
        <f t="shared" si="473"/>
        <v>7.1729552594571963E-2</v>
      </c>
      <c r="AK652" s="53">
        <f t="shared" si="474"/>
        <v>6.5528329564723445E-2</v>
      </c>
      <c r="AL652" s="53">
        <f t="shared" si="475"/>
        <v>6.6426178317604084E-2</v>
      </c>
      <c r="AM652" s="53">
        <f t="shared" si="476"/>
        <v>8.1792211207490459E-2</v>
      </c>
      <c r="AN652" s="53">
        <f t="shared" si="477"/>
        <v>6.0048503196870585E-2</v>
      </c>
      <c r="AO652" s="53">
        <f t="shared" si="478"/>
        <v>5.5347272620454385E-2</v>
      </c>
      <c r="AP652" s="53">
        <f t="shared" si="479"/>
        <v>5.5347272620454385E-2</v>
      </c>
      <c r="AQ652" s="53">
        <f t="shared" si="480"/>
        <v>5.5347272620454385E-2</v>
      </c>
      <c r="AR652" s="53">
        <f t="shared" si="481"/>
        <v>5.733792614055952E-2</v>
      </c>
      <c r="AS652" s="53">
        <f t="shared" si="482"/>
        <v>5.9118670308967704E-2</v>
      </c>
      <c r="AT652" s="54">
        <f t="shared" si="483"/>
        <v>0.17147544511019153</v>
      </c>
      <c r="AU652" s="54">
        <f t="shared" si="484"/>
        <v>0.17147544511019153</v>
      </c>
      <c r="AV652" s="54">
        <f t="shared" si="485"/>
        <v>0.19142784166020368</v>
      </c>
      <c r="AW652" s="54">
        <f t="shared" si="486"/>
        <v>0.1987260984851969</v>
      </c>
      <c r="AX652" s="54">
        <f t="shared" si="487"/>
        <v>0.18154566428503149</v>
      </c>
      <c r="AY652" s="54">
        <f t="shared" si="488"/>
        <v>0.18403314640691595</v>
      </c>
      <c r="AZ652" s="54">
        <f t="shared" si="489"/>
        <v>0.22660460621598513</v>
      </c>
      <c r="BA652" s="54">
        <f t="shared" si="490"/>
        <v>0.16636385323129693</v>
      </c>
      <c r="BB652" s="54">
        <f t="shared" si="491"/>
        <v>0.15333913501213989</v>
      </c>
      <c r="BC652" s="54">
        <f t="shared" si="492"/>
        <v>0.15333913501213989</v>
      </c>
      <c r="BD652" s="54">
        <f t="shared" si="493"/>
        <v>0.15333913501213989</v>
      </c>
      <c r="BE652" s="54">
        <f t="shared" si="494"/>
        <v>0.15885422318956502</v>
      </c>
      <c r="BF652" s="54">
        <f t="shared" si="495"/>
        <v>0.16378775934290224</v>
      </c>
      <c r="BG652" s="55">
        <f t="shared" si="468"/>
        <v>2.2743114880739004</v>
      </c>
      <c r="BH652" s="56">
        <f t="shared" si="511"/>
        <v>0</v>
      </c>
      <c r="BI652" s="56">
        <f t="shared" si="496"/>
        <v>0</v>
      </c>
      <c r="BJ652" s="56">
        <f t="shared" si="497"/>
        <v>0</v>
      </c>
      <c r="BK652" s="56">
        <f t="shared" si="498"/>
        <v>0</v>
      </c>
      <c r="BL652" s="56">
        <f t="shared" si="499"/>
        <v>0</v>
      </c>
      <c r="BM652" s="56">
        <f t="shared" si="500"/>
        <v>0</v>
      </c>
      <c r="BN652" s="56">
        <f t="shared" si="501"/>
        <v>0</v>
      </c>
      <c r="BO652" s="56">
        <f t="shared" si="502"/>
        <v>-1.7935780023697889</v>
      </c>
      <c r="BP652" s="56">
        <f t="shared" si="503"/>
        <v>0</v>
      </c>
      <c r="BQ652" s="56">
        <f t="shared" si="504"/>
        <v>0</v>
      </c>
      <c r="BR652" s="56">
        <f t="shared" si="505"/>
        <v>0</v>
      </c>
      <c r="BS652" s="56">
        <f t="shared" si="506"/>
        <v>-1.8397683325982008</v>
      </c>
      <c r="BT652" s="56">
        <f t="shared" si="507"/>
        <v>0</v>
      </c>
      <c r="BU652" s="57">
        <f t="shared" si="469"/>
        <v>-3.6333463349679898</v>
      </c>
      <c r="BV652" s="58">
        <f t="shared" si="466"/>
        <v>1.6847049030135022</v>
      </c>
      <c r="BW652" s="59">
        <f t="shared" si="508"/>
        <v>-6.3155969342543363</v>
      </c>
      <c r="BX652" s="68">
        <f t="shared" si="509"/>
        <v>0.27431148807390038</v>
      </c>
    </row>
    <row r="653" spans="1:76">
      <c r="A653" s="49">
        <v>4541</v>
      </c>
      <c r="B653" s="86">
        <v>4.4579533941236073E-2</v>
      </c>
      <c r="C653" s="60">
        <v>2.3020257826887661E-2</v>
      </c>
      <c r="D653" s="60">
        <v>2.3020257826887661E-2</v>
      </c>
      <c r="E653" s="60">
        <v>2.6703499079189688E-2</v>
      </c>
      <c r="F653" s="60">
        <v>2.8084714548802948E-2</v>
      </c>
      <c r="G653" s="60">
        <v>2.4861878453038673E-2</v>
      </c>
      <c r="H653" s="60">
        <v>2.5322283609576429E-2</v>
      </c>
      <c r="I653" s="60">
        <v>3.3517495395948435E-2</v>
      </c>
      <c r="J653" s="60">
        <v>2.2099447513812154E-2</v>
      </c>
      <c r="K653" s="60">
        <v>1.979742173112339E-2</v>
      </c>
      <c r="L653" s="60">
        <v>1.979742173112339E-2</v>
      </c>
      <c r="M653" s="60">
        <v>1.979742173112339E-2</v>
      </c>
      <c r="N653" s="60">
        <v>2.0764272559852671E-2</v>
      </c>
      <c r="O653" s="60">
        <v>2.1639042357274402E-2</v>
      </c>
      <c r="P653" s="117">
        <v>2.3725031874203144E-2</v>
      </c>
      <c r="Q653" s="61">
        <v>0</v>
      </c>
      <c r="R653" s="61">
        <v>2</v>
      </c>
      <c r="S653" s="61">
        <v>0</v>
      </c>
      <c r="T653" s="61">
        <v>0</v>
      </c>
      <c r="U653" s="61">
        <v>0</v>
      </c>
      <c r="V653" s="61">
        <v>0</v>
      </c>
      <c r="W653" s="61">
        <v>0</v>
      </c>
      <c r="X653" s="61">
        <v>0</v>
      </c>
      <c r="Y653" s="61">
        <v>0</v>
      </c>
      <c r="Z653" s="61">
        <v>0</v>
      </c>
      <c r="AA653" s="61">
        <v>0</v>
      </c>
      <c r="AB653" s="61">
        <v>0</v>
      </c>
      <c r="AC653" s="61">
        <v>0</v>
      </c>
      <c r="AD653" s="50">
        <f t="shared" si="467"/>
        <v>2</v>
      </c>
      <c r="AE653" s="51" t="s">
        <v>22</v>
      </c>
      <c r="AF653" s="52">
        <f t="shared" si="470"/>
        <v>5.6523549573815675E-2</v>
      </c>
      <c r="AG653" s="53">
        <f t="shared" si="510"/>
        <v>6.1893516012570121E-2</v>
      </c>
      <c r="AH653" s="53">
        <f t="shared" si="471"/>
        <v>6.1893516012570121E-2</v>
      </c>
      <c r="AI653" s="53">
        <f t="shared" si="472"/>
        <v>6.9095270027926398E-2</v>
      </c>
      <c r="AJ653" s="53">
        <f t="shared" si="473"/>
        <v>7.1729552594571963E-2</v>
      </c>
      <c r="AK653" s="53">
        <f t="shared" si="474"/>
        <v>6.5528329564723445E-2</v>
      </c>
      <c r="AL653" s="53">
        <f t="shared" si="475"/>
        <v>6.6426178317604084E-2</v>
      </c>
      <c r="AM653" s="53">
        <f t="shared" si="476"/>
        <v>8.1792211207490459E-2</v>
      </c>
      <c r="AN653" s="53">
        <f t="shared" si="477"/>
        <v>6.0048503196870585E-2</v>
      </c>
      <c r="AO653" s="53">
        <f t="shared" si="478"/>
        <v>5.5347272620454385E-2</v>
      </c>
      <c r="AP653" s="53">
        <f t="shared" si="479"/>
        <v>5.5347272620454385E-2</v>
      </c>
      <c r="AQ653" s="53">
        <f t="shared" si="480"/>
        <v>5.5347272620454385E-2</v>
      </c>
      <c r="AR653" s="53">
        <f t="shared" si="481"/>
        <v>5.733792614055952E-2</v>
      </c>
      <c r="AS653" s="53">
        <f t="shared" si="482"/>
        <v>5.9118670308967704E-2</v>
      </c>
      <c r="AT653" s="54">
        <f t="shared" si="483"/>
        <v>0.16134030413440131</v>
      </c>
      <c r="AU653" s="54">
        <f t="shared" si="484"/>
        <v>0.16134030413440131</v>
      </c>
      <c r="AV653" s="54">
        <f t="shared" si="485"/>
        <v>0.18011340442010407</v>
      </c>
      <c r="AW653" s="54">
        <f t="shared" si="486"/>
        <v>0.18698029416655554</v>
      </c>
      <c r="AX653" s="54">
        <f t="shared" si="487"/>
        <v>0.17081531802530969</v>
      </c>
      <c r="AY653" s="54">
        <f t="shared" si="488"/>
        <v>0.17315577628635007</v>
      </c>
      <c r="AZ653" s="54">
        <f t="shared" si="489"/>
        <v>0.2132110289123276</v>
      </c>
      <c r="BA653" s="54">
        <f t="shared" si="490"/>
        <v>0.15653083542112972</v>
      </c>
      <c r="BB653" s="54">
        <f t="shared" si="491"/>
        <v>0.14427594961288301</v>
      </c>
      <c r="BC653" s="54">
        <f t="shared" si="492"/>
        <v>0.14427594961288301</v>
      </c>
      <c r="BD653" s="54">
        <f t="shared" si="493"/>
        <v>0.14427594961288301</v>
      </c>
      <c r="BE653" s="54">
        <f t="shared" si="494"/>
        <v>0.1494650657764364</v>
      </c>
      <c r="BF653" s="54">
        <f t="shared" si="495"/>
        <v>0.15410700283585613</v>
      </c>
      <c r="BG653" s="55">
        <f t="shared" si="468"/>
        <v>2.1398871829515209</v>
      </c>
      <c r="BH653" s="56">
        <f t="shared" si="511"/>
        <v>0</v>
      </c>
      <c r="BI653" s="56">
        <f t="shared" si="496"/>
        <v>-3.6484789088447869</v>
      </c>
      <c r="BJ653" s="56">
        <f t="shared" si="497"/>
        <v>0</v>
      </c>
      <c r="BK653" s="56">
        <f t="shared" si="498"/>
        <v>0</v>
      </c>
      <c r="BL653" s="56">
        <f t="shared" si="499"/>
        <v>0</v>
      </c>
      <c r="BM653" s="56">
        <f t="shared" si="500"/>
        <v>0</v>
      </c>
      <c r="BN653" s="56">
        <f t="shared" si="501"/>
        <v>0</v>
      </c>
      <c r="BO653" s="56">
        <f t="shared" si="502"/>
        <v>0</v>
      </c>
      <c r="BP653" s="56">
        <f t="shared" si="503"/>
        <v>0</v>
      </c>
      <c r="BQ653" s="56">
        <f t="shared" si="504"/>
        <v>0</v>
      </c>
      <c r="BR653" s="56">
        <f t="shared" si="505"/>
        <v>0</v>
      </c>
      <c r="BS653" s="56">
        <f t="shared" si="506"/>
        <v>0</v>
      </c>
      <c r="BT653" s="56">
        <f t="shared" si="507"/>
        <v>0</v>
      </c>
      <c r="BU653" s="57">
        <f t="shared" si="469"/>
        <v>-3.6484789088447869</v>
      </c>
      <c r="BV653" s="58">
        <f t="shared" si="466"/>
        <v>1.5771705475020019</v>
      </c>
      <c r="BW653" s="59">
        <f t="shared" si="508"/>
        <v>-6.2241274641162079</v>
      </c>
      <c r="BX653" s="68">
        <f t="shared" si="509"/>
        <v>0.13988718295152092</v>
      </c>
    </row>
    <row r="654" spans="1:76">
      <c r="A654" s="49">
        <v>4542</v>
      </c>
      <c r="B654" s="86">
        <v>5.3191489361702135E-2</v>
      </c>
      <c r="C654" s="60">
        <v>5.5248618784530384E-2</v>
      </c>
      <c r="D654" s="60">
        <v>5.5248618784530384E-2</v>
      </c>
      <c r="E654" s="60">
        <v>5.7550644567219152E-2</v>
      </c>
      <c r="F654" s="60">
        <v>5.9852670349907919E-2</v>
      </c>
      <c r="G654" s="60">
        <v>5.5248618784530384E-2</v>
      </c>
      <c r="H654" s="60">
        <v>6.6758747697974213E-2</v>
      </c>
      <c r="I654" s="60">
        <v>8.8627992633517491E-2</v>
      </c>
      <c r="J654" s="60">
        <v>5.7550644567219152E-2</v>
      </c>
      <c r="K654" s="60">
        <v>5.7550644567219152E-2</v>
      </c>
      <c r="L654" s="60">
        <v>5.9852670349907919E-2</v>
      </c>
      <c r="M654" s="60">
        <v>5.7596685082872925E-2</v>
      </c>
      <c r="N654" s="60">
        <v>6.279926335174954E-2</v>
      </c>
      <c r="O654" s="60">
        <v>6.5515653775322286E-2</v>
      </c>
      <c r="P654" s="117">
        <v>6.1492421022807768E-2</v>
      </c>
      <c r="Q654" s="61">
        <v>0</v>
      </c>
      <c r="R654" s="61">
        <v>0</v>
      </c>
      <c r="S654" s="61">
        <v>1</v>
      </c>
      <c r="T654" s="61">
        <v>0</v>
      </c>
      <c r="U654" s="61">
        <v>0</v>
      </c>
      <c r="V654" s="61">
        <v>0</v>
      </c>
      <c r="W654" s="61">
        <v>0</v>
      </c>
      <c r="X654" s="61">
        <v>0</v>
      </c>
      <c r="Y654" s="61">
        <v>0</v>
      </c>
      <c r="Z654" s="61">
        <v>0</v>
      </c>
      <c r="AA654" s="61">
        <v>1</v>
      </c>
      <c r="AB654" s="61">
        <v>0</v>
      </c>
      <c r="AC654" s="61">
        <v>0</v>
      </c>
      <c r="AD654" s="50">
        <f t="shared" si="467"/>
        <v>2</v>
      </c>
      <c r="AE654" s="51" t="s">
        <v>22</v>
      </c>
      <c r="AF654" s="52">
        <f t="shared" si="470"/>
        <v>6.6539883382608689E-2</v>
      </c>
      <c r="AG654" s="53">
        <f t="shared" si="510"/>
        <v>0.11862697337814374</v>
      </c>
      <c r="AH654" s="53">
        <f t="shared" si="471"/>
        <v>0.11862697337814374</v>
      </c>
      <c r="AI654" s="53">
        <f t="shared" si="472"/>
        <v>0.12229280203756672</v>
      </c>
      <c r="AJ654" s="53">
        <f t="shared" si="473"/>
        <v>0.12592290150903013</v>
      </c>
      <c r="AK654" s="53">
        <f t="shared" si="474"/>
        <v>0.11862697337814374</v>
      </c>
      <c r="AL654" s="53">
        <f t="shared" si="475"/>
        <v>0.13661603340204712</v>
      </c>
      <c r="AM654" s="53">
        <f t="shared" si="476"/>
        <v>0.16887478860100524</v>
      </c>
      <c r="AN654" s="53">
        <f t="shared" si="477"/>
        <v>0.12229280203756672</v>
      </c>
      <c r="AO654" s="53">
        <f t="shared" si="478"/>
        <v>0.12229280203756672</v>
      </c>
      <c r="AP654" s="53">
        <f t="shared" si="479"/>
        <v>0.12592290150903013</v>
      </c>
      <c r="AQ654" s="53">
        <f t="shared" si="480"/>
        <v>0.12236574792748599</v>
      </c>
      <c r="AR654" s="53">
        <f t="shared" si="481"/>
        <v>0.13052013829239209</v>
      </c>
      <c r="AS654" s="53">
        <f t="shared" si="482"/>
        <v>0.13471189884600043</v>
      </c>
      <c r="AT654" s="54">
        <f t="shared" si="483"/>
        <v>0.36402714973594275</v>
      </c>
      <c r="AU654" s="54">
        <f t="shared" si="484"/>
        <v>0.36402714973594275</v>
      </c>
      <c r="AV654" s="54">
        <f t="shared" si="485"/>
        <v>0.37527637173249712</v>
      </c>
      <c r="AW654" s="54">
        <f t="shared" si="486"/>
        <v>0.38641595260709644</v>
      </c>
      <c r="AX654" s="54">
        <f t="shared" si="487"/>
        <v>0.36402714973594275</v>
      </c>
      <c r="AY654" s="54">
        <f t="shared" si="488"/>
        <v>0.41922965605004936</v>
      </c>
      <c r="AZ654" s="54">
        <f t="shared" si="489"/>
        <v>0.51822116173125088</v>
      </c>
      <c r="BA654" s="54">
        <f t="shared" si="490"/>
        <v>0.37527637173249712</v>
      </c>
      <c r="BB654" s="54">
        <f t="shared" si="491"/>
        <v>0.37527637173249712</v>
      </c>
      <c r="BC654" s="54">
        <f t="shared" si="492"/>
        <v>0.38641595260709644</v>
      </c>
      <c r="BD654" s="54">
        <f t="shared" si="493"/>
        <v>0.3755002186674401</v>
      </c>
      <c r="BE654" s="54">
        <f t="shared" si="494"/>
        <v>0.40052335967693597</v>
      </c>
      <c r="BF654" s="54">
        <f t="shared" si="495"/>
        <v>0.41338649361057761</v>
      </c>
      <c r="BG654" s="55">
        <f t="shared" si="468"/>
        <v>5.1176033593557664</v>
      </c>
      <c r="BH654" s="56">
        <f t="shared" si="511"/>
        <v>0</v>
      </c>
      <c r="BI654" s="56">
        <f t="shared" si="496"/>
        <v>0</v>
      </c>
      <c r="BJ654" s="56">
        <f t="shared" si="497"/>
        <v>-0.98009253316978551</v>
      </c>
      <c r="BK654" s="56">
        <f t="shared" si="498"/>
        <v>0</v>
      </c>
      <c r="BL654" s="56">
        <f t="shared" si="499"/>
        <v>0</v>
      </c>
      <c r="BM654" s="56">
        <f t="shared" si="500"/>
        <v>0</v>
      </c>
      <c r="BN654" s="56">
        <f t="shared" si="501"/>
        <v>0</v>
      </c>
      <c r="BO654" s="56">
        <f t="shared" si="502"/>
        <v>0</v>
      </c>
      <c r="BP654" s="56">
        <f t="shared" si="503"/>
        <v>0</v>
      </c>
      <c r="BQ654" s="56">
        <f t="shared" si="504"/>
        <v>0</v>
      </c>
      <c r="BR654" s="56">
        <f t="shared" si="505"/>
        <v>-0.97949622544139259</v>
      </c>
      <c r="BS654" s="56">
        <f t="shared" si="506"/>
        <v>0</v>
      </c>
      <c r="BT654" s="56">
        <f t="shared" si="507"/>
        <v>0</v>
      </c>
      <c r="BU654" s="57">
        <f t="shared" si="469"/>
        <v>-1.959588758611178</v>
      </c>
      <c r="BV654" s="58">
        <f t="shared" si="466"/>
        <v>1.8818512214512524</v>
      </c>
      <c r="BW654" s="59">
        <f t="shared" si="508"/>
        <v>-6.6325194191261039</v>
      </c>
      <c r="BX654" s="68">
        <f t="shared" si="509"/>
        <v>3.1176033593557664</v>
      </c>
    </row>
    <row r="655" spans="1:76">
      <c r="A655" s="49">
        <v>4543</v>
      </c>
      <c r="B655" s="86">
        <v>4.2046605876393112E-2</v>
      </c>
      <c r="C655" s="60">
        <v>2.3020257826887661E-2</v>
      </c>
      <c r="D655" s="60">
        <v>2.3020257826887661E-2</v>
      </c>
      <c r="E655" s="60">
        <v>2.3020257826887661E-2</v>
      </c>
      <c r="F655" s="60">
        <v>2.3020257826887661E-2</v>
      </c>
      <c r="G655" s="60">
        <v>2.5322283609576429E-2</v>
      </c>
      <c r="H655" s="60">
        <v>2.3480662983425413E-2</v>
      </c>
      <c r="I655" s="60">
        <v>2.8729281767955802E-2</v>
      </c>
      <c r="J655" s="60">
        <v>4.6040515653775323E-2</v>
      </c>
      <c r="K655" s="60">
        <v>5.2946593001841617E-2</v>
      </c>
      <c r="L655" s="60">
        <v>5.0644567219152857E-2</v>
      </c>
      <c r="M655" s="60">
        <v>5.2992633517495398E-2</v>
      </c>
      <c r="N655" s="60">
        <v>2.9926335174953959E-2</v>
      </c>
      <c r="O655" s="60">
        <v>3.1215469613259668E-2</v>
      </c>
      <c r="P655" s="117">
        <v>3.3336874911460541E-2</v>
      </c>
      <c r="Q655" s="61">
        <v>0</v>
      </c>
      <c r="R655" s="61">
        <v>0</v>
      </c>
      <c r="S655" s="61">
        <v>0</v>
      </c>
      <c r="T655" s="61">
        <v>0</v>
      </c>
      <c r="U655" s="61">
        <v>0</v>
      </c>
      <c r="V655" s="61">
        <v>0</v>
      </c>
      <c r="W655" s="61">
        <v>0</v>
      </c>
      <c r="X655" s="61">
        <v>0</v>
      </c>
      <c r="Y655" s="61">
        <v>0</v>
      </c>
      <c r="Z655" s="61">
        <v>0</v>
      </c>
      <c r="AA655" s="61">
        <v>0</v>
      </c>
      <c r="AB655" s="61">
        <v>0</v>
      </c>
      <c r="AC655" s="61">
        <v>1</v>
      </c>
      <c r="AD655" s="50">
        <f t="shared" si="467"/>
        <v>1</v>
      </c>
      <c r="AE655" s="51" t="s">
        <v>22</v>
      </c>
      <c r="AF655" s="52">
        <f t="shared" si="470"/>
        <v>5.355051453464639E-2</v>
      </c>
      <c r="AG655" s="53">
        <f t="shared" si="510"/>
        <v>6.1893516012570121E-2</v>
      </c>
      <c r="AH655" s="53">
        <f t="shared" si="471"/>
        <v>6.1893516012570121E-2</v>
      </c>
      <c r="AI655" s="53">
        <f t="shared" si="472"/>
        <v>6.1893516012570121E-2</v>
      </c>
      <c r="AJ655" s="53">
        <f t="shared" si="473"/>
        <v>6.1893516012570121E-2</v>
      </c>
      <c r="AK655" s="53">
        <f t="shared" si="474"/>
        <v>6.6426178317604084E-2</v>
      </c>
      <c r="AL655" s="53">
        <f t="shared" si="475"/>
        <v>6.280894694476552E-2</v>
      </c>
      <c r="AM655" s="53">
        <f t="shared" si="476"/>
        <v>7.2947596185284277E-2</v>
      </c>
      <c r="AN655" s="53">
        <f t="shared" si="477"/>
        <v>0.10356395103147174</v>
      </c>
      <c r="AO655" s="53">
        <f t="shared" si="478"/>
        <v>0.11492345033236095</v>
      </c>
      <c r="AP655" s="53">
        <f t="shared" si="479"/>
        <v>0.11118007233197393</v>
      </c>
      <c r="AQ655" s="53">
        <f t="shared" si="480"/>
        <v>0.11499790382364584</v>
      </c>
      <c r="AR655" s="53">
        <f t="shared" si="481"/>
        <v>7.5191526093315766E-2</v>
      </c>
      <c r="AS655" s="53">
        <f t="shared" si="482"/>
        <v>7.7582849812138324E-2</v>
      </c>
      <c r="AT655" s="54">
        <f t="shared" si="483"/>
        <v>0.15285410004710512</v>
      </c>
      <c r="AU655" s="54">
        <f t="shared" si="484"/>
        <v>0.15285410004710512</v>
      </c>
      <c r="AV655" s="54">
        <f t="shared" si="485"/>
        <v>0.15285410004710512</v>
      </c>
      <c r="AW655" s="54">
        <f t="shared" si="486"/>
        <v>0.15285410004710512</v>
      </c>
      <c r="AX655" s="54">
        <f t="shared" si="487"/>
        <v>0.16404810003432013</v>
      </c>
      <c r="AY655" s="54">
        <f t="shared" si="488"/>
        <v>0.1551148759782639</v>
      </c>
      <c r="AZ655" s="54">
        <f t="shared" si="489"/>
        <v>0.1801535909389396</v>
      </c>
      <c r="BA655" s="54">
        <f t="shared" si="490"/>
        <v>0.25576466732029057</v>
      </c>
      <c r="BB655" s="54">
        <f t="shared" si="491"/>
        <v>0.28381843053307204</v>
      </c>
      <c r="BC655" s="54">
        <f t="shared" si="492"/>
        <v>0.27457367094841567</v>
      </c>
      <c r="BD655" s="54">
        <f t="shared" si="493"/>
        <v>0.28400230312811747</v>
      </c>
      <c r="BE655" s="54">
        <f t="shared" si="494"/>
        <v>0.18569526814130241</v>
      </c>
      <c r="BF655" s="54">
        <f t="shared" si="495"/>
        <v>0.19160095355894266</v>
      </c>
      <c r="BG655" s="55">
        <f t="shared" si="468"/>
        <v>2.586188260770085</v>
      </c>
      <c r="BH655" s="56">
        <f t="shared" si="511"/>
        <v>0</v>
      </c>
      <c r="BI655" s="56">
        <f t="shared" si="496"/>
        <v>0</v>
      </c>
      <c r="BJ655" s="56">
        <f t="shared" si="497"/>
        <v>0</v>
      </c>
      <c r="BK655" s="56">
        <f t="shared" si="498"/>
        <v>0</v>
      </c>
      <c r="BL655" s="56">
        <f t="shared" si="499"/>
        <v>0</v>
      </c>
      <c r="BM655" s="56">
        <f t="shared" si="500"/>
        <v>0</v>
      </c>
      <c r="BN655" s="56">
        <f t="shared" si="501"/>
        <v>0</v>
      </c>
      <c r="BO655" s="56">
        <f t="shared" si="502"/>
        <v>0</v>
      </c>
      <c r="BP655" s="56">
        <f t="shared" si="503"/>
        <v>0</v>
      </c>
      <c r="BQ655" s="56">
        <f t="shared" si="504"/>
        <v>0</v>
      </c>
      <c r="BR655" s="56">
        <f t="shared" si="505"/>
        <v>0</v>
      </c>
      <c r="BS655" s="56">
        <f t="shared" si="506"/>
        <v>0</v>
      </c>
      <c r="BT655" s="56">
        <f t="shared" si="507"/>
        <v>-1.6523404366365573</v>
      </c>
      <c r="BU655" s="57">
        <f t="shared" si="469"/>
        <v>-1.6523404366365573</v>
      </c>
      <c r="BV655" s="58">
        <f t="shared" si="466"/>
        <v>1.4875585845757517</v>
      </c>
      <c r="BW655" s="59">
        <f t="shared" si="508"/>
        <v>-4.158373956005577</v>
      </c>
      <c r="BX655" s="68">
        <f t="shared" si="509"/>
        <v>1.586188260770085</v>
      </c>
    </row>
    <row r="656" spans="1:76">
      <c r="A656" s="49">
        <v>4544</v>
      </c>
      <c r="B656" s="86">
        <v>1.3677811550151978E-2</v>
      </c>
      <c r="C656" s="60">
        <v>2.3020257826887661E-2</v>
      </c>
      <c r="D656" s="60">
        <v>2.3020257826887661E-2</v>
      </c>
      <c r="E656" s="60">
        <v>1.3812154696132596E-2</v>
      </c>
      <c r="F656" s="60">
        <v>1.3812154696132596E-2</v>
      </c>
      <c r="G656" s="60">
        <v>1.5653775322283611E-2</v>
      </c>
      <c r="H656" s="60">
        <v>1.4732965009208104E-2</v>
      </c>
      <c r="I656" s="60">
        <v>1.8186003683241251E-2</v>
      </c>
      <c r="J656" s="60">
        <v>2.9465930018416207E-2</v>
      </c>
      <c r="K656" s="60">
        <v>3.4530386740331494E-2</v>
      </c>
      <c r="L656" s="60">
        <v>3.3149171270718231E-2</v>
      </c>
      <c r="M656" s="60">
        <v>3.4576427255985268E-2</v>
      </c>
      <c r="N656" s="60">
        <v>3.4806629834254144E-2</v>
      </c>
      <c r="O656" s="60">
        <v>3.6325966850828728E-2</v>
      </c>
      <c r="P656" s="117">
        <v>2.5007083156254425E-2</v>
      </c>
      <c r="Q656" s="61">
        <v>0</v>
      </c>
      <c r="R656" s="61">
        <v>0</v>
      </c>
      <c r="S656" s="61">
        <v>0</v>
      </c>
      <c r="T656" s="61">
        <v>0</v>
      </c>
      <c r="U656" s="61">
        <v>0</v>
      </c>
      <c r="V656" s="61">
        <v>0</v>
      </c>
      <c r="W656" s="61">
        <v>0</v>
      </c>
      <c r="X656" s="61">
        <v>0</v>
      </c>
      <c r="Y656" s="61">
        <v>0</v>
      </c>
      <c r="Z656" s="61">
        <v>0</v>
      </c>
      <c r="AA656" s="61">
        <v>0</v>
      </c>
      <c r="AB656" s="61">
        <v>0</v>
      </c>
      <c r="AC656" s="61">
        <v>0</v>
      </c>
      <c r="AD656" s="50">
        <f t="shared" si="467"/>
        <v>0</v>
      </c>
      <c r="AE656" s="51" t="s">
        <v>22</v>
      </c>
      <c r="AF656" s="52">
        <f t="shared" si="470"/>
        <v>1.8978863689326501E-2</v>
      </c>
      <c r="AG656" s="53">
        <f t="shared" si="510"/>
        <v>6.1893516012570121E-2</v>
      </c>
      <c r="AH656" s="53">
        <f t="shared" si="471"/>
        <v>6.1893516012570121E-2</v>
      </c>
      <c r="AI656" s="53">
        <f t="shared" si="472"/>
        <v>4.2394173758404388E-2</v>
      </c>
      <c r="AJ656" s="53">
        <f t="shared" si="473"/>
        <v>4.2394173758404388E-2</v>
      </c>
      <c r="AK656" s="53">
        <f t="shared" si="474"/>
        <v>4.6510418071420576E-2</v>
      </c>
      <c r="AL656" s="53">
        <f t="shared" si="475"/>
        <v>4.4468847178134964E-2</v>
      </c>
      <c r="AM656" s="53">
        <f t="shared" si="476"/>
        <v>5.1973099567327909E-2</v>
      </c>
      <c r="AN656" s="53">
        <f t="shared" si="477"/>
        <v>7.4331212009952644E-2</v>
      </c>
      <c r="AO656" s="53">
        <f t="shared" si="478"/>
        <v>8.3621083527984419E-2</v>
      </c>
      <c r="AP656" s="53">
        <f t="shared" si="479"/>
        <v>8.1123732940756088E-2</v>
      </c>
      <c r="AQ656" s="53">
        <f t="shared" si="480"/>
        <v>8.3703890922553731E-2</v>
      </c>
      <c r="AR656" s="53">
        <f t="shared" si="481"/>
        <v>8.4117513143486214E-2</v>
      </c>
      <c r="AS656" s="53">
        <f t="shared" si="482"/>
        <v>8.6830459624739856E-2</v>
      </c>
      <c r="AT656" s="54">
        <f t="shared" si="483"/>
        <v>5.4173095335466499E-2</v>
      </c>
      <c r="AU656" s="54">
        <f t="shared" si="484"/>
        <v>5.4173095335466499E-2</v>
      </c>
      <c r="AV656" s="54">
        <f t="shared" si="485"/>
        <v>3.7106045425112796E-2</v>
      </c>
      <c r="AW656" s="54">
        <f t="shared" si="486"/>
        <v>3.7106045425112796E-2</v>
      </c>
      <c r="AX656" s="54">
        <f t="shared" si="487"/>
        <v>4.0708841161386851E-2</v>
      </c>
      <c r="AY656" s="54">
        <f t="shared" si="488"/>
        <v>3.8921929999099464E-2</v>
      </c>
      <c r="AZ656" s="54">
        <f t="shared" si="489"/>
        <v>4.5490123346179447E-2</v>
      </c>
      <c r="BA656" s="54">
        <f t="shared" si="490"/>
        <v>6.5059348604434325E-2</v>
      </c>
      <c r="BB656" s="54">
        <f t="shared" si="491"/>
        <v>7.3190428042518949E-2</v>
      </c>
      <c r="BC656" s="54">
        <f t="shared" si="492"/>
        <v>7.1004589845501231E-2</v>
      </c>
      <c r="BD656" s="54">
        <f t="shared" si="493"/>
        <v>7.3262906278842993E-2</v>
      </c>
      <c r="BE656" s="54">
        <f t="shared" si="494"/>
        <v>7.3624934443520071E-2</v>
      </c>
      <c r="BF656" s="54">
        <f t="shared" si="495"/>
        <v>7.5999475717587028E-2</v>
      </c>
      <c r="BG656" s="55">
        <f t="shared" si="468"/>
        <v>0.73982085896022909</v>
      </c>
      <c r="BH656" s="56">
        <f t="shared" si="511"/>
        <v>0</v>
      </c>
      <c r="BI656" s="56">
        <f t="shared" si="496"/>
        <v>0</v>
      </c>
      <c r="BJ656" s="56">
        <f t="shared" si="497"/>
        <v>0</v>
      </c>
      <c r="BK656" s="56">
        <f t="shared" si="498"/>
        <v>0</v>
      </c>
      <c r="BL656" s="56">
        <f t="shared" si="499"/>
        <v>0</v>
      </c>
      <c r="BM656" s="56">
        <f t="shared" si="500"/>
        <v>0</v>
      </c>
      <c r="BN656" s="56">
        <f t="shared" si="501"/>
        <v>0</v>
      </c>
      <c r="BO656" s="56">
        <f t="shared" si="502"/>
        <v>0</v>
      </c>
      <c r="BP656" s="56">
        <f t="shared" si="503"/>
        <v>0</v>
      </c>
      <c r="BQ656" s="56">
        <f t="shared" si="504"/>
        <v>0</v>
      </c>
      <c r="BR656" s="56">
        <f t="shared" si="505"/>
        <v>0</v>
      </c>
      <c r="BS656" s="56">
        <f t="shared" si="506"/>
        <v>0</v>
      </c>
      <c r="BT656" s="56">
        <f t="shared" si="507"/>
        <v>0</v>
      </c>
      <c r="BU656" s="57">
        <f t="shared" si="469"/>
        <v>0</v>
      </c>
      <c r="BV656" s="58">
        <f t="shared" si="466"/>
        <v>0.4839045998017506</v>
      </c>
      <c r="BW656" s="59">
        <f t="shared" si="508"/>
        <v>-0.44895089308662806</v>
      </c>
      <c r="BX656" s="68">
        <f t="shared" si="509"/>
        <v>0.73982085896022909</v>
      </c>
    </row>
    <row r="657" spans="1:76">
      <c r="A657" s="49">
        <v>4545</v>
      </c>
      <c r="B657" s="86">
        <v>0.2335359675785208</v>
      </c>
      <c r="C657" s="60">
        <v>2.2836095764272559E-2</v>
      </c>
      <c r="D657" s="60">
        <v>2.2836095764272559E-2</v>
      </c>
      <c r="E657" s="60">
        <v>1.3812154696132596E-2</v>
      </c>
      <c r="F657" s="60">
        <v>1.3812154696132596E-2</v>
      </c>
      <c r="G657" s="60">
        <v>1.5653775322283611E-2</v>
      </c>
      <c r="H657" s="60">
        <v>1.4732965009208104E-2</v>
      </c>
      <c r="I657" s="60">
        <v>1.8186003683241251E-2</v>
      </c>
      <c r="J657" s="60">
        <v>2.9465930018416207E-2</v>
      </c>
      <c r="K657" s="60">
        <v>3.4530386740331494E-2</v>
      </c>
      <c r="L657" s="60">
        <v>3.3149171270718231E-2</v>
      </c>
      <c r="M657" s="60">
        <v>3.4576427255985268E-2</v>
      </c>
      <c r="N657" s="60">
        <v>3.4806629834254144E-2</v>
      </c>
      <c r="O657" s="60">
        <v>3.6325966850828728E-2</v>
      </c>
      <c r="P657" s="117">
        <v>2.4978750531236719E-2</v>
      </c>
      <c r="Q657" s="61">
        <v>0</v>
      </c>
      <c r="R657" s="61">
        <v>0</v>
      </c>
      <c r="S657" s="61">
        <v>1</v>
      </c>
      <c r="T657" s="61">
        <v>2</v>
      </c>
      <c r="U657" s="61">
        <v>1</v>
      </c>
      <c r="V657" s="61">
        <v>0</v>
      </c>
      <c r="W657" s="61">
        <v>2</v>
      </c>
      <c r="X657" s="61">
        <v>0</v>
      </c>
      <c r="Y657" s="61">
        <v>1</v>
      </c>
      <c r="Z657" s="61">
        <v>4</v>
      </c>
      <c r="AA657" s="61">
        <v>0</v>
      </c>
      <c r="AB657" s="61">
        <v>1</v>
      </c>
      <c r="AC657" s="61">
        <v>0</v>
      </c>
      <c r="AD657" s="50">
        <f t="shared" si="467"/>
        <v>12</v>
      </c>
      <c r="AE657" s="51" t="s">
        <v>22</v>
      </c>
      <c r="AF657" s="52">
        <f t="shared" si="470"/>
        <v>0.26095108802825356</v>
      </c>
      <c r="AG657" s="53">
        <f t="shared" si="510"/>
        <v>6.1526041067042583E-2</v>
      </c>
      <c r="AH657" s="53">
        <f t="shared" si="471"/>
        <v>6.1526041067042583E-2</v>
      </c>
      <c r="AI657" s="53">
        <f t="shared" si="472"/>
        <v>4.2394173758404388E-2</v>
      </c>
      <c r="AJ657" s="53">
        <f t="shared" si="473"/>
        <v>4.2394173758404388E-2</v>
      </c>
      <c r="AK657" s="53">
        <f t="shared" si="474"/>
        <v>4.6510418071420576E-2</v>
      </c>
      <c r="AL657" s="53">
        <f t="shared" si="475"/>
        <v>4.4468847178134964E-2</v>
      </c>
      <c r="AM657" s="53">
        <f t="shared" si="476"/>
        <v>5.1973099567327909E-2</v>
      </c>
      <c r="AN657" s="53">
        <f t="shared" si="477"/>
        <v>7.4331212009952644E-2</v>
      </c>
      <c r="AO657" s="53">
        <f t="shared" si="478"/>
        <v>8.3621083527984419E-2</v>
      </c>
      <c r="AP657" s="53">
        <f t="shared" si="479"/>
        <v>8.1123732940756088E-2</v>
      </c>
      <c r="AQ657" s="53">
        <f t="shared" si="480"/>
        <v>8.3703890922553731E-2</v>
      </c>
      <c r="AR657" s="53">
        <f t="shared" si="481"/>
        <v>8.4117513143486214E-2</v>
      </c>
      <c r="AS657" s="53">
        <f t="shared" si="482"/>
        <v>8.6830459624739856E-2</v>
      </c>
      <c r="AT657" s="54">
        <f t="shared" si="483"/>
        <v>0.74043403390911189</v>
      </c>
      <c r="AU657" s="54">
        <f t="shared" si="484"/>
        <v>0.74043403390911189</v>
      </c>
      <c r="AV657" s="54">
        <f t="shared" si="485"/>
        <v>0.51019192110824407</v>
      </c>
      <c r="AW657" s="54">
        <f t="shared" si="486"/>
        <v>0.51019192110824407</v>
      </c>
      <c r="AX657" s="54">
        <f t="shared" si="487"/>
        <v>0.55972878921131186</v>
      </c>
      <c r="AY657" s="54">
        <f t="shared" si="488"/>
        <v>0.53515954103914831</v>
      </c>
      <c r="AZ657" s="54">
        <f t="shared" si="489"/>
        <v>0.62546933135943916</v>
      </c>
      <c r="BA657" s="54">
        <f t="shared" si="490"/>
        <v>0.89453763316106338</v>
      </c>
      <c r="BB657" s="54">
        <f t="shared" si="491"/>
        <v>1.0063364247507636</v>
      </c>
      <c r="BC657" s="54">
        <f t="shared" si="492"/>
        <v>0.97628210405472138</v>
      </c>
      <c r="BD657" s="54">
        <f t="shared" si="493"/>
        <v>1.0073329688503856</v>
      </c>
      <c r="BE657" s="54">
        <f t="shared" si="494"/>
        <v>1.0123106980240499</v>
      </c>
      <c r="BF657" s="54">
        <f t="shared" si="495"/>
        <v>1.044959603626562</v>
      </c>
      <c r="BG657" s="55">
        <f t="shared" si="468"/>
        <v>10.163369004112157</v>
      </c>
      <c r="BH657" s="56">
        <f t="shared" si="511"/>
        <v>0</v>
      </c>
      <c r="BI657" s="56">
        <f t="shared" si="496"/>
        <v>0</v>
      </c>
      <c r="BJ657" s="56">
        <f t="shared" si="497"/>
        <v>-0.67296830815431674</v>
      </c>
      <c r="BK657" s="56">
        <f t="shared" si="498"/>
        <v>-1.3459366163086335</v>
      </c>
      <c r="BL657" s="56">
        <f t="shared" si="499"/>
        <v>-0.58030291754627761</v>
      </c>
      <c r="BM657" s="56">
        <f t="shared" si="500"/>
        <v>0</v>
      </c>
      <c r="BN657" s="56">
        <f t="shared" si="501"/>
        <v>-0.9385059617552548</v>
      </c>
      <c r="BO657" s="56">
        <f t="shared" si="502"/>
        <v>0</v>
      </c>
      <c r="BP657" s="56">
        <f t="shared" si="503"/>
        <v>6.3164340135465685E-3</v>
      </c>
      <c r="BQ657" s="56">
        <f t="shared" si="504"/>
        <v>-9.6014773174739165E-2</v>
      </c>
      <c r="BR657" s="56">
        <f t="shared" si="505"/>
        <v>0</v>
      </c>
      <c r="BS657" s="56">
        <f t="shared" si="506"/>
        <v>1.2235537603920129E-2</v>
      </c>
      <c r="BT657" s="56">
        <f t="shared" si="507"/>
        <v>0</v>
      </c>
      <c r="BU657" s="57">
        <f t="shared" si="469"/>
        <v>-3.6151766053217553</v>
      </c>
      <c r="BV657" s="58">
        <f t="shared" ref="BV657:BV720" si="512">$BW$3*B657</f>
        <v>8.2622229818002602</v>
      </c>
      <c r="BW657" s="59">
        <f t="shared" si="508"/>
        <v>-14.144408846430395</v>
      </c>
      <c r="BX657" s="68">
        <f t="shared" si="509"/>
        <v>1.8366309958878428</v>
      </c>
    </row>
    <row r="658" spans="1:76">
      <c r="A658" s="49">
        <v>4546</v>
      </c>
      <c r="B658" s="86">
        <v>0.2917933130699088</v>
      </c>
      <c r="C658" s="60">
        <v>1.3812154696132596E-2</v>
      </c>
      <c r="D658" s="60">
        <v>1.3812154696132596E-2</v>
      </c>
      <c r="E658" s="60">
        <v>1.3812154696132596E-2</v>
      </c>
      <c r="F658" s="60">
        <v>1.3812154696132596E-2</v>
      </c>
      <c r="G658" s="60">
        <v>1.5653775322283611E-2</v>
      </c>
      <c r="H658" s="60">
        <v>1.4732965009208104E-2</v>
      </c>
      <c r="I658" s="60">
        <v>1.8186003683241251E-2</v>
      </c>
      <c r="J658" s="60">
        <v>2.9465930018416207E-2</v>
      </c>
      <c r="K658" s="60">
        <v>3.4530386740331494E-2</v>
      </c>
      <c r="L658" s="60">
        <v>3.3149171270718231E-2</v>
      </c>
      <c r="M658" s="60">
        <v>3.4576427255985268E-2</v>
      </c>
      <c r="N658" s="60">
        <v>3.4806629834254144E-2</v>
      </c>
      <c r="O658" s="60">
        <v>3.6325966850828728E-2</v>
      </c>
      <c r="P658" s="117">
        <v>2.3590451905369032E-2</v>
      </c>
      <c r="Q658" s="61">
        <v>0</v>
      </c>
      <c r="R658" s="61">
        <v>0</v>
      </c>
      <c r="S658" s="61">
        <v>1</v>
      </c>
      <c r="T658" s="61">
        <v>1</v>
      </c>
      <c r="U658" s="61">
        <v>0</v>
      </c>
      <c r="V658" s="61">
        <v>1</v>
      </c>
      <c r="W658" s="61">
        <v>2</v>
      </c>
      <c r="X658" s="61">
        <v>1</v>
      </c>
      <c r="Y658" s="61">
        <v>1</v>
      </c>
      <c r="Z658" s="61">
        <v>3</v>
      </c>
      <c r="AA658" s="61">
        <v>0</v>
      </c>
      <c r="AB658" s="61">
        <v>0</v>
      </c>
      <c r="AC658" s="61">
        <v>2</v>
      </c>
      <c r="AD658" s="50">
        <f t="shared" ref="AD658:AD721" si="513">SUM(Q658:AC658)</f>
        <v>12</v>
      </c>
      <c r="AE658" s="51" t="s">
        <v>22</v>
      </c>
      <c r="AF658" s="52">
        <f t="shared" si="470"/>
        <v>0.32055250300045635</v>
      </c>
      <c r="AG658" s="53">
        <f t="shared" si="510"/>
        <v>4.2394173758404388E-2</v>
      </c>
      <c r="AH658" s="53">
        <f t="shared" si="471"/>
        <v>4.2394173758404388E-2</v>
      </c>
      <c r="AI658" s="53">
        <f t="shared" si="472"/>
        <v>4.2394173758404388E-2</v>
      </c>
      <c r="AJ658" s="53">
        <f t="shared" si="473"/>
        <v>4.2394173758404388E-2</v>
      </c>
      <c r="AK658" s="53">
        <f t="shared" si="474"/>
        <v>4.6510418071420576E-2</v>
      </c>
      <c r="AL658" s="53">
        <f t="shared" si="475"/>
        <v>4.4468847178134964E-2</v>
      </c>
      <c r="AM658" s="53">
        <f t="shared" si="476"/>
        <v>5.1973099567327909E-2</v>
      </c>
      <c r="AN658" s="53">
        <f t="shared" si="477"/>
        <v>7.4331212009952644E-2</v>
      </c>
      <c r="AO658" s="53">
        <f t="shared" si="478"/>
        <v>8.3621083527984419E-2</v>
      </c>
      <c r="AP658" s="53">
        <f t="shared" si="479"/>
        <v>8.1123732940756088E-2</v>
      </c>
      <c r="AQ658" s="53">
        <f t="shared" si="480"/>
        <v>8.3703890922553731E-2</v>
      </c>
      <c r="AR658" s="53">
        <f t="shared" si="481"/>
        <v>8.4117513143486214E-2</v>
      </c>
      <c r="AS658" s="53">
        <f t="shared" si="482"/>
        <v>8.6830459624739856E-2</v>
      </c>
      <c r="AT658" s="54">
        <f t="shared" si="483"/>
        <v>0.62672012045472647</v>
      </c>
      <c r="AU658" s="54">
        <f t="shared" si="484"/>
        <v>0.62672012045472647</v>
      </c>
      <c r="AV658" s="54">
        <f t="shared" si="485"/>
        <v>0.62672012045472647</v>
      </c>
      <c r="AW658" s="54">
        <f t="shared" si="486"/>
        <v>0.62672012045472647</v>
      </c>
      <c r="AX658" s="54">
        <f t="shared" si="487"/>
        <v>0.68757124462985375</v>
      </c>
      <c r="AY658" s="54">
        <f t="shared" si="488"/>
        <v>0.65739036261883987</v>
      </c>
      <c r="AZ658" s="54">
        <f t="shared" si="489"/>
        <v>0.76832697358051283</v>
      </c>
      <c r="BA658" s="54">
        <f t="shared" si="490"/>
        <v>1.0988506677804557</v>
      </c>
      <c r="BB658" s="54">
        <f t="shared" si="491"/>
        <v>1.2361843832567621</v>
      </c>
      <c r="BC658" s="54">
        <f t="shared" si="492"/>
        <v>1.1992656342379739</v>
      </c>
      <c r="BD658" s="54">
        <f t="shared" si="493"/>
        <v>1.2374085387408333</v>
      </c>
      <c r="BE658" s="54">
        <f t="shared" si="494"/>
        <v>1.2435231848146742</v>
      </c>
      <c r="BF658" s="54">
        <f t="shared" si="495"/>
        <v>1.28362912378657</v>
      </c>
      <c r="BG658" s="55">
        <f t="shared" ref="BG658:BG721" si="514">SUM(AT658:BF658)</f>
        <v>11.919030595265381</v>
      </c>
      <c r="BH658" s="56">
        <f t="shared" si="511"/>
        <v>0</v>
      </c>
      <c r="BI658" s="56">
        <f t="shared" si="496"/>
        <v>0</v>
      </c>
      <c r="BJ658" s="56">
        <f t="shared" si="497"/>
        <v>-0.46725521686600263</v>
      </c>
      <c r="BK658" s="56">
        <f t="shared" si="498"/>
        <v>-0.46725521686600263</v>
      </c>
      <c r="BL658" s="56">
        <f t="shared" si="499"/>
        <v>0</v>
      </c>
      <c r="BM658" s="56">
        <f t="shared" si="500"/>
        <v>-0.41947727770304033</v>
      </c>
      <c r="BN658" s="56">
        <f t="shared" si="501"/>
        <v>-0.5270797791786267</v>
      </c>
      <c r="BO658" s="56">
        <f t="shared" si="502"/>
        <v>9.4264786098371287E-2</v>
      </c>
      <c r="BP658" s="56">
        <f t="shared" si="503"/>
        <v>0.21202952530186064</v>
      </c>
      <c r="BQ658" s="56">
        <f t="shared" si="504"/>
        <v>0.54512819398388757</v>
      </c>
      <c r="BR658" s="56">
        <f t="shared" si="505"/>
        <v>0</v>
      </c>
      <c r="BS658" s="56">
        <f t="shared" si="506"/>
        <v>0</v>
      </c>
      <c r="BT658" s="56">
        <f t="shared" si="507"/>
        <v>0.4993826382824148</v>
      </c>
      <c r="BU658" s="57">
        <f t="shared" ref="BU658:BU721" si="515">SUM(BH658:BT658)</f>
        <v>-0.53026234694713803</v>
      </c>
      <c r="BV658" s="58">
        <f t="shared" si="512"/>
        <v>10.32329812910401</v>
      </c>
      <c r="BW658" s="59">
        <f t="shared" si="508"/>
        <v>-12.83909660792137</v>
      </c>
      <c r="BX658" s="68">
        <f t="shared" si="509"/>
        <v>8.0969404734618777E-2</v>
      </c>
    </row>
    <row r="659" spans="1:76">
      <c r="A659" s="49">
        <v>4547</v>
      </c>
      <c r="B659" s="86">
        <v>1.5197568389057751E-3</v>
      </c>
      <c r="C659" s="60">
        <v>1.3812154696132596E-2</v>
      </c>
      <c r="D659" s="60">
        <v>1.3812154696132596E-2</v>
      </c>
      <c r="E659" s="60">
        <v>1.3812154696132596E-2</v>
      </c>
      <c r="F659" s="60">
        <v>1.3812154696132596E-2</v>
      </c>
      <c r="G659" s="60">
        <v>1.5653775322283611E-2</v>
      </c>
      <c r="H659" s="60">
        <v>1.4732965009208104E-2</v>
      </c>
      <c r="I659" s="60">
        <v>1.8186003683241251E-2</v>
      </c>
      <c r="J659" s="60">
        <v>3.1307550644567222E-2</v>
      </c>
      <c r="K659" s="60">
        <v>3.6832412523020261E-2</v>
      </c>
      <c r="L659" s="60">
        <v>3.5451197053406998E-2</v>
      </c>
      <c r="M659" s="60">
        <v>3.6878453038674035E-2</v>
      </c>
      <c r="N659" s="60">
        <v>2.2099447513812154E-2</v>
      </c>
      <c r="O659" s="60">
        <v>2.3066298342541435E-2</v>
      </c>
      <c r="P659" s="117">
        <v>2.2265901685791185E-2</v>
      </c>
      <c r="Q659" s="61">
        <v>0</v>
      </c>
      <c r="R659" s="61">
        <v>0</v>
      </c>
      <c r="S659" s="61">
        <v>0</v>
      </c>
      <c r="T659" s="61">
        <v>0</v>
      </c>
      <c r="U659" s="61">
        <v>0</v>
      </c>
      <c r="V659" s="61">
        <v>0</v>
      </c>
      <c r="W659" s="61">
        <v>0</v>
      </c>
      <c r="X659" s="61">
        <v>0</v>
      </c>
      <c r="Y659" s="61">
        <v>0</v>
      </c>
      <c r="Z659" s="61">
        <v>0</v>
      </c>
      <c r="AA659" s="61">
        <v>0</v>
      </c>
      <c r="AB659" s="61">
        <v>0</v>
      </c>
      <c r="AC659" s="61">
        <v>0</v>
      </c>
      <c r="AD659" s="50">
        <f t="shared" si="513"/>
        <v>0</v>
      </c>
      <c r="AE659" s="51" t="s">
        <v>22</v>
      </c>
      <c r="AF659" s="52">
        <f t="shared" si="470"/>
        <v>2.4937482475378735E-3</v>
      </c>
      <c r="AG659" s="53">
        <f t="shared" si="510"/>
        <v>4.2394173758404388E-2</v>
      </c>
      <c r="AH659" s="53">
        <f t="shared" si="471"/>
        <v>4.2394173758404388E-2</v>
      </c>
      <c r="AI659" s="53">
        <f t="shared" si="472"/>
        <v>4.2394173758404388E-2</v>
      </c>
      <c r="AJ659" s="53">
        <f t="shared" si="473"/>
        <v>4.2394173758404388E-2</v>
      </c>
      <c r="AK659" s="53">
        <f t="shared" si="474"/>
        <v>4.6510418071420576E-2</v>
      </c>
      <c r="AL659" s="53">
        <f t="shared" si="475"/>
        <v>4.4468847178134964E-2</v>
      </c>
      <c r="AM659" s="53">
        <f t="shared" si="476"/>
        <v>5.1973099567327909E-2</v>
      </c>
      <c r="AN659" s="53">
        <f t="shared" si="477"/>
        <v>7.7752694046464801E-2</v>
      </c>
      <c r="AO659" s="53">
        <f t="shared" si="478"/>
        <v>8.7728405059792763E-2</v>
      </c>
      <c r="AP659" s="53">
        <f t="shared" si="479"/>
        <v>8.5272019420817663E-2</v>
      </c>
      <c r="AQ659" s="53">
        <f t="shared" si="480"/>
        <v>8.7809882390981017E-2</v>
      </c>
      <c r="AR659" s="53">
        <f t="shared" si="481"/>
        <v>6.0048503196870585E-2</v>
      </c>
      <c r="AS659" s="53">
        <f t="shared" si="482"/>
        <v>6.1985267556372604E-2</v>
      </c>
      <c r="AT659" s="54">
        <f t="shared" si="483"/>
        <v>4.8755888269525509E-3</v>
      </c>
      <c r="AU659" s="54">
        <f t="shared" si="484"/>
        <v>4.8755888269525509E-3</v>
      </c>
      <c r="AV659" s="54">
        <f t="shared" si="485"/>
        <v>4.8755888269525509E-3</v>
      </c>
      <c r="AW659" s="54">
        <f t="shared" si="486"/>
        <v>4.8755888269525509E-3</v>
      </c>
      <c r="AX659" s="54">
        <f t="shared" si="487"/>
        <v>5.3489820553692304E-3</v>
      </c>
      <c r="AY659" s="54">
        <f t="shared" si="488"/>
        <v>5.1141889374879887E-3</v>
      </c>
      <c r="AZ659" s="54">
        <f t="shared" si="489"/>
        <v>5.9772237807163659E-3</v>
      </c>
      <c r="BA659" s="54">
        <f t="shared" si="490"/>
        <v>8.9420345474536256E-3</v>
      </c>
      <c r="BB659" s="54">
        <f t="shared" si="491"/>
        <v>1.0089302222362545E-2</v>
      </c>
      <c r="BC659" s="54">
        <f t="shared" si="492"/>
        <v>9.8068028760060315E-3</v>
      </c>
      <c r="BD659" s="54">
        <f t="shared" si="493"/>
        <v>1.00986726129227E-2</v>
      </c>
      <c r="BE659" s="54">
        <f t="shared" si="494"/>
        <v>6.9059445038446238E-3</v>
      </c>
      <c r="BF659" s="54">
        <f t="shared" si="495"/>
        <v>7.1286842304268874E-3</v>
      </c>
      <c r="BG659" s="55">
        <f t="shared" si="514"/>
        <v>8.8914191074400198E-2</v>
      </c>
      <c r="BH659" s="56">
        <f t="shared" si="511"/>
        <v>0</v>
      </c>
      <c r="BI659" s="56">
        <f t="shared" si="496"/>
        <v>0</v>
      </c>
      <c r="BJ659" s="56">
        <f t="shared" si="497"/>
        <v>0</v>
      </c>
      <c r="BK659" s="56">
        <f t="shared" si="498"/>
        <v>0</v>
      </c>
      <c r="BL659" s="56">
        <f t="shared" si="499"/>
        <v>0</v>
      </c>
      <c r="BM659" s="56">
        <f t="shared" si="500"/>
        <v>0</v>
      </c>
      <c r="BN659" s="56">
        <f t="shared" si="501"/>
        <v>0</v>
      </c>
      <c r="BO659" s="56">
        <f t="shared" si="502"/>
        <v>0</v>
      </c>
      <c r="BP659" s="56">
        <f t="shared" si="503"/>
        <v>0</v>
      </c>
      <c r="BQ659" s="56">
        <f t="shared" si="504"/>
        <v>0</v>
      </c>
      <c r="BR659" s="56">
        <f t="shared" si="505"/>
        <v>0</v>
      </c>
      <c r="BS659" s="56">
        <f t="shared" si="506"/>
        <v>0</v>
      </c>
      <c r="BT659" s="56">
        <f t="shared" si="507"/>
        <v>0</v>
      </c>
      <c r="BU659" s="57">
        <f t="shared" si="515"/>
        <v>0</v>
      </c>
      <c r="BV659" s="58">
        <f t="shared" si="512"/>
        <v>5.3767177755750059E-2</v>
      </c>
      <c r="BW659" s="59">
        <f t="shared" si="508"/>
        <v>-5.2474117566192371E-2</v>
      </c>
      <c r="BX659" s="68">
        <f t="shared" si="509"/>
        <v>8.8914191074400198E-2</v>
      </c>
    </row>
    <row r="660" spans="1:76">
      <c r="A660" s="49">
        <v>4548</v>
      </c>
      <c r="B660" s="86">
        <v>5.9270516717325229E-2</v>
      </c>
      <c r="C660" s="60">
        <v>1.3812154696132596E-2</v>
      </c>
      <c r="D660" s="60">
        <v>1.3812154696132596E-2</v>
      </c>
      <c r="E660" s="60">
        <v>1.3812154696132596E-2</v>
      </c>
      <c r="F660" s="60">
        <v>1.3812154696132596E-2</v>
      </c>
      <c r="G660" s="60">
        <v>1.5653775322283611E-2</v>
      </c>
      <c r="H660" s="60">
        <v>1.4732965009208104E-2</v>
      </c>
      <c r="I660" s="60">
        <v>1.8186003683241251E-2</v>
      </c>
      <c r="J660" s="60">
        <v>3.1307550644567222E-2</v>
      </c>
      <c r="K660" s="60">
        <v>3.6832412523020261E-2</v>
      </c>
      <c r="L660" s="60">
        <v>3.5451197053406998E-2</v>
      </c>
      <c r="M660" s="60">
        <v>3.6878453038674035E-2</v>
      </c>
      <c r="N660" s="60">
        <v>2.2099447513812154E-2</v>
      </c>
      <c r="O660" s="60">
        <v>2.3066298342541435E-2</v>
      </c>
      <c r="P660" s="117">
        <v>2.2265901685791185E-2</v>
      </c>
      <c r="Q660" s="61">
        <v>0</v>
      </c>
      <c r="R660" s="61">
        <v>0</v>
      </c>
      <c r="S660" s="61">
        <v>1</v>
      </c>
      <c r="T660" s="61">
        <v>0</v>
      </c>
      <c r="U660" s="61">
        <v>1</v>
      </c>
      <c r="V660" s="61">
        <v>0</v>
      </c>
      <c r="W660" s="61">
        <v>0</v>
      </c>
      <c r="X660" s="61">
        <v>0</v>
      </c>
      <c r="Y660" s="61">
        <v>0</v>
      </c>
      <c r="Z660" s="61">
        <v>0</v>
      </c>
      <c r="AA660" s="61">
        <v>0</v>
      </c>
      <c r="AB660" s="61">
        <v>0</v>
      </c>
      <c r="AC660" s="61">
        <v>0</v>
      </c>
      <c r="AD660" s="50">
        <f t="shared" si="513"/>
        <v>2</v>
      </c>
      <c r="AE660" s="51" t="s">
        <v>22</v>
      </c>
      <c r="AF660" s="52">
        <f t="shared" si="470"/>
        <v>7.3534638564550281E-2</v>
      </c>
      <c r="AG660" s="53">
        <f t="shared" si="510"/>
        <v>4.2394173758404388E-2</v>
      </c>
      <c r="AH660" s="53">
        <f t="shared" si="471"/>
        <v>4.2394173758404388E-2</v>
      </c>
      <c r="AI660" s="53">
        <f t="shared" si="472"/>
        <v>4.2394173758404388E-2</v>
      </c>
      <c r="AJ660" s="53">
        <f t="shared" si="473"/>
        <v>4.2394173758404388E-2</v>
      </c>
      <c r="AK660" s="53">
        <f t="shared" si="474"/>
        <v>4.6510418071420576E-2</v>
      </c>
      <c r="AL660" s="53">
        <f t="shared" si="475"/>
        <v>4.4468847178134964E-2</v>
      </c>
      <c r="AM660" s="53">
        <f t="shared" si="476"/>
        <v>5.1973099567327909E-2</v>
      </c>
      <c r="AN660" s="53">
        <f t="shared" si="477"/>
        <v>7.7752694046464801E-2</v>
      </c>
      <c r="AO660" s="53">
        <f t="shared" si="478"/>
        <v>8.7728405059792763E-2</v>
      </c>
      <c r="AP660" s="53">
        <f t="shared" si="479"/>
        <v>8.5272019420817663E-2</v>
      </c>
      <c r="AQ660" s="53">
        <f t="shared" si="480"/>
        <v>8.7809882390981017E-2</v>
      </c>
      <c r="AR660" s="53">
        <f t="shared" si="481"/>
        <v>6.0048503196870585E-2</v>
      </c>
      <c r="AS660" s="53">
        <f t="shared" si="482"/>
        <v>6.1985267556372604E-2</v>
      </c>
      <c r="AT660" s="54">
        <f t="shared" si="483"/>
        <v>0.14376938912470175</v>
      </c>
      <c r="AU660" s="54">
        <f t="shared" si="484"/>
        <v>0.14376938912470175</v>
      </c>
      <c r="AV660" s="54">
        <f t="shared" si="485"/>
        <v>0.14376938912470175</v>
      </c>
      <c r="AW660" s="54">
        <f t="shared" si="486"/>
        <v>0.14376938912470175</v>
      </c>
      <c r="AX660" s="54">
        <f t="shared" si="487"/>
        <v>0.15772861695970691</v>
      </c>
      <c r="AY660" s="54">
        <f t="shared" si="488"/>
        <v>0.15080513257114145</v>
      </c>
      <c r="AZ660" s="54">
        <f t="shared" si="489"/>
        <v>0.17625395457154597</v>
      </c>
      <c r="BA660" s="54">
        <f t="shared" si="490"/>
        <v>0.26367909396144362</v>
      </c>
      <c r="BB660" s="54">
        <f t="shared" si="491"/>
        <v>0.29750925861199062</v>
      </c>
      <c r="BC660" s="54">
        <f t="shared" si="492"/>
        <v>0.28917903227516695</v>
      </c>
      <c r="BD660" s="54">
        <f t="shared" si="493"/>
        <v>0.29778556889460639</v>
      </c>
      <c r="BE660" s="54">
        <f t="shared" si="494"/>
        <v>0.20363969520116704</v>
      </c>
      <c r="BF660" s="54">
        <f t="shared" si="495"/>
        <v>0.21020775406772058</v>
      </c>
      <c r="BG660" s="55">
        <f t="shared" si="514"/>
        <v>2.6218656636132969</v>
      </c>
      <c r="BH660" s="56">
        <f t="shared" si="511"/>
        <v>0</v>
      </c>
      <c r="BI660" s="56">
        <f t="shared" si="496"/>
        <v>0</v>
      </c>
      <c r="BJ660" s="56">
        <f t="shared" si="497"/>
        <v>-1.9395447275327931</v>
      </c>
      <c r="BK660" s="56">
        <f t="shared" si="498"/>
        <v>0</v>
      </c>
      <c r="BL660" s="56">
        <f t="shared" si="499"/>
        <v>-1.8468793369247543</v>
      </c>
      <c r="BM660" s="56">
        <f t="shared" si="500"/>
        <v>0</v>
      </c>
      <c r="BN660" s="56">
        <f t="shared" si="501"/>
        <v>0</v>
      </c>
      <c r="BO660" s="56">
        <f t="shared" si="502"/>
        <v>0</v>
      </c>
      <c r="BP660" s="56">
        <f t="shared" si="503"/>
        <v>0</v>
      </c>
      <c r="BQ660" s="56">
        <f t="shared" si="504"/>
        <v>0</v>
      </c>
      <c r="BR660" s="56">
        <f t="shared" si="505"/>
        <v>0</v>
      </c>
      <c r="BS660" s="56">
        <f t="shared" si="506"/>
        <v>0</v>
      </c>
      <c r="BT660" s="56">
        <f t="shared" si="507"/>
        <v>0</v>
      </c>
      <c r="BU660" s="57">
        <f t="shared" si="515"/>
        <v>-3.7864240644575471</v>
      </c>
      <c r="BV660" s="58">
        <f t="shared" si="512"/>
        <v>2.0969199324742522</v>
      </c>
      <c r="BW660" s="59">
        <f t="shared" si="508"/>
        <v>-6.7194232232517992</v>
      </c>
      <c r="BX660" s="68">
        <f t="shared" si="509"/>
        <v>0.62186566361329687</v>
      </c>
    </row>
    <row r="661" spans="1:76">
      <c r="A661" s="49">
        <v>4549</v>
      </c>
      <c r="B661" s="86">
        <v>0.15552178318135765</v>
      </c>
      <c r="C661" s="60">
        <v>1.3812154696132596E-2</v>
      </c>
      <c r="D661" s="60">
        <v>1.3812154696132596E-2</v>
      </c>
      <c r="E661" s="60">
        <v>1.3812154696132596E-2</v>
      </c>
      <c r="F661" s="60">
        <v>1.3812154696132596E-2</v>
      </c>
      <c r="G661" s="60">
        <v>1.5653775322283611E-2</v>
      </c>
      <c r="H661" s="60">
        <v>1.4732965009208104E-2</v>
      </c>
      <c r="I661" s="60">
        <v>1.8186003683241251E-2</v>
      </c>
      <c r="J661" s="60">
        <v>3.1307550644567222E-2</v>
      </c>
      <c r="K661" s="60">
        <v>3.6832412523020261E-2</v>
      </c>
      <c r="L661" s="60">
        <v>3.5451197053406998E-2</v>
      </c>
      <c r="M661" s="60">
        <v>3.6878453038674035E-2</v>
      </c>
      <c r="N661" s="60">
        <v>2.2099447513812154E-2</v>
      </c>
      <c r="O661" s="60">
        <v>2.3066298342541435E-2</v>
      </c>
      <c r="P661" s="117">
        <v>2.2265901685791185E-2</v>
      </c>
      <c r="Q661" s="61">
        <v>0</v>
      </c>
      <c r="R661" s="61">
        <v>0</v>
      </c>
      <c r="S661" s="61">
        <v>0</v>
      </c>
      <c r="T661" s="61">
        <v>0</v>
      </c>
      <c r="U661" s="61">
        <v>0</v>
      </c>
      <c r="V661" s="61">
        <v>1</v>
      </c>
      <c r="W661" s="61">
        <v>0</v>
      </c>
      <c r="X661" s="61">
        <v>0</v>
      </c>
      <c r="Y661" s="61">
        <v>0</v>
      </c>
      <c r="Z661" s="61">
        <v>0</v>
      </c>
      <c r="AA661" s="61">
        <v>0</v>
      </c>
      <c r="AB661" s="61">
        <v>0</v>
      </c>
      <c r="AC661" s="61">
        <v>0</v>
      </c>
      <c r="AD661" s="50">
        <f t="shared" si="513"/>
        <v>1</v>
      </c>
      <c r="AE661" s="51" t="s">
        <v>22</v>
      </c>
      <c r="AF661" s="52">
        <f t="shared" si="470"/>
        <v>0.17925500208003309</v>
      </c>
      <c r="AG661" s="53">
        <f t="shared" si="510"/>
        <v>4.2394173758404388E-2</v>
      </c>
      <c r="AH661" s="53">
        <f t="shared" si="471"/>
        <v>4.2394173758404388E-2</v>
      </c>
      <c r="AI661" s="53">
        <f t="shared" si="472"/>
        <v>4.2394173758404388E-2</v>
      </c>
      <c r="AJ661" s="53">
        <f t="shared" si="473"/>
        <v>4.2394173758404388E-2</v>
      </c>
      <c r="AK661" s="53">
        <f t="shared" si="474"/>
        <v>4.6510418071420576E-2</v>
      </c>
      <c r="AL661" s="53">
        <f t="shared" si="475"/>
        <v>4.4468847178134964E-2</v>
      </c>
      <c r="AM661" s="53">
        <f t="shared" si="476"/>
        <v>5.1973099567327909E-2</v>
      </c>
      <c r="AN661" s="53">
        <f t="shared" si="477"/>
        <v>7.7752694046464801E-2</v>
      </c>
      <c r="AO661" s="53">
        <f t="shared" si="478"/>
        <v>8.7728405059792763E-2</v>
      </c>
      <c r="AP661" s="53">
        <f t="shared" si="479"/>
        <v>8.5272019420817663E-2</v>
      </c>
      <c r="AQ661" s="53">
        <f t="shared" si="480"/>
        <v>8.7809882390981017E-2</v>
      </c>
      <c r="AR661" s="53">
        <f t="shared" si="481"/>
        <v>6.0048503196870585E-2</v>
      </c>
      <c r="AS661" s="53">
        <f t="shared" si="482"/>
        <v>6.1985267556372604E-2</v>
      </c>
      <c r="AT661" s="54">
        <f t="shared" si="483"/>
        <v>0.35046588450925509</v>
      </c>
      <c r="AU661" s="54">
        <f t="shared" si="484"/>
        <v>0.35046588450925509</v>
      </c>
      <c r="AV661" s="54">
        <f t="shared" si="485"/>
        <v>0.35046588450925509</v>
      </c>
      <c r="AW661" s="54">
        <f t="shared" si="486"/>
        <v>0.35046588450925509</v>
      </c>
      <c r="AX661" s="54">
        <f t="shared" si="487"/>
        <v>0.3844942208612856</v>
      </c>
      <c r="AY661" s="54">
        <f t="shared" si="488"/>
        <v>0.36761687934305753</v>
      </c>
      <c r="AZ661" s="54">
        <f t="shared" si="489"/>
        <v>0.42965333902610109</v>
      </c>
      <c r="BA661" s="54">
        <f t="shared" si="490"/>
        <v>0.64276914198781143</v>
      </c>
      <c r="BB661" s="54">
        <f t="shared" si="491"/>
        <v>0.72523675661378606</v>
      </c>
      <c r="BC661" s="54">
        <f t="shared" si="492"/>
        <v>0.70493020763926872</v>
      </c>
      <c r="BD661" s="54">
        <f t="shared" si="493"/>
        <v>0.72591031673799267</v>
      </c>
      <c r="BE661" s="54">
        <f t="shared" si="494"/>
        <v>0.4964114150750738</v>
      </c>
      <c r="BF661" s="54">
        <f t="shared" si="495"/>
        <v>0.51242233766568834</v>
      </c>
      <c r="BG661" s="55">
        <f t="shared" si="514"/>
        <v>6.3913081529870865</v>
      </c>
      <c r="BH661" s="56">
        <f t="shared" si="511"/>
        <v>0</v>
      </c>
      <c r="BI661" s="56">
        <f t="shared" si="496"/>
        <v>0</v>
      </c>
      <c r="BJ661" s="56">
        <f t="shared" si="497"/>
        <v>0</v>
      </c>
      <c r="BK661" s="56">
        <f t="shared" si="498"/>
        <v>0</v>
      </c>
      <c r="BL661" s="56">
        <f t="shared" si="499"/>
        <v>0</v>
      </c>
      <c r="BM661" s="56">
        <f t="shared" si="500"/>
        <v>-1.0007139718642091</v>
      </c>
      <c r="BN661" s="56">
        <f t="shared" si="501"/>
        <v>0</v>
      </c>
      <c r="BO661" s="56">
        <f t="shared" si="502"/>
        <v>0</v>
      </c>
      <c r="BP661" s="56">
        <f t="shared" si="503"/>
        <v>0</v>
      </c>
      <c r="BQ661" s="56">
        <f t="shared" si="504"/>
        <v>0</v>
      </c>
      <c r="BR661" s="56">
        <f t="shared" si="505"/>
        <v>0</v>
      </c>
      <c r="BS661" s="56">
        <f t="shared" si="506"/>
        <v>0</v>
      </c>
      <c r="BT661" s="56">
        <f t="shared" si="507"/>
        <v>0</v>
      </c>
      <c r="BU661" s="57">
        <f t="shared" si="515"/>
        <v>-1.0007139718642091</v>
      </c>
      <c r="BV661" s="58">
        <f t="shared" si="512"/>
        <v>5.5021745236717559</v>
      </c>
      <c r="BW661" s="59">
        <f t="shared" si="508"/>
        <v>-6.0128969571599153</v>
      </c>
      <c r="BX661" s="68">
        <f t="shared" si="509"/>
        <v>5.3913081529870865</v>
      </c>
    </row>
    <row r="662" spans="1:76">
      <c r="A662" s="49">
        <v>4550</v>
      </c>
      <c r="B662" s="86">
        <v>6.9908814589665649E-2</v>
      </c>
      <c r="C662" s="60">
        <v>1.3812154696132596E-2</v>
      </c>
      <c r="D662" s="60">
        <v>1.3812154696132596E-2</v>
      </c>
      <c r="E662" s="60">
        <v>1.3812154696132596E-2</v>
      </c>
      <c r="F662" s="60">
        <v>1.3812154696132596E-2</v>
      </c>
      <c r="G662" s="60">
        <v>1.5653775322283611E-2</v>
      </c>
      <c r="H662" s="60">
        <v>1.4732965009208104E-2</v>
      </c>
      <c r="I662" s="60">
        <v>1.8186003683241251E-2</v>
      </c>
      <c r="J662" s="60">
        <v>2.3480662983425413E-2</v>
      </c>
      <c r="K662" s="60">
        <v>2.7624309392265192E-2</v>
      </c>
      <c r="L662" s="60">
        <v>2.6703499079189688E-2</v>
      </c>
      <c r="M662" s="60">
        <v>2.767034990791897E-2</v>
      </c>
      <c r="N662" s="60">
        <v>2.803867403314917E-2</v>
      </c>
      <c r="O662" s="60">
        <v>2.9235727440147331E-2</v>
      </c>
      <c r="P662" s="117">
        <v>2.0505737356566085E-2</v>
      </c>
      <c r="Q662" s="61">
        <v>0</v>
      </c>
      <c r="R662" s="61">
        <v>0</v>
      </c>
      <c r="S662" s="61">
        <v>0</v>
      </c>
      <c r="T662" s="61">
        <v>0</v>
      </c>
      <c r="U662" s="61">
        <v>0</v>
      </c>
      <c r="V662" s="61">
        <v>0</v>
      </c>
      <c r="W662" s="61">
        <v>0</v>
      </c>
      <c r="X662" s="61">
        <v>0</v>
      </c>
      <c r="Y662" s="61">
        <v>0</v>
      </c>
      <c r="Z662" s="61">
        <v>0</v>
      </c>
      <c r="AA662" s="61">
        <v>0</v>
      </c>
      <c r="AB662" s="61">
        <v>0</v>
      </c>
      <c r="AC662" s="61">
        <v>0</v>
      </c>
      <c r="AD662" s="50">
        <f t="shared" si="513"/>
        <v>0</v>
      </c>
      <c r="AE662" s="51" t="s">
        <v>22</v>
      </c>
      <c r="AF662" s="52">
        <f t="shared" si="470"/>
        <v>8.5647319629859442E-2</v>
      </c>
      <c r="AG662" s="53">
        <f t="shared" si="510"/>
        <v>4.2394173758404388E-2</v>
      </c>
      <c r="AH662" s="53">
        <f t="shared" si="471"/>
        <v>4.2394173758404388E-2</v>
      </c>
      <c r="AI662" s="53">
        <f t="shared" si="472"/>
        <v>4.2394173758404388E-2</v>
      </c>
      <c r="AJ662" s="53">
        <f t="shared" si="473"/>
        <v>4.2394173758404388E-2</v>
      </c>
      <c r="AK662" s="53">
        <f t="shared" si="474"/>
        <v>4.6510418071420576E-2</v>
      </c>
      <c r="AL662" s="53">
        <f t="shared" si="475"/>
        <v>4.4468847178134964E-2</v>
      </c>
      <c r="AM662" s="53">
        <f t="shared" si="476"/>
        <v>5.1973099567327909E-2</v>
      </c>
      <c r="AN662" s="53">
        <f t="shared" si="477"/>
        <v>6.280894694476552E-2</v>
      </c>
      <c r="AO662" s="53">
        <f t="shared" si="478"/>
        <v>7.0855186035974432E-2</v>
      </c>
      <c r="AP662" s="53">
        <f t="shared" si="479"/>
        <v>6.9095270027926398E-2</v>
      </c>
      <c r="AQ662" s="53">
        <f t="shared" si="480"/>
        <v>7.0942787916691438E-2</v>
      </c>
      <c r="AR662" s="53">
        <f t="shared" si="481"/>
        <v>7.1642280230192673E-2</v>
      </c>
      <c r="AS662" s="53">
        <f t="shared" si="482"/>
        <v>7.3899782032413375E-2</v>
      </c>
      <c r="AT662" s="54">
        <f t="shared" si="483"/>
        <v>0.16745119121710167</v>
      </c>
      <c r="AU662" s="54">
        <f t="shared" si="484"/>
        <v>0.16745119121710167</v>
      </c>
      <c r="AV662" s="54">
        <f t="shared" si="485"/>
        <v>0.16745119121710167</v>
      </c>
      <c r="AW662" s="54">
        <f t="shared" si="486"/>
        <v>0.16745119121710167</v>
      </c>
      <c r="AX662" s="54">
        <f t="shared" si="487"/>
        <v>0.18370979357796352</v>
      </c>
      <c r="AY662" s="54">
        <f t="shared" si="488"/>
        <v>0.1756458676247642</v>
      </c>
      <c r="AZ662" s="54">
        <f t="shared" si="489"/>
        <v>0.20528663875820391</v>
      </c>
      <c r="BA662" s="54">
        <f t="shared" si="490"/>
        <v>0.24808675467835264</v>
      </c>
      <c r="BB662" s="54">
        <f t="shared" si="491"/>
        <v>0.27986829919715428</v>
      </c>
      <c r="BC662" s="54">
        <f t="shared" si="492"/>
        <v>0.2729168715394501</v>
      </c>
      <c r="BD662" s="54">
        <f t="shared" si="493"/>
        <v>0.28021431465112956</v>
      </c>
      <c r="BE662" s="54">
        <f t="shared" si="494"/>
        <v>0.28297721367141693</v>
      </c>
      <c r="BF662" s="54">
        <f t="shared" si="495"/>
        <v>0.29189403719794388</v>
      </c>
      <c r="BG662" s="55">
        <f t="shared" si="514"/>
        <v>2.8904045557647859</v>
      </c>
      <c r="BH662" s="56">
        <f t="shared" si="511"/>
        <v>0</v>
      </c>
      <c r="BI662" s="56">
        <f t="shared" si="496"/>
        <v>0</v>
      </c>
      <c r="BJ662" s="56">
        <f t="shared" si="497"/>
        <v>0</v>
      </c>
      <c r="BK662" s="56">
        <f t="shared" si="498"/>
        <v>0</v>
      </c>
      <c r="BL662" s="56">
        <f t="shared" si="499"/>
        <v>0</v>
      </c>
      <c r="BM662" s="56">
        <f t="shared" si="500"/>
        <v>0</v>
      </c>
      <c r="BN662" s="56">
        <f t="shared" si="501"/>
        <v>0</v>
      </c>
      <c r="BO662" s="56">
        <f t="shared" si="502"/>
        <v>0</v>
      </c>
      <c r="BP662" s="56">
        <f t="shared" si="503"/>
        <v>0</v>
      </c>
      <c r="BQ662" s="56">
        <f t="shared" si="504"/>
        <v>0</v>
      </c>
      <c r="BR662" s="56">
        <f t="shared" si="505"/>
        <v>0</v>
      </c>
      <c r="BS662" s="56">
        <f t="shared" si="506"/>
        <v>0</v>
      </c>
      <c r="BT662" s="56">
        <f t="shared" si="507"/>
        <v>0</v>
      </c>
      <c r="BU662" s="57">
        <f t="shared" si="515"/>
        <v>0</v>
      </c>
      <c r="BV662" s="58">
        <f t="shared" si="512"/>
        <v>2.4732901767645026</v>
      </c>
      <c r="BW662" s="59">
        <f t="shared" si="508"/>
        <v>-1.9145831605366523</v>
      </c>
      <c r="BX662" s="68">
        <f t="shared" si="509"/>
        <v>2.8904045557647859</v>
      </c>
    </row>
    <row r="663" spans="1:76">
      <c r="A663" s="49">
        <v>4551</v>
      </c>
      <c r="B663" s="86">
        <v>4.6099290780141848E-2</v>
      </c>
      <c r="C663" s="60">
        <v>1.3812154696132596E-2</v>
      </c>
      <c r="D663" s="60">
        <v>1.3812154696132596E-2</v>
      </c>
      <c r="E663" s="60">
        <v>1.3812154696132596E-2</v>
      </c>
      <c r="F663" s="60">
        <v>1.3812154696132596E-2</v>
      </c>
      <c r="G663" s="60">
        <v>1.5653775322283611E-2</v>
      </c>
      <c r="H663" s="60">
        <v>1.4732965009208104E-2</v>
      </c>
      <c r="I663" s="60">
        <v>1.8186003683241251E-2</v>
      </c>
      <c r="J663" s="60">
        <v>2.3480662983425413E-2</v>
      </c>
      <c r="K663" s="60">
        <v>2.7624309392265192E-2</v>
      </c>
      <c r="L663" s="60">
        <v>2.6703499079189688E-2</v>
      </c>
      <c r="M663" s="60">
        <v>2.767034990791897E-2</v>
      </c>
      <c r="N663" s="60">
        <v>2.803867403314917E-2</v>
      </c>
      <c r="O663" s="60">
        <v>2.9235727440147331E-2</v>
      </c>
      <c r="P663" s="117">
        <v>2.0505737356566085E-2</v>
      </c>
      <c r="Q663" s="61">
        <v>0</v>
      </c>
      <c r="R663" s="61">
        <v>0</v>
      </c>
      <c r="S663" s="61">
        <v>0</v>
      </c>
      <c r="T663" s="61">
        <v>0</v>
      </c>
      <c r="U663" s="61">
        <v>0</v>
      </c>
      <c r="V663" s="61">
        <v>1</v>
      </c>
      <c r="W663" s="61">
        <v>0</v>
      </c>
      <c r="X663" s="61">
        <v>0</v>
      </c>
      <c r="Y663" s="61">
        <v>0</v>
      </c>
      <c r="Z663" s="61">
        <v>0</v>
      </c>
      <c r="AA663" s="61">
        <v>0</v>
      </c>
      <c r="AB663" s="61">
        <v>0</v>
      </c>
      <c r="AC663" s="61">
        <v>1</v>
      </c>
      <c r="AD663" s="50">
        <f t="shared" si="513"/>
        <v>2</v>
      </c>
      <c r="AE663" s="51" t="s">
        <v>22</v>
      </c>
      <c r="AF663" s="52">
        <f t="shared" si="470"/>
        <v>5.830114303208566E-2</v>
      </c>
      <c r="AG663" s="53">
        <f t="shared" si="510"/>
        <v>4.2394173758404388E-2</v>
      </c>
      <c r="AH663" s="53">
        <f t="shared" si="471"/>
        <v>4.2394173758404388E-2</v>
      </c>
      <c r="AI663" s="53">
        <f t="shared" si="472"/>
        <v>4.2394173758404388E-2</v>
      </c>
      <c r="AJ663" s="53">
        <f t="shared" si="473"/>
        <v>4.2394173758404388E-2</v>
      </c>
      <c r="AK663" s="53">
        <f t="shared" si="474"/>
        <v>4.6510418071420576E-2</v>
      </c>
      <c r="AL663" s="53">
        <f t="shared" si="475"/>
        <v>4.4468847178134964E-2</v>
      </c>
      <c r="AM663" s="53">
        <f t="shared" si="476"/>
        <v>5.1973099567327909E-2</v>
      </c>
      <c r="AN663" s="53">
        <f t="shared" si="477"/>
        <v>6.280894694476552E-2</v>
      </c>
      <c r="AO663" s="53">
        <f t="shared" si="478"/>
        <v>7.0855186035974432E-2</v>
      </c>
      <c r="AP663" s="53">
        <f t="shared" si="479"/>
        <v>6.9095270027926398E-2</v>
      </c>
      <c r="AQ663" s="53">
        <f t="shared" si="480"/>
        <v>7.0942787916691438E-2</v>
      </c>
      <c r="AR663" s="53">
        <f t="shared" si="481"/>
        <v>7.1642280230192673E-2</v>
      </c>
      <c r="AS663" s="53">
        <f t="shared" si="482"/>
        <v>7.3899782032413375E-2</v>
      </c>
      <c r="AT663" s="54">
        <f t="shared" si="483"/>
        <v>0.11398600554263942</v>
      </c>
      <c r="AU663" s="54">
        <f t="shared" si="484"/>
        <v>0.11398600554263942</v>
      </c>
      <c r="AV663" s="54">
        <f t="shared" si="485"/>
        <v>0.11398600554263942</v>
      </c>
      <c r="AW663" s="54">
        <f t="shared" si="486"/>
        <v>0.11398600554263942</v>
      </c>
      <c r="AX663" s="54">
        <f t="shared" si="487"/>
        <v>0.12505342838598016</v>
      </c>
      <c r="AY663" s="54">
        <f t="shared" si="488"/>
        <v>0.11956421865438087</v>
      </c>
      <c r="AZ663" s="54">
        <f t="shared" si="489"/>
        <v>0.13974104199106255</v>
      </c>
      <c r="BA663" s="54">
        <f t="shared" si="490"/>
        <v>0.16887558689958174</v>
      </c>
      <c r="BB663" s="54">
        <f t="shared" si="491"/>
        <v>0.19050965998883779</v>
      </c>
      <c r="BC663" s="54">
        <f t="shared" si="492"/>
        <v>0.18577774099942301</v>
      </c>
      <c r="BD663" s="54">
        <f t="shared" si="493"/>
        <v>0.19074519679910468</v>
      </c>
      <c r="BE663" s="54">
        <f t="shared" si="494"/>
        <v>0.19262593482641388</v>
      </c>
      <c r="BF663" s="54">
        <f t="shared" si="495"/>
        <v>0.19869572201950511</v>
      </c>
      <c r="BG663" s="55">
        <f t="shared" si="514"/>
        <v>1.9675325527348475</v>
      </c>
      <c r="BH663" s="56">
        <f t="shared" si="511"/>
        <v>0</v>
      </c>
      <c r="BI663" s="56">
        <f t="shared" si="496"/>
        <v>0</v>
      </c>
      <c r="BJ663" s="56">
        <f t="shared" si="497"/>
        <v>0</v>
      </c>
      <c r="BK663" s="56">
        <f t="shared" si="498"/>
        <v>0</v>
      </c>
      <c r="BL663" s="56">
        <f t="shared" si="499"/>
        <v>0</v>
      </c>
      <c r="BM663" s="56">
        <f t="shared" si="500"/>
        <v>-2.1239016573580076</v>
      </c>
      <c r="BN663" s="56">
        <f t="shared" si="501"/>
        <v>0</v>
      </c>
      <c r="BO663" s="56">
        <f t="shared" si="502"/>
        <v>0</v>
      </c>
      <c r="BP663" s="56">
        <f t="shared" si="503"/>
        <v>0</v>
      </c>
      <c r="BQ663" s="56">
        <f t="shared" si="504"/>
        <v>0</v>
      </c>
      <c r="BR663" s="56">
        <f t="shared" si="505"/>
        <v>0</v>
      </c>
      <c r="BS663" s="56">
        <f t="shared" si="506"/>
        <v>0</v>
      </c>
      <c r="BT663" s="56">
        <f t="shared" si="507"/>
        <v>-1.6159806595026129</v>
      </c>
      <c r="BU663" s="57">
        <f t="shared" si="515"/>
        <v>-3.7398823168606206</v>
      </c>
      <c r="BV663" s="58">
        <f t="shared" si="512"/>
        <v>1.6309377252577519</v>
      </c>
      <c r="BW663" s="59">
        <f t="shared" si="508"/>
        <v>-6.1350530978773197</v>
      </c>
      <c r="BX663" s="68">
        <f t="shared" si="509"/>
        <v>3.2467447265152494E-2</v>
      </c>
    </row>
    <row r="664" spans="1:76">
      <c r="A664" s="49">
        <v>4552</v>
      </c>
      <c r="B664" s="86">
        <v>8.9159067882472146E-2</v>
      </c>
      <c r="C664" s="60">
        <v>1.3812154696132596E-2</v>
      </c>
      <c r="D664" s="60">
        <v>1.3812154696132596E-2</v>
      </c>
      <c r="E664" s="60">
        <v>1.3812154696132596E-2</v>
      </c>
      <c r="F664" s="60">
        <v>1.3812154696132596E-2</v>
      </c>
      <c r="G664" s="60">
        <v>1.5653775322283611E-2</v>
      </c>
      <c r="H664" s="60">
        <v>1.4732965009208104E-2</v>
      </c>
      <c r="I664" s="60">
        <v>1.8186003683241251E-2</v>
      </c>
      <c r="J664" s="60">
        <v>2.3480662983425413E-2</v>
      </c>
      <c r="K664" s="60">
        <v>2.7624309392265192E-2</v>
      </c>
      <c r="L664" s="60">
        <v>2.6703499079189688E-2</v>
      </c>
      <c r="M664" s="60">
        <v>2.767034990791897E-2</v>
      </c>
      <c r="N664" s="60">
        <v>2.803867403314917E-2</v>
      </c>
      <c r="O664" s="60">
        <v>2.9235727440147331E-2</v>
      </c>
      <c r="P664" s="117">
        <v>2.0505737356566085E-2</v>
      </c>
      <c r="Q664" s="61">
        <v>0</v>
      </c>
      <c r="R664" s="61">
        <v>0</v>
      </c>
      <c r="S664" s="61">
        <v>0</v>
      </c>
      <c r="T664" s="61">
        <v>1</v>
      </c>
      <c r="U664" s="61">
        <v>0</v>
      </c>
      <c r="V664" s="61">
        <v>0</v>
      </c>
      <c r="W664" s="61">
        <v>0</v>
      </c>
      <c r="X664" s="61">
        <v>1</v>
      </c>
      <c r="Y664" s="61">
        <v>0</v>
      </c>
      <c r="Z664" s="61">
        <v>0</v>
      </c>
      <c r="AA664" s="61">
        <v>1</v>
      </c>
      <c r="AB664" s="61">
        <v>0</v>
      </c>
      <c r="AC664" s="61">
        <v>0</v>
      </c>
      <c r="AD664" s="50">
        <f t="shared" si="513"/>
        <v>3</v>
      </c>
      <c r="AE664" s="51" t="s">
        <v>22</v>
      </c>
      <c r="AF664" s="52">
        <f t="shared" si="470"/>
        <v>0.10722244867017439</v>
      </c>
      <c r="AG664" s="53">
        <f t="shared" si="510"/>
        <v>4.2394173758404388E-2</v>
      </c>
      <c r="AH664" s="53">
        <f t="shared" si="471"/>
        <v>4.2394173758404388E-2</v>
      </c>
      <c r="AI664" s="53">
        <f t="shared" si="472"/>
        <v>4.2394173758404388E-2</v>
      </c>
      <c r="AJ664" s="53">
        <f t="shared" si="473"/>
        <v>4.2394173758404388E-2</v>
      </c>
      <c r="AK664" s="53">
        <f t="shared" si="474"/>
        <v>4.6510418071420576E-2</v>
      </c>
      <c r="AL664" s="53">
        <f t="shared" si="475"/>
        <v>4.4468847178134964E-2</v>
      </c>
      <c r="AM664" s="53">
        <f t="shared" si="476"/>
        <v>5.1973099567327909E-2</v>
      </c>
      <c r="AN664" s="53">
        <f t="shared" si="477"/>
        <v>6.280894694476552E-2</v>
      </c>
      <c r="AO664" s="53">
        <f t="shared" si="478"/>
        <v>7.0855186035974432E-2</v>
      </c>
      <c r="AP664" s="53">
        <f t="shared" si="479"/>
        <v>6.9095270027926398E-2</v>
      </c>
      <c r="AQ664" s="53">
        <f t="shared" si="480"/>
        <v>7.0942787916691438E-2</v>
      </c>
      <c r="AR664" s="53">
        <f t="shared" si="481"/>
        <v>7.1642280230192673E-2</v>
      </c>
      <c r="AS664" s="53">
        <f t="shared" si="482"/>
        <v>7.3899782032413375E-2</v>
      </c>
      <c r="AT664" s="54">
        <f t="shared" si="483"/>
        <v>0.20963325919163622</v>
      </c>
      <c r="AU664" s="54">
        <f t="shared" si="484"/>
        <v>0.20963325919163622</v>
      </c>
      <c r="AV664" s="54">
        <f t="shared" si="485"/>
        <v>0.20963325919163622</v>
      </c>
      <c r="AW664" s="54">
        <f t="shared" si="486"/>
        <v>0.20963325919163622</v>
      </c>
      <c r="AX664" s="54">
        <f t="shared" si="487"/>
        <v>0.22998751154442693</v>
      </c>
      <c r="AY664" s="54">
        <f t="shared" si="488"/>
        <v>0.21989222904949687</v>
      </c>
      <c r="AZ664" s="54">
        <f t="shared" si="489"/>
        <v>0.25699970742867567</v>
      </c>
      <c r="BA664" s="54">
        <f t="shared" si="490"/>
        <v>0.31058145700541012</v>
      </c>
      <c r="BB664" s="54">
        <f t="shared" si="491"/>
        <v>0.35036898381364007</v>
      </c>
      <c r="BC664" s="54">
        <f t="shared" si="492"/>
        <v>0.3416664453286789</v>
      </c>
      <c r="BD664" s="54">
        <f t="shared" si="493"/>
        <v>0.35080216286014482</v>
      </c>
      <c r="BE664" s="54">
        <f t="shared" si="494"/>
        <v>0.35426105450630391</v>
      </c>
      <c r="BF664" s="54">
        <f t="shared" si="495"/>
        <v>0.36542408514177416</v>
      </c>
      <c r="BG664" s="55">
        <f t="shared" si="514"/>
        <v>3.6185166734450962</v>
      </c>
      <c r="BH664" s="56">
        <f t="shared" si="511"/>
        <v>0</v>
      </c>
      <c r="BI664" s="56">
        <f t="shared" si="496"/>
        <v>0</v>
      </c>
      <c r="BJ664" s="56">
        <f t="shared" si="497"/>
        <v>0</v>
      </c>
      <c r="BK664" s="56">
        <f t="shared" si="498"/>
        <v>-1.5623956597740769</v>
      </c>
      <c r="BL664" s="56">
        <f t="shared" si="499"/>
        <v>0</v>
      </c>
      <c r="BM664" s="56">
        <f t="shared" si="500"/>
        <v>0</v>
      </c>
      <c r="BN664" s="56">
        <f t="shared" si="501"/>
        <v>0</v>
      </c>
      <c r="BO664" s="56">
        <f t="shared" si="502"/>
        <v>-1.169309070611805</v>
      </c>
      <c r="BP664" s="56">
        <f t="shared" si="503"/>
        <v>0</v>
      </c>
      <c r="BQ664" s="56">
        <f t="shared" si="504"/>
        <v>0</v>
      </c>
      <c r="BR664" s="56">
        <f t="shared" si="505"/>
        <v>-1.0475328529952912</v>
      </c>
      <c r="BS664" s="56">
        <f t="shared" si="506"/>
        <v>0</v>
      </c>
      <c r="BT664" s="56">
        <f t="shared" si="507"/>
        <v>0</v>
      </c>
      <c r="BU664" s="57">
        <f t="shared" si="515"/>
        <v>-3.7792375833811733</v>
      </c>
      <c r="BV664" s="58">
        <f t="shared" si="512"/>
        <v>3.1543410950040038</v>
      </c>
      <c r="BW664" s="59">
        <f t="shared" si="508"/>
        <v>-7.715603404742712</v>
      </c>
      <c r="BX664" s="68">
        <f t="shared" si="509"/>
        <v>0.6185166734450962</v>
      </c>
    </row>
    <row r="665" spans="1:76">
      <c r="A665" s="49">
        <v>4553</v>
      </c>
      <c r="B665" s="86">
        <v>4.0526849037487338E-3</v>
      </c>
      <c r="C665" s="60">
        <v>1.3812154696132596E-2</v>
      </c>
      <c r="D665" s="60">
        <v>1.3812154696132596E-2</v>
      </c>
      <c r="E665" s="60">
        <v>1.3812154696132596E-2</v>
      </c>
      <c r="F665" s="60">
        <v>1.3812154696132596E-2</v>
      </c>
      <c r="G665" s="60">
        <v>1.5653775322283611E-2</v>
      </c>
      <c r="H665" s="60">
        <v>1.4732965009208104E-2</v>
      </c>
      <c r="I665" s="60">
        <v>1.8186003683241251E-2</v>
      </c>
      <c r="J665" s="60">
        <v>2.3480662983425413E-2</v>
      </c>
      <c r="K665" s="60">
        <v>2.7624309392265192E-2</v>
      </c>
      <c r="L665" s="60">
        <v>2.6703499079189688E-2</v>
      </c>
      <c r="M665" s="60">
        <v>2.767034990791897E-2</v>
      </c>
      <c r="N665" s="60">
        <v>2.803867403314917E-2</v>
      </c>
      <c r="O665" s="60">
        <v>2.9235727440147331E-2</v>
      </c>
      <c r="P665" s="117">
        <v>2.0505737356566085E-2</v>
      </c>
      <c r="Q665" s="61">
        <v>0</v>
      </c>
      <c r="R665" s="61">
        <v>0</v>
      </c>
      <c r="S665" s="61">
        <v>0</v>
      </c>
      <c r="T665" s="61">
        <v>0</v>
      </c>
      <c r="U665" s="61">
        <v>0</v>
      </c>
      <c r="V665" s="61">
        <v>0</v>
      </c>
      <c r="W665" s="61">
        <v>0</v>
      </c>
      <c r="X665" s="61">
        <v>0</v>
      </c>
      <c r="Y665" s="61">
        <v>0</v>
      </c>
      <c r="Z665" s="61">
        <v>0</v>
      </c>
      <c r="AA665" s="61">
        <v>0</v>
      </c>
      <c r="AB665" s="61">
        <v>0</v>
      </c>
      <c r="AC665" s="61">
        <v>0</v>
      </c>
      <c r="AD665" s="50">
        <f t="shared" si="513"/>
        <v>0</v>
      </c>
      <c r="AE665" s="51" t="s">
        <v>22</v>
      </c>
      <c r="AF665" s="52">
        <f t="shared" si="470"/>
        <v>6.1703910870213249E-3</v>
      </c>
      <c r="AG665" s="53">
        <f t="shared" si="510"/>
        <v>4.2394173758404388E-2</v>
      </c>
      <c r="AH665" s="53">
        <f t="shared" si="471"/>
        <v>4.2394173758404388E-2</v>
      </c>
      <c r="AI665" s="53">
        <f t="shared" si="472"/>
        <v>4.2394173758404388E-2</v>
      </c>
      <c r="AJ665" s="53">
        <f t="shared" si="473"/>
        <v>4.2394173758404388E-2</v>
      </c>
      <c r="AK665" s="53">
        <f t="shared" si="474"/>
        <v>4.6510418071420576E-2</v>
      </c>
      <c r="AL665" s="53">
        <f t="shared" si="475"/>
        <v>4.4468847178134964E-2</v>
      </c>
      <c r="AM665" s="53">
        <f t="shared" si="476"/>
        <v>5.1973099567327909E-2</v>
      </c>
      <c r="AN665" s="53">
        <f t="shared" si="477"/>
        <v>6.280894694476552E-2</v>
      </c>
      <c r="AO665" s="53">
        <f t="shared" si="478"/>
        <v>7.0855186035974432E-2</v>
      </c>
      <c r="AP665" s="53">
        <f t="shared" si="479"/>
        <v>6.9095270027926398E-2</v>
      </c>
      <c r="AQ665" s="53">
        <f t="shared" si="480"/>
        <v>7.0942787916691438E-2</v>
      </c>
      <c r="AR665" s="53">
        <f t="shared" si="481"/>
        <v>7.1642280230192673E-2</v>
      </c>
      <c r="AS665" s="53">
        <f t="shared" si="482"/>
        <v>7.3899782032413375E-2</v>
      </c>
      <c r="AT665" s="54">
        <f t="shared" si="483"/>
        <v>1.2063884103582464E-2</v>
      </c>
      <c r="AU665" s="54">
        <f t="shared" si="484"/>
        <v>1.2063884103582464E-2</v>
      </c>
      <c r="AV665" s="54">
        <f t="shared" si="485"/>
        <v>1.2063884103582464E-2</v>
      </c>
      <c r="AW665" s="54">
        <f t="shared" si="486"/>
        <v>1.2063884103582464E-2</v>
      </c>
      <c r="AX665" s="54">
        <f t="shared" si="487"/>
        <v>1.3235221811854542E-2</v>
      </c>
      <c r="AY665" s="54">
        <f t="shared" si="488"/>
        <v>1.2654262862490367E-2</v>
      </c>
      <c r="AZ665" s="54">
        <f t="shared" si="489"/>
        <v>1.4789707973961806E-2</v>
      </c>
      <c r="BA665" s="54">
        <f t="shared" si="490"/>
        <v>1.7873207316830834E-2</v>
      </c>
      <c r="BB665" s="54">
        <f t="shared" si="491"/>
        <v>2.016288269579292E-2</v>
      </c>
      <c r="BC665" s="54">
        <f t="shared" si="492"/>
        <v>1.9662072776153384E-2</v>
      </c>
      <c r="BD665" s="54">
        <f t="shared" si="493"/>
        <v>2.0187811096149262E-2</v>
      </c>
      <c r="BE665" s="54">
        <f t="shared" si="494"/>
        <v>2.0386861896136907E-2</v>
      </c>
      <c r="BF665" s="54">
        <f t="shared" si="495"/>
        <v>2.1029267153539054E-2</v>
      </c>
      <c r="BG665" s="55">
        <f t="shared" si="514"/>
        <v>0.20823683199723894</v>
      </c>
      <c r="BH665" s="56">
        <f t="shared" si="511"/>
        <v>0</v>
      </c>
      <c r="BI665" s="56">
        <f t="shared" si="496"/>
        <v>0</v>
      </c>
      <c r="BJ665" s="56">
        <f t="shared" si="497"/>
        <v>0</v>
      </c>
      <c r="BK665" s="56">
        <f t="shared" si="498"/>
        <v>0</v>
      </c>
      <c r="BL665" s="56">
        <f t="shared" si="499"/>
        <v>0</v>
      </c>
      <c r="BM665" s="56">
        <f t="shared" si="500"/>
        <v>0</v>
      </c>
      <c r="BN665" s="56">
        <f t="shared" si="501"/>
        <v>0</v>
      </c>
      <c r="BO665" s="56">
        <f t="shared" si="502"/>
        <v>0</v>
      </c>
      <c r="BP665" s="56">
        <f t="shared" si="503"/>
        <v>0</v>
      </c>
      <c r="BQ665" s="56">
        <f t="shared" si="504"/>
        <v>0</v>
      </c>
      <c r="BR665" s="56">
        <f t="shared" si="505"/>
        <v>0</v>
      </c>
      <c r="BS665" s="56">
        <f t="shared" si="506"/>
        <v>0</v>
      </c>
      <c r="BT665" s="56">
        <f t="shared" si="507"/>
        <v>0</v>
      </c>
      <c r="BU665" s="57">
        <f t="shared" si="515"/>
        <v>0</v>
      </c>
      <c r="BV665" s="58">
        <f t="shared" si="512"/>
        <v>0.14337914068200017</v>
      </c>
      <c r="BW665" s="59">
        <f t="shared" si="508"/>
        <v>-0.12861784782865426</v>
      </c>
      <c r="BX665" s="68">
        <f t="shared" si="509"/>
        <v>0.20823683199723894</v>
      </c>
    </row>
    <row r="666" spans="1:76">
      <c r="A666" s="49">
        <v>4554</v>
      </c>
      <c r="B666" s="86">
        <v>8.1053698074974676E-3</v>
      </c>
      <c r="C666" s="60">
        <v>1.3812154696132596E-2</v>
      </c>
      <c r="D666" s="60">
        <v>1.3812154696132596E-2</v>
      </c>
      <c r="E666" s="60">
        <v>1.3812154696132596E-2</v>
      </c>
      <c r="F666" s="60">
        <v>1.3812154696132596E-2</v>
      </c>
      <c r="G666" s="60">
        <v>1.5653775322283611E-2</v>
      </c>
      <c r="H666" s="60">
        <v>1.4732965009208104E-2</v>
      </c>
      <c r="I666" s="60">
        <v>1.8186003683241251E-2</v>
      </c>
      <c r="J666" s="60">
        <v>2.5322283609576429E-2</v>
      </c>
      <c r="K666" s="60">
        <v>2.9926335174953959E-2</v>
      </c>
      <c r="L666" s="60">
        <v>2.9005524861878452E-2</v>
      </c>
      <c r="M666" s="60">
        <v>2.9972375690607733E-2</v>
      </c>
      <c r="N666" s="60">
        <v>3.0432780847145489E-2</v>
      </c>
      <c r="O666" s="60">
        <v>3.1721915285451194E-2</v>
      </c>
      <c r="P666" s="117">
        <v>2.1554044482221278E-2</v>
      </c>
      <c r="Q666" s="61">
        <v>0</v>
      </c>
      <c r="R666" s="61">
        <v>0</v>
      </c>
      <c r="S666" s="61">
        <v>0</v>
      </c>
      <c r="T666" s="61">
        <v>0</v>
      </c>
      <c r="U666" s="61">
        <v>0</v>
      </c>
      <c r="V666" s="61">
        <v>0</v>
      </c>
      <c r="W666" s="61">
        <v>0</v>
      </c>
      <c r="X666" s="61">
        <v>0</v>
      </c>
      <c r="Y666" s="61">
        <v>0</v>
      </c>
      <c r="Z666" s="61">
        <v>0</v>
      </c>
      <c r="AA666" s="61">
        <v>0</v>
      </c>
      <c r="AB666" s="61">
        <v>0</v>
      </c>
      <c r="AC666" s="61">
        <v>0</v>
      </c>
      <c r="AD666" s="50">
        <f t="shared" si="513"/>
        <v>0</v>
      </c>
      <c r="AE666" s="51" t="s">
        <v>22</v>
      </c>
      <c r="AF666" s="52">
        <f t="shared" si="470"/>
        <v>1.170493443160427E-2</v>
      </c>
      <c r="AG666" s="53">
        <f t="shared" si="510"/>
        <v>4.2394173758404388E-2</v>
      </c>
      <c r="AH666" s="53">
        <f t="shared" si="471"/>
        <v>4.2394173758404388E-2</v>
      </c>
      <c r="AI666" s="53">
        <f t="shared" si="472"/>
        <v>4.2394173758404388E-2</v>
      </c>
      <c r="AJ666" s="53">
        <f t="shared" si="473"/>
        <v>4.2394173758404388E-2</v>
      </c>
      <c r="AK666" s="53">
        <f t="shared" si="474"/>
        <v>4.6510418071420576E-2</v>
      </c>
      <c r="AL666" s="53">
        <f t="shared" si="475"/>
        <v>4.4468847178134964E-2</v>
      </c>
      <c r="AM666" s="53">
        <f t="shared" si="476"/>
        <v>5.1973099567327909E-2</v>
      </c>
      <c r="AN666" s="53">
        <f t="shared" si="477"/>
        <v>6.6426178317604084E-2</v>
      </c>
      <c r="AO666" s="53">
        <f t="shared" si="478"/>
        <v>7.5191526093315766E-2</v>
      </c>
      <c r="AP666" s="53">
        <f t="shared" si="479"/>
        <v>7.3467491967486392E-2</v>
      </c>
      <c r="AQ666" s="53">
        <f t="shared" si="480"/>
        <v>7.5277372784842783E-2</v>
      </c>
      <c r="AR666" s="53">
        <f t="shared" si="481"/>
        <v>7.613401794080818E-2</v>
      </c>
      <c r="AS666" s="53">
        <f t="shared" si="482"/>
        <v>7.8515440669775921E-2</v>
      </c>
      <c r="AT666" s="54">
        <f t="shared" si="483"/>
        <v>2.288460657216974E-2</v>
      </c>
      <c r="AU666" s="54">
        <f t="shared" si="484"/>
        <v>2.288460657216974E-2</v>
      </c>
      <c r="AV666" s="54">
        <f t="shared" si="485"/>
        <v>2.288460657216974E-2</v>
      </c>
      <c r="AW666" s="54">
        <f t="shared" si="486"/>
        <v>2.288460657216974E-2</v>
      </c>
      <c r="AX666" s="54">
        <f t="shared" si="487"/>
        <v>2.5106577737243625E-2</v>
      </c>
      <c r="AY666" s="54">
        <f t="shared" si="488"/>
        <v>2.4004526617005147E-2</v>
      </c>
      <c r="AZ666" s="54">
        <f t="shared" si="489"/>
        <v>2.8055363048530138E-2</v>
      </c>
      <c r="BA666" s="54">
        <f t="shared" si="490"/>
        <v>3.5857213907602187E-2</v>
      </c>
      <c r="BB666" s="54">
        <f t="shared" si="491"/>
        <v>4.0588796517480007E-2</v>
      </c>
      <c r="BC666" s="54">
        <f t="shared" si="492"/>
        <v>3.9658153478853077E-2</v>
      </c>
      <c r="BD666" s="54">
        <f t="shared" si="493"/>
        <v>4.0635137030502241E-2</v>
      </c>
      <c r="BE666" s="54">
        <f t="shared" si="494"/>
        <v>4.1097558765100545E-2</v>
      </c>
      <c r="BF666" s="54">
        <f t="shared" si="495"/>
        <v>4.2383063762674547E-2</v>
      </c>
      <c r="BG666" s="55">
        <f t="shared" si="514"/>
        <v>0.40892481715367046</v>
      </c>
      <c r="BH666" s="56">
        <f t="shared" si="511"/>
        <v>0</v>
      </c>
      <c r="BI666" s="56">
        <f t="shared" si="496"/>
        <v>0</v>
      </c>
      <c r="BJ666" s="56">
        <f t="shared" si="497"/>
        <v>0</v>
      </c>
      <c r="BK666" s="56">
        <f t="shared" si="498"/>
        <v>0</v>
      </c>
      <c r="BL666" s="56">
        <f t="shared" si="499"/>
        <v>0</v>
      </c>
      <c r="BM666" s="56">
        <f t="shared" si="500"/>
        <v>0</v>
      </c>
      <c r="BN666" s="56">
        <f t="shared" si="501"/>
        <v>0</v>
      </c>
      <c r="BO666" s="56">
        <f t="shared" si="502"/>
        <v>0</v>
      </c>
      <c r="BP666" s="56">
        <f t="shared" si="503"/>
        <v>0</v>
      </c>
      <c r="BQ666" s="56">
        <f t="shared" si="504"/>
        <v>0</v>
      </c>
      <c r="BR666" s="56">
        <f t="shared" si="505"/>
        <v>0</v>
      </c>
      <c r="BS666" s="56">
        <f t="shared" si="506"/>
        <v>0</v>
      </c>
      <c r="BT666" s="56">
        <f t="shared" si="507"/>
        <v>0</v>
      </c>
      <c r="BU666" s="57">
        <f t="shared" si="515"/>
        <v>0</v>
      </c>
      <c r="BV666" s="58">
        <f t="shared" si="512"/>
        <v>0.28675828136400033</v>
      </c>
      <c r="BW666" s="59">
        <f t="shared" si="508"/>
        <v>-0.25414084673486781</v>
      </c>
      <c r="BX666" s="68">
        <f t="shared" si="509"/>
        <v>0.40892481715367046</v>
      </c>
    </row>
    <row r="667" spans="1:76">
      <c r="A667" s="49">
        <v>4555</v>
      </c>
      <c r="B667" s="86">
        <v>0.18541033434650459</v>
      </c>
      <c r="C667" s="60">
        <v>1.3812154696132596E-2</v>
      </c>
      <c r="D667" s="60">
        <v>1.3812154696132596E-2</v>
      </c>
      <c r="E667" s="60">
        <v>1.3812154696132596E-2</v>
      </c>
      <c r="F667" s="60">
        <v>1.3812154696132596E-2</v>
      </c>
      <c r="G667" s="60">
        <v>1.5653775322283611E-2</v>
      </c>
      <c r="H667" s="60">
        <v>1.4732965009208104E-2</v>
      </c>
      <c r="I667" s="60">
        <v>1.8186003683241251E-2</v>
      </c>
      <c r="J667" s="60">
        <v>2.716390423572744E-2</v>
      </c>
      <c r="K667" s="60">
        <v>3.1767955801104975E-2</v>
      </c>
      <c r="L667" s="60">
        <v>3.0386740331491711E-2</v>
      </c>
      <c r="M667" s="60">
        <v>3.1813996316758748E-2</v>
      </c>
      <c r="N667" s="60">
        <v>3.1906077348066296E-2</v>
      </c>
      <c r="O667" s="60">
        <v>3.3287292817679559E-2</v>
      </c>
      <c r="P667" s="117">
        <v>2.2319025357699394E-2</v>
      </c>
      <c r="Q667" s="61">
        <v>0</v>
      </c>
      <c r="R667" s="61">
        <v>0</v>
      </c>
      <c r="S667" s="61">
        <v>0</v>
      </c>
      <c r="T667" s="61">
        <v>0</v>
      </c>
      <c r="U667" s="61">
        <v>1</v>
      </c>
      <c r="V667" s="61">
        <v>1</v>
      </c>
      <c r="W667" s="61">
        <v>0</v>
      </c>
      <c r="X667" s="61">
        <v>1</v>
      </c>
      <c r="Y667" s="61">
        <v>1</v>
      </c>
      <c r="Z667" s="61">
        <v>3</v>
      </c>
      <c r="AA667" s="61">
        <v>1</v>
      </c>
      <c r="AB667" s="61">
        <v>0</v>
      </c>
      <c r="AC667" s="61">
        <v>0</v>
      </c>
      <c r="AD667" s="50">
        <f t="shared" si="513"/>
        <v>8</v>
      </c>
      <c r="AE667" s="51" t="s">
        <v>22</v>
      </c>
      <c r="AF667" s="52">
        <f t="shared" si="470"/>
        <v>0.21085686633987952</v>
      </c>
      <c r="AG667" s="53">
        <f t="shared" si="510"/>
        <v>4.2394173758404388E-2</v>
      </c>
      <c r="AH667" s="53">
        <f t="shared" si="471"/>
        <v>4.2394173758404388E-2</v>
      </c>
      <c r="AI667" s="53">
        <f t="shared" si="472"/>
        <v>4.2394173758404388E-2</v>
      </c>
      <c r="AJ667" s="53">
        <f t="shared" si="473"/>
        <v>4.2394173758404388E-2</v>
      </c>
      <c r="AK667" s="53">
        <f t="shared" si="474"/>
        <v>4.6510418071420576E-2</v>
      </c>
      <c r="AL667" s="53">
        <f t="shared" si="475"/>
        <v>4.4468847178134964E-2</v>
      </c>
      <c r="AM667" s="53">
        <f t="shared" si="476"/>
        <v>5.1973099567327909E-2</v>
      </c>
      <c r="AN667" s="53">
        <f t="shared" si="477"/>
        <v>6.9977118778201799E-2</v>
      </c>
      <c r="AO667" s="53">
        <f t="shared" si="478"/>
        <v>7.8600034660245593E-2</v>
      </c>
      <c r="AP667" s="53">
        <f t="shared" si="479"/>
        <v>7.6048501505378188E-2</v>
      </c>
      <c r="AQ667" s="53">
        <f t="shared" si="480"/>
        <v>7.8684597737300715E-2</v>
      </c>
      <c r="AR667" s="53">
        <f t="shared" si="481"/>
        <v>7.8853631381543457E-2</v>
      </c>
      <c r="AS667" s="53">
        <f t="shared" si="482"/>
        <v>8.1374630330191988E-2</v>
      </c>
      <c r="AT667" s="54">
        <f t="shared" si="483"/>
        <v>0.41225147030297038</v>
      </c>
      <c r="AU667" s="54">
        <f t="shared" si="484"/>
        <v>0.41225147030297038</v>
      </c>
      <c r="AV667" s="54">
        <f t="shared" si="485"/>
        <v>0.41225147030297038</v>
      </c>
      <c r="AW667" s="54">
        <f t="shared" si="486"/>
        <v>0.41225147030297038</v>
      </c>
      <c r="AX667" s="54">
        <f t="shared" si="487"/>
        <v>0.45227885189171418</v>
      </c>
      <c r="AY667" s="54">
        <f t="shared" si="488"/>
        <v>0.43242610968989476</v>
      </c>
      <c r="AZ667" s="54">
        <f t="shared" si="489"/>
        <v>0.50539932291016831</v>
      </c>
      <c r="BA667" s="54">
        <f t="shared" si="490"/>
        <v>0.68047487535148188</v>
      </c>
      <c r="BB667" s="54">
        <f t="shared" si="491"/>
        <v>0.76432625009296196</v>
      </c>
      <c r="BC667" s="54">
        <f t="shared" si="492"/>
        <v>0.73951450825750897</v>
      </c>
      <c r="BD667" s="54">
        <f t="shared" si="493"/>
        <v>0.76514856244767337</v>
      </c>
      <c r="BE667" s="54">
        <f t="shared" si="494"/>
        <v>0.7667922875681783</v>
      </c>
      <c r="BF667" s="54">
        <f t="shared" si="495"/>
        <v>0.79130710720200981</v>
      </c>
      <c r="BG667" s="55">
        <f t="shared" si="514"/>
        <v>7.5466737566234725</v>
      </c>
      <c r="BH667" s="56">
        <f t="shared" si="511"/>
        <v>0</v>
      </c>
      <c r="BI667" s="56">
        <f t="shared" si="496"/>
        <v>0</v>
      </c>
      <c r="BJ667" s="56">
        <f t="shared" si="497"/>
        <v>0</v>
      </c>
      <c r="BK667" s="56">
        <f t="shared" si="498"/>
        <v>0</v>
      </c>
      <c r="BL667" s="56">
        <f t="shared" si="499"/>
        <v>-0.79345636040837797</v>
      </c>
      <c r="BM667" s="56">
        <f t="shared" si="500"/>
        <v>-0.83834381185345441</v>
      </c>
      <c r="BN667" s="56">
        <f t="shared" si="501"/>
        <v>0</v>
      </c>
      <c r="BO667" s="56">
        <f t="shared" si="502"/>
        <v>-0.38496437843704012</v>
      </c>
      <c r="BP667" s="56">
        <f t="shared" si="503"/>
        <v>-0.26876055204902682</v>
      </c>
      <c r="BQ667" s="56">
        <f t="shared" si="504"/>
        <v>-0.90528413404276453</v>
      </c>
      <c r="BR667" s="56">
        <f t="shared" si="505"/>
        <v>-0.26768526473183563</v>
      </c>
      <c r="BS667" s="56">
        <f t="shared" si="506"/>
        <v>0</v>
      </c>
      <c r="BT667" s="56">
        <f t="shared" si="507"/>
        <v>0</v>
      </c>
      <c r="BU667" s="57">
        <f t="shared" si="515"/>
        <v>-3.4584945015224995</v>
      </c>
      <c r="BV667" s="58">
        <f t="shared" si="512"/>
        <v>6.5595956862015088</v>
      </c>
      <c r="BW667" s="59">
        <f t="shared" si="508"/>
        <v>-11.403593103120276</v>
      </c>
      <c r="BX667" s="68">
        <f t="shared" si="509"/>
        <v>0.45332624337652749</v>
      </c>
    </row>
    <row r="668" spans="1:76">
      <c r="A668" s="49">
        <v>4556</v>
      </c>
      <c r="B668" s="86">
        <v>5.9270516717325229E-2</v>
      </c>
      <c r="C668" s="60">
        <v>1.3812154696132596E-2</v>
      </c>
      <c r="D668" s="60">
        <v>1.3812154696132596E-2</v>
      </c>
      <c r="E668" s="60">
        <v>1.3812154696132596E-2</v>
      </c>
      <c r="F668" s="60">
        <v>1.3812154696132596E-2</v>
      </c>
      <c r="G668" s="60">
        <v>1.5653775322283611E-2</v>
      </c>
      <c r="H668" s="60">
        <v>1.4732965009208104E-2</v>
      </c>
      <c r="I668" s="60">
        <v>1.8186003683241251E-2</v>
      </c>
      <c r="J668" s="60">
        <v>2.716390423572744E-2</v>
      </c>
      <c r="K668" s="60">
        <v>3.1767955801104975E-2</v>
      </c>
      <c r="L668" s="60">
        <v>3.0386740331491711E-2</v>
      </c>
      <c r="M668" s="60">
        <v>3.1813996316758748E-2</v>
      </c>
      <c r="N668" s="60">
        <v>3.1906077348066296E-2</v>
      </c>
      <c r="O668" s="60">
        <v>3.3287292817679559E-2</v>
      </c>
      <c r="P668" s="117">
        <v>2.2319025357699394E-2</v>
      </c>
      <c r="Q668" s="61">
        <v>0</v>
      </c>
      <c r="R668" s="61">
        <v>0</v>
      </c>
      <c r="S668" s="61">
        <v>0</v>
      </c>
      <c r="T668" s="61">
        <v>0</v>
      </c>
      <c r="U668" s="61">
        <v>0</v>
      </c>
      <c r="V668" s="61">
        <v>0</v>
      </c>
      <c r="W668" s="61">
        <v>0</v>
      </c>
      <c r="X668" s="61">
        <v>0</v>
      </c>
      <c r="Y668" s="61">
        <v>0</v>
      </c>
      <c r="Z668" s="61">
        <v>0</v>
      </c>
      <c r="AA668" s="61">
        <v>0</v>
      </c>
      <c r="AB668" s="61">
        <v>0</v>
      </c>
      <c r="AC668" s="61">
        <v>0</v>
      </c>
      <c r="AD668" s="50">
        <f t="shared" si="513"/>
        <v>0</v>
      </c>
      <c r="AE668" s="51" t="s">
        <v>22</v>
      </c>
      <c r="AF668" s="52">
        <f t="shared" si="470"/>
        <v>7.3534638564550281E-2</v>
      </c>
      <c r="AG668" s="53">
        <f t="shared" si="510"/>
        <v>4.2394173758404388E-2</v>
      </c>
      <c r="AH668" s="53">
        <f t="shared" si="471"/>
        <v>4.2394173758404388E-2</v>
      </c>
      <c r="AI668" s="53">
        <f t="shared" si="472"/>
        <v>4.2394173758404388E-2</v>
      </c>
      <c r="AJ668" s="53">
        <f t="shared" si="473"/>
        <v>4.2394173758404388E-2</v>
      </c>
      <c r="AK668" s="53">
        <f t="shared" si="474"/>
        <v>4.6510418071420576E-2</v>
      </c>
      <c r="AL668" s="53">
        <f t="shared" si="475"/>
        <v>4.4468847178134964E-2</v>
      </c>
      <c r="AM668" s="53">
        <f t="shared" si="476"/>
        <v>5.1973099567327909E-2</v>
      </c>
      <c r="AN668" s="53">
        <f t="shared" si="477"/>
        <v>6.9977118778201799E-2</v>
      </c>
      <c r="AO668" s="53">
        <f t="shared" si="478"/>
        <v>7.8600034660245593E-2</v>
      </c>
      <c r="AP668" s="53">
        <f t="shared" si="479"/>
        <v>7.6048501505378188E-2</v>
      </c>
      <c r="AQ668" s="53">
        <f t="shared" si="480"/>
        <v>7.8684597737300715E-2</v>
      </c>
      <c r="AR668" s="53">
        <f t="shared" si="481"/>
        <v>7.8853631381543457E-2</v>
      </c>
      <c r="AS668" s="53">
        <f t="shared" si="482"/>
        <v>8.1374630330191988E-2</v>
      </c>
      <c r="AT668" s="54">
        <f t="shared" si="483"/>
        <v>0.14376938912470175</v>
      </c>
      <c r="AU668" s="54">
        <f t="shared" si="484"/>
        <v>0.14376938912470175</v>
      </c>
      <c r="AV668" s="54">
        <f t="shared" si="485"/>
        <v>0.14376938912470175</v>
      </c>
      <c r="AW668" s="54">
        <f t="shared" si="486"/>
        <v>0.14376938912470175</v>
      </c>
      <c r="AX668" s="54">
        <f t="shared" si="487"/>
        <v>0.15772861695970691</v>
      </c>
      <c r="AY668" s="54">
        <f t="shared" si="488"/>
        <v>0.15080513257114145</v>
      </c>
      <c r="AZ668" s="54">
        <f t="shared" si="489"/>
        <v>0.17625395457154597</v>
      </c>
      <c r="BA668" s="54">
        <f t="shared" si="490"/>
        <v>0.23731014730424652</v>
      </c>
      <c r="BB668" s="54">
        <f t="shared" si="491"/>
        <v>0.26655264076337093</v>
      </c>
      <c r="BC668" s="54">
        <f t="shared" si="492"/>
        <v>0.25789974508253488</v>
      </c>
      <c r="BD668" s="54">
        <f t="shared" si="493"/>
        <v>0.26683941559238411</v>
      </c>
      <c r="BE668" s="54">
        <f t="shared" si="494"/>
        <v>0.26741265152600063</v>
      </c>
      <c r="BF668" s="54">
        <f t="shared" si="495"/>
        <v>0.27596199797385684</v>
      </c>
      <c r="BG668" s="55">
        <f t="shared" si="514"/>
        <v>2.631841858843595</v>
      </c>
      <c r="BH668" s="56">
        <f t="shared" si="511"/>
        <v>0</v>
      </c>
      <c r="BI668" s="56">
        <f t="shared" si="496"/>
        <v>0</v>
      </c>
      <c r="BJ668" s="56">
        <f t="shared" si="497"/>
        <v>0</v>
      </c>
      <c r="BK668" s="56">
        <f t="shared" si="498"/>
        <v>0</v>
      </c>
      <c r="BL668" s="56">
        <f t="shared" si="499"/>
        <v>0</v>
      </c>
      <c r="BM668" s="56">
        <f t="shared" si="500"/>
        <v>0</v>
      </c>
      <c r="BN668" s="56">
        <f t="shared" si="501"/>
        <v>0</v>
      </c>
      <c r="BO668" s="56">
        <f t="shared" si="502"/>
        <v>0</v>
      </c>
      <c r="BP668" s="56">
        <f t="shared" si="503"/>
        <v>0</v>
      </c>
      <c r="BQ668" s="56">
        <f t="shared" si="504"/>
        <v>0</v>
      </c>
      <c r="BR668" s="56">
        <f t="shared" si="505"/>
        <v>0</v>
      </c>
      <c r="BS668" s="56">
        <f t="shared" si="506"/>
        <v>0</v>
      </c>
      <c r="BT668" s="56">
        <f t="shared" si="507"/>
        <v>0</v>
      </c>
      <c r="BU668" s="57">
        <f t="shared" si="515"/>
        <v>0</v>
      </c>
      <c r="BV668" s="58">
        <f t="shared" si="512"/>
        <v>2.0969199324742522</v>
      </c>
      <c r="BW668" s="59">
        <f t="shared" si="508"/>
        <v>-1.7052023327398464</v>
      </c>
      <c r="BX668" s="68">
        <f t="shared" si="509"/>
        <v>2.631841858843595</v>
      </c>
    </row>
    <row r="669" spans="1:76">
      <c r="A669" s="49">
        <v>4557</v>
      </c>
      <c r="B669" s="86">
        <v>2.9888551165146909E-2</v>
      </c>
      <c r="C669" s="60">
        <v>1.3812154696132596E-2</v>
      </c>
      <c r="D669" s="60">
        <v>1.3812154696132596E-2</v>
      </c>
      <c r="E669" s="60">
        <v>1.3812154696132596E-2</v>
      </c>
      <c r="F669" s="60">
        <v>1.3812154696132596E-2</v>
      </c>
      <c r="G669" s="60">
        <v>1.5653775322283611E-2</v>
      </c>
      <c r="H669" s="60">
        <v>1.4732965009208104E-2</v>
      </c>
      <c r="I669" s="60">
        <v>1.8186003683241251E-2</v>
      </c>
      <c r="J669" s="60">
        <v>2.716390423572744E-2</v>
      </c>
      <c r="K669" s="60">
        <v>3.1767955801104975E-2</v>
      </c>
      <c r="L669" s="60">
        <v>3.0386740331491711E-2</v>
      </c>
      <c r="M669" s="60">
        <v>3.1813996316758748E-2</v>
      </c>
      <c r="N669" s="60">
        <v>3.1906077348066296E-2</v>
      </c>
      <c r="O669" s="60">
        <v>3.3287292817679559E-2</v>
      </c>
      <c r="P669" s="117">
        <v>2.2319025357699394E-2</v>
      </c>
      <c r="Q669" s="61">
        <v>0</v>
      </c>
      <c r="R669" s="61">
        <v>0</v>
      </c>
      <c r="S669" s="61">
        <v>0</v>
      </c>
      <c r="T669" s="61">
        <v>0</v>
      </c>
      <c r="U669" s="61">
        <v>0</v>
      </c>
      <c r="V669" s="61">
        <v>0</v>
      </c>
      <c r="W669" s="61">
        <v>0</v>
      </c>
      <c r="X669" s="61">
        <v>1</v>
      </c>
      <c r="Y669" s="61">
        <v>0</v>
      </c>
      <c r="Z669" s="61">
        <v>0</v>
      </c>
      <c r="AA669" s="61">
        <v>0</v>
      </c>
      <c r="AB669" s="61">
        <v>0</v>
      </c>
      <c r="AC669" s="61">
        <v>0</v>
      </c>
      <c r="AD669" s="50">
        <f t="shared" si="513"/>
        <v>1</v>
      </c>
      <c r="AE669" s="51" t="s">
        <v>22</v>
      </c>
      <c r="AF669" s="52">
        <f t="shared" si="470"/>
        <v>3.9070568886814185E-2</v>
      </c>
      <c r="AG669" s="53">
        <f t="shared" si="510"/>
        <v>4.2394173758404388E-2</v>
      </c>
      <c r="AH669" s="53">
        <f t="shared" si="471"/>
        <v>4.2394173758404388E-2</v>
      </c>
      <c r="AI669" s="53">
        <f t="shared" si="472"/>
        <v>4.2394173758404388E-2</v>
      </c>
      <c r="AJ669" s="53">
        <f t="shared" si="473"/>
        <v>4.2394173758404388E-2</v>
      </c>
      <c r="AK669" s="53">
        <f t="shared" si="474"/>
        <v>4.6510418071420576E-2</v>
      </c>
      <c r="AL669" s="53">
        <f t="shared" si="475"/>
        <v>4.4468847178134964E-2</v>
      </c>
      <c r="AM669" s="53">
        <f t="shared" si="476"/>
        <v>5.1973099567327909E-2</v>
      </c>
      <c r="AN669" s="53">
        <f t="shared" si="477"/>
        <v>6.9977118778201799E-2</v>
      </c>
      <c r="AO669" s="53">
        <f t="shared" si="478"/>
        <v>7.8600034660245593E-2</v>
      </c>
      <c r="AP669" s="53">
        <f t="shared" si="479"/>
        <v>7.6048501505378188E-2</v>
      </c>
      <c r="AQ669" s="53">
        <f t="shared" si="480"/>
        <v>7.8684597737300715E-2</v>
      </c>
      <c r="AR669" s="53">
        <f t="shared" si="481"/>
        <v>7.8853631381543457E-2</v>
      </c>
      <c r="AS669" s="53">
        <f t="shared" si="482"/>
        <v>8.1374630330191988E-2</v>
      </c>
      <c r="AT669" s="54">
        <f t="shared" si="483"/>
        <v>7.6387834784568856E-2</v>
      </c>
      <c r="AU669" s="54">
        <f t="shared" si="484"/>
        <v>7.6387834784568856E-2</v>
      </c>
      <c r="AV669" s="54">
        <f t="shared" si="485"/>
        <v>7.6387834784568856E-2</v>
      </c>
      <c r="AW669" s="54">
        <f t="shared" si="486"/>
        <v>7.6387834784568856E-2</v>
      </c>
      <c r="AX669" s="54">
        <f t="shared" si="487"/>
        <v>8.3804679191243195E-2</v>
      </c>
      <c r="AY669" s="54">
        <f t="shared" si="488"/>
        <v>8.0126079839690334E-2</v>
      </c>
      <c r="AZ669" s="54">
        <f t="shared" si="489"/>
        <v>9.3647598031178544E-2</v>
      </c>
      <c r="BA669" s="54">
        <f t="shared" si="490"/>
        <v>0.12608809451958566</v>
      </c>
      <c r="BB669" s="54">
        <f t="shared" si="491"/>
        <v>0.14162527369690636</v>
      </c>
      <c r="BC669" s="54">
        <f t="shared" si="492"/>
        <v>0.13702780013386229</v>
      </c>
      <c r="BD669" s="54">
        <f t="shared" si="493"/>
        <v>0.14177764346346375</v>
      </c>
      <c r="BE669" s="54">
        <f t="shared" si="494"/>
        <v>0.14208221630790768</v>
      </c>
      <c r="BF669" s="54">
        <f t="shared" si="495"/>
        <v>0.14662467188868802</v>
      </c>
      <c r="BG669" s="55">
        <f t="shared" si="514"/>
        <v>1.3983553962108013</v>
      </c>
      <c r="BH669" s="56">
        <f t="shared" si="511"/>
        <v>0</v>
      </c>
      <c r="BI669" s="56">
        <f t="shared" si="496"/>
        <v>0</v>
      </c>
      <c r="BJ669" s="56">
        <f t="shared" si="497"/>
        <v>0</v>
      </c>
      <c r="BK669" s="56">
        <f t="shared" si="498"/>
        <v>0</v>
      </c>
      <c r="BL669" s="56">
        <f t="shared" si="499"/>
        <v>0</v>
      </c>
      <c r="BM669" s="56">
        <f t="shared" si="500"/>
        <v>0</v>
      </c>
      <c r="BN669" s="56">
        <f t="shared" si="501"/>
        <v>0</v>
      </c>
      <c r="BO669" s="56">
        <f t="shared" si="502"/>
        <v>-2.0707744534772887</v>
      </c>
      <c r="BP669" s="56">
        <f t="shared" si="503"/>
        <v>0</v>
      </c>
      <c r="BQ669" s="56">
        <f t="shared" si="504"/>
        <v>0</v>
      </c>
      <c r="BR669" s="56">
        <f t="shared" si="505"/>
        <v>0</v>
      </c>
      <c r="BS669" s="56">
        <f t="shared" si="506"/>
        <v>0</v>
      </c>
      <c r="BT669" s="56">
        <f t="shared" si="507"/>
        <v>0</v>
      </c>
      <c r="BU669" s="57">
        <f t="shared" si="515"/>
        <v>-2.0707744534772887</v>
      </c>
      <c r="BV669" s="58">
        <f t="shared" si="512"/>
        <v>1.0574211625297512</v>
      </c>
      <c r="BW669" s="59">
        <f t="shared" si="508"/>
        <v>-3.8043779965626956</v>
      </c>
      <c r="BX669" s="68">
        <f t="shared" si="509"/>
        <v>0.39835539621080129</v>
      </c>
    </row>
    <row r="670" spans="1:76">
      <c r="A670" s="49">
        <v>4558</v>
      </c>
      <c r="B670" s="86">
        <v>7.4974670719351572E-2</v>
      </c>
      <c r="C670" s="60">
        <v>1.3812154696132596E-2</v>
      </c>
      <c r="D670" s="60">
        <v>1.3812154696132596E-2</v>
      </c>
      <c r="E670" s="60">
        <v>1.3812154696132596E-2</v>
      </c>
      <c r="F670" s="60">
        <v>1.3812154696132596E-2</v>
      </c>
      <c r="G670" s="60">
        <v>1.5653775322283611E-2</v>
      </c>
      <c r="H670" s="60">
        <v>1.4732965009208104E-2</v>
      </c>
      <c r="I670" s="60">
        <v>1.8186003683241251E-2</v>
      </c>
      <c r="J670" s="60">
        <v>2.716390423572744E-2</v>
      </c>
      <c r="K670" s="60">
        <v>3.1767955801104975E-2</v>
      </c>
      <c r="L670" s="60">
        <v>3.0386740331491711E-2</v>
      </c>
      <c r="M670" s="60">
        <v>3.1813996316758748E-2</v>
      </c>
      <c r="N670" s="60">
        <v>3.1906077348066296E-2</v>
      </c>
      <c r="O670" s="60">
        <v>3.3287292817679559E-2</v>
      </c>
      <c r="P670" s="117">
        <v>2.2319025357699394E-2</v>
      </c>
      <c r="Q670" s="61">
        <v>0</v>
      </c>
      <c r="R670" s="61">
        <v>0</v>
      </c>
      <c r="S670" s="61">
        <v>2</v>
      </c>
      <c r="T670" s="61">
        <v>0</v>
      </c>
      <c r="U670" s="61">
        <v>0</v>
      </c>
      <c r="V670" s="61">
        <v>1</v>
      </c>
      <c r="W670" s="61">
        <v>0</v>
      </c>
      <c r="X670" s="61">
        <v>0</v>
      </c>
      <c r="Y670" s="61">
        <v>0</v>
      </c>
      <c r="Z670" s="61">
        <v>0</v>
      </c>
      <c r="AA670" s="61">
        <v>1</v>
      </c>
      <c r="AB670" s="61">
        <v>1</v>
      </c>
      <c r="AC670" s="61">
        <v>0</v>
      </c>
      <c r="AD670" s="50">
        <f t="shared" si="513"/>
        <v>5</v>
      </c>
      <c r="AE670" s="51" t="s">
        <v>22</v>
      </c>
      <c r="AF670" s="52">
        <f t="shared" si="470"/>
        <v>9.1364544725901775E-2</v>
      </c>
      <c r="AG670" s="53">
        <f t="shared" si="510"/>
        <v>4.2394173758404388E-2</v>
      </c>
      <c r="AH670" s="53">
        <f t="shared" si="471"/>
        <v>4.2394173758404388E-2</v>
      </c>
      <c r="AI670" s="53">
        <f t="shared" si="472"/>
        <v>4.2394173758404388E-2</v>
      </c>
      <c r="AJ670" s="53">
        <f t="shared" si="473"/>
        <v>4.2394173758404388E-2</v>
      </c>
      <c r="AK670" s="53">
        <f t="shared" si="474"/>
        <v>4.6510418071420576E-2</v>
      </c>
      <c r="AL670" s="53">
        <f t="shared" si="475"/>
        <v>4.4468847178134964E-2</v>
      </c>
      <c r="AM670" s="53">
        <f t="shared" si="476"/>
        <v>5.1973099567327909E-2</v>
      </c>
      <c r="AN670" s="53">
        <f t="shared" si="477"/>
        <v>6.9977118778201799E-2</v>
      </c>
      <c r="AO670" s="53">
        <f t="shared" si="478"/>
        <v>7.8600034660245593E-2</v>
      </c>
      <c r="AP670" s="53">
        <f t="shared" si="479"/>
        <v>7.6048501505378188E-2</v>
      </c>
      <c r="AQ670" s="53">
        <f t="shared" si="480"/>
        <v>7.8684597737300715E-2</v>
      </c>
      <c r="AR670" s="53">
        <f t="shared" si="481"/>
        <v>7.8853631381543457E-2</v>
      </c>
      <c r="AS670" s="53">
        <f t="shared" si="482"/>
        <v>8.1374630330191988E-2</v>
      </c>
      <c r="AT670" s="54">
        <f t="shared" si="483"/>
        <v>0.17862907929259528</v>
      </c>
      <c r="AU670" s="54">
        <f t="shared" si="484"/>
        <v>0.17862907929259528</v>
      </c>
      <c r="AV670" s="54">
        <f t="shared" si="485"/>
        <v>0.17862907929259528</v>
      </c>
      <c r="AW670" s="54">
        <f t="shared" si="486"/>
        <v>0.17862907929259528</v>
      </c>
      <c r="AX670" s="54">
        <f t="shared" si="487"/>
        <v>0.19597299395331436</v>
      </c>
      <c r="AY670" s="54">
        <f t="shared" si="488"/>
        <v>0.18737077585003376</v>
      </c>
      <c r="AZ670" s="54">
        <f t="shared" si="489"/>
        <v>0.21899016069050498</v>
      </c>
      <c r="BA670" s="54">
        <f t="shared" si="490"/>
        <v>0.29485061721295436</v>
      </c>
      <c r="BB670" s="54">
        <f t="shared" si="491"/>
        <v>0.33118352308829585</v>
      </c>
      <c r="BC670" s="54">
        <f t="shared" si="492"/>
        <v>0.32043256422220545</v>
      </c>
      <c r="BD670" s="54">
        <f t="shared" si="493"/>
        <v>0.33153983206326465</v>
      </c>
      <c r="BE670" s="54">
        <f t="shared" si="494"/>
        <v>0.33225206022019543</v>
      </c>
      <c r="BF670" s="54">
        <f t="shared" si="495"/>
        <v>0.34287436232380503</v>
      </c>
      <c r="BG670" s="55">
        <f t="shared" si="514"/>
        <v>3.2699832067949548</v>
      </c>
      <c r="BH670" s="56">
        <f t="shared" si="511"/>
        <v>0</v>
      </c>
      <c r="BI670" s="56">
        <f t="shared" si="496"/>
        <v>0</v>
      </c>
      <c r="BJ670" s="56">
        <f t="shared" si="497"/>
        <v>-3.4448876116109854</v>
      </c>
      <c r="BK670" s="56">
        <f t="shared" si="498"/>
        <v>0</v>
      </c>
      <c r="BL670" s="56">
        <f t="shared" si="499"/>
        <v>0</v>
      </c>
      <c r="BM670" s="56">
        <f t="shared" si="500"/>
        <v>-1.6746658666425305</v>
      </c>
      <c r="BN670" s="56">
        <f t="shared" si="501"/>
        <v>0</v>
      </c>
      <c r="BO670" s="56">
        <f t="shared" si="502"/>
        <v>0</v>
      </c>
      <c r="BP670" s="56">
        <f t="shared" si="503"/>
        <v>0</v>
      </c>
      <c r="BQ670" s="56">
        <f t="shared" si="504"/>
        <v>0</v>
      </c>
      <c r="BR670" s="56">
        <f t="shared" si="505"/>
        <v>-1.1040073195209117</v>
      </c>
      <c r="BS670" s="56">
        <f t="shared" si="506"/>
        <v>-1.1018613805947781</v>
      </c>
      <c r="BT670" s="56">
        <f t="shared" si="507"/>
        <v>0</v>
      </c>
      <c r="BU670" s="57">
        <f t="shared" si="515"/>
        <v>-7.3254221783692053</v>
      </c>
      <c r="BV670" s="58">
        <f t="shared" si="512"/>
        <v>2.6525141026170029</v>
      </c>
      <c r="BW670" s="59">
        <f t="shared" si="508"/>
        <v>-10.914419287865744</v>
      </c>
      <c r="BX670" s="68">
        <f t="shared" si="509"/>
        <v>1.7300167932050452</v>
      </c>
    </row>
    <row r="671" spans="1:76">
      <c r="A671" s="49">
        <v>4559</v>
      </c>
      <c r="B671" s="86">
        <v>0.19452887537993921</v>
      </c>
      <c r="C671" s="60">
        <v>1.3812154696132596E-2</v>
      </c>
      <c r="D671" s="60">
        <v>1.3812154696132596E-2</v>
      </c>
      <c r="E671" s="60">
        <v>1.3812154696132596E-2</v>
      </c>
      <c r="F671" s="60">
        <v>1.3812154696132596E-2</v>
      </c>
      <c r="G671" s="60">
        <v>1.5653775322283611E-2</v>
      </c>
      <c r="H671" s="60">
        <v>1.4732965009208104E-2</v>
      </c>
      <c r="I671" s="60">
        <v>1.8186003683241251E-2</v>
      </c>
      <c r="J671" s="60">
        <v>2.716390423572744E-2</v>
      </c>
      <c r="K671" s="60">
        <v>3.1767955801104975E-2</v>
      </c>
      <c r="L671" s="60">
        <v>3.0386740331491711E-2</v>
      </c>
      <c r="M671" s="60">
        <v>3.1813996316758748E-2</v>
      </c>
      <c r="N671" s="60">
        <v>3.1906077348066296E-2</v>
      </c>
      <c r="O671" s="60">
        <v>3.3287292817679559E-2</v>
      </c>
      <c r="P671" s="117">
        <v>2.2319025357699394E-2</v>
      </c>
      <c r="Q671" s="61">
        <v>2</v>
      </c>
      <c r="R671" s="61">
        <v>2</v>
      </c>
      <c r="S671" s="61">
        <v>3</v>
      </c>
      <c r="T671" s="61">
        <v>4</v>
      </c>
      <c r="U671" s="61">
        <v>2</v>
      </c>
      <c r="V671" s="61">
        <v>0</v>
      </c>
      <c r="W671" s="61">
        <v>2</v>
      </c>
      <c r="X671" s="61">
        <v>2</v>
      </c>
      <c r="Y671" s="61">
        <v>0</v>
      </c>
      <c r="Z671" s="61">
        <v>1</v>
      </c>
      <c r="AA671" s="61">
        <v>3</v>
      </c>
      <c r="AB671" s="61">
        <v>3</v>
      </c>
      <c r="AC671" s="61">
        <v>3</v>
      </c>
      <c r="AD671" s="50">
        <f t="shared" si="513"/>
        <v>27</v>
      </c>
      <c r="AE671" s="51" t="s">
        <v>22</v>
      </c>
      <c r="AF671" s="52">
        <f t="shared" si="470"/>
        <v>0.22041780193889135</v>
      </c>
      <c r="AG671" s="53">
        <f t="shared" si="510"/>
        <v>4.2394173758404388E-2</v>
      </c>
      <c r="AH671" s="53">
        <f t="shared" si="471"/>
        <v>4.2394173758404388E-2</v>
      </c>
      <c r="AI671" s="53">
        <f t="shared" si="472"/>
        <v>4.2394173758404388E-2</v>
      </c>
      <c r="AJ671" s="53">
        <f t="shared" si="473"/>
        <v>4.2394173758404388E-2</v>
      </c>
      <c r="AK671" s="53">
        <f t="shared" si="474"/>
        <v>4.6510418071420576E-2</v>
      </c>
      <c r="AL671" s="53">
        <f t="shared" si="475"/>
        <v>4.4468847178134964E-2</v>
      </c>
      <c r="AM671" s="53">
        <f t="shared" si="476"/>
        <v>5.1973099567327909E-2</v>
      </c>
      <c r="AN671" s="53">
        <f t="shared" si="477"/>
        <v>6.9977118778201799E-2</v>
      </c>
      <c r="AO671" s="53">
        <f t="shared" si="478"/>
        <v>7.8600034660245593E-2</v>
      </c>
      <c r="AP671" s="53">
        <f t="shared" si="479"/>
        <v>7.6048501505378188E-2</v>
      </c>
      <c r="AQ671" s="53">
        <f t="shared" si="480"/>
        <v>7.8684597737300715E-2</v>
      </c>
      <c r="AR671" s="53">
        <f t="shared" si="481"/>
        <v>7.8853631381543457E-2</v>
      </c>
      <c r="AS671" s="53">
        <f t="shared" si="482"/>
        <v>8.1374630330191988E-2</v>
      </c>
      <c r="AT671" s="54">
        <f t="shared" si="483"/>
        <v>0.43094429177273147</v>
      </c>
      <c r="AU671" s="54">
        <f t="shared" si="484"/>
        <v>0.43094429177273147</v>
      </c>
      <c r="AV671" s="54">
        <f t="shared" si="485"/>
        <v>0.43094429177273147</v>
      </c>
      <c r="AW671" s="54">
        <f t="shared" si="486"/>
        <v>0.43094429177273147</v>
      </c>
      <c r="AX671" s="54">
        <f t="shared" si="487"/>
        <v>0.47278664493062583</v>
      </c>
      <c r="AY671" s="54">
        <f t="shared" si="488"/>
        <v>0.45203371487649602</v>
      </c>
      <c r="AZ671" s="54">
        <f t="shared" si="489"/>
        <v>0.52831577074516312</v>
      </c>
      <c r="BA671" s="54">
        <f t="shared" si="490"/>
        <v>0.71132981772501669</v>
      </c>
      <c r="BB671" s="54">
        <f t="shared" si="491"/>
        <v>0.79898328631199511</v>
      </c>
      <c r="BC671" s="54">
        <f t="shared" si="492"/>
        <v>0.77304649946422699</v>
      </c>
      <c r="BD671" s="54">
        <f t="shared" si="493"/>
        <v>0.79984288498136213</v>
      </c>
      <c r="BE671" s="54">
        <f t="shared" si="494"/>
        <v>0.80156114194089334</v>
      </c>
      <c r="BF671" s="54">
        <f t="shared" si="495"/>
        <v>0.82718754316942933</v>
      </c>
      <c r="BG671" s="55">
        <f t="shared" si="514"/>
        <v>7.8888644712361344</v>
      </c>
      <c r="BH671" s="56">
        <f t="shared" si="511"/>
        <v>-1.6835529013197412</v>
      </c>
      <c r="BI671" s="56">
        <f t="shared" si="496"/>
        <v>-1.6835529013197412</v>
      </c>
      <c r="BJ671" s="56">
        <f t="shared" si="497"/>
        <v>-2.5253293519796118</v>
      </c>
      <c r="BK671" s="56">
        <f t="shared" si="498"/>
        <v>-3.3671058026394824</v>
      </c>
      <c r="BL671" s="56">
        <f t="shared" si="499"/>
        <v>-1.4982221201036632</v>
      </c>
      <c r="BM671" s="56">
        <f t="shared" si="500"/>
        <v>0</v>
      </c>
      <c r="BN671" s="56">
        <f t="shared" si="501"/>
        <v>-1.2761222467663624</v>
      </c>
      <c r="BO671" s="56">
        <f t="shared" si="502"/>
        <v>-0.68123815616098804</v>
      </c>
      <c r="BP671" s="56">
        <f t="shared" si="503"/>
        <v>0</v>
      </c>
      <c r="BQ671" s="56">
        <f t="shared" si="504"/>
        <v>-0.25741607765770863</v>
      </c>
      <c r="BR671" s="56">
        <f t="shared" si="505"/>
        <v>-0.67001989312586863</v>
      </c>
      <c r="BS671" s="56">
        <f t="shared" si="506"/>
        <v>-0.66358207634746713</v>
      </c>
      <c r="BT671" s="56">
        <f t="shared" si="507"/>
        <v>-0.56917150311754439</v>
      </c>
      <c r="BU671" s="57">
        <f t="shared" si="515"/>
        <v>-14.875313030538178</v>
      </c>
      <c r="BV671" s="58">
        <f t="shared" si="512"/>
        <v>6.8821987527360076</v>
      </c>
      <c r="BW671" s="59">
        <f t="shared" si="508"/>
        <v>-14.552261022039758</v>
      </c>
      <c r="BX671" s="68">
        <f t="shared" si="509"/>
        <v>19.111135528763867</v>
      </c>
    </row>
    <row r="672" spans="1:76">
      <c r="A672" s="49">
        <v>4560</v>
      </c>
      <c r="B672" s="86">
        <v>5.9777102330293819E-2</v>
      </c>
      <c r="C672" s="60">
        <v>1.3812154696132596E-2</v>
      </c>
      <c r="D672" s="60">
        <v>1.3812154696132596E-2</v>
      </c>
      <c r="E672" s="60">
        <v>1.3812154696132596E-2</v>
      </c>
      <c r="F672" s="60">
        <v>1.3812154696132596E-2</v>
      </c>
      <c r="G672" s="60">
        <v>1.5653775322283611E-2</v>
      </c>
      <c r="H672" s="60">
        <v>1.4732965009208104E-2</v>
      </c>
      <c r="I672" s="60">
        <v>1.8186003683241251E-2</v>
      </c>
      <c r="J672" s="60">
        <v>2.716390423572744E-2</v>
      </c>
      <c r="K672" s="60">
        <v>3.1767955801104975E-2</v>
      </c>
      <c r="L672" s="60">
        <v>3.0386740331491711E-2</v>
      </c>
      <c r="M672" s="60">
        <v>3.1813996316758748E-2</v>
      </c>
      <c r="N672" s="60">
        <v>3.1906077348066296E-2</v>
      </c>
      <c r="O672" s="60">
        <v>3.3287292817679559E-2</v>
      </c>
      <c r="P672" s="117">
        <v>2.2319025357699394E-2</v>
      </c>
      <c r="Q672" s="61">
        <v>0</v>
      </c>
      <c r="R672" s="61">
        <v>0</v>
      </c>
      <c r="S672" s="61">
        <v>0</v>
      </c>
      <c r="T672" s="61">
        <v>0</v>
      </c>
      <c r="U672" s="61">
        <v>0</v>
      </c>
      <c r="V672" s="61">
        <v>0</v>
      </c>
      <c r="W672" s="61">
        <v>0</v>
      </c>
      <c r="X672" s="61">
        <v>1</v>
      </c>
      <c r="Y672" s="61">
        <v>1</v>
      </c>
      <c r="Z672" s="61">
        <v>0</v>
      </c>
      <c r="AA672" s="61">
        <v>1</v>
      </c>
      <c r="AB672" s="61">
        <v>0</v>
      </c>
      <c r="AC672" s="61">
        <v>1</v>
      </c>
      <c r="AD672" s="50">
        <f t="shared" si="513"/>
        <v>4</v>
      </c>
      <c r="AE672" s="51" t="s">
        <v>22</v>
      </c>
      <c r="AF672" s="52">
        <f t="shared" si="470"/>
        <v>7.4114985675308637E-2</v>
      </c>
      <c r="AG672" s="53">
        <f t="shared" si="510"/>
        <v>4.2394173758404388E-2</v>
      </c>
      <c r="AH672" s="53">
        <f t="shared" si="471"/>
        <v>4.2394173758404388E-2</v>
      </c>
      <c r="AI672" s="53">
        <f t="shared" si="472"/>
        <v>4.2394173758404388E-2</v>
      </c>
      <c r="AJ672" s="53">
        <f t="shared" si="473"/>
        <v>4.2394173758404388E-2</v>
      </c>
      <c r="AK672" s="53">
        <f t="shared" si="474"/>
        <v>4.6510418071420576E-2</v>
      </c>
      <c r="AL672" s="53">
        <f t="shared" si="475"/>
        <v>4.4468847178134964E-2</v>
      </c>
      <c r="AM672" s="53">
        <f t="shared" si="476"/>
        <v>5.1973099567327909E-2</v>
      </c>
      <c r="AN672" s="53">
        <f t="shared" si="477"/>
        <v>6.9977118778201799E-2</v>
      </c>
      <c r="AO672" s="53">
        <f t="shared" si="478"/>
        <v>7.8600034660245593E-2</v>
      </c>
      <c r="AP672" s="53">
        <f t="shared" si="479"/>
        <v>7.6048501505378188E-2</v>
      </c>
      <c r="AQ672" s="53">
        <f t="shared" si="480"/>
        <v>7.8684597737300715E-2</v>
      </c>
      <c r="AR672" s="53">
        <f t="shared" si="481"/>
        <v>7.8853631381543457E-2</v>
      </c>
      <c r="AS672" s="53">
        <f t="shared" si="482"/>
        <v>8.1374630330191988E-2</v>
      </c>
      <c r="AT672" s="54">
        <f t="shared" si="483"/>
        <v>0.14490404010310792</v>
      </c>
      <c r="AU672" s="54">
        <f t="shared" si="484"/>
        <v>0.14490404010310792</v>
      </c>
      <c r="AV672" s="54">
        <f t="shared" si="485"/>
        <v>0.14490404010310792</v>
      </c>
      <c r="AW672" s="54">
        <f t="shared" si="486"/>
        <v>0.14490404010310792</v>
      </c>
      <c r="AX672" s="54">
        <f t="shared" si="487"/>
        <v>0.15897343639342348</v>
      </c>
      <c r="AY672" s="54">
        <f t="shared" si="488"/>
        <v>0.1519953107604089</v>
      </c>
      <c r="AZ672" s="54">
        <f t="shared" si="489"/>
        <v>0.17764497892812234</v>
      </c>
      <c r="BA672" s="54">
        <f t="shared" si="490"/>
        <v>0.23918303688431511</v>
      </c>
      <c r="BB672" s="54">
        <f t="shared" si="491"/>
        <v>0.26865631677173585</v>
      </c>
      <c r="BC672" s="54">
        <f t="shared" si="492"/>
        <v>0.25993513105635158</v>
      </c>
      <c r="BD672" s="54">
        <f t="shared" si="493"/>
        <v>0.26894535487349647</v>
      </c>
      <c r="BE672" s="54">
        <f t="shared" si="494"/>
        <v>0.26952311487664471</v>
      </c>
      <c r="BF672" s="54">
        <f t="shared" si="495"/>
        <v>0.27813993413196614</v>
      </c>
      <c r="BG672" s="55">
        <f t="shared" si="514"/>
        <v>2.6526127750888957</v>
      </c>
      <c r="BH672" s="56">
        <f t="shared" si="511"/>
        <v>0</v>
      </c>
      <c r="BI672" s="56">
        <f t="shared" si="496"/>
        <v>0</v>
      </c>
      <c r="BJ672" s="56">
        <f t="shared" si="497"/>
        <v>0</v>
      </c>
      <c r="BK672" s="56">
        <f t="shared" si="498"/>
        <v>0</v>
      </c>
      <c r="BL672" s="56">
        <f t="shared" si="499"/>
        <v>0</v>
      </c>
      <c r="BM672" s="56">
        <f t="shared" si="500"/>
        <v>0</v>
      </c>
      <c r="BN672" s="56">
        <f t="shared" si="501"/>
        <v>0</v>
      </c>
      <c r="BO672" s="56">
        <f t="shared" si="502"/>
        <v>-1.4305261754557932</v>
      </c>
      <c r="BP672" s="56">
        <f t="shared" si="503"/>
        <v>-1.31432234906778</v>
      </c>
      <c r="BQ672" s="56">
        <f t="shared" si="504"/>
        <v>0</v>
      </c>
      <c r="BR672" s="56">
        <f t="shared" si="505"/>
        <v>-1.3132470617505887</v>
      </c>
      <c r="BS672" s="56">
        <f t="shared" si="506"/>
        <v>0</v>
      </c>
      <c r="BT672" s="56">
        <f t="shared" si="507"/>
        <v>-1.2796309317478141</v>
      </c>
      <c r="BU672" s="57">
        <f t="shared" si="515"/>
        <v>-5.3377265180219755</v>
      </c>
      <c r="BV672" s="58">
        <f t="shared" si="512"/>
        <v>2.1148423250595023</v>
      </c>
      <c r="BW672" s="59">
        <f t="shared" si="508"/>
        <v>-8.3720835229993593</v>
      </c>
      <c r="BX672" s="68">
        <f t="shared" si="509"/>
        <v>1.3473872249111043</v>
      </c>
    </row>
    <row r="673" spans="1:76">
      <c r="A673" s="49">
        <v>4561</v>
      </c>
      <c r="B673" s="86">
        <v>2.7355623100303955E-2</v>
      </c>
      <c r="C673" s="60">
        <v>4.2357274401473299E-2</v>
      </c>
      <c r="D673" s="60">
        <v>4.2357274401473299E-2</v>
      </c>
      <c r="E673" s="60">
        <v>1.3812154696132596E-2</v>
      </c>
      <c r="F673" s="60">
        <v>1.3812154696132596E-2</v>
      </c>
      <c r="G673" s="60">
        <v>1.5653775322283611E-2</v>
      </c>
      <c r="H673" s="60">
        <v>1.4732965009208104E-2</v>
      </c>
      <c r="I673" s="60">
        <v>1.8186003683241251E-2</v>
      </c>
      <c r="J673" s="60">
        <v>2.716390423572744E-2</v>
      </c>
      <c r="K673" s="60">
        <v>3.1767955801104975E-2</v>
      </c>
      <c r="L673" s="60">
        <v>3.0386740331491711E-2</v>
      </c>
      <c r="M673" s="60">
        <v>3.1813996316758748E-2</v>
      </c>
      <c r="N673" s="60">
        <v>3.1906077348066296E-2</v>
      </c>
      <c r="O673" s="60">
        <v>3.3287292817679559E-2</v>
      </c>
      <c r="P673" s="117">
        <v>2.6710582235444109E-2</v>
      </c>
      <c r="Q673" s="61">
        <v>0</v>
      </c>
      <c r="R673" s="61">
        <v>0</v>
      </c>
      <c r="S673" s="61">
        <v>0</v>
      </c>
      <c r="T673" s="61">
        <v>0</v>
      </c>
      <c r="U673" s="61">
        <v>0</v>
      </c>
      <c r="V673" s="61">
        <v>0</v>
      </c>
      <c r="W673" s="61">
        <v>0</v>
      </c>
      <c r="X673" s="61">
        <v>0</v>
      </c>
      <c r="Y673" s="61">
        <v>0</v>
      </c>
      <c r="Z673" s="61">
        <v>0</v>
      </c>
      <c r="AA673" s="61">
        <v>0</v>
      </c>
      <c r="AB673" s="61">
        <v>0</v>
      </c>
      <c r="AC673" s="61">
        <v>0</v>
      </c>
      <c r="AD673" s="50">
        <f t="shared" si="513"/>
        <v>0</v>
      </c>
      <c r="AE673" s="51" t="s">
        <v>22</v>
      </c>
      <c r="AF673" s="52">
        <f t="shared" si="470"/>
        <v>3.6001989490938399E-2</v>
      </c>
      <c r="AG673" s="53">
        <f t="shared" si="510"/>
        <v>9.7334296882737745E-2</v>
      </c>
      <c r="AH673" s="53">
        <f t="shared" si="471"/>
        <v>9.7334296882737745E-2</v>
      </c>
      <c r="AI673" s="53">
        <f t="shared" si="472"/>
        <v>4.2394173758404388E-2</v>
      </c>
      <c r="AJ673" s="53">
        <f t="shared" si="473"/>
        <v>4.2394173758404388E-2</v>
      </c>
      <c r="AK673" s="53">
        <f t="shared" si="474"/>
        <v>4.6510418071420576E-2</v>
      </c>
      <c r="AL673" s="53">
        <f t="shared" si="475"/>
        <v>4.4468847178134964E-2</v>
      </c>
      <c r="AM673" s="53">
        <f t="shared" si="476"/>
        <v>5.1973099567327909E-2</v>
      </c>
      <c r="AN673" s="53">
        <f t="shared" si="477"/>
        <v>6.9977118778201799E-2</v>
      </c>
      <c r="AO673" s="53">
        <f t="shared" si="478"/>
        <v>7.8600034660245593E-2</v>
      </c>
      <c r="AP673" s="53">
        <f t="shared" si="479"/>
        <v>7.6048501505378188E-2</v>
      </c>
      <c r="AQ673" s="53">
        <f t="shared" si="480"/>
        <v>7.8684597737300715E-2</v>
      </c>
      <c r="AR673" s="53">
        <f t="shared" si="481"/>
        <v>7.8853631381543457E-2</v>
      </c>
      <c r="AS673" s="53">
        <f t="shared" si="482"/>
        <v>8.1374630330191988E-2</v>
      </c>
      <c r="AT673" s="54">
        <f t="shared" si="483"/>
        <v>0.16160719286790845</v>
      </c>
      <c r="AU673" s="54">
        <f t="shared" si="484"/>
        <v>0.16160719286790845</v>
      </c>
      <c r="AV673" s="54">
        <f t="shared" si="485"/>
        <v>7.0388379373654705E-2</v>
      </c>
      <c r="AW673" s="54">
        <f t="shared" si="486"/>
        <v>7.0388379373654705E-2</v>
      </c>
      <c r="AX673" s="54">
        <f t="shared" si="487"/>
        <v>7.7222709202804732E-2</v>
      </c>
      <c r="AY673" s="54">
        <f t="shared" si="488"/>
        <v>7.383302487085544E-2</v>
      </c>
      <c r="AZ673" s="54">
        <f t="shared" si="489"/>
        <v>8.6292571012651711E-2</v>
      </c>
      <c r="BA673" s="54">
        <f t="shared" si="490"/>
        <v>0.11618521007403522</v>
      </c>
      <c r="BB673" s="54">
        <f t="shared" si="491"/>
        <v>0.13050210837877188</v>
      </c>
      <c r="BC673" s="54">
        <f t="shared" si="492"/>
        <v>0.12626571767299333</v>
      </c>
      <c r="BD673" s="54">
        <f t="shared" si="493"/>
        <v>0.13064251111389016</v>
      </c>
      <c r="BE673" s="54">
        <f t="shared" si="494"/>
        <v>0.13092316298708559</v>
      </c>
      <c r="BF673" s="54">
        <f t="shared" si="495"/>
        <v>0.13510885679042053</v>
      </c>
      <c r="BG673" s="55">
        <f t="shared" si="514"/>
        <v>1.4709670165866351</v>
      </c>
      <c r="BH673" s="56">
        <f t="shared" si="511"/>
        <v>0</v>
      </c>
      <c r="BI673" s="56">
        <f t="shared" si="496"/>
        <v>0</v>
      </c>
      <c r="BJ673" s="56">
        <f t="shared" si="497"/>
        <v>0</v>
      </c>
      <c r="BK673" s="56">
        <f t="shared" si="498"/>
        <v>0</v>
      </c>
      <c r="BL673" s="56">
        <f t="shared" si="499"/>
        <v>0</v>
      </c>
      <c r="BM673" s="56">
        <f t="shared" si="500"/>
        <v>0</v>
      </c>
      <c r="BN673" s="56">
        <f t="shared" si="501"/>
        <v>0</v>
      </c>
      <c r="BO673" s="56">
        <f t="shared" si="502"/>
        <v>0</v>
      </c>
      <c r="BP673" s="56">
        <f t="shared" si="503"/>
        <v>0</v>
      </c>
      <c r="BQ673" s="56">
        <f t="shared" si="504"/>
        <v>0</v>
      </c>
      <c r="BR673" s="56">
        <f t="shared" si="505"/>
        <v>0</v>
      </c>
      <c r="BS673" s="56">
        <f t="shared" si="506"/>
        <v>0</v>
      </c>
      <c r="BT673" s="56">
        <f t="shared" si="507"/>
        <v>0</v>
      </c>
      <c r="BU673" s="57">
        <f t="shared" si="515"/>
        <v>0</v>
      </c>
      <c r="BV673" s="58">
        <f t="shared" si="512"/>
        <v>0.9678091996035012</v>
      </c>
      <c r="BW673" s="59">
        <f t="shared" si="508"/>
        <v>-0.89446540700164323</v>
      </c>
      <c r="BX673" s="68">
        <f t="shared" si="509"/>
        <v>1.4709670165866351</v>
      </c>
    </row>
    <row r="674" spans="1:76">
      <c r="A674" s="49">
        <v>4562</v>
      </c>
      <c r="B674" s="86">
        <v>1.0131712259371835E-3</v>
      </c>
      <c r="C674" s="60">
        <v>4.2357274401473299E-2</v>
      </c>
      <c r="D674" s="60">
        <v>4.2357274401473299E-2</v>
      </c>
      <c r="E674" s="60">
        <v>5.5248618784530384E-2</v>
      </c>
      <c r="F674" s="60">
        <v>5.5248618784530384E-2</v>
      </c>
      <c r="G674" s="60">
        <v>3.2228360957642727E-2</v>
      </c>
      <c r="H674" s="60">
        <v>3.9134438305709021E-2</v>
      </c>
      <c r="I674" s="60">
        <v>4.7928176795580112E-2</v>
      </c>
      <c r="J674" s="60">
        <v>5.2946593001841617E-2</v>
      </c>
      <c r="K674" s="60">
        <v>6.2154696132596686E-2</v>
      </c>
      <c r="L674" s="60">
        <v>5.9852670349907919E-2</v>
      </c>
      <c r="M674" s="60">
        <v>6.220073664825046E-2</v>
      </c>
      <c r="N674" s="60">
        <v>6.279926335174954E-2</v>
      </c>
      <c r="O674" s="60">
        <v>6.5515653775322286E-2</v>
      </c>
      <c r="P674" s="117">
        <v>5.2305567360815979E-2</v>
      </c>
      <c r="Q674" s="61">
        <v>0</v>
      </c>
      <c r="R674" s="61">
        <v>0</v>
      </c>
      <c r="S674" s="61">
        <v>0</v>
      </c>
      <c r="T674" s="61">
        <v>0</v>
      </c>
      <c r="U674" s="61">
        <v>0</v>
      </c>
      <c r="V674" s="61">
        <v>0</v>
      </c>
      <c r="W674" s="61">
        <v>0</v>
      </c>
      <c r="X674" s="61">
        <v>0</v>
      </c>
      <c r="Y674" s="61">
        <v>0</v>
      </c>
      <c r="Z674" s="61">
        <v>0</v>
      </c>
      <c r="AA674" s="61">
        <v>0</v>
      </c>
      <c r="AB674" s="61">
        <v>0</v>
      </c>
      <c r="AC674" s="61">
        <v>0</v>
      </c>
      <c r="AD674" s="50">
        <f t="shared" si="513"/>
        <v>0</v>
      </c>
      <c r="AE674" s="51" t="s">
        <v>22</v>
      </c>
      <c r="AF674" s="52">
        <f t="shared" si="470"/>
        <v>1.714747201055166E-3</v>
      </c>
      <c r="AG674" s="53">
        <f t="shared" si="510"/>
        <v>9.7334296882737745E-2</v>
      </c>
      <c r="AH674" s="53">
        <f t="shared" si="471"/>
        <v>9.7334296882737745E-2</v>
      </c>
      <c r="AI674" s="53">
        <f t="shared" si="472"/>
        <v>0.11862697337814374</v>
      </c>
      <c r="AJ674" s="53">
        <f t="shared" si="473"/>
        <v>0.11862697337814374</v>
      </c>
      <c r="AK674" s="53">
        <f t="shared" si="474"/>
        <v>7.9444283776056931E-2</v>
      </c>
      <c r="AL674" s="53">
        <f t="shared" si="475"/>
        <v>9.1771815625027078E-2</v>
      </c>
      <c r="AM674" s="53">
        <f t="shared" si="476"/>
        <v>0.10670835745340984</v>
      </c>
      <c r="AN674" s="53">
        <f t="shared" si="477"/>
        <v>0.11492345033236095</v>
      </c>
      <c r="AO674" s="53">
        <f t="shared" si="478"/>
        <v>0.12951906606781091</v>
      </c>
      <c r="AP674" s="53">
        <f t="shared" si="479"/>
        <v>0.12592290150903013</v>
      </c>
      <c r="AQ674" s="53">
        <f t="shared" si="480"/>
        <v>0.12959065474779141</v>
      </c>
      <c r="AR674" s="53">
        <f t="shared" si="481"/>
        <v>0.13052013829239209</v>
      </c>
      <c r="AS674" s="53">
        <f t="shared" si="482"/>
        <v>0.13471189884600043</v>
      </c>
      <c r="AT674" s="54">
        <f t="shared" si="483"/>
        <v>7.6972268910410514E-3</v>
      </c>
      <c r="AU674" s="54">
        <f t="shared" si="484"/>
        <v>7.6972268910410514E-3</v>
      </c>
      <c r="AV674" s="54">
        <f t="shared" si="485"/>
        <v>9.3810584627647027E-3</v>
      </c>
      <c r="AW674" s="54">
        <f t="shared" si="486"/>
        <v>9.3810584627647027E-3</v>
      </c>
      <c r="AX674" s="54">
        <f t="shared" si="487"/>
        <v>6.2824790130991482E-3</v>
      </c>
      <c r="AY674" s="54">
        <f t="shared" si="488"/>
        <v>7.2573441190994818E-3</v>
      </c>
      <c r="AZ674" s="54">
        <f t="shared" si="489"/>
        <v>8.4385305570011792E-3</v>
      </c>
      <c r="BA674" s="54">
        <f t="shared" si="490"/>
        <v>9.0881826924292704E-3</v>
      </c>
      <c r="BB674" s="54">
        <f t="shared" si="491"/>
        <v>1.0242408587393658E-2</v>
      </c>
      <c r="BC674" s="54">
        <f t="shared" si="492"/>
        <v>9.9580227600649419E-3</v>
      </c>
      <c r="BD674" s="54">
        <f t="shared" si="493"/>
        <v>1.0248069842781406E-2</v>
      </c>
      <c r="BE674" s="54">
        <f t="shared" si="494"/>
        <v>1.0321573694593267E-2</v>
      </c>
      <c r="BF674" s="54">
        <f t="shared" si="495"/>
        <v>1.0653059441009147E-2</v>
      </c>
      <c r="BG674" s="55">
        <f t="shared" si="514"/>
        <v>0.11664624141508302</v>
      </c>
      <c r="BH674" s="56">
        <f t="shared" si="511"/>
        <v>0</v>
      </c>
      <c r="BI674" s="56">
        <f t="shared" si="496"/>
        <v>0</v>
      </c>
      <c r="BJ674" s="56">
        <f t="shared" si="497"/>
        <v>0</v>
      </c>
      <c r="BK674" s="56">
        <f t="shared" si="498"/>
        <v>0</v>
      </c>
      <c r="BL674" s="56">
        <f t="shared" si="499"/>
        <v>0</v>
      </c>
      <c r="BM674" s="56">
        <f t="shared" si="500"/>
        <v>0</v>
      </c>
      <c r="BN674" s="56">
        <f t="shared" si="501"/>
        <v>0</v>
      </c>
      <c r="BO674" s="56">
        <f t="shared" si="502"/>
        <v>0</v>
      </c>
      <c r="BP674" s="56">
        <f t="shared" si="503"/>
        <v>0</v>
      </c>
      <c r="BQ674" s="56">
        <f t="shared" si="504"/>
        <v>0</v>
      </c>
      <c r="BR674" s="56">
        <f t="shared" si="505"/>
        <v>0</v>
      </c>
      <c r="BS674" s="56">
        <f t="shared" si="506"/>
        <v>0</v>
      </c>
      <c r="BT674" s="56">
        <f t="shared" si="507"/>
        <v>0</v>
      </c>
      <c r="BU674" s="57">
        <f t="shared" si="515"/>
        <v>0</v>
      </c>
      <c r="BV674" s="58">
        <f t="shared" si="512"/>
        <v>3.5844785170500042E-2</v>
      </c>
      <c r="BW674" s="59">
        <f t="shared" si="508"/>
        <v>-5.1899938956984387E-2</v>
      </c>
      <c r="BX674" s="68">
        <f t="shared" si="509"/>
        <v>0.11664624141508302</v>
      </c>
    </row>
    <row r="675" spans="1:76">
      <c r="A675" s="49">
        <v>4563</v>
      </c>
      <c r="B675" s="86">
        <v>2.0263424518743672E-2</v>
      </c>
      <c r="C675" s="60">
        <v>4.2357274401473299E-2</v>
      </c>
      <c r="D675" s="60">
        <v>4.2357274401473299E-2</v>
      </c>
      <c r="E675" s="60">
        <v>5.9852670349907919E-2</v>
      </c>
      <c r="F675" s="60">
        <v>5.9852670349907919E-2</v>
      </c>
      <c r="G675" s="60">
        <v>3.4990791896869246E-2</v>
      </c>
      <c r="H675" s="60">
        <v>4.2357274401473299E-2</v>
      </c>
      <c r="I675" s="60">
        <v>5.5110497237569063E-2</v>
      </c>
      <c r="J675" s="60">
        <v>5.7550644567219152E-2</v>
      </c>
      <c r="K675" s="60">
        <v>6.9060773480662987E-2</v>
      </c>
      <c r="L675" s="60">
        <v>6.6758747697974213E-2</v>
      </c>
      <c r="M675" s="60">
        <v>6.9152854511970535E-2</v>
      </c>
      <c r="N675" s="60">
        <v>7.0073664825046039E-2</v>
      </c>
      <c r="O675" s="60">
        <v>7.3112338858195208E-2</v>
      </c>
      <c r="P675" s="117">
        <v>5.7122113613826325E-2</v>
      </c>
      <c r="Q675" s="61">
        <v>0</v>
      </c>
      <c r="R675" s="61">
        <v>0</v>
      </c>
      <c r="S675" s="61">
        <v>0</v>
      </c>
      <c r="T675" s="61">
        <v>0</v>
      </c>
      <c r="U675" s="61">
        <v>0</v>
      </c>
      <c r="V675" s="61">
        <v>1</v>
      </c>
      <c r="W675" s="61">
        <v>0</v>
      </c>
      <c r="X675" s="61">
        <v>0</v>
      </c>
      <c r="Y675" s="61">
        <v>0</v>
      </c>
      <c r="Z675" s="61">
        <v>0</v>
      </c>
      <c r="AA675" s="61">
        <v>0</v>
      </c>
      <c r="AB675" s="61">
        <v>0</v>
      </c>
      <c r="AC675" s="61">
        <v>0</v>
      </c>
      <c r="AD675" s="50">
        <f t="shared" si="513"/>
        <v>1</v>
      </c>
      <c r="AE675" s="51" t="s">
        <v>22</v>
      </c>
      <c r="AF675" s="52">
        <f t="shared" si="470"/>
        <v>2.7285970953083216E-2</v>
      </c>
      <c r="AG675" s="53">
        <f t="shared" si="510"/>
        <v>9.7334296882737745E-2</v>
      </c>
      <c r="AH675" s="53">
        <f t="shared" si="471"/>
        <v>9.7334296882737745E-2</v>
      </c>
      <c r="AI675" s="53">
        <f t="shared" si="472"/>
        <v>0.12592290150903013</v>
      </c>
      <c r="AJ675" s="53">
        <f t="shared" si="473"/>
        <v>0.12592290150903013</v>
      </c>
      <c r="AK675" s="53">
        <f t="shared" si="474"/>
        <v>8.4447916048935978E-2</v>
      </c>
      <c r="AL675" s="53">
        <f t="shared" si="475"/>
        <v>9.7334296882737745E-2</v>
      </c>
      <c r="AM675" s="53">
        <f t="shared" si="476"/>
        <v>0.11840584550778716</v>
      </c>
      <c r="AN675" s="53">
        <f t="shared" si="477"/>
        <v>0.12229280203756672</v>
      </c>
      <c r="AO675" s="53">
        <f t="shared" si="478"/>
        <v>0.1401197404391028</v>
      </c>
      <c r="AP675" s="53">
        <f t="shared" si="479"/>
        <v>0.13661603340204712</v>
      </c>
      <c r="AQ675" s="53">
        <f t="shared" si="480"/>
        <v>0.14025929602805101</v>
      </c>
      <c r="AR675" s="53">
        <f t="shared" si="481"/>
        <v>0.1416523972141768</v>
      </c>
      <c r="AS675" s="53">
        <f t="shared" si="482"/>
        <v>0.14621875657125588</v>
      </c>
      <c r="AT675" s="54">
        <f t="shared" si="483"/>
        <v>0.12248237480078576</v>
      </c>
      <c r="AU675" s="54">
        <f t="shared" si="484"/>
        <v>0.12248237480078576</v>
      </c>
      <c r="AV675" s="54">
        <f t="shared" si="485"/>
        <v>0.15845736305274313</v>
      </c>
      <c r="AW675" s="54">
        <f t="shared" si="486"/>
        <v>0.15845736305274313</v>
      </c>
      <c r="AX675" s="54">
        <f t="shared" si="487"/>
        <v>0.10626656415992941</v>
      </c>
      <c r="AY675" s="54">
        <f t="shared" si="488"/>
        <v>0.12248237480078576</v>
      </c>
      <c r="AZ675" s="54">
        <f t="shared" si="489"/>
        <v>0.14899813953102861</v>
      </c>
      <c r="BA675" s="54">
        <f t="shared" si="490"/>
        <v>0.15388936165685727</v>
      </c>
      <c r="BB675" s="54">
        <f t="shared" si="491"/>
        <v>0.17632221236597564</v>
      </c>
      <c r="BC675" s="54">
        <f t="shared" si="492"/>
        <v>0.17191325917836689</v>
      </c>
      <c r="BD675" s="54">
        <f t="shared" si="493"/>
        <v>0.17649782466809863</v>
      </c>
      <c r="BE675" s="54">
        <f t="shared" si="494"/>
        <v>0.17825085876891555</v>
      </c>
      <c r="BF675" s="54">
        <f t="shared" si="495"/>
        <v>0.18399701974362978</v>
      </c>
      <c r="BG675" s="55">
        <f t="shared" si="514"/>
        <v>1.9804970905806452</v>
      </c>
      <c r="BH675" s="56">
        <f t="shared" si="511"/>
        <v>0</v>
      </c>
      <c r="BI675" s="56">
        <f t="shared" si="496"/>
        <v>0</v>
      </c>
      <c r="BJ675" s="56">
        <f t="shared" si="497"/>
        <v>0</v>
      </c>
      <c r="BK675" s="56">
        <f t="shared" si="498"/>
        <v>0</v>
      </c>
      <c r="BL675" s="56">
        <f t="shared" si="499"/>
        <v>0</v>
      </c>
      <c r="BM675" s="56">
        <f t="shared" si="500"/>
        <v>-2.099788138526216</v>
      </c>
      <c r="BN675" s="56">
        <f t="shared" si="501"/>
        <v>0</v>
      </c>
      <c r="BO675" s="56">
        <f t="shared" si="502"/>
        <v>0</v>
      </c>
      <c r="BP675" s="56">
        <f t="shared" si="503"/>
        <v>0</v>
      </c>
      <c r="BQ675" s="56">
        <f t="shared" si="504"/>
        <v>0</v>
      </c>
      <c r="BR675" s="56">
        <f t="shared" si="505"/>
        <v>0</v>
      </c>
      <c r="BS675" s="56">
        <f t="shared" si="506"/>
        <v>0</v>
      </c>
      <c r="BT675" s="56">
        <f t="shared" si="507"/>
        <v>0</v>
      </c>
      <c r="BU675" s="57">
        <f t="shared" si="515"/>
        <v>-2.099788138526216</v>
      </c>
      <c r="BV675" s="58">
        <f t="shared" si="512"/>
        <v>0.71689570341000097</v>
      </c>
      <c r="BW675" s="59">
        <f t="shared" si="508"/>
        <v>-4.3748648104119141</v>
      </c>
      <c r="BX675" s="68">
        <f t="shared" si="509"/>
        <v>0.98049709058064516</v>
      </c>
    </row>
    <row r="676" spans="1:76">
      <c r="A676" s="49">
        <v>4564</v>
      </c>
      <c r="B676" s="86">
        <v>1.9756838905775079E-2</v>
      </c>
      <c r="C676" s="60">
        <v>4.2357274401473299E-2</v>
      </c>
      <c r="D676" s="60">
        <v>4.2357274401473299E-2</v>
      </c>
      <c r="E676" s="60">
        <v>5.9852670349907919E-2</v>
      </c>
      <c r="F676" s="60">
        <v>5.9852670349907919E-2</v>
      </c>
      <c r="G676" s="60">
        <v>3.4990791896869246E-2</v>
      </c>
      <c r="H676" s="60">
        <v>4.2357274401473299E-2</v>
      </c>
      <c r="I676" s="60">
        <v>5.5110497237569063E-2</v>
      </c>
      <c r="J676" s="60">
        <v>5.7550644567219152E-2</v>
      </c>
      <c r="K676" s="60">
        <v>6.9060773480662987E-2</v>
      </c>
      <c r="L676" s="60">
        <v>6.6758747697974213E-2</v>
      </c>
      <c r="M676" s="60">
        <v>6.9152854511970535E-2</v>
      </c>
      <c r="N676" s="60">
        <v>7.0073664825046039E-2</v>
      </c>
      <c r="O676" s="60">
        <v>7.3112338858195208E-2</v>
      </c>
      <c r="P676" s="117">
        <v>5.7122113613826325E-2</v>
      </c>
      <c r="Q676" s="61">
        <v>0</v>
      </c>
      <c r="R676" s="61">
        <v>0</v>
      </c>
      <c r="S676" s="61">
        <v>0</v>
      </c>
      <c r="T676" s="61">
        <v>0</v>
      </c>
      <c r="U676" s="61">
        <v>0</v>
      </c>
      <c r="V676" s="61">
        <v>0</v>
      </c>
      <c r="W676" s="61">
        <v>0</v>
      </c>
      <c r="X676" s="61">
        <v>0</v>
      </c>
      <c r="Y676" s="61">
        <v>0</v>
      </c>
      <c r="Z676" s="61">
        <v>0</v>
      </c>
      <c r="AA676" s="61">
        <v>0</v>
      </c>
      <c r="AB676" s="61">
        <v>0</v>
      </c>
      <c r="AC676" s="61">
        <v>0</v>
      </c>
      <c r="AD676" s="50">
        <f t="shared" si="513"/>
        <v>0</v>
      </c>
      <c r="AE676" s="51" t="s">
        <v>22</v>
      </c>
      <c r="AF676" s="52">
        <f t="shared" si="470"/>
        <v>2.6655274710552245E-2</v>
      </c>
      <c r="AG676" s="53">
        <f t="shared" si="510"/>
        <v>9.7334296882737745E-2</v>
      </c>
      <c r="AH676" s="53">
        <f t="shared" si="471"/>
        <v>9.7334296882737745E-2</v>
      </c>
      <c r="AI676" s="53">
        <f t="shared" si="472"/>
        <v>0.12592290150903013</v>
      </c>
      <c r="AJ676" s="53">
        <f t="shared" si="473"/>
        <v>0.12592290150903013</v>
      </c>
      <c r="AK676" s="53">
        <f t="shared" si="474"/>
        <v>8.4447916048935978E-2</v>
      </c>
      <c r="AL676" s="53">
        <f t="shared" si="475"/>
        <v>9.7334296882737745E-2</v>
      </c>
      <c r="AM676" s="53">
        <f t="shared" si="476"/>
        <v>0.11840584550778716</v>
      </c>
      <c r="AN676" s="53">
        <f t="shared" si="477"/>
        <v>0.12229280203756672</v>
      </c>
      <c r="AO676" s="53">
        <f t="shared" si="478"/>
        <v>0.1401197404391028</v>
      </c>
      <c r="AP676" s="53">
        <f t="shared" si="479"/>
        <v>0.13661603340204712</v>
      </c>
      <c r="AQ676" s="53">
        <f t="shared" si="480"/>
        <v>0.14025929602805101</v>
      </c>
      <c r="AR676" s="53">
        <f t="shared" si="481"/>
        <v>0.1416523972141768</v>
      </c>
      <c r="AS676" s="53">
        <f t="shared" si="482"/>
        <v>0.14621875657125588</v>
      </c>
      <c r="AT676" s="54">
        <f t="shared" si="483"/>
        <v>0.11965127988772763</v>
      </c>
      <c r="AU676" s="54">
        <f t="shared" si="484"/>
        <v>0.11965127988772763</v>
      </c>
      <c r="AV676" s="54">
        <f t="shared" si="485"/>
        <v>0.15479473130507432</v>
      </c>
      <c r="AW676" s="54">
        <f t="shared" si="486"/>
        <v>0.15479473130507432</v>
      </c>
      <c r="AX676" s="54">
        <f t="shared" si="487"/>
        <v>0.10381028643253665</v>
      </c>
      <c r="AY676" s="54">
        <f t="shared" si="488"/>
        <v>0.11965127988772763</v>
      </c>
      <c r="AZ676" s="54">
        <f t="shared" si="489"/>
        <v>0.14555415115663994</v>
      </c>
      <c r="BA676" s="54">
        <f t="shared" si="490"/>
        <v>0.15033231608463427</v>
      </c>
      <c r="BB676" s="54">
        <f t="shared" si="491"/>
        <v>0.17224664705055473</v>
      </c>
      <c r="BC676" s="54">
        <f t="shared" si="492"/>
        <v>0.16793960374966763</v>
      </c>
      <c r="BD676" s="54">
        <f t="shared" si="493"/>
        <v>0.17241820019644383</v>
      </c>
      <c r="BE676" s="54">
        <f t="shared" si="494"/>
        <v>0.1741307141331693</v>
      </c>
      <c r="BF676" s="54">
        <f t="shared" si="495"/>
        <v>0.17974405659312506</v>
      </c>
      <c r="BG676" s="55">
        <f t="shared" si="514"/>
        <v>1.934719277670103</v>
      </c>
      <c r="BH676" s="56">
        <f t="shared" si="511"/>
        <v>0</v>
      </c>
      <c r="BI676" s="56">
        <f t="shared" si="496"/>
        <v>0</v>
      </c>
      <c r="BJ676" s="56">
        <f t="shared" si="497"/>
        <v>0</v>
      </c>
      <c r="BK676" s="56">
        <f t="shared" si="498"/>
        <v>0</v>
      </c>
      <c r="BL676" s="56">
        <f t="shared" si="499"/>
        <v>0</v>
      </c>
      <c r="BM676" s="56">
        <f t="shared" si="500"/>
        <v>0</v>
      </c>
      <c r="BN676" s="56">
        <f t="shared" si="501"/>
        <v>0</v>
      </c>
      <c r="BO676" s="56">
        <f t="shared" si="502"/>
        <v>0</v>
      </c>
      <c r="BP676" s="56">
        <f t="shared" si="503"/>
        <v>0</v>
      </c>
      <c r="BQ676" s="56">
        <f t="shared" si="504"/>
        <v>0</v>
      </c>
      <c r="BR676" s="56">
        <f t="shared" si="505"/>
        <v>0</v>
      </c>
      <c r="BS676" s="56">
        <f t="shared" si="506"/>
        <v>0</v>
      </c>
      <c r="BT676" s="56">
        <f t="shared" si="507"/>
        <v>0</v>
      </c>
      <c r="BU676" s="57">
        <f t="shared" si="515"/>
        <v>0</v>
      </c>
      <c r="BV676" s="58">
        <f t="shared" si="512"/>
        <v>0.69897331082475089</v>
      </c>
      <c r="BW676" s="59">
        <f t="shared" si="508"/>
        <v>-0.92720879126047373</v>
      </c>
      <c r="BX676" s="68">
        <f t="shared" si="509"/>
        <v>1.934719277670103</v>
      </c>
    </row>
    <row r="677" spans="1:76">
      <c r="A677" s="49">
        <v>4565</v>
      </c>
      <c r="B677" s="86">
        <v>2.5329280648429587E-2</v>
      </c>
      <c r="C677" s="60">
        <v>4.2357274401473299E-2</v>
      </c>
      <c r="D677" s="60">
        <v>4.2357274401473299E-2</v>
      </c>
      <c r="E677" s="60">
        <v>5.9852670349907919E-2</v>
      </c>
      <c r="F677" s="60">
        <v>5.9852670349907919E-2</v>
      </c>
      <c r="G677" s="60">
        <v>3.4990791896869246E-2</v>
      </c>
      <c r="H677" s="60">
        <v>4.2357274401473299E-2</v>
      </c>
      <c r="I677" s="60">
        <v>5.5110497237569063E-2</v>
      </c>
      <c r="J677" s="60">
        <v>5.7550644567219152E-2</v>
      </c>
      <c r="K677" s="60">
        <v>6.9060773480662987E-2</v>
      </c>
      <c r="L677" s="60">
        <v>6.6758747697974213E-2</v>
      </c>
      <c r="M677" s="60">
        <v>6.9152854511970535E-2</v>
      </c>
      <c r="N677" s="60">
        <v>7.0073664825046039E-2</v>
      </c>
      <c r="O677" s="60">
        <v>7.3112338858195208E-2</v>
      </c>
      <c r="P677" s="117">
        <v>5.7122113613826325E-2</v>
      </c>
      <c r="Q677" s="61">
        <v>0</v>
      </c>
      <c r="R677" s="61">
        <v>0</v>
      </c>
      <c r="S677" s="61">
        <v>0</v>
      </c>
      <c r="T677" s="61">
        <v>0</v>
      </c>
      <c r="U677" s="61">
        <v>0</v>
      </c>
      <c r="V677" s="61">
        <v>0</v>
      </c>
      <c r="W677" s="61">
        <v>0</v>
      </c>
      <c r="X677" s="61">
        <v>1</v>
      </c>
      <c r="Y677" s="61">
        <v>0</v>
      </c>
      <c r="Z677" s="61">
        <v>0</v>
      </c>
      <c r="AA677" s="61">
        <v>0</v>
      </c>
      <c r="AB677" s="61">
        <v>0</v>
      </c>
      <c r="AC677" s="61">
        <v>0</v>
      </c>
      <c r="AD677" s="50">
        <f t="shared" si="513"/>
        <v>1</v>
      </c>
      <c r="AE677" s="51" t="s">
        <v>22</v>
      </c>
      <c r="AF677" s="52">
        <f t="shared" si="470"/>
        <v>3.3531543539613948E-2</v>
      </c>
      <c r="AG677" s="53">
        <f t="shared" si="510"/>
        <v>9.7334296882737745E-2</v>
      </c>
      <c r="AH677" s="53">
        <f t="shared" si="471"/>
        <v>9.7334296882737745E-2</v>
      </c>
      <c r="AI677" s="53">
        <f t="shared" si="472"/>
        <v>0.12592290150903013</v>
      </c>
      <c r="AJ677" s="53">
        <f t="shared" si="473"/>
        <v>0.12592290150903013</v>
      </c>
      <c r="AK677" s="53">
        <f t="shared" si="474"/>
        <v>8.4447916048935978E-2</v>
      </c>
      <c r="AL677" s="53">
        <f t="shared" si="475"/>
        <v>9.7334296882737745E-2</v>
      </c>
      <c r="AM677" s="53">
        <f t="shared" si="476"/>
        <v>0.11840584550778716</v>
      </c>
      <c r="AN677" s="53">
        <f t="shared" si="477"/>
        <v>0.12229280203756672</v>
      </c>
      <c r="AO677" s="53">
        <f t="shared" si="478"/>
        <v>0.1401197404391028</v>
      </c>
      <c r="AP677" s="53">
        <f t="shared" si="479"/>
        <v>0.13661603340204712</v>
      </c>
      <c r="AQ677" s="53">
        <f t="shared" si="480"/>
        <v>0.14025929602805101</v>
      </c>
      <c r="AR677" s="53">
        <f t="shared" si="481"/>
        <v>0.1416523972141768</v>
      </c>
      <c r="AS677" s="53">
        <f t="shared" si="482"/>
        <v>0.14621875657125588</v>
      </c>
      <c r="AT677" s="54">
        <f t="shared" si="483"/>
        <v>0.15051775472933218</v>
      </c>
      <c r="AU677" s="54">
        <f t="shared" si="484"/>
        <v>0.15051775472933218</v>
      </c>
      <c r="AV677" s="54">
        <f t="shared" si="485"/>
        <v>0.19472717234477172</v>
      </c>
      <c r="AW677" s="54">
        <f t="shared" si="486"/>
        <v>0.19472717234477172</v>
      </c>
      <c r="AX677" s="54">
        <f t="shared" si="487"/>
        <v>0.13059025566877303</v>
      </c>
      <c r="AY677" s="54">
        <f t="shared" si="488"/>
        <v>0.15051775472933218</v>
      </c>
      <c r="AZ677" s="54">
        <f t="shared" si="489"/>
        <v>0.18310279709660154</v>
      </c>
      <c r="BA677" s="54">
        <f t="shared" si="490"/>
        <v>0.18911358659557717</v>
      </c>
      <c r="BB677" s="54">
        <f t="shared" si="491"/>
        <v>0.21668116377887933</v>
      </c>
      <c r="BC677" s="54">
        <f t="shared" si="492"/>
        <v>0.21126303128769461</v>
      </c>
      <c r="BD677" s="54">
        <f t="shared" si="493"/>
        <v>0.21689697253880413</v>
      </c>
      <c r="BE677" s="54">
        <f t="shared" si="494"/>
        <v>0.21905126418483142</v>
      </c>
      <c r="BF677" s="54">
        <f t="shared" si="495"/>
        <v>0.2261126822021913</v>
      </c>
      <c r="BG677" s="55">
        <f t="shared" si="514"/>
        <v>2.4338193622308921</v>
      </c>
      <c r="BH677" s="56">
        <f t="shared" si="511"/>
        <v>0</v>
      </c>
      <c r="BI677" s="56">
        <f t="shared" si="496"/>
        <v>0</v>
      </c>
      <c r="BJ677" s="56">
        <f t="shared" si="497"/>
        <v>0</v>
      </c>
      <c r="BK677" s="56">
        <f t="shared" si="498"/>
        <v>0</v>
      </c>
      <c r="BL677" s="56">
        <f t="shared" si="499"/>
        <v>0</v>
      </c>
      <c r="BM677" s="56">
        <f t="shared" si="500"/>
        <v>0</v>
      </c>
      <c r="BN677" s="56">
        <f t="shared" si="501"/>
        <v>0</v>
      </c>
      <c r="BO677" s="56">
        <f t="shared" si="502"/>
        <v>-1.6654074571648394</v>
      </c>
      <c r="BP677" s="56">
        <f t="shared" si="503"/>
        <v>0</v>
      </c>
      <c r="BQ677" s="56">
        <f t="shared" si="504"/>
        <v>0</v>
      </c>
      <c r="BR677" s="56">
        <f t="shared" si="505"/>
        <v>0</v>
      </c>
      <c r="BS677" s="56">
        <f t="shared" si="506"/>
        <v>0</v>
      </c>
      <c r="BT677" s="56">
        <f t="shared" si="507"/>
        <v>0</v>
      </c>
      <c r="BU677" s="57">
        <f t="shared" si="515"/>
        <v>-1.6654074571648394</v>
      </c>
      <c r="BV677" s="58">
        <f t="shared" si="512"/>
        <v>0.89611962926250111</v>
      </c>
      <c r="BW677" s="59">
        <f t="shared" si="508"/>
        <v>-4.1543210973505218</v>
      </c>
      <c r="BX677" s="68">
        <f t="shared" si="509"/>
        <v>1.4338193622308921</v>
      </c>
    </row>
    <row r="678" spans="1:76">
      <c r="A678" s="49">
        <v>4566</v>
      </c>
      <c r="B678" s="86">
        <v>0.50253292806484295</v>
      </c>
      <c r="C678" s="60">
        <v>6.9060773480662987E-2</v>
      </c>
      <c r="D678" s="60">
        <v>6.9060773480662987E-2</v>
      </c>
      <c r="E678" s="60">
        <v>5.7550644567219152E-2</v>
      </c>
      <c r="F678" s="60">
        <v>5.7550644567219152E-2</v>
      </c>
      <c r="G678" s="60">
        <v>4.834254143646409E-2</v>
      </c>
      <c r="H678" s="60">
        <v>8.7476979742173111E-2</v>
      </c>
      <c r="I678" s="60">
        <v>7.4263351749539588E-2</v>
      </c>
      <c r="J678" s="60">
        <v>8.7476979742173111E-2</v>
      </c>
      <c r="K678" s="60">
        <v>0.10359116022099447</v>
      </c>
      <c r="L678" s="60">
        <v>0.10589318600368323</v>
      </c>
      <c r="M678" s="60">
        <v>0.10368324125230202</v>
      </c>
      <c r="N678" s="60">
        <v>0.11114180478821363</v>
      </c>
      <c r="O678" s="60">
        <v>0.11597605893186004</v>
      </c>
      <c r="P678" s="117">
        <v>8.3928318458705201E-2</v>
      </c>
      <c r="Q678" s="61">
        <v>10</v>
      </c>
      <c r="R678" s="61">
        <v>8</v>
      </c>
      <c r="S678" s="61">
        <v>3</v>
      </c>
      <c r="T678" s="61">
        <v>4</v>
      </c>
      <c r="U678" s="61">
        <v>2</v>
      </c>
      <c r="V678" s="61">
        <v>4</v>
      </c>
      <c r="W678" s="61">
        <v>2</v>
      </c>
      <c r="X678" s="61">
        <v>3</v>
      </c>
      <c r="Y678" s="61">
        <v>1</v>
      </c>
      <c r="Z678" s="61">
        <v>5</v>
      </c>
      <c r="AA678" s="61">
        <v>4</v>
      </c>
      <c r="AB678" s="61">
        <v>1</v>
      </c>
      <c r="AC678" s="61">
        <v>3</v>
      </c>
      <c r="AD678" s="50">
        <f t="shared" si="513"/>
        <v>50</v>
      </c>
      <c r="AE678" s="51" t="s">
        <v>22</v>
      </c>
      <c r="AF678" s="52">
        <f t="shared" si="470"/>
        <v>0.52962776727938177</v>
      </c>
      <c r="AG678" s="53">
        <f t="shared" si="510"/>
        <v>0.1401197404391028</v>
      </c>
      <c r="AH678" s="53">
        <f t="shared" si="471"/>
        <v>0.1401197404391028</v>
      </c>
      <c r="AI678" s="53">
        <f t="shared" si="472"/>
        <v>0.12229280203756672</v>
      </c>
      <c r="AJ678" s="53">
        <f t="shared" si="473"/>
        <v>0.12229280203756672</v>
      </c>
      <c r="AK678" s="53">
        <f t="shared" si="474"/>
        <v>0.1073944542169552</v>
      </c>
      <c r="AL678" s="53">
        <f t="shared" si="475"/>
        <v>0.16722845332014935</v>
      </c>
      <c r="AM678" s="53">
        <f t="shared" si="476"/>
        <v>0.14793644703697686</v>
      </c>
      <c r="AN678" s="53">
        <f t="shared" si="477"/>
        <v>0.16722845332014935</v>
      </c>
      <c r="AO678" s="53">
        <f t="shared" si="478"/>
        <v>0.18984785273053276</v>
      </c>
      <c r="AP678" s="53">
        <f t="shared" si="479"/>
        <v>0.19300954563313072</v>
      </c>
      <c r="AQ678" s="53">
        <f t="shared" si="480"/>
        <v>0.18997463072651799</v>
      </c>
      <c r="AR678" s="53">
        <f t="shared" si="481"/>
        <v>0.20015966206239899</v>
      </c>
      <c r="AS678" s="53">
        <f t="shared" si="482"/>
        <v>0.2066768979588042</v>
      </c>
      <c r="AT678" s="54">
        <f t="shared" si="483"/>
        <v>3.4224598354122522</v>
      </c>
      <c r="AU678" s="54">
        <f t="shared" si="484"/>
        <v>3.4224598354122522</v>
      </c>
      <c r="AV678" s="54">
        <f t="shared" si="485"/>
        <v>2.9870323897402282</v>
      </c>
      <c r="AW678" s="54">
        <f t="shared" si="486"/>
        <v>2.9870323897402282</v>
      </c>
      <c r="AX678" s="54">
        <f t="shared" si="487"/>
        <v>2.623136504190791</v>
      </c>
      <c r="AY678" s="54">
        <f t="shared" si="488"/>
        <v>4.0845969528116868</v>
      </c>
      <c r="AZ678" s="54">
        <f t="shared" si="489"/>
        <v>3.6133848563449931</v>
      </c>
      <c r="BA678" s="54">
        <f t="shared" si="490"/>
        <v>4.0845969528116868</v>
      </c>
      <c r="BB678" s="54">
        <f t="shared" si="491"/>
        <v>4.6370814617080587</v>
      </c>
      <c r="BC678" s="54">
        <f t="shared" si="492"/>
        <v>4.7143066045547393</v>
      </c>
      <c r="BD678" s="54">
        <f t="shared" si="493"/>
        <v>4.6401780460859188</v>
      </c>
      <c r="BE678" s="54">
        <f t="shared" si="494"/>
        <v>4.8889499932807352</v>
      </c>
      <c r="BF678" s="54">
        <f t="shared" si="495"/>
        <v>5.0481351161153567</v>
      </c>
      <c r="BG678" s="55">
        <f t="shared" si="514"/>
        <v>51.153350938208924</v>
      </c>
      <c r="BH678" s="56">
        <f t="shared" si="511"/>
        <v>12.303595426586483</v>
      </c>
      <c r="BI678" s="56">
        <f t="shared" si="496"/>
        <v>9.8428763412691858</v>
      </c>
      <c r="BJ678" s="56">
        <f t="shared" si="497"/>
        <v>3.2828411482321682</v>
      </c>
      <c r="BK678" s="56">
        <f t="shared" si="498"/>
        <v>4.3771215309762246</v>
      </c>
      <c r="BL678" s="56">
        <f t="shared" si="499"/>
        <v>1.9287414815552073</v>
      </c>
      <c r="BM678" s="56">
        <f t="shared" si="500"/>
        <v>5.628892233127444</v>
      </c>
      <c r="BN678" s="56">
        <f t="shared" si="501"/>
        <v>2.5692899327555963</v>
      </c>
      <c r="BO678" s="56">
        <f t="shared" si="502"/>
        <v>4.2216691748455828</v>
      </c>
      <c r="BP678" s="56">
        <f t="shared" si="503"/>
        <v>1.5340851730160776</v>
      </c>
      <c r="BQ678" s="56">
        <f t="shared" si="504"/>
        <v>7.7530092183526804</v>
      </c>
      <c r="BR678" s="56">
        <f t="shared" si="505"/>
        <v>6.1390109500130121</v>
      </c>
      <c r="BS678" s="56">
        <f t="shared" si="506"/>
        <v>1.5869775551295395</v>
      </c>
      <c r="BT678" s="56">
        <f t="shared" si="507"/>
        <v>4.8570566734428322</v>
      </c>
      <c r="BU678" s="57">
        <f t="shared" si="515"/>
        <v>66.025166839302031</v>
      </c>
      <c r="BV678" s="58">
        <f t="shared" si="512"/>
        <v>17.779013444568019</v>
      </c>
      <c r="BW678" s="59">
        <f t="shared" si="508"/>
        <v>14.208944752440459</v>
      </c>
      <c r="BX678" s="68">
        <f t="shared" si="509"/>
        <v>1.1533509382089235</v>
      </c>
    </row>
    <row r="679" spans="1:76">
      <c r="A679" s="49">
        <v>4567</v>
      </c>
      <c r="B679" s="86">
        <v>2.532928064842959E-3</v>
      </c>
      <c r="C679" s="60">
        <v>0.19337016574585636</v>
      </c>
      <c r="D679" s="60">
        <v>0.19337016574585636</v>
      </c>
      <c r="E679" s="60">
        <v>0.20718232044198895</v>
      </c>
      <c r="F679" s="60">
        <v>0.20488029465930019</v>
      </c>
      <c r="G679" s="60">
        <v>0.20488029465930019</v>
      </c>
      <c r="H679" s="60">
        <v>0.20257826887661143</v>
      </c>
      <c r="I679" s="60">
        <v>0.28172191528545121</v>
      </c>
      <c r="J679" s="60">
        <v>0.21178637200736647</v>
      </c>
      <c r="K679" s="60">
        <v>0.2440147329650092</v>
      </c>
      <c r="L679" s="60">
        <v>0.24861878453038674</v>
      </c>
      <c r="M679" s="60">
        <v>0.24696132596685083</v>
      </c>
      <c r="N679" s="60">
        <v>0.26395027624309392</v>
      </c>
      <c r="O679" s="60">
        <v>0.27550644567219151</v>
      </c>
      <c r="P679" s="117">
        <v>0.22914010483071262</v>
      </c>
      <c r="Q679" s="61">
        <v>0</v>
      </c>
      <c r="R679" s="61">
        <v>0</v>
      </c>
      <c r="S679" s="61">
        <v>0</v>
      </c>
      <c r="T679" s="61">
        <v>0</v>
      </c>
      <c r="U679" s="61">
        <v>0</v>
      </c>
      <c r="V679" s="61">
        <v>0</v>
      </c>
      <c r="W679" s="61">
        <v>0</v>
      </c>
      <c r="X679" s="61">
        <v>0</v>
      </c>
      <c r="Y679" s="61">
        <v>0</v>
      </c>
      <c r="Z679" s="61">
        <v>0</v>
      </c>
      <c r="AA679" s="61">
        <v>0</v>
      </c>
      <c r="AB679" s="61">
        <v>0</v>
      </c>
      <c r="AC679" s="61">
        <v>0</v>
      </c>
      <c r="AD679" s="50">
        <f t="shared" si="513"/>
        <v>0</v>
      </c>
      <c r="AE679" s="51" t="s">
        <v>22</v>
      </c>
      <c r="AF679" s="52">
        <f t="shared" si="470"/>
        <v>3.9973348499534713E-3</v>
      </c>
      <c r="AG679" s="53">
        <f t="shared" si="510"/>
        <v>0.30436338508257743</v>
      </c>
      <c r="AH679" s="53">
        <f t="shared" si="471"/>
        <v>0.30436338508257743</v>
      </c>
      <c r="AI679" s="53">
        <f t="shared" si="472"/>
        <v>0.32081483559337814</v>
      </c>
      <c r="AJ679" s="53">
        <f t="shared" si="473"/>
        <v>0.31808895696538725</v>
      </c>
      <c r="AK679" s="53">
        <f t="shared" si="474"/>
        <v>0.31808895696538725</v>
      </c>
      <c r="AL679" s="53">
        <f t="shared" si="475"/>
        <v>0.31535680887457551</v>
      </c>
      <c r="AM679" s="53">
        <f t="shared" si="476"/>
        <v>0.40621976223188749</v>
      </c>
      <c r="AN679" s="53">
        <f t="shared" si="477"/>
        <v>0.32624819012596634</v>
      </c>
      <c r="AO679" s="53">
        <f t="shared" si="478"/>
        <v>0.36365236561703673</v>
      </c>
      <c r="AP679" s="53">
        <f t="shared" si="479"/>
        <v>0.3689137251680456</v>
      </c>
      <c r="AQ679" s="53">
        <f t="shared" si="480"/>
        <v>0.36702182738162303</v>
      </c>
      <c r="AR679" s="53">
        <f t="shared" si="481"/>
        <v>0.38630149751230225</v>
      </c>
      <c r="AS679" s="53">
        <f t="shared" si="482"/>
        <v>0.39928097878274471</v>
      </c>
      <c r="AT679" s="54">
        <f t="shared" si="483"/>
        <v>5.6108831623140829E-2</v>
      </c>
      <c r="AU679" s="54">
        <f t="shared" si="484"/>
        <v>5.6108831623140829E-2</v>
      </c>
      <c r="AV679" s="54">
        <f t="shared" si="485"/>
        <v>5.9141626341258809E-2</v>
      </c>
      <c r="AW679" s="54">
        <f t="shared" si="486"/>
        <v>5.8639115617370119E-2</v>
      </c>
      <c r="AX679" s="54">
        <f t="shared" si="487"/>
        <v>5.8639115617370119E-2</v>
      </c>
      <c r="AY679" s="54">
        <f t="shared" si="488"/>
        <v>5.813544912951301E-2</v>
      </c>
      <c r="AZ679" s="54">
        <f t="shared" si="489"/>
        <v>7.488586787427598E-2</v>
      </c>
      <c r="BA679" s="54">
        <f t="shared" si="490"/>
        <v>6.0143255280742144E-2</v>
      </c>
      <c r="BB679" s="54">
        <f t="shared" si="491"/>
        <v>6.7038646406916785E-2</v>
      </c>
      <c r="BC679" s="54">
        <f t="shared" si="492"/>
        <v>6.8008568387105922E-2</v>
      </c>
      <c r="BD679" s="54">
        <f t="shared" si="493"/>
        <v>6.7659800501252046E-2</v>
      </c>
      <c r="BE679" s="54">
        <f t="shared" si="494"/>
        <v>7.1213972317347746E-2</v>
      </c>
      <c r="BF679" s="54">
        <f t="shared" si="495"/>
        <v>7.3606715876042825E-2</v>
      </c>
      <c r="BG679" s="55">
        <f t="shared" si="514"/>
        <v>0.82932979659547712</v>
      </c>
      <c r="BH679" s="56">
        <f t="shared" si="511"/>
        <v>0</v>
      </c>
      <c r="BI679" s="56">
        <f t="shared" si="496"/>
        <v>0</v>
      </c>
      <c r="BJ679" s="56">
        <f t="shared" si="497"/>
        <v>0</v>
      </c>
      <c r="BK679" s="56">
        <f t="shared" si="498"/>
        <v>0</v>
      </c>
      <c r="BL679" s="56">
        <f t="shared" si="499"/>
        <v>0</v>
      </c>
      <c r="BM679" s="56">
        <f t="shared" si="500"/>
        <v>0</v>
      </c>
      <c r="BN679" s="56">
        <f t="shared" si="501"/>
        <v>0</v>
      </c>
      <c r="BO679" s="56">
        <f t="shared" si="502"/>
        <v>0</v>
      </c>
      <c r="BP679" s="56">
        <f t="shared" si="503"/>
        <v>0</v>
      </c>
      <c r="BQ679" s="56">
        <f t="shared" si="504"/>
        <v>0</v>
      </c>
      <c r="BR679" s="56">
        <f t="shared" si="505"/>
        <v>0</v>
      </c>
      <c r="BS679" s="56">
        <f t="shared" si="506"/>
        <v>0</v>
      </c>
      <c r="BT679" s="56">
        <f t="shared" si="507"/>
        <v>0</v>
      </c>
      <c r="BU679" s="57">
        <f t="shared" si="515"/>
        <v>0</v>
      </c>
      <c r="BV679" s="58">
        <f t="shared" si="512"/>
        <v>8.9611962926250122E-2</v>
      </c>
      <c r="BW679" s="59">
        <f t="shared" si="508"/>
        <v>-0.20859280580616629</v>
      </c>
      <c r="BX679" s="68">
        <f t="shared" si="509"/>
        <v>0.82932979659547712</v>
      </c>
    </row>
    <row r="680" spans="1:76">
      <c r="A680" s="49">
        <v>4568</v>
      </c>
      <c r="B680" s="86">
        <v>2.8875379939209727E-2</v>
      </c>
      <c r="C680" s="60">
        <v>0.19337016574585636</v>
      </c>
      <c r="D680" s="60">
        <v>0.19337016574585636</v>
      </c>
      <c r="E680" s="60">
        <v>0.20718232044198895</v>
      </c>
      <c r="F680" s="60">
        <v>0.20488029465930019</v>
      </c>
      <c r="G680" s="60">
        <v>0.20488029465930019</v>
      </c>
      <c r="H680" s="60">
        <v>0.20257826887661143</v>
      </c>
      <c r="I680" s="60">
        <v>0.28172191528545121</v>
      </c>
      <c r="J680" s="60">
        <v>0.21178637200736647</v>
      </c>
      <c r="K680" s="60">
        <v>0.2440147329650092</v>
      </c>
      <c r="L680" s="60">
        <v>0.24861878453038674</v>
      </c>
      <c r="M680" s="60">
        <v>0.24696132596685083</v>
      </c>
      <c r="N680" s="60">
        <v>0.26395027624309392</v>
      </c>
      <c r="O680" s="60">
        <v>0.27550644567219151</v>
      </c>
      <c r="P680" s="117">
        <v>0.22914010483071262</v>
      </c>
      <c r="Q680" s="61">
        <v>0</v>
      </c>
      <c r="R680" s="61">
        <v>0</v>
      </c>
      <c r="S680" s="61">
        <v>0</v>
      </c>
      <c r="T680" s="61">
        <v>0</v>
      </c>
      <c r="U680" s="61">
        <v>1</v>
      </c>
      <c r="V680" s="61">
        <v>0</v>
      </c>
      <c r="W680" s="61">
        <v>0</v>
      </c>
      <c r="X680" s="61">
        <v>1</v>
      </c>
      <c r="Y680" s="61">
        <v>1</v>
      </c>
      <c r="Z680" s="61">
        <v>2</v>
      </c>
      <c r="AA680" s="61">
        <v>0</v>
      </c>
      <c r="AB680" s="61">
        <v>0</v>
      </c>
      <c r="AC680" s="61">
        <v>0</v>
      </c>
      <c r="AD680" s="50">
        <f t="shared" si="513"/>
        <v>5</v>
      </c>
      <c r="AE680" s="51" t="s">
        <v>22</v>
      </c>
      <c r="AF680" s="52">
        <f t="shared" si="470"/>
        <v>3.7845617022164685E-2</v>
      </c>
      <c r="AG680" s="53">
        <f t="shared" si="510"/>
        <v>0.30436338508257743</v>
      </c>
      <c r="AH680" s="53">
        <f t="shared" si="471"/>
        <v>0.30436338508257743</v>
      </c>
      <c r="AI680" s="53">
        <f t="shared" si="472"/>
        <v>0.32081483559337814</v>
      </c>
      <c r="AJ680" s="53">
        <f t="shared" si="473"/>
        <v>0.31808895696538725</v>
      </c>
      <c r="AK680" s="53">
        <f t="shared" si="474"/>
        <v>0.31808895696538725</v>
      </c>
      <c r="AL680" s="53">
        <f t="shared" si="475"/>
        <v>0.31535680887457551</v>
      </c>
      <c r="AM680" s="53">
        <f t="shared" si="476"/>
        <v>0.40621976223188749</v>
      </c>
      <c r="AN680" s="53">
        <f t="shared" si="477"/>
        <v>0.32624819012596634</v>
      </c>
      <c r="AO680" s="53">
        <f t="shared" si="478"/>
        <v>0.36365236561703673</v>
      </c>
      <c r="AP680" s="53">
        <f t="shared" si="479"/>
        <v>0.3689137251680456</v>
      </c>
      <c r="AQ680" s="53">
        <f t="shared" si="480"/>
        <v>0.36702182738162303</v>
      </c>
      <c r="AR680" s="53">
        <f t="shared" si="481"/>
        <v>0.38630149751230225</v>
      </c>
      <c r="AS680" s="53">
        <f t="shared" si="482"/>
        <v>0.39928097878274471</v>
      </c>
      <c r="AT680" s="54">
        <f t="shared" si="483"/>
        <v>0.53122228506706848</v>
      </c>
      <c r="AU680" s="54">
        <f t="shared" si="484"/>
        <v>0.53122228506706848</v>
      </c>
      <c r="AV680" s="54">
        <f t="shared" si="485"/>
        <v>0.55993591345125882</v>
      </c>
      <c r="AW680" s="54">
        <f t="shared" si="486"/>
        <v>0.55517828640231559</v>
      </c>
      <c r="AX680" s="54">
        <f t="shared" si="487"/>
        <v>0.55517828640231559</v>
      </c>
      <c r="AY680" s="54">
        <f t="shared" si="488"/>
        <v>0.55040971691243146</v>
      </c>
      <c r="AZ680" s="54">
        <f t="shared" si="489"/>
        <v>0.70899786540906462</v>
      </c>
      <c r="BA680" s="54">
        <f t="shared" si="490"/>
        <v>0.56941904825605127</v>
      </c>
      <c r="BB680" s="54">
        <f t="shared" si="491"/>
        <v>0.63470262883531536</v>
      </c>
      <c r="BC680" s="54">
        <f t="shared" si="492"/>
        <v>0.64388557126608137</v>
      </c>
      <c r="BD680" s="54">
        <f t="shared" si="493"/>
        <v>0.64058353720260808</v>
      </c>
      <c r="BE680" s="54">
        <f t="shared" si="494"/>
        <v>0.67423341404104575</v>
      </c>
      <c r="BF680" s="54">
        <f t="shared" si="495"/>
        <v>0.69688722207908871</v>
      </c>
      <c r="BG680" s="55">
        <f t="shared" si="514"/>
        <v>7.8518560603917136</v>
      </c>
      <c r="BH680" s="56">
        <f t="shared" si="511"/>
        <v>0</v>
      </c>
      <c r="BI680" s="56">
        <f t="shared" si="496"/>
        <v>0</v>
      </c>
      <c r="BJ680" s="56">
        <f t="shared" si="497"/>
        <v>0</v>
      </c>
      <c r="BK680" s="56">
        <f t="shared" si="498"/>
        <v>0</v>
      </c>
      <c r="BL680" s="56">
        <f t="shared" si="499"/>
        <v>-0.58846598006025475</v>
      </c>
      <c r="BM680" s="56">
        <f t="shared" si="500"/>
        <v>0</v>
      </c>
      <c r="BN680" s="56">
        <f t="shared" si="501"/>
        <v>0</v>
      </c>
      <c r="BO680" s="56">
        <f t="shared" si="502"/>
        <v>-0.56313865149077147</v>
      </c>
      <c r="BP680" s="56">
        <f t="shared" si="503"/>
        <v>-0.45459869082337379</v>
      </c>
      <c r="BQ680" s="56">
        <f t="shared" si="504"/>
        <v>-0.88046850606992011</v>
      </c>
      <c r="BR680" s="56">
        <f t="shared" si="505"/>
        <v>0</v>
      </c>
      <c r="BS680" s="56">
        <f t="shared" si="506"/>
        <v>0</v>
      </c>
      <c r="BT680" s="56">
        <f t="shared" si="507"/>
        <v>0</v>
      </c>
      <c r="BU680" s="57">
        <f t="shared" si="515"/>
        <v>-2.4866718284443201</v>
      </c>
      <c r="BV680" s="58">
        <f t="shared" si="512"/>
        <v>1.0215763773592512</v>
      </c>
      <c r="BW680" s="59">
        <f t="shared" si="508"/>
        <v>-10.773916026639323</v>
      </c>
      <c r="BX680" s="68">
        <f t="shared" si="509"/>
        <v>2.8518560603917136</v>
      </c>
    </row>
    <row r="681" spans="1:76">
      <c r="A681" s="49">
        <v>4569</v>
      </c>
      <c r="B681" s="86">
        <v>8.1053698074974676E-3</v>
      </c>
      <c r="C681" s="60">
        <v>0.19337016574585636</v>
      </c>
      <c r="D681" s="60">
        <v>0.19337016574585636</v>
      </c>
      <c r="E681" s="60">
        <v>0.20718232044198895</v>
      </c>
      <c r="F681" s="60">
        <v>0.20488029465930019</v>
      </c>
      <c r="G681" s="60">
        <v>0.20488029465930019</v>
      </c>
      <c r="H681" s="60">
        <v>0.20257826887661143</v>
      </c>
      <c r="I681" s="60">
        <v>0.28172191528545121</v>
      </c>
      <c r="J681" s="60">
        <v>0.21178637200736647</v>
      </c>
      <c r="K681" s="60">
        <v>0.2440147329650092</v>
      </c>
      <c r="L681" s="60">
        <v>0.24861878453038674</v>
      </c>
      <c r="M681" s="60">
        <v>0.24696132596685083</v>
      </c>
      <c r="N681" s="60">
        <v>0.26395027624309392</v>
      </c>
      <c r="O681" s="60">
        <v>0.27550644567219151</v>
      </c>
      <c r="P681" s="117">
        <v>0.22914010483071262</v>
      </c>
      <c r="Q681" s="61">
        <v>0</v>
      </c>
      <c r="R681" s="61">
        <v>0</v>
      </c>
      <c r="S681" s="61">
        <v>1</v>
      </c>
      <c r="T681" s="61">
        <v>0</v>
      </c>
      <c r="U681" s="61">
        <v>2</v>
      </c>
      <c r="V681" s="61">
        <v>1</v>
      </c>
      <c r="W681" s="61">
        <v>2</v>
      </c>
      <c r="X681" s="61">
        <v>0</v>
      </c>
      <c r="Y681" s="61">
        <v>0</v>
      </c>
      <c r="Z681" s="61">
        <v>2</v>
      </c>
      <c r="AA681" s="61">
        <v>0</v>
      </c>
      <c r="AB681" s="61">
        <v>0</v>
      </c>
      <c r="AC681" s="61">
        <v>0</v>
      </c>
      <c r="AD681" s="50">
        <f t="shared" si="513"/>
        <v>8</v>
      </c>
      <c r="AE681" s="51" t="s">
        <v>22</v>
      </c>
      <c r="AF681" s="52">
        <f t="shared" si="470"/>
        <v>1.170493443160427E-2</v>
      </c>
      <c r="AG681" s="53">
        <f t="shared" si="510"/>
        <v>0.30436338508257743</v>
      </c>
      <c r="AH681" s="53">
        <f t="shared" si="471"/>
        <v>0.30436338508257743</v>
      </c>
      <c r="AI681" s="53">
        <f t="shared" si="472"/>
        <v>0.32081483559337814</v>
      </c>
      <c r="AJ681" s="53">
        <f t="shared" si="473"/>
        <v>0.31808895696538725</v>
      </c>
      <c r="AK681" s="53">
        <f t="shared" si="474"/>
        <v>0.31808895696538725</v>
      </c>
      <c r="AL681" s="53">
        <f t="shared" si="475"/>
        <v>0.31535680887457551</v>
      </c>
      <c r="AM681" s="53">
        <f t="shared" si="476"/>
        <v>0.40621976223188749</v>
      </c>
      <c r="AN681" s="53">
        <f t="shared" si="477"/>
        <v>0.32624819012596634</v>
      </c>
      <c r="AO681" s="53">
        <f t="shared" si="478"/>
        <v>0.36365236561703673</v>
      </c>
      <c r="AP681" s="53">
        <f t="shared" si="479"/>
        <v>0.3689137251680456</v>
      </c>
      <c r="AQ681" s="53">
        <f t="shared" si="480"/>
        <v>0.36702182738162303</v>
      </c>
      <c r="AR681" s="53">
        <f t="shared" si="481"/>
        <v>0.38630149751230225</v>
      </c>
      <c r="AS681" s="53">
        <f t="shared" si="482"/>
        <v>0.39928097878274471</v>
      </c>
      <c r="AT681" s="54">
        <f t="shared" si="483"/>
        <v>0.16429701784688669</v>
      </c>
      <c r="AU681" s="54">
        <f t="shared" si="484"/>
        <v>0.16429701784688669</v>
      </c>
      <c r="AV681" s="54">
        <f t="shared" si="485"/>
        <v>0.17317760069835833</v>
      </c>
      <c r="AW681" s="54">
        <f t="shared" si="486"/>
        <v>0.1717061565249077</v>
      </c>
      <c r="AX681" s="54">
        <f t="shared" si="487"/>
        <v>0.1717061565249077</v>
      </c>
      <c r="AY681" s="54">
        <f t="shared" si="488"/>
        <v>0.17023132806117958</v>
      </c>
      <c r="AZ681" s="54">
        <f t="shared" si="489"/>
        <v>0.21927964662064373</v>
      </c>
      <c r="BA681" s="54">
        <f t="shared" si="490"/>
        <v>0.17611055515464719</v>
      </c>
      <c r="BB681" s="54">
        <f t="shared" si="491"/>
        <v>0.19630153340433762</v>
      </c>
      <c r="BC681" s="54">
        <f t="shared" si="492"/>
        <v>0.19914164403005055</v>
      </c>
      <c r="BD681" s="54">
        <f t="shared" si="493"/>
        <v>0.19812038727048331</v>
      </c>
      <c r="BE681" s="54">
        <f t="shared" si="494"/>
        <v>0.20852765852186225</v>
      </c>
      <c r="BF681" s="54">
        <f t="shared" si="495"/>
        <v>0.21553405341182133</v>
      </c>
      <c r="BG681" s="55">
        <f t="shared" si="514"/>
        <v>2.4284307559169727</v>
      </c>
      <c r="BH681" s="56">
        <f t="shared" si="511"/>
        <v>0</v>
      </c>
      <c r="BI681" s="56">
        <f t="shared" si="496"/>
        <v>0</v>
      </c>
      <c r="BJ681" s="56">
        <f t="shared" si="497"/>
        <v>-1.7534376174391089</v>
      </c>
      <c r="BK681" s="56">
        <f t="shared" si="498"/>
        <v>0</v>
      </c>
      <c r="BL681" s="56">
        <f t="shared" si="499"/>
        <v>-3.5239413108640507</v>
      </c>
      <c r="BM681" s="56">
        <f t="shared" si="500"/>
        <v>-1.770597013616569</v>
      </c>
      <c r="BN681" s="56">
        <f t="shared" si="501"/>
        <v>-3.0348148770657004</v>
      </c>
      <c r="BO681" s="56">
        <f t="shared" si="502"/>
        <v>0</v>
      </c>
      <c r="BP681" s="56">
        <f t="shared" si="503"/>
        <v>0</v>
      </c>
      <c r="BQ681" s="56">
        <f t="shared" si="504"/>
        <v>-3.2274778568134614</v>
      </c>
      <c r="BR681" s="56">
        <f t="shared" si="505"/>
        <v>0</v>
      </c>
      <c r="BS681" s="56">
        <f t="shared" si="506"/>
        <v>0</v>
      </c>
      <c r="BT681" s="56">
        <f t="shared" si="507"/>
        <v>0</v>
      </c>
      <c r="BU681" s="57">
        <f t="shared" si="515"/>
        <v>-13.31026867579889</v>
      </c>
      <c r="BV681" s="58">
        <f t="shared" si="512"/>
        <v>0.28675828136400033</v>
      </c>
      <c r="BW681" s="59">
        <f t="shared" si="508"/>
        <v>-13.980499573981122</v>
      </c>
      <c r="BX681" s="68">
        <f t="shared" si="509"/>
        <v>5.5715692440830278</v>
      </c>
    </row>
    <row r="682" spans="1:76">
      <c r="A682" s="49">
        <v>4570</v>
      </c>
      <c r="B682" s="86">
        <v>1.0638297872340425E-2</v>
      </c>
      <c r="C682" s="60">
        <v>0.19337016574585636</v>
      </c>
      <c r="D682" s="60">
        <v>0.19337016574585636</v>
      </c>
      <c r="E682" s="60">
        <v>0.20718232044198895</v>
      </c>
      <c r="F682" s="60">
        <v>0.20488029465930019</v>
      </c>
      <c r="G682" s="60">
        <v>0.20488029465930019</v>
      </c>
      <c r="H682" s="60">
        <v>0.20257826887661143</v>
      </c>
      <c r="I682" s="60">
        <v>0.28172191528545121</v>
      </c>
      <c r="J682" s="60">
        <v>0.21178637200736647</v>
      </c>
      <c r="K682" s="60">
        <v>0.2440147329650092</v>
      </c>
      <c r="L682" s="60">
        <v>0.24861878453038674</v>
      </c>
      <c r="M682" s="60">
        <v>0.24696132596685083</v>
      </c>
      <c r="N682" s="60">
        <v>0.26395027624309392</v>
      </c>
      <c r="O682" s="60">
        <v>0.27550644567219151</v>
      </c>
      <c r="P682" s="117">
        <v>0.22914010483071262</v>
      </c>
      <c r="Q682" s="61">
        <v>0</v>
      </c>
      <c r="R682" s="61">
        <v>1</v>
      </c>
      <c r="S682" s="61">
        <v>0</v>
      </c>
      <c r="T682" s="61">
        <v>0</v>
      </c>
      <c r="U682" s="61">
        <v>0</v>
      </c>
      <c r="V682" s="61">
        <v>0</v>
      </c>
      <c r="W682" s="61">
        <v>1</v>
      </c>
      <c r="X682" s="61">
        <v>0</v>
      </c>
      <c r="Y682" s="61">
        <v>0</v>
      </c>
      <c r="Z682" s="61">
        <v>0</v>
      </c>
      <c r="AA682" s="61">
        <v>0</v>
      </c>
      <c r="AB682" s="61">
        <v>0</v>
      </c>
      <c r="AC682" s="61">
        <v>0</v>
      </c>
      <c r="AD682" s="50">
        <f t="shared" si="513"/>
        <v>2</v>
      </c>
      <c r="AE682" s="51" t="s">
        <v>22</v>
      </c>
      <c r="AF682" s="52">
        <f t="shared" si="470"/>
        <v>1.5047186851494233E-2</v>
      </c>
      <c r="AG682" s="53">
        <f t="shared" si="510"/>
        <v>0.30436338508257743</v>
      </c>
      <c r="AH682" s="53">
        <f t="shared" si="471"/>
        <v>0.30436338508257743</v>
      </c>
      <c r="AI682" s="53">
        <f t="shared" si="472"/>
        <v>0.32081483559337814</v>
      </c>
      <c r="AJ682" s="53">
        <f t="shared" si="473"/>
        <v>0.31808895696538725</v>
      </c>
      <c r="AK682" s="53">
        <f t="shared" si="474"/>
        <v>0.31808895696538725</v>
      </c>
      <c r="AL682" s="53">
        <f t="shared" si="475"/>
        <v>0.31535680887457551</v>
      </c>
      <c r="AM682" s="53">
        <f t="shared" si="476"/>
        <v>0.40621976223188749</v>
      </c>
      <c r="AN682" s="53">
        <f t="shared" si="477"/>
        <v>0.32624819012596634</v>
      </c>
      <c r="AO682" s="53">
        <f t="shared" si="478"/>
        <v>0.36365236561703673</v>
      </c>
      <c r="AP682" s="53">
        <f t="shared" si="479"/>
        <v>0.3689137251680456</v>
      </c>
      <c r="AQ682" s="53">
        <f t="shared" si="480"/>
        <v>0.36702182738162303</v>
      </c>
      <c r="AR682" s="53">
        <f t="shared" si="481"/>
        <v>0.38630149751230225</v>
      </c>
      <c r="AS682" s="53">
        <f t="shared" si="482"/>
        <v>0.39928097878274471</v>
      </c>
      <c r="AT682" s="54">
        <f t="shared" si="483"/>
        <v>0.21121074544511972</v>
      </c>
      <c r="AU682" s="54">
        <f t="shared" si="484"/>
        <v>0.21121074544511972</v>
      </c>
      <c r="AV682" s="54">
        <f t="shared" si="485"/>
        <v>0.22262710922717246</v>
      </c>
      <c r="AW682" s="54">
        <f t="shared" si="486"/>
        <v>0.22073550568604786</v>
      </c>
      <c r="AX682" s="54">
        <f t="shared" si="487"/>
        <v>0.22073550568604786</v>
      </c>
      <c r="AY682" s="54">
        <f t="shared" si="488"/>
        <v>0.21883955149704368</v>
      </c>
      <c r="AZ682" s="54">
        <f t="shared" si="489"/>
        <v>0.28189323355126383</v>
      </c>
      <c r="BA682" s="54">
        <f t="shared" si="490"/>
        <v>0.22639754587409117</v>
      </c>
      <c r="BB682" s="54">
        <f t="shared" si="491"/>
        <v>0.25235389994107477</v>
      </c>
      <c r="BC682" s="54">
        <f t="shared" si="492"/>
        <v>0.25600498192822602</v>
      </c>
      <c r="BD682" s="54">
        <f t="shared" si="493"/>
        <v>0.25469211329368946</v>
      </c>
      <c r="BE682" s="54">
        <f t="shared" si="494"/>
        <v>0.26807109939982693</v>
      </c>
      <c r="BF682" s="54">
        <f t="shared" si="495"/>
        <v>0.27707811551603073</v>
      </c>
      <c r="BG682" s="55">
        <f t="shared" si="514"/>
        <v>3.1218501524907545</v>
      </c>
      <c r="BH682" s="56">
        <f t="shared" si="511"/>
        <v>0</v>
      </c>
      <c r="BI682" s="56">
        <f t="shared" si="496"/>
        <v>-1.5548988503897307</v>
      </c>
      <c r="BJ682" s="56">
        <f t="shared" si="497"/>
        <v>0</v>
      </c>
      <c r="BK682" s="56">
        <f t="shared" si="498"/>
        <v>0</v>
      </c>
      <c r="BL682" s="56">
        <f t="shared" si="499"/>
        <v>0</v>
      </c>
      <c r="BM682" s="56">
        <f t="shared" si="500"/>
        <v>0</v>
      </c>
      <c r="BN682" s="56">
        <f t="shared" si="501"/>
        <v>-1.2662268841609174</v>
      </c>
      <c r="BO682" s="56">
        <f t="shared" si="502"/>
        <v>0</v>
      </c>
      <c r="BP682" s="56">
        <f t="shared" si="503"/>
        <v>0</v>
      </c>
      <c r="BQ682" s="56">
        <f t="shared" si="504"/>
        <v>0</v>
      </c>
      <c r="BR682" s="56">
        <f t="shared" si="505"/>
        <v>0</v>
      </c>
      <c r="BS682" s="56">
        <f t="shared" si="506"/>
        <v>0</v>
      </c>
      <c r="BT682" s="56">
        <f t="shared" si="507"/>
        <v>0</v>
      </c>
      <c r="BU682" s="57">
        <f t="shared" si="515"/>
        <v>-2.8211257345506482</v>
      </c>
      <c r="BV682" s="58">
        <f t="shared" si="512"/>
        <v>0.3763702442902504</v>
      </c>
      <c r="BW682" s="59">
        <f t="shared" si="508"/>
        <v>-6.8224601368162681</v>
      </c>
      <c r="BX682" s="68">
        <f t="shared" si="509"/>
        <v>1.1218501524907545</v>
      </c>
    </row>
    <row r="683" spans="1:76">
      <c r="A683" s="49">
        <v>4571</v>
      </c>
      <c r="B683" s="86">
        <v>0.16767983789260388</v>
      </c>
      <c r="C683" s="60">
        <v>3.9134438305709021E-2</v>
      </c>
      <c r="D683" s="60">
        <v>3.9134438305709021E-2</v>
      </c>
      <c r="E683" s="60">
        <v>3.4069981583793742E-2</v>
      </c>
      <c r="F683" s="60">
        <v>3.3609576427255983E-2</v>
      </c>
      <c r="G683" s="60">
        <v>3.8213627992633517E-2</v>
      </c>
      <c r="H683" s="60">
        <v>3.3149171270718231E-2</v>
      </c>
      <c r="I683" s="60">
        <v>5.7504604051565378E-2</v>
      </c>
      <c r="J683" s="60">
        <v>4.6040515653775323E-2</v>
      </c>
      <c r="K683" s="60">
        <v>5.5248618784530384E-2</v>
      </c>
      <c r="L683" s="60">
        <v>6.4456721915285453E-2</v>
      </c>
      <c r="M683" s="60">
        <v>5.5294659300184165E-2</v>
      </c>
      <c r="N683" s="60">
        <v>6.9060773480662987E-2</v>
      </c>
      <c r="O683" s="60">
        <v>7.2053406998158376E-2</v>
      </c>
      <c r="P683" s="117">
        <v>4.8997733389998584E-2</v>
      </c>
      <c r="Q683" s="61">
        <v>2</v>
      </c>
      <c r="R683" s="61">
        <v>1</v>
      </c>
      <c r="S683" s="61">
        <v>3</v>
      </c>
      <c r="T683" s="61">
        <v>1</v>
      </c>
      <c r="U683" s="61">
        <v>1</v>
      </c>
      <c r="V683" s="61">
        <v>0</v>
      </c>
      <c r="W683" s="61">
        <v>2</v>
      </c>
      <c r="X683" s="61">
        <v>2</v>
      </c>
      <c r="Y683" s="61">
        <v>3</v>
      </c>
      <c r="Z683" s="61">
        <v>4</v>
      </c>
      <c r="AA683" s="61">
        <v>2</v>
      </c>
      <c r="AB683" s="61">
        <v>2</v>
      </c>
      <c r="AC683" s="61">
        <v>2</v>
      </c>
      <c r="AD683" s="50">
        <f t="shared" si="513"/>
        <v>25</v>
      </c>
      <c r="AE683" s="51" t="s">
        <v>22</v>
      </c>
      <c r="AF683" s="52">
        <f t="shared" si="470"/>
        <v>0.19216138871297606</v>
      </c>
      <c r="AG683" s="53">
        <f t="shared" si="510"/>
        <v>9.1771815625027078E-2</v>
      </c>
      <c r="AH683" s="53">
        <f t="shared" si="471"/>
        <v>9.1771815625027078E-2</v>
      </c>
      <c r="AI683" s="53">
        <f t="shared" si="472"/>
        <v>8.2791474774176158E-2</v>
      </c>
      <c r="AJ683" s="53">
        <f t="shared" si="473"/>
        <v>8.1959041258261353E-2</v>
      </c>
      <c r="AK683" s="53">
        <f t="shared" si="474"/>
        <v>9.0161796829717297E-2</v>
      </c>
      <c r="AL683" s="53">
        <f t="shared" si="475"/>
        <v>8.1123732940756088E-2</v>
      </c>
      <c r="AM683" s="53">
        <f t="shared" si="476"/>
        <v>0.12221984186165047</v>
      </c>
      <c r="AN683" s="53">
        <f t="shared" si="477"/>
        <v>0.10356395103147174</v>
      </c>
      <c r="AO683" s="53">
        <f t="shared" si="478"/>
        <v>0.11862697337814374</v>
      </c>
      <c r="AP683" s="53">
        <f t="shared" si="479"/>
        <v>0.13308293966535642</v>
      </c>
      <c r="AQ683" s="53">
        <f t="shared" si="480"/>
        <v>0.11870065250376652</v>
      </c>
      <c r="AR683" s="53">
        <f t="shared" si="481"/>
        <v>0.1401197404391028</v>
      </c>
      <c r="AS683" s="53">
        <f t="shared" si="482"/>
        <v>0.14463273284449879</v>
      </c>
      <c r="AT683" s="54">
        <f t="shared" si="483"/>
        <v>0.81328683518827372</v>
      </c>
      <c r="AU683" s="54">
        <f t="shared" si="484"/>
        <v>0.81328683518827372</v>
      </c>
      <c r="AV683" s="54">
        <f t="shared" si="485"/>
        <v>0.73370256479154905</v>
      </c>
      <c r="AW683" s="54">
        <f t="shared" si="486"/>
        <v>0.72632549357363607</v>
      </c>
      <c r="AX683" s="54">
        <f t="shared" si="487"/>
        <v>0.79901876081584033</v>
      </c>
      <c r="AY683" s="54">
        <f t="shared" si="488"/>
        <v>0.71892294570724047</v>
      </c>
      <c r="AZ683" s="54">
        <f t="shared" si="489"/>
        <v>1.0831189042942471</v>
      </c>
      <c r="BA683" s="54">
        <f t="shared" si="490"/>
        <v>0.91778938228840512</v>
      </c>
      <c r="BB683" s="54">
        <f t="shared" si="491"/>
        <v>1.0512787078428867</v>
      </c>
      <c r="BC683" s="54">
        <f t="shared" si="492"/>
        <v>1.1793882694903668</v>
      </c>
      <c r="BD683" s="54">
        <f t="shared" si="493"/>
        <v>1.0519316562725227</v>
      </c>
      <c r="BE683" s="54">
        <f t="shared" si="494"/>
        <v>1.2417487817255621</v>
      </c>
      <c r="BF683" s="54">
        <f t="shared" si="495"/>
        <v>1.2817431665551053</v>
      </c>
      <c r="BG683" s="55">
        <f t="shared" si="514"/>
        <v>12.41154230373391</v>
      </c>
      <c r="BH683" s="56">
        <f t="shared" si="511"/>
        <v>-0.41334284169548102</v>
      </c>
      <c r="BI683" s="56">
        <f t="shared" si="496"/>
        <v>-0.20667142084774051</v>
      </c>
      <c r="BJ683" s="56">
        <f t="shared" si="497"/>
        <v>-0.92895467271937371</v>
      </c>
      <c r="BK683" s="56">
        <f t="shared" si="498"/>
        <v>-0.31975702637521003</v>
      </c>
      <c r="BL683" s="56">
        <f t="shared" si="499"/>
        <v>-0.22437085312125871</v>
      </c>
      <c r="BM683" s="56">
        <f t="shared" si="500"/>
        <v>0</v>
      </c>
      <c r="BN683" s="56">
        <f t="shared" si="501"/>
        <v>0.15968950716860075</v>
      </c>
      <c r="BO683" s="56">
        <f t="shared" si="502"/>
        <v>-0.17157469148672083</v>
      </c>
      <c r="BP683" s="56">
        <f t="shared" si="503"/>
        <v>0.15002172067509861</v>
      </c>
      <c r="BQ683" s="56">
        <f t="shared" si="504"/>
        <v>0.6599835534702857</v>
      </c>
      <c r="BR683" s="56">
        <f t="shared" si="505"/>
        <v>0.10125629336950326</v>
      </c>
      <c r="BS683" s="56">
        <f t="shared" si="506"/>
        <v>0.43304138782013152</v>
      </c>
      <c r="BT683" s="56">
        <f t="shared" si="507"/>
        <v>0.49644200065515715</v>
      </c>
      <c r="BU683" s="57">
        <f t="shared" si="515"/>
        <v>-0.26423704308700774</v>
      </c>
      <c r="BV683" s="58">
        <f t="shared" si="512"/>
        <v>5.9323119457177578</v>
      </c>
      <c r="BW683" s="59">
        <f t="shared" si="508"/>
        <v>-9.9389296943623862</v>
      </c>
      <c r="BX683" s="68">
        <f t="shared" si="509"/>
        <v>12.58845769626609</v>
      </c>
    </row>
    <row r="684" spans="1:76">
      <c r="A684" s="49">
        <v>4572</v>
      </c>
      <c r="B684" s="86">
        <v>8.8145896656534967E-2</v>
      </c>
      <c r="C684" s="60">
        <v>3.9134438305709021E-2</v>
      </c>
      <c r="D684" s="60">
        <v>3.9134438305709021E-2</v>
      </c>
      <c r="E684" s="60">
        <v>3.4069981583793742E-2</v>
      </c>
      <c r="F684" s="60">
        <v>3.3609576427255983E-2</v>
      </c>
      <c r="G684" s="60">
        <v>3.8213627992633517E-2</v>
      </c>
      <c r="H684" s="60">
        <v>3.3149171270718231E-2</v>
      </c>
      <c r="I684" s="60">
        <v>5.7504604051565378E-2</v>
      </c>
      <c r="J684" s="60">
        <v>4.6040515653775323E-2</v>
      </c>
      <c r="K684" s="60">
        <v>5.5248618784530384E-2</v>
      </c>
      <c r="L684" s="60">
        <v>6.4456721915285453E-2</v>
      </c>
      <c r="M684" s="60">
        <v>5.5294659300184165E-2</v>
      </c>
      <c r="N684" s="60">
        <v>6.9060773480662987E-2</v>
      </c>
      <c r="O684" s="60">
        <v>7.2053406998158376E-2</v>
      </c>
      <c r="P684" s="117">
        <v>4.8997733389998584E-2</v>
      </c>
      <c r="Q684" s="61">
        <v>0</v>
      </c>
      <c r="R684" s="61">
        <v>0</v>
      </c>
      <c r="S684" s="61">
        <v>1</v>
      </c>
      <c r="T684" s="61">
        <v>0</v>
      </c>
      <c r="U684" s="61">
        <v>0</v>
      </c>
      <c r="V684" s="61">
        <v>1</v>
      </c>
      <c r="W684" s="61">
        <v>1</v>
      </c>
      <c r="X684" s="61">
        <v>0</v>
      </c>
      <c r="Y684" s="61">
        <v>0</v>
      </c>
      <c r="Z684" s="61">
        <v>3</v>
      </c>
      <c r="AA684" s="61">
        <v>1</v>
      </c>
      <c r="AB684" s="61">
        <v>0</v>
      </c>
      <c r="AC684" s="61">
        <v>2</v>
      </c>
      <c r="AD684" s="50">
        <f t="shared" si="513"/>
        <v>9</v>
      </c>
      <c r="AE684" s="51" t="s">
        <v>22</v>
      </c>
      <c r="AF684" s="52">
        <f t="shared" si="470"/>
        <v>0.10609650916660426</v>
      </c>
      <c r="AG684" s="53">
        <f t="shared" si="510"/>
        <v>9.1771815625027078E-2</v>
      </c>
      <c r="AH684" s="53">
        <f t="shared" si="471"/>
        <v>9.1771815625027078E-2</v>
      </c>
      <c r="AI684" s="53">
        <f t="shared" si="472"/>
        <v>8.2791474774176158E-2</v>
      </c>
      <c r="AJ684" s="53">
        <f t="shared" si="473"/>
        <v>8.1959041258261353E-2</v>
      </c>
      <c r="AK684" s="53">
        <f t="shared" si="474"/>
        <v>9.0161796829717297E-2</v>
      </c>
      <c r="AL684" s="53">
        <f t="shared" si="475"/>
        <v>8.1123732940756088E-2</v>
      </c>
      <c r="AM684" s="53">
        <f t="shared" si="476"/>
        <v>0.12221984186165047</v>
      </c>
      <c r="AN684" s="53">
        <f t="shared" si="477"/>
        <v>0.10356395103147174</v>
      </c>
      <c r="AO684" s="53">
        <f t="shared" si="478"/>
        <v>0.11862697337814374</v>
      </c>
      <c r="AP684" s="53">
        <f t="shared" si="479"/>
        <v>0.13308293966535642</v>
      </c>
      <c r="AQ684" s="53">
        <f t="shared" si="480"/>
        <v>0.11870065250376652</v>
      </c>
      <c r="AR684" s="53">
        <f t="shared" si="481"/>
        <v>0.1401197404391028</v>
      </c>
      <c r="AS684" s="53">
        <f t="shared" si="482"/>
        <v>0.14463273284449879</v>
      </c>
      <c r="AT684" s="54">
        <f t="shared" si="483"/>
        <v>0.44903346474829342</v>
      </c>
      <c r="AU684" s="54">
        <f t="shared" si="484"/>
        <v>0.44903346474829342</v>
      </c>
      <c r="AV684" s="54">
        <f t="shared" si="485"/>
        <v>0.40509324694379212</v>
      </c>
      <c r="AW684" s="54">
        <f t="shared" si="486"/>
        <v>0.40102020443855163</v>
      </c>
      <c r="AX684" s="54">
        <f t="shared" si="487"/>
        <v>0.44115574855575612</v>
      </c>
      <c r="AY684" s="54">
        <f t="shared" si="488"/>
        <v>0.39693309571799396</v>
      </c>
      <c r="AZ684" s="54">
        <f t="shared" si="489"/>
        <v>0.59801365678940421</v>
      </c>
      <c r="BA684" s="54">
        <f t="shared" si="490"/>
        <v>0.50673160858770616</v>
      </c>
      <c r="BB684" s="54">
        <f t="shared" si="491"/>
        <v>0.58043398733919005</v>
      </c>
      <c r="BC684" s="54">
        <f t="shared" si="492"/>
        <v>0.65116608067331616</v>
      </c>
      <c r="BD684" s="54">
        <f t="shared" si="493"/>
        <v>0.58079449446038722</v>
      </c>
      <c r="BE684" s="54">
        <f t="shared" si="494"/>
        <v>0.68559668456470435</v>
      </c>
      <c r="BF684" s="54">
        <f t="shared" si="495"/>
        <v>0.70767845991562206</v>
      </c>
      <c r="BG684" s="55">
        <f t="shared" si="514"/>
        <v>6.8526841974830095</v>
      </c>
      <c r="BH684" s="56">
        <f t="shared" si="511"/>
        <v>0</v>
      </c>
      <c r="BI684" s="56">
        <f t="shared" si="496"/>
        <v>0</v>
      </c>
      <c r="BJ684" s="56">
        <f t="shared" si="497"/>
        <v>-0.90363799900922548</v>
      </c>
      <c r="BK684" s="56">
        <f t="shared" si="498"/>
        <v>0</v>
      </c>
      <c r="BL684" s="56">
        <f t="shared" si="499"/>
        <v>0</v>
      </c>
      <c r="BM684" s="56">
        <f t="shared" si="500"/>
        <v>-0.92398753713663306</v>
      </c>
      <c r="BN684" s="56">
        <f t="shared" si="501"/>
        <v>-0.51414168785180037</v>
      </c>
      <c r="BO684" s="56">
        <f t="shared" si="502"/>
        <v>0</v>
      </c>
      <c r="BP684" s="56">
        <f t="shared" si="503"/>
        <v>0</v>
      </c>
      <c r="BQ684" s="56">
        <f t="shared" si="504"/>
        <v>-1.2869716592055884</v>
      </c>
      <c r="BR684" s="56">
        <f t="shared" si="505"/>
        <v>-0.54335829475134945</v>
      </c>
      <c r="BS684" s="56">
        <f t="shared" si="506"/>
        <v>0</v>
      </c>
      <c r="BT684" s="56">
        <f t="shared" si="507"/>
        <v>-0.69153088221704473</v>
      </c>
      <c r="BU684" s="57">
        <f t="shared" si="515"/>
        <v>-4.8636280601716413</v>
      </c>
      <c r="BV684" s="58">
        <f t="shared" si="512"/>
        <v>3.1184963098335041</v>
      </c>
      <c r="BW684" s="59">
        <f t="shared" si="508"/>
        <v>-12.198559381022765</v>
      </c>
      <c r="BX684" s="68">
        <f t="shared" si="509"/>
        <v>2.1473158025169905</v>
      </c>
    </row>
    <row r="685" spans="1:76">
      <c r="A685" s="49">
        <v>4573</v>
      </c>
      <c r="B685" s="86">
        <v>5.5724417426545091E-3</v>
      </c>
      <c r="C685" s="60">
        <v>3.9134438305709021E-2</v>
      </c>
      <c r="D685" s="60">
        <v>3.9134438305709021E-2</v>
      </c>
      <c r="E685" s="60">
        <v>8.2872928176795577E-2</v>
      </c>
      <c r="F685" s="60">
        <v>8.2872928176795577E-2</v>
      </c>
      <c r="G685" s="60">
        <v>3.8213627992633517E-2</v>
      </c>
      <c r="H685" s="60">
        <v>3.6832412523020261E-2</v>
      </c>
      <c r="I685" s="60">
        <v>5.7504604051565378E-2</v>
      </c>
      <c r="J685" s="60">
        <v>4.4198895027624308E-2</v>
      </c>
      <c r="K685" s="60">
        <v>6.2154696132596686E-2</v>
      </c>
      <c r="L685" s="60">
        <v>7.1362799263351748E-2</v>
      </c>
      <c r="M685" s="60">
        <v>6.220073664825046E-2</v>
      </c>
      <c r="N685" s="60">
        <v>7.490791896869245E-2</v>
      </c>
      <c r="O685" s="60">
        <v>7.8176795580110495E-2</v>
      </c>
      <c r="P685" s="117">
        <v>5.9197478396373418E-2</v>
      </c>
      <c r="Q685" s="61">
        <v>0</v>
      </c>
      <c r="R685" s="61">
        <v>0</v>
      </c>
      <c r="S685" s="61">
        <v>0</v>
      </c>
      <c r="T685" s="61">
        <v>0</v>
      </c>
      <c r="U685" s="61">
        <v>0</v>
      </c>
      <c r="V685" s="61">
        <v>0</v>
      </c>
      <c r="W685" s="61">
        <v>0</v>
      </c>
      <c r="X685" s="61">
        <v>0</v>
      </c>
      <c r="Y685" s="61">
        <v>0</v>
      </c>
      <c r="Z685" s="61">
        <v>0</v>
      </c>
      <c r="AA685" s="61">
        <v>0</v>
      </c>
      <c r="AB685" s="61">
        <v>0</v>
      </c>
      <c r="AC685" s="61">
        <v>0</v>
      </c>
      <c r="AD685" s="50">
        <f t="shared" si="513"/>
        <v>0</v>
      </c>
      <c r="AE685" s="51" t="s">
        <v>22</v>
      </c>
      <c r="AF685" s="52">
        <f t="shared" si="470"/>
        <v>8.2805759392980318E-3</v>
      </c>
      <c r="AG685" s="53">
        <f t="shared" si="510"/>
        <v>9.1771815625027078E-2</v>
      </c>
      <c r="AH685" s="53">
        <f t="shared" si="471"/>
        <v>9.1771815625027078E-2</v>
      </c>
      <c r="AI685" s="53">
        <f t="shared" si="472"/>
        <v>0.16059090760932399</v>
      </c>
      <c r="AJ685" s="53">
        <f t="shared" si="473"/>
        <v>0.16059090760932399</v>
      </c>
      <c r="AK685" s="53">
        <f t="shared" si="474"/>
        <v>9.0161796829717297E-2</v>
      </c>
      <c r="AL685" s="53">
        <f t="shared" si="475"/>
        <v>8.7728405059792763E-2</v>
      </c>
      <c r="AM685" s="53">
        <f t="shared" si="476"/>
        <v>0.12221984186165047</v>
      </c>
      <c r="AN685" s="53">
        <f t="shared" si="477"/>
        <v>0.10046526194230562</v>
      </c>
      <c r="AO685" s="53">
        <f t="shared" si="478"/>
        <v>0.12951906606781091</v>
      </c>
      <c r="AP685" s="53">
        <f t="shared" si="479"/>
        <v>0.14359534879755556</v>
      </c>
      <c r="AQ685" s="53">
        <f t="shared" si="480"/>
        <v>0.12959065474779141</v>
      </c>
      <c r="AR685" s="53">
        <f t="shared" si="481"/>
        <v>0.14889555908581259</v>
      </c>
      <c r="AS685" s="53">
        <f t="shared" si="482"/>
        <v>0.15372964406784012</v>
      </c>
      <c r="AT685" s="54">
        <f t="shared" si="483"/>
        <v>3.5045975907610126E-2</v>
      </c>
      <c r="AU685" s="54">
        <f t="shared" si="484"/>
        <v>3.5045975907610126E-2</v>
      </c>
      <c r="AV685" s="54">
        <f t="shared" si="485"/>
        <v>6.1326726955620817E-2</v>
      </c>
      <c r="AW685" s="54">
        <f t="shared" si="486"/>
        <v>6.1326726955620817E-2</v>
      </c>
      <c r="AX685" s="54">
        <f t="shared" si="487"/>
        <v>3.4431139211540243E-2</v>
      </c>
      <c r="AY685" s="54">
        <f t="shared" si="488"/>
        <v>3.3501871453659085E-2</v>
      </c>
      <c r="AZ685" s="54">
        <f t="shared" si="489"/>
        <v>4.6673519578348845E-2</v>
      </c>
      <c r="BA685" s="54">
        <f t="shared" si="490"/>
        <v>3.8365843866137894E-2</v>
      </c>
      <c r="BB685" s="54">
        <f t="shared" si="491"/>
        <v>4.9460959642938583E-2</v>
      </c>
      <c r="BC685" s="54">
        <f t="shared" si="492"/>
        <v>5.4836434259579021E-2</v>
      </c>
      <c r="BD685" s="54">
        <f t="shared" si="493"/>
        <v>4.9488298048927036E-2</v>
      </c>
      <c r="BE685" s="54">
        <f t="shared" si="494"/>
        <v>5.6860487513864501E-2</v>
      </c>
      <c r="BF685" s="54">
        <f t="shared" si="495"/>
        <v>5.8706536049154413E-2</v>
      </c>
      <c r="BG685" s="55">
        <f t="shared" si="514"/>
        <v>0.61507049535061142</v>
      </c>
      <c r="BH685" s="56">
        <f t="shared" si="511"/>
        <v>0</v>
      </c>
      <c r="BI685" s="56">
        <f t="shared" si="496"/>
        <v>0</v>
      </c>
      <c r="BJ685" s="56">
        <f t="shared" si="497"/>
        <v>0</v>
      </c>
      <c r="BK685" s="56">
        <f t="shared" si="498"/>
        <v>0</v>
      </c>
      <c r="BL685" s="56">
        <f t="shared" si="499"/>
        <v>0</v>
      </c>
      <c r="BM685" s="56">
        <f t="shared" si="500"/>
        <v>0</v>
      </c>
      <c r="BN685" s="56">
        <f t="shared" si="501"/>
        <v>0</v>
      </c>
      <c r="BO685" s="56">
        <f t="shared" si="502"/>
        <v>0</v>
      </c>
      <c r="BP685" s="56">
        <f t="shared" si="503"/>
        <v>0</v>
      </c>
      <c r="BQ685" s="56">
        <f t="shared" si="504"/>
        <v>0</v>
      </c>
      <c r="BR685" s="56">
        <f t="shared" si="505"/>
        <v>0</v>
      </c>
      <c r="BS685" s="56">
        <f t="shared" si="506"/>
        <v>0</v>
      </c>
      <c r="BT685" s="56">
        <f t="shared" si="507"/>
        <v>0</v>
      </c>
      <c r="BU685" s="57">
        <f t="shared" si="515"/>
        <v>0</v>
      </c>
      <c r="BV685" s="58">
        <f t="shared" si="512"/>
        <v>0.19714631843775024</v>
      </c>
      <c r="BW685" s="59">
        <f t="shared" si="508"/>
        <v>-0.27912392341294268</v>
      </c>
      <c r="BX685" s="68">
        <f t="shared" si="509"/>
        <v>0.61507049535061142</v>
      </c>
    </row>
    <row r="686" spans="1:76">
      <c r="A686" s="49">
        <v>4574</v>
      </c>
      <c r="B686" s="86">
        <v>5.0658561296859173E-4</v>
      </c>
      <c r="C686" s="60">
        <v>8.7476979742173111E-2</v>
      </c>
      <c r="D686" s="60">
        <v>8.7476979742173111E-2</v>
      </c>
      <c r="E686" s="60">
        <v>6.9060773480662987E-2</v>
      </c>
      <c r="F686" s="60">
        <v>6.9060773480662987E-2</v>
      </c>
      <c r="G686" s="60">
        <v>7.5966850828729282E-2</v>
      </c>
      <c r="H686" s="60">
        <v>0.16574585635359115</v>
      </c>
      <c r="I686" s="60">
        <v>0.25879373848987108</v>
      </c>
      <c r="J686" s="60">
        <v>0.22790055248618785</v>
      </c>
      <c r="K686" s="60">
        <v>0.22099447513812154</v>
      </c>
      <c r="L686" s="60">
        <v>0.2509208103130755</v>
      </c>
      <c r="M686" s="60">
        <v>0.22122467771639043</v>
      </c>
      <c r="N686" s="60">
        <v>0.26330570902394107</v>
      </c>
      <c r="O686" s="60">
        <v>0.2748158379373849</v>
      </c>
      <c r="P686" s="117">
        <v>0.17482646267176655</v>
      </c>
      <c r="Q686" s="61">
        <v>0</v>
      </c>
      <c r="R686" s="61">
        <v>0</v>
      </c>
      <c r="S686" s="61">
        <v>0</v>
      </c>
      <c r="T686" s="61">
        <v>0</v>
      </c>
      <c r="U686" s="61">
        <v>0</v>
      </c>
      <c r="V686" s="61">
        <v>0</v>
      </c>
      <c r="W686" s="61">
        <v>0</v>
      </c>
      <c r="X686" s="61">
        <v>0</v>
      </c>
      <c r="Y686" s="61">
        <v>0</v>
      </c>
      <c r="Z686" s="61">
        <v>0</v>
      </c>
      <c r="AA686" s="61">
        <v>0</v>
      </c>
      <c r="AB686" s="61">
        <v>0</v>
      </c>
      <c r="AC686" s="61">
        <v>0</v>
      </c>
      <c r="AD686" s="50">
        <f t="shared" si="513"/>
        <v>0</v>
      </c>
      <c r="AE686" s="51" t="s">
        <v>22</v>
      </c>
      <c r="AF686" s="52">
        <f t="shared" si="470"/>
        <v>9.039487497953802E-4</v>
      </c>
      <c r="AG686" s="53">
        <f t="shared" si="510"/>
        <v>0.16722845332014935</v>
      </c>
      <c r="AH686" s="53">
        <f t="shared" si="471"/>
        <v>0.16722845332014935</v>
      </c>
      <c r="AI686" s="53">
        <f t="shared" si="472"/>
        <v>0.1401197404391028</v>
      </c>
      <c r="AJ686" s="53">
        <f t="shared" si="473"/>
        <v>0.1401197404391028</v>
      </c>
      <c r="AK686" s="53">
        <f t="shared" si="474"/>
        <v>0.15046696065683696</v>
      </c>
      <c r="AL686" s="53">
        <f t="shared" si="475"/>
        <v>0.27069483556946372</v>
      </c>
      <c r="AM686" s="53">
        <f t="shared" si="476"/>
        <v>0.38047544365261621</v>
      </c>
      <c r="AN686" s="53">
        <f t="shared" si="477"/>
        <v>0.34508164837862204</v>
      </c>
      <c r="AO686" s="53">
        <f t="shared" si="478"/>
        <v>0.33704398883311554</v>
      </c>
      <c r="AP686" s="53">
        <f t="shared" si="479"/>
        <v>0.37153732813316825</v>
      </c>
      <c r="AQ686" s="53">
        <f t="shared" si="480"/>
        <v>0.33731271088335268</v>
      </c>
      <c r="AR686" s="53">
        <f t="shared" si="481"/>
        <v>0.38557442971392869</v>
      </c>
      <c r="AS686" s="53">
        <f t="shared" si="482"/>
        <v>0.39850821766968253</v>
      </c>
      <c r="AT686" s="54">
        <f t="shared" si="483"/>
        <v>6.9714364257726915E-3</v>
      </c>
      <c r="AU686" s="54">
        <f t="shared" si="484"/>
        <v>6.9714364257726915E-3</v>
      </c>
      <c r="AV686" s="54">
        <f t="shared" si="485"/>
        <v>5.8413257018940399E-3</v>
      </c>
      <c r="AW686" s="54">
        <f t="shared" si="486"/>
        <v>5.8413257018940399E-3</v>
      </c>
      <c r="AX686" s="54">
        <f t="shared" si="487"/>
        <v>6.2726816493972153E-3</v>
      </c>
      <c r="AY686" s="54">
        <f t="shared" si="488"/>
        <v>1.128475327906491E-2</v>
      </c>
      <c r="AZ686" s="54">
        <f t="shared" si="489"/>
        <v>1.5861298208109893E-2</v>
      </c>
      <c r="BA686" s="54">
        <f t="shared" si="490"/>
        <v>1.4385798143852982E-2</v>
      </c>
      <c r="BB686" s="54">
        <f t="shared" si="491"/>
        <v>1.4050723391793717E-2</v>
      </c>
      <c r="BC686" s="54">
        <f t="shared" si="492"/>
        <v>1.5488685157681497E-2</v>
      </c>
      <c r="BD686" s="54">
        <f t="shared" si="493"/>
        <v>1.4061925903401265E-2</v>
      </c>
      <c r="BE686" s="54">
        <f t="shared" si="494"/>
        <v>1.6073865247130985E-2</v>
      </c>
      <c r="BF686" s="54">
        <f t="shared" si="495"/>
        <v>1.6613050288239645E-2</v>
      </c>
      <c r="BG686" s="55">
        <f t="shared" si="514"/>
        <v>0.14971830552400556</v>
      </c>
      <c r="BH686" s="56">
        <f t="shared" si="511"/>
        <v>0</v>
      </c>
      <c r="BI686" s="56">
        <f t="shared" si="496"/>
        <v>0</v>
      </c>
      <c r="BJ686" s="56">
        <f t="shared" si="497"/>
        <v>0</v>
      </c>
      <c r="BK686" s="56">
        <f t="shared" si="498"/>
        <v>0</v>
      </c>
      <c r="BL686" s="56">
        <f t="shared" si="499"/>
        <v>0</v>
      </c>
      <c r="BM686" s="56">
        <f t="shared" si="500"/>
        <v>0</v>
      </c>
      <c r="BN686" s="56">
        <f t="shared" si="501"/>
        <v>0</v>
      </c>
      <c r="BO686" s="56">
        <f t="shared" si="502"/>
        <v>0</v>
      </c>
      <c r="BP686" s="56">
        <f t="shared" si="503"/>
        <v>0</v>
      </c>
      <c r="BQ686" s="56">
        <f t="shared" si="504"/>
        <v>0</v>
      </c>
      <c r="BR686" s="56">
        <f t="shared" si="505"/>
        <v>0</v>
      </c>
      <c r="BS686" s="56">
        <f t="shared" si="506"/>
        <v>0</v>
      </c>
      <c r="BT686" s="56">
        <f t="shared" si="507"/>
        <v>0</v>
      </c>
      <c r="BU686" s="57">
        <f t="shared" si="515"/>
        <v>0</v>
      </c>
      <c r="BV686" s="58">
        <f t="shared" si="512"/>
        <v>1.7922392585250021E-2</v>
      </c>
      <c r="BW686" s="59">
        <f t="shared" si="508"/>
        <v>-4.0070384840428012E-2</v>
      </c>
      <c r="BX686" s="68">
        <f t="shared" si="509"/>
        <v>0.14971830552400556</v>
      </c>
    </row>
    <row r="687" spans="1:76">
      <c r="A687" s="49">
        <v>4575</v>
      </c>
      <c r="B687" s="86">
        <v>5.0658561296859173E-4</v>
      </c>
      <c r="C687" s="60">
        <v>8.7476979742173111E-2</v>
      </c>
      <c r="D687" s="60">
        <v>8.7476979742173111E-2</v>
      </c>
      <c r="E687" s="60">
        <v>6.9060773480662987E-2</v>
      </c>
      <c r="F687" s="60">
        <v>6.9060773480662987E-2</v>
      </c>
      <c r="G687" s="60">
        <v>7.5966850828729282E-2</v>
      </c>
      <c r="H687" s="60">
        <v>0.16574585635359115</v>
      </c>
      <c r="I687" s="60">
        <v>0.25879373848987108</v>
      </c>
      <c r="J687" s="60">
        <v>0.22790055248618785</v>
      </c>
      <c r="K687" s="60">
        <v>0.22099447513812154</v>
      </c>
      <c r="L687" s="60">
        <v>0.2509208103130755</v>
      </c>
      <c r="M687" s="60">
        <v>0.22122467771639043</v>
      </c>
      <c r="N687" s="60">
        <v>0.26330570902394107</v>
      </c>
      <c r="O687" s="60">
        <v>0.2748158379373849</v>
      </c>
      <c r="P687" s="117">
        <v>0.17482646267176655</v>
      </c>
      <c r="Q687" s="61">
        <v>0</v>
      </c>
      <c r="R687" s="61">
        <v>0</v>
      </c>
      <c r="S687" s="61">
        <v>0</v>
      </c>
      <c r="T687" s="61">
        <v>0</v>
      </c>
      <c r="U687" s="61">
        <v>0</v>
      </c>
      <c r="V687" s="61">
        <v>0</v>
      </c>
      <c r="W687" s="61">
        <v>0</v>
      </c>
      <c r="X687" s="61">
        <v>0</v>
      </c>
      <c r="Y687" s="61">
        <v>0</v>
      </c>
      <c r="Z687" s="61">
        <v>0</v>
      </c>
      <c r="AA687" s="61">
        <v>0</v>
      </c>
      <c r="AB687" s="61">
        <v>0</v>
      </c>
      <c r="AC687" s="61">
        <v>0</v>
      </c>
      <c r="AD687" s="50">
        <f t="shared" si="513"/>
        <v>0</v>
      </c>
      <c r="AE687" s="51" t="s">
        <v>22</v>
      </c>
      <c r="AF687" s="52">
        <f t="shared" si="470"/>
        <v>9.039487497953802E-4</v>
      </c>
      <c r="AG687" s="53">
        <f t="shared" si="510"/>
        <v>0.16722845332014935</v>
      </c>
      <c r="AH687" s="53">
        <f t="shared" si="471"/>
        <v>0.16722845332014935</v>
      </c>
      <c r="AI687" s="53">
        <f t="shared" si="472"/>
        <v>0.1401197404391028</v>
      </c>
      <c r="AJ687" s="53">
        <f t="shared" si="473"/>
        <v>0.1401197404391028</v>
      </c>
      <c r="AK687" s="53">
        <f t="shared" si="474"/>
        <v>0.15046696065683696</v>
      </c>
      <c r="AL687" s="53">
        <f t="shared" si="475"/>
        <v>0.27069483556946372</v>
      </c>
      <c r="AM687" s="53">
        <f t="shared" si="476"/>
        <v>0.38047544365261621</v>
      </c>
      <c r="AN687" s="53">
        <f t="shared" si="477"/>
        <v>0.34508164837862204</v>
      </c>
      <c r="AO687" s="53">
        <f t="shared" si="478"/>
        <v>0.33704398883311554</v>
      </c>
      <c r="AP687" s="53">
        <f t="shared" si="479"/>
        <v>0.37153732813316825</v>
      </c>
      <c r="AQ687" s="53">
        <f t="shared" si="480"/>
        <v>0.33731271088335268</v>
      </c>
      <c r="AR687" s="53">
        <f t="shared" si="481"/>
        <v>0.38557442971392869</v>
      </c>
      <c r="AS687" s="53">
        <f t="shared" si="482"/>
        <v>0.39850821766968253</v>
      </c>
      <c r="AT687" s="54">
        <f t="shared" si="483"/>
        <v>6.9714364257726915E-3</v>
      </c>
      <c r="AU687" s="54">
        <f t="shared" si="484"/>
        <v>6.9714364257726915E-3</v>
      </c>
      <c r="AV687" s="54">
        <f t="shared" si="485"/>
        <v>5.8413257018940399E-3</v>
      </c>
      <c r="AW687" s="54">
        <f t="shared" si="486"/>
        <v>5.8413257018940399E-3</v>
      </c>
      <c r="AX687" s="54">
        <f t="shared" si="487"/>
        <v>6.2726816493972153E-3</v>
      </c>
      <c r="AY687" s="54">
        <f t="shared" si="488"/>
        <v>1.128475327906491E-2</v>
      </c>
      <c r="AZ687" s="54">
        <f t="shared" si="489"/>
        <v>1.5861298208109893E-2</v>
      </c>
      <c r="BA687" s="54">
        <f t="shared" si="490"/>
        <v>1.4385798143852982E-2</v>
      </c>
      <c r="BB687" s="54">
        <f t="shared" si="491"/>
        <v>1.4050723391793717E-2</v>
      </c>
      <c r="BC687" s="54">
        <f t="shared" si="492"/>
        <v>1.5488685157681497E-2</v>
      </c>
      <c r="BD687" s="54">
        <f t="shared" si="493"/>
        <v>1.4061925903401265E-2</v>
      </c>
      <c r="BE687" s="54">
        <f t="shared" si="494"/>
        <v>1.6073865247130985E-2</v>
      </c>
      <c r="BF687" s="54">
        <f t="shared" si="495"/>
        <v>1.6613050288239645E-2</v>
      </c>
      <c r="BG687" s="55">
        <f t="shared" si="514"/>
        <v>0.14971830552400556</v>
      </c>
      <c r="BH687" s="56">
        <f t="shared" si="511"/>
        <v>0</v>
      </c>
      <c r="BI687" s="56">
        <f t="shared" si="496"/>
        <v>0</v>
      </c>
      <c r="BJ687" s="56">
        <f t="shared" si="497"/>
        <v>0</v>
      </c>
      <c r="BK687" s="56">
        <f t="shared" si="498"/>
        <v>0</v>
      </c>
      <c r="BL687" s="56">
        <f t="shared" si="499"/>
        <v>0</v>
      </c>
      <c r="BM687" s="56">
        <f t="shared" si="500"/>
        <v>0</v>
      </c>
      <c r="BN687" s="56">
        <f t="shared" si="501"/>
        <v>0</v>
      </c>
      <c r="BO687" s="56">
        <f t="shared" si="502"/>
        <v>0</v>
      </c>
      <c r="BP687" s="56">
        <f t="shared" si="503"/>
        <v>0</v>
      </c>
      <c r="BQ687" s="56">
        <f t="shared" si="504"/>
        <v>0</v>
      </c>
      <c r="BR687" s="56">
        <f t="shared" si="505"/>
        <v>0</v>
      </c>
      <c r="BS687" s="56">
        <f t="shared" si="506"/>
        <v>0</v>
      </c>
      <c r="BT687" s="56">
        <f t="shared" si="507"/>
        <v>0</v>
      </c>
      <c r="BU687" s="57">
        <f t="shared" si="515"/>
        <v>0</v>
      </c>
      <c r="BV687" s="58">
        <f t="shared" si="512"/>
        <v>1.7922392585250021E-2</v>
      </c>
      <c r="BW687" s="59">
        <f t="shared" si="508"/>
        <v>-4.0070384840428012E-2</v>
      </c>
      <c r="BX687" s="68">
        <f t="shared" si="509"/>
        <v>0.14971830552400556</v>
      </c>
    </row>
    <row r="688" spans="1:76">
      <c r="A688" s="49">
        <v>4576</v>
      </c>
      <c r="B688" s="86">
        <v>4.0526849037487338E-3</v>
      </c>
      <c r="C688" s="60">
        <v>6.9060773480662987E-2</v>
      </c>
      <c r="D688" s="60">
        <v>6.9060773480662987E-2</v>
      </c>
      <c r="E688" s="60">
        <v>6.9060773480662987E-2</v>
      </c>
      <c r="F688" s="60">
        <v>6.9060773480662987E-2</v>
      </c>
      <c r="G688" s="60">
        <v>7.5966850828729282E-2</v>
      </c>
      <c r="H688" s="60">
        <v>0.16574585635359115</v>
      </c>
      <c r="I688" s="60">
        <v>0.25879373848987108</v>
      </c>
      <c r="J688" s="60">
        <v>0.22790055248618785</v>
      </c>
      <c r="K688" s="60">
        <v>0.22099447513812154</v>
      </c>
      <c r="L688" s="60">
        <v>0.2509208103130755</v>
      </c>
      <c r="M688" s="60">
        <v>0.22122467771639043</v>
      </c>
      <c r="N688" s="60">
        <v>0.26330570902394107</v>
      </c>
      <c r="O688" s="60">
        <v>0.2748158379373849</v>
      </c>
      <c r="P688" s="117">
        <v>0.17199320016999575</v>
      </c>
      <c r="Q688" s="61">
        <v>0</v>
      </c>
      <c r="R688" s="61">
        <v>0</v>
      </c>
      <c r="S688" s="61">
        <v>0</v>
      </c>
      <c r="T688" s="61">
        <v>0</v>
      </c>
      <c r="U688" s="61">
        <v>0</v>
      </c>
      <c r="V688" s="61">
        <v>0</v>
      </c>
      <c r="W688" s="61">
        <v>0</v>
      </c>
      <c r="X688" s="61">
        <v>0</v>
      </c>
      <c r="Y688" s="61">
        <v>0</v>
      </c>
      <c r="Z688" s="61">
        <v>1</v>
      </c>
      <c r="AA688" s="61">
        <v>0</v>
      </c>
      <c r="AB688" s="61">
        <v>0</v>
      </c>
      <c r="AC688" s="61">
        <v>0</v>
      </c>
      <c r="AD688" s="50">
        <f t="shared" si="513"/>
        <v>1</v>
      </c>
      <c r="AE688" s="51" t="s">
        <v>22</v>
      </c>
      <c r="AF688" s="52">
        <f t="shared" si="470"/>
        <v>6.1703910870213249E-3</v>
      </c>
      <c r="AG688" s="53">
        <f t="shared" si="510"/>
        <v>0.1401197404391028</v>
      </c>
      <c r="AH688" s="53">
        <f t="shared" si="471"/>
        <v>0.1401197404391028</v>
      </c>
      <c r="AI688" s="53">
        <f t="shared" si="472"/>
        <v>0.1401197404391028</v>
      </c>
      <c r="AJ688" s="53">
        <f t="shared" si="473"/>
        <v>0.1401197404391028</v>
      </c>
      <c r="AK688" s="53">
        <f t="shared" si="474"/>
        <v>0.15046696065683696</v>
      </c>
      <c r="AL688" s="53">
        <f t="shared" si="475"/>
        <v>0.27069483556946372</v>
      </c>
      <c r="AM688" s="53">
        <f t="shared" si="476"/>
        <v>0.38047544365261621</v>
      </c>
      <c r="AN688" s="53">
        <f t="shared" si="477"/>
        <v>0.34508164837862204</v>
      </c>
      <c r="AO688" s="53">
        <f t="shared" si="478"/>
        <v>0.33704398883311554</v>
      </c>
      <c r="AP688" s="53">
        <f t="shared" si="479"/>
        <v>0.37153732813316825</v>
      </c>
      <c r="AQ688" s="53">
        <f t="shared" si="480"/>
        <v>0.33731271088335268</v>
      </c>
      <c r="AR688" s="53">
        <f t="shared" si="481"/>
        <v>0.38557442971392869</v>
      </c>
      <c r="AS688" s="53">
        <f t="shared" si="482"/>
        <v>0.39850821766968253</v>
      </c>
      <c r="AT688" s="54">
        <f t="shared" si="483"/>
        <v>3.9873127824463943E-2</v>
      </c>
      <c r="AU688" s="54">
        <f t="shared" si="484"/>
        <v>3.9873127824463943E-2</v>
      </c>
      <c r="AV688" s="54">
        <f t="shared" si="485"/>
        <v>3.9873127824463943E-2</v>
      </c>
      <c r="AW688" s="54">
        <f t="shared" si="486"/>
        <v>3.9873127824463943E-2</v>
      </c>
      <c r="AX688" s="54">
        <f t="shared" si="487"/>
        <v>4.2817581140439792E-2</v>
      </c>
      <c r="AY688" s="54">
        <f t="shared" si="488"/>
        <v>7.7030186797800979E-2</v>
      </c>
      <c r="AZ688" s="54">
        <f t="shared" si="489"/>
        <v>0.10826986940804195</v>
      </c>
      <c r="BA688" s="54">
        <f t="shared" si="490"/>
        <v>9.8198045704041989E-2</v>
      </c>
      <c r="BB688" s="54">
        <f t="shared" si="491"/>
        <v>9.5910811760679171E-2</v>
      </c>
      <c r="BC688" s="54">
        <f t="shared" si="492"/>
        <v>0.10572639750679572</v>
      </c>
      <c r="BD688" s="54">
        <f t="shared" si="493"/>
        <v>9.5987280562468122E-2</v>
      </c>
      <c r="BE688" s="54">
        <f t="shared" si="494"/>
        <v>0.10972086069849638</v>
      </c>
      <c r="BF688" s="54">
        <f t="shared" si="495"/>
        <v>0.11340135981159898</v>
      </c>
      <c r="BG688" s="55">
        <f t="shared" si="514"/>
        <v>1.006554904688219</v>
      </c>
      <c r="BH688" s="56">
        <f t="shared" si="511"/>
        <v>0</v>
      </c>
      <c r="BI688" s="56">
        <f t="shared" si="496"/>
        <v>0</v>
      </c>
      <c r="BJ688" s="56">
        <f t="shared" si="497"/>
        <v>0</v>
      </c>
      <c r="BK688" s="56">
        <f t="shared" si="498"/>
        <v>0</v>
      </c>
      <c r="BL688" s="56">
        <f t="shared" si="499"/>
        <v>0</v>
      </c>
      <c r="BM688" s="56">
        <f t="shared" si="500"/>
        <v>0</v>
      </c>
      <c r="BN688" s="56">
        <f t="shared" si="501"/>
        <v>0</v>
      </c>
      <c r="BO688" s="56">
        <f t="shared" si="502"/>
        <v>0</v>
      </c>
      <c r="BP688" s="56">
        <f t="shared" si="503"/>
        <v>0</v>
      </c>
      <c r="BQ688" s="56">
        <f t="shared" si="504"/>
        <v>-2.2469006773917619</v>
      </c>
      <c r="BR688" s="56">
        <f t="shared" si="505"/>
        <v>0</v>
      </c>
      <c r="BS688" s="56">
        <f t="shared" si="506"/>
        <v>0</v>
      </c>
      <c r="BT688" s="56">
        <f t="shared" si="507"/>
        <v>0</v>
      </c>
      <c r="BU688" s="57">
        <f t="shared" si="515"/>
        <v>-2.2469006773917619</v>
      </c>
      <c r="BV688" s="58">
        <f t="shared" si="512"/>
        <v>0.14337914068200017</v>
      </c>
      <c r="BW688" s="59">
        <f t="shared" si="508"/>
        <v>-4.6273787888319671</v>
      </c>
      <c r="BX688" s="68">
        <f t="shared" si="509"/>
        <v>6.5549046882189543E-3</v>
      </c>
    </row>
    <row r="689" spans="1:76">
      <c r="A689" s="49">
        <v>4577</v>
      </c>
      <c r="B689" s="86">
        <v>1.5197568389057751E-3</v>
      </c>
      <c r="C689" s="60">
        <v>6.9060773480662987E-2</v>
      </c>
      <c r="D689" s="60">
        <v>6.9060773480662987E-2</v>
      </c>
      <c r="E689" s="60">
        <v>6.9060773480662987E-2</v>
      </c>
      <c r="F689" s="60">
        <v>6.9060773480662987E-2</v>
      </c>
      <c r="G689" s="60">
        <v>7.5966850828729282E-2</v>
      </c>
      <c r="H689" s="60">
        <v>0.16574585635359115</v>
      </c>
      <c r="I689" s="60">
        <v>0.25879373848987108</v>
      </c>
      <c r="J689" s="60">
        <v>0.22790055248618785</v>
      </c>
      <c r="K689" s="60">
        <v>0.22099447513812154</v>
      </c>
      <c r="L689" s="60">
        <v>0.2509208103130755</v>
      </c>
      <c r="M689" s="60">
        <v>0.22122467771639043</v>
      </c>
      <c r="N689" s="60">
        <v>0.26330570902394107</v>
      </c>
      <c r="O689" s="60">
        <v>0.2748158379373849</v>
      </c>
      <c r="P689" s="117">
        <v>0.17199320016999575</v>
      </c>
      <c r="Q689" s="61">
        <v>0</v>
      </c>
      <c r="R689" s="61">
        <v>0</v>
      </c>
      <c r="S689" s="61">
        <v>0</v>
      </c>
      <c r="T689" s="61">
        <v>0</v>
      </c>
      <c r="U689" s="61">
        <v>0</v>
      </c>
      <c r="V689" s="61">
        <v>0</v>
      </c>
      <c r="W689" s="61">
        <v>0</v>
      </c>
      <c r="X689" s="61">
        <v>0</v>
      </c>
      <c r="Y689" s="61">
        <v>0</v>
      </c>
      <c r="Z689" s="61">
        <v>0</v>
      </c>
      <c r="AA689" s="61">
        <v>0</v>
      </c>
      <c r="AB689" s="61">
        <v>0</v>
      </c>
      <c r="AC689" s="61">
        <v>0</v>
      </c>
      <c r="AD689" s="50">
        <f t="shared" si="513"/>
        <v>0</v>
      </c>
      <c r="AE689" s="51" t="s">
        <v>22</v>
      </c>
      <c r="AF689" s="52">
        <f t="shared" si="470"/>
        <v>2.4937482475378735E-3</v>
      </c>
      <c r="AG689" s="53">
        <f t="shared" si="510"/>
        <v>0.1401197404391028</v>
      </c>
      <c r="AH689" s="53">
        <f t="shared" si="471"/>
        <v>0.1401197404391028</v>
      </c>
      <c r="AI689" s="53">
        <f t="shared" si="472"/>
        <v>0.1401197404391028</v>
      </c>
      <c r="AJ689" s="53">
        <f t="shared" si="473"/>
        <v>0.1401197404391028</v>
      </c>
      <c r="AK689" s="53">
        <f t="shared" si="474"/>
        <v>0.15046696065683696</v>
      </c>
      <c r="AL689" s="53">
        <f t="shared" si="475"/>
        <v>0.27069483556946372</v>
      </c>
      <c r="AM689" s="53">
        <f t="shared" si="476"/>
        <v>0.38047544365261621</v>
      </c>
      <c r="AN689" s="53">
        <f t="shared" si="477"/>
        <v>0.34508164837862204</v>
      </c>
      <c r="AO689" s="53">
        <f t="shared" si="478"/>
        <v>0.33704398883311554</v>
      </c>
      <c r="AP689" s="53">
        <f t="shared" si="479"/>
        <v>0.37153732813316825</v>
      </c>
      <c r="AQ689" s="53">
        <f t="shared" si="480"/>
        <v>0.33731271088335268</v>
      </c>
      <c r="AR689" s="53">
        <f t="shared" si="481"/>
        <v>0.38557442971392869</v>
      </c>
      <c r="AS689" s="53">
        <f t="shared" si="482"/>
        <v>0.39850821766968253</v>
      </c>
      <c r="AT689" s="54">
        <f t="shared" si="483"/>
        <v>1.6114625675065729E-2</v>
      </c>
      <c r="AU689" s="54">
        <f t="shared" si="484"/>
        <v>1.6114625675065729E-2</v>
      </c>
      <c r="AV689" s="54">
        <f t="shared" si="485"/>
        <v>1.6114625675065729E-2</v>
      </c>
      <c r="AW689" s="54">
        <f t="shared" si="486"/>
        <v>1.6114625675065729E-2</v>
      </c>
      <c r="AX689" s="54">
        <f t="shared" si="487"/>
        <v>1.7304619176793101E-2</v>
      </c>
      <c r="AY689" s="54">
        <f t="shared" si="488"/>
        <v>3.1131558863193874E-2</v>
      </c>
      <c r="AZ689" s="54">
        <f t="shared" si="489"/>
        <v>4.3756999076665803E-2</v>
      </c>
      <c r="BA689" s="54">
        <f t="shared" si="490"/>
        <v>3.9686496517405009E-2</v>
      </c>
      <c r="BB689" s="54">
        <f t="shared" si="491"/>
        <v>3.8762116594393742E-2</v>
      </c>
      <c r="BC689" s="54">
        <f t="shared" si="492"/>
        <v>4.2729061218766344E-2</v>
      </c>
      <c r="BD689" s="54">
        <f t="shared" si="493"/>
        <v>3.8793021270898551E-2</v>
      </c>
      <c r="BE689" s="54">
        <f t="shared" si="494"/>
        <v>4.4343413606431077E-2</v>
      </c>
      <c r="BF689" s="54">
        <f t="shared" si="495"/>
        <v>4.5830878190753724E-2</v>
      </c>
      <c r="BG689" s="55">
        <f t="shared" si="514"/>
        <v>0.40679666721556412</v>
      </c>
      <c r="BH689" s="56">
        <f t="shared" si="511"/>
        <v>0</v>
      </c>
      <c r="BI689" s="56">
        <f t="shared" si="496"/>
        <v>0</v>
      </c>
      <c r="BJ689" s="56">
        <f t="shared" si="497"/>
        <v>0</v>
      </c>
      <c r="BK689" s="56">
        <f t="shared" si="498"/>
        <v>0</v>
      </c>
      <c r="BL689" s="56">
        <f t="shared" si="499"/>
        <v>0</v>
      </c>
      <c r="BM689" s="56">
        <f t="shared" si="500"/>
        <v>0</v>
      </c>
      <c r="BN689" s="56">
        <f t="shared" si="501"/>
        <v>0</v>
      </c>
      <c r="BO689" s="56">
        <f t="shared" si="502"/>
        <v>0</v>
      </c>
      <c r="BP689" s="56">
        <f t="shared" si="503"/>
        <v>0</v>
      </c>
      <c r="BQ689" s="56">
        <f t="shared" si="504"/>
        <v>0</v>
      </c>
      <c r="BR689" s="56">
        <f t="shared" si="505"/>
        <v>0</v>
      </c>
      <c r="BS689" s="56">
        <f t="shared" si="506"/>
        <v>0</v>
      </c>
      <c r="BT689" s="56">
        <f t="shared" si="507"/>
        <v>0</v>
      </c>
      <c r="BU689" s="57">
        <f t="shared" si="515"/>
        <v>0</v>
      </c>
      <c r="BV689" s="58">
        <f t="shared" si="512"/>
        <v>5.3767177755750059E-2</v>
      </c>
      <c r="BW689" s="59">
        <f t="shared" si="508"/>
        <v>-0.11548051459261768</v>
      </c>
      <c r="BX689" s="68">
        <f t="shared" si="509"/>
        <v>0.40679666721556412</v>
      </c>
    </row>
    <row r="690" spans="1:76">
      <c r="A690" s="49">
        <v>4578</v>
      </c>
      <c r="B690" s="86">
        <v>5.3191489361702135E-2</v>
      </c>
      <c r="C690" s="60">
        <v>6.2154696132596686E-2</v>
      </c>
      <c r="D690" s="60">
        <v>6.2154696132596686E-2</v>
      </c>
      <c r="E690" s="60">
        <v>5.9852670349907919E-2</v>
      </c>
      <c r="F690" s="60">
        <v>5.9852670349907919E-2</v>
      </c>
      <c r="G690" s="60">
        <v>6.6758747697974213E-2</v>
      </c>
      <c r="H690" s="60">
        <v>7.8268876611418042E-2</v>
      </c>
      <c r="I690" s="60">
        <v>0.22044198895027625</v>
      </c>
      <c r="J690" s="60">
        <v>0.1910681399631676</v>
      </c>
      <c r="K690" s="60">
        <v>0.23020257826887661</v>
      </c>
      <c r="L690" s="60">
        <v>0.2509208103130755</v>
      </c>
      <c r="M690" s="60">
        <v>0.2304327808471455</v>
      </c>
      <c r="N690" s="60">
        <v>0.26330570902394107</v>
      </c>
      <c r="O690" s="60">
        <v>0.2748158379373849</v>
      </c>
      <c r="P690" s="117">
        <v>0.15771001558294376</v>
      </c>
      <c r="Q690" s="61">
        <v>2</v>
      </c>
      <c r="R690" s="61">
        <v>1</v>
      </c>
      <c r="S690" s="61">
        <v>0</v>
      </c>
      <c r="T690" s="61">
        <v>0</v>
      </c>
      <c r="U690" s="61">
        <v>0</v>
      </c>
      <c r="V690" s="61">
        <v>1</v>
      </c>
      <c r="W690" s="61">
        <v>1</v>
      </c>
      <c r="X690" s="61">
        <v>0</v>
      </c>
      <c r="Y690" s="61">
        <v>0</v>
      </c>
      <c r="Z690" s="61">
        <v>1</v>
      </c>
      <c r="AA690" s="61">
        <v>1</v>
      </c>
      <c r="AB690" s="61">
        <v>2</v>
      </c>
      <c r="AC690" s="61">
        <v>1</v>
      </c>
      <c r="AD690" s="50">
        <f t="shared" si="513"/>
        <v>10</v>
      </c>
      <c r="AE690" s="51" t="s">
        <v>22</v>
      </c>
      <c r="AF690" s="52">
        <f t="shared" si="470"/>
        <v>6.6539883382608689E-2</v>
      </c>
      <c r="AG690" s="53">
        <f t="shared" si="510"/>
        <v>0.12951906606781091</v>
      </c>
      <c r="AH690" s="53">
        <f t="shared" si="471"/>
        <v>0.12951906606781091</v>
      </c>
      <c r="AI690" s="53">
        <f t="shared" si="472"/>
        <v>0.12592290150903013</v>
      </c>
      <c r="AJ690" s="53">
        <f t="shared" si="473"/>
        <v>0.12592290150903013</v>
      </c>
      <c r="AK690" s="53">
        <f t="shared" si="474"/>
        <v>0.13661603340204712</v>
      </c>
      <c r="AL690" s="53">
        <f t="shared" si="475"/>
        <v>0.1538651067888773</v>
      </c>
      <c r="AM690" s="53">
        <f t="shared" si="476"/>
        <v>0.33639882702792695</v>
      </c>
      <c r="AN690" s="53">
        <f t="shared" si="477"/>
        <v>0.30159826169126425</v>
      </c>
      <c r="AO690" s="53">
        <f t="shared" si="478"/>
        <v>0.34775004938655657</v>
      </c>
      <c r="AP690" s="53">
        <f t="shared" si="479"/>
        <v>0.37153732813316825</v>
      </c>
      <c r="AQ690" s="53">
        <f t="shared" si="480"/>
        <v>0.34801659808444452</v>
      </c>
      <c r="AR690" s="53">
        <f t="shared" si="481"/>
        <v>0.38557442971392869</v>
      </c>
      <c r="AS690" s="53">
        <f t="shared" si="482"/>
        <v>0.39850821766968253</v>
      </c>
      <c r="AT690" s="54">
        <f t="shared" si="483"/>
        <v>0.3974513984001995</v>
      </c>
      <c r="AU690" s="54">
        <f t="shared" si="484"/>
        <v>0.3974513984001995</v>
      </c>
      <c r="AV690" s="54">
        <f t="shared" si="485"/>
        <v>0.38641595260709644</v>
      </c>
      <c r="AW690" s="54">
        <f t="shared" si="486"/>
        <v>0.38641595260709644</v>
      </c>
      <c r="AX690" s="54">
        <f t="shared" si="487"/>
        <v>0.41922965605004936</v>
      </c>
      <c r="AY690" s="54">
        <f t="shared" si="488"/>
        <v>0.47216138685108811</v>
      </c>
      <c r="AZ690" s="54">
        <f t="shared" si="489"/>
        <v>1.032297315612478</v>
      </c>
      <c r="BA690" s="54">
        <f t="shared" si="490"/>
        <v>0.92550583094463401</v>
      </c>
      <c r="BB690" s="54">
        <f t="shared" si="491"/>
        <v>1.0671304821643961</v>
      </c>
      <c r="BC690" s="54">
        <f t="shared" si="492"/>
        <v>1.140125813963857</v>
      </c>
      <c r="BD690" s="54">
        <f t="shared" si="493"/>
        <v>1.0679484324163062</v>
      </c>
      <c r="BE690" s="54">
        <f t="shared" si="494"/>
        <v>1.1832010601198009</v>
      </c>
      <c r="BF690" s="54">
        <f t="shared" si="495"/>
        <v>1.2228905997813564</v>
      </c>
      <c r="BG690" s="55">
        <f t="shared" si="514"/>
        <v>10.098225279918559</v>
      </c>
      <c r="BH690" s="56">
        <f t="shared" si="511"/>
        <v>-1.8453652410774239</v>
      </c>
      <c r="BI690" s="56">
        <f t="shared" si="496"/>
        <v>-0.92268262053871197</v>
      </c>
      <c r="BJ690" s="56">
        <f t="shared" si="497"/>
        <v>0</v>
      </c>
      <c r="BK690" s="56">
        <f t="shared" si="498"/>
        <v>0</v>
      </c>
      <c r="BL690" s="56">
        <f t="shared" si="499"/>
        <v>0</v>
      </c>
      <c r="BM690" s="56">
        <f t="shared" si="500"/>
        <v>-0.7504344305436681</v>
      </c>
      <c r="BN690" s="56">
        <f t="shared" si="501"/>
        <v>3.1786722091255354E-2</v>
      </c>
      <c r="BO690" s="56">
        <f t="shared" si="502"/>
        <v>0</v>
      </c>
      <c r="BP690" s="56">
        <f t="shared" si="503"/>
        <v>0</v>
      </c>
      <c r="BQ690" s="56">
        <f t="shared" si="504"/>
        <v>0.13113861944303271</v>
      </c>
      <c r="BR690" s="56">
        <f t="shared" si="505"/>
        <v>6.5739455117886036E-2</v>
      </c>
      <c r="BS690" s="56">
        <f t="shared" si="506"/>
        <v>0.3364470567817896</v>
      </c>
      <c r="BT690" s="56">
        <f t="shared" si="507"/>
        <v>0.20121740035835622</v>
      </c>
      <c r="BU690" s="57">
        <f t="shared" si="515"/>
        <v>-2.7521530383674842</v>
      </c>
      <c r="BV690" s="58">
        <f t="shared" si="512"/>
        <v>1.8818512214512524</v>
      </c>
      <c r="BW690" s="59">
        <f t="shared" si="508"/>
        <v>-13.808234924398715</v>
      </c>
      <c r="BX690" s="68">
        <f t="shared" si="509"/>
        <v>9.8225279918558783E-2</v>
      </c>
    </row>
    <row r="691" spans="1:76">
      <c r="A691" s="49">
        <v>4579</v>
      </c>
      <c r="B691" s="86">
        <v>2.938196555217832E-2</v>
      </c>
      <c r="C691" s="60">
        <v>6.2154696132596686E-2</v>
      </c>
      <c r="D691" s="60">
        <v>6.2154696132596686E-2</v>
      </c>
      <c r="E691" s="60">
        <v>5.9852670349907919E-2</v>
      </c>
      <c r="F691" s="60">
        <v>5.9852670349907919E-2</v>
      </c>
      <c r="G691" s="60">
        <v>6.6758747697974213E-2</v>
      </c>
      <c r="H691" s="60">
        <v>6.9060773480662987E-2</v>
      </c>
      <c r="I691" s="60">
        <v>0.21086556169429096</v>
      </c>
      <c r="J691" s="60">
        <v>0.18186003683241253</v>
      </c>
      <c r="K691" s="60">
        <v>0.21178637200736647</v>
      </c>
      <c r="L691" s="60">
        <v>0.21178637200736647</v>
      </c>
      <c r="M691" s="60">
        <v>0.21201657458563536</v>
      </c>
      <c r="N691" s="60">
        <v>0.17265193370165746</v>
      </c>
      <c r="O691" s="60">
        <v>0.18020257826887662</v>
      </c>
      <c r="P691" s="117">
        <v>0.13546182178778862</v>
      </c>
      <c r="Q691" s="61">
        <v>1</v>
      </c>
      <c r="R691" s="61">
        <v>1</v>
      </c>
      <c r="S691" s="61">
        <v>1</v>
      </c>
      <c r="T691" s="61">
        <v>0</v>
      </c>
      <c r="U691" s="61">
        <v>1</v>
      </c>
      <c r="V691" s="61">
        <v>1</v>
      </c>
      <c r="W691" s="61">
        <v>3</v>
      </c>
      <c r="X691" s="61">
        <v>1</v>
      </c>
      <c r="Y691" s="61">
        <v>0</v>
      </c>
      <c r="Z691" s="61">
        <v>2</v>
      </c>
      <c r="AA691" s="61">
        <v>2</v>
      </c>
      <c r="AB691" s="61">
        <v>2</v>
      </c>
      <c r="AC691" s="61">
        <v>1</v>
      </c>
      <c r="AD691" s="50">
        <f t="shared" si="513"/>
        <v>16</v>
      </c>
      <c r="AE691" s="51" t="s">
        <v>22</v>
      </c>
      <c r="AF691" s="52">
        <f t="shared" si="470"/>
        <v>3.8458495926160796E-2</v>
      </c>
      <c r="AG691" s="53">
        <f t="shared" si="510"/>
        <v>0.12951906606781091</v>
      </c>
      <c r="AH691" s="53">
        <f t="shared" si="471"/>
        <v>0.12951906606781091</v>
      </c>
      <c r="AI691" s="53">
        <f t="shared" si="472"/>
        <v>0.12592290150903013</v>
      </c>
      <c r="AJ691" s="53">
        <f t="shared" si="473"/>
        <v>0.12592290150903013</v>
      </c>
      <c r="AK691" s="53">
        <f t="shared" si="474"/>
        <v>0.13661603340204712</v>
      </c>
      <c r="AL691" s="53">
        <f t="shared" si="475"/>
        <v>0.1401197404391028</v>
      </c>
      <c r="AM691" s="53">
        <f t="shared" si="476"/>
        <v>0.32516345469016844</v>
      </c>
      <c r="AN691" s="53">
        <f t="shared" si="477"/>
        <v>0.29046710389958386</v>
      </c>
      <c r="AO691" s="53">
        <f t="shared" si="478"/>
        <v>0.32624819012596634</v>
      </c>
      <c r="AP691" s="53">
        <f t="shared" si="479"/>
        <v>0.32624819012596634</v>
      </c>
      <c r="AQ691" s="53">
        <f t="shared" si="480"/>
        <v>0.32651922447695114</v>
      </c>
      <c r="AR691" s="53">
        <f t="shared" si="481"/>
        <v>0.27921658113072051</v>
      </c>
      <c r="AS691" s="53">
        <f t="shared" si="482"/>
        <v>0.28845107299748329</v>
      </c>
      <c r="AT691" s="54">
        <f t="shared" si="483"/>
        <v>0.22971761008850933</v>
      </c>
      <c r="AU691" s="54">
        <f t="shared" si="484"/>
        <v>0.22971761008850933</v>
      </c>
      <c r="AV691" s="54">
        <f t="shared" si="485"/>
        <v>0.22333938058911187</v>
      </c>
      <c r="AW691" s="54">
        <f t="shared" si="486"/>
        <v>0.22333938058911187</v>
      </c>
      <c r="AX691" s="54">
        <f t="shared" si="487"/>
        <v>0.24230493351812241</v>
      </c>
      <c r="AY691" s="54">
        <f t="shared" si="488"/>
        <v>0.24851917850489008</v>
      </c>
      <c r="AZ691" s="54">
        <f t="shared" si="489"/>
        <v>0.57671641687441688</v>
      </c>
      <c r="BA691" s="54">
        <f t="shared" si="490"/>
        <v>0.51517827407903349</v>
      </c>
      <c r="BB691" s="54">
        <f t="shared" si="491"/>
        <v>0.57864032537264021</v>
      </c>
      <c r="BC691" s="54">
        <f t="shared" si="492"/>
        <v>0.57864032537264021</v>
      </c>
      <c r="BD691" s="54">
        <f t="shared" si="493"/>
        <v>0.57912103732687503</v>
      </c>
      <c r="BE691" s="54">
        <f t="shared" si="494"/>
        <v>0.4952241215270336</v>
      </c>
      <c r="BF691" s="54">
        <f t="shared" si="495"/>
        <v>0.51160260128617485</v>
      </c>
      <c r="BG691" s="55">
        <f t="shared" si="514"/>
        <v>5.2320611952170681</v>
      </c>
      <c r="BH691" s="56">
        <f t="shared" si="511"/>
        <v>-1.4709045066249171</v>
      </c>
      <c r="BI691" s="56">
        <f t="shared" si="496"/>
        <v>-1.4709045066249171</v>
      </c>
      <c r="BJ691" s="56">
        <f t="shared" si="497"/>
        <v>-1.4990627783671375</v>
      </c>
      <c r="BK691" s="56">
        <f t="shared" si="498"/>
        <v>0</v>
      </c>
      <c r="BL691" s="56">
        <f t="shared" si="499"/>
        <v>-1.4175582901695747</v>
      </c>
      <c r="BM691" s="56">
        <f t="shared" si="500"/>
        <v>-1.3922352593413987</v>
      </c>
      <c r="BN691" s="56">
        <f t="shared" si="501"/>
        <v>-1.6512138355292376</v>
      </c>
      <c r="BO691" s="56">
        <f t="shared" si="502"/>
        <v>-0.66324227495881982</v>
      </c>
      <c r="BP691" s="56">
        <f t="shared" si="503"/>
        <v>0</v>
      </c>
      <c r="BQ691" s="56">
        <f t="shared" si="504"/>
        <v>-1.0941483882708978</v>
      </c>
      <c r="BR691" s="56">
        <f t="shared" si="505"/>
        <v>-1.0924875555730835</v>
      </c>
      <c r="BS691" s="56">
        <f t="shared" si="506"/>
        <v>-1.4054896962430299</v>
      </c>
      <c r="BT691" s="56">
        <f t="shared" si="507"/>
        <v>-0.67020712468096466</v>
      </c>
      <c r="BU691" s="57">
        <f t="shared" si="515"/>
        <v>-13.827454216383977</v>
      </c>
      <c r="BV691" s="58">
        <f t="shared" si="512"/>
        <v>1.0394987699445013</v>
      </c>
      <c r="BW691" s="59">
        <f t="shared" si="508"/>
        <v>-14.267950403720658</v>
      </c>
      <c r="BX691" s="68">
        <f t="shared" si="509"/>
        <v>10.767938804782933</v>
      </c>
    </row>
    <row r="692" spans="1:76">
      <c r="A692" s="49">
        <v>4580</v>
      </c>
      <c r="B692" s="86">
        <v>4.6605876393110444E-2</v>
      </c>
      <c r="C692" s="60">
        <v>6.2154696132596686E-2</v>
      </c>
      <c r="D692" s="60">
        <v>6.2154696132596686E-2</v>
      </c>
      <c r="E692" s="60">
        <v>5.9852670349907919E-2</v>
      </c>
      <c r="F692" s="60">
        <v>5.9852670349907919E-2</v>
      </c>
      <c r="G692" s="60">
        <v>6.6758747697974213E-2</v>
      </c>
      <c r="H692" s="60">
        <v>6.9060773480662987E-2</v>
      </c>
      <c r="I692" s="60">
        <v>0.21086556169429096</v>
      </c>
      <c r="J692" s="60">
        <v>0.18186003683241253</v>
      </c>
      <c r="K692" s="60">
        <v>0.21178637200736647</v>
      </c>
      <c r="L692" s="60">
        <v>0.21178637200736647</v>
      </c>
      <c r="M692" s="60">
        <v>0.21201657458563536</v>
      </c>
      <c r="N692" s="60">
        <v>0.17265193370165746</v>
      </c>
      <c r="O692" s="60">
        <v>0.18020257826887662</v>
      </c>
      <c r="P692" s="117">
        <v>0.13546182178778862</v>
      </c>
      <c r="Q692" s="61">
        <v>0</v>
      </c>
      <c r="R692" s="61">
        <v>0</v>
      </c>
      <c r="S692" s="61">
        <v>0</v>
      </c>
      <c r="T692" s="61">
        <v>1</v>
      </c>
      <c r="U692" s="61">
        <v>0</v>
      </c>
      <c r="V692" s="61">
        <v>0</v>
      </c>
      <c r="W692" s="61">
        <v>3</v>
      </c>
      <c r="X692" s="61">
        <v>2</v>
      </c>
      <c r="Y692" s="61">
        <v>0</v>
      </c>
      <c r="Z692" s="61">
        <v>2</v>
      </c>
      <c r="AA692" s="61">
        <v>4</v>
      </c>
      <c r="AB692" s="61">
        <v>2</v>
      </c>
      <c r="AC692" s="61">
        <v>3</v>
      </c>
      <c r="AD692" s="50">
        <f t="shared" si="513"/>
        <v>17</v>
      </c>
      <c r="AE692" s="51" t="s">
        <v>22</v>
      </c>
      <c r="AF692" s="52">
        <f t="shared" si="470"/>
        <v>5.8892673612173936E-2</v>
      </c>
      <c r="AG692" s="53">
        <f t="shared" si="510"/>
        <v>0.12951906606781091</v>
      </c>
      <c r="AH692" s="53">
        <f t="shared" si="471"/>
        <v>0.12951906606781091</v>
      </c>
      <c r="AI692" s="53">
        <f t="shared" si="472"/>
        <v>0.12592290150903013</v>
      </c>
      <c r="AJ692" s="53">
        <f t="shared" si="473"/>
        <v>0.12592290150903013</v>
      </c>
      <c r="AK692" s="53">
        <f t="shared" si="474"/>
        <v>0.13661603340204712</v>
      </c>
      <c r="AL692" s="53">
        <f t="shared" si="475"/>
        <v>0.1401197404391028</v>
      </c>
      <c r="AM692" s="53">
        <f t="shared" si="476"/>
        <v>0.32516345469016844</v>
      </c>
      <c r="AN692" s="53">
        <f t="shared" si="477"/>
        <v>0.29046710389958386</v>
      </c>
      <c r="AO692" s="53">
        <f t="shared" si="478"/>
        <v>0.32624819012596634</v>
      </c>
      <c r="AP692" s="53">
        <f t="shared" si="479"/>
        <v>0.32624819012596634</v>
      </c>
      <c r="AQ692" s="53">
        <f t="shared" si="480"/>
        <v>0.32651922447695114</v>
      </c>
      <c r="AR692" s="53">
        <f t="shared" si="481"/>
        <v>0.27921658113072051</v>
      </c>
      <c r="AS692" s="53">
        <f t="shared" si="482"/>
        <v>0.28845107299748329</v>
      </c>
      <c r="AT692" s="54">
        <f t="shared" si="483"/>
        <v>0.35177361745726871</v>
      </c>
      <c r="AU692" s="54">
        <f t="shared" si="484"/>
        <v>0.35177361745726871</v>
      </c>
      <c r="AV692" s="54">
        <f t="shared" si="485"/>
        <v>0.34200643912422218</v>
      </c>
      <c r="AW692" s="54">
        <f t="shared" si="486"/>
        <v>0.34200643912422218</v>
      </c>
      <c r="AX692" s="54">
        <f t="shared" si="487"/>
        <v>0.37104897164205919</v>
      </c>
      <c r="AY692" s="54">
        <f t="shared" si="488"/>
        <v>0.38056503546458764</v>
      </c>
      <c r="AZ692" s="54">
        <f t="shared" si="489"/>
        <v>0.88314352623092929</v>
      </c>
      <c r="BA692" s="54">
        <f t="shared" si="490"/>
        <v>0.78890828194820628</v>
      </c>
      <c r="BB692" s="54">
        <f t="shared" si="491"/>
        <v>0.88608966628443253</v>
      </c>
      <c r="BC692" s="54">
        <f t="shared" si="492"/>
        <v>0.88608966628443253</v>
      </c>
      <c r="BD692" s="54">
        <f t="shared" si="493"/>
        <v>0.88682579523436789</v>
      </c>
      <c r="BE692" s="54">
        <f t="shared" si="494"/>
        <v>0.75835187652588509</v>
      </c>
      <c r="BF692" s="54">
        <f t="shared" si="495"/>
        <v>0.78343274460171053</v>
      </c>
      <c r="BG692" s="55">
        <f t="shared" si="514"/>
        <v>8.0120156773795923</v>
      </c>
      <c r="BH692" s="56">
        <f t="shared" si="511"/>
        <v>0</v>
      </c>
      <c r="BI692" s="56">
        <f t="shared" si="496"/>
        <v>0</v>
      </c>
      <c r="BJ692" s="56">
        <f t="shared" si="497"/>
        <v>0</v>
      </c>
      <c r="BK692" s="56">
        <f t="shared" si="498"/>
        <v>-1.0729257142481707</v>
      </c>
      <c r="BL692" s="56">
        <f t="shared" si="499"/>
        <v>0</v>
      </c>
      <c r="BM692" s="56">
        <f t="shared" si="500"/>
        <v>0</v>
      </c>
      <c r="BN692" s="56">
        <f t="shared" si="501"/>
        <v>-0.37280264317233697</v>
      </c>
      <c r="BO692" s="56">
        <f t="shared" si="502"/>
        <v>-0.47421042167970623</v>
      </c>
      <c r="BP692" s="56">
        <f t="shared" si="503"/>
        <v>0</v>
      </c>
      <c r="BQ692" s="56">
        <f t="shared" si="504"/>
        <v>-0.24187426003296422</v>
      </c>
      <c r="BR692" s="56">
        <f t="shared" si="505"/>
        <v>-0.4804268546703</v>
      </c>
      <c r="BS692" s="56">
        <f t="shared" si="506"/>
        <v>-0.55321556800509653</v>
      </c>
      <c r="BT692" s="56">
        <f t="shared" si="507"/>
        <v>-0.73221018168599317</v>
      </c>
      <c r="BU692" s="57">
        <f t="shared" si="515"/>
        <v>-3.927665643494568</v>
      </c>
      <c r="BV692" s="58">
        <f t="shared" si="512"/>
        <v>1.6488601178430022</v>
      </c>
      <c r="BW692" s="59">
        <f t="shared" si="508"/>
        <v>-9.9206521913094079</v>
      </c>
      <c r="BX692" s="68">
        <f t="shared" si="509"/>
        <v>8.9879843226204077</v>
      </c>
    </row>
    <row r="693" spans="1:76">
      <c r="A693" s="49">
        <v>4581</v>
      </c>
      <c r="B693" s="86">
        <v>3.8500506585612972E-2</v>
      </c>
      <c r="C693" s="60">
        <v>6.2154696132596686E-2</v>
      </c>
      <c r="D693" s="60">
        <v>6.2154696132596686E-2</v>
      </c>
      <c r="E693" s="60">
        <v>5.9852670349907919E-2</v>
      </c>
      <c r="F693" s="60">
        <v>5.9852670349907919E-2</v>
      </c>
      <c r="G693" s="60">
        <v>6.6758747697974213E-2</v>
      </c>
      <c r="H693" s="60">
        <v>6.9060773480662987E-2</v>
      </c>
      <c r="I693" s="60">
        <v>0.21086556169429096</v>
      </c>
      <c r="J693" s="60">
        <v>0.18186003683241253</v>
      </c>
      <c r="K693" s="60">
        <v>0.21178637200736647</v>
      </c>
      <c r="L693" s="60">
        <v>0.21178637200736647</v>
      </c>
      <c r="M693" s="60">
        <v>0.21201657458563536</v>
      </c>
      <c r="N693" s="60">
        <v>0.17265193370165746</v>
      </c>
      <c r="O693" s="60">
        <v>0.18020257826887662</v>
      </c>
      <c r="P693" s="117">
        <v>0.13546182178778862</v>
      </c>
      <c r="Q693" s="61">
        <v>0</v>
      </c>
      <c r="R693" s="61">
        <v>0</v>
      </c>
      <c r="S693" s="61">
        <v>0</v>
      </c>
      <c r="T693" s="61">
        <v>0</v>
      </c>
      <c r="U693" s="61">
        <v>0</v>
      </c>
      <c r="V693" s="61">
        <v>0</v>
      </c>
      <c r="W693" s="61">
        <v>0</v>
      </c>
      <c r="X693" s="61">
        <v>0</v>
      </c>
      <c r="Y693" s="61">
        <v>0</v>
      </c>
      <c r="Z693" s="61">
        <v>2</v>
      </c>
      <c r="AA693" s="61">
        <v>1</v>
      </c>
      <c r="AB693" s="61">
        <v>0</v>
      </c>
      <c r="AC693" s="61">
        <v>1</v>
      </c>
      <c r="AD693" s="50">
        <f t="shared" si="513"/>
        <v>4</v>
      </c>
      <c r="AE693" s="51" t="s">
        <v>22</v>
      </c>
      <c r="AF693" s="52">
        <f t="shared" si="470"/>
        <v>4.9365027038239258E-2</v>
      </c>
      <c r="AG693" s="53">
        <f t="shared" si="510"/>
        <v>0.12951906606781091</v>
      </c>
      <c r="AH693" s="53">
        <f t="shared" si="471"/>
        <v>0.12951906606781091</v>
      </c>
      <c r="AI693" s="53">
        <f t="shared" si="472"/>
        <v>0.12592290150903013</v>
      </c>
      <c r="AJ693" s="53">
        <f t="shared" si="473"/>
        <v>0.12592290150903013</v>
      </c>
      <c r="AK693" s="53">
        <f t="shared" si="474"/>
        <v>0.13661603340204712</v>
      </c>
      <c r="AL693" s="53">
        <f t="shared" si="475"/>
        <v>0.1401197404391028</v>
      </c>
      <c r="AM693" s="53">
        <f t="shared" si="476"/>
        <v>0.32516345469016844</v>
      </c>
      <c r="AN693" s="53">
        <f t="shared" si="477"/>
        <v>0.29046710389958386</v>
      </c>
      <c r="AO693" s="53">
        <f t="shared" si="478"/>
        <v>0.32624819012596634</v>
      </c>
      <c r="AP693" s="53">
        <f t="shared" si="479"/>
        <v>0.32624819012596634</v>
      </c>
      <c r="AQ693" s="53">
        <f t="shared" si="480"/>
        <v>0.32651922447695114</v>
      </c>
      <c r="AR693" s="53">
        <f t="shared" si="481"/>
        <v>0.27921658113072051</v>
      </c>
      <c r="AS693" s="53">
        <f t="shared" si="482"/>
        <v>0.28845107299748329</v>
      </c>
      <c r="AT693" s="54">
        <f t="shared" si="483"/>
        <v>0.29486374233021151</v>
      </c>
      <c r="AU693" s="54">
        <f t="shared" si="484"/>
        <v>0.29486374233021151</v>
      </c>
      <c r="AV693" s="54">
        <f t="shared" si="485"/>
        <v>0.2866766964223742</v>
      </c>
      <c r="AW693" s="54">
        <f t="shared" si="486"/>
        <v>0.2866766964223742</v>
      </c>
      <c r="AX693" s="54">
        <f t="shared" si="487"/>
        <v>0.31102073304131289</v>
      </c>
      <c r="AY693" s="54">
        <f t="shared" si="488"/>
        <v>0.31899728970080921</v>
      </c>
      <c r="AZ693" s="54">
        <f t="shared" si="489"/>
        <v>0.74026871896038016</v>
      </c>
      <c r="BA693" s="54">
        <f t="shared" si="490"/>
        <v>0.66127883623564532</v>
      </c>
      <c r="BB693" s="54">
        <f t="shared" si="491"/>
        <v>0.74273823298443975</v>
      </c>
      <c r="BC693" s="54">
        <f t="shared" si="492"/>
        <v>0.74273823298443975</v>
      </c>
      <c r="BD693" s="54">
        <f t="shared" si="493"/>
        <v>0.74335527111988753</v>
      </c>
      <c r="BE693" s="54">
        <f t="shared" si="494"/>
        <v>0.63566584080946265</v>
      </c>
      <c r="BF693" s="54">
        <f t="shared" si="495"/>
        <v>0.65668913037615828</v>
      </c>
      <c r="BG693" s="55">
        <f t="shared" si="514"/>
        <v>6.715833163717706</v>
      </c>
      <c r="BH693" s="56">
        <f t="shared" si="511"/>
        <v>0</v>
      </c>
      <c r="BI693" s="56">
        <f t="shared" si="496"/>
        <v>0</v>
      </c>
      <c r="BJ693" s="56">
        <f t="shared" si="497"/>
        <v>0</v>
      </c>
      <c r="BK693" s="56">
        <f t="shared" si="498"/>
        <v>0</v>
      </c>
      <c r="BL693" s="56">
        <f t="shared" si="499"/>
        <v>0</v>
      </c>
      <c r="BM693" s="56">
        <f t="shared" si="500"/>
        <v>0</v>
      </c>
      <c r="BN693" s="56">
        <f t="shared" si="501"/>
        <v>0</v>
      </c>
      <c r="BO693" s="56">
        <f t="shared" si="502"/>
        <v>0</v>
      </c>
      <c r="BP693" s="56">
        <f t="shared" si="503"/>
        <v>0</v>
      </c>
      <c r="BQ693" s="56">
        <f t="shared" si="504"/>
        <v>-0.59482321452628728</v>
      </c>
      <c r="BR693" s="56">
        <f t="shared" si="505"/>
        <v>-0.29658119091423651</v>
      </c>
      <c r="BS693" s="56">
        <f t="shared" si="506"/>
        <v>0</v>
      </c>
      <c r="BT693" s="56">
        <f t="shared" si="507"/>
        <v>-0.4205445378086593</v>
      </c>
      <c r="BU693" s="57">
        <f t="shared" si="515"/>
        <v>-1.3119489432491831</v>
      </c>
      <c r="BV693" s="58">
        <f t="shared" si="512"/>
        <v>1.3621018364790016</v>
      </c>
      <c r="BW693" s="59">
        <f t="shared" si="508"/>
        <v>-8.2390802976508404</v>
      </c>
      <c r="BX693" s="68">
        <f t="shared" si="509"/>
        <v>2.715833163717706</v>
      </c>
    </row>
    <row r="694" spans="1:76">
      <c r="A694" s="49">
        <v>4582</v>
      </c>
      <c r="B694" s="86">
        <v>4.5086119554204662E-2</v>
      </c>
      <c r="C694" s="60">
        <v>6.2154696132596686E-2</v>
      </c>
      <c r="D694" s="60">
        <v>6.2154696132596686E-2</v>
      </c>
      <c r="E694" s="60">
        <v>5.9852670349907919E-2</v>
      </c>
      <c r="F694" s="60">
        <v>5.9852670349907919E-2</v>
      </c>
      <c r="G694" s="60">
        <v>6.6758747697974213E-2</v>
      </c>
      <c r="H694" s="60">
        <v>6.2154696132596686E-2</v>
      </c>
      <c r="I694" s="60">
        <v>0.18687845303867404</v>
      </c>
      <c r="J694" s="60">
        <v>0.16574585635359115</v>
      </c>
      <c r="K694" s="60">
        <v>0.20257826887661143</v>
      </c>
      <c r="L694" s="60">
        <v>0.20257826887661143</v>
      </c>
      <c r="M694" s="60">
        <v>0.20276243093922652</v>
      </c>
      <c r="N694" s="60">
        <v>0.21256906077348067</v>
      </c>
      <c r="O694" s="60">
        <v>0.22186924493554327</v>
      </c>
      <c r="P694" s="117">
        <v>0.13599305850687066</v>
      </c>
      <c r="Q694" s="61">
        <v>0</v>
      </c>
      <c r="R694" s="61">
        <v>0</v>
      </c>
      <c r="S694" s="61">
        <v>0</v>
      </c>
      <c r="T694" s="61">
        <v>0</v>
      </c>
      <c r="U694" s="61">
        <v>0</v>
      </c>
      <c r="V694" s="61">
        <v>0</v>
      </c>
      <c r="W694" s="61">
        <v>0</v>
      </c>
      <c r="X694" s="61">
        <v>0</v>
      </c>
      <c r="Y694" s="61">
        <v>0</v>
      </c>
      <c r="Z694" s="61">
        <v>1</v>
      </c>
      <c r="AA694" s="61">
        <v>3</v>
      </c>
      <c r="AB694" s="61">
        <v>0</v>
      </c>
      <c r="AC694" s="61">
        <v>0</v>
      </c>
      <c r="AD694" s="50">
        <f t="shared" si="513"/>
        <v>4</v>
      </c>
      <c r="AE694" s="51" t="s">
        <v>22</v>
      </c>
      <c r="AF694" s="52">
        <f t="shared" si="470"/>
        <v>5.7116587020311069E-2</v>
      </c>
      <c r="AG694" s="53">
        <f t="shared" si="510"/>
        <v>0.12951906606781091</v>
      </c>
      <c r="AH694" s="53">
        <f t="shared" si="471"/>
        <v>0.12951906606781091</v>
      </c>
      <c r="AI694" s="53">
        <f t="shared" si="472"/>
        <v>0.12592290150903013</v>
      </c>
      <c r="AJ694" s="53">
        <f t="shared" si="473"/>
        <v>0.12592290150903013</v>
      </c>
      <c r="AK694" s="53">
        <f t="shared" si="474"/>
        <v>0.13661603340204712</v>
      </c>
      <c r="AL694" s="53">
        <f t="shared" si="475"/>
        <v>0.12951906606781091</v>
      </c>
      <c r="AM694" s="53">
        <f t="shared" si="476"/>
        <v>0.29654783736494167</v>
      </c>
      <c r="AN694" s="53">
        <f t="shared" si="477"/>
        <v>0.27069483556946372</v>
      </c>
      <c r="AO694" s="53">
        <f t="shared" si="478"/>
        <v>0.31535680887457551</v>
      </c>
      <c r="AP694" s="53">
        <f t="shared" si="479"/>
        <v>0.31535680887457551</v>
      </c>
      <c r="AQ694" s="53">
        <f t="shared" si="480"/>
        <v>0.31557561388732097</v>
      </c>
      <c r="AR694" s="53">
        <f t="shared" si="481"/>
        <v>0.32716946388606072</v>
      </c>
      <c r="AS694" s="53">
        <f t="shared" si="482"/>
        <v>0.33806483512996421</v>
      </c>
      <c r="AT694" s="54">
        <f t="shared" si="483"/>
        <v>0.34116482069162479</v>
      </c>
      <c r="AU694" s="54">
        <f t="shared" si="484"/>
        <v>0.34116482069162479</v>
      </c>
      <c r="AV694" s="54">
        <f t="shared" si="485"/>
        <v>0.33169220114515835</v>
      </c>
      <c r="AW694" s="54">
        <f t="shared" si="486"/>
        <v>0.33169220114515835</v>
      </c>
      <c r="AX694" s="54">
        <f t="shared" si="487"/>
        <v>0.35985886830598413</v>
      </c>
      <c r="AY694" s="54">
        <f t="shared" si="488"/>
        <v>0.34116482069162479</v>
      </c>
      <c r="AZ694" s="54">
        <f t="shared" si="489"/>
        <v>0.78113356459913053</v>
      </c>
      <c r="BA694" s="54">
        <f t="shared" si="490"/>
        <v>0.71303444228707935</v>
      </c>
      <c r="BB694" s="54">
        <f t="shared" si="491"/>
        <v>0.83067808022371392</v>
      </c>
      <c r="BC694" s="54">
        <f t="shared" si="492"/>
        <v>0.83067808022371392</v>
      </c>
      <c r="BD694" s="54">
        <f t="shared" si="493"/>
        <v>0.83125443222505291</v>
      </c>
      <c r="BE694" s="54">
        <f t="shared" si="494"/>
        <v>0.86179367155121311</v>
      </c>
      <c r="BF694" s="54">
        <f t="shared" si="495"/>
        <v>0.89049305527630029</v>
      </c>
      <c r="BG694" s="55">
        <f t="shared" si="514"/>
        <v>7.785803059057379</v>
      </c>
      <c r="BH694" s="56">
        <f t="shared" si="511"/>
        <v>0</v>
      </c>
      <c r="BI694" s="56">
        <f t="shared" si="496"/>
        <v>0</v>
      </c>
      <c r="BJ694" s="56">
        <f t="shared" si="497"/>
        <v>0</v>
      </c>
      <c r="BK694" s="56">
        <f t="shared" si="498"/>
        <v>0</v>
      </c>
      <c r="BL694" s="56">
        <f t="shared" si="499"/>
        <v>0</v>
      </c>
      <c r="BM694" s="56">
        <f t="shared" si="500"/>
        <v>0</v>
      </c>
      <c r="BN694" s="56">
        <f t="shared" si="501"/>
        <v>0</v>
      </c>
      <c r="BO694" s="56">
        <f t="shared" si="502"/>
        <v>0</v>
      </c>
      <c r="BP694" s="56">
        <f t="shared" si="503"/>
        <v>0</v>
      </c>
      <c r="BQ694" s="56">
        <f t="shared" si="504"/>
        <v>-0.18551294760008338</v>
      </c>
      <c r="BR694" s="56">
        <f t="shared" si="505"/>
        <v>-0.55445806507867368</v>
      </c>
      <c r="BS694" s="56">
        <f t="shared" si="506"/>
        <v>0</v>
      </c>
      <c r="BT694" s="56">
        <f t="shared" si="507"/>
        <v>0</v>
      </c>
      <c r="BU694" s="57">
        <f t="shared" si="515"/>
        <v>-0.73997101267875709</v>
      </c>
      <c r="BV694" s="58">
        <f t="shared" si="512"/>
        <v>1.5950929400872518</v>
      </c>
      <c r="BW694" s="59">
        <f t="shared" si="508"/>
        <v>-8.295654167278073</v>
      </c>
      <c r="BX694" s="68">
        <f t="shared" si="509"/>
        <v>3.785803059057379</v>
      </c>
    </row>
    <row r="695" spans="1:76">
      <c r="A695" s="49">
        <v>4583</v>
      </c>
      <c r="B695" s="86">
        <v>0.2639311043566363</v>
      </c>
      <c r="C695" s="60">
        <v>6.6758747697974213E-2</v>
      </c>
      <c r="D695" s="60">
        <v>6.6758747697974213E-2</v>
      </c>
      <c r="E695" s="60">
        <v>6.6758747697974213E-2</v>
      </c>
      <c r="F695" s="60">
        <v>6.6758747697974213E-2</v>
      </c>
      <c r="G695" s="60">
        <v>7.5966850828729282E-2</v>
      </c>
      <c r="H695" s="60">
        <v>7.1362799263351748E-2</v>
      </c>
      <c r="I695" s="60">
        <v>0.19410681399631677</v>
      </c>
      <c r="J695" s="60">
        <v>0.17495395948434622</v>
      </c>
      <c r="K695" s="60">
        <v>0.21639042357274402</v>
      </c>
      <c r="L695" s="60">
        <v>0.21869244935543278</v>
      </c>
      <c r="M695" s="60">
        <v>0.21662062615101288</v>
      </c>
      <c r="N695" s="60">
        <v>0.22951197053406999</v>
      </c>
      <c r="O695" s="60">
        <v>0.239548802946593</v>
      </c>
      <c r="P695" s="117">
        <v>0.14647612976342259</v>
      </c>
      <c r="Q695" s="61">
        <v>1</v>
      </c>
      <c r="R695" s="61">
        <v>3</v>
      </c>
      <c r="S695" s="61">
        <v>3</v>
      </c>
      <c r="T695" s="61">
        <v>1</v>
      </c>
      <c r="U695" s="61">
        <v>2</v>
      </c>
      <c r="V695" s="61">
        <v>0</v>
      </c>
      <c r="W695" s="61">
        <v>9</v>
      </c>
      <c r="X695" s="61">
        <v>3</v>
      </c>
      <c r="Y695" s="61">
        <v>6</v>
      </c>
      <c r="Z695" s="61">
        <v>13</v>
      </c>
      <c r="AA695" s="61">
        <v>12</v>
      </c>
      <c r="AB695" s="61">
        <v>10</v>
      </c>
      <c r="AC695" s="61">
        <v>1</v>
      </c>
      <c r="AD695" s="50">
        <f t="shared" si="513"/>
        <v>64</v>
      </c>
      <c r="AE695" s="51" t="s">
        <v>22</v>
      </c>
      <c r="AF695" s="52">
        <f t="shared" si="470"/>
        <v>0.29217339682030291</v>
      </c>
      <c r="AG695" s="53">
        <f t="shared" si="510"/>
        <v>0.13661603340204712</v>
      </c>
      <c r="AH695" s="53">
        <f t="shared" si="471"/>
        <v>0.13661603340204712</v>
      </c>
      <c r="AI695" s="53">
        <f t="shared" si="472"/>
        <v>0.13661603340204712</v>
      </c>
      <c r="AJ695" s="53">
        <f t="shared" si="473"/>
        <v>0.13661603340204712</v>
      </c>
      <c r="AK695" s="53">
        <f t="shared" si="474"/>
        <v>0.15046696065683696</v>
      </c>
      <c r="AL695" s="53">
        <f t="shared" si="475"/>
        <v>0.14359534879755556</v>
      </c>
      <c r="AM695" s="53">
        <f t="shared" si="476"/>
        <v>0.30524677814159878</v>
      </c>
      <c r="AN695" s="53">
        <f t="shared" si="477"/>
        <v>0.28204088906248997</v>
      </c>
      <c r="AO695" s="53">
        <f t="shared" si="478"/>
        <v>0.33165765860939017</v>
      </c>
      <c r="AP695" s="53">
        <f t="shared" si="479"/>
        <v>0.33435367069169086</v>
      </c>
      <c r="AQ695" s="53">
        <f t="shared" si="480"/>
        <v>0.33192751859461278</v>
      </c>
      <c r="AR695" s="53">
        <f t="shared" si="481"/>
        <v>0.34695008651337983</v>
      </c>
      <c r="AS695" s="53">
        <f t="shared" si="482"/>
        <v>0.35853038809258303</v>
      </c>
      <c r="AT695" s="54">
        <f t="shared" si="483"/>
        <v>1.8408170623269291</v>
      </c>
      <c r="AU695" s="54">
        <f t="shared" si="484"/>
        <v>1.8408170623269291</v>
      </c>
      <c r="AV695" s="54">
        <f t="shared" si="485"/>
        <v>1.8408170623269291</v>
      </c>
      <c r="AW695" s="54">
        <f t="shared" si="486"/>
        <v>1.8408170623269291</v>
      </c>
      <c r="AX695" s="54">
        <f t="shared" si="487"/>
        <v>2.0274497919175407</v>
      </c>
      <c r="AY695" s="54">
        <f t="shared" si="488"/>
        <v>1.9348590465909845</v>
      </c>
      <c r="AZ695" s="54">
        <f t="shared" si="489"/>
        <v>4.1130126781660605</v>
      </c>
      <c r="BA695" s="54">
        <f t="shared" si="490"/>
        <v>3.8003275891650095</v>
      </c>
      <c r="BB695" s="54">
        <f t="shared" si="491"/>
        <v>4.4688830557893864</v>
      </c>
      <c r="BC695" s="54">
        <f t="shared" si="492"/>
        <v>4.5052101611645909</v>
      </c>
      <c r="BD695" s="54">
        <f t="shared" si="493"/>
        <v>4.4725192531877926</v>
      </c>
      <c r="BE695" s="54">
        <f t="shared" si="494"/>
        <v>4.6749391204331632</v>
      </c>
      <c r="BF695" s="54">
        <f t="shared" si="495"/>
        <v>4.8309765649632235</v>
      </c>
      <c r="BG695" s="55">
        <f t="shared" si="514"/>
        <v>42.191445510685476</v>
      </c>
      <c r="BH695" s="56">
        <f t="shared" si="511"/>
        <v>0.61020952866983957</v>
      </c>
      <c r="BI695" s="56">
        <f t="shared" si="496"/>
        <v>1.8306285860095186</v>
      </c>
      <c r="BJ695" s="56">
        <f t="shared" si="497"/>
        <v>1.8306285860095186</v>
      </c>
      <c r="BK695" s="56">
        <f t="shared" si="498"/>
        <v>0.61020952866983957</v>
      </c>
      <c r="BL695" s="56">
        <f t="shared" si="499"/>
        <v>1.4135574863165787</v>
      </c>
      <c r="BM695" s="56">
        <f t="shared" si="500"/>
        <v>0</v>
      </c>
      <c r="BN695" s="56">
        <f t="shared" si="501"/>
        <v>12.727401945349508</v>
      </c>
      <c r="BO695" s="56">
        <f t="shared" si="502"/>
        <v>4.0052618120750232</v>
      </c>
      <c r="BP695" s="56">
        <f t="shared" si="503"/>
        <v>8.9828310104341362</v>
      </c>
      <c r="BQ695" s="56">
        <f t="shared" si="504"/>
        <v>19.568049028049103</v>
      </c>
      <c r="BR695" s="56">
        <f t="shared" si="505"/>
        <v>17.975422094216611</v>
      </c>
      <c r="BS695" s="56">
        <f t="shared" si="506"/>
        <v>15.422161402886207</v>
      </c>
      <c r="BT695" s="56">
        <f t="shared" si="507"/>
        <v>1.5750486345903574</v>
      </c>
      <c r="BU695" s="57">
        <f t="shared" si="515"/>
        <v>86.551409643276244</v>
      </c>
      <c r="BV695" s="58">
        <f t="shared" si="512"/>
        <v>9.3375665369152614</v>
      </c>
      <c r="BW695" s="59">
        <f t="shared" si="508"/>
        <v>47.395991235743509</v>
      </c>
      <c r="BX695" s="68">
        <f t="shared" si="509"/>
        <v>21.808554489314524</v>
      </c>
    </row>
    <row r="696" spans="1:76">
      <c r="A696" s="49">
        <v>4584</v>
      </c>
      <c r="B696" s="86">
        <v>1.7730496453900711E-2</v>
      </c>
      <c r="C696" s="60">
        <v>6.6758747697974213E-2</v>
      </c>
      <c r="D696" s="60">
        <v>6.6758747697974213E-2</v>
      </c>
      <c r="E696" s="60">
        <v>6.6758747697974213E-2</v>
      </c>
      <c r="F696" s="60">
        <v>6.6758747697974213E-2</v>
      </c>
      <c r="G696" s="60">
        <v>7.5966850828729282E-2</v>
      </c>
      <c r="H696" s="60">
        <v>7.1362799263351748E-2</v>
      </c>
      <c r="I696" s="60">
        <v>0.19410681399631677</v>
      </c>
      <c r="J696" s="60">
        <v>0.17495395948434622</v>
      </c>
      <c r="K696" s="60">
        <v>0.21639042357274402</v>
      </c>
      <c r="L696" s="60">
        <v>0.21869244935543278</v>
      </c>
      <c r="M696" s="60">
        <v>0.21662062615101288</v>
      </c>
      <c r="N696" s="60">
        <v>0.22951197053406999</v>
      </c>
      <c r="O696" s="60">
        <v>0.239548802946593</v>
      </c>
      <c r="P696" s="117">
        <v>0.14647612976342259</v>
      </c>
      <c r="Q696" s="61">
        <v>0</v>
      </c>
      <c r="R696" s="61">
        <v>0</v>
      </c>
      <c r="S696" s="61">
        <v>0</v>
      </c>
      <c r="T696" s="61">
        <v>0</v>
      </c>
      <c r="U696" s="61">
        <v>0</v>
      </c>
      <c r="V696" s="61">
        <v>0</v>
      </c>
      <c r="W696" s="61">
        <v>0</v>
      </c>
      <c r="X696" s="61">
        <v>0</v>
      </c>
      <c r="Y696" s="61">
        <v>0</v>
      </c>
      <c r="Z696" s="61">
        <v>0</v>
      </c>
      <c r="AA696" s="61">
        <v>0</v>
      </c>
      <c r="AB696" s="61">
        <v>0</v>
      </c>
      <c r="AC696" s="61">
        <v>0</v>
      </c>
      <c r="AD696" s="50">
        <f t="shared" si="513"/>
        <v>0</v>
      </c>
      <c r="AE696" s="51" t="s">
        <v>22</v>
      </c>
      <c r="AF696" s="52">
        <f t="shared" si="470"/>
        <v>2.4119774100944381E-2</v>
      </c>
      <c r="AG696" s="53">
        <f t="shared" si="510"/>
        <v>0.13661603340204712</v>
      </c>
      <c r="AH696" s="53">
        <f t="shared" si="471"/>
        <v>0.13661603340204712</v>
      </c>
      <c r="AI696" s="53">
        <f t="shared" si="472"/>
        <v>0.13661603340204712</v>
      </c>
      <c r="AJ696" s="53">
        <f t="shared" si="473"/>
        <v>0.13661603340204712</v>
      </c>
      <c r="AK696" s="53">
        <f t="shared" si="474"/>
        <v>0.15046696065683696</v>
      </c>
      <c r="AL696" s="53">
        <f t="shared" si="475"/>
        <v>0.14359534879755556</v>
      </c>
      <c r="AM696" s="53">
        <f t="shared" si="476"/>
        <v>0.30524677814159878</v>
      </c>
      <c r="AN696" s="53">
        <f t="shared" si="477"/>
        <v>0.28204088906248997</v>
      </c>
      <c r="AO696" s="53">
        <f t="shared" si="478"/>
        <v>0.33165765860939017</v>
      </c>
      <c r="AP696" s="53">
        <f t="shared" si="479"/>
        <v>0.33435367069169086</v>
      </c>
      <c r="AQ696" s="53">
        <f t="shared" si="480"/>
        <v>0.33192751859461278</v>
      </c>
      <c r="AR696" s="53">
        <f t="shared" si="481"/>
        <v>0.34695008651337983</v>
      </c>
      <c r="AS696" s="53">
        <f t="shared" si="482"/>
        <v>0.35853038809258303</v>
      </c>
      <c r="AT696" s="54">
        <f t="shared" si="483"/>
        <v>0.15196486808070767</v>
      </c>
      <c r="AU696" s="54">
        <f t="shared" si="484"/>
        <v>0.15196486808070767</v>
      </c>
      <c r="AV696" s="54">
        <f t="shared" si="485"/>
        <v>0.15196486808070767</v>
      </c>
      <c r="AW696" s="54">
        <f t="shared" si="486"/>
        <v>0.15196486808070767</v>
      </c>
      <c r="AX696" s="54">
        <f t="shared" si="487"/>
        <v>0.16737194937749253</v>
      </c>
      <c r="AY696" s="54">
        <f t="shared" si="488"/>
        <v>0.15972831075255589</v>
      </c>
      <c r="AZ696" s="54">
        <f t="shared" si="489"/>
        <v>0.33954130578390823</v>
      </c>
      <c r="BA696" s="54">
        <f t="shared" si="490"/>
        <v>0.31372823110456782</v>
      </c>
      <c r="BB696" s="54">
        <f t="shared" si="491"/>
        <v>0.36891945318167274</v>
      </c>
      <c r="BC696" s="54">
        <f t="shared" si="492"/>
        <v>0.37191836268173933</v>
      </c>
      <c r="BD696" s="54">
        <f t="shared" si="493"/>
        <v>0.36921963198231122</v>
      </c>
      <c r="BE696" s="54">
        <f t="shared" si="494"/>
        <v>0.38592998797171807</v>
      </c>
      <c r="BF696" s="54">
        <f t="shared" si="495"/>
        <v>0.39881133841057553</v>
      </c>
      <c r="BG696" s="55">
        <f t="shared" si="514"/>
        <v>3.4830280435693717</v>
      </c>
      <c r="BH696" s="56">
        <f t="shared" si="511"/>
        <v>0</v>
      </c>
      <c r="BI696" s="56">
        <f t="shared" si="496"/>
        <v>0</v>
      </c>
      <c r="BJ696" s="56">
        <f t="shared" si="497"/>
        <v>0</v>
      </c>
      <c r="BK696" s="56">
        <f t="shared" si="498"/>
        <v>0</v>
      </c>
      <c r="BL696" s="56">
        <f t="shared" si="499"/>
        <v>0</v>
      </c>
      <c r="BM696" s="56">
        <f t="shared" si="500"/>
        <v>0</v>
      </c>
      <c r="BN696" s="56">
        <f t="shared" si="501"/>
        <v>0</v>
      </c>
      <c r="BO696" s="56">
        <f t="shared" si="502"/>
        <v>0</v>
      </c>
      <c r="BP696" s="56">
        <f t="shared" si="503"/>
        <v>0</v>
      </c>
      <c r="BQ696" s="56">
        <f t="shared" si="504"/>
        <v>0</v>
      </c>
      <c r="BR696" s="56">
        <f t="shared" si="505"/>
        <v>0</v>
      </c>
      <c r="BS696" s="56">
        <f t="shared" si="506"/>
        <v>0</v>
      </c>
      <c r="BT696" s="56">
        <f t="shared" si="507"/>
        <v>0</v>
      </c>
      <c r="BU696" s="57">
        <f t="shared" si="515"/>
        <v>0</v>
      </c>
      <c r="BV696" s="58">
        <f t="shared" si="512"/>
        <v>0.6272837404837508</v>
      </c>
      <c r="BW696" s="59">
        <f t="shared" si="508"/>
        <v>-1.1792025948713596</v>
      </c>
      <c r="BX696" s="68">
        <f t="shared" si="509"/>
        <v>3.4830280435693717</v>
      </c>
    </row>
    <row r="697" spans="1:76">
      <c r="A697" s="49">
        <v>4585</v>
      </c>
      <c r="B697" s="86">
        <v>2.9888551165146909E-2</v>
      </c>
      <c r="C697" s="60">
        <v>6.6758747697974213E-2</v>
      </c>
      <c r="D697" s="60">
        <v>6.6758747697974213E-2</v>
      </c>
      <c r="E697" s="60">
        <v>6.6758747697974213E-2</v>
      </c>
      <c r="F697" s="60">
        <v>6.6758747697974213E-2</v>
      </c>
      <c r="G697" s="60">
        <v>7.5966850828729282E-2</v>
      </c>
      <c r="H697" s="60">
        <v>7.1362799263351748E-2</v>
      </c>
      <c r="I697" s="60">
        <v>0.19410681399631677</v>
      </c>
      <c r="J697" s="60">
        <v>0.17495395948434622</v>
      </c>
      <c r="K697" s="60">
        <v>0.21639042357274402</v>
      </c>
      <c r="L697" s="60">
        <v>0.21869244935543278</v>
      </c>
      <c r="M697" s="60">
        <v>0.21662062615101288</v>
      </c>
      <c r="N697" s="60">
        <v>0.22951197053406999</v>
      </c>
      <c r="O697" s="60">
        <v>0.239548802946593</v>
      </c>
      <c r="P697" s="117">
        <v>0.14647612976342259</v>
      </c>
      <c r="Q697" s="61">
        <v>0</v>
      </c>
      <c r="R697" s="61">
        <v>0</v>
      </c>
      <c r="S697" s="61">
        <v>0</v>
      </c>
      <c r="T697" s="61">
        <v>0</v>
      </c>
      <c r="U697" s="61">
        <v>0</v>
      </c>
      <c r="V697" s="61">
        <v>0</v>
      </c>
      <c r="W697" s="61">
        <v>1</v>
      </c>
      <c r="X697" s="61">
        <v>1</v>
      </c>
      <c r="Y697" s="61">
        <v>0</v>
      </c>
      <c r="Z697" s="61">
        <v>1</v>
      </c>
      <c r="AA697" s="61">
        <v>0</v>
      </c>
      <c r="AB697" s="61">
        <v>2</v>
      </c>
      <c r="AC697" s="61">
        <v>0</v>
      </c>
      <c r="AD697" s="50">
        <f t="shared" si="513"/>
        <v>5</v>
      </c>
      <c r="AE697" s="51" t="s">
        <v>22</v>
      </c>
      <c r="AF697" s="52">
        <f t="shared" si="470"/>
        <v>3.9070568886814185E-2</v>
      </c>
      <c r="AG697" s="53">
        <f t="shared" si="510"/>
        <v>0.13661603340204712</v>
      </c>
      <c r="AH697" s="53">
        <f t="shared" si="471"/>
        <v>0.13661603340204712</v>
      </c>
      <c r="AI697" s="53">
        <f t="shared" si="472"/>
        <v>0.13661603340204712</v>
      </c>
      <c r="AJ697" s="53">
        <f t="shared" si="473"/>
        <v>0.13661603340204712</v>
      </c>
      <c r="AK697" s="53">
        <f t="shared" si="474"/>
        <v>0.15046696065683696</v>
      </c>
      <c r="AL697" s="53">
        <f t="shared" si="475"/>
        <v>0.14359534879755556</v>
      </c>
      <c r="AM697" s="53">
        <f t="shared" si="476"/>
        <v>0.30524677814159878</v>
      </c>
      <c r="AN697" s="53">
        <f t="shared" si="477"/>
        <v>0.28204088906248997</v>
      </c>
      <c r="AO697" s="53">
        <f t="shared" si="478"/>
        <v>0.33165765860939017</v>
      </c>
      <c r="AP697" s="53">
        <f t="shared" si="479"/>
        <v>0.33435367069169086</v>
      </c>
      <c r="AQ697" s="53">
        <f t="shared" si="480"/>
        <v>0.33192751859461278</v>
      </c>
      <c r="AR697" s="53">
        <f t="shared" si="481"/>
        <v>0.34695008651337983</v>
      </c>
      <c r="AS697" s="53">
        <f t="shared" si="482"/>
        <v>0.35853038809258303</v>
      </c>
      <c r="AT697" s="54">
        <f t="shared" si="483"/>
        <v>0.24616125432495028</v>
      </c>
      <c r="AU697" s="54">
        <f t="shared" si="484"/>
        <v>0.24616125432495028</v>
      </c>
      <c r="AV697" s="54">
        <f t="shared" si="485"/>
        <v>0.24616125432495028</v>
      </c>
      <c r="AW697" s="54">
        <f t="shared" si="486"/>
        <v>0.24616125432495028</v>
      </c>
      <c r="AX697" s="54">
        <f t="shared" si="487"/>
        <v>0.27111851257419772</v>
      </c>
      <c r="AY697" s="54">
        <f t="shared" si="488"/>
        <v>0.25873691612177457</v>
      </c>
      <c r="AZ697" s="54">
        <f t="shared" si="489"/>
        <v>0.55000813531788462</v>
      </c>
      <c r="BA697" s="54">
        <f t="shared" si="490"/>
        <v>0.50819466276135017</v>
      </c>
      <c r="BB697" s="54">
        <f t="shared" si="491"/>
        <v>0.59759651350366527</v>
      </c>
      <c r="BC697" s="54">
        <f t="shared" si="492"/>
        <v>0.60245431605676159</v>
      </c>
      <c r="BD697" s="54">
        <f t="shared" si="493"/>
        <v>0.59808276003564453</v>
      </c>
      <c r="BE697" s="54">
        <f t="shared" si="494"/>
        <v>0.62515113605255535</v>
      </c>
      <c r="BF697" s="54">
        <f t="shared" si="495"/>
        <v>0.64601707316997092</v>
      </c>
      <c r="BG697" s="55">
        <f t="shared" si="514"/>
        <v>5.6420050428936062</v>
      </c>
      <c r="BH697" s="56">
        <f t="shared" si="511"/>
        <v>0</v>
      </c>
      <c r="BI697" s="56">
        <f t="shared" si="496"/>
        <v>0</v>
      </c>
      <c r="BJ697" s="56">
        <f t="shared" si="497"/>
        <v>0</v>
      </c>
      <c r="BK697" s="56">
        <f t="shared" si="498"/>
        <v>0</v>
      </c>
      <c r="BL697" s="56">
        <f t="shared" si="499"/>
        <v>0</v>
      </c>
      <c r="BM697" s="56">
        <f t="shared" si="500"/>
        <v>0</v>
      </c>
      <c r="BN697" s="56">
        <f t="shared" si="501"/>
        <v>-0.5978222093779505</v>
      </c>
      <c r="BO697" s="56">
        <f t="shared" si="502"/>
        <v>-0.67689071039177684</v>
      </c>
      <c r="BP697" s="56">
        <f t="shared" si="503"/>
        <v>0</v>
      </c>
      <c r="BQ697" s="56">
        <f t="shared" si="504"/>
        <v>-0.50674344046428965</v>
      </c>
      <c r="BR697" s="56">
        <f t="shared" si="505"/>
        <v>0</v>
      </c>
      <c r="BS697" s="56">
        <f t="shared" si="506"/>
        <v>-0.93952368158966104</v>
      </c>
      <c r="BT697" s="56">
        <f t="shared" si="507"/>
        <v>0</v>
      </c>
      <c r="BU697" s="57">
        <f t="shared" si="515"/>
        <v>-2.7209800418236778</v>
      </c>
      <c r="BV697" s="58">
        <f t="shared" si="512"/>
        <v>1.0574211625297512</v>
      </c>
      <c r="BW697" s="59">
        <f t="shared" si="508"/>
        <v>-9.2670260521824588</v>
      </c>
      <c r="BX697" s="68">
        <f t="shared" si="509"/>
        <v>0.64200504289360616</v>
      </c>
    </row>
    <row r="698" spans="1:76">
      <c r="A698" s="49">
        <v>4586</v>
      </c>
      <c r="B698" s="86">
        <v>4.7619047619047623E-2</v>
      </c>
      <c r="C698" s="60">
        <v>6.6758747697974213E-2</v>
      </c>
      <c r="D698" s="60">
        <v>6.6758747697974213E-2</v>
      </c>
      <c r="E698" s="60">
        <v>6.6758747697974213E-2</v>
      </c>
      <c r="F698" s="60">
        <v>6.6758747697974213E-2</v>
      </c>
      <c r="G698" s="60">
        <v>7.5966850828729282E-2</v>
      </c>
      <c r="H698" s="60">
        <v>7.1362799263351748E-2</v>
      </c>
      <c r="I698" s="60">
        <v>0.19410681399631677</v>
      </c>
      <c r="J698" s="60">
        <v>0.17495395948434622</v>
      </c>
      <c r="K698" s="60">
        <v>0.21639042357274402</v>
      </c>
      <c r="L698" s="60">
        <v>0.21869244935543278</v>
      </c>
      <c r="M698" s="60">
        <v>0.21662062615101288</v>
      </c>
      <c r="N698" s="60">
        <v>0.22951197053406999</v>
      </c>
      <c r="O698" s="60">
        <v>0.239548802946593</v>
      </c>
      <c r="P698" s="117">
        <v>0.14647612976342259</v>
      </c>
      <c r="Q698" s="61">
        <v>1</v>
      </c>
      <c r="R698" s="61">
        <v>1</v>
      </c>
      <c r="S698" s="61">
        <v>0</v>
      </c>
      <c r="T698" s="61">
        <v>2</v>
      </c>
      <c r="U698" s="61">
        <v>1</v>
      </c>
      <c r="V698" s="61">
        <v>1</v>
      </c>
      <c r="W698" s="61">
        <v>0</v>
      </c>
      <c r="X698" s="61">
        <v>3</v>
      </c>
      <c r="Y698" s="61">
        <v>1</v>
      </c>
      <c r="Z698" s="61">
        <v>4</v>
      </c>
      <c r="AA698" s="61">
        <v>7</v>
      </c>
      <c r="AB698" s="61">
        <v>1</v>
      </c>
      <c r="AC698" s="61">
        <v>4</v>
      </c>
      <c r="AD698" s="50">
        <f t="shared" si="513"/>
        <v>26</v>
      </c>
      <c r="AE698" s="51" t="s">
        <v>22</v>
      </c>
      <c r="AF698" s="52">
        <f t="shared" si="470"/>
        <v>6.0074268945867107E-2</v>
      </c>
      <c r="AG698" s="53">
        <f t="shared" si="510"/>
        <v>0.13661603340204712</v>
      </c>
      <c r="AH698" s="53">
        <f t="shared" si="471"/>
        <v>0.13661603340204712</v>
      </c>
      <c r="AI698" s="53">
        <f t="shared" si="472"/>
        <v>0.13661603340204712</v>
      </c>
      <c r="AJ698" s="53">
        <f t="shared" si="473"/>
        <v>0.13661603340204712</v>
      </c>
      <c r="AK698" s="53">
        <f t="shared" si="474"/>
        <v>0.15046696065683696</v>
      </c>
      <c r="AL698" s="53">
        <f t="shared" si="475"/>
        <v>0.14359534879755556</v>
      </c>
      <c r="AM698" s="53">
        <f t="shared" si="476"/>
        <v>0.30524677814159878</v>
      </c>
      <c r="AN698" s="53">
        <f t="shared" si="477"/>
        <v>0.28204088906248997</v>
      </c>
      <c r="AO698" s="53">
        <f t="shared" si="478"/>
        <v>0.33165765860939017</v>
      </c>
      <c r="AP698" s="53">
        <f t="shared" si="479"/>
        <v>0.33435367069169086</v>
      </c>
      <c r="AQ698" s="53">
        <f t="shared" si="480"/>
        <v>0.33192751859461278</v>
      </c>
      <c r="AR698" s="53">
        <f t="shared" si="481"/>
        <v>0.34695008651337983</v>
      </c>
      <c r="AS698" s="53">
        <f t="shared" si="482"/>
        <v>0.35853038809258303</v>
      </c>
      <c r="AT698" s="54">
        <f t="shared" si="483"/>
        <v>0.37849352639858291</v>
      </c>
      <c r="AU698" s="54">
        <f t="shared" si="484"/>
        <v>0.37849352639858291</v>
      </c>
      <c r="AV698" s="54">
        <f t="shared" si="485"/>
        <v>0.37849352639858291</v>
      </c>
      <c r="AW698" s="54">
        <f t="shared" si="486"/>
        <v>0.37849352639858291</v>
      </c>
      <c r="AX698" s="54">
        <f t="shared" si="487"/>
        <v>0.41686739928894523</v>
      </c>
      <c r="AY698" s="54">
        <f t="shared" si="488"/>
        <v>0.39782965869661174</v>
      </c>
      <c r="AZ698" s="54">
        <f t="shared" si="489"/>
        <v>0.84568353072157332</v>
      </c>
      <c r="BA698" s="54">
        <f t="shared" si="490"/>
        <v>0.78139181786735834</v>
      </c>
      <c r="BB698" s="54">
        <f t="shared" si="491"/>
        <v>0.91885464420374841</v>
      </c>
      <c r="BC698" s="54">
        <f t="shared" si="492"/>
        <v>0.92632392211229508</v>
      </c>
      <c r="BD698" s="54">
        <f t="shared" si="493"/>
        <v>0.91960228893399898</v>
      </c>
      <c r="BE698" s="54">
        <f t="shared" si="494"/>
        <v>0.96122218204276177</v>
      </c>
      <c r="BF698" s="54">
        <f t="shared" si="495"/>
        <v>0.99330530634613523</v>
      </c>
      <c r="BG698" s="55">
        <f t="shared" si="514"/>
        <v>8.6750548558077583</v>
      </c>
      <c r="BH698" s="56">
        <f t="shared" si="511"/>
        <v>-0.97155630955715067</v>
      </c>
      <c r="BI698" s="56">
        <f t="shared" si="496"/>
        <v>-0.97155630955715067</v>
      </c>
      <c r="BJ698" s="56">
        <f t="shared" si="497"/>
        <v>0</v>
      </c>
      <c r="BK698" s="56">
        <f t="shared" si="498"/>
        <v>-1.9431126191143013</v>
      </c>
      <c r="BL698" s="56">
        <f t="shared" si="499"/>
        <v>-0.87498709506870087</v>
      </c>
      <c r="BM698" s="56">
        <f t="shared" si="500"/>
        <v>-0.92173135853753452</v>
      </c>
      <c r="BN698" s="56">
        <f t="shared" si="501"/>
        <v>0</v>
      </c>
      <c r="BO698" s="56">
        <f t="shared" si="502"/>
        <v>-0.74003570260594742</v>
      </c>
      <c r="BP698" s="56">
        <f t="shared" si="503"/>
        <v>-8.4627336487967456E-2</v>
      </c>
      <c r="BQ698" s="56">
        <f t="shared" si="504"/>
        <v>-0.30612519043131431</v>
      </c>
      <c r="BR698" s="56">
        <f t="shared" si="505"/>
        <v>-0.58669797929591017</v>
      </c>
      <c r="BS698" s="56">
        <f t="shared" si="506"/>
        <v>-3.9549697938369557E-2</v>
      </c>
      <c r="BT698" s="56">
        <f t="shared" si="507"/>
        <v>-2.6868814546532043E-2</v>
      </c>
      <c r="BU698" s="57">
        <f t="shared" si="515"/>
        <v>-7.4668484131408777</v>
      </c>
      <c r="BV698" s="58">
        <f t="shared" si="512"/>
        <v>1.6847049030135022</v>
      </c>
      <c r="BW698" s="59">
        <f t="shared" si="508"/>
        <v>-7.6997050472404922</v>
      </c>
      <c r="BX698" s="68">
        <f t="shared" si="509"/>
        <v>17.324945144192242</v>
      </c>
    </row>
    <row r="699" spans="1:76">
      <c r="A699" s="49">
        <v>4587</v>
      </c>
      <c r="B699" s="86">
        <v>5.9270516717325229E-2</v>
      </c>
      <c r="C699" s="60">
        <v>7.12707182320442E-2</v>
      </c>
      <c r="D699" s="60">
        <v>7.12707182320442E-2</v>
      </c>
      <c r="E699" s="60">
        <v>6.6758747697974213E-2</v>
      </c>
      <c r="F699" s="60">
        <v>6.6758747697974213E-2</v>
      </c>
      <c r="G699" s="60">
        <v>7.5966850828729282E-2</v>
      </c>
      <c r="H699" s="60">
        <v>7.1362799263351748E-2</v>
      </c>
      <c r="I699" s="60">
        <v>0.19410681399631677</v>
      </c>
      <c r="J699" s="60">
        <v>0.17495395948434622</v>
      </c>
      <c r="K699" s="60">
        <v>0.21639042357274402</v>
      </c>
      <c r="L699" s="60">
        <v>0.21869244935543278</v>
      </c>
      <c r="M699" s="60">
        <v>0.21662062615101288</v>
      </c>
      <c r="N699" s="60">
        <v>0.22951197053406999</v>
      </c>
      <c r="O699" s="60">
        <v>0.239548802946593</v>
      </c>
      <c r="P699" s="117">
        <v>0.14717027907635644</v>
      </c>
      <c r="Q699" s="61">
        <v>0</v>
      </c>
      <c r="R699" s="61">
        <v>0</v>
      </c>
      <c r="S699" s="61">
        <v>0</v>
      </c>
      <c r="T699" s="61">
        <v>0</v>
      </c>
      <c r="U699" s="61">
        <v>1</v>
      </c>
      <c r="V699" s="61">
        <v>0</v>
      </c>
      <c r="W699" s="61">
        <v>1</v>
      </c>
      <c r="X699" s="61">
        <v>1</v>
      </c>
      <c r="Y699" s="61">
        <v>0</v>
      </c>
      <c r="Z699" s="61">
        <v>2</v>
      </c>
      <c r="AA699" s="61">
        <v>1</v>
      </c>
      <c r="AB699" s="61">
        <v>0</v>
      </c>
      <c r="AC699" s="61">
        <v>1</v>
      </c>
      <c r="AD699" s="50">
        <f t="shared" si="513"/>
        <v>7</v>
      </c>
      <c r="AE699" s="51" t="s">
        <v>22</v>
      </c>
      <c r="AF699" s="52">
        <f t="shared" si="470"/>
        <v>7.3534638564550281E-2</v>
      </c>
      <c r="AG699" s="53">
        <f t="shared" si="510"/>
        <v>0.1434568486937266</v>
      </c>
      <c r="AH699" s="53">
        <f t="shared" si="471"/>
        <v>0.1434568486937266</v>
      </c>
      <c r="AI699" s="53">
        <f t="shared" si="472"/>
        <v>0.13661603340204712</v>
      </c>
      <c r="AJ699" s="53">
        <f t="shared" si="473"/>
        <v>0.13661603340204712</v>
      </c>
      <c r="AK699" s="53">
        <f t="shared" si="474"/>
        <v>0.15046696065683696</v>
      </c>
      <c r="AL699" s="53">
        <f t="shared" si="475"/>
        <v>0.14359534879755556</v>
      </c>
      <c r="AM699" s="53">
        <f t="shared" si="476"/>
        <v>0.30524677814159878</v>
      </c>
      <c r="AN699" s="53">
        <f t="shared" si="477"/>
        <v>0.28204088906248997</v>
      </c>
      <c r="AO699" s="53">
        <f t="shared" si="478"/>
        <v>0.33165765860939017</v>
      </c>
      <c r="AP699" s="53">
        <f t="shared" si="479"/>
        <v>0.33435367069169086</v>
      </c>
      <c r="AQ699" s="53">
        <f t="shared" si="480"/>
        <v>0.33192751859461278</v>
      </c>
      <c r="AR699" s="53">
        <f t="shared" si="481"/>
        <v>0.34695008651337983</v>
      </c>
      <c r="AS699" s="53">
        <f t="shared" si="482"/>
        <v>0.35853038809258303</v>
      </c>
      <c r="AT699" s="54">
        <f t="shared" si="483"/>
        <v>0.48649853680337657</v>
      </c>
      <c r="AU699" s="54">
        <f t="shared" si="484"/>
        <v>0.48649853680337657</v>
      </c>
      <c r="AV699" s="54">
        <f t="shared" si="485"/>
        <v>0.46329959816609023</v>
      </c>
      <c r="AW699" s="54">
        <f t="shared" si="486"/>
        <v>0.46329959816609023</v>
      </c>
      <c r="AX699" s="54">
        <f t="shared" si="487"/>
        <v>0.51027160336614552</v>
      </c>
      <c r="AY699" s="54">
        <f t="shared" si="488"/>
        <v>0.48696822576192716</v>
      </c>
      <c r="AZ699" s="54">
        <f t="shared" si="489"/>
        <v>1.0351691974419257</v>
      </c>
      <c r="BA699" s="54">
        <f t="shared" si="490"/>
        <v>0.95647214543633818</v>
      </c>
      <c r="BB699" s="54">
        <f t="shared" si="491"/>
        <v>1.1247351876352629</v>
      </c>
      <c r="BC699" s="54">
        <f t="shared" si="492"/>
        <v>1.1338780479809807</v>
      </c>
      <c r="BD699" s="54">
        <f t="shared" si="493"/>
        <v>1.1256503512482101</v>
      </c>
      <c r="BE699" s="54">
        <f t="shared" si="494"/>
        <v>1.1765956869227217</v>
      </c>
      <c r="BF699" s="54">
        <f t="shared" si="495"/>
        <v>1.2158674249075152</v>
      </c>
      <c r="BG699" s="55">
        <f t="shared" si="514"/>
        <v>10.665204140639959</v>
      </c>
      <c r="BH699" s="56">
        <f t="shared" si="511"/>
        <v>0</v>
      </c>
      <c r="BI699" s="56">
        <f t="shared" si="496"/>
        <v>0</v>
      </c>
      <c r="BJ699" s="56">
        <f t="shared" si="497"/>
        <v>0</v>
      </c>
      <c r="BK699" s="56">
        <f t="shared" si="498"/>
        <v>0</v>
      </c>
      <c r="BL699" s="56">
        <f t="shared" si="499"/>
        <v>-0.6728121394012897</v>
      </c>
      <c r="BM699" s="56">
        <f t="shared" si="500"/>
        <v>0</v>
      </c>
      <c r="BN699" s="56">
        <f t="shared" si="501"/>
        <v>3.4564889145921832E-2</v>
      </c>
      <c r="BO699" s="56">
        <f t="shared" si="502"/>
        <v>-4.450361186790458E-2</v>
      </c>
      <c r="BP699" s="56">
        <f t="shared" si="503"/>
        <v>0</v>
      </c>
      <c r="BQ699" s="56">
        <f t="shared" si="504"/>
        <v>0.25128731611916516</v>
      </c>
      <c r="BR699" s="56">
        <f t="shared" si="505"/>
        <v>0.11836095862513833</v>
      </c>
      <c r="BS699" s="56">
        <f t="shared" si="506"/>
        <v>0</v>
      </c>
      <c r="BT699" s="56">
        <f t="shared" si="507"/>
        <v>0.19545775203077823</v>
      </c>
      <c r="BU699" s="57">
        <f t="shared" si="515"/>
        <v>-0.11764483534819078</v>
      </c>
      <c r="BV699" s="58">
        <f t="shared" si="512"/>
        <v>2.0969199324742522</v>
      </c>
      <c r="BW699" s="59">
        <f t="shared" si="508"/>
        <v>-10.961401999832503</v>
      </c>
      <c r="BX699" s="68">
        <f t="shared" si="509"/>
        <v>3.6652041406399594</v>
      </c>
    </row>
    <row r="700" spans="1:76">
      <c r="A700" s="49">
        <v>4588</v>
      </c>
      <c r="B700" s="86">
        <v>0.11398176291793315</v>
      </c>
      <c r="C700" s="60">
        <v>7.3664825046040522E-2</v>
      </c>
      <c r="D700" s="60">
        <v>7.3664825046040522E-2</v>
      </c>
      <c r="E700" s="60">
        <v>7.5966850828729282E-2</v>
      </c>
      <c r="F700" s="60">
        <v>7.5966850828729282E-2</v>
      </c>
      <c r="G700" s="60">
        <v>8.5174953959484351E-2</v>
      </c>
      <c r="H700" s="60">
        <v>9.668508287292818E-2</v>
      </c>
      <c r="I700" s="60">
        <v>0.24442909760589318</v>
      </c>
      <c r="J700" s="60">
        <v>0.22790055248618785</v>
      </c>
      <c r="K700" s="60">
        <v>0.26012891344383055</v>
      </c>
      <c r="L700" s="60">
        <v>0.27394106813996316</v>
      </c>
      <c r="M700" s="60">
        <v>0.2604051565377532</v>
      </c>
      <c r="N700" s="60">
        <v>0.26012891344383055</v>
      </c>
      <c r="O700" s="60">
        <v>0.27150092081031307</v>
      </c>
      <c r="P700" s="117">
        <v>0.17535061623459411</v>
      </c>
      <c r="Q700" s="61">
        <v>0</v>
      </c>
      <c r="R700" s="61">
        <v>2</v>
      </c>
      <c r="S700" s="61">
        <v>0</v>
      </c>
      <c r="T700" s="61">
        <v>2</v>
      </c>
      <c r="U700" s="61">
        <v>0</v>
      </c>
      <c r="V700" s="61">
        <v>3</v>
      </c>
      <c r="W700" s="61">
        <v>5</v>
      </c>
      <c r="X700" s="61">
        <v>4</v>
      </c>
      <c r="Y700" s="61">
        <v>4</v>
      </c>
      <c r="Z700" s="61">
        <v>3</v>
      </c>
      <c r="AA700" s="61">
        <v>5</v>
      </c>
      <c r="AB700" s="61">
        <v>1</v>
      </c>
      <c r="AC700" s="61">
        <v>1</v>
      </c>
      <c r="AD700" s="50">
        <f t="shared" si="513"/>
        <v>30</v>
      </c>
      <c r="AE700" s="51" t="s">
        <v>22</v>
      </c>
      <c r="AF700" s="52">
        <f t="shared" si="470"/>
        <v>0.13452867046201439</v>
      </c>
      <c r="AG700" s="53">
        <f t="shared" si="510"/>
        <v>0.14704405240197735</v>
      </c>
      <c r="AH700" s="53">
        <f t="shared" si="471"/>
        <v>0.14704405240197735</v>
      </c>
      <c r="AI700" s="53">
        <f t="shared" si="472"/>
        <v>0.15046696065683696</v>
      </c>
      <c r="AJ700" s="53">
        <f t="shared" si="473"/>
        <v>0.15046696065683696</v>
      </c>
      <c r="AK700" s="53">
        <f t="shared" si="474"/>
        <v>0.16392030924729659</v>
      </c>
      <c r="AL700" s="53">
        <f t="shared" si="475"/>
        <v>0.18026274165982084</v>
      </c>
      <c r="AM700" s="53">
        <f t="shared" si="476"/>
        <v>0.36412667111536395</v>
      </c>
      <c r="AN700" s="53">
        <f t="shared" si="477"/>
        <v>0.34508164837862204</v>
      </c>
      <c r="AO700" s="53">
        <f t="shared" si="478"/>
        <v>0.38198607433420284</v>
      </c>
      <c r="AP700" s="53">
        <f t="shared" si="479"/>
        <v>0.39752886684148253</v>
      </c>
      <c r="AQ700" s="53">
        <f t="shared" si="480"/>
        <v>0.38229843421718102</v>
      </c>
      <c r="AR700" s="53">
        <f t="shared" si="481"/>
        <v>0.38198607433420284</v>
      </c>
      <c r="AS700" s="53">
        <f t="shared" si="482"/>
        <v>0.39479389784429686</v>
      </c>
      <c r="AT700" s="54">
        <f t="shared" si="483"/>
        <v>0.91228514438235453</v>
      </c>
      <c r="AU700" s="54">
        <f t="shared" si="484"/>
        <v>0.91228514438235453</v>
      </c>
      <c r="AV700" s="54">
        <f t="shared" si="485"/>
        <v>0.93352142222211132</v>
      </c>
      <c r="AW700" s="54">
        <f t="shared" si="486"/>
        <v>0.93352142222211132</v>
      </c>
      <c r="AX700" s="54">
        <f t="shared" si="487"/>
        <v>1.0169881783457924</v>
      </c>
      <c r="AY700" s="54">
        <f t="shared" si="488"/>
        <v>1.118379278968221</v>
      </c>
      <c r="AZ700" s="54">
        <f t="shared" si="489"/>
        <v>2.2591009109558442</v>
      </c>
      <c r="BA700" s="54">
        <f t="shared" si="490"/>
        <v>2.1409425017353421</v>
      </c>
      <c r="BB700" s="54">
        <f t="shared" si="491"/>
        <v>2.3699035444383667</v>
      </c>
      <c r="BC700" s="54">
        <f t="shared" si="492"/>
        <v>2.4663335494265723</v>
      </c>
      <c r="BD700" s="54">
        <f t="shared" si="493"/>
        <v>2.3718414758017041</v>
      </c>
      <c r="BE700" s="54">
        <f t="shared" si="494"/>
        <v>2.3699035444383667</v>
      </c>
      <c r="BF700" s="54">
        <f t="shared" si="495"/>
        <v>2.4493653582911841</v>
      </c>
      <c r="BG700" s="55">
        <f t="shared" si="514"/>
        <v>22.254371475610327</v>
      </c>
      <c r="BH700" s="56">
        <f t="shared" si="511"/>
        <v>0</v>
      </c>
      <c r="BI700" s="56">
        <f t="shared" si="496"/>
        <v>-0.18360535892249097</v>
      </c>
      <c r="BJ700" s="56">
        <f t="shared" si="497"/>
        <v>0</v>
      </c>
      <c r="BK700" s="56">
        <f t="shared" si="498"/>
        <v>-0.13758273596148335</v>
      </c>
      <c r="BL700" s="56">
        <f t="shared" si="499"/>
        <v>0</v>
      </c>
      <c r="BM700" s="56">
        <f t="shared" si="500"/>
        <v>0.33564169481053446</v>
      </c>
      <c r="BN700" s="56">
        <f t="shared" si="501"/>
        <v>4.074834535596735</v>
      </c>
      <c r="BO700" s="56">
        <f t="shared" si="502"/>
        <v>3.0449846137935594</v>
      </c>
      <c r="BP700" s="56">
        <f t="shared" si="503"/>
        <v>3.4513970230784761</v>
      </c>
      <c r="BQ700" s="56">
        <f t="shared" si="504"/>
        <v>2.7081979646775229</v>
      </c>
      <c r="BR700" s="56">
        <f t="shared" si="505"/>
        <v>4.3183332372631185</v>
      </c>
      <c r="BS700" s="56">
        <f t="shared" si="506"/>
        <v>0.86284925576961902</v>
      </c>
      <c r="BT700" s="56">
        <f t="shared" si="507"/>
        <v>0.89582895356847525</v>
      </c>
      <c r="BU700" s="57">
        <f t="shared" si="515"/>
        <v>19.370879183674067</v>
      </c>
      <c r="BV700" s="58">
        <f t="shared" si="512"/>
        <v>4.0325383316812555</v>
      </c>
      <c r="BW700" s="59">
        <f t="shared" si="508"/>
        <v>-2.9249898865660953</v>
      </c>
      <c r="BX700" s="68">
        <f t="shared" si="509"/>
        <v>7.745628524389673</v>
      </c>
    </row>
    <row r="701" spans="1:76">
      <c r="A701" s="49">
        <v>4589</v>
      </c>
      <c r="B701" s="86">
        <v>9.3211752786220889E-2</v>
      </c>
      <c r="C701" s="60">
        <v>7.3664825046040522E-2</v>
      </c>
      <c r="D701" s="60">
        <v>7.3664825046040522E-2</v>
      </c>
      <c r="E701" s="60">
        <v>7.5966850828729282E-2</v>
      </c>
      <c r="F701" s="60">
        <v>7.5966850828729282E-2</v>
      </c>
      <c r="G701" s="60">
        <v>8.5174953959484351E-2</v>
      </c>
      <c r="H701" s="60">
        <v>9.668508287292818E-2</v>
      </c>
      <c r="I701" s="60">
        <v>0.24442909760589318</v>
      </c>
      <c r="J701" s="60">
        <v>0.22790055248618785</v>
      </c>
      <c r="K701" s="60">
        <v>0.26012891344383055</v>
      </c>
      <c r="L701" s="60">
        <v>0.27394106813996316</v>
      </c>
      <c r="M701" s="60">
        <v>0.2604051565377532</v>
      </c>
      <c r="N701" s="60">
        <v>0.26012891344383055</v>
      </c>
      <c r="O701" s="60">
        <v>0.27150092081031307</v>
      </c>
      <c r="P701" s="117">
        <v>0.17535061623459411</v>
      </c>
      <c r="Q701" s="61">
        <v>0</v>
      </c>
      <c r="R701" s="61">
        <v>0</v>
      </c>
      <c r="S701" s="61">
        <v>1</v>
      </c>
      <c r="T701" s="61">
        <v>0</v>
      </c>
      <c r="U701" s="61">
        <v>1</v>
      </c>
      <c r="V701" s="61">
        <v>0</v>
      </c>
      <c r="W701" s="61">
        <v>1</v>
      </c>
      <c r="X701" s="61">
        <v>1</v>
      </c>
      <c r="Y701" s="61">
        <v>1</v>
      </c>
      <c r="Z701" s="61">
        <v>1</v>
      </c>
      <c r="AA701" s="61">
        <v>2</v>
      </c>
      <c r="AB701" s="61">
        <v>1</v>
      </c>
      <c r="AC701" s="61">
        <v>1</v>
      </c>
      <c r="AD701" s="50">
        <f t="shared" si="513"/>
        <v>10</v>
      </c>
      <c r="AE701" s="51" t="s">
        <v>22</v>
      </c>
      <c r="AF701" s="52">
        <f t="shared" si="470"/>
        <v>0.11171656276087581</v>
      </c>
      <c r="AG701" s="53">
        <f t="shared" si="510"/>
        <v>0.14704405240197735</v>
      </c>
      <c r="AH701" s="53">
        <f t="shared" si="471"/>
        <v>0.14704405240197735</v>
      </c>
      <c r="AI701" s="53">
        <f t="shared" si="472"/>
        <v>0.15046696065683696</v>
      </c>
      <c r="AJ701" s="53">
        <f t="shared" si="473"/>
        <v>0.15046696065683696</v>
      </c>
      <c r="AK701" s="53">
        <f t="shared" si="474"/>
        <v>0.16392030924729659</v>
      </c>
      <c r="AL701" s="53">
        <f t="shared" si="475"/>
        <v>0.18026274165982084</v>
      </c>
      <c r="AM701" s="53">
        <f t="shared" si="476"/>
        <v>0.36412667111536395</v>
      </c>
      <c r="AN701" s="53">
        <f t="shared" si="477"/>
        <v>0.34508164837862204</v>
      </c>
      <c r="AO701" s="53">
        <f t="shared" si="478"/>
        <v>0.38198607433420284</v>
      </c>
      <c r="AP701" s="53">
        <f t="shared" si="479"/>
        <v>0.39752886684148253</v>
      </c>
      <c r="AQ701" s="53">
        <f t="shared" si="480"/>
        <v>0.38229843421718102</v>
      </c>
      <c r="AR701" s="53">
        <f t="shared" si="481"/>
        <v>0.38198607433420284</v>
      </c>
      <c r="AS701" s="53">
        <f t="shared" si="482"/>
        <v>0.39479389784429686</v>
      </c>
      <c r="AT701" s="54">
        <f t="shared" si="483"/>
        <v>0.75758840281546835</v>
      </c>
      <c r="AU701" s="54">
        <f t="shared" si="484"/>
        <v>0.75758840281546835</v>
      </c>
      <c r="AV701" s="54">
        <f t="shared" si="485"/>
        <v>0.77522363222749524</v>
      </c>
      <c r="AW701" s="54">
        <f t="shared" si="486"/>
        <v>0.77522363222749524</v>
      </c>
      <c r="AX701" s="54">
        <f t="shared" si="487"/>
        <v>0.8445368802281944</v>
      </c>
      <c r="AY701" s="54">
        <f t="shared" si="488"/>
        <v>0.92873503083192122</v>
      </c>
      <c r="AZ701" s="54">
        <f t="shared" si="489"/>
        <v>1.8760238084209135</v>
      </c>
      <c r="BA701" s="54">
        <f t="shared" si="490"/>
        <v>1.7779015918400642</v>
      </c>
      <c r="BB701" s="54">
        <f t="shared" si="491"/>
        <v>1.9680375725873835</v>
      </c>
      <c r="BC701" s="54">
        <f t="shared" si="492"/>
        <v>2.0481158835325455</v>
      </c>
      <c r="BD701" s="54">
        <f t="shared" si="493"/>
        <v>1.9696468877618738</v>
      </c>
      <c r="BE701" s="54">
        <f t="shared" si="494"/>
        <v>1.9680375725873835</v>
      </c>
      <c r="BF701" s="54">
        <f t="shared" si="495"/>
        <v>2.0340249987909886</v>
      </c>
      <c r="BG701" s="55">
        <f t="shared" si="514"/>
        <v>18.480684296667196</v>
      </c>
      <c r="BH701" s="56">
        <f t="shared" si="511"/>
        <v>0</v>
      </c>
      <c r="BI701" s="56">
        <f t="shared" si="496"/>
        <v>0</v>
      </c>
      <c r="BJ701" s="56">
        <f t="shared" si="497"/>
        <v>-0.25460373354066257</v>
      </c>
      <c r="BK701" s="56">
        <f t="shared" si="498"/>
        <v>0</v>
      </c>
      <c r="BL701" s="56">
        <f t="shared" si="499"/>
        <v>-0.16896687260649293</v>
      </c>
      <c r="BM701" s="56">
        <f t="shared" si="500"/>
        <v>0</v>
      </c>
      <c r="BN701" s="56">
        <f t="shared" si="501"/>
        <v>0.62915454155942618</v>
      </c>
      <c r="BO701" s="56">
        <f t="shared" si="502"/>
        <v>0.57543378788846899</v>
      </c>
      <c r="BP701" s="56">
        <f t="shared" si="503"/>
        <v>0.67703689020969815</v>
      </c>
      <c r="BQ701" s="56">
        <f t="shared" si="504"/>
        <v>0.71692028933258678</v>
      </c>
      <c r="BR701" s="56">
        <f t="shared" si="505"/>
        <v>1.3557085637854054</v>
      </c>
      <c r="BS701" s="56">
        <f t="shared" si="506"/>
        <v>0.67703689020969815</v>
      </c>
      <c r="BT701" s="56">
        <f t="shared" si="507"/>
        <v>0.71001658800855438</v>
      </c>
      <c r="BU701" s="57">
        <f t="shared" si="515"/>
        <v>4.9177369448466823</v>
      </c>
      <c r="BV701" s="58">
        <f t="shared" si="512"/>
        <v>3.2977202356860045</v>
      </c>
      <c r="BW701" s="59">
        <f t="shared" si="508"/>
        <v>-12.358487016830153</v>
      </c>
      <c r="BX701" s="68">
        <f t="shared" si="509"/>
        <v>8.4806842966671958</v>
      </c>
    </row>
    <row r="702" spans="1:76">
      <c r="A702" s="49">
        <v>4590</v>
      </c>
      <c r="B702" s="86">
        <v>1.0131712259371835E-3</v>
      </c>
      <c r="C702" s="60">
        <v>0.23941068139963168</v>
      </c>
      <c r="D702" s="60">
        <v>0.23941068139963168</v>
      </c>
      <c r="E702" s="60">
        <v>0.18876611418047881</v>
      </c>
      <c r="F702" s="60">
        <v>0.18646408839779005</v>
      </c>
      <c r="G702" s="60">
        <v>0.23480662983425415</v>
      </c>
      <c r="H702" s="60">
        <v>0.29696132596685082</v>
      </c>
      <c r="I702" s="60">
        <v>0.32058011049723756</v>
      </c>
      <c r="J702" s="60">
        <v>0.324585635359116</v>
      </c>
      <c r="K702" s="60">
        <v>0.40055248618784528</v>
      </c>
      <c r="L702" s="60">
        <v>0.39364640883977903</v>
      </c>
      <c r="M702" s="60">
        <v>0.40534069981583792</v>
      </c>
      <c r="N702" s="60">
        <v>0.41790976058931861</v>
      </c>
      <c r="O702" s="60">
        <v>0.43618784530386739</v>
      </c>
      <c r="P702" s="117">
        <v>0.31420172829012605</v>
      </c>
      <c r="Q702" s="61">
        <v>0</v>
      </c>
      <c r="R702" s="61">
        <v>0</v>
      </c>
      <c r="S702" s="61">
        <v>0</v>
      </c>
      <c r="T702" s="61">
        <v>0</v>
      </c>
      <c r="U702" s="61">
        <v>0</v>
      </c>
      <c r="V702" s="61">
        <v>0</v>
      </c>
      <c r="W702" s="61">
        <v>0</v>
      </c>
      <c r="X702" s="61">
        <v>0</v>
      </c>
      <c r="Y702" s="61">
        <v>0</v>
      </c>
      <c r="Z702" s="61">
        <v>0</v>
      </c>
      <c r="AA702" s="61">
        <v>0</v>
      </c>
      <c r="AB702" s="61">
        <v>0</v>
      </c>
      <c r="AC702" s="61">
        <v>0</v>
      </c>
      <c r="AD702" s="50">
        <f t="shared" si="513"/>
        <v>0</v>
      </c>
      <c r="AE702" s="51" t="s">
        <v>22</v>
      </c>
      <c r="AF702" s="52">
        <f t="shared" si="470"/>
        <v>1.714747201055166E-3</v>
      </c>
      <c r="AG702" s="53">
        <f t="shared" si="510"/>
        <v>0.3583716810348696</v>
      </c>
      <c r="AH702" s="53">
        <f t="shared" si="471"/>
        <v>0.3583716810348696</v>
      </c>
      <c r="AI702" s="53">
        <f t="shared" si="472"/>
        <v>0.29882619669425536</v>
      </c>
      <c r="AJ702" s="53">
        <f t="shared" si="473"/>
        <v>0.29604706703570255</v>
      </c>
      <c r="AK702" s="53">
        <f t="shared" si="474"/>
        <v>0.35307110598206415</v>
      </c>
      <c r="AL702" s="53">
        <f t="shared" si="475"/>
        <v>0.42311514076786988</v>
      </c>
      <c r="AM702" s="53">
        <f t="shared" si="476"/>
        <v>0.44899615814910043</v>
      </c>
      <c r="AN702" s="53">
        <f t="shared" si="477"/>
        <v>0.4533513156306459</v>
      </c>
      <c r="AO702" s="53">
        <f t="shared" si="478"/>
        <v>0.53436821991576455</v>
      </c>
      <c r="AP702" s="53">
        <f t="shared" si="479"/>
        <v>0.52711365783331021</v>
      </c>
      <c r="AQ702" s="53">
        <f t="shared" si="480"/>
        <v>0.53938659285132484</v>
      </c>
      <c r="AR702" s="53">
        <f t="shared" si="481"/>
        <v>0.55251673408609725</v>
      </c>
      <c r="AS702" s="53">
        <f t="shared" si="482"/>
        <v>0.5715049312263224</v>
      </c>
      <c r="AT702" s="54">
        <f t="shared" si="483"/>
        <v>2.8340145545741335E-2</v>
      </c>
      <c r="AU702" s="54">
        <f t="shared" si="484"/>
        <v>2.8340145545741335E-2</v>
      </c>
      <c r="AV702" s="54">
        <f t="shared" si="485"/>
        <v>2.36312698669165E-2</v>
      </c>
      <c r="AW702" s="54">
        <f t="shared" si="486"/>
        <v>2.3411495417142915E-2</v>
      </c>
      <c r="AX702" s="54">
        <f t="shared" si="487"/>
        <v>2.7920974399073595E-2</v>
      </c>
      <c r="AY702" s="54">
        <f t="shared" si="488"/>
        <v>3.3460078757733998E-2</v>
      </c>
      <c r="AZ702" s="54">
        <f t="shared" si="489"/>
        <v>3.5506757773603473E-2</v>
      </c>
      <c r="BA702" s="54">
        <f t="shared" si="490"/>
        <v>3.5851165000606471E-2</v>
      </c>
      <c r="BB702" s="54">
        <f t="shared" si="491"/>
        <v>4.2258007339474907E-2</v>
      </c>
      <c r="BC702" s="54">
        <f t="shared" si="492"/>
        <v>4.1684314282329112E-2</v>
      </c>
      <c r="BD702" s="54">
        <f t="shared" si="493"/>
        <v>4.2654861853720832E-2</v>
      </c>
      <c r="BE702" s="54">
        <f t="shared" si="494"/>
        <v>4.3693197563046543E-2</v>
      </c>
      <c r="BF702" s="54">
        <f t="shared" si="495"/>
        <v>4.519479018066426E-2</v>
      </c>
      <c r="BG702" s="55">
        <f t="shared" si="514"/>
        <v>0.45194720352579526</v>
      </c>
      <c r="BH702" s="56">
        <f t="shared" si="511"/>
        <v>0</v>
      </c>
      <c r="BI702" s="56">
        <f t="shared" si="496"/>
        <v>0</v>
      </c>
      <c r="BJ702" s="56">
        <f t="shared" si="497"/>
        <v>0</v>
      </c>
      <c r="BK702" s="56">
        <f t="shared" si="498"/>
        <v>0</v>
      </c>
      <c r="BL702" s="56">
        <f t="shared" si="499"/>
        <v>0</v>
      </c>
      <c r="BM702" s="56">
        <f t="shared" si="500"/>
        <v>0</v>
      </c>
      <c r="BN702" s="56">
        <f t="shared" si="501"/>
        <v>0</v>
      </c>
      <c r="BO702" s="56">
        <f t="shared" si="502"/>
        <v>0</v>
      </c>
      <c r="BP702" s="56">
        <f t="shared" si="503"/>
        <v>0</v>
      </c>
      <c r="BQ702" s="56">
        <f t="shared" si="504"/>
        <v>0</v>
      </c>
      <c r="BR702" s="56">
        <f t="shared" si="505"/>
        <v>0</v>
      </c>
      <c r="BS702" s="56">
        <f t="shared" si="506"/>
        <v>0</v>
      </c>
      <c r="BT702" s="56">
        <f t="shared" si="507"/>
        <v>0</v>
      </c>
      <c r="BU702" s="57">
        <f t="shared" si="515"/>
        <v>0</v>
      </c>
      <c r="BV702" s="58">
        <f t="shared" si="512"/>
        <v>3.5844785170500042E-2</v>
      </c>
      <c r="BW702" s="59">
        <f t="shared" si="508"/>
        <v>-9.3579656905772954E-2</v>
      </c>
      <c r="BX702" s="68">
        <f t="shared" si="509"/>
        <v>0.45194720352579526</v>
      </c>
    </row>
    <row r="703" spans="1:76">
      <c r="A703" s="49">
        <v>4591</v>
      </c>
      <c r="B703" s="86">
        <v>7.0921985815602853E-3</v>
      </c>
      <c r="C703" s="60">
        <v>0.23941068139963168</v>
      </c>
      <c r="D703" s="60">
        <v>0.23941068139963168</v>
      </c>
      <c r="E703" s="60">
        <v>0.16804788213627991</v>
      </c>
      <c r="F703" s="60">
        <v>0.16574585635359115</v>
      </c>
      <c r="G703" s="60">
        <v>0.20948434622467771</v>
      </c>
      <c r="H703" s="60">
        <v>0.2923572744014733</v>
      </c>
      <c r="I703" s="60">
        <v>0.23070902394106815</v>
      </c>
      <c r="J703" s="60">
        <v>0.2440147329650092</v>
      </c>
      <c r="K703" s="60">
        <v>0.39594843462246776</v>
      </c>
      <c r="L703" s="60">
        <v>0.30156537753222834</v>
      </c>
      <c r="M703" s="60">
        <v>0.40069060773480664</v>
      </c>
      <c r="N703" s="60">
        <v>0.32011970534069983</v>
      </c>
      <c r="O703" s="60">
        <v>0.33411602209944752</v>
      </c>
      <c r="P703" s="117">
        <v>0.2724323558577702</v>
      </c>
      <c r="Q703" s="61">
        <v>0</v>
      </c>
      <c r="R703" s="61">
        <v>0</v>
      </c>
      <c r="S703" s="61">
        <v>0</v>
      </c>
      <c r="T703" s="61">
        <v>0</v>
      </c>
      <c r="U703" s="61">
        <v>0</v>
      </c>
      <c r="V703" s="61">
        <v>0</v>
      </c>
      <c r="W703" s="61">
        <v>0</v>
      </c>
      <c r="X703" s="61">
        <v>0</v>
      </c>
      <c r="Y703" s="61">
        <v>0</v>
      </c>
      <c r="Z703" s="61">
        <v>0</v>
      </c>
      <c r="AA703" s="61">
        <v>0</v>
      </c>
      <c r="AB703" s="61">
        <v>0</v>
      </c>
      <c r="AC703" s="61">
        <v>0</v>
      </c>
      <c r="AD703" s="50">
        <f t="shared" si="513"/>
        <v>0</v>
      </c>
      <c r="AE703" s="51" t="s">
        <v>22</v>
      </c>
      <c r="AF703" s="52">
        <f t="shared" si="470"/>
        <v>1.0346722674523681E-2</v>
      </c>
      <c r="AG703" s="53">
        <f t="shared" si="510"/>
        <v>0.3583716810348696</v>
      </c>
      <c r="AH703" s="53">
        <f t="shared" si="471"/>
        <v>0.3583716810348696</v>
      </c>
      <c r="AI703" s="53">
        <f t="shared" si="472"/>
        <v>0.27354371232679164</v>
      </c>
      <c r="AJ703" s="53">
        <f t="shared" si="473"/>
        <v>0.27069483556946372</v>
      </c>
      <c r="AK703" s="53">
        <f t="shared" si="474"/>
        <v>0.32353454681829025</v>
      </c>
      <c r="AL703" s="53">
        <f t="shared" si="475"/>
        <v>0.4180278546035231</v>
      </c>
      <c r="AM703" s="53">
        <f t="shared" si="476"/>
        <v>0.34833638701129049</v>
      </c>
      <c r="AN703" s="53">
        <f t="shared" si="477"/>
        <v>0.36365236561703673</v>
      </c>
      <c r="AO703" s="53">
        <f t="shared" si="478"/>
        <v>0.52953404380455216</v>
      </c>
      <c r="AP703" s="53">
        <f t="shared" si="479"/>
        <v>0.42818817857740066</v>
      </c>
      <c r="AQ703" s="53">
        <f t="shared" si="480"/>
        <v>0.53451311072869079</v>
      </c>
      <c r="AR703" s="53">
        <f t="shared" si="481"/>
        <v>0.44849495798629629</v>
      </c>
      <c r="AS703" s="53">
        <f t="shared" si="482"/>
        <v>0.46367636167701476</v>
      </c>
      <c r="AT703" s="54">
        <f t="shared" si="483"/>
        <v>0.17100341457737106</v>
      </c>
      <c r="AU703" s="54">
        <f t="shared" si="484"/>
        <v>0.17100341457737106</v>
      </c>
      <c r="AV703" s="54">
        <f t="shared" si="485"/>
        <v>0.13052624222141057</v>
      </c>
      <c r="AW703" s="54">
        <f t="shared" si="486"/>
        <v>0.12916685006239179</v>
      </c>
      <c r="AX703" s="54">
        <f t="shared" si="487"/>
        <v>0.15438025705576544</v>
      </c>
      <c r="AY703" s="54">
        <f t="shared" si="488"/>
        <v>0.19946941767058829</v>
      </c>
      <c r="AZ703" s="54">
        <f t="shared" si="489"/>
        <v>0.16621489574305798</v>
      </c>
      <c r="BA703" s="54">
        <f t="shared" si="490"/>
        <v>0.17352318704446171</v>
      </c>
      <c r="BB703" s="54">
        <f t="shared" si="491"/>
        <v>0.25267657691046985</v>
      </c>
      <c r="BC703" s="54">
        <f t="shared" si="492"/>
        <v>0.20431759676701733</v>
      </c>
      <c r="BD703" s="54">
        <f t="shared" si="493"/>
        <v>0.25505242715337478</v>
      </c>
      <c r="BE703" s="54">
        <f t="shared" si="494"/>
        <v>0.21400733734016469</v>
      </c>
      <c r="BF703" s="54">
        <f t="shared" si="495"/>
        <v>0.22125141382995228</v>
      </c>
      <c r="BG703" s="55">
        <f t="shared" si="514"/>
        <v>2.4425930309533967</v>
      </c>
      <c r="BH703" s="56">
        <f t="shared" si="511"/>
        <v>0</v>
      </c>
      <c r="BI703" s="56">
        <f t="shared" si="496"/>
        <v>0</v>
      </c>
      <c r="BJ703" s="56">
        <f t="shared" si="497"/>
        <v>0</v>
      </c>
      <c r="BK703" s="56">
        <f t="shared" si="498"/>
        <v>0</v>
      </c>
      <c r="BL703" s="56">
        <f t="shared" si="499"/>
        <v>0</v>
      </c>
      <c r="BM703" s="56">
        <f t="shared" si="500"/>
        <v>0</v>
      </c>
      <c r="BN703" s="56">
        <f t="shared" si="501"/>
        <v>0</v>
      </c>
      <c r="BO703" s="56">
        <f t="shared" si="502"/>
        <v>0</v>
      </c>
      <c r="BP703" s="56">
        <f t="shared" si="503"/>
        <v>0</v>
      </c>
      <c r="BQ703" s="56">
        <f t="shared" si="504"/>
        <v>0</v>
      </c>
      <c r="BR703" s="56">
        <f t="shared" si="505"/>
        <v>0</v>
      </c>
      <c r="BS703" s="56">
        <f t="shared" si="506"/>
        <v>0</v>
      </c>
      <c r="BT703" s="56">
        <f t="shared" si="507"/>
        <v>0</v>
      </c>
      <c r="BU703" s="57">
        <f t="shared" si="515"/>
        <v>0</v>
      </c>
      <c r="BV703" s="58">
        <f t="shared" si="512"/>
        <v>0.25091349619350034</v>
      </c>
      <c r="BW703" s="59">
        <f t="shared" si="508"/>
        <v>-0.59554090551330807</v>
      </c>
      <c r="BX703" s="68">
        <f t="shared" si="509"/>
        <v>2.4425930309533967</v>
      </c>
    </row>
    <row r="704" spans="1:76">
      <c r="A704" s="49">
        <v>4592</v>
      </c>
      <c r="B704" s="86">
        <v>8.6119554204660605E-3</v>
      </c>
      <c r="C704" s="60">
        <v>0.23941068139963168</v>
      </c>
      <c r="D704" s="60">
        <v>0.23941068139963168</v>
      </c>
      <c r="E704" s="60">
        <v>0.16804788213627991</v>
      </c>
      <c r="F704" s="60">
        <v>0.16574585635359115</v>
      </c>
      <c r="G704" s="60">
        <v>0.20948434622467771</v>
      </c>
      <c r="H704" s="60">
        <v>0.2923572744014733</v>
      </c>
      <c r="I704" s="60">
        <v>0.23070902394106815</v>
      </c>
      <c r="J704" s="60">
        <v>0.2440147329650092</v>
      </c>
      <c r="K704" s="60">
        <v>0.39594843462246776</v>
      </c>
      <c r="L704" s="60">
        <v>0.30156537753222834</v>
      </c>
      <c r="M704" s="60">
        <v>0.40069060773480664</v>
      </c>
      <c r="N704" s="60">
        <v>0.32011970534069983</v>
      </c>
      <c r="O704" s="60">
        <v>0.33411602209944752</v>
      </c>
      <c r="P704" s="117">
        <v>0.2724323558577702</v>
      </c>
      <c r="Q704" s="61">
        <v>0</v>
      </c>
      <c r="R704" s="61">
        <v>0</v>
      </c>
      <c r="S704" s="61">
        <v>0</v>
      </c>
      <c r="T704" s="61">
        <v>0</v>
      </c>
      <c r="U704" s="61">
        <v>0</v>
      </c>
      <c r="V704" s="61">
        <v>0</v>
      </c>
      <c r="W704" s="61">
        <v>0</v>
      </c>
      <c r="X704" s="61">
        <v>0</v>
      </c>
      <c r="Y704" s="61">
        <v>0</v>
      </c>
      <c r="Z704" s="61">
        <v>0</v>
      </c>
      <c r="AA704" s="61">
        <v>0</v>
      </c>
      <c r="AB704" s="61">
        <v>0</v>
      </c>
      <c r="AC704" s="61">
        <v>0</v>
      </c>
      <c r="AD704" s="50">
        <f t="shared" si="513"/>
        <v>0</v>
      </c>
      <c r="AE704" s="51" t="s">
        <v>22</v>
      </c>
      <c r="AF704" s="52">
        <f t="shared" si="470"/>
        <v>1.2379085961763313E-2</v>
      </c>
      <c r="AG704" s="53">
        <f t="shared" si="510"/>
        <v>0.3583716810348696</v>
      </c>
      <c r="AH704" s="53">
        <f t="shared" si="471"/>
        <v>0.3583716810348696</v>
      </c>
      <c r="AI704" s="53">
        <f t="shared" si="472"/>
        <v>0.27354371232679164</v>
      </c>
      <c r="AJ704" s="53">
        <f t="shared" si="473"/>
        <v>0.27069483556946372</v>
      </c>
      <c r="AK704" s="53">
        <f t="shared" si="474"/>
        <v>0.32353454681829025</v>
      </c>
      <c r="AL704" s="53">
        <f t="shared" si="475"/>
        <v>0.4180278546035231</v>
      </c>
      <c r="AM704" s="53">
        <f t="shared" si="476"/>
        <v>0.34833638701129049</v>
      </c>
      <c r="AN704" s="53">
        <f t="shared" si="477"/>
        <v>0.36365236561703673</v>
      </c>
      <c r="AO704" s="53">
        <f t="shared" si="478"/>
        <v>0.52953404380455216</v>
      </c>
      <c r="AP704" s="53">
        <f t="shared" si="479"/>
        <v>0.42818817857740066</v>
      </c>
      <c r="AQ704" s="53">
        <f t="shared" si="480"/>
        <v>0.53451311072869079</v>
      </c>
      <c r="AR704" s="53">
        <f t="shared" si="481"/>
        <v>0.44849495798629629</v>
      </c>
      <c r="AS704" s="53">
        <f t="shared" si="482"/>
        <v>0.46367636167701476</v>
      </c>
      <c r="AT704" s="54">
        <f t="shared" si="483"/>
        <v>0.20459289722924531</v>
      </c>
      <c r="AU704" s="54">
        <f t="shared" si="484"/>
        <v>0.20459289722924531</v>
      </c>
      <c r="AV704" s="54">
        <f t="shared" si="485"/>
        <v>0.15616496387820364</v>
      </c>
      <c r="AW704" s="54">
        <f t="shared" si="486"/>
        <v>0.1545385520257167</v>
      </c>
      <c r="AX704" s="54">
        <f t="shared" si="487"/>
        <v>0.18470452267924692</v>
      </c>
      <c r="AY704" s="54">
        <f t="shared" si="488"/>
        <v>0.23865035777628552</v>
      </c>
      <c r="AZ704" s="54">
        <f t="shared" si="489"/>
        <v>0.19886378974814495</v>
      </c>
      <c r="BA704" s="54">
        <f t="shared" si="490"/>
        <v>0.20760761802107666</v>
      </c>
      <c r="BB704" s="54">
        <f t="shared" si="491"/>
        <v>0.3023087758793922</v>
      </c>
      <c r="BC704" s="54">
        <f t="shared" si="492"/>
        <v>0.24445084433426525</v>
      </c>
      <c r="BD704" s="54">
        <f t="shared" si="493"/>
        <v>0.30515130440889593</v>
      </c>
      <c r="BE704" s="54">
        <f t="shared" si="494"/>
        <v>0.25604389995926286</v>
      </c>
      <c r="BF704" s="54">
        <f t="shared" si="495"/>
        <v>0.26471089997478203</v>
      </c>
      <c r="BG704" s="55">
        <f t="shared" si="514"/>
        <v>2.922381323143763</v>
      </c>
      <c r="BH704" s="56">
        <f t="shared" si="511"/>
        <v>0</v>
      </c>
      <c r="BI704" s="56">
        <f t="shared" si="496"/>
        <v>0</v>
      </c>
      <c r="BJ704" s="56">
        <f t="shared" si="497"/>
        <v>0</v>
      </c>
      <c r="BK704" s="56">
        <f t="shared" si="498"/>
        <v>0</v>
      </c>
      <c r="BL704" s="56">
        <f t="shared" si="499"/>
        <v>0</v>
      </c>
      <c r="BM704" s="56">
        <f t="shared" si="500"/>
        <v>0</v>
      </c>
      <c r="BN704" s="56">
        <f t="shared" si="501"/>
        <v>0</v>
      </c>
      <c r="BO704" s="56">
        <f t="shared" si="502"/>
        <v>0</v>
      </c>
      <c r="BP704" s="56">
        <f t="shared" si="503"/>
        <v>0</v>
      </c>
      <c r="BQ704" s="56">
        <f t="shared" si="504"/>
        <v>0</v>
      </c>
      <c r="BR704" s="56">
        <f t="shared" si="505"/>
        <v>0</v>
      </c>
      <c r="BS704" s="56">
        <f t="shared" si="506"/>
        <v>0</v>
      </c>
      <c r="BT704" s="56">
        <f t="shared" si="507"/>
        <v>0</v>
      </c>
      <c r="BU704" s="57">
        <f t="shared" si="515"/>
        <v>0</v>
      </c>
      <c r="BV704" s="58">
        <f t="shared" si="512"/>
        <v>0.30468067394925041</v>
      </c>
      <c r="BW704" s="59">
        <f t="shared" si="508"/>
        <v>-0.71906562999734369</v>
      </c>
      <c r="BX704" s="68">
        <f t="shared" si="509"/>
        <v>2.922381323143763</v>
      </c>
    </row>
    <row r="705" spans="1:76">
      <c r="A705" s="49">
        <v>4593</v>
      </c>
      <c r="B705" s="86">
        <v>1.1651469098277611E-2</v>
      </c>
      <c r="C705" s="60">
        <v>0.19337016574585636</v>
      </c>
      <c r="D705" s="60">
        <v>0.19337016574585636</v>
      </c>
      <c r="E705" s="60">
        <v>8.5174953959484351E-2</v>
      </c>
      <c r="F705" s="60">
        <v>8.5174953959484351E-2</v>
      </c>
      <c r="G705" s="60">
        <v>9.4383057090239406E-2</v>
      </c>
      <c r="H705" s="60">
        <v>0.10359116022099447</v>
      </c>
      <c r="I705" s="60">
        <v>9.4705340699815843E-2</v>
      </c>
      <c r="J705" s="60">
        <v>0.11279926335174954</v>
      </c>
      <c r="K705" s="60">
        <v>0.13581952117863719</v>
      </c>
      <c r="L705" s="60">
        <v>0.11970534069981584</v>
      </c>
      <c r="M705" s="60">
        <v>0.13743093922651933</v>
      </c>
      <c r="N705" s="60">
        <v>0.1270718232044199</v>
      </c>
      <c r="O705" s="60">
        <v>0.13259668508287292</v>
      </c>
      <c r="P705" s="117">
        <v>0.12424564385890355</v>
      </c>
      <c r="Q705" s="61">
        <v>0</v>
      </c>
      <c r="R705" s="61">
        <v>0</v>
      </c>
      <c r="S705" s="61">
        <v>0</v>
      </c>
      <c r="T705" s="61">
        <v>0</v>
      </c>
      <c r="U705" s="61">
        <v>0</v>
      </c>
      <c r="V705" s="61">
        <v>0</v>
      </c>
      <c r="W705" s="61">
        <v>1</v>
      </c>
      <c r="X705" s="61">
        <v>0</v>
      </c>
      <c r="Y705" s="61">
        <v>0</v>
      </c>
      <c r="Z705" s="61">
        <v>0</v>
      </c>
      <c r="AA705" s="61">
        <v>0</v>
      </c>
      <c r="AB705" s="61">
        <v>0</v>
      </c>
      <c r="AC705" s="61">
        <v>0</v>
      </c>
      <c r="AD705" s="50">
        <f t="shared" si="513"/>
        <v>1</v>
      </c>
      <c r="AE705" s="51" t="s">
        <v>22</v>
      </c>
      <c r="AF705" s="52">
        <f t="shared" si="470"/>
        <v>1.6366231218559669E-2</v>
      </c>
      <c r="AG705" s="53">
        <f t="shared" si="510"/>
        <v>0.30436338508257743</v>
      </c>
      <c r="AH705" s="53">
        <f t="shared" si="471"/>
        <v>0.30436338508257743</v>
      </c>
      <c r="AI705" s="53">
        <f t="shared" si="472"/>
        <v>0.16392030924729659</v>
      </c>
      <c r="AJ705" s="53">
        <f t="shared" si="473"/>
        <v>0.16392030924729659</v>
      </c>
      <c r="AK705" s="53">
        <f t="shared" si="474"/>
        <v>0.17703258561848068</v>
      </c>
      <c r="AL705" s="53">
        <f t="shared" si="475"/>
        <v>0.18984785273053276</v>
      </c>
      <c r="AM705" s="53">
        <f t="shared" si="476"/>
        <v>0.17748590851390558</v>
      </c>
      <c r="AN705" s="53">
        <f t="shared" si="477"/>
        <v>0.20240132443488459</v>
      </c>
      <c r="AO705" s="53">
        <f t="shared" si="478"/>
        <v>0.23281628632671761</v>
      </c>
      <c r="AP705" s="53">
        <f t="shared" si="479"/>
        <v>0.21166209378943279</v>
      </c>
      <c r="AQ705" s="53">
        <f t="shared" si="480"/>
        <v>0.2348997439156536</v>
      </c>
      <c r="AR705" s="53">
        <f t="shared" si="481"/>
        <v>0.22140736673310332</v>
      </c>
      <c r="AS705" s="53">
        <f t="shared" si="482"/>
        <v>0.22863272408312077</v>
      </c>
      <c r="AT705" s="54">
        <f t="shared" si="483"/>
        <v>0.22972559122942732</v>
      </c>
      <c r="AU705" s="54">
        <f t="shared" si="484"/>
        <v>0.22972559122942732</v>
      </c>
      <c r="AV705" s="54">
        <f t="shared" si="485"/>
        <v>0.12372279913409774</v>
      </c>
      <c r="AW705" s="54">
        <f t="shared" si="486"/>
        <v>0.12372279913409774</v>
      </c>
      <c r="AX705" s="54">
        <f t="shared" si="487"/>
        <v>0.13361960535116837</v>
      </c>
      <c r="AY705" s="54">
        <f t="shared" si="488"/>
        <v>0.14329223668059213</v>
      </c>
      <c r="AZ705" s="54">
        <f t="shared" si="489"/>
        <v>0.13396176171843663</v>
      </c>
      <c r="BA705" s="54">
        <f t="shared" si="490"/>
        <v>0.15276727162437054</v>
      </c>
      <c r="BB705" s="54">
        <f t="shared" si="491"/>
        <v>0.17572369623150966</v>
      </c>
      <c r="BC705" s="54">
        <f t="shared" si="492"/>
        <v>0.15975706021091735</v>
      </c>
      <c r="BD705" s="54">
        <f t="shared" si="493"/>
        <v>0.17729623599771677</v>
      </c>
      <c r="BE705" s="54">
        <f t="shared" si="494"/>
        <v>0.16711253954385175</v>
      </c>
      <c r="BF705" s="54">
        <f t="shared" si="495"/>
        <v>0.17256605192552771</v>
      </c>
      <c r="BG705" s="55">
        <f t="shared" si="514"/>
        <v>2.1229932400111413</v>
      </c>
      <c r="BH705" s="56">
        <f t="shared" si="511"/>
        <v>0</v>
      </c>
      <c r="BI705" s="56">
        <f t="shared" si="496"/>
        <v>0</v>
      </c>
      <c r="BJ705" s="56">
        <f t="shared" si="497"/>
        <v>0</v>
      </c>
      <c r="BK705" s="56">
        <f t="shared" si="498"/>
        <v>0</v>
      </c>
      <c r="BL705" s="56">
        <f t="shared" si="499"/>
        <v>0</v>
      </c>
      <c r="BM705" s="56">
        <f t="shared" si="500"/>
        <v>0</v>
      </c>
      <c r="BN705" s="56">
        <f t="shared" si="501"/>
        <v>-2.0102008800644007</v>
      </c>
      <c r="BO705" s="56">
        <f t="shared" si="502"/>
        <v>0</v>
      </c>
      <c r="BP705" s="56">
        <f t="shared" si="503"/>
        <v>0</v>
      </c>
      <c r="BQ705" s="56">
        <f t="shared" si="504"/>
        <v>0</v>
      </c>
      <c r="BR705" s="56">
        <f t="shared" si="505"/>
        <v>0</v>
      </c>
      <c r="BS705" s="56">
        <f t="shared" si="506"/>
        <v>0</v>
      </c>
      <c r="BT705" s="56">
        <f t="shared" si="507"/>
        <v>0</v>
      </c>
      <c r="BU705" s="57">
        <f t="shared" si="515"/>
        <v>-2.0102008800644007</v>
      </c>
      <c r="BV705" s="58">
        <f t="shared" si="512"/>
        <v>0.41221502946075056</v>
      </c>
      <c r="BW705" s="59">
        <f t="shared" si="508"/>
        <v>-4.5754696266914676</v>
      </c>
      <c r="BX705" s="68">
        <f t="shared" si="509"/>
        <v>1.1229932400111413</v>
      </c>
    </row>
    <row r="706" spans="1:76">
      <c r="A706" s="49">
        <v>4594</v>
      </c>
      <c r="B706" s="86">
        <v>2.0263424518743669E-3</v>
      </c>
      <c r="C706" s="60">
        <v>0.19337016574585636</v>
      </c>
      <c r="D706" s="60">
        <v>0.19337016574585636</v>
      </c>
      <c r="E706" s="60">
        <v>8.5174953959484351E-2</v>
      </c>
      <c r="F706" s="60">
        <v>8.5174953959484351E-2</v>
      </c>
      <c r="G706" s="60">
        <v>9.4383057090239406E-2</v>
      </c>
      <c r="H706" s="60">
        <v>0.10359116022099447</v>
      </c>
      <c r="I706" s="60">
        <v>9.4705340699815843E-2</v>
      </c>
      <c r="J706" s="60">
        <v>0.11279926335174954</v>
      </c>
      <c r="K706" s="60">
        <v>0.13581952117863719</v>
      </c>
      <c r="L706" s="60">
        <v>0.11970534069981584</v>
      </c>
      <c r="M706" s="60">
        <v>0.13743093922651933</v>
      </c>
      <c r="N706" s="60">
        <v>0.1270718232044199</v>
      </c>
      <c r="O706" s="60">
        <v>0.13259668508287292</v>
      </c>
      <c r="P706" s="117">
        <v>0.12424564385890355</v>
      </c>
      <c r="Q706" s="61">
        <v>0</v>
      </c>
      <c r="R706" s="61">
        <v>0</v>
      </c>
      <c r="S706" s="61">
        <v>0</v>
      </c>
      <c r="T706" s="61">
        <v>0</v>
      </c>
      <c r="U706" s="61">
        <v>0</v>
      </c>
      <c r="V706" s="61">
        <v>0</v>
      </c>
      <c r="W706" s="61">
        <v>0</v>
      </c>
      <c r="X706" s="61">
        <v>0</v>
      </c>
      <c r="Y706" s="61">
        <v>0</v>
      </c>
      <c r="Z706" s="61">
        <v>0</v>
      </c>
      <c r="AA706" s="61">
        <v>0</v>
      </c>
      <c r="AB706" s="61">
        <v>0</v>
      </c>
      <c r="AC706" s="61">
        <v>0</v>
      </c>
      <c r="AD706" s="50">
        <f t="shared" si="513"/>
        <v>0</v>
      </c>
      <c r="AE706" s="51" t="s">
        <v>22</v>
      </c>
      <c r="AF706" s="52">
        <f t="shared" si="470"/>
        <v>3.2527927763516644E-3</v>
      </c>
      <c r="AG706" s="53">
        <f t="shared" si="510"/>
        <v>0.30436338508257743</v>
      </c>
      <c r="AH706" s="53">
        <f t="shared" si="471"/>
        <v>0.30436338508257743</v>
      </c>
      <c r="AI706" s="53">
        <f t="shared" si="472"/>
        <v>0.16392030924729659</v>
      </c>
      <c r="AJ706" s="53">
        <f t="shared" si="473"/>
        <v>0.16392030924729659</v>
      </c>
      <c r="AK706" s="53">
        <f t="shared" si="474"/>
        <v>0.17703258561848068</v>
      </c>
      <c r="AL706" s="53">
        <f t="shared" si="475"/>
        <v>0.18984785273053276</v>
      </c>
      <c r="AM706" s="53">
        <f t="shared" si="476"/>
        <v>0.17748590851390558</v>
      </c>
      <c r="AN706" s="53">
        <f t="shared" si="477"/>
        <v>0.20240132443488459</v>
      </c>
      <c r="AO706" s="53">
        <f t="shared" si="478"/>
        <v>0.23281628632671761</v>
      </c>
      <c r="AP706" s="53">
        <f t="shared" si="479"/>
        <v>0.21166209378943279</v>
      </c>
      <c r="AQ706" s="53">
        <f t="shared" si="480"/>
        <v>0.2348997439156536</v>
      </c>
      <c r="AR706" s="53">
        <f t="shared" si="481"/>
        <v>0.22140736673310332</v>
      </c>
      <c r="AS706" s="53">
        <f t="shared" si="482"/>
        <v>0.22863272408312077</v>
      </c>
      <c r="AT706" s="54">
        <f t="shared" si="483"/>
        <v>4.565802191813096E-2</v>
      </c>
      <c r="AU706" s="54">
        <f t="shared" si="484"/>
        <v>4.565802191813096E-2</v>
      </c>
      <c r="AV706" s="54">
        <f t="shared" si="485"/>
        <v>2.4589938998113382E-2</v>
      </c>
      <c r="AW706" s="54">
        <f t="shared" si="486"/>
        <v>2.4589938998113382E-2</v>
      </c>
      <c r="AX706" s="54">
        <f t="shared" si="487"/>
        <v>2.6556931847104351E-2</v>
      </c>
      <c r="AY706" s="54">
        <f t="shared" si="488"/>
        <v>2.8479369877979933E-2</v>
      </c>
      <c r="AZ706" s="54">
        <f t="shared" si="489"/>
        <v>2.6624935515448641E-2</v>
      </c>
      <c r="BA706" s="54">
        <f t="shared" si="490"/>
        <v>3.0362535575031258E-2</v>
      </c>
      <c r="BB706" s="54">
        <f t="shared" si="491"/>
        <v>3.4925131027567911E-2</v>
      </c>
      <c r="BC706" s="54">
        <f t="shared" si="492"/>
        <v>3.1751757902329265E-2</v>
      </c>
      <c r="BD706" s="54">
        <f t="shared" si="493"/>
        <v>3.5237673721346029E-2</v>
      </c>
      <c r="BE706" s="54">
        <f t="shared" si="494"/>
        <v>3.3213661362036011E-2</v>
      </c>
      <c r="BF706" s="54">
        <f t="shared" si="495"/>
        <v>3.4297548387947227E-2</v>
      </c>
      <c r="BG706" s="55">
        <f t="shared" si="514"/>
        <v>0.42194546704927932</v>
      </c>
      <c r="BH706" s="56">
        <f t="shared" si="511"/>
        <v>0</v>
      </c>
      <c r="BI706" s="56">
        <f t="shared" si="496"/>
        <v>0</v>
      </c>
      <c r="BJ706" s="56">
        <f t="shared" si="497"/>
        <v>0</v>
      </c>
      <c r="BK706" s="56">
        <f t="shared" si="498"/>
        <v>0</v>
      </c>
      <c r="BL706" s="56">
        <f t="shared" si="499"/>
        <v>0</v>
      </c>
      <c r="BM706" s="56">
        <f t="shared" si="500"/>
        <v>0</v>
      </c>
      <c r="BN706" s="56">
        <f t="shared" si="501"/>
        <v>0</v>
      </c>
      <c r="BO706" s="56">
        <f t="shared" si="502"/>
        <v>0</v>
      </c>
      <c r="BP706" s="56">
        <f t="shared" si="503"/>
        <v>0</v>
      </c>
      <c r="BQ706" s="56">
        <f t="shared" si="504"/>
        <v>0</v>
      </c>
      <c r="BR706" s="56">
        <f t="shared" si="505"/>
        <v>0</v>
      </c>
      <c r="BS706" s="56">
        <f t="shared" si="506"/>
        <v>0</v>
      </c>
      <c r="BT706" s="56">
        <f t="shared" si="507"/>
        <v>0</v>
      </c>
      <c r="BU706" s="57">
        <f t="shared" si="515"/>
        <v>0</v>
      </c>
      <c r="BV706" s="58">
        <f t="shared" si="512"/>
        <v>7.1689570341000083E-2</v>
      </c>
      <c r="BW706" s="59">
        <f t="shared" si="508"/>
        <v>-0.13832152600808537</v>
      </c>
      <c r="BX706" s="68">
        <f t="shared" si="509"/>
        <v>0.42194546704927932</v>
      </c>
    </row>
    <row r="707" spans="1:76">
      <c r="A707" s="49">
        <v>4595</v>
      </c>
      <c r="B707" s="86">
        <v>1.1144883485309018E-2</v>
      </c>
      <c r="C707" s="60">
        <v>0.10819521178637201</v>
      </c>
      <c r="D707" s="60">
        <v>0.10819521178637201</v>
      </c>
      <c r="E707" s="60">
        <v>8.5174953959484351E-2</v>
      </c>
      <c r="F707" s="60">
        <v>8.5174953959484351E-2</v>
      </c>
      <c r="G707" s="60">
        <v>9.4383057090239406E-2</v>
      </c>
      <c r="H707" s="60">
        <v>0.10359116022099447</v>
      </c>
      <c r="I707" s="60">
        <v>9.4705340699815843E-2</v>
      </c>
      <c r="J707" s="60">
        <v>0.11279926335174954</v>
      </c>
      <c r="K707" s="60">
        <v>0.13581952117863719</v>
      </c>
      <c r="L707" s="60">
        <v>0.11970534069981584</v>
      </c>
      <c r="M707" s="60">
        <v>0.13743093922651933</v>
      </c>
      <c r="N707" s="60">
        <v>0.1270718232044199</v>
      </c>
      <c r="O707" s="60">
        <v>0.13259668508287292</v>
      </c>
      <c r="P707" s="117">
        <v>0.11114180478821362</v>
      </c>
      <c r="Q707" s="61">
        <v>0</v>
      </c>
      <c r="R707" s="61">
        <v>1</v>
      </c>
      <c r="S707" s="61">
        <v>0</v>
      </c>
      <c r="T707" s="61">
        <v>0</v>
      </c>
      <c r="U707" s="61">
        <v>0</v>
      </c>
      <c r="V707" s="61">
        <v>0</v>
      </c>
      <c r="W707" s="61">
        <v>0</v>
      </c>
      <c r="X707" s="61">
        <v>0</v>
      </c>
      <c r="Y707" s="61">
        <v>0</v>
      </c>
      <c r="Z707" s="61">
        <v>0</v>
      </c>
      <c r="AA707" s="61">
        <v>0</v>
      </c>
      <c r="AB707" s="61">
        <v>0</v>
      </c>
      <c r="AC707" s="61">
        <v>0</v>
      </c>
      <c r="AD707" s="50">
        <f t="shared" si="513"/>
        <v>1</v>
      </c>
      <c r="AE707" s="51" t="s">
        <v>22</v>
      </c>
      <c r="AF707" s="52">
        <f t="shared" si="470"/>
        <v>1.5707853369176294E-2</v>
      </c>
      <c r="AG707" s="53">
        <f t="shared" si="510"/>
        <v>0.1961553876261849</v>
      </c>
      <c r="AH707" s="53">
        <f t="shared" si="471"/>
        <v>0.1961553876261849</v>
      </c>
      <c r="AI707" s="53">
        <f t="shared" si="472"/>
        <v>0.16392030924729659</v>
      </c>
      <c r="AJ707" s="53">
        <f t="shared" si="473"/>
        <v>0.16392030924729659</v>
      </c>
      <c r="AK707" s="53">
        <f t="shared" si="474"/>
        <v>0.17703258561848068</v>
      </c>
      <c r="AL707" s="53">
        <f t="shared" si="475"/>
        <v>0.18984785273053276</v>
      </c>
      <c r="AM707" s="53">
        <f t="shared" si="476"/>
        <v>0.17748590851390558</v>
      </c>
      <c r="AN707" s="53">
        <f t="shared" si="477"/>
        <v>0.20240132443488459</v>
      </c>
      <c r="AO707" s="53">
        <f t="shared" si="478"/>
        <v>0.23281628632671761</v>
      </c>
      <c r="AP707" s="53">
        <f t="shared" si="479"/>
        <v>0.21166209378943279</v>
      </c>
      <c r="AQ707" s="53">
        <f t="shared" si="480"/>
        <v>0.2348997439156536</v>
      </c>
      <c r="AR707" s="53">
        <f t="shared" si="481"/>
        <v>0.22140736673310332</v>
      </c>
      <c r="AS707" s="53">
        <f t="shared" si="482"/>
        <v>0.22863272408312077</v>
      </c>
      <c r="AT707" s="54">
        <f t="shared" si="483"/>
        <v>0.14209715060374239</v>
      </c>
      <c r="AU707" s="54">
        <f t="shared" si="484"/>
        <v>0.14209715060374239</v>
      </c>
      <c r="AV707" s="54">
        <f t="shared" si="485"/>
        <v>0.11874570029406517</v>
      </c>
      <c r="AW707" s="54">
        <f t="shared" si="486"/>
        <v>0.11874570029406517</v>
      </c>
      <c r="AX707" s="54">
        <f t="shared" si="487"/>
        <v>0.12824437954433784</v>
      </c>
      <c r="AY707" s="54">
        <f t="shared" si="488"/>
        <v>0.13752790197462039</v>
      </c>
      <c r="AZ707" s="54">
        <f t="shared" si="489"/>
        <v>0.12857277170589335</v>
      </c>
      <c r="BA707" s="54">
        <f t="shared" si="490"/>
        <v>0.14662177689164549</v>
      </c>
      <c r="BB707" s="54">
        <f t="shared" si="491"/>
        <v>0.16865471451753997</v>
      </c>
      <c r="BC707" s="54">
        <f t="shared" si="492"/>
        <v>0.15333038150151498</v>
      </c>
      <c r="BD707" s="54">
        <f t="shared" si="493"/>
        <v>0.17016399443268426</v>
      </c>
      <c r="BE707" s="54">
        <f t="shared" si="494"/>
        <v>0.16038996591522633</v>
      </c>
      <c r="BF707" s="54">
        <f t="shared" si="495"/>
        <v>0.16562409536716821</v>
      </c>
      <c r="BG707" s="55">
        <f t="shared" si="514"/>
        <v>1.880815683646246</v>
      </c>
      <c r="BH707" s="56">
        <f t="shared" si="511"/>
        <v>0</v>
      </c>
      <c r="BI707" s="56">
        <f t="shared" si="496"/>
        <v>-1.9512442961297936</v>
      </c>
      <c r="BJ707" s="56">
        <f t="shared" si="497"/>
        <v>0</v>
      </c>
      <c r="BK707" s="56">
        <f t="shared" si="498"/>
        <v>0</v>
      </c>
      <c r="BL707" s="56">
        <f t="shared" si="499"/>
        <v>0</v>
      </c>
      <c r="BM707" s="56">
        <f t="shared" si="500"/>
        <v>0</v>
      </c>
      <c r="BN707" s="56">
        <f t="shared" si="501"/>
        <v>0</v>
      </c>
      <c r="BO707" s="56">
        <f t="shared" si="502"/>
        <v>0</v>
      </c>
      <c r="BP707" s="56">
        <f t="shared" si="503"/>
        <v>0</v>
      </c>
      <c r="BQ707" s="56">
        <f t="shared" si="504"/>
        <v>0</v>
      </c>
      <c r="BR707" s="56">
        <f t="shared" si="505"/>
        <v>0</v>
      </c>
      <c r="BS707" s="56">
        <f t="shared" si="506"/>
        <v>0</v>
      </c>
      <c r="BT707" s="56">
        <f t="shared" si="507"/>
        <v>0</v>
      </c>
      <c r="BU707" s="57">
        <f t="shared" si="515"/>
        <v>-1.9512442961297936</v>
      </c>
      <c r="BV707" s="58">
        <f t="shared" si="512"/>
        <v>0.39429263687550048</v>
      </c>
      <c r="BW707" s="59">
        <f t="shared" si="508"/>
        <v>-4.3950064680219381</v>
      </c>
      <c r="BX707" s="68">
        <f t="shared" si="509"/>
        <v>0.88081568364624596</v>
      </c>
    </row>
    <row r="708" spans="1:76">
      <c r="A708" s="49">
        <v>4596</v>
      </c>
      <c r="B708" s="86">
        <v>3.0395136778115501E-3</v>
      </c>
      <c r="C708" s="60">
        <v>0.10819521178637201</v>
      </c>
      <c r="D708" s="60">
        <v>0.10819521178637201</v>
      </c>
      <c r="E708" s="60">
        <v>8.5174953959484351E-2</v>
      </c>
      <c r="F708" s="60">
        <v>8.5174953959484351E-2</v>
      </c>
      <c r="G708" s="60">
        <v>9.4383057090239406E-2</v>
      </c>
      <c r="H708" s="60">
        <v>0.10359116022099447</v>
      </c>
      <c r="I708" s="60">
        <v>9.4705340699815843E-2</v>
      </c>
      <c r="J708" s="60">
        <v>0.11279926335174954</v>
      </c>
      <c r="K708" s="60">
        <v>0.13581952117863719</v>
      </c>
      <c r="L708" s="60">
        <v>0.11970534069981584</v>
      </c>
      <c r="M708" s="60">
        <v>0.13743093922651933</v>
      </c>
      <c r="N708" s="60">
        <v>0.1270718232044199</v>
      </c>
      <c r="O708" s="60">
        <v>0.13259668508287292</v>
      </c>
      <c r="P708" s="117">
        <v>0.11114180478821362</v>
      </c>
      <c r="Q708" s="61">
        <v>0</v>
      </c>
      <c r="R708" s="61">
        <v>0</v>
      </c>
      <c r="S708" s="61">
        <v>0</v>
      </c>
      <c r="T708" s="61">
        <v>0</v>
      </c>
      <c r="U708" s="61">
        <v>0</v>
      </c>
      <c r="V708" s="61">
        <v>0</v>
      </c>
      <c r="W708" s="61">
        <v>0</v>
      </c>
      <c r="X708" s="61">
        <v>0</v>
      </c>
      <c r="Y708" s="61">
        <v>0</v>
      </c>
      <c r="Z708" s="61">
        <v>0</v>
      </c>
      <c r="AA708" s="61">
        <v>0</v>
      </c>
      <c r="AB708" s="61">
        <v>0</v>
      </c>
      <c r="AC708" s="61">
        <v>0</v>
      </c>
      <c r="AD708" s="50">
        <f t="shared" si="513"/>
        <v>0</v>
      </c>
      <c r="AE708" s="51" t="s">
        <v>22</v>
      </c>
      <c r="AF708" s="52">
        <f t="shared" si="470"/>
        <v>4.7305202076663739E-3</v>
      </c>
      <c r="AG708" s="53">
        <f t="shared" si="510"/>
        <v>0.1961553876261849</v>
      </c>
      <c r="AH708" s="53">
        <f t="shared" si="471"/>
        <v>0.1961553876261849</v>
      </c>
      <c r="AI708" s="53">
        <f t="shared" si="472"/>
        <v>0.16392030924729659</v>
      </c>
      <c r="AJ708" s="53">
        <f t="shared" si="473"/>
        <v>0.16392030924729659</v>
      </c>
      <c r="AK708" s="53">
        <f t="shared" si="474"/>
        <v>0.17703258561848068</v>
      </c>
      <c r="AL708" s="53">
        <f t="shared" si="475"/>
        <v>0.18984785273053276</v>
      </c>
      <c r="AM708" s="53">
        <f t="shared" si="476"/>
        <v>0.17748590851390558</v>
      </c>
      <c r="AN708" s="53">
        <f t="shared" si="477"/>
        <v>0.20240132443488459</v>
      </c>
      <c r="AO708" s="53">
        <f t="shared" si="478"/>
        <v>0.23281628632671761</v>
      </c>
      <c r="AP708" s="53">
        <f t="shared" si="479"/>
        <v>0.21166209378943279</v>
      </c>
      <c r="AQ708" s="53">
        <f t="shared" si="480"/>
        <v>0.2348997439156536</v>
      </c>
      <c r="AR708" s="53">
        <f t="shared" si="481"/>
        <v>0.22140736673310332</v>
      </c>
      <c r="AS708" s="53">
        <f t="shared" si="482"/>
        <v>0.22863272408312077</v>
      </c>
      <c r="AT708" s="54">
        <f t="shared" si="483"/>
        <v>4.2793463026709208E-2</v>
      </c>
      <c r="AU708" s="54">
        <f t="shared" si="484"/>
        <v>4.2793463026709208E-2</v>
      </c>
      <c r="AV708" s="54">
        <f t="shared" si="485"/>
        <v>3.5761024858868201E-2</v>
      </c>
      <c r="AW708" s="54">
        <f t="shared" si="486"/>
        <v>3.5761024858868201E-2</v>
      </c>
      <c r="AX708" s="54">
        <f t="shared" si="487"/>
        <v>3.8621612686083988E-2</v>
      </c>
      <c r="AY708" s="54">
        <f t="shared" si="488"/>
        <v>4.1417404664951848E-2</v>
      </c>
      <c r="AZ708" s="54">
        <f t="shared" si="489"/>
        <v>3.8720510079621281E-2</v>
      </c>
      <c r="BA708" s="54">
        <f t="shared" si="490"/>
        <v>4.4156083085861601E-2</v>
      </c>
      <c r="BB708" s="54">
        <f t="shared" si="491"/>
        <v>5.0791442751114961E-2</v>
      </c>
      <c r="BC708" s="54">
        <f t="shared" si="492"/>
        <v>4.6176422143425364E-2</v>
      </c>
      <c r="BD708" s="54">
        <f t="shared" si="493"/>
        <v>5.1245972021907969E-2</v>
      </c>
      <c r="BE708" s="54">
        <f t="shared" si="494"/>
        <v>4.8302461007037403E-2</v>
      </c>
      <c r="BF708" s="54">
        <f t="shared" si="495"/>
        <v>4.987875246838628E-2</v>
      </c>
      <c r="BG708" s="55">
        <f t="shared" si="514"/>
        <v>0.56641963667954554</v>
      </c>
      <c r="BH708" s="56">
        <f t="shared" si="511"/>
        <v>0</v>
      </c>
      <c r="BI708" s="56">
        <f t="shared" si="496"/>
        <v>0</v>
      </c>
      <c r="BJ708" s="56">
        <f t="shared" si="497"/>
        <v>0</v>
      </c>
      <c r="BK708" s="56">
        <f t="shared" si="498"/>
        <v>0</v>
      </c>
      <c r="BL708" s="56">
        <f t="shared" si="499"/>
        <v>0</v>
      </c>
      <c r="BM708" s="56">
        <f t="shared" si="500"/>
        <v>0</v>
      </c>
      <c r="BN708" s="56">
        <f t="shared" si="501"/>
        <v>0</v>
      </c>
      <c r="BO708" s="56">
        <f t="shared" si="502"/>
        <v>0</v>
      </c>
      <c r="BP708" s="56">
        <f t="shared" si="503"/>
        <v>0</v>
      </c>
      <c r="BQ708" s="56">
        <f t="shared" si="504"/>
        <v>0</v>
      </c>
      <c r="BR708" s="56">
        <f t="shared" si="505"/>
        <v>0</v>
      </c>
      <c r="BS708" s="56">
        <f t="shared" si="506"/>
        <v>0</v>
      </c>
      <c r="BT708" s="56">
        <f t="shared" si="507"/>
        <v>0</v>
      </c>
      <c r="BU708" s="57">
        <f t="shared" si="515"/>
        <v>0</v>
      </c>
      <c r="BV708" s="58">
        <f t="shared" si="512"/>
        <v>0.10753435551150012</v>
      </c>
      <c r="BW708" s="59">
        <f t="shared" si="508"/>
        <v>-0.19736333693380434</v>
      </c>
      <c r="BX708" s="68">
        <f t="shared" si="509"/>
        <v>0.56641963667954554</v>
      </c>
    </row>
    <row r="709" spans="1:76">
      <c r="A709" s="49">
        <v>4597</v>
      </c>
      <c r="B709" s="86">
        <v>3.8500506585612972E-2</v>
      </c>
      <c r="C709" s="60">
        <v>0.10819521178637201</v>
      </c>
      <c r="D709" s="60">
        <v>0.10819521178637201</v>
      </c>
      <c r="E709" s="60">
        <v>8.5174953959484351E-2</v>
      </c>
      <c r="F709" s="60">
        <v>8.5174953959484351E-2</v>
      </c>
      <c r="G709" s="60">
        <v>9.4383057090239406E-2</v>
      </c>
      <c r="H709" s="60">
        <v>0.10359116022099447</v>
      </c>
      <c r="I709" s="60">
        <v>9.4705340699815843E-2</v>
      </c>
      <c r="J709" s="60">
        <v>0.11279926335174954</v>
      </c>
      <c r="K709" s="60">
        <v>0.13581952117863719</v>
      </c>
      <c r="L709" s="60">
        <v>0.11970534069981584</v>
      </c>
      <c r="M709" s="60">
        <v>0.13743093922651933</v>
      </c>
      <c r="N709" s="60">
        <v>0.1270718232044199</v>
      </c>
      <c r="O709" s="60">
        <v>0.13259668508287292</v>
      </c>
      <c r="P709" s="117">
        <v>0.11114180478821362</v>
      </c>
      <c r="Q709" s="61">
        <v>0</v>
      </c>
      <c r="R709" s="61">
        <v>1</v>
      </c>
      <c r="S709" s="61">
        <v>1</v>
      </c>
      <c r="T709" s="61">
        <v>1</v>
      </c>
      <c r="U709" s="61">
        <v>0</v>
      </c>
      <c r="V709" s="61">
        <v>0</v>
      </c>
      <c r="W709" s="61">
        <v>1</v>
      </c>
      <c r="X709" s="61">
        <v>0</v>
      </c>
      <c r="Y709" s="61">
        <v>0</v>
      </c>
      <c r="Z709" s="61">
        <v>1</v>
      </c>
      <c r="AA709" s="61">
        <v>0</v>
      </c>
      <c r="AB709" s="61">
        <v>1</v>
      </c>
      <c r="AC709" s="61">
        <v>0</v>
      </c>
      <c r="AD709" s="50">
        <f t="shared" si="513"/>
        <v>6</v>
      </c>
      <c r="AE709" s="51" t="s">
        <v>22</v>
      </c>
      <c r="AF709" s="52">
        <f t="shared" si="470"/>
        <v>4.9365027038239258E-2</v>
      </c>
      <c r="AG709" s="53">
        <f t="shared" si="510"/>
        <v>0.1961553876261849</v>
      </c>
      <c r="AH709" s="53">
        <f t="shared" si="471"/>
        <v>0.1961553876261849</v>
      </c>
      <c r="AI709" s="53">
        <f t="shared" si="472"/>
        <v>0.16392030924729659</v>
      </c>
      <c r="AJ709" s="53">
        <f t="shared" si="473"/>
        <v>0.16392030924729659</v>
      </c>
      <c r="AK709" s="53">
        <f t="shared" si="474"/>
        <v>0.17703258561848068</v>
      </c>
      <c r="AL709" s="53">
        <f t="shared" si="475"/>
        <v>0.18984785273053276</v>
      </c>
      <c r="AM709" s="53">
        <f t="shared" si="476"/>
        <v>0.17748590851390558</v>
      </c>
      <c r="AN709" s="53">
        <f t="shared" si="477"/>
        <v>0.20240132443488459</v>
      </c>
      <c r="AO709" s="53">
        <f t="shared" si="478"/>
        <v>0.23281628632671761</v>
      </c>
      <c r="AP709" s="53">
        <f t="shared" si="479"/>
        <v>0.21166209378943279</v>
      </c>
      <c r="AQ709" s="53">
        <f t="shared" si="480"/>
        <v>0.2348997439156536</v>
      </c>
      <c r="AR709" s="53">
        <f t="shared" si="481"/>
        <v>0.22140736673310332</v>
      </c>
      <c r="AS709" s="53">
        <f t="shared" si="482"/>
        <v>0.22863272408312077</v>
      </c>
      <c r="AT709" s="54">
        <f t="shared" si="483"/>
        <v>0.44656831947358183</v>
      </c>
      <c r="AU709" s="54">
        <f t="shared" si="484"/>
        <v>0.44656831947358183</v>
      </c>
      <c r="AV709" s="54">
        <f t="shared" si="485"/>
        <v>0.37318178161721494</v>
      </c>
      <c r="AW709" s="54">
        <f t="shared" si="486"/>
        <v>0.37318178161721494</v>
      </c>
      <c r="AX709" s="54">
        <f t="shared" si="487"/>
        <v>0.40303325444401167</v>
      </c>
      <c r="AY709" s="54">
        <f t="shared" si="488"/>
        <v>0.43220855453181922</v>
      </c>
      <c r="AZ709" s="54">
        <f t="shared" si="489"/>
        <v>0.40406529157558713</v>
      </c>
      <c r="BA709" s="54">
        <f t="shared" si="490"/>
        <v>0.46078784990786537</v>
      </c>
      <c r="BB709" s="54">
        <f t="shared" si="491"/>
        <v>0.53003070162485677</v>
      </c>
      <c r="BC709" s="54">
        <f t="shared" si="492"/>
        <v>0.48187096293239373</v>
      </c>
      <c r="BD709" s="54">
        <f t="shared" si="493"/>
        <v>0.5347739114109612</v>
      </c>
      <c r="BE709" s="54">
        <f t="shared" si="494"/>
        <v>0.50405709920900643</v>
      </c>
      <c r="BF709" s="54">
        <f t="shared" si="495"/>
        <v>0.52050638326100696</v>
      </c>
      <c r="BG709" s="55">
        <f t="shared" si="514"/>
        <v>5.9108342110791021</v>
      </c>
      <c r="BH709" s="56">
        <f t="shared" si="511"/>
        <v>0</v>
      </c>
      <c r="BI709" s="56">
        <f t="shared" si="496"/>
        <v>-0.80616287923155261</v>
      </c>
      <c r="BJ709" s="56">
        <f t="shared" si="497"/>
        <v>-0.9856896278746502</v>
      </c>
      <c r="BK709" s="56">
        <f t="shared" si="498"/>
        <v>-0.9856896278746502</v>
      </c>
      <c r="BL709" s="56">
        <f t="shared" si="499"/>
        <v>0</v>
      </c>
      <c r="BM709" s="56">
        <f t="shared" si="500"/>
        <v>0</v>
      </c>
      <c r="BN709" s="56">
        <f t="shared" si="501"/>
        <v>-0.90617880126807115</v>
      </c>
      <c r="BO709" s="56">
        <f t="shared" si="502"/>
        <v>0</v>
      </c>
      <c r="BP709" s="56">
        <f t="shared" si="503"/>
        <v>0</v>
      </c>
      <c r="BQ709" s="56">
        <f t="shared" si="504"/>
        <v>-0.73007891253124568</v>
      </c>
      <c r="BR709" s="56">
        <f t="shared" si="505"/>
        <v>0</v>
      </c>
      <c r="BS709" s="56">
        <f t="shared" si="506"/>
        <v>-0.68506572524646969</v>
      </c>
      <c r="BT709" s="56">
        <f t="shared" si="507"/>
        <v>0</v>
      </c>
      <c r="BU709" s="57">
        <f t="shared" si="515"/>
        <v>-5.0988655740266395</v>
      </c>
      <c r="BV709" s="58">
        <f t="shared" si="512"/>
        <v>1.3621018364790016</v>
      </c>
      <c r="BW709" s="59">
        <f t="shared" si="508"/>
        <v>-11.901709143712488</v>
      </c>
      <c r="BX709" s="68">
        <f t="shared" si="509"/>
        <v>8.9165788920897882E-2</v>
      </c>
    </row>
    <row r="710" spans="1:76">
      <c r="A710" s="49">
        <v>4598</v>
      </c>
      <c r="B710" s="86">
        <v>4.0526849037487343E-2</v>
      </c>
      <c r="C710" s="60">
        <v>0.10819521178637201</v>
      </c>
      <c r="D710" s="60">
        <v>0.10819521178637201</v>
      </c>
      <c r="E710" s="60">
        <v>8.5174953959484351E-2</v>
      </c>
      <c r="F710" s="60">
        <v>8.5174953959484351E-2</v>
      </c>
      <c r="G710" s="60">
        <v>9.4383057090239406E-2</v>
      </c>
      <c r="H710" s="60">
        <v>0.10359116022099447</v>
      </c>
      <c r="I710" s="60">
        <v>9.4705340699815843E-2</v>
      </c>
      <c r="J710" s="60">
        <v>0.11279926335174954</v>
      </c>
      <c r="K710" s="60">
        <v>0.13581952117863719</v>
      </c>
      <c r="L710" s="60">
        <v>0.11970534069981584</v>
      </c>
      <c r="M710" s="60">
        <v>0.13743093922651933</v>
      </c>
      <c r="N710" s="60">
        <v>0.1270718232044199</v>
      </c>
      <c r="O710" s="60">
        <v>0.13259668508287292</v>
      </c>
      <c r="P710" s="117">
        <v>0.11114180478821362</v>
      </c>
      <c r="Q710" s="61">
        <v>0</v>
      </c>
      <c r="R710" s="61">
        <v>1</v>
      </c>
      <c r="S710" s="61">
        <v>0</v>
      </c>
      <c r="T710" s="61">
        <v>0</v>
      </c>
      <c r="U710" s="61">
        <v>1</v>
      </c>
      <c r="V710" s="61">
        <v>1</v>
      </c>
      <c r="W710" s="61">
        <v>0</v>
      </c>
      <c r="X710" s="61">
        <v>1</v>
      </c>
      <c r="Y710" s="61">
        <v>0</v>
      </c>
      <c r="Z710" s="61">
        <v>0</v>
      </c>
      <c r="AA710" s="61">
        <v>0</v>
      </c>
      <c r="AB710" s="61">
        <v>0</v>
      </c>
      <c r="AC710" s="61">
        <v>0</v>
      </c>
      <c r="AD710" s="50">
        <f t="shared" si="513"/>
        <v>4</v>
      </c>
      <c r="AE710" s="51" t="s">
        <v>22</v>
      </c>
      <c r="AF710" s="52">
        <f t="shared" si="470"/>
        <v>5.1760171503598205E-2</v>
      </c>
      <c r="AG710" s="53">
        <f t="shared" si="510"/>
        <v>0.1961553876261849</v>
      </c>
      <c r="AH710" s="53">
        <f t="shared" si="471"/>
        <v>0.1961553876261849</v>
      </c>
      <c r="AI710" s="53">
        <f t="shared" si="472"/>
        <v>0.16392030924729659</v>
      </c>
      <c r="AJ710" s="53">
        <f t="shared" si="473"/>
        <v>0.16392030924729659</v>
      </c>
      <c r="AK710" s="53">
        <f t="shared" si="474"/>
        <v>0.17703258561848068</v>
      </c>
      <c r="AL710" s="53">
        <f t="shared" si="475"/>
        <v>0.18984785273053276</v>
      </c>
      <c r="AM710" s="53">
        <f t="shared" si="476"/>
        <v>0.17748590851390558</v>
      </c>
      <c r="AN710" s="53">
        <f t="shared" si="477"/>
        <v>0.20240132443488459</v>
      </c>
      <c r="AO710" s="53">
        <f t="shared" si="478"/>
        <v>0.23281628632671761</v>
      </c>
      <c r="AP710" s="53">
        <f t="shared" si="479"/>
        <v>0.21166209378943279</v>
      </c>
      <c r="AQ710" s="53">
        <f t="shared" si="480"/>
        <v>0.2348997439156536</v>
      </c>
      <c r="AR710" s="53">
        <f t="shared" si="481"/>
        <v>0.22140736673310332</v>
      </c>
      <c r="AS710" s="53">
        <f t="shared" si="482"/>
        <v>0.22863272408312077</v>
      </c>
      <c r="AT710" s="54">
        <f t="shared" si="483"/>
        <v>0.46823539235826328</v>
      </c>
      <c r="AU710" s="54">
        <f t="shared" si="484"/>
        <v>0.46823539235826328</v>
      </c>
      <c r="AV710" s="54">
        <f t="shared" si="485"/>
        <v>0.3912882090303082</v>
      </c>
      <c r="AW710" s="54">
        <f t="shared" si="486"/>
        <v>0.3912882090303082</v>
      </c>
      <c r="AX710" s="54">
        <f t="shared" si="487"/>
        <v>0.42258804711108383</v>
      </c>
      <c r="AY710" s="54">
        <f t="shared" si="488"/>
        <v>0.45317890519051102</v>
      </c>
      <c r="AZ710" s="54">
        <f t="shared" si="489"/>
        <v>0.42367015770907962</v>
      </c>
      <c r="BA710" s="54">
        <f t="shared" si="490"/>
        <v>0.48314484097274535</v>
      </c>
      <c r="BB710" s="54">
        <f t="shared" si="491"/>
        <v>0.55574729042533932</v>
      </c>
      <c r="BC710" s="54">
        <f t="shared" si="492"/>
        <v>0.5052508867191402</v>
      </c>
      <c r="BD710" s="54">
        <f t="shared" si="493"/>
        <v>0.5607206362682603</v>
      </c>
      <c r="BE710" s="54">
        <f t="shared" si="494"/>
        <v>0.52851347336352972</v>
      </c>
      <c r="BF710" s="54">
        <f t="shared" si="495"/>
        <v>0.54576086113429756</v>
      </c>
      <c r="BG710" s="55">
        <f t="shared" si="514"/>
        <v>6.1976223016711298</v>
      </c>
      <c r="BH710" s="56">
        <f t="shared" si="511"/>
        <v>0</v>
      </c>
      <c r="BI710" s="56">
        <f t="shared" si="496"/>
        <v>-0.75878413438958514</v>
      </c>
      <c r="BJ710" s="56">
        <f t="shared" si="497"/>
        <v>0</v>
      </c>
      <c r="BK710" s="56">
        <f t="shared" si="498"/>
        <v>0</v>
      </c>
      <c r="BL710" s="56">
        <f t="shared" si="499"/>
        <v>-0.86135745836704802</v>
      </c>
      <c r="BM710" s="56">
        <f t="shared" si="500"/>
        <v>-0.79146829726969692</v>
      </c>
      <c r="BN710" s="56">
        <f t="shared" si="501"/>
        <v>0</v>
      </c>
      <c r="BO710" s="56">
        <f t="shared" si="502"/>
        <v>-0.72743879249355892</v>
      </c>
      <c r="BP710" s="56">
        <f t="shared" si="503"/>
        <v>0</v>
      </c>
      <c r="BQ710" s="56">
        <f t="shared" si="504"/>
        <v>0</v>
      </c>
      <c r="BR710" s="56">
        <f t="shared" si="505"/>
        <v>0</v>
      </c>
      <c r="BS710" s="56">
        <f t="shared" si="506"/>
        <v>0</v>
      </c>
      <c r="BT710" s="56">
        <f t="shared" si="507"/>
        <v>0</v>
      </c>
      <c r="BU710" s="57">
        <f t="shared" si="515"/>
        <v>-3.1390486825198893</v>
      </c>
      <c r="BV710" s="58">
        <f t="shared" si="512"/>
        <v>1.4337914068200019</v>
      </c>
      <c r="BW710" s="59">
        <f t="shared" si="508"/>
        <v>-9.6926772330140381</v>
      </c>
      <c r="BX710" s="68">
        <f t="shared" si="509"/>
        <v>2.1976223016711298</v>
      </c>
    </row>
    <row r="711" spans="1:76">
      <c r="A711" s="49">
        <v>4599</v>
      </c>
      <c r="B711" s="86">
        <v>5.167173252279636E-2</v>
      </c>
      <c r="C711" s="60">
        <v>5.5248618784530384E-2</v>
      </c>
      <c r="D711" s="60">
        <v>5.5248618784530384E-2</v>
      </c>
      <c r="E711" s="60">
        <v>5.5248618784530384E-2</v>
      </c>
      <c r="F711" s="60">
        <v>5.5248618784530384E-2</v>
      </c>
      <c r="G711" s="60">
        <v>6.2154696132596686E-2</v>
      </c>
      <c r="H711" s="60">
        <v>9.2081031307550645E-2</v>
      </c>
      <c r="I711" s="60">
        <v>8.4990791896869242E-2</v>
      </c>
      <c r="J711" s="60">
        <v>0.10359116022099447</v>
      </c>
      <c r="K711" s="60">
        <v>9.4383057090239406E-2</v>
      </c>
      <c r="L711" s="60">
        <v>8.7476979742173111E-2</v>
      </c>
      <c r="M711" s="60">
        <v>9.55340699815838E-2</v>
      </c>
      <c r="N711" s="60">
        <v>9.2863720073664821E-2</v>
      </c>
      <c r="O711" s="60">
        <v>9.6915285451197056E-2</v>
      </c>
      <c r="P711" s="117">
        <v>7.9306559002691596E-2</v>
      </c>
      <c r="Q711" s="61">
        <v>0</v>
      </c>
      <c r="R711" s="61">
        <v>1</v>
      </c>
      <c r="S711" s="61">
        <v>1</v>
      </c>
      <c r="T711" s="61">
        <v>0</v>
      </c>
      <c r="U711" s="61">
        <v>0</v>
      </c>
      <c r="V711" s="61">
        <v>1</v>
      </c>
      <c r="W711" s="61">
        <v>0</v>
      </c>
      <c r="X711" s="61">
        <v>0</v>
      </c>
      <c r="Y711" s="61">
        <v>0</v>
      </c>
      <c r="Z711" s="61">
        <v>0</v>
      </c>
      <c r="AA711" s="61">
        <v>3</v>
      </c>
      <c r="AB711" s="61">
        <v>0</v>
      </c>
      <c r="AC711" s="61">
        <v>0</v>
      </c>
      <c r="AD711" s="50">
        <f t="shared" si="513"/>
        <v>6</v>
      </c>
      <c r="AE711" s="51" t="s">
        <v>22</v>
      </c>
      <c r="AF711" s="52">
        <f t="shared" ref="AF711:AF774" si="516">B711^$BT$3</f>
        <v>6.4781898650577444E-2</v>
      </c>
      <c r="AG711" s="53">
        <f t="shared" si="510"/>
        <v>0.11862697337814374</v>
      </c>
      <c r="AH711" s="53">
        <f t="shared" ref="AH711:AH774" si="517">IF(D711=0,0,D711^$BU$3*(1+$BV$3*D711))</f>
        <v>0.11862697337814374</v>
      </c>
      <c r="AI711" s="53">
        <f t="shared" ref="AI711:AI774" si="518">IF(E711=0,0,E711^$BU$3*(1+$BV$3*E711))</f>
        <v>0.11862697337814374</v>
      </c>
      <c r="AJ711" s="53">
        <f t="shared" ref="AJ711:AJ774" si="519">IF(F711=0,0,F711^$BU$3*(1+$BV$3*F711))</f>
        <v>0.11862697337814374</v>
      </c>
      <c r="AK711" s="53">
        <f t="shared" ref="AK711:AK774" si="520">IF(G711=0,0,G711^$BU$3*(1+$BV$3*G711))</f>
        <v>0.12951906606781091</v>
      </c>
      <c r="AL711" s="53">
        <f t="shared" ref="AL711:AL774" si="521">IF(H711=0,0,H711^$BU$3*(1+$BV$3*H711))</f>
        <v>0.1737839089487313</v>
      </c>
      <c r="AM711" s="53">
        <f t="shared" ref="AM711:AM774" si="522">IF(I711=0,0,I711^$BU$3*(1+$BV$3*I711))</f>
        <v>0.16365474959148213</v>
      </c>
      <c r="AN711" s="53">
        <f t="shared" ref="AN711:AN774" si="523">IF(J711=0,0,J711^$BU$3*(1+$BV$3*J711))</f>
        <v>0.18984785273053276</v>
      </c>
      <c r="AO711" s="53">
        <f t="shared" ref="AO711:AO774" si="524">IF(K711=0,0,K711^$BU$3*(1+$BV$3*K711))</f>
        <v>0.17703258561848068</v>
      </c>
      <c r="AP711" s="53">
        <f t="shared" ref="AP711:AP774" si="525">IF(L711=0,0,L711^$BU$3*(1+$BV$3*L711))</f>
        <v>0.16722845332014935</v>
      </c>
      <c r="AQ711" s="53">
        <f t="shared" ref="AQ711:AQ774" si="526">IF(M711=0,0,M711^$BU$3*(1+$BV$3*M711))</f>
        <v>0.17864994095080464</v>
      </c>
      <c r="AR711" s="53">
        <f t="shared" ref="AR711:AR774" si="527">IF(N711=0,0,N711^$BU$3*(1+$BV$3*N711))</f>
        <v>0.17489057515680956</v>
      </c>
      <c r="AS711" s="53">
        <f t="shared" ref="AS711:AS774" si="528">IF(O711=0,0,O711^$BU$3*(1+$BV$3*O711))</f>
        <v>0.18058476170342844</v>
      </c>
      <c r="AT711" s="54">
        <f t="shared" ref="AT711:AT774" si="529">IF($BS$3&lt;0,0,$BS$3*$AF711*AG711)</f>
        <v>0.35440954689764409</v>
      </c>
      <c r="AU711" s="54">
        <f t="shared" ref="AU711:AU774" si="530">IF($BS$3&lt;0,0,$BS$3*$AF711*AH711)</f>
        <v>0.35440954689764409</v>
      </c>
      <c r="AV711" s="54">
        <f t="shared" ref="AV711:AV774" si="531">IF($BS$3&lt;0,0,$BS$3*$AF711*AI711)</f>
        <v>0.35440954689764409</v>
      </c>
      <c r="AW711" s="54">
        <f t="shared" ref="AW711:AW774" si="532">IF($BS$3&lt;0,0,$BS$3*$AF711*AJ711)</f>
        <v>0.35440954689764409</v>
      </c>
      <c r="AX711" s="54">
        <f t="shared" ref="AX711:AX774" si="533">IF($BS$3&lt;0,0,$BS$3*$AF711*AK711)</f>
        <v>0.38695072640331046</v>
      </c>
      <c r="AY711" s="54">
        <f t="shared" ref="AY711:AY774" si="534">IF($BS$3&lt;0,0,$BS$3*$AF711*AL711)</f>
        <v>0.51919622219721051</v>
      </c>
      <c r="AZ711" s="54">
        <f t="shared" ref="AZ711:AZ774" si="535">IF($BS$3&lt;0,0,$BS$3*$AF711*AM711)</f>
        <v>0.48893437975086079</v>
      </c>
      <c r="BA711" s="54">
        <f t="shared" ref="BA711:BA774" si="536">IF($BS$3&lt;0,0,$BS$3*$AF711*AN711)</f>
        <v>0.56718880664045845</v>
      </c>
      <c r="BB711" s="54">
        <f t="shared" ref="BB711:BB774" si="537">IF($BS$3&lt;0,0,$BS$3*$AF711*AO711)</f>
        <v>0.52890195769526338</v>
      </c>
      <c r="BC711" s="54">
        <f t="shared" ref="BC711:BC774" si="538">IF($BS$3&lt;0,0,$BS$3*$AF711*AP711)</f>
        <v>0.49961116499755182</v>
      </c>
      <c r="BD711" s="54">
        <f t="shared" ref="BD711:BD774" si="539">IF($BS$3&lt;0,0,$BS$3*$AF711*AQ711)</f>
        <v>0.53373396304934284</v>
      </c>
      <c r="BE711" s="54">
        <f t="shared" ref="BE711:BE774" si="540">IF($BS$3&lt;0,0,$BS$3*$AF711*AR711)</f>
        <v>0.52250249444038499</v>
      </c>
      <c r="BF711" s="54">
        <f t="shared" ref="BF711:BF774" si="541">IF($BS$3&lt;0,0,$BS$3*$AF711*AS711)</f>
        <v>0.53951442702594377</v>
      </c>
      <c r="BG711" s="55">
        <f t="shared" si="514"/>
        <v>6.0041723297909044</v>
      </c>
      <c r="BH711" s="56">
        <f t="shared" si="511"/>
        <v>0</v>
      </c>
      <c r="BI711" s="56">
        <f t="shared" ref="BI711:BI774" si="542">IF(AU711&lt;=0,"",R711*LN(AU711))</f>
        <v>-1.0373021224152679</v>
      </c>
      <c r="BJ711" s="56">
        <f t="shared" ref="BJ711:BJ774" si="543">IF(AV711&lt;=0,"",S711*LN(AV711))</f>
        <v>-1.0373021224152679</v>
      </c>
      <c r="BK711" s="56">
        <f t="shared" ref="BK711:BK774" si="544">IF(AW711&lt;=0,"",T711*LN(AW711))</f>
        <v>0</v>
      </c>
      <c r="BL711" s="56">
        <f t="shared" ref="BL711:BL774" si="545">IF(AX711&lt;=0,"",U711*LN(AX711))</f>
        <v>0</v>
      </c>
      <c r="BM711" s="56">
        <f t="shared" ref="BM711:BM774" si="546">IF(AY711&lt;=0,"",V711*LN(AY711))</f>
        <v>-0.65547338981824599</v>
      </c>
      <c r="BN711" s="56">
        <f t="shared" ref="BN711:BN774" si="547">IF(AZ711&lt;=0,"",W711*LN(AZ711))</f>
        <v>0</v>
      </c>
      <c r="BO711" s="56">
        <f t="shared" ref="BO711:BO774" si="548">IF(BA711&lt;=0,"",X711*LN(BA711))</f>
        <v>0</v>
      </c>
      <c r="BP711" s="56">
        <f t="shared" ref="BP711:BP774" si="549">IF(BB711&lt;=0,"",Y711*LN(BB711))</f>
        <v>0</v>
      </c>
      <c r="BQ711" s="56">
        <f t="shared" ref="BQ711:BQ774" si="550">IF(BC711&lt;=0,"",Z711*LN(BC711))</f>
        <v>0</v>
      </c>
      <c r="BR711" s="56">
        <f t="shared" ref="BR711:BR774" si="551">IF(BD711&lt;=0,"",AA711*LN(BD711))</f>
        <v>-1.8835732820996425</v>
      </c>
      <c r="BS711" s="56">
        <f t="shared" ref="BS711:BS774" si="552">IF(BE711&lt;=0,"",AB711*LN(BE711))</f>
        <v>0</v>
      </c>
      <c r="BT711" s="56">
        <f t="shared" ref="BT711:BT774" si="553">IF(BF711&lt;=0,"",AC711*LN(BF711))</f>
        <v>0</v>
      </c>
      <c r="BU711" s="57">
        <f t="shared" si="515"/>
        <v>-4.6136509167484245</v>
      </c>
      <c r="BV711" s="58">
        <f t="shared" si="512"/>
        <v>1.8280840436955024</v>
      </c>
      <c r="BW711" s="59">
        <f t="shared" ref="BW711:BW774" si="554">IF(BV711&lt;=0,"",BV711*LN(BV711)+BU711+GAMMALN(AD711+BV711)-GAMMALN(BV711)-(AD711+BV711)*LN(BG711+BV711))</f>
        <v>-11.379570001785138</v>
      </c>
      <c r="BX711" s="68">
        <f t="shared" ref="BX711:BX774" si="555">ABS(AD711-BG711)</f>
        <v>4.1723297909044277E-3</v>
      </c>
    </row>
    <row r="712" spans="1:76">
      <c r="A712" s="49">
        <v>4600</v>
      </c>
      <c r="B712" s="86">
        <v>1.7730496453900711E-2</v>
      </c>
      <c r="C712" s="60">
        <v>5.5248618784530384E-2</v>
      </c>
      <c r="D712" s="60">
        <v>5.5248618784530384E-2</v>
      </c>
      <c r="E712" s="60">
        <v>5.5248618784530384E-2</v>
      </c>
      <c r="F712" s="60">
        <v>5.5248618784530384E-2</v>
      </c>
      <c r="G712" s="60">
        <v>6.2154696132596686E-2</v>
      </c>
      <c r="H712" s="60">
        <v>9.2081031307550645E-2</v>
      </c>
      <c r="I712" s="60">
        <v>8.4990791896869242E-2</v>
      </c>
      <c r="J712" s="60">
        <v>0.10359116022099447</v>
      </c>
      <c r="K712" s="60">
        <v>9.4383057090239406E-2</v>
      </c>
      <c r="L712" s="60">
        <v>8.7476979742173111E-2</v>
      </c>
      <c r="M712" s="60">
        <v>9.55340699815838E-2</v>
      </c>
      <c r="N712" s="60">
        <v>9.2863720073664821E-2</v>
      </c>
      <c r="O712" s="60">
        <v>9.6915285451197056E-2</v>
      </c>
      <c r="P712" s="117">
        <v>7.9306559002691596E-2</v>
      </c>
      <c r="Q712" s="61">
        <v>0</v>
      </c>
      <c r="R712" s="61">
        <v>0</v>
      </c>
      <c r="S712" s="61">
        <v>0</v>
      </c>
      <c r="T712" s="61">
        <v>0</v>
      </c>
      <c r="U712" s="61">
        <v>0</v>
      </c>
      <c r="V712" s="61">
        <v>0</v>
      </c>
      <c r="W712" s="61">
        <v>0</v>
      </c>
      <c r="X712" s="61">
        <v>0</v>
      </c>
      <c r="Y712" s="61">
        <v>0</v>
      </c>
      <c r="Z712" s="61">
        <v>0</v>
      </c>
      <c r="AA712" s="61">
        <v>0</v>
      </c>
      <c r="AB712" s="61">
        <v>0</v>
      </c>
      <c r="AC712" s="61">
        <v>0</v>
      </c>
      <c r="AD712" s="50">
        <f t="shared" si="513"/>
        <v>0</v>
      </c>
      <c r="AE712" s="51" t="s">
        <v>22</v>
      </c>
      <c r="AF712" s="52">
        <f t="shared" si="516"/>
        <v>2.4119774100944381E-2</v>
      </c>
      <c r="AG712" s="53">
        <f t="shared" ref="AG712:AG775" si="556">IF(C712=0,0,C712^$BU$3*(1+$BV$3*C712))</f>
        <v>0.11862697337814374</v>
      </c>
      <c r="AH712" s="53">
        <f t="shared" si="517"/>
        <v>0.11862697337814374</v>
      </c>
      <c r="AI712" s="53">
        <f t="shared" si="518"/>
        <v>0.11862697337814374</v>
      </c>
      <c r="AJ712" s="53">
        <f t="shared" si="519"/>
        <v>0.11862697337814374</v>
      </c>
      <c r="AK712" s="53">
        <f t="shared" si="520"/>
        <v>0.12951906606781091</v>
      </c>
      <c r="AL712" s="53">
        <f t="shared" si="521"/>
        <v>0.1737839089487313</v>
      </c>
      <c r="AM712" s="53">
        <f t="shared" si="522"/>
        <v>0.16365474959148213</v>
      </c>
      <c r="AN712" s="53">
        <f t="shared" si="523"/>
        <v>0.18984785273053276</v>
      </c>
      <c r="AO712" s="53">
        <f t="shared" si="524"/>
        <v>0.17703258561848068</v>
      </c>
      <c r="AP712" s="53">
        <f t="shared" si="525"/>
        <v>0.16722845332014935</v>
      </c>
      <c r="AQ712" s="53">
        <f t="shared" si="526"/>
        <v>0.17864994095080464</v>
      </c>
      <c r="AR712" s="53">
        <f t="shared" si="527"/>
        <v>0.17489057515680956</v>
      </c>
      <c r="AS712" s="53">
        <f t="shared" si="528"/>
        <v>0.18058476170342844</v>
      </c>
      <c r="AT712" s="54">
        <f t="shared" si="529"/>
        <v>0.13195473409165095</v>
      </c>
      <c r="AU712" s="54">
        <f t="shared" si="530"/>
        <v>0.13195473409165095</v>
      </c>
      <c r="AV712" s="54">
        <f t="shared" si="531"/>
        <v>0.13195473409165095</v>
      </c>
      <c r="AW712" s="54">
        <f t="shared" si="532"/>
        <v>0.13195473409165095</v>
      </c>
      <c r="AX712" s="54">
        <f t="shared" si="533"/>
        <v>0.14407055525472764</v>
      </c>
      <c r="AY712" s="54">
        <f t="shared" si="534"/>
        <v>0.19330856079113728</v>
      </c>
      <c r="AZ712" s="54">
        <f t="shared" si="535"/>
        <v>0.18204138865063965</v>
      </c>
      <c r="BA712" s="54">
        <f t="shared" si="536"/>
        <v>0.21117729139959587</v>
      </c>
      <c r="BB712" s="54">
        <f t="shared" si="537"/>
        <v>0.19692222683941488</v>
      </c>
      <c r="BC712" s="54">
        <f t="shared" si="538"/>
        <v>0.18601659860339995</v>
      </c>
      <c r="BD712" s="54">
        <f t="shared" si="539"/>
        <v>0.19872129231947408</v>
      </c>
      <c r="BE712" s="54">
        <f t="shared" si="540"/>
        <v>0.19453956113664628</v>
      </c>
      <c r="BF712" s="54">
        <f t="shared" si="541"/>
        <v>0.20087349051400816</v>
      </c>
      <c r="BG712" s="55">
        <f t="shared" si="514"/>
        <v>2.2354899018756478</v>
      </c>
      <c r="BH712" s="56">
        <f t="shared" ref="BH712:BH775" si="557">IF(AT712&lt;=0,"",Q712*LN(AT712))</f>
        <v>0</v>
      </c>
      <c r="BI712" s="56">
        <f t="shared" si="542"/>
        <v>0</v>
      </c>
      <c r="BJ712" s="56">
        <f t="shared" si="543"/>
        <v>0</v>
      </c>
      <c r="BK712" s="56">
        <f t="shared" si="544"/>
        <v>0</v>
      </c>
      <c r="BL712" s="56">
        <f t="shared" si="545"/>
        <v>0</v>
      </c>
      <c r="BM712" s="56">
        <f t="shared" si="546"/>
        <v>0</v>
      </c>
      <c r="BN712" s="56">
        <f t="shared" si="547"/>
        <v>0</v>
      </c>
      <c r="BO712" s="56">
        <f t="shared" si="548"/>
        <v>0</v>
      </c>
      <c r="BP712" s="56">
        <f t="shared" si="549"/>
        <v>0</v>
      </c>
      <c r="BQ712" s="56">
        <f t="shared" si="550"/>
        <v>0</v>
      </c>
      <c r="BR712" s="56">
        <f t="shared" si="551"/>
        <v>0</v>
      </c>
      <c r="BS712" s="56">
        <f t="shared" si="552"/>
        <v>0</v>
      </c>
      <c r="BT712" s="56">
        <f t="shared" si="553"/>
        <v>0</v>
      </c>
      <c r="BU712" s="57">
        <f t="shared" si="515"/>
        <v>0</v>
      </c>
      <c r="BV712" s="58">
        <f t="shared" si="512"/>
        <v>0.6272837404837508</v>
      </c>
      <c r="BW712" s="59">
        <f t="shared" si="554"/>
        <v>-0.95230909433686284</v>
      </c>
      <c r="BX712" s="68">
        <f t="shared" si="555"/>
        <v>2.2354899018756478</v>
      </c>
    </row>
    <row r="713" spans="1:76">
      <c r="A713" s="49">
        <v>4601</v>
      </c>
      <c r="B713" s="86">
        <v>5.3698074974670724E-2</v>
      </c>
      <c r="C713" s="60">
        <v>5.5248618784530384E-2</v>
      </c>
      <c r="D713" s="60">
        <v>5.5248618784530384E-2</v>
      </c>
      <c r="E713" s="60">
        <v>5.5248618784530384E-2</v>
      </c>
      <c r="F713" s="60">
        <v>5.5248618784530384E-2</v>
      </c>
      <c r="G713" s="60">
        <v>6.2154696132596686E-2</v>
      </c>
      <c r="H713" s="60">
        <v>9.2081031307550645E-2</v>
      </c>
      <c r="I713" s="60">
        <v>8.4990791896869242E-2</v>
      </c>
      <c r="J713" s="60">
        <v>0.10359116022099447</v>
      </c>
      <c r="K713" s="60">
        <v>9.4383057090239406E-2</v>
      </c>
      <c r="L713" s="60">
        <v>8.7476979742173111E-2</v>
      </c>
      <c r="M713" s="60">
        <v>9.55340699815838E-2</v>
      </c>
      <c r="N713" s="60">
        <v>9.2863720073664821E-2</v>
      </c>
      <c r="O713" s="60">
        <v>9.6915285451197056E-2</v>
      </c>
      <c r="P713" s="117">
        <v>7.9306559002691596E-2</v>
      </c>
      <c r="Q713" s="61">
        <v>0</v>
      </c>
      <c r="R713" s="61">
        <v>0</v>
      </c>
      <c r="S713" s="61">
        <v>1</v>
      </c>
      <c r="T713" s="61">
        <v>1</v>
      </c>
      <c r="U713" s="61">
        <v>0</v>
      </c>
      <c r="V713" s="61">
        <v>1</v>
      </c>
      <c r="W713" s="61">
        <v>0</v>
      </c>
      <c r="X713" s="61">
        <v>0</v>
      </c>
      <c r="Y713" s="61">
        <v>0</v>
      </c>
      <c r="Z713" s="61">
        <v>0</v>
      </c>
      <c r="AA713" s="61">
        <v>1</v>
      </c>
      <c r="AB713" s="61">
        <v>1</v>
      </c>
      <c r="AC713" s="61">
        <v>0</v>
      </c>
      <c r="AD713" s="50">
        <f t="shared" si="513"/>
        <v>5</v>
      </c>
      <c r="AE713" s="51" t="s">
        <v>22</v>
      </c>
      <c r="AF713" s="52">
        <f t="shared" si="516"/>
        <v>6.7125021477948049E-2</v>
      </c>
      <c r="AG713" s="53">
        <f t="shared" si="556"/>
        <v>0.11862697337814374</v>
      </c>
      <c r="AH713" s="53">
        <f t="shared" si="517"/>
        <v>0.11862697337814374</v>
      </c>
      <c r="AI713" s="53">
        <f t="shared" si="518"/>
        <v>0.11862697337814374</v>
      </c>
      <c r="AJ713" s="53">
        <f t="shared" si="519"/>
        <v>0.11862697337814374</v>
      </c>
      <c r="AK713" s="53">
        <f t="shared" si="520"/>
        <v>0.12951906606781091</v>
      </c>
      <c r="AL713" s="53">
        <f t="shared" si="521"/>
        <v>0.1737839089487313</v>
      </c>
      <c r="AM713" s="53">
        <f t="shared" si="522"/>
        <v>0.16365474959148213</v>
      </c>
      <c r="AN713" s="53">
        <f t="shared" si="523"/>
        <v>0.18984785273053276</v>
      </c>
      <c r="AO713" s="53">
        <f t="shared" si="524"/>
        <v>0.17703258561848068</v>
      </c>
      <c r="AP713" s="53">
        <f t="shared" si="525"/>
        <v>0.16722845332014935</v>
      </c>
      <c r="AQ713" s="53">
        <f t="shared" si="526"/>
        <v>0.17864994095080464</v>
      </c>
      <c r="AR713" s="53">
        <f t="shared" si="527"/>
        <v>0.17489057515680956</v>
      </c>
      <c r="AS713" s="53">
        <f t="shared" si="528"/>
        <v>0.18058476170342844</v>
      </c>
      <c r="AT713" s="54">
        <f t="shared" si="529"/>
        <v>0.36722832987362808</v>
      </c>
      <c r="AU713" s="54">
        <f t="shared" si="530"/>
        <v>0.36722832987362808</v>
      </c>
      <c r="AV713" s="54">
        <f t="shared" si="531"/>
        <v>0.36722832987362808</v>
      </c>
      <c r="AW713" s="54">
        <f t="shared" si="532"/>
        <v>0.36722832987362808</v>
      </c>
      <c r="AX713" s="54">
        <f t="shared" si="533"/>
        <v>0.4009465045294453</v>
      </c>
      <c r="AY713" s="54">
        <f t="shared" si="534"/>
        <v>0.53797524142103226</v>
      </c>
      <c r="AZ713" s="54">
        <f t="shared" si="535"/>
        <v>0.50661884609322416</v>
      </c>
      <c r="BA713" s="54">
        <f t="shared" si="536"/>
        <v>0.5877036891609092</v>
      </c>
      <c r="BB713" s="54">
        <f t="shared" si="537"/>
        <v>0.54803202761188086</v>
      </c>
      <c r="BC713" s="54">
        <f t="shared" si="538"/>
        <v>0.51768180432581956</v>
      </c>
      <c r="BD713" s="54">
        <f t="shared" si="539"/>
        <v>0.55303880373191439</v>
      </c>
      <c r="BE713" s="54">
        <f t="shared" si="540"/>
        <v>0.54140109956903282</v>
      </c>
      <c r="BF713" s="54">
        <f t="shared" si="541"/>
        <v>0.55902834365995391</v>
      </c>
      <c r="BG713" s="55">
        <f t="shared" si="514"/>
        <v>6.2213396795977243</v>
      </c>
      <c r="BH713" s="56">
        <f t="shared" si="557"/>
        <v>0</v>
      </c>
      <c r="BI713" s="56">
        <f t="shared" si="542"/>
        <v>0</v>
      </c>
      <c r="BJ713" s="56">
        <f t="shared" si="543"/>
        <v>-1.0017714721398205</v>
      </c>
      <c r="BK713" s="56">
        <f t="shared" si="544"/>
        <v>-1.0017714721398205</v>
      </c>
      <c r="BL713" s="56">
        <f t="shared" si="545"/>
        <v>0</v>
      </c>
      <c r="BM713" s="56">
        <f t="shared" si="546"/>
        <v>-0.61994273954279866</v>
      </c>
      <c r="BN713" s="56">
        <f t="shared" si="547"/>
        <v>0</v>
      </c>
      <c r="BO713" s="56">
        <f t="shared" si="548"/>
        <v>0</v>
      </c>
      <c r="BP713" s="56">
        <f t="shared" si="549"/>
        <v>0</v>
      </c>
      <c r="BQ713" s="56">
        <f t="shared" si="550"/>
        <v>0</v>
      </c>
      <c r="BR713" s="56">
        <f t="shared" si="551"/>
        <v>-0.59232711042443353</v>
      </c>
      <c r="BS713" s="56">
        <f t="shared" si="552"/>
        <v>-0.61359487083053577</v>
      </c>
      <c r="BT713" s="56">
        <f t="shared" si="553"/>
        <v>0</v>
      </c>
      <c r="BU713" s="57">
        <f t="shared" si="515"/>
        <v>-3.8294076650774089</v>
      </c>
      <c r="BV713" s="58">
        <f t="shared" si="512"/>
        <v>1.8997736140365022</v>
      </c>
      <c r="BW713" s="59">
        <f t="shared" si="554"/>
        <v>-10.630217942328056</v>
      </c>
      <c r="BX713" s="68">
        <f t="shared" si="555"/>
        <v>1.2213396795977243</v>
      </c>
    </row>
    <row r="714" spans="1:76">
      <c r="A714" s="49">
        <v>4602</v>
      </c>
      <c r="B714" s="86">
        <v>1.3677811550151978E-2</v>
      </c>
      <c r="C714" s="60">
        <v>5.5248618784530384E-2</v>
      </c>
      <c r="D714" s="60">
        <v>5.5248618784530384E-2</v>
      </c>
      <c r="E714" s="60">
        <v>5.4189686924493552E-2</v>
      </c>
      <c r="F714" s="60">
        <v>5.4189686924493552E-2</v>
      </c>
      <c r="G714" s="60">
        <v>6.0635359116022101E-2</v>
      </c>
      <c r="H714" s="60">
        <v>9.2081031307550645E-2</v>
      </c>
      <c r="I714" s="60">
        <v>8.4990791896869242E-2</v>
      </c>
      <c r="J714" s="60">
        <v>0.10359116022099447</v>
      </c>
      <c r="K714" s="60">
        <v>9.4383057090239406E-2</v>
      </c>
      <c r="L714" s="60">
        <v>8.7476979742173111E-2</v>
      </c>
      <c r="M714" s="60">
        <v>9.55340699815838E-2</v>
      </c>
      <c r="N714" s="60">
        <v>9.2863720073664821E-2</v>
      </c>
      <c r="O714" s="60">
        <v>9.6915285451197056E-2</v>
      </c>
      <c r="P714" s="117">
        <v>7.902677433064173E-2</v>
      </c>
      <c r="Q714" s="61">
        <v>0</v>
      </c>
      <c r="R714" s="61">
        <v>0</v>
      </c>
      <c r="S714" s="61">
        <v>0</v>
      </c>
      <c r="T714" s="61">
        <v>1</v>
      </c>
      <c r="U714" s="61">
        <v>0</v>
      </c>
      <c r="V714" s="61">
        <v>1</v>
      </c>
      <c r="W714" s="61">
        <v>0</v>
      </c>
      <c r="X714" s="61">
        <v>1</v>
      </c>
      <c r="Y714" s="61">
        <v>0</v>
      </c>
      <c r="Z714" s="61">
        <v>0</v>
      </c>
      <c r="AA714" s="61">
        <v>0</v>
      </c>
      <c r="AB714" s="61">
        <v>0</v>
      </c>
      <c r="AC714" s="61">
        <v>1</v>
      </c>
      <c r="AD714" s="50">
        <f t="shared" si="513"/>
        <v>4</v>
      </c>
      <c r="AE714" s="51" t="s">
        <v>22</v>
      </c>
      <c r="AF714" s="52">
        <f t="shared" si="516"/>
        <v>1.8978863689326501E-2</v>
      </c>
      <c r="AG714" s="53">
        <f t="shared" si="556"/>
        <v>0.11862697337814374</v>
      </c>
      <c r="AH714" s="53">
        <f t="shared" si="517"/>
        <v>0.11862697337814374</v>
      </c>
      <c r="AI714" s="53">
        <f t="shared" si="518"/>
        <v>0.11692816015794094</v>
      </c>
      <c r="AJ714" s="53">
        <f t="shared" si="519"/>
        <v>0.11692816015794094</v>
      </c>
      <c r="AK714" s="53">
        <f t="shared" si="520"/>
        <v>0.12714931962376366</v>
      </c>
      <c r="AL714" s="53">
        <f t="shared" si="521"/>
        <v>0.1737839089487313</v>
      </c>
      <c r="AM714" s="53">
        <f t="shared" si="522"/>
        <v>0.16365474959148213</v>
      </c>
      <c r="AN714" s="53">
        <f t="shared" si="523"/>
        <v>0.18984785273053276</v>
      </c>
      <c r="AO714" s="53">
        <f t="shared" si="524"/>
        <v>0.17703258561848068</v>
      </c>
      <c r="AP714" s="53">
        <f t="shared" si="525"/>
        <v>0.16722845332014935</v>
      </c>
      <c r="AQ714" s="53">
        <f t="shared" si="526"/>
        <v>0.17864994095080464</v>
      </c>
      <c r="AR714" s="53">
        <f t="shared" si="527"/>
        <v>0.17489057515680956</v>
      </c>
      <c r="AS714" s="53">
        <f t="shared" si="528"/>
        <v>0.18058476170342844</v>
      </c>
      <c r="AT714" s="54">
        <f t="shared" si="529"/>
        <v>0.10382978302390955</v>
      </c>
      <c r="AU714" s="54">
        <f t="shared" si="530"/>
        <v>0.10382978302390955</v>
      </c>
      <c r="AV714" s="54">
        <f t="shared" si="531"/>
        <v>0.10234287492005412</v>
      </c>
      <c r="AW714" s="54">
        <f t="shared" si="532"/>
        <v>0.10234287492005412</v>
      </c>
      <c r="AX714" s="54">
        <f t="shared" si="533"/>
        <v>0.11128907610320496</v>
      </c>
      <c r="AY714" s="54">
        <f t="shared" si="534"/>
        <v>0.15210659975008775</v>
      </c>
      <c r="AZ714" s="54">
        <f t="shared" si="535"/>
        <v>0.14324092284433645</v>
      </c>
      <c r="BA714" s="54">
        <f t="shared" si="536"/>
        <v>0.16616677299631868</v>
      </c>
      <c r="BB714" s="54">
        <f t="shared" si="537"/>
        <v>0.15495004575675339</v>
      </c>
      <c r="BC714" s="54">
        <f t="shared" si="538"/>
        <v>0.14636885296151517</v>
      </c>
      <c r="BD714" s="54">
        <f t="shared" si="539"/>
        <v>0.15636565679735928</v>
      </c>
      <c r="BE714" s="54">
        <f t="shared" si="540"/>
        <v>0.15307522357140349</v>
      </c>
      <c r="BF714" s="54">
        <f t="shared" si="541"/>
        <v>0.15805913352709686</v>
      </c>
      <c r="BG714" s="55">
        <f t="shared" si="514"/>
        <v>1.7539676001960034</v>
      </c>
      <c r="BH714" s="56">
        <f t="shared" si="557"/>
        <v>0</v>
      </c>
      <c r="BI714" s="56">
        <f t="shared" si="542"/>
        <v>0</v>
      </c>
      <c r="BJ714" s="56">
        <f t="shared" si="543"/>
        <v>0</v>
      </c>
      <c r="BK714" s="56">
        <f t="shared" si="544"/>
        <v>-2.2794265841485375</v>
      </c>
      <c r="BL714" s="56">
        <f t="shared" si="545"/>
        <v>0</v>
      </c>
      <c r="BM714" s="56">
        <f t="shared" si="546"/>
        <v>-1.8831736897963938</v>
      </c>
      <c r="BN714" s="56">
        <f t="shared" si="547"/>
        <v>0</v>
      </c>
      <c r="BO714" s="56">
        <f t="shared" si="548"/>
        <v>-1.7947633383509536</v>
      </c>
      <c r="BP714" s="56">
        <f t="shared" si="549"/>
        <v>0</v>
      </c>
      <c r="BQ714" s="56">
        <f t="shared" si="550"/>
        <v>0</v>
      </c>
      <c r="BR714" s="56">
        <f t="shared" si="551"/>
        <v>0</v>
      </c>
      <c r="BS714" s="56">
        <f t="shared" si="552"/>
        <v>0</v>
      </c>
      <c r="BT714" s="56">
        <f t="shared" si="553"/>
        <v>-1.8447860531443063</v>
      </c>
      <c r="BU714" s="57">
        <f t="shared" si="515"/>
        <v>-7.8021496654401901</v>
      </c>
      <c r="BV714" s="58">
        <f t="shared" si="512"/>
        <v>0.4839045998017506</v>
      </c>
      <c r="BW714" s="59">
        <f t="shared" si="554"/>
        <v>-9.9385050078514929</v>
      </c>
      <c r="BX714" s="68">
        <f t="shared" si="555"/>
        <v>2.2460323998039966</v>
      </c>
    </row>
    <row r="715" spans="1:76">
      <c r="A715" s="49">
        <v>4603</v>
      </c>
      <c r="B715" s="86">
        <v>4.5592705167173259E-2</v>
      </c>
      <c r="C715" s="60">
        <v>5.5248618784530384E-2</v>
      </c>
      <c r="D715" s="60">
        <v>5.5248618784530384E-2</v>
      </c>
      <c r="E715" s="60">
        <v>2.7624309392265192E-2</v>
      </c>
      <c r="F715" s="60">
        <v>2.7624309392265192E-2</v>
      </c>
      <c r="G715" s="60">
        <v>2.2099447513812154E-2</v>
      </c>
      <c r="H715" s="60">
        <v>2.6703499079189688E-2</v>
      </c>
      <c r="I715" s="60">
        <v>2.4263351749539596E-2</v>
      </c>
      <c r="J715" s="60">
        <v>2.716390423572744E-2</v>
      </c>
      <c r="K715" s="60">
        <v>3.3609576427255983E-2</v>
      </c>
      <c r="L715" s="60">
        <v>2.6703499079189688E-2</v>
      </c>
      <c r="M715" s="60">
        <v>3.4023941068139961E-2</v>
      </c>
      <c r="N715" s="60">
        <v>4.834254143646409E-2</v>
      </c>
      <c r="O715" s="60">
        <v>5.0414364640883981E-2</v>
      </c>
      <c r="P715" s="117">
        <v>3.5313075506445669E-2</v>
      </c>
      <c r="Q715" s="61">
        <v>1</v>
      </c>
      <c r="R715" s="61">
        <v>1</v>
      </c>
      <c r="S715" s="61">
        <v>2</v>
      </c>
      <c r="T715" s="61">
        <v>1</v>
      </c>
      <c r="U715" s="61">
        <v>0</v>
      </c>
      <c r="V715" s="61">
        <v>0</v>
      </c>
      <c r="W715" s="61">
        <v>1</v>
      </c>
      <c r="X715" s="61">
        <v>0</v>
      </c>
      <c r="Y715" s="61">
        <v>1</v>
      </c>
      <c r="Z715" s="61">
        <v>0</v>
      </c>
      <c r="AA715" s="61">
        <v>2</v>
      </c>
      <c r="AB715" s="61">
        <v>0</v>
      </c>
      <c r="AC715" s="61">
        <v>0</v>
      </c>
      <c r="AD715" s="50">
        <f t="shared" si="513"/>
        <v>9</v>
      </c>
      <c r="AE715" s="51" t="s">
        <v>22</v>
      </c>
      <c r="AF715" s="52">
        <f t="shared" si="516"/>
        <v>5.7709116147499476E-2</v>
      </c>
      <c r="AG715" s="53">
        <f t="shared" si="556"/>
        <v>0.11862697337814374</v>
      </c>
      <c r="AH715" s="53">
        <f t="shared" si="517"/>
        <v>0.11862697337814374</v>
      </c>
      <c r="AI715" s="53">
        <f t="shared" si="518"/>
        <v>7.0855186035974432E-2</v>
      </c>
      <c r="AJ715" s="53">
        <f t="shared" si="519"/>
        <v>7.0855186035974432E-2</v>
      </c>
      <c r="AK715" s="53">
        <f t="shared" si="520"/>
        <v>6.0048503196870585E-2</v>
      </c>
      <c r="AL715" s="53">
        <f t="shared" si="521"/>
        <v>6.9095270027926398E-2</v>
      </c>
      <c r="AM715" s="53">
        <f t="shared" si="522"/>
        <v>6.4354776951838139E-2</v>
      </c>
      <c r="AN715" s="53">
        <f t="shared" si="523"/>
        <v>6.9977118778201799E-2</v>
      </c>
      <c r="AO715" s="53">
        <f t="shared" si="524"/>
        <v>8.1959041258261353E-2</v>
      </c>
      <c r="AP715" s="53">
        <f t="shared" si="525"/>
        <v>6.9095270027926398E-2</v>
      </c>
      <c r="AQ715" s="53">
        <f t="shared" si="526"/>
        <v>8.2708359350474964E-2</v>
      </c>
      <c r="AR715" s="53">
        <f t="shared" si="527"/>
        <v>0.1073944542169552</v>
      </c>
      <c r="AS715" s="53">
        <f t="shared" si="528"/>
        <v>0.11080345280377663</v>
      </c>
      <c r="AT715" s="54">
        <f t="shared" si="529"/>
        <v>0.31571568805071593</v>
      </c>
      <c r="AU715" s="54">
        <f t="shared" si="530"/>
        <v>0.31571568805071593</v>
      </c>
      <c r="AV715" s="54">
        <f t="shared" si="531"/>
        <v>0.18857510374137806</v>
      </c>
      <c r="AW715" s="54">
        <f t="shared" si="532"/>
        <v>0.18857510374137806</v>
      </c>
      <c r="AX715" s="54">
        <f t="shared" si="533"/>
        <v>0.15981402849066156</v>
      </c>
      <c r="AY715" s="54">
        <f t="shared" si="534"/>
        <v>0.1838912356667777</v>
      </c>
      <c r="AZ715" s="54">
        <f t="shared" si="535"/>
        <v>0.17127481302193756</v>
      </c>
      <c r="BA715" s="54">
        <f t="shared" si="536"/>
        <v>0.18623820176581465</v>
      </c>
      <c r="BB715" s="54">
        <f t="shared" si="537"/>
        <v>0.21812707823494418</v>
      </c>
      <c r="BC715" s="54">
        <f t="shared" si="538"/>
        <v>0.1838912356667777</v>
      </c>
      <c r="BD715" s="54">
        <f t="shared" si="539"/>
        <v>0.22012132516138272</v>
      </c>
      <c r="BE715" s="54">
        <f t="shared" si="540"/>
        <v>0.28582128533158807</v>
      </c>
      <c r="BF715" s="54">
        <f t="shared" si="541"/>
        <v>0.29489404765328564</v>
      </c>
      <c r="BG715" s="55">
        <f t="shared" si="514"/>
        <v>2.9126548345773577</v>
      </c>
      <c r="BH715" s="56">
        <f t="shared" si="557"/>
        <v>-1.1529131917459186</v>
      </c>
      <c r="BI715" s="56">
        <f t="shared" si="542"/>
        <v>-1.1529131917459186</v>
      </c>
      <c r="BJ715" s="56">
        <f t="shared" si="543"/>
        <v>-3.3365178462186829</v>
      </c>
      <c r="BK715" s="56">
        <f t="shared" si="544"/>
        <v>-1.6682589231093414</v>
      </c>
      <c r="BL715" s="56">
        <f t="shared" si="545"/>
        <v>0</v>
      </c>
      <c r="BM715" s="56">
        <f t="shared" si="546"/>
        <v>0</v>
      </c>
      <c r="BN715" s="56">
        <f t="shared" si="547"/>
        <v>-1.7644859187771007</v>
      </c>
      <c r="BO715" s="56">
        <f t="shared" si="548"/>
        <v>0</v>
      </c>
      <c r="BP715" s="56">
        <f t="shared" si="549"/>
        <v>-1.5226774583461615</v>
      </c>
      <c r="BQ715" s="56">
        <f t="shared" si="550"/>
        <v>0</v>
      </c>
      <c r="BR715" s="56">
        <f t="shared" si="551"/>
        <v>-3.0271528132632053</v>
      </c>
      <c r="BS715" s="56">
        <f t="shared" si="552"/>
        <v>0</v>
      </c>
      <c r="BT715" s="56">
        <f t="shared" si="553"/>
        <v>0</v>
      </c>
      <c r="BU715" s="57">
        <f t="shared" si="515"/>
        <v>-13.624919343206329</v>
      </c>
      <c r="BV715" s="58">
        <f t="shared" si="512"/>
        <v>1.6130153326725021</v>
      </c>
      <c r="BW715" s="59">
        <f t="shared" si="554"/>
        <v>-14.564480236000938</v>
      </c>
      <c r="BX715" s="68">
        <f t="shared" si="555"/>
        <v>6.0873451654226418</v>
      </c>
    </row>
    <row r="716" spans="1:76">
      <c r="A716" s="49">
        <v>4604</v>
      </c>
      <c r="B716" s="86">
        <v>9.6251266464032429E-3</v>
      </c>
      <c r="C716" s="60">
        <v>5.5248618784530384E-2</v>
      </c>
      <c r="D716" s="60">
        <v>5.5248618784530384E-2</v>
      </c>
      <c r="E716" s="60">
        <v>2.7624309392265192E-2</v>
      </c>
      <c r="F716" s="60">
        <v>2.7624309392265192E-2</v>
      </c>
      <c r="G716" s="60">
        <v>2.2099447513812154E-2</v>
      </c>
      <c r="H716" s="60">
        <v>2.6703499079189688E-2</v>
      </c>
      <c r="I716" s="60">
        <v>2.4263351749539596E-2</v>
      </c>
      <c r="J716" s="60">
        <v>2.716390423572744E-2</v>
      </c>
      <c r="K716" s="60">
        <v>3.3609576427255983E-2</v>
      </c>
      <c r="L716" s="60">
        <v>2.6703499079189688E-2</v>
      </c>
      <c r="M716" s="60">
        <v>3.4023941068139961E-2</v>
      </c>
      <c r="N716" s="60">
        <v>4.834254143646409E-2</v>
      </c>
      <c r="O716" s="60">
        <v>5.0414364640883981E-2</v>
      </c>
      <c r="P716" s="117">
        <v>3.5313075506445669E-2</v>
      </c>
      <c r="Q716" s="61">
        <v>0</v>
      </c>
      <c r="R716" s="61">
        <v>0</v>
      </c>
      <c r="S716" s="61">
        <v>0</v>
      </c>
      <c r="T716" s="61">
        <v>0</v>
      </c>
      <c r="U716" s="61">
        <v>0</v>
      </c>
      <c r="V716" s="61">
        <v>0</v>
      </c>
      <c r="W716" s="61">
        <v>0</v>
      </c>
      <c r="X716" s="61">
        <v>0</v>
      </c>
      <c r="Y716" s="61">
        <v>0</v>
      </c>
      <c r="Z716" s="61">
        <v>0</v>
      </c>
      <c r="AA716" s="61">
        <v>0</v>
      </c>
      <c r="AB716" s="61">
        <v>0</v>
      </c>
      <c r="AC716" s="61">
        <v>0</v>
      </c>
      <c r="AD716" s="50">
        <f t="shared" si="513"/>
        <v>0</v>
      </c>
      <c r="AE716" s="51" t="s">
        <v>22</v>
      </c>
      <c r="AF716" s="52">
        <f t="shared" si="516"/>
        <v>1.3718505156323302E-2</v>
      </c>
      <c r="AG716" s="53">
        <f t="shared" si="556"/>
        <v>0.11862697337814374</v>
      </c>
      <c r="AH716" s="53">
        <f t="shared" si="517"/>
        <v>0.11862697337814374</v>
      </c>
      <c r="AI716" s="53">
        <f t="shared" si="518"/>
        <v>7.0855186035974432E-2</v>
      </c>
      <c r="AJ716" s="53">
        <f t="shared" si="519"/>
        <v>7.0855186035974432E-2</v>
      </c>
      <c r="AK716" s="53">
        <f t="shared" si="520"/>
        <v>6.0048503196870585E-2</v>
      </c>
      <c r="AL716" s="53">
        <f t="shared" si="521"/>
        <v>6.9095270027926398E-2</v>
      </c>
      <c r="AM716" s="53">
        <f t="shared" si="522"/>
        <v>6.4354776951838139E-2</v>
      </c>
      <c r="AN716" s="53">
        <f t="shared" si="523"/>
        <v>6.9977118778201799E-2</v>
      </c>
      <c r="AO716" s="53">
        <f t="shared" si="524"/>
        <v>8.1959041258261353E-2</v>
      </c>
      <c r="AP716" s="53">
        <f t="shared" si="525"/>
        <v>6.9095270027926398E-2</v>
      </c>
      <c r="AQ716" s="53">
        <f t="shared" si="526"/>
        <v>8.2708359350474964E-2</v>
      </c>
      <c r="AR716" s="53">
        <f t="shared" si="527"/>
        <v>0.1073944542169552</v>
      </c>
      <c r="AS716" s="53">
        <f t="shared" si="528"/>
        <v>0.11080345280377663</v>
      </c>
      <c r="AT716" s="54">
        <f t="shared" si="529"/>
        <v>7.5051353817061947E-2</v>
      </c>
      <c r="AU716" s="54">
        <f t="shared" si="530"/>
        <v>7.5051353817061947E-2</v>
      </c>
      <c r="AV716" s="54">
        <f t="shared" si="531"/>
        <v>4.4827727501808037E-2</v>
      </c>
      <c r="AW716" s="54">
        <f t="shared" si="532"/>
        <v>4.4827727501808037E-2</v>
      </c>
      <c r="AX716" s="54">
        <f t="shared" si="533"/>
        <v>3.7990697488735257E-2</v>
      </c>
      <c r="AY716" s="54">
        <f t="shared" si="534"/>
        <v>4.3714286981098777E-2</v>
      </c>
      <c r="AZ716" s="54">
        <f t="shared" si="535"/>
        <v>4.0715134149417555E-2</v>
      </c>
      <c r="BA716" s="54">
        <f t="shared" si="536"/>
        <v>4.4272203453932325E-2</v>
      </c>
      <c r="BB716" s="54">
        <f t="shared" si="537"/>
        <v>5.185276863106969E-2</v>
      </c>
      <c r="BC716" s="54">
        <f t="shared" si="538"/>
        <v>4.3714286981098777E-2</v>
      </c>
      <c r="BD716" s="54">
        <f t="shared" si="539"/>
        <v>5.2326837349665277E-2</v>
      </c>
      <c r="BE716" s="54">
        <f t="shared" si="540"/>
        <v>6.7944911278601222E-2</v>
      </c>
      <c r="BF716" s="54">
        <f t="shared" si="541"/>
        <v>7.0101671683217071E-2</v>
      </c>
      <c r="BG716" s="55">
        <f t="shared" si="514"/>
        <v>0.69239096063457595</v>
      </c>
      <c r="BH716" s="56">
        <f t="shared" si="557"/>
        <v>0</v>
      </c>
      <c r="BI716" s="56">
        <f t="shared" si="542"/>
        <v>0</v>
      </c>
      <c r="BJ716" s="56">
        <f t="shared" si="543"/>
        <v>0</v>
      </c>
      <c r="BK716" s="56">
        <f t="shared" si="544"/>
        <v>0</v>
      </c>
      <c r="BL716" s="56">
        <f t="shared" si="545"/>
        <v>0</v>
      </c>
      <c r="BM716" s="56">
        <f t="shared" si="546"/>
        <v>0</v>
      </c>
      <c r="BN716" s="56">
        <f t="shared" si="547"/>
        <v>0</v>
      </c>
      <c r="BO716" s="56">
        <f t="shared" si="548"/>
        <v>0</v>
      </c>
      <c r="BP716" s="56">
        <f t="shared" si="549"/>
        <v>0</v>
      </c>
      <c r="BQ716" s="56">
        <f t="shared" si="550"/>
        <v>0</v>
      </c>
      <c r="BR716" s="56">
        <f t="shared" si="551"/>
        <v>0</v>
      </c>
      <c r="BS716" s="56">
        <f t="shared" si="552"/>
        <v>0</v>
      </c>
      <c r="BT716" s="56">
        <f t="shared" si="553"/>
        <v>0</v>
      </c>
      <c r="BU716" s="57">
        <f t="shared" si="515"/>
        <v>0</v>
      </c>
      <c r="BV716" s="58">
        <f t="shared" si="512"/>
        <v>0.34052545911975041</v>
      </c>
      <c r="BW716" s="59">
        <f t="shared" si="554"/>
        <v>-0.37786464201786257</v>
      </c>
      <c r="BX716" s="68">
        <f t="shared" si="555"/>
        <v>0.69239096063457595</v>
      </c>
    </row>
    <row r="717" spans="1:76">
      <c r="A717" s="49">
        <v>4605</v>
      </c>
      <c r="B717" s="86">
        <v>0.10790273556231003</v>
      </c>
      <c r="C717" s="60">
        <v>5.5248618784530384E-2</v>
      </c>
      <c r="D717" s="60">
        <v>5.5248618784530384E-2</v>
      </c>
      <c r="E717" s="60">
        <v>2.7624309392265192E-2</v>
      </c>
      <c r="F717" s="60">
        <v>2.7624309392265192E-2</v>
      </c>
      <c r="G717" s="60">
        <v>2.2099447513812154E-2</v>
      </c>
      <c r="H717" s="60">
        <v>2.6703499079189688E-2</v>
      </c>
      <c r="I717" s="60">
        <v>2.4263351749539596E-2</v>
      </c>
      <c r="J717" s="60">
        <v>2.716390423572744E-2</v>
      </c>
      <c r="K717" s="60">
        <v>3.3609576427255983E-2</v>
      </c>
      <c r="L717" s="60">
        <v>2.6703499079189688E-2</v>
      </c>
      <c r="M717" s="60">
        <v>3.4023941068139961E-2</v>
      </c>
      <c r="N717" s="60">
        <v>4.834254143646409E-2</v>
      </c>
      <c r="O717" s="60">
        <v>5.0414364640883981E-2</v>
      </c>
      <c r="P717" s="117">
        <v>3.5313075506445669E-2</v>
      </c>
      <c r="Q717" s="61">
        <v>0</v>
      </c>
      <c r="R717" s="61">
        <v>2</v>
      </c>
      <c r="S717" s="61">
        <v>0</v>
      </c>
      <c r="T717" s="61">
        <v>0</v>
      </c>
      <c r="U717" s="61">
        <v>0</v>
      </c>
      <c r="V717" s="61">
        <v>0</v>
      </c>
      <c r="W717" s="61">
        <v>1</v>
      </c>
      <c r="X717" s="61">
        <v>0</v>
      </c>
      <c r="Y717" s="61">
        <v>0</v>
      </c>
      <c r="Z717" s="61">
        <v>1</v>
      </c>
      <c r="AA717" s="61">
        <v>1</v>
      </c>
      <c r="AB717" s="61">
        <v>0</v>
      </c>
      <c r="AC717" s="61">
        <v>0</v>
      </c>
      <c r="AD717" s="50">
        <f t="shared" si="513"/>
        <v>5</v>
      </c>
      <c r="AE717" s="51" t="s">
        <v>22</v>
      </c>
      <c r="AF717" s="52">
        <f t="shared" si="516"/>
        <v>0.1278876190939538</v>
      </c>
      <c r="AG717" s="53">
        <f t="shared" si="556"/>
        <v>0.11862697337814374</v>
      </c>
      <c r="AH717" s="53">
        <f t="shared" si="517"/>
        <v>0.11862697337814374</v>
      </c>
      <c r="AI717" s="53">
        <f t="shared" si="518"/>
        <v>7.0855186035974432E-2</v>
      </c>
      <c r="AJ717" s="53">
        <f t="shared" si="519"/>
        <v>7.0855186035974432E-2</v>
      </c>
      <c r="AK717" s="53">
        <f t="shared" si="520"/>
        <v>6.0048503196870585E-2</v>
      </c>
      <c r="AL717" s="53">
        <f t="shared" si="521"/>
        <v>6.9095270027926398E-2</v>
      </c>
      <c r="AM717" s="53">
        <f t="shared" si="522"/>
        <v>6.4354776951838139E-2</v>
      </c>
      <c r="AN717" s="53">
        <f t="shared" si="523"/>
        <v>6.9977118778201799E-2</v>
      </c>
      <c r="AO717" s="53">
        <f t="shared" si="524"/>
        <v>8.1959041258261353E-2</v>
      </c>
      <c r="AP717" s="53">
        <f t="shared" si="525"/>
        <v>6.9095270027926398E-2</v>
      </c>
      <c r="AQ717" s="53">
        <f t="shared" si="526"/>
        <v>8.2708359350474964E-2</v>
      </c>
      <c r="AR717" s="53">
        <f t="shared" si="527"/>
        <v>0.1073944542169552</v>
      </c>
      <c r="AS717" s="53">
        <f t="shared" si="528"/>
        <v>0.11080345280377663</v>
      </c>
      <c r="AT717" s="54">
        <f t="shared" si="529"/>
        <v>0.69964903902214748</v>
      </c>
      <c r="AU717" s="54">
        <f t="shared" si="530"/>
        <v>0.69964903902214748</v>
      </c>
      <c r="AV717" s="54">
        <f t="shared" si="531"/>
        <v>0.41789621203417338</v>
      </c>
      <c r="AW717" s="54">
        <f t="shared" si="532"/>
        <v>0.41789621203417338</v>
      </c>
      <c r="AX717" s="54">
        <f t="shared" si="533"/>
        <v>0.35415956725529563</v>
      </c>
      <c r="AY717" s="54">
        <f t="shared" si="534"/>
        <v>0.40751641805708655</v>
      </c>
      <c r="AZ717" s="54">
        <f t="shared" si="535"/>
        <v>0.37955750339605232</v>
      </c>
      <c r="BA717" s="54">
        <f t="shared" si="536"/>
        <v>0.41271746646221041</v>
      </c>
      <c r="BB717" s="54">
        <f t="shared" si="537"/>
        <v>0.48338554733862998</v>
      </c>
      <c r="BC717" s="54">
        <f t="shared" si="538"/>
        <v>0.40751641805708655</v>
      </c>
      <c r="BD717" s="54">
        <f t="shared" si="539"/>
        <v>0.48780494427854848</v>
      </c>
      <c r="BE717" s="54">
        <f t="shared" si="540"/>
        <v>0.63340085774323995</v>
      </c>
      <c r="BF717" s="54">
        <f t="shared" si="541"/>
        <v>0.6535067621372983</v>
      </c>
      <c r="BG717" s="55">
        <f t="shared" si="514"/>
        <v>6.4546559868380902</v>
      </c>
      <c r="BH717" s="56">
        <f t="shared" si="557"/>
        <v>0</v>
      </c>
      <c r="BI717" s="56">
        <f t="shared" si="542"/>
        <v>-0.71435288498723537</v>
      </c>
      <c r="BJ717" s="56">
        <f t="shared" si="543"/>
        <v>0</v>
      </c>
      <c r="BK717" s="56">
        <f t="shared" si="544"/>
        <v>0</v>
      </c>
      <c r="BL717" s="56">
        <f t="shared" si="545"/>
        <v>0</v>
      </c>
      <c r="BM717" s="56">
        <f t="shared" si="546"/>
        <v>0</v>
      </c>
      <c r="BN717" s="56">
        <f t="shared" si="547"/>
        <v>-0.96874916952479984</v>
      </c>
      <c r="BO717" s="56">
        <f t="shared" si="548"/>
        <v>0</v>
      </c>
      <c r="BP717" s="56">
        <f t="shared" si="549"/>
        <v>0</v>
      </c>
      <c r="BQ717" s="56">
        <f t="shared" si="550"/>
        <v>-0.89767405740218642</v>
      </c>
      <c r="BR717" s="56">
        <f t="shared" si="551"/>
        <v>-0.71783965737930167</v>
      </c>
      <c r="BS717" s="56">
        <f t="shared" si="552"/>
        <v>0</v>
      </c>
      <c r="BT717" s="56">
        <f t="shared" si="553"/>
        <v>0</v>
      </c>
      <c r="BU717" s="57">
        <f t="shared" si="515"/>
        <v>-3.2986157692935234</v>
      </c>
      <c r="BV717" s="58">
        <f t="shared" si="512"/>
        <v>3.8174696206582546</v>
      </c>
      <c r="BW717" s="59">
        <f t="shared" si="554"/>
        <v>-10.075942032617581</v>
      </c>
      <c r="BX717" s="68">
        <f t="shared" si="555"/>
        <v>1.4546559868380902</v>
      </c>
    </row>
    <row r="718" spans="1:76">
      <c r="A718" s="49">
        <v>4606</v>
      </c>
      <c r="B718" s="86">
        <v>0.17933130699088148</v>
      </c>
      <c r="C718" s="60">
        <v>3.4990791896869246E-2</v>
      </c>
      <c r="D718" s="60">
        <v>3.4990791896869246E-2</v>
      </c>
      <c r="E718" s="60">
        <v>2.7624309392265192E-2</v>
      </c>
      <c r="F718" s="60">
        <v>2.7624309392265192E-2</v>
      </c>
      <c r="G718" s="60">
        <v>2.2099447513812154E-2</v>
      </c>
      <c r="H718" s="60">
        <v>2.6703499079189688E-2</v>
      </c>
      <c r="I718" s="60">
        <v>2.4263351749539596E-2</v>
      </c>
      <c r="J718" s="60">
        <v>2.716390423572744E-2</v>
      </c>
      <c r="K718" s="60">
        <v>3.3609576427255983E-2</v>
      </c>
      <c r="L718" s="60">
        <v>2.6703499079189688E-2</v>
      </c>
      <c r="M718" s="60">
        <v>3.4023941068139961E-2</v>
      </c>
      <c r="N718" s="60">
        <v>4.834254143646409E-2</v>
      </c>
      <c r="O718" s="60">
        <v>5.0414364640883981E-2</v>
      </c>
      <c r="P718" s="117">
        <v>3.2196486754497808E-2</v>
      </c>
      <c r="Q718" s="61">
        <v>3</v>
      </c>
      <c r="R718" s="61">
        <v>1</v>
      </c>
      <c r="S718" s="61">
        <v>3</v>
      </c>
      <c r="T718" s="61">
        <v>1</v>
      </c>
      <c r="U718" s="61">
        <v>1</v>
      </c>
      <c r="V718" s="61">
        <v>2</v>
      </c>
      <c r="W718" s="61">
        <v>2</v>
      </c>
      <c r="X718" s="61">
        <v>4</v>
      </c>
      <c r="Y718" s="61">
        <v>2</v>
      </c>
      <c r="Z718" s="61">
        <v>2</v>
      </c>
      <c r="AA718" s="61">
        <v>2</v>
      </c>
      <c r="AB718" s="61">
        <v>3</v>
      </c>
      <c r="AC718" s="61">
        <v>4</v>
      </c>
      <c r="AD718" s="50">
        <f t="shared" si="513"/>
        <v>30</v>
      </c>
      <c r="AE718" s="51" t="s">
        <v>22</v>
      </c>
      <c r="AF718" s="52">
        <f t="shared" si="516"/>
        <v>0.20446304692155717</v>
      </c>
      <c r="AG718" s="53">
        <f t="shared" si="556"/>
        <v>8.4447916048935978E-2</v>
      </c>
      <c r="AH718" s="53">
        <f t="shared" si="517"/>
        <v>8.4447916048935978E-2</v>
      </c>
      <c r="AI718" s="53">
        <f t="shared" si="518"/>
        <v>7.0855186035974432E-2</v>
      </c>
      <c r="AJ718" s="53">
        <f t="shared" si="519"/>
        <v>7.0855186035974432E-2</v>
      </c>
      <c r="AK718" s="53">
        <f t="shared" si="520"/>
        <v>6.0048503196870585E-2</v>
      </c>
      <c r="AL718" s="53">
        <f t="shared" si="521"/>
        <v>6.9095270027926398E-2</v>
      </c>
      <c r="AM718" s="53">
        <f t="shared" si="522"/>
        <v>6.4354776951838139E-2</v>
      </c>
      <c r="AN718" s="53">
        <f t="shared" si="523"/>
        <v>6.9977118778201799E-2</v>
      </c>
      <c r="AO718" s="53">
        <f t="shared" si="524"/>
        <v>8.1959041258261353E-2</v>
      </c>
      <c r="AP718" s="53">
        <f t="shared" si="525"/>
        <v>6.9095270027926398E-2</v>
      </c>
      <c r="AQ718" s="53">
        <f t="shared" si="526"/>
        <v>8.2708359350474964E-2</v>
      </c>
      <c r="AR718" s="53">
        <f t="shared" si="527"/>
        <v>0.1073944542169552</v>
      </c>
      <c r="AS718" s="53">
        <f t="shared" si="528"/>
        <v>0.11080345280377663</v>
      </c>
      <c r="AT718" s="54">
        <f t="shared" si="529"/>
        <v>0.79629145436619231</v>
      </c>
      <c r="AU718" s="54">
        <f t="shared" si="530"/>
        <v>0.79629145436619231</v>
      </c>
      <c r="AV718" s="54">
        <f t="shared" si="531"/>
        <v>0.66812044367415857</v>
      </c>
      <c r="AW718" s="54">
        <f t="shared" si="532"/>
        <v>0.66812044367415857</v>
      </c>
      <c r="AX718" s="54">
        <f t="shared" si="533"/>
        <v>0.56622012928584864</v>
      </c>
      <c r="AY718" s="54">
        <f t="shared" si="534"/>
        <v>0.65152552762201077</v>
      </c>
      <c r="AZ718" s="54">
        <f t="shared" si="535"/>
        <v>0.6068256190560759</v>
      </c>
      <c r="BA718" s="54">
        <f t="shared" si="536"/>
        <v>0.65984081421216056</v>
      </c>
      <c r="BB718" s="54">
        <f t="shared" si="537"/>
        <v>0.77282290926138242</v>
      </c>
      <c r="BC718" s="54">
        <f t="shared" si="538"/>
        <v>0.65152552762201077</v>
      </c>
      <c r="BD718" s="54">
        <f t="shared" si="539"/>
        <v>0.77988851397193459</v>
      </c>
      <c r="BE718" s="54">
        <f t="shared" si="540"/>
        <v>1.0126630725822416</v>
      </c>
      <c r="BF718" s="54">
        <f t="shared" si="541"/>
        <v>1.0448078142128023</v>
      </c>
      <c r="BG718" s="55">
        <f t="shared" si="514"/>
        <v>9.6749437239071714</v>
      </c>
      <c r="BH718" s="56">
        <f t="shared" si="557"/>
        <v>-0.68337003435775523</v>
      </c>
      <c r="BI718" s="56">
        <f t="shared" si="542"/>
        <v>-0.22779001145258507</v>
      </c>
      <c r="BJ718" s="56">
        <f t="shared" si="543"/>
        <v>-1.2098604503910944</v>
      </c>
      <c r="BK718" s="56">
        <f t="shared" si="544"/>
        <v>-0.40328681679703143</v>
      </c>
      <c r="BL718" s="56">
        <f t="shared" si="545"/>
        <v>-0.56877235538938997</v>
      </c>
      <c r="BM718" s="56">
        <f t="shared" si="546"/>
        <v>-0.85687740068435492</v>
      </c>
      <c r="BN718" s="56">
        <f t="shared" si="547"/>
        <v>-0.99902762492958141</v>
      </c>
      <c r="BO718" s="56">
        <f t="shared" si="548"/>
        <v>-1.6630266545617156</v>
      </c>
      <c r="BP718" s="56">
        <f t="shared" si="549"/>
        <v>-0.51541070406770306</v>
      </c>
      <c r="BQ718" s="56">
        <f t="shared" si="550"/>
        <v>-0.85687740068435492</v>
      </c>
      <c r="BR718" s="56">
        <f t="shared" si="551"/>
        <v>-0.4972086006385853</v>
      </c>
      <c r="BS718" s="56">
        <f t="shared" si="552"/>
        <v>3.7750699111138833E-2</v>
      </c>
      <c r="BT718" s="56">
        <f t="shared" si="553"/>
        <v>0.17533183463630758</v>
      </c>
      <c r="BU718" s="57">
        <f t="shared" si="515"/>
        <v>-8.2684255202067032</v>
      </c>
      <c r="BV718" s="58">
        <f t="shared" si="512"/>
        <v>6.3445269751785078</v>
      </c>
      <c r="BW718" s="59">
        <f t="shared" si="554"/>
        <v>-9.3771381166306469</v>
      </c>
      <c r="BX718" s="68">
        <f t="shared" si="555"/>
        <v>20.32505627609283</v>
      </c>
    </row>
    <row r="719" spans="1:76">
      <c r="A719" s="49">
        <v>4607</v>
      </c>
      <c r="B719" s="86">
        <v>0.2578520770010132</v>
      </c>
      <c r="C719" s="60">
        <v>2.7624309392265192E-2</v>
      </c>
      <c r="D719" s="60">
        <v>2.7624309392265192E-2</v>
      </c>
      <c r="E719" s="60">
        <v>2.7624309392265192E-2</v>
      </c>
      <c r="F719" s="60">
        <v>2.7624309392265192E-2</v>
      </c>
      <c r="G719" s="60">
        <v>2.2099447513812154E-2</v>
      </c>
      <c r="H719" s="60">
        <v>2.6703499079189688E-2</v>
      </c>
      <c r="I719" s="60">
        <v>2.4263351749539596E-2</v>
      </c>
      <c r="J719" s="60">
        <v>2.3480662983425413E-2</v>
      </c>
      <c r="K719" s="60">
        <v>2.9005524861878452E-2</v>
      </c>
      <c r="L719" s="60">
        <v>2.4401473296500921E-2</v>
      </c>
      <c r="M719" s="60">
        <v>2.9373848987108656E-2</v>
      </c>
      <c r="N719" s="60">
        <v>2.3020257826887661E-2</v>
      </c>
      <c r="O719" s="60">
        <v>2.3987108655616943E-2</v>
      </c>
      <c r="P719" s="117">
        <v>2.5910185578693862E-2</v>
      </c>
      <c r="Q719" s="61">
        <v>1</v>
      </c>
      <c r="R719" s="61">
        <v>4</v>
      </c>
      <c r="S719" s="61">
        <v>1</v>
      </c>
      <c r="T719" s="61">
        <v>4</v>
      </c>
      <c r="U719" s="61">
        <v>2</v>
      </c>
      <c r="V719" s="61">
        <v>2</v>
      </c>
      <c r="W719" s="61">
        <v>2</v>
      </c>
      <c r="X719" s="61">
        <v>1</v>
      </c>
      <c r="Y719" s="61">
        <v>1</v>
      </c>
      <c r="Z719" s="61">
        <v>2</v>
      </c>
      <c r="AA719" s="61">
        <v>2</v>
      </c>
      <c r="AB719" s="61">
        <v>4</v>
      </c>
      <c r="AC719" s="61">
        <v>1</v>
      </c>
      <c r="AD719" s="50">
        <f t="shared" si="513"/>
        <v>27</v>
      </c>
      <c r="AE719" s="51" t="s">
        <v>22</v>
      </c>
      <c r="AF719" s="52">
        <f t="shared" si="516"/>
        <v>0.28595194317411421</v>
      </c>
      <c r="AG719" s="53">
        <f t="shared" si="556"/>
        <v>7.0855186035974432E-2</v>
      </c>
      <c r="AH719" s="53">
        <f t="shared" si="517"/>
        <v>7.0855186035974432E-2</v>
      </c>
      <c r="AI719" s="53">
        <f t="shared" si="518"/>
        <v>7.0855186035974432E-2</v>
      </c>
      <c r="AJ719" s="53">
        <f t="shared" si="519"/>
        <v>7.0855186035974432E-2</v>
      </c>
      <c r="AK719" s="53">
        <f t="shared" si="520"/>
        <v>6.0048503196870585E-2</v>
      </c>
      <c r="AL719" s="53">
        <f t="shared" si="521"/>
        <v>6.9095270027926398E-2</v>
      </c>
      <c r="AM719" s="53">
        <f t="shared" si="522"/>
        <v>6.4354776951838139E-2</v>
      </c>
      <c r="AN719" s="53">
        <f t="shared" si="523"/>
        <v>6.280894694476552E-2</v>
      </c>
      <c r="AO719" s="53">
        <f t="shared" si="524"/>
        <v>7.3467491967486392E-2</v>
      </c>
      <c r="AP719" s="53">
        <f t="shared" si="525"/>
        <v>6.4626244035885821E-2</v>
      </c>
      <c r="AQ719" s="53">
        <f t="shared" si="526"/>
        <v>7.4158742673314015E-2</v>
      </c>
      <c r="AR719" s="53">
        <f t="shared" si="527"/>
        <v>6.1893516012570121E-2</v>
      </c>
      <c r="AS719" s="53">
        <f t="shared" si="528"/>
        <v>6.3810659740924328E-2</v>
      </c>
      <c r="AT719" s="54">
        <f t="shared" si="529"/>
        <v>0.93440033306494719</v>
      </c>
      <c r="AU719" s="54">
        <f t="shared" si="530"/>
        <v>0.93440033306494719</v>
      </c>
      <c r="AV719" s="54">
        <f t="shared" si="531"/>
        <v>0.93440033306494719</v>
      </c>
      <c r="AW719" s="54">
        <f t="shared" si="532"/>
        <v>0.93440033306494719</v>
      </c>
      <c r="AX719" s="54">
        <f t="shared" si="533"/>
        <v>0.79188757416739708</v>
      </c>
      <c r="AY719" s="54">
        <f t="shared" si="534"/>
        <v>0.91119150113482583</v>
      </c>
      <c r="AZ719" s="54">
        <f t="shared" si="535"/>
        <v>0.84867641145684514</v>
      </c>
      <c r="BA719" s="54">
        <f t="shared" si="536"/>
        <v>0.82829083131402981</v>
      </c>
      <c r="BB719" s="54">
        <f t="shared" si="537"/>
        <v>0.9688500278442822</v>
      </c>
      <c r="BC719" s="54">
        <f t="shared" si="538"/>
        <v>0.85225637430701029</v>
      </c>
      <c r="BD719" s="54">
        <f t="shared" si="539"/>
        <v>0.9779658727935675</v>
      </c>
      <c r="BE719" s="54">
        <f t="shared" si="540"/>
        <v>0.81621861732665779</v>
      </c>
      <c r="BF719" s="54">
        <f t="shared" si="541"/>
        <v>0.84150088441996607</v>
      </c>
      <c r="BG719" s="55">
        <f t="shared" si="514"/>
        <v>11.574439427024371</v>
      </c>
      <c r="BH719" s="56">
        <f t="shared" si="557"/>
        <v>-6.7850310460306471E-2</v>
      </c>
      <c r="BI719" s="56">
        <f t="shared" si="542"/>
        <v>-0.27140124184122588</v>
      </c>
      <c r="BJ719" s="56">
        <f t="shared" si="543"/>
        <v>-6.7850310460306471E-2</v>
      </c>
      <c r="BK719" s="56">
        <f t="shared" si="544"/>
        <v>-0.27140124184122588</v>
      </c>
      <c r="BL719" s="56">
        <f t="shared" si="545"/>
        <v>-0.46667169810532971</v>
      </c>
      <c r="BM719" s="56">
        <f t="shared" si="546"/>
        <v>-0.18600438801090474</v>
      </c>
      <c r="BN719" s="56">
        <f t="shared" si="547"/>
        <v>-0.3281546122561313</v>
      </c>
      <c r="BO719" s="56">
        <f t="shared" si="548"/>
        <v>-0.18839094072080881</v>
      </c>
      <c r="BP719" s="56">
        <f t="shared" si="549"/>
        <v>-3.1645449096027851E-2</v>
      </c>
      <c r="BQ719" s="56">
        <f t="shared" si="550"/>
        <v>-0.31973577721150537</v>
      </c>
      <c r="BR719" s="56">
        <f t="shared" si="551"/>
        <v>-4.4561008900526909E-2</v>
      </c>
      <c r="BS719" s="56">
        <f t="shared" si="552"/>
        <v>-0.81229218603960673</v>
      </c>
      <c r="BT719" s="56">
        <f t="shared" si="553"/>
        <v>-0.17256821434770975</v>
      </c>
      <c r="BU719" s="57">
        <f t="shared" si="515"/>
        <v>-3.2285273792916156</v>
      </c>
      <c r="BV719" s="58">
        <f t="shared" si="512"/>
        <v>9.1224978258922622</v>
      </c>
      <c r="BW719" s="59">
        <f t="shared" si="554"/>
        <v>-10.805729763575258</v>
      </c>
      <c r="BX719" s="68">
        <f t="shared" si="555"/>
        <v>15.425560572975629</v>
      </c>
    </row>
    <row r="720" spans="1:76">
      <c r="A720" s="49">
        <v>4608</v>
      </c>
      <c r="B720" s="86">
        <v>0.17831813576494429</v>
      </c>
      <c r="C720" s="60">
        <v>2.7624309392265192E-2</v>
      </c>
      <c r="D720" s="60">
        <v>2.7624309392265192E-2</v>
      </c>
      <c r="E720" s="60">
        <v>2.7624309392265192E-2</v>
      </c>
      <c r="F720" s="60">
        <v>2.7624309392265192E-2</v>
      </c>
      <c r="G720" s="60">
        <v>2.2099447513812154E-2</v>
      </c>
      <c r="H720" s="60">
        <v>2.6703499079189688E-2</v>
      </c>
      <c r="I720" s="60">
        <v>2.4263351749539596E-2</v>
      </c>
      <c r="J720" s="60">
        <v>2.3480662983425413E-2</v>
      </c>
      <c r="K720" s="60">
        <v>2.9005524861878452E-2</v>
      </c>
      <c r="L720" s="60">
        <v>2.4401473296500921E-2</v>
      </c>
      <c r="M720" s="60">
        <v>2.9373848987108656E-2</v>
      </c>
      <c r="N720" s="60">
        <v>2.3020257826887661E-2</v>
      </c>
      <c r="O720" s="60">
        <v>2.3987108655616943E-2</v>
      </c>
      <c r="P720" s="117">
        <v>2.5910185578693862E-2</v>
      </c>
      <c r="Q720" s="61">
        <v>1</v>
      </c>
      <c r="R720" s="61">
        <v>0</v>
      </c>
      <c r="S720" s="61">
        <v>1</v>
      </c>
      <c r="T720" s="61">
        <v>0</v>
      </c>
      <c r="U720" s="61">
        <v>0</v>
      </c>
      <c r="V720" s="61">
        <v>1</v>
      </c>
      <c r="W720" s="61">
        <v>0</v>
      </c>
      <c r="X720" s="61">
        <v>0</v>
      </c>
      <c r="Y720" s="61">
        <v>1</v>
      </c>
      <c r="Z720" s="61">
        <v>1</v>
      </c>
      <c r="AA720" s="61">
        <v>3</v>
      </c>
      <c r="AB720" s="61">
        <v>0</v>
      </c>
      <c r="AC720" s="61">
        <v>1</v>
      </c>
      <c r="AD720" s="50">
        <f t="shared" si="513"/>
        <v>9</v>
      </c>
      <c r="AE720" s="51" t="s">
        <v>22</v>
      </c>
      <c r="AF720" s="52">
        <f t="shared" si="516"/>
        <v>0.20339581617772229</v>
      </c>
      <c r="AG720" s="53">
        <f t="shared" si="556"/>
        <v>7.0855186035974432E-2</v>
      </c>
      <c r="AH720" s="53">
        <f t="shared" si="517"/>
        <v>7.0855186035974432E-2</v>
      </c>
      <c r="AI720" s="53">
        <f t="shared" si="518"/>
        <v>7.0855186035974432E-2</v>
      </c>
      <c r="AJ720" s="53">
        <f t="shared" si="519"/>
        <v>7.0855186035974432E-2</v>
      </c>
      <c r="AK720" s="53">
        <f t="shared" si="520"/>
        <v>6.0048503196870585E-2</v>
      </c>
      <c r="AL720" s="53">
        <f t="shared" si="521"/>
        <v>6.9095270027926398E-2</v>
      </c>
      <c r="AM720" s="53">
        <f t="shared" si="522"/>
        <v>6.4354776951838139E-2</v>
      </c>
      <c r="AN720" s="53">
        <f t="shared" si="523"/>
        <v>6.280894694476552E-2</v>
      </c>
      <c r="AO720" s="53">
        <f t="shared" si="524"/>
        <v>7.3467491967486392E-2</v>
      </c>
      <c r="AP720" s="53">
        <f t="shared" si="525"/>
        <v>6.4626244035885821E-2</v>
      </c>
      <c r="AQ720" s="53">
        <f t="shared" si="526"/>
        <v>7.4158742673314015E-2</v>
      </c>
      <c r="AR720" s="53">
        <f t="shared" si="527"/>
        <v>6.1893516012570121E-2</v>
      </c>
      <c r="AS720" s="53">
        <f t="shared" si="528"/>
        <v>6.3810659740924328E-2</v>
      </c>
      <c r="AT720" s="54">
        <f t="shared" si="529"/>
        <v>0.66463307180521025</v>
      </c>
      <c r="AU720" s="54">
        <f t="shared" si="530"/>
        <v>0.66463307180521025</v>
      </c>
      <c r="AV720" s="54">
        <f t="shared" si="531"/>
        <v>0.66463307180521025</v>
      </c>
      <c r="AW720" s="54">
        <f t="shared" si="532"/>
        <v>0.66463307180521025</v>
      </c>
      <c r="AX720" s="54">
        <f t="shared" si="533"/>
        <v>0.56326464398495779</v>
      </c>
      <c r="AY720" s="54">
        <f t="shared" si="534"/>
        <v>0.6481247758287626</v>
      </c>
      <c r="AZ720" s="54">
        <f t="shared" si="535"/>
        <v>0.60365818627761514</v>
      </c>
      <c r="BA720" s="54">
        <f t="shared" si="536"/>
        <v>0.58915805151588141</v>
      </c>
      <c r="BB720" s="54">
        <f t="shared" si="537"/>
        <v>0.68913692272833471</v>
      </c>
      <c r="BC720" s="54">
        <f t="shared" si="538"/>
        <v>0.60620459130537152</v>
      </c>
      <c r="BD720" s="54">
        <f t="shared" si="539"/>
        <v>0.69562096582672517</v>
      </c>
      <c r="BE720" s="54">
        <f t="shared" si="540"/>
        <v>0.580571161740705</v>
      </c>
      <c r="BF720" s="54">
        <f t="shared" si="541"/>
        <v>0.59855427908967662</v>
      </c>
      <c r="BG720" s="55">
        <f t="shared" si="514"/>
        <v>8.2328258655188726</v>
      </c>
      <c r="BH720" s="56">
        <f t="shared" si="557"/>
        <v>-0.40852016232980676</v>
      </c>
      <c r="BI720" s="56">
        <f t="shared" si="542"/>
        <v>0</v>
      </c>
      <c r="BJ720" s="56">
        <f t="shared" si="543"/>
        <v>-0.40852016232980676</v>
      </c>
      <c r="BK720" s="56">
        <f t="shared" si="544"/>
        <v>0</v>
      </c>
      <c r="BL720" s="56">
        <f t="shared" si="545"/>
        <v>0</v>
      </c>
      <c r="BM720" s="56">
        <f t="shared" si="546"/>
        <v>-0.43367204587495267</v>
      </c>
      <c r="BN720" s="56">
        <f t="shared" si="547"/>
        <v>0</v>
      </c>
      <c r="BO720" s="56">
        <f t="shared" si="548"/>
        <v>0</v>
      </c>
      <c r="BP720" s="56">
        <f t="shared" si="549"/>
        <v>-0.37231530096552817</v>
      </c>
      <c r="BQ720" s="56">
        <f t="shared" si="550"/>
        <v>-0.5005377404752529</v>
      </c>
      <c r="BR720" s="56">
        <f t="shared" si="551"/>
        <v>-1.0888510689592914</v>
      </c>
      <c r="BS720" s="56">
        <f t="shared" si="552"/>
        <v>0</v>
      </c>
      <c r="BT720" s="56">
        <f t="shared" si="553"/>
        <v>-0.51323806621721013</v>
      </c>
      <c r="BU720" s="57">
        <f t="shared" si="515"/>
        <v>-3.7256545471518492</v>
      </c>
      <c r="BV720" s="58">
        <f t="shared" si="512"/>
        <v>6.3086821900080077</v>
      </c>
      <c r="BW720" s="59">
        <f t="shared" si="554"/>
        <v>-12.389592313629567</v>
      </c>
      <c r="BX720" s="68">
        <f t="shared" si="555"/>
        <v>0.76717413448112737</v>
      </c>
    </row>
    <row r="721" spans="1:76">
      <c r="A721" s="49">
        <v>4609</v>
      </c>
      <c r="B721" s="86">
        <v>0.14083080040526849</v>
      </c>
      <c r="C721" s="60">
        <v>3.2228360957642727E-2</v>
      </c>
      <c r="D721" s="60">
        <v>3.2228360957642727E-2</v>
      </c>
      <c r="E721" s="60">
        <v>3.2228360957642727E-2</v>
      </c>
      <c r="F721" s="60">
        <v>3.1767955801104975E-2</v>
      </c>
      <c r="G721" s="60">
        <v>3.2228360957642727E-2</v>
      </c>
      <c r="H721" s="60">
        <v>3.2228360957642727E-2</v>
      </c>
      <c r="I721" s="60">
        <v>3.5451197053406998E-2</v>
      </c>
      <c r="J721" s="60">
        <v>3.959484346224678E-2</v>
      </c>
      <c r="K721" s="60">
        <v>4.0055248618784532E-2</v>
      </c>
      <c r="L721" s="60">
        <v>4.0515653775322284E-2</v>
      </c>
      <c r="M721" s="60">
        <v>4.0515653775322284E-2</v>
      </c>
      <c r="N721" s="60">
        <v>4.1436464088397788E-2</v>
      </c>
      <c r="O721" s="60">
        <v>4.323204419889503E-2</v>
      </c>
      <c r="P721" s="117">
        <v>3.6439297350899562E-2</v>
      </c>
      <c r="Q721" s="61">
        <v>4</v>
      </c>
      <c r="R721" s="61">
        <v>3</v>
      </c>
      <c r="S721" s="61">
        <v>3</v>
      </c>
      <c r="T721" s="61">
        <v>1</v>
      </c>
      <c r="U721" s="61">
        <v>1</v>
      </c>
      <c r="V721" s="61">
        <v>4</v>
      </c>
      <c r="W721" s="61">
        <v>1</v>
      </c>
      <c r="X721" s="61">
        <v>2</v>
      </c>
      <c r="Y721" s="61">
        <v>2</v>
      </c>
      <c r="Z721" s="61">
        <v>1</v>
      </c>
      <c r="AA721" s="61">
        <v>5</v>
      </c>
      <c r="AB721" s="61">
        <v>4</v>
      </c>
      <c r="AC721" s="61">
        <v>2</v>
      </c>
      <c r="AD721" s="50">
        <f t="shared" si="513"/>
        <v>33</v>
      </c>
      <c r="AE721" s="51" t="s">
        <v>22</v>
      </c>
      <c r="AF721" s="52">
        <f t="shared" si="516"/>
        <v>0.16355599818906347</v>
      </c>
      <c r="AG721" s="53">
        <f t="shared" si="556"/>
        <v>7.9444283776056931E-2</v>
      </c>
      <c r="AH721" s="53">
        <f t="shared" si="517"/>
        <v>7.9444283776056931E-2</v>
      </c>
      <c r="AI721" s="53">
        <f t="shared" si="518"/>
        <v>7.9444283776056931E-2</v>
      </c>
      <c r="AJ721" s="53">
        <f t="shared" si="519"/>
        <v>7.8600034660245593E-2</v>
      </c>
      <c r="AK721" s="53">
        <f t="shared" si="520"/>
        <v>7.9444283776056931E-2</v>
      </c>
      <c r="AL721" s="53">
        <f t="shared" si="521"/>
        <v>7.9444283776056931E-2</v>
      </c>
      <c r="AM721" s="53">
        <f t="shared" si="522"/>
        <v>8.5272019420817663E-2</v>
      </c>
      <c r="AN721" s="53">
        <f t="shared" si="523"/>
        <v>9.2573264760421436E-2</v>
      </c>
      <c r="AO721" s="53">
        <f t="shared" si="524"/>
        <v>9.3372388053806793E-2</v>
      </c>
      <c r="AP721" s="53">
        <f t="shared" si="525"/>
        <v>9.4169220090206548E-2</v>
      </c>
      <c r="AQ721" s="53">
        <f t="shared" si="526"/>
        <v>9.4169220090206548E-2</v>
      </c>
      <c r="AR721" s="53">
        <f t="shared" si="527"/>
        <v>9.5756144313629762E-2</v>
      </c>
      <c r="AS721" s="53">
        <f t="shared" si="528"/>
        <v>9.8825641904476291E-2</v>
      </c>
      <c r="AT721" s="54">
        <f t="shared" si="529"/>
        <v>0.59923534236240816</v>
      </c>
      <c r="AU721" s="54">
        <f t="shared" si="530"/>
        <v>0.59923534236240816</v>
      </c>
      <c r="AV721" s="54">
        <f t="shared" si="531"/>
        <v>0.59923534236240816</v>
      </c>
      <c r="AW721" s="54">
        <f t="shared" si="532"/>
        <v>0.59286730826471967</v>
      </c>
      <c r="AX721" s="54">
        <f t="shared" si="533"/>
        <v>0.59923534236240816</v>
      </c>
      <c r="AY721" s="54">
        <f t="shared" si="534"/>
        <v>0.59923534236240816</v>
      </c>
      <c r="AZ721" s="54">
        <f t="shared" si="535"/>
        <v>0.64319300675686375</v>
      </c>
      <c r="BA721" s="54">
        <f t="shared" si="536"/>
        <v>0.69826511569653804</v>
      </c>
      <c r="BB721" s="54">
        <f t="shared" si="537"/>
        <v>0.70429277303751681</v>
      </c>
      <c r="BC721" s="54">
        <f t="shared" si="538"/>
        <v>0.71030314779881898</v>
      </c>
      <c r="BD721" s="54">
        <f t="shared" si="539"/>
        <v>0.71030314779881898</v>
      </c>
      <c r="BE721" s="54">
        <f t="shared" si="540"/>
        <v>0.72227305973114619</v>
      </c>
      <c r="BF721" s="54">
        <f t="shared" si="541"/>
        <v>0.74542578202034693</v>
      </c>
      <c r="BG721" s="55">
        <f t="shared" si="514"/>
        <v>8.5231000529168082</v>
      </c>
      <c r="BH721" s="56">
        <f t="shared" si="557"/>
        <v>-2.0484034637509736</v>
      </c>
      <c r="BI721" s="56">
        <f t="shared" si="542"/>
        <v>-1.5363025978132301</v>
      </c>
      <c r="BJ721" s="56">
        <f t="shared" si="543"/>
        <v>-1.5363025978132301</v>
      </c>
      <c r="BK721" s="56">
        <f t="shared" si="544"/>
        <v>-0.52278466848909388</v>
      </c>
      <c r="BL721" s="56">
        <f t="shared" si="545"/>
        <v>-0.5121008659377434</v>
      </c>
      <c r="BM721" s="56">
        <f t="shared" si="546"/>
        <v>-2.0484034637509736</v>
      </c>
      <c r="BN721" s="56">
        <f t="shared" si="547"/>
        <v>-0.44131043375599022</v>
      </c>
      <c r="BO721" s="56">
        <f t="shared" si="548"/>
        <v>-0.71831285283807467</v>
      </c>
      <c r="BP721" s="56">
        <f t="shared" si="549"/>
        <v>-0.7011222769649158</v>
      </c>
      <c r="BQ721" s="56">
        <f t="shared" si="550"/>
        <v>-0.342063431341256</v>
      </c>
      <c r="BR721" s="56">
        <f t="shared" si="551"/>
        <v>-1.71031715670628</v>
      </c>
      <c r="BS721" s="56">
        <f t="shared" si="552"/>
        <v>-1.3014080500597762</v>
      </c>
      <c r="BT721" s="56">
        <f t="shared" si="553"/>
        <v>-0.58759940873448713</v>
      </c>
      <c r="BU721" s="57">
        <f t="shared" si="515"/>
        <v>-14.006431267956025</v>
      </c>
      <c r="BV721" s="58">
        <f t="shared" ref="BV721:BV784" si="558">$BW$3*B721</f>
        <v>4.9824251386995053</v>
      </c>
      <c r="BW721" s="59">
        <f t="shared" si="554"/>
        <v>-8.761778928493456</v>
      </c>
      <c r="BX721" s="68">
        <f t="shared" si="555"/>
        <v>24.47689994708319</v>
      </c>
    </row>
    <row r="722" spans="1:76">
      <c r="A722" s="49">
        <v>4610</v>
      </c>
      <c r="B722" s="86">
        <v>6.0790273556231003E-3</v>
      </c>
      <c r="C722" s="60">
        <v>1.9337016574585635E-2</v>
      </c>
      <c r="D722" s="60">
        <v>1.9337016574585635E-2</v>
      </c>
      <c r="E722" s="60">
        <v>1.9337016574585635E-2</v>
      </c>
      <c r="F722" s="60">
        <v>1.9337016574585635E-2</v>
      </c>
      <c r="G722" s="60">
        <v>1.7955801104972375E-2</v>
      </c>
      <c r="H722" s="60">
        <v>1.7495395948434623E-2</v>
      </c>
      <c r="I722" s="60">
        <v>2.0119705340699817E-2</v>
      </c>
      <c r="J722" s="60">
        <v>2.117863720073665E-2</v>
      </c>
      <c r="K722" s="60">
        <v>2.117863720073665E-2</v>
      </c>
      <c r="L722" s="60">
        <v>2.6703499079189688E-2</v>
      </c>
      <c r="M722" s="60">
        <v>2.117863720073665E-2</v>
      </c>
      <c r="N722" s="60">
        <v>2.803867403314917E-2</v>
      </c>
      <c r="O722" s="60">
        <v>2.9235727440147331E-2</v>
      </c>
      <c r="P722" s="117">
        <v>2.1571752372857349E-2</v>
      </c>
      <c r="Q722" s="61">
        <v>0</v>
      </c>
      <c r="R722" s="61">
        <v>0</v>
      </c>
      <c r="S722" s="61">
        <v>0</v>
      </c>
      <c r="T722" s="61">
        <v>0</v>
      </c>
      <c r="U722" s="61">
        <v>0</v>
      </c>
      <c r="V722" s="61">
        <v>0</v>
      </c>
      <c r="W722" s="61">
        <v>0</v>
      </c>
      <c r="X722" s="61">
        <v>0</v>
      </c>
      <c r="Y722" s="61">
        <v>0</v>
      </c>
      <c r="Z722" s="61">
        <v>0</v>
      </c>
      <c r="AA722" s="61">
        <v>0</v>
      </c>
      <c r="AB722" s="61">
        <v>0</v>
      </c>
      <c r="AC722" s="61">
        <v>0</v>
      </c>
      <c r="AD722" s="50">
        <f t="shared" ref="AD722:AD785" si="559">SUM(Q722:AC722)</f>
        <v>0</v>
      </c>
      <c r="AE722" s="51" t="s">
        <v>22</v>
      </c>
      <c r="AF722" s="52">
        <f t="shared" si="516"/>
        <v>8.9735687863576347E-3</v>
      </c>
      <c r="AG722" s="53">
        <f t="shared" si="556"/>
        <v>5.4390644417737825E-2</v>
      </c>
      <c r="AH722" s="53">
        <f t="shared" si="517"/>
        <v>5.4390644417737825E-2</v>
      </c>
      <c r="AI722" s="53">
        <f t="shared" si="518"/>
        <v>5.4390644417737825E-2</v>
      </c>
      <c r="AJ722" s="53">
        <f t="shared" si="519"/>
        <v>5.4390644417737825E-2</v>
      </c>
      <c r="AK722" s="53">
        <f t="shared" si="520"/>
        <v>5.1484948530754818E-2</v>
      </c>
      <c r="AL722" s="53">
        <f t="shared" si="521"/>
        <v>5.0503801318964092E-2</v>
      </c>
      <c r="AM722" s="53">
        <f t="shared" si="522"/>
        <v>5.6013527728200924E-2</v>
      </c>
      <c r="AN722" s="53">
        <f t="shared" si="523"/>
        <v>5.8183775688145714E-2</v>
      </c>
      <c r="AO722" s="53">
        <f t="shared" si="524"/>
        <v>5.8183775688145714E-2</v>
      </c>
      <c r="AP722" s="53">
        <f t="shared" si="525"/>
        <v>6.9095270027926398E-2</v>
      </c>
      <c r="AQ722" s="53">
        <f t="shared" si="526"/>
        <v>5.8183775688145714E-2</v>
      </c>
      <c r="AR722" s="53">
        <f t="shared" si="527"/>
        <v>7.1642280230192673E-2</v>
      </c>
      <c r="AS722" s="53">
        <f t="shared" si="528"/>
        <v>7.3899782032413375E-2</v>
      </c>
      <c r="AT722" s="54">
        <f t="shared" si="529"/>
        <v>2.2509077183545213E-2</v>
      </c>
      <c r="AU722" s="54">
        <f t="shared" si="530"/>
        <v>2.2509077183545213E-2</v>
      </c>
      <c r="AV722" s="54">
        <f t="shared" si="531"/>
        <v>2.2509077183545213E-2</v>
      </c>
      <c r="AW722" s="54">
        <f t="shared" si="532"/>
        <v>2.2509077183545213E-2</v>
      </c>
      <c r="AX722" s="54">
        <f t="shared" si="533"/>
        <v>2.1306581171736963E-2</v>
      </c>
      <c r="AY722" s="54">
        <f t="shared" si="534"/>
        <v>2.0900542255393194E-2</v>
      </c>
      <c r="AZ722" s="54">
        <f t="shared" si="535"/>
        <v>2.3180692791085034E-2</v>
      </c>
      <c r="BA722" s="54">
        <f t="shared" si="536"/>
        <v>2.4078830317506725E-2</v>
      </c>
      <c r="BB722" s="54">
        <f t="shared" si="537"/>
        <v>2.4078830317506725E-2</v>
      </c>
      <c r="BC722" s="54">
        <f t="shared" si="538"/>
        <v>2.8594453747072909E-2</v>
      </c>
      <c r="BD722" s="54">
        <f t="shared" si="539"/>
        <v>2.4078830317506725E-2</v>
      </c>
      <c r="BE722" s="54">
        <f t="shared" si="540"/>
        <v>2.9648510926277648E-2</v>
      </c>
      <c r="BF722" s="54">
        <f t="shared" si="541"/>
        <v>3.0582757667645667E-2</v>
      </c>
      <c r="BG722" s="55">
        <f t="shared" ref="BG722:BG785" si="560">SUM(AT722:BF722)</f>
        <v>0.31648633824591249</v>
      </c>
      <c r="BH722" s="56">
        <f t="shared" si="557"/>
        <v>0</v>
      </c>
      <c r="BI722" s="56">
        <f t="shared" si="542"/>
        <v>0</v>
      </c>
      <c r="BJ722" s="56">
        <f t="shared" si="543"/>
        <v>0</v>
      </c>
      <c r="BK722" s="56">
        <f t="shared" si="544"/>
        <v>0</v>
      </c>
      <c r="BL722" s="56">
        <f t="shared" si="545"/>
        <v>0</v>
      </c>
      <c r="BM722" s="56">
        <f t="shared" si="546"/>
        <v>0</v>
      </c>
      <c r="BN722" s="56">
        <f t="shared" si="547"/>
        <v>0</v>
      </c>
      <c r="BO722" s="56">
        <f t="shared" si="548"/>
        <v>0</v>
      </c>
      <c r="BP722" s="56">
        <f t="shared" si="549"/>
        <v>0</v>
      </c>
      <c r="BQ722" s="56">
        <f t="shared" si="550"/>
        <v>0</v>
      </c>
      <c r="BR722" s="56">
        <f t="shared" si="551"/>
        <v>0</v>
      </c>
      <c r="BS722" s="56">
        <f t="shared" si="552"/>
        <v>0</v>
      </c>
      <c r="BT722" s="56">
        <f t="shared" si="553"/>
        <v>0</v>
      </c>
      <c r="BU722" s="57">
        <f t="shared" ref="BU722:BU785" si="561">SUM(BH722:BT722)</f>
        <v>0</v>
      </c>
      <c r="BV722" s="58">
        <f t="shared" si="558"/>
        <v>0.21506871102300024</v>
      </c>
      <c r="BW722" s="59">
        <f t="shared" si="554"/>
        <v>-0.19460475167489641</v>
      </c>
      <c r="BX722" s="68">
        <f t="shared" si="555"/>
        <v>0.31648633824591249</v>
      </c>
    </row>
    <row r="723" spans="1:76">
      <c r="A723" s="49">
        <v>4611</v>
      </c>
      <c r="B723" s="86">
        <v>0.14437689969604864</v>
      </c>
      <c r="C723" s="60">
        <v>1.9337016574585635E-2</v>
      </c>
      <c r="D723" s="60">
        <v>1.9337016574585635E-2</v>
      </c>
      <c r="E723" s="60">
        <v>1.9337016574585635E-2</v>
      </c>
      <c r="F723" s="60">
        <v>1.9337016574585635E-2</v>
      </c>
      <c r="G723" s="60">
        <v>1.7955801104972375E-2</v>
      </c>
      <c r="H723" s="60">
        <v>1.7495395948434623E-2</v>
      </c>
      <c r="I723" s="60">
        <v>2.0119705340699817E-2</v>
      </c>
      <c r="J723" s="60">
        <v>2.117863720073665E-2</v>
      </c>
      <c r="K723" s="60">
        <v>2.117863720073665E-2</v>
      </c>
      <c r="L723" s="60">
        <v>2.6703499079189688E-2</v>
      </c>
      <c r="M723" s="60">
        <v>2.117863720073665E-2</v>
      </c>
      <c r="N723" s="60">
        <v>2.803867403314917E-2</v>
      </c>
      <c r="O723" s="60">
        <v>2.9235727440147331E-2</v>
      </c>
      <c r="P723" s="117">
        <v>2.1571752372857349E-2</v>
      </c>
      <c r="Q723" s="61">
        <v>0</v>
      </c>
      <c r="R723" s="61">
        <v>1</v>
      </c>
      <c r="S723" s="61">
        <v>1</v>
      </c>
      <c r="T723" s="61">
        <v>1</v>
      </c>
      <c r="U723" s="61">
        <v>0</v>
      </c>
      <c r="V723" s="61">
        <v>0</v>
      </c>
      <c r="W723" s="61">
        <v>0</v>
      </c>
      <c r="X723" s="61">
        <v>0</v>
      </c>
      <c r="Y723" s="61">
        <v>0</v>
      </c>
      <c r="Z723" s="61">
        <v>2</v>
      </c>
      <c r="AA723" s="61">
        <v>0</v>
      </c>
      <c r="AB723" s="61">
        <v>2</v>
      </c>
      <c r="AC723" s="61">
        <v>2</v>
      </c>
      <c r="AD723" s="50">
        <f t="shared" si="559"/>
        <v>9</v>
      </c>
      <c r="AE723" s="51" t="s">
        <v>22</v>
      </c>
      <c r="AF723" s="52">
        <f t="shared" si="516"/>
        <v>0.16735639479000952</v>
      </c>
      <c r="AG723" s="53">
        <f t="shared" si="556"/>
        <v>5.4390644417737825E-2</v>
      </c>
      <c r="AH723" s="53">
        <f t="shared" si="517"/>
        <v>5.4390644417737825E-2</v>
      </c>
      <c r="AI723" s="53">
        <f t="shared" si="518"/>
        <v>5.4390644417737825E-2</v>
      </c>
      <c r="AJ723" s="53">
        <f t="shared" si="519"/>
        <v>5.4390644417737825E-2</v>
      </c>
      <c r="AK723" s="53">
        <f t="shared" si="520"/>
        <v>5.1484948530754818E-2</v>
      </c>
      <c r="AL723" s="53">
        <f t="shared" si="521"/>
        <v>5.0503801318964092E-2</v>
      </c>
      <c r="AM723" s="53">
        <f t="shared" si="522"/>
        <v>5.6013527728200924E-2</v>
      </c>
      <c r="AN723" s="53">
        <f t="shared" si="523"/>
        <v>5.8183775688145714E-2</v>
      </c>
      <c r="AO723" s="53">
        <f t="shared" si="524"/>
        <v>5.8183775688145714E-2</v>
      </c>
      <c r="AP723" s="53">
        <f t="shared" si="525"/>
        <v>6.9095270027926398E-2</v>
      </c>
      <c r="AQ723" s="53">
        <f t="shared" si="526"/>
        <v>5.8183775688145714E-2</v>
      </c>
      <c r="AR723" s="53">
        <f t="shared" si="527"/>
        <v>7.1642280230192673E-2</v>
      </c>
      <c r="AS723" s="53">
        <f t="shared" si="528"/>
        <v>7.3899782032413375E-2</v>
      </c>
      <c r="AT723" s="54">
        <f t="shared" si="529"/>
        <v>0.41979262623084285</v>
      </c>
      <c r="AU723" s="54">
        <f t="shared" si="530"/>
        <v>0.41979262623084285</v>
      </c>
      <c r="AV723" s="54">
        <f t="shared" si="531"/>
        <v>0.41979262623084285</v>
      </c>
      <c r="AW723" s="54">
        <f t="shared" si="532"/>
        <v>0.41979262623084285</v>
      </c>
      <c r="AX723" s="54">
        <f t="shared" si="533"/>
        <v>0.39736616446553674</v>
      </c>
      <c r="AY723" s="54">
        <f t="shared" si="534"/>
        <v>0.3897935686787809</v>
      </c>
      <c r="AZ723" s="54">
        <f t="shared" si="535"/>
        <v>0.43231820768439388</v>
      </c>
      <c r="BA723" s="54">
        <f t="shared" si="536"/>
        <v>0.44906840618691873</v>
      </c>
      <c r="BB723" s="54">
        <f t="shared" si="537"/>
        <v>0.44906840618691873</v>
      </c>
      <c r="BC723" s="54">
        <f t="shared" si="538"/>
        <v>0.53328444947957188</v>
      </c>
      <c r="BD723" s="54">
        <f t="shared" si="539"/>
        <v>0.44906840618691873</v>
      </c>
      <c r="BE723" s="54">
        <f t="shared" si="540"/>
        <v>0.55294253798527482</v>
      </c>
      <c r="BF723" s="54">
        <f t="shared" si="541"/>
        <v>0.57036617067836404</v>
      </c>
      <c r="BG723" s="55">
        <f t="shared" si="560"/>
        <v>5.9024468224560493</v>
      </c>
      <c r="BH723" s="56">
        <f t="shared" si="557"/>
        <v>0</v>
      </c>
      <c r="BI723" s="56">
        <f t="shared" si="542"/>
        <v>-0.86799443670736687</v>
      </c>
      <c r="BJ723" s="56">
        <f t="shared" si="543"/>
        <v>-0.86799443670736687</v>
      </c>
      <c r="BK723" s="56">
        <f t="shared" si="544"/>
        <v>-0.86799443670736687</v>
      </c>
      <c r="BL723" s="56">
        <f t="shared" si="545"/>
        <v>0</v>
      </c>
      <c r="BM723" s="56">
        <f t="shared" si="546"/>
        <v>0</v>
      </c>
      <c r="BN723" s="56">
        <f t="shared" si="547"/>
        <v>0</v>
      </c>
      <c r="BO723" s="56">
        <f t="shared" si="548"/>
        <v>0</v>
      </c>
      <c r="BP723" s="56">
        <f t="shared" si="549"/>
        <v>0</v>
      </c>
      <c r="BQ723" s="56">
        <f t="shared" si="550"/>
        <v>-1.2574006416979142</v>
      </c>
      <c r="BR723" s="56">
        <f t="shared" si="551"/>
        <v>0</v>
      </c>
      <c r="BS723" s="56">
        <f t="shared" si="552"/>
        <v>-1.185002384938989</v>
      </c>
      <c r="BT723" s="56">
        <f t="shared" si="553"/>
        <v>-1.1229534394164562</v>
      </c>
      <c r="BU723" s="57">
        <f t="shared" si="561"/>
        <v>-6.1693397761754598</v>
      </c>
      <c r="BV723" s="58">
        <f t="shared" si="558"/>
        <v>5.1078818867962559</v>
      </c>
      <c r="BW723" s="59">
        <f t="shared" si="554"/>
        <v>-12.19036076280738</v>
      </c>
      <c r="BX723" s="68">
        <f t="shared" si="555"/>
        <v>3.0975531775439507</v>
      </c>
    </row>
    <row r="724" spans="1:76">
      <c r="A724" s="49">
        <v>4612</v>
      </c>
      <c r="B724" s="86">
        <v>3.0901722391084095E-2</v>
      </c>
      <c r="C724" s="60">
        <v>1.9337016574585635E-2</v>
      </c>
      <c r="D724" s="60">
        <v>1.9337016574585635E-2</v>
      </c>
      <c r="E724" s="60">
        <v>1.9337016574585635E-2</v>
      </c>
      <c r="F724" s="60">
        <v>1.9337016574585635E-2</v>
      </c>
      <c r="G724" s="60">
        <v>1.7955801104972375E-2</v>
      </c>
      <c r="H724" s="60">
        <v>1.979742173112339E-2</v>
      </c>
      <c r="I724" s="60">
        <v>2.2513812154696132E-2</v>
      </c>
      <c r="J724" s="60">
        <v>2.3941068139963169E-2</v>
      </c>
      <c r="K724" s="60">
        <v>1.979742173112339E-2</v>
      </c>
      <c r="L724" s="60">
        <v>2.6703499079189688E-2</v>
      </c>
      <c r="M724" s="60">
        <v>1.979742173112339E-2</v>
      </c>
      <c r="N724" s="60">
        <v>2.803867403314917E-2</v>
      </c>
      <c r="O724" s="60">
        <v>2.9235727440147331E-2</v>
      </c>
      <c r="P724" s="117">
        <v>2.1932993341833122E-2</v>
      </c>
      <c r="Q724" s="61">
        <v>1</v>
      </c>
      <c r="R724" s="61">
        <v>0</v>
      </c>
      <c r="S724" s="61">
        <v>0</v>
      </c>
      <c r="T724" s="61">
        <v>2</v>
      </c>
      <c r="U724" s="61">
        <v>0</v>
      </c>
      <c r="V724" s="61">
        <v>0</v>
      </c>
      <c r="W724" s="61">
        <v>0</v>
      </c>
      <c r="X724" s="61">
        <v>0</v>
      </c>
      <c r="Y724" s="61">
        <v>2</v>
      </c>
      <c r="Z724" s="61">
        <v>0</v>
      </c>
      <c r="AA724" s="61">
        <v>0</v>
      </c>
      <c r="AB724" s="61">
        <v>0</v>
      </c>
      <c r="AC724" s="61">
        <v>0</v>
      </c>
      <c r="AD724" s="50">
        <f t="shared" si="559"/>
        <v>5</v>
      </c>
      <c r="AE724" s="51" t="s">
        <v>22</v>
      </c>
      <c r="AF724" s="52">
        <f t="shared" si="516"/>
        <v>4.0292355247697545E-2</v>
      </c>
      <c r="AG724" s="53">
        <f t="shared" si="556"/>
        <v>5.4390644417737825E-2</v>
      </c>
      <c r="AH724" s="53">
        <f t="shared" si="517"/>
        <v>5.4390644417737825E-2</v>
      </c>
      <c r="AI724" s="53">
        <f t="shared" si="518"/>
        <v>5.4390644417737825E-2</v>
      </c>
      <c r="AJ724" s="53">
        <f t="shared" si="519"/>
        <v>5.4390644417737825E-2</v>
      </c>
      <c r="AK724" s="53">
        <f t="shared" si="520"/>
        <v>5.1484948530754818E-2</v>
      </c>
      <c r="AL724" s="53">
        <f t="shared" si="521"/>
        <v>5.5347272620454385E-2</v>
      </c>
      <c r="AM724" s="53">
        <f t="shared" si="522"/>
        <v>6.0881136400966374E-2</v>
      </c>
      <c r="AN724" s="53">
        <f t="shared" si="523"/>
        <v>6.3719818927584715E-2</v>
      </c>
      <c r="AO724" s="53">
        <f t="shared" si="524"/>
        <v>5.5347272620454385E-2</v>
      </c>
      <c r="AP724" s="53">
        <f t="shared" si="525"/>
        <v>6.9095270027926398E-2</v>
      </c>
      <c r="AQ724" s="53">
        <f t="shared" si="526"/>
        <v>5.5347272620454385E-2</v>
      </c>
      <c r="AR724" s="53">
        <f t="shared" si="527"/>
        <v>7.1642280230192673E-2</v>
      </c>
      <c r="AS724" s="53">
        <f t="shared" si="528"/>
        <v>7.3899782032413375E-2</v>
      </c>
      <c r="AT724" s="54">
        <f t="shared" si="529"/>
        <v>0.1010683436846284</v>
      </c>
      <c r="AU724" s="54">
        <f t="shared" si="530"/>
        <v>0.1010683436846284</v>
      </c>
      <c r="AV724" s="54">
        <f t="shared" si="531"/>
        <v>0.1010683436846284</v>
      </c>
      <c r="AW724" s="54">
        <f t="shared" si="532"/>
        <v>0.1010683436846284</v>
      </c>
      <c r="AX724" s="54">
        <f t="shared" si="533"/>
        <v>9.5668998380073825E-2</v>
      </c>
      <c r="AY724" s="54">
        <f t="shared" si="534"/>
        <v>0.10284594402390723</v>
      </c>
      <c r="AZ724" s="54">
        <f t="shared" si="535"/>
        <v>0.11312893391049708</v>
      </c>
      <c r="BA724" s="54">
        <f t="shared" si="536"/>
        <v>0.11840375542223207</v>
      </c>
      <c r="BB724" s="54">
        <f t="shared" si="537"/>
        <v>0.10284594402390723</v>
      </c>
      <c r="BC724" s="54">
        <f t="shared" si="538"/>
        <v>0.12839238389106614</v>
      </c>
      <c r="BD724" s="54">
        <f t="shared" si="539"/>
        <v>0.10284594402390723</v>
      </c>
      <c r="BE724" s="54">
        <f t="shared" si="540"/>
        <v>0.13312522177608579</v>
      </c>
      <c r="BF724" s="54">
        <f t="shared" si="541"/>
        <v>0.13732009702454126</v>
      </c>
      <c r="BG724" s="55">
        <f t="shared" si="560"/>
        <v>1.4388505972147312</v>
      </c>
      <c r="BH724" s="56">
        <f t="shared" si="557"/>
        <v>-2.2919583208340581</v>
      </c>
      <c r="BI724" s="56">
        <f t="shared" si="542"/>
        <v>0</v>
      </c>
      <c r="BJ724" s="56">
        <f t="shared" si="543"/>
        <v>0</v>
      </c>
      <c r="BK724" s="56">
        <f t="shared" si="544"/>
        <v>-4.5839166416681163</v>
      </c>
      <c r="BL724" s="56">
        <f t="shared" si="545"/>
        <v>0</v>
      </c>
      <c r="BM724" s="56">
        <f t="shared" si="546"/>
        <v>0</v>
      </c>
      <c r="BN724" s="56">
        <f t="shared" si="547"/>
        <v>0</v>
      </c>
      <c r="BO724" s="56">
        <f t="shared" si="548"/>
        <v>0</v>
      </c>
      <c r="BP724" s="56">
        <f t="shared" si="549"/>
        <v>-4.5490461990005722</v>
      </c>
      <c r="BQ724" s="56">
        <f t="shared" si="550"/>
        <v>0</v>
      </c>
      <c r="BR724" s="56">
        <f t="shared" si="551"/>
        <v>0</v>
      </c>
      <c r="BS724" s="56">
        <f t="shared" si="552"/>
        <v>0</v>
      </c>
      <c r="BT724" s="56">
        <f t="shared" si="553"/>
        <v>0</v>
      </c>
      <c r="BU724" s="57">
        <f t="shared" si="561"/>
        <v>-11.424921161502747</v>
      </c>
      <c r="BV724" s="58">
        <f t="shared" si="558"/>
        <v>1.0932659477002513</v>
      </c>
      <c r="BW724" s="59">
        <f t="shared" si="554"/>
        <v>-11.994032712471652</v>
      </c>
      <c r="BX724" s="68">
        <f t="shared" si="555"/>
        <v>3.5611494027852686</v>
      </c>
    </row>
    <row r="725" spans="1:76">
      <c r="A725" s="49">
        <v>4613</v>
      </c>
      <c r="B725" s="86">
        <v>0.1231003039513678</v>
      </c>
      <c r="C725" s="60">
        <v>1.9337016574585635E-2</v>
      </c>
      <c r="D725" s="60">
        <v>1.9337016574585635E-2</v>
      </c>
      <c r="E725" s="60">
        <v>1.9337016574585635E-2</v>
      </c>
      <c r="F725" s="60">
        <v>1.9337016574585635E-2</v>
      </c>
      <c r="G725" s="60">
        <v>1.7955801104972375E-2</v>
      </c>
      <c r="H725" s="60">
        <v>1.979742173112339E-2</v>
      </c>
      <c r="I725" s="60">
        <v>2.2513812154696132E-2</v>
      </c>
      <c r="J725" s="60">
        <v>2.3941068139963169E-2</v>
      </c>
      <c r="K725" s="60">
        <v>1.979742173112339E-2</v>
      </c>
      <c r="L725" s="60">
        <v>2.6703499079189688E-2</v>
      </c>
      <c r="M725" s="60">
        <v>1.979742173112339E-2</v>
      </c>
      <c r="N725" s="60">
        <v>2.803867403314917E-2</v>
      </c>
      <c r="O725" s="60">
        <v>2.9235727440147331E-2</v>
      </c>
      <c r="P725" s="117">
        <v>2.1932993341833122E-2</v>
      </c>
      <c r="Q725" s="61">
        <v>0</v>
      </c>
      <c r="R725" s="61">
        <v>0</v>
      </c>
      <c r="S725" s="61">
        <v>0</v>
      </c>
      <c r="T725" s="61">
        <v>0</v>
      </c>
      <c r="U725" s="61">
        <v>1</v>
      </c>
      <c r="V725" s="61">
        <v>0</v>
      </c>
      <c r="W725" s="61">
        <v>1</v>
      </c>
      <c r="X725" s="61">
        <v>0</v>
      </c>
      <c r="Y725" s="61">
        <v>0</v>
      </c>
      <c r="Z725" s="61">
        <v>0</v>
      </c>
      <c r="AA725" s="61">
        <v>0</v>
      </c>
      <c r="AB725" s="61">
        <v>0</v>
      </c>
      <c r="AC725" s="61">
        <v>2</v>
      </c>
      <c r="AD725" s="50">
        <f t="shared" si="559"/>
        <v>4</v>
      </c>
      <c r="AE725" s="51" t="s">
        <v>22</v>
      </c>
      <c r="AF725" s="52">
        <f t="shared" si="516"/>
        <v>0.1444401082962827</v>
      </c>
      <c r="AG725" s="53">
        <f t="shared" si="556"/>
        <v>5.4390644417737825E-2</v>
      </c>
      <c r="AH725" s="53">
        <f t="shared" si="517"/>
        <v>5.4390644417737825E-2</v>
      </c>
      <c r="AI725" s="53">
        <f t="shared" si="518"/>
        <v>5.4390644417737825E-2</v>
      </c>
      <c r="AJ725" s="53">
        <f t="shared" si="519"/>
        <v>5.4390644417737825E-2</v>
      </c>
      <c r="AK725" s="53">
        <f t="shared" si="520"/>
        <v>5.1484948530754818E-2</v>
      </c>
      <c r="AL725" s="53">
        <f t="shared" si="521"/>
        <v>5.5347272620454385E-2</v>
      </c>
      <c r="AM725" s="53">
        <f t="shared" si="522"/>
        <v>6.0881136400966374E-2</v>
      </c>
      <c r="AN725" s="53">
        <f t="shared" si="523"/>
        <v>6.3719818927584715E-2</v>
      </c>
      <c r="AO725" s="53">
        <f t="shared" si="524"/>
        <v>5.5347272620454385E-2</v>
      </c>
      <c r="AP725" s="53">
        <f t="shared" si="525"/>
        <v>6.9095270027926398E-2</v>
      </c>
      <c r="AQ725" s="53">
        <f t="shared" si="526"/>
        <v>5.5347272620454385E-2</v>
      </c>
      <c r="AR725" s="53">
        <f t="shared" si="527"/>
        <v>7.1642280230192673E-2</v>
      </c>
      <c r="AS725" s="53">
        <f t="shared" si="528"/>
        <v>7.3899782032413375E-2</v>
      </c>
      <c r="AT725" s="54">
        <f t="shared" si="529"/>
        <v>0.36230998206459641</v>
      </c>
      <c r="AU725" s="54">
        <f t="shared" si="530"/>
        <v>0.36230998206459641</v>
      </c>
      <c r="AV725" s="54">
        <f t="shared" si="531"/>
        <v>0.36230998206459641</v>
      </c>
      <c r="AW725" s="54">
        <f t="shared" si="532"/>
        <v>0.36230998206459641</v>
      </c>
      <c r="AX725" s="54">
        <f t="shared" si="533"/>
        <v>0.34295439920713977</v>
      </c>
      <c r="AY725" s="54">
        <f t="shared" si="534"/>
        <v>0.36868232699043979</v>
      </c>
      <c r="AZ725" s="54">
        <f t="shared" si="535"/>
        <v>0.40554480781832569</v>
      </c>
      <c r="BA725" s="54">
        <f t="shared" si="536"/>
        <v>0.42445399755704416</v>
      </c>
      <c r="BB725" s="54">
        <f t="shared" si="537"/>
        <v>0.36868232699043979</v>
      </c>
      <c r="BC725" s="54">
        <f t="shared" si="538"/>
        <v>0.46026125103975463</v>
      </c>
      <c r="BD725" s="54">
        <f t="shared" si="539"/>
        <v>0.36868232699043979</v>
      </c>
      <c r="BE725" s="54">
        <f t="shared" si="540"/>
        <v>0.47722753688873226</v>
      </c>
      <c r="BF725" s="54">
        <f t="shared" si="541"/>
        <v>0.4922653333007681</v>
      </c>
      <c r="BG725" s="55">
        <f t="shared" si="560"/>
        <v>5.1579942350414703</v>
      </c>
      <c r="BH725" s="56">
        <f t="shared" si="557"/>
        <v>0</v>
      </c>
      <c r="BI725" s="56">
        <f t="shared" si="542"/>
        <v>0</v>
      </c>
      <c r="BJ725" s="56">
        <f t="shared" si="543"/>
        <v>0</v>
      </c>
      <c r="BK725" s="56">
        <f t="shared" si="544"/>
        <v>0</v>
      </c>
      <c r="BL725" s="56">
        <f t="shared" si="545"/>
        <v>-1.0701577875723818</v>
      </c>
      <c r="BM725" s="56">
        <f t="shared" si="546"/>
        <v>0</v>
      </c>
      <c r="BN725" s="56">
        <f t="shared" si="547"/>
        <v>-0.90252391136286592</v>
      </c>
      <c r="BO725" s="56">
        <f t="shared" si="548"/>
        <v>0</v>
      </c>
      <c r="BP725" s="56">
        <f t="shared" si="549"/>
        <v>0</v>
      </c>
      <c r="BQ725" s="56">
        <f t="shared" si="550"/>
        <v>0</v>
      </c>
      <c r="BR725" s="56">
        <f t="shared" si="551"/>
        <v>0</v>
      </c>
      <c r="BS725" s="56">
        <f t="shared" si="552"/>
        <v>0</v>
      </c>
      <c r="BT725" s="56">
        <f t="shared" si="553"/>
        <v>-1.4174748250610552</v>
      </c>
      <c r="BU725" s="57">
        <f t="shared" si="561"/>
        <v>-3.3901565239963025</v>
      </c>
      <c r="BV725" s="58">
        <f t="shared" si="558"/>
        <v>4.3551413982157552</v>
      </c>
      <c r="BW725" s="59">
        <f t="shared" si="554"/>
        <v>-8.8095164495221834</v>
      </c>
      <c r="BX725" s="68">
        <f t="shared" si="555"/>
        <v>1.1579942350414703</v>
      </c>
    </row>
    <row r="726" spans="1:76">
      <c r="A726" s="49">
        <v>4614</v>
      </c>
      <c r="B726" s="86">
        <v>9.8277608915906797E-2</v>
      </c>
      <c r="C726" s="60">
        <v>1.9337016574585635E-2</v>
      </c>
      <c r="D726" s="60">
        <v>1.9337016574585635E-2</v>
      </c>
      <c r="E726" s="60">
        <v>1.9337016574585635E-2</v>
      </c>
      <c r="F726" s="60">
        <v>1.9337016574585635E-2</v>
      </c>
      <c r="G726" s="60">
        <v>1.7955801104972375E-2</v>
      </c>
      <c r="H726" s="60">
        <v>1.979742173112339E-2</v>
      </c>
      <c r="I726" s="60">
        <v>2.2513812154696132E-2</v>
      </c>
      <c r="J726" s="60">
        <v>2.3941068139963169E-2</v>
      </c>
      <c r="K726" s="60">
        <v>1.979742173112339E-2</v>
      </c>
      <c r="L726" s="60">
        <v>2.6703499079189688E-2</v>
      </c>
      <c r="M726" s="60">
        <v>1.979742173112339E-2</v>
      </c>
      <c r="N726" s="60">
        <v>2.803867403314917E-2</v>
      </c>
      <c r="O726" s="60">
        <v>2.9235727440147331E-2</v>
      </c>
      <c r="P726" s="117">
        <v>2.1932993341833122E-2</v>
      </c>
      <c r="Q726" s="61">
        <v>0</v>
      </c>
      <c r="R726" s="61">
        <v>0</v>
      </c>
      <c r="S726" s="61">
        <v>0</v>
      </c>
      <c r="T726" s="61">
        <v>0</v>
      </c>
      <c r="U726" s="61">
        <v>0</v>
      </c>
      <c r="V726" s="61">
        <v>0</v>
      </c>
      <c r="W726" s="61">
        <v>0</v>
      </c>
      <c r="X726" s="61">
        <v>1</v>
      </c>
      <c r="Y726" s="61">
        <v>0</v>
      </c>
      <c r="Z726" s="61">
        <v>0</v>
      </c>
      <c r="AA726" s="61">
        <v>0</v>
      </c>
      <c r="AB726" s="61">
        <v>0</v>
      </c>
      <c r="AC726" s="61">
        <v>0</v>
      </c>
      <c r="AD726" s="50">
        <f t="shared" si="559"/>
        <v>1</v>
      </c>
      <c r="AE726" s="51" t="s">
        <v>22</v>
      </c>
      <c r="AF726" s="52">
        <f t="shared" si="516"/>
        <v>0.11731334266760084</v>
      </c>
      <c r="AG726" s="53">
        <f t="shared" si="556"/>
        <v>5.4390644417737825E-2</v>
      </c>
      <c r="AH726" s="53">
        <f t="shared" si="517"/>
        <v>5.4390644417737825E-2</v>
      </c>
      <c r="AI726" s="53">
        <f t="shared" si="518"/>
        <v>5.4390644417737825E-2</v>
      </c>
      <c r="AJ726" s="53">
        <f t="shared" si="519"/>
        <v>5.4390644417737825E-2</v>
      </c>
      <c r="AK726" s="53">
        <f t="shared" si="520"/>
        <v>5.1484948530754818E-2</v>
      </c>
      <c r="AL726" s="53">
        <f t="shared" si="521"/>
        <v>5.5347272620454385E-2</v>
      </c>
      <c r="AM726" s="53">
        <f t="shared" si="522"/>
        <v>6.0881136400966374E-2</v>
      </c>
      <c r="AN726" s="53">
        <f t="shared" si="523"/>
        <v>6.3719818927584715E-2</v>
      </c>
      <c r="AO726" s="53">
        <f t="shared" si="524"/>
        <v>5.5347272620454385E-2</v>
      </c>
      <c r="AP726" s="53">
        <f t="shared" si="525"/>
        <v>6.9095270027926398E-2</v>
      </c>
      <c r="AQ726" s="53">
        <f t="shared" si="526"/>
        <v>5.5347272620454385E-2</v>
      </c>
      <c r="AR726" s="53">
        <f t="shared" si="527"/>
        <v>7.1642280230192673E-2</v>
      </c>
      <c r="AS726" s="53">
        <f t="shared" si="528"/>
        <v>7.3899782032413375E-2</v>
      </c>
      <c r="AT726" s="54">
        <f t="shared" si="529"/>
        <v>0.29426587655729547</v>
      </c>
      <c r="AU726" s="54">
        <f t="shared" si="530"/>
        <v>0.29426587655729547</v>
      </c>
      <c r="AV726" s="54">
        <f t="shared" si="531"/>
        <v>0.29426587655729547</v>
      </c>
      <c r="AW726" s="54">
        <f t="shared" si="532"/>
        <v>0.29426587655729547</v>
      </c>
      <c r="AX726" s="54">
        <f t="shared" si="533"/>
        <v>0.2785453945452615</v>
      </c>
      <c r="AY726" s="54">
        <f t="shared" si="534"/>
        <v>0.29944145481391221</v>
      </c>
      <c r="AZ726" s="54">
        <f t="shared" si="535"/>
        <v>0.32938092866191776</v>
      </c>
      <c r="BA726" s="54">
        <f t="shared" si="536"/>
        <v>0.34473885300544344</v>
      </c>
      <c r="BB726" s="54">
        <f t="shared" si="537"/>
        <v>0.29944145481391221</v>
      </c>
      <c r="BC726" s="54">
        <f t="shared" si="538"/>
        <v>0.37382127787586955</v>
      </c>
      <c r="BD726" s="54">
        <f t="shared" si="539"/>
        <v>0.29944145481391221</v>
      </c>
      <c r="BE726" s="54">
        <f t="shared" si="540"/>
        <v>0.38760118796507298</v>
      </c>
      <c r="BF726" s="54">
        <f t="shared" si="541"/>
        <v>0.39981479112737539</v>
      </c>
      <c r="BG726" s="55">
        <f t="shared" si="560"/>
        <v>4.189290303851859</v>
      </c>
      <c r="BH726" s="56">
        <f t="shared" si="557"/>
        <v>0</v>
      </c>
      <c r="BI726" s="56">
        <f t="shared" si="542"/>
        <v>0</v>
      </c>
      <c r="BJ726" s="56">
        <f t="shared" si="543"/>
        <v>0</v>
      </c>
      <c r="BK726" s="56">
        <f t="shared" si="544"/>
        <v>0</v>
      </c>
      <c r="BL726" s="56">
        <f t="shared" si="545"/>
        <v>0</v>
      </c>
      <c r="BM726" s="56">
        <f t="shared" si="546"/>
        <v>0</v>
      </c>
      <c r="BN726" s="56">
        <f t="shared" si="547"/>
        <v>0</v>
      </c>
      <c r="BO726" s="56">
        <f t="shared" si="548"/>
        <v>-1.0649680963907315</v>
      </c>
      <c r="BP726" s="56">
        <f t="shared" si="549"/>
        <v>0</v>
      </c>
      <c r="BQ726" s="56">
        <f t="shared" si="550"/>
        <v>0</v>
      </c>
      <c r="BR726" s="56">
        <f t="shared" si="551"/>
        <v>0</v>
      </c>
      <c r="BS726" s="56">
        <f t="shared" si="552"/>
        <v>0</v>
      </c>
      <c r="BT726" s="56">
        <f t="shared" si="553"/>
        <v>0</v>
      </c>
      <c r="BU726" s="57">
        <f t="shared" si="561"/>
        <v>-1.0649680963907315</v>
      </c>
      <c r="BV726" s="58">
        <f t="shared" si="558"/>
        <v>3.4769441615385044</v>
      </c>
      <c r="BW726" s="59">
        <f t="shared" si="554"/>
        <v>-4.6047614074199075</v>
      </c>
      <c r="BX726" s="68">
        <f t="shared" si="555"/>
        <v>3.189290303851859</v>
      </c>
    </row>
    <row r="727" spans="1:76">
      <c r="A727" s="49">
        <v>4615</v>
      </c>
      <c r="B727" s="86">
        <v>3.5460992907801426E-3</v>
      </c>
      <c r="C727" s="60">
        <v>1.9337016574585635E-2</v>
      </c>
      <c r="D727" s="60">
        <v>1.9337016574585635E-2</v>
      </c>
      <c r="E727" s="60">
        <v>1.9337016574585635E-2</v>
      </c>
      <c r="F727" s="60">
        <v>1.9337016574585635E-2</v>
      </c>
      <c r="G727" s="60">
        <v>1.7955801104972375E-2</v>
      </c>
      <c r="H727" s="60">
        <v>1.979742173112339E-2</v>
      </c>
      <c r="I727" s="60">
        <v>2.2513812154696132E-2</v>
      </c>
      <c r="J727" s="60">
        <v>2.3941068139963169E-2</v>
      </c>
      <c r="K727" s="60">
        <v>1.979742173112339E-2</v>
      </c>
      <c r="L727" s="60">
        <v>2.6703499079189688E-2</v>
      </c>
      <c r="M727" s="60">
        <v>1.979742173112339E-2</v>
      </c>
      <c r="N727" s="60">
        <v>2.803867403314917E-2</v>
      </c>
      <c r="O727" s="60">
        <v>2.9235727440147331E-2</v>
      </c>
      <c r="P727" s="117">
        <v>2.1932993341833122E-2</v>
      </c>
      <c r="Q727" s="61">
        <v>0</v>
      </c>
      <c r="R727" s="61">
        <v>0</v>
      </c>
      <c r="S727" s="61">
        <v>0</v>
      </c>
      <c r="T727" s="61">
        <v>0</v>
      </c>
      <c r="U727" s="61">
        <v>0</v>
      </c>
      <c r="V727" s="61">
        <v>0</v>
      </c>
      <c r="W727" s="61">
        <v>0</v>
      </c>
      <c r="X727" s="61">
        <v>0</v>
      </c>
      <c r="Y727" s="61">
        <v>0</v>
      </c>
      <c r="Z727" s="61">
        <v>0</v>
      </c>
      <c r="AA727" s="61">
        <v>0</v>
      </c>
      <c r="AB727" s="61">
        <v>0</v>
      </c>
      <c r="AC727" s="61">
        <v>0</v>
      </c>
      <c r="AD727" s="50">
        <f t="shared" si="559"/>
        <v>0</v>
      </c>
      <c r="AE727" s="51" t="s">
        <v>22</v>
      </c>
      <c r="AF727" s="52">
        <f t="shared" si="516"/>
        <v>5.454394105650036E-3</v>
      </c>
      <c r="AG727" s="53">
        <f t="shared" si="556"/>
        <v>5.4390644417737825E-2</v>
      </c>
      <c r="AH727" s="53">
        <f t="shared" si="517"/>
        <v>5.4390644417737825E-2</v>
      </c>
      <c r="AI727" s="53">
        <f t="shared" si="518"/>
        <v>5.4390644417737825E-2</v>
      </c>
      <c r="AJ727" s="53">
        <f t="shared" si="519"/>
        <v>5.4390644417737825E-2</v>
      </c>
      <c r="AK727" s="53">
        <f t="shared" si="520"/>
        <v>5.1484948530754818E-2</v>
      </c>
      <c r="AL727" s="53">
        <f t="shared" si="521"/>
        <v>5.5347272620454385E-2</v>
      </c>
      <c r="AM727" s="53">
        <f t="shared" si="522"/>
        <v>6.0881136400966374E-2</v>
      </c>
      <c r="AN727" s="53">
        <f t="shared" si="523"/>
        <v>6.3719818927584715E-2</v>
      </c>
      <c r="AO727" s="53">
        <f t="shared" si="524"/>
        <v>5.5347272620454385E-2</v>
      </c>
      <c r="AP727" s="53">
        <f t="shared" si="525"/>
        <v>6.9095270027926398E-2</v>
      </c>
      <c r="AQ727" s="53">
        <f t="shared" si="526"/>
        <v>5.5347272620454385E-2</v>
      </c>
      <c r="AR727" s="53">
        <f t="shared" si="527"/>
        <v>7.1642280230192673E-2</v>
      </c>
      <c r="AS727" s="53">
        <f t="shared" si="528"/>
        <v>7.3899782032413375E-2</v>
      </c>
      <c r="AT727" s="54">
        <f t="shared" si="529"/>
        <v>1.3681666774561426E-2</v>
      </c>
      <c r="AU727" s="54">
        <f t="shared" si="530"/>
        <v>1.3681666774561426E-2</v>
      </c>
      <c r="AV727" s="54">
        <f t="shared" si="531"/>
        <v>1.3681666774561426E-2</v>
      </c>
      <c r="AW727" s="54">
        <f t="shared" si="532"/>
        <v>1.3681666774561426E-2</v>
      </c>
      <c r="AX727" s="54">
        <f t="shared" si="533"/>
        <v>1.2950754991855089E-2</v>
      </c>
      <c r="AY727" s="54">
        <f t="shared" si="534"/>
        <v>1.3922301325536653E-2</v>
      </c>
      <c r="AZ727" s="54">
        <f t="shared" si="535"/>
        <v>1.5314314254070526E-2</v>
      </c>
      <c r="BA727" s="54">
        <f t="shared" si="536"/>
        <v>1.602836919538864E-2</v>
      </c>
      <c r="BB727" s="54">
        <f t="shared" si="537"/>
        <v>1.3922301325536653E-2</v>
      </c>
      <c r="BC727" s="54">
        <f t="shared" si="538"/>
        <v>1.7380534287476424E-2</v>
      </c>
      <c r="BD727" s="54">
        <f t="shared" si="539"/>
        <v>1.3922301325536653E-2</v>
      </c>
      <c r="BE727" s="54">
        <f t="shared" si="540"/>
        <v>1.802122066344904E-2</v>
      </c>
      <c r="BF727" s="54">
        <f t="shared" si="541"/>
        <v>1.8589082797306804E-2</v>
      </c>
      <c r="BG727" s="55">
        <f t="shared" si="560"/>
        <v>0.1947778472644022</v>
      </c>
      <c r="BH727" s="56">
        <f t="shared" si="557"/>
        <v>0</v>
      </c>
      <c r="BI727" s="56">
        <f t="shared" si="542"/>
        <v>0</v>
      </c>
      <c r="BJ727" s="56">
        <f t="shared" si="543"/>
        <v>0</v>
      </c>
      <c r="BK727" s="56">
        <f t="shared" si="544"/>
        <v>0</v>
      </c>
      <c r="BL727" s="56">
        <f t="shared" si="545"/>
        <v>0</v>
      </c>
      <c r="BM727" s="56">
        <f t="shared" si="546"/>
        <v>0</v>
      </c>
      <c r="BN727" s="56">
        <f t="shared" si="547"/>
        <v>0</v>
      </c>
      <c r="BO727" s="56">
        <f t="shared" si="548"/>
        <v>0</v>
      </c>
      <c r="BP727" s="56">
        <f t="shared" si="549"/>
        <v>0</v>
      </c>
      <c r="BQ727" s="56">
        <f t="shared" si="550"/>
        <v>0</v>
      </c>
      <c r="BR727" s="56">
        <f t="shared" si="551"/>
        <v>0</v>
      </c>
      <c r="BS727" s="56">
        <f t="shared" si="552"/>
        <v>0</v>
      </c>
      <c r="BT727" s="56">
        <f t="shared" si="553"/>
        <v>0</v>
      </c>
      <c r="BU727" s="57">
        <f t="shared" si="561"/>
        <v>0</v>
      </c>
      <c r="BV727" s="58">
        <f t="shared" si="558"/>
        <v>0.12545674809675017</v>
      </c>
      <c r="BW727" s="59">
        <f t="shared" si="554"/>
        <v>-0.11756461224298667</v>
      </c>
      <c r="BX727" s="68">
        <f t="shared" si="555"/>
        <v>0.1947778472644022</v>
      </c>
    </row>
    <row r="728" spans="1:76">
      <c r="A728" s="49">
        <v>4616</v>
      </c>
      <c r="B728" s="86">
        <v>3.2928064842958467E-2</v>
      </c>
      <c r="C728" s="60">
        <v>1.9337016574585635E-2</v>
      </c>
      <c r="D728" s="60">
        <v>1.9337016574585635E-2</v>
      </c>
      <c r="E728" s="60">
        <v>1.9337016574585635E-2</v>
      </c>
      <c r="F728" s="60">
        <v>1.9337016574585635E-2</v>
      </c>
      <c r="G728" s="60">
        <v>1.7955801104972375E-2</v>
      </c>
      <c r="H728" s="60">
        <v>1.979742173112339E-2</v>
      </c>
      <c r="I728" s="60">
        <v>2.2513812154696132E-2</v>
      </c>
      <c r="J728" s="60">
        <v>2.3941068139963169E-2</v>
      </c>
      <c r="K728" s="60">
        <v>1.979742173112339E-2</v>
      </c>
      <c r="L728" s="60">
        <v>2.6703499079189688E-2</v>
      </c>
      <c r="M728" s="60">
        <v>1.979742173112339E-2</v>
      </c>
      <c r="N728" s="60">
        <v>2.803867403314917E-2</v>
      </c>
      <c r="O728" s="60">
        <v>2.9235727440147331E-2</v>
      </c>
      <c r="P728" s="117">
        <v>2.1932993341833122E-2</v>
      </c>
      <c r="Q728" s="61">
        <v>0</v>
      </c>
      <c r="R728" s="61">
        <v>0</v>
      </c>
      <c r="S728" s="61">
        <v>0</v>
      </c>
      <c r="T728" s="61">
        <v>0</v>
      </c>
      <c r="U728" s="61">
        <v>0</v>
      </c>
      <c r="V728" s="61">
        <v>0</v>
      </c>
      <c r="W728" s="61">
        <v>0</v>
      </c>
      <c r="X728" s="61">
        <v>0</v>
      </c>
      <c r="Y728" s="61">
        <v>0</v>
      </c>
      <c r="Z728" s="61">
        <v>2</v>
      </c>
      <c r="AA728" s="61">
        <v>0</v>
      </c>
      <c r="AB728" s="61">
        <v>0</v>
      </c>
      <c r="AC728" s="61">
        <v>0</v>
      </c>
      <c r="AD728" s="50">
        <f t="shared" si="559"/>
        <v>2</v>
      </c>
      <c r="AE728" s="51" t="s">
        <v>22</v>
      </c>
      <c r="AF728" s="52">
        <f t="shared" si="516"/>
        <v>4.2726870541472173E-2</v>
      </c>
      <c r="AG728" s="53">
        <f t="shared" si="556"/>
        <v>5.4390644417737825E-2</v>
      </c>
      <c r="AH728" s="53">
        <f t="shared" si="517"/>
        <v>5.4390644417737825E-2</v>
      </c>
      <c r="AI728" s="53">
        <f t="shared" si="518"/>
        <v>5.4390644417737825E-2</v>
      </c>
      <c r="AJ728" s="53">
        <f t="shared" si="519"/>
        <v>5.4390644417737825E-2</v>
      </c>
      <c r="AK728" s="53">
        <f t="shared" si="520"/>
        <v>5.1484948530754818E-2</v>
      </c>
      <c r="AL728" s="53">
        <f t="shared" si="521"/>
        <v>5.5347272620454385E-2</v>
      </c>
      <c r="AM728" s="53">
        <f t="shared" si="522"/>
        <v>6.0881136400966374E-2</v>
      </c>
      <c r="AN728" s="53">
        <f t="shared" si="523"/>
        <v>6.3719818927584715E-2</v>
      </c>
      <c r="AO728" s="53">
        <f t="shared" si="524"/>
        <v>5.5347272620454385E-2</v>
      </c>
      <c r="AP728" s="53">
        <f t="shared" si="525"/>
        <v>6.9095270027926398E-2</v>
      </c>
      <c r="AQ728" s="53">
        <f t="shared" si="526"/>
        <v>5.5347272620454385E-2</v>
      </c>
      <c r="AR728" s="53">
        <f t="shared" si="527"/>
        <v>7.1642280230192673E-2</v>
      </c>
      <c r="AS728" s="53">
        <f t="shared" si="528"/>
        <v>7.3899782032413375E-2</v>
      </c>
      <c r="AT728" s="54">
        <f t="shared" si="529"/>
        <v>0.10717502141304831</v>
      </c>
      <c r="AU728" s="54">
        <f t="shared" si="530"/>
        <v>0.10717502141304831</v>
      </c>
      <c r="AV728" s="54">
        <f t="shared" si="531"/>
        <v>0.10717502141304831</v>
      </c>
      <c r="AW728" s="54">
        <f t="shared" si="532"/>
        <v>0.10717502141304831</v>
      </c>
      <c r="AX728" s="54">
        <f t="shared" si="533"/>
        <v>0.101449440805556</v>
      </c>
      <c r="AY728" s="54">
        <f t="shared" si="534"/>
        <v>0.10906002662319136</v>
      </c>
      <c r="AZ728" s="54">
        <f t="shared" si="535"/>
        <v>0.11996432782282646</v>
      </c>
      <c r="BA728" s="54">
        <f t="shared" si="536"/>
        <v>0.12555786075173492</v>
      </c>
      <c r="BB728" s="54">
        <f t="shared" si="537"/>
        <v>0.10906002662319136</v>
      </c>
      <c r="BC728" s="54">
        <f t="shared" si="538"/>
        <v>0.13615001484277989</v>
      </c>
      <c r="BD728" s="54">
        <f t="shared" si="539"/>
        <v>0.10906002662319136</v>
      </c>
      <c r="BE728" s="54">
        <f t="shared" si="540"/>
        <v>0.14116881680567991</v>
      </c>
      <c r="BF728" s="54">
        <f t="shared" si="541"/>
        <v>0.14561715174605608</v>
      </c>
      <c r="BG728" s="55">
        <f t="shared" si="560"/>
        <v>1.5257877782964007</v>
      </c>
      <c r="BH728" s="56">
        <f t="shared" si="557"/>
        <v>0</v>
      </c>
      <c r="BI728" s="56">
        <f t="shared" si="542"/>
        <v>0</v>
      </c>
      <c r="BJ728" s="56">
        <f t="shared" si="543"/>
        <v>0</v>
      </c>
      <c r="BK728" s="56">
        <f t="shared" si="544"/>
        <v>0</v>
      </c>
      <c r="BL728" s="56">
        <f t="shared" si="545"/>
        <v>0</v>
      </c>
      <c r="BM728" s="56">
        <f t="shared" si="546"/>
        <v>0</v>
      </c>
      <c r="BN728" s="56">
        <f t="shared" si="547"/>
        <v>0</v>
      </c>
      <c r="BO728" s="56">
        <f t="shared" si="548"/>
        <v>0</v>
      </c>
      <c r="BP728" s="56">
        <f t="shared" si="549"/>
        <v>0</v>
      </c>
      <c r="BQ728" s="56">
        <f t="shared" si="550"/>
        <v>-3.9879959016890547</v>
      </c>
      <c r="BR728" s="56">
        <f t="shared" si="551"/>
        <v>0</v>
      </c>
      <c r="BS728" s="56">
        <f t="shared" si="552"/>
        <v>0</v>
      </c>
      <c r="BT728" s="56">
        <f t="shared" si="553"/>
        <v>0</v>
      </c>
      <c r="BU728" s="57">
        <f t="shared" si="561"/>
        <v>-3.9879959016890547</v>
      </c>
      <c r="BV728" s="58">
        <f t="shared" si="558"/>
        <v>1.1649555180412516</v>
      </c>
      <c r="BW728" s="59">
        <f t="shared" si="554"/>
        <v>-6.0177726656902486</v>
      </c>
      <c r="BX728" s="68">
        <f t="shared" si="555"/>
        <v>0.47421222170359933</v>
      </c>
    </row>
    <row r="729" spans="1:76">
      <c r="A729" s="49">
        <v>4617</v>
      </c>
      <c r="B729" s="86">
        <v>1.0131712259371835E-3</v>
      </c>
      <c r="C729" s="60">
        <v>1.9337016574585635E-2</v>
      </c>
      <c r="D729" s="60">
        <v>1.9337016574585635E-2</v>
      </c>
      <c r="E729" s="60">
        <v>1.9337016574585635E-2</v>
      </c>
      <c r="F729" s="60">
        <v>1.9337016574585635E-2</v>
      </c>
      <c r="G729" s="60">
        <v>1.7955801104972375E-2</v>
      </c>
      <c r="H729" s="60">
        <v>1.979742173112339E-2</v>
      </c>
      <c r="I729" s="60">
        <v>2.2513812154696132E-2</v>
      </c>
      <c r="J729" s="60">
        <v>2.3941068139963169E-2</v>
      </c>
      <c r="K729" s="60">
        <v>1.979742173112339E-2</v>
      </c>
      <c r="L729" s="60">
        <v>2.6703499079189688E-2</v>
      </c>
      <c r="M729" s="60">
        <v>1.979742173112339E-2</v>
      </c>
      <c r="N729" s="60">
        <v>2.803867403314917E-2</v>
      </c>
      <c r="O729" s="60">
        <v>2.9235727440147331E-2</v>
      </c>
      <c r="P729" s="117">
        <v>2.1932993341833122E-2</v>
      </c>
      <c r="Q729" s="61">
        <v>0</v>
      </c>
      <c r="R729" s="61">
        <v>0</v>
      </c>
      <c r="S729" s="61">
        <v>0</v>
      </c>
      <c r="T729" s="61">
        <v>0</v>
      </c>
      <c r="U729" s="61">
        <v>0</v>
      </c>
      <c r="V729" s="61">
        <v>0</v>
      </c>
      <c r="W729" s="61">
        <v>0</v>
      </c>
      <c r="X729" s="61">
        <v>0</v>
      </c>
      <c r="Y729" s="61">
        <v>0</v>
      </c>
      <c r="Z729" s="61">
        <v>0</v>
      </c>
      <c r="AA729" s="61">
        <v>0</v>
      </c>
      <c r="AB729" s="61">
        <v>0</v>
      </c>
      <c r="AC729" s="61">
        <v>0</v>
      </c>
      <c r="AD729" s="50">
        <f t="shared" si="559"/>
        <v>0</v>
      </c>
      <c r="AE729" s="51" t="s">
        <v>22</v>
      </c>
      <c r="AF729" s="52">
        <f t="shared" si="516"/>
        <v>1.714747201055166E-3</v>
      </c>
      <c r="AG729" s="53">
        <f t="shared" si="556"/>
        <v>5.4390644417737825E-2</v>
      </c>
      <c r="AH729" s="53">
        <f t="shared" si="517"/>
        <v>5.4390644417737825E-2</v>
      </c>
      <c r="AI729" s="53">
        <f t="shared" si="518"/>
        <v>5.4390644417737825E-2</v>
      </c>
      <c r="AJ729" s="53">
        <f t="shared" si="519"/>
        <v>5.4390644417737825E-2</v>
      </c>
      <c r="AK729" s="53">
        <f t="shared" si="520"/>
        <v>5.1484948530754818E-2</v>
      </c>
      <c r="AL729" s="53">
        <f t="shared" si="521"/>
        <v>5.5347272620454385E-2</v>
      </c>
      <c r="AM729" s="53">
        <f t="shared" si="522"/>
        <v>6.0881136400966374E-2</v>
      </c>
      <c r="AN729" s="53">
        <f t="shared" si="523"/>
        <v>6.3719818927584715E-2</v>
      </c>
      <c r="AO729" s="53">
        <f t="shared" si="524"/>
        <v>5.5347272620454385E-2</v>
      </c>
      <c r="AP729" s="53">
        <f t="shared" si="525"/>
        <v>6.9095270027926398E-2</v>
      </c>
      <c r="AQ729" s="53">
        <f t="shared" si="526"/>
        <v>5.5347272620454385E-2</v>
      </c>
      <c r="AR729" s="53">
        <f t="shared" si="527"/>
        <v>7.1642280230192673E-2</v>
      </c>
      <c r="AS729" s="53">
        <f t="shared" si="528"/>
        <v>7.3899782032413375E-2</v>
      </c>
      <c r="AT729" s="54">
        <f t="shared" si="529"/>
        <v>4.3012293121882338E-3</v>
      </c>
      <c r="AU729" s="54">
        <f t="shared" si="530"/>
        <v>4.3012293121882338E-3</v>
      </c>
      <c r="AV729" s="54">
        <f t="shared" si="531"/>
        <v>4.3012293121882338E-3</v>
      </c>
      <c r="AW729" s="54">
        <f t="shared" si="532"/>
        <v>4.3012293121882338E-3</v>
      </c>
      <c r="AX729" s="54">
        <f t="shared" si="533"/>
        <v>4.0714459651587905E-3</v>
      </c>
      <c r="AY729" s="54">
        <f t="shared" si="534"/>
        <v>4.3768797721237401E-3</v>
      </c>
      <c r="AZ729" s="54">
        <f t="shared" si="535"/>
        <v>4.8144994649441568E-3</v>
      </c>
      <c r="BA729" s="54">
        <f t="shared" si="536"/>
        <v>5.0389833743038617E-3</v>
      </c>
      <c r="BB729" s="54">
        <f t="shared" si="537"/>
        <v>4.3768797721237401E-3</v>
      </c>
      <c r="BC729" s="54">
        <f t="shared" si="538"/>
        <v>5.4640757424223004E-3</v>
      </c>
      <c r="BD729" s="54">
        <f t="shared" si="539"/>
        <v>4.3768797721237401E-3</v>
      </c>
      <c r="BE729" s="54">
        <f t="shared" si="540"/>
        <v>5.6654941123958228E-3</v>
      </c>
      <c r="BF729" s="54">
        <f t="shared" si="541"/>
        <v>5.8440180667996946E-3</v>
      </c>
      <c r="BG729" s="55">
        <f t="shared" si="560"/>
        <v>6.1234073291148786E-2</v>
      </c>
      <c r="BH729" s="56">
        <f t="shared" si="557"/>
        <v>0</v>
      </c>
      <c r="BI729" s="56">
        <f t="shared" si="542"/>
        <v>0</v>
      </c>
      <c r="BJ729" s="56">
        <f t="shared" si="543"/>
        <v>0</v>
      </c>
      <c r="BK729" s="56">
        <f t="shared" si="544"/>
        <v>0</v>
      </c>
      <c r="BL729" s="56">
        <f t="shared" si="545"/>
        <v>0</v>
      </c>
      <c r="BM729" s="56">
        <f t="shared" si="546"/>
        <v>0</v>
      </c>
      <c r="BN729" s="56">
        <f t="shared" si="547"/>
        <v>0</v>
      </c>
      <c r="BO729" s="56">
        <f t="shared" si="548"/>
        <v>0</v>
      </c>
      <c r="BP729" s="56">
        <f t="shared" si="549"/>
        <v>0</v>
      </c>
      <c r="BQ729" s="56">
        <f t="shared" si="550"/>
        <v>0</v>
      </c>
      <c r="BR729" s="56">
        <f t="shared" si="551"/>
        <v>0</v>
      </c>
      <c r="BS729" s="56">
        <f t="shared" si="552"/>
        <v>0</v>
      </c>
      <c r="BT729" s="56">
        <f t="shared" si="553"/>
        <v>0</v>
      </c>
      <c r="BU729" s="57">
        <f t="shared" si="561"/>
        <v>0</v>
      </c>
      <c r="BV729" s="58">
        <f t="shared" si="558"/>
        <v>3.5844785170500042E-2</v>
      </c>
      <c r="BW729" s="59">
        <f t="shared" si="554"/>
        <v>-3.5713074512989926E-2</v>
      </c>
      <c r="BX729" s="68">
        <f t="shared" si="555"/>
        <v>6.1234073291148786E-2</v>
      </c>
    </row>
    <row r="730" spans="1:76">
      <c r="A730" s="49">
        <v>4618</v>
      </c>
      <c r="B730" s="86">
        <v>5.5724417426545091E-3</v>
      </c>
      <c r="C730" s="60">
        <v>1.9337016574585635E-2</v>
      </c>
      <c r="D730" s="60">
        <v>1.9337016574585635E-2</v>
      </c>
      <c r="E730" s="60">
        <v>1.9337016574585635E-2</v>
      </c>
      <c r="F730" s="60">
        <v>1.9337016574585635E-2</v>
      </c>
      <c r="G730" s="60">
        <v>1.7955801104972375E-2</v>
      </c>
      <c r="H730" s="60">
        <v>1.979742173112339E-2</v>
      </c>
      <c r="I730" s="60">
        <v>2.2513812154696132E-2</v>
      </c>
      <c r="J730" s="60">
        <v>2.3941068139963169E-2</v>
      </c>
      <c r="K730" s="60">
        <v>1.979742173112339E-2</v>
      </c>
      <c r="L730" s="60">
        <v>2.6703499079189688E-2</v>
      </c>
      <c r="M730" s="60">
        <v>1.979742173112339E-2</v>
      </c>
      <c r="N730" s="60">
        <v>2.803867403314917E-2</v>
      </c>
      <c r="O730" s="60">
        <v>2.9235727440147331E-2</v>
      </c>
      <c r="P730" s="117">
        <v>2.1932993341833122E-2</v>
      </c>
      <c r="Q730" s="61">
        <v>0</v>
      </c>
      <c r="R730" s="61">
        <v>0</v>
      </c>
      <c r="S730" s="61">
        <v>0</v>
      </c>
      <c r="T730" s="61">
        <v>0</v>
      </c>
      <c r="U730" s="61">
        <v>0</v>
      </c>
      <c r="V730" s="61">
        <v>0</v>
      </c>
      <c r="W730" s="61">
        <v>0</v>
      </c>
      <c r="X730" s="61">
        <v>0</v>
      </c>
      <c r="Y730" s="61">
        <v>0</v>
      </c>
      <c r="Z730" s="61">
        <v>0</v>
      </c>
      <c r="AA730" s="61">
        <v>0</v>
      </c>
      <c r="AB730" s="61">
        <v>0</v>
      </c>
      <c r="AC730" s="61">
        <v>0</v>
      </c>
      <c r="AD730" s="50">
        <f t="shared" si="559"/>
        <v>0</v>
      </c>
      <c r="AE730" s="51" t="s">
        <v>22</v>
      </c>
      <c r="AF730" s="52">
        <f t="shared" si="516"/>
        <v>8.2805759392980318E-3</v>
      </c>
      <c r="AG730" s="53">
        <f t="shared" si="556"/>
        <v>5.4390644417737825E-2</v>
      </c>
      <c r="AH730" s="53">
        <f t="shared" si="517"/>
        <v>5.4390644417737825E-2</v>
      </c>
      <c r="AI730" s="53">
        <f t="shared" si="518"/>
        <v>5.4390644417737825E-2</v>
      </c>
      <c r="AJ730" s="53">
        <f t="shared" si="519"/>
        <v>5.4390644417737825E-2</v>
      </c>
      <c r="AK730" s="53">
        <f t="shared" si="520"/>
        <v>5.1484948530754818E-2</v>
      </c>
      <c r="AL730" s="53">
        <f t="shared" si="521"/>
        <v>5.5347272620454385E-2</v>
      </c>
      <c r="AM730" s="53">
        <f t="shared" si="522"/>
        <v>6.0881136400966374E-2</v>
      </c>
      <c r="AN730" s="53">
        <f t="shared" si="523"/>
        <v>6.3719818927584715E-2</v>
      </c>
      <c r="AO730" s="53">
        <f t="shared" si="524"/>
        <v>5.5347272620454385E-2</v>
      </c>
      <c r="AP730" s="53">
        <f t="shared" si="525"/>
        <v>6.9095270027926398E-2</v>
      </c>
      <c r="AQ730" s="53">
        <f t="shared" si="526"/>
        <v>5.5347272620454385E-2</v>
      </c>
      <c r="AR730" s="53">
        <f t="shared" si="527"/>
        <v>7.1642280230192673E-2</v>
      </c>
      <c r="AS730" s="53">
        <f t="shared" si="528"/>
        <v>7.3899782032413375E-2</v>
      </c>
      <c r="AT730" s="54">
        <f t="shared" si="529"/>
        <v>2.0770791128857175E-2</v>
      </c>
      <c r="AU730" s="54">
        <f t="shared" si="530"/>
        <v>2.0770791128857175E-2</v>
      </c>
      <c r="AV730" s="54">
        <f t="shared" si="531"/>
        <v>2.0770791128857175E-2</v>
      </c>
      <c r="AW730" s="54">
        <f t="shared" si="532"/>
        <v>2.0770791128857175E-2</v>
      </c>
      <c r="AX730" s="54">
        <f t="shared" si="533"/>
        <v>1.9661159077268155E-2</v>
      </c>
      <c r="AY730" s="54">
        <f t="shared" si="534"/>
        <v>2.1136109922177442E-2</v>
      </c>
      <c r="AZ730" s="54">
        <f t="shared" si="535"/>
        <v>2.3249391166609207E-2</v>
      </c>
      <c r="BA730" s="54">
        <f t="shared" si="536"/>
        <v>2.43334320429901E-2</v>
      </c>
      <c r="BB730" s="54">
        <f t="shared" si="537"/>
        <v>2.1136109922177442E-2</v>
      </c>
      <c r="BC730" s="54">
        <f t="shared" si="538"/>
        <v>2.638621838563859E-2</v>
      </c>
      <c r="BD730" s="54">
        <f t="shared" si="539"/>
        <v>2.1136109922177442E-2</v>
      </c>
      <c r="BE730" s="54">
        <f t="shared" si="540"/>
        <v>2.7358874942307154E-2</v>
      </c>
      <c r="BF730" s="54">
        <f t="shared" si="541"/>
        <v>2.8220973542331336E-2</v>
      </c>
      <c r="BG730" s="55">
        <f t="shared" si="560"/>
        <v>0.29570154343910554</v>
      </c>
      <c r="BH730" s="56">
        <f t="shared" si="557"/>
        <v>0</v>
      </c>
      <c r="BI730" s="56">
        <f t="shared" si="542"/>
        <v>0</v>
      </c>
      <c r="BJ730" s="56">
        <f t="shared" si="543"/>
        <v>0</v>
      </c>
      <c r="BK730" s="56">
        <f t="shared" si="544"/>
        <v>0</v>
      </c>
      <c r="BL730" s="56">
        <f t="shared" si="545"/>
        <v>0</v>
      </c>
      <c r="BM730" s="56">
        <f t="shared" si="546"/>
        <v>0</v>
      </c>
      <c r="BN730" s="56">
        <f t="shared" si="547"/>
        <v>0</v>
      </c>
      <c r="BO730" s="56">
        <f t="shared" si="548"/>
        <v>0</v>
      </c>
      <c r="BP730" s="56">
        <f t="shared" si="549"/>
        <v>0</v>
      </c>
      <c r="BQ730" s="56">
        <f t="shared" si="550"/>
        <v>0</v>
      </c>
      <c r="BR730" s="56">
        <f t="shared" si="551"/>
        <v>0</v>
      </c>
      <c r="BS730" s="56">
        <f t="shared" si="552"/>
        <v>0</v>
      </c>
      <c r="BT730" s="56">
        <f t="shared" si="553"/>
        <v>0</v>
      </c>
      <c r="BU730" s="57">
        <f t="shared" si="561"/>
        <v>0</v>
      </c>
      <c r="BV730" s="58">
        <f t="shared" si="558"/>
        <v>0.19714631843775024</v>
      </c>
      <c r="BW730" s="59">
        <f t="shared" si="554"/>
        <v>-0.18063617059009357</v>
      </c>
      <c r="BX730" s="68">
        <f t="shared" si="555"/>
        <v>0.29570154343910554</v>
      </c>
    </row>
    <row r="731" spans="1:76">
      <c r="A731" s="49">
        <v>4619</v>
      </c>
      <c r="B731" s="86">
        <v>2.583586626139818E-2</v>
      </c>
      <c r="C731" s="60">
        <v>2.2099447513812154E-2</v>
      </c>
      <c r="D731" s="60">
        <v>2.2099447513812154E-2</v>
      </c>
      <c r="E731" s="60">
        <v>2.2559852670349909E-2</v>
      </c>
      <c r="F731" s="60">
        <v>2.2559852670349909E-2</v>
      </c>
      <c r="G731" s="60">
        <v>1.7955801104972375E-2</v>
      </c>
      <c r="H731" s="60">
        <v>3.6372007366482502E-2</v>
      </c>
      <c r="I731" s="60">
        <v>3.9779005524861875E-2</v>
      </c>
      <c r="J731" s="60">
        <v>3.959484346224678E-2</v>
      </c>
      <c r="K731" s="60">
        <v>3.2228360957642727E-2</v>
      </c>
      <c r="L731" s="60">
        <v>4.0055248618784532E-2</v>
      </c>
      <c r="M731" s="60">
        <v>3.22744014732965E-2</v>
      </c>
      <c r="N731" s="60">
        <v>4.2034990791896869E-2</v>
      </c>
      <c r="O731" s="60">
        <v>4.383057090239411E-2</v>
      </c>
      <c r="P731" s="117">
        <v>3.1803371582377109E-2</v>
      </c>
      <c r="Q731" s="61">
        <v>0</v>
      </c>
      <c r="R731" s="61">
        <v>0</v>
      </c>
      <c r="S731" s="61">
        <v>0</v>
      </c>
      <c r="T731" s="61">
        <v>0</v>
      </c>
      <c r="U731" s="61">
        <v>0</v>
      </c>
      <c r="V731" s="61">
        <v>0</v>
      </c>
      <c r="W731" s="61">
        <v>0</v>
      </c>
      <c r="X731" s="61">
        <v>0</v>
      </c>
      <c r="Y731" s="61">
        <v>0</v>
      </c>
      <c r="Z731" s="61">
        <v>0</v>
      </c>
      <c r="AA731" s="61">
        <v>0</v>
      </c>
      <c r="AB731" s="61">
        <v>0</v>
      </c>
      <c r="AC731" s="61">
        <v>0</v>
      </c>
      <c r="AD731" s="50">
        <f t="shared" si="559"/>
        <v>0</v>
      </c>
      <c r="AE731" s="51" t="s">
        <v>22</v>
      </c>
      <c r="AF731" s="52">
        <f t="shared" si="516"/>
        <v>3.4150524496279075E-2</v>
      </c>
      <c r="AG731" s="53">
        <f t="shared" si="556"/>
        <v>6.0048503196870585E-2</v>
      </c>
      <c r="AH731" s="53">
        <f t="shared" si="517"/>
        <v>6.0048503196870585E-2</v>
      </c>
      <c r="AI731" s="53">
        <f t="shared" si="518"/>
        <v>6.0973408963432708E-2</v>
      </c>
      <c r="AJ731" s="53">
        <f t="shared" si="519"/>
        <v>6.0973408963432708E-2</v>
      </c>
      <c r="AK731" s="53">
        <f t="shared" si="520"/>
        <v>5.1484948530754818E-2</v>
      </c>
      <c r="AL731" s="53">
        <f t="shared" si="521"/>
        <v>8.6912220189001466E-2</v>
      </c>
      <c r="AM731" s="53">
        <f t="shared" si="522"/>
        <v>9.2893191221723112E-2</v>
      </c>
      <c r="AN731" s="53">
        <f t="shared" si="523"/>
        <v>9.2573264760421436E-2</v>
      </c>
      <c r="AO731" s="53">
        <f t="shared" si="524"/>
        <v>7.9444283776056931E-2</v>
      </c>
      <c r="AP731" s="53">
        <f t="shared" si="525"/>
        <v>9.3372388053806793E-2</v>
      </c>
      <c r="AQ731" s="53">
        <f t="shared" si="526"/>
        <v>7.9528540858376018E-2</v>
      </c>
      <c r="AR731" s="53">
        <f t="shared" si="527"/>
        <v>9.6782925566460704E-2</v>
      </c>
      <c r="AS731" s="53">
        <f t="shared" si="528"/>
        <v>9.9841707220043499E-2</v>
      </c>
      <c r="AT731" s="54">
        <f t="shared" si="529"/>
        <v>9.4573149948612795E-2</v>
      </c>
      <c r="AU731" s="54">
        <f t="shared" si="530"/>
        <v>9.4573149948612795E-2</v>
      </c>
      <c r="AV731" s="54">
        <f t="shared" si="531"/>
        <v>9.602982658654062E-2</v>
      </c>
      <c r="AW731" s="54">
        <f t="shared" si="532"/>
        <v>9.602982658654062E-2</v>
      </c>
      <c r="AX731" s="54">
        <f t="shared" si="533"/>
        <v>8.1086013776767024E-2</v>
      </c>
      <c r="AY731" s="54">
        <f t="shared" si="534"/>
        <v>0.13688205358513664</v>
      </c>
      <c r="AZ731" s="54">
        <f t="shared" si="535"/>
        <v>0.14630175999249587</v>
      </c>
      <c r="BA731" s="54">
        <f t="shared" si="536"/>
        <v>0.14579789309180033</v>
      </c>
      <c r="BB731" s="54">
        <f t="shared" si="537"/>
        <v>0.12512045699924676</v>
      </c>
      <c r="BC731" s="54">
        <f t="shared" si="538"/>
        <v>0.14705646912665979</v>
      </c>
      <c r="BD731" s="54">
        <f t="shared" si="539"/>
        <v>0.12525315735406278</v>
      </c>
      <c r="BE731" s="54">
        <f t="shared" si="540"/>
        <v>0.15242788154192208</v>
      </c>
      <c r="BF731" s="54">
        <f t="shared" si="541"/>
        <v>0.15724529747377208</v>
      </c>
      <c r="BG731" s="55">
        <f t="shared" si="560"/>
        <v>1.59837693601217</v>
      </c>
      <c r="BH731" s="56">
        <f t="shared" si="557"/>
        <v>0</v>
      </c>
      <c r="BI731" s="56">
        <f t="shared" si="542"/>
        <v>0</v>
      </c>
      <c r="BJ731" s="56">
        <f t="shared" si="543"/>
        <v>0</v>
      </c>
      <c r="BK731" s="56">
        <f t="shared" si="544"/>
        <v>0</v>
      </c>
      <c r="BL731" s="56">
        <f t="shared" si="545"/>
        <v>0</v>
      </c>
      <c r="BM731" s="56">
        <f t="shared" si="546"/>
        <v>0</v>
      </c>
      <c r="BN731" s="56">
        <f t="shared" si="547"/>
        <v>0</v>
      </c>
      <c r="BO731" s="56">
        <f t="shared" si="548"/>
        <v>0</v>
      </c>
      <c r="BP731" s="56">
        <f t="shared" si="549"/>
        <v>0</v>
      </c>
      <c r="BQ731" s="56">
        <f t="shared" si="550"/>
        <v>0</v>
      </c>
      <c r="BR731" s="56">
        <f t="shared" si="551"/>
        <v>0</v>
      </c>
      <c r="BS731" s="56">
        <f t="shared" si="552"/>
        <v>0</v>
      </c>
      <c r="BT731" s="56">
        <f t="shared" si="553"/>
        <v>0</v>
      </c>
      <c r="BU731" s="57">
        <f t="shared" si="561"/>
        <v>0</v>
      </c>
      <c r="BV731" s="58">
        <f t="shared" si="558"/>
        <v>0.91404202184775118</v>
      </c>
      <c r="BW731" s="59">
        <f t="shared" si="554"/>
        <v>-0.92421051092926276</v>
      </c>
      <c r="BX731" s="68">
        <f t="shared" si="555"/>
        <v>1.59837693601217</v>
      </c>
    </row>
    <row r="732" spans="1:76">
      <c r="A732" s="49">
        <v>4620</v>
      </c>
      <c r="B732" s="86">
        <v>5.3698074974670724E-2</v>
      </c>
      <c r="C732" s="60">
        <v>9.2081031307550652E-3</v>
      </c>
      <c r="D732" s="60">
        <v>9.2081031307550652E-3</v>
      </c>
      <c r="E732" s="60">
        <v>2.2559852670349909E-2</v>
      </c>
      <c r="F732" s="60">
        <v>2.2559852670349909E-2</v>
      </c>
      <c r="G732" s="60">
        <v>8.2872928176795577E-3</v>
      </c>
      <c r="H732" s="60">
        <v>1.1510128913443831E-2</v>
      </c>
      <c r="I732" s="60">
        <v>1.3858195211786372E-2</v>
      </c>
      <c r="J732" s="60">
        <v>1.7955801104972375E-2</v>
      </c>
      <c r="K732" s="60">
        <v>1.289134438305709E-2</v>
      </c>
      <c r="L732" s="60">
        <v>1.6114180478821363E-2</v>
      </c>
      <c r="M732" s="60">
        <v>1.289134438305709E-2</v>
      </c>
      <c r="N732" s="60">
        <v>1.6896869244935542E-2</v>
      </c>
      <c r="O732" s="60">
        <v>1.7633517495395948E-2</v>
      </c>
      <c r="P732" s="117">
        <v>1.4736506587335317E-2</v>
      </c>
      <c r="Q732" s="61">
        <v>0</v>
      </c>
      <c r="R732" s="61">
        <v>0</v>
      </c>
      <c r="S732" s="61">
        <v>1</v>
      </c>
      <c r="T732" s="61">
        <v>1</v>
      </c>
      <c r="U732" s="61">
        <v>0</v>
      </c>
      <c r="V732" s="61">
        <v>0</v>
      </c>
      <c r="W732" s="61">
        <v>1</v>
      </c>
      <c r="X732" s="61">
        <v>0</v>
      </c>
      <c r="Y732" s="61">
        <v>0</v>
      </c>
      <c r="Z732" s="61">
        <v>0</v>
      </c>
      <c r="AA732" s="61">
        <v>0</v>
      </c>
      <c r="AB732" s="61">
        <v>0</v>
      </c>
      <c r="AC732" s="61">
        <v>0</v>
      </c>
      <c r="AD732" s="50">
        <f t="shared" si="559"/>
        <v>3</v>
      </c>
      <c r="AE732" s="51" t="s">
        <v>22</v>
      </c>
      <c r="AF732" s="52">
        <f t="shared" si="516"/>
        <v>6.7125021477948049E-2</v>
      </c>
      <c r="AG732" s="53">
        <f t="shared" si="556"/>
        <v>3.1405790566214904E-2</v>
      </c>
      <c r="AH732" s="53">
        <f t="shared" si="517"/>
        <v>3.1405790566214904E-2</v>
      </c>
      <c r="AI732" s="53">
        <f t="shared" si="518"/>
        <v>6.0973408963432708E-2</v>
      </c>
      <c r="AJ732" s="53">
        <f t="shared" si="519"/>
        <v>6.0973408963432708E-2</v>
      </c>
      <c r="AK732" s="53">
        <f t="shared" si="520"/>
        <v>2.905139792250086E-2</v>
      </c>
      <c r="AL732" s="53">
        <f t="shared" si="521"/>
        <v>3.7042855159597508E-2</v>
      </c>
      <c r="AM732" s="53">
        <f t="shared" si="522"/>
        <v>4.2498735746322285E-2</v>
      </c>
      <c r="AN732" s="53">
        <f t="shared" si="523"/>
        <v>5.1484948530754818E-2</v>
      </c>
      <c r="AO732" s="53">
        <f t="shared" si="524"/>
        <v>4.0283557499926639E-2</v>
      </c>
      <c r="AP732" s="53">
        <f t="shared" si="525"/>
        <v>4.7519572886102597E-2</v>
      </c>
      <c r="AQ732" s="53">
        <f t="shared" si="526"/>
        <v>4.0283557499926639E-2</v>
      </c>
      <c r="AR732" s="53">
        <f t="shared" si="527"/>
        <v>4.9218346059449046E-2</v>
      </c>
      <c r="AS732" s="53">
        <f t="shared" si="528"/>
        <v>5.0798832792034371E-2</v>
      </c>
      <c r="AT732" s="54">
        <f t="shared" si="529"/>
        <v>9.7221531406928255E-2</v>
      </c>
      <c r="AU732" s="54">
        <f t="shared" si="530"/>
        <v>9.7221531406928255E-2</v>
      </c>
      <c r="AV732" s="54">
        <f t="shared" si="531"/>
        <v>0.18875271367640342</v>
      </c>
      <c r="AW732" s="54">
        <f t="shared" si="532"/>
        <v>0.18875271367640342</v>
      </c>
      <c r="AX732" s="54">
        <f t="shared" si="533"/>
        <v>8.993314113786352E-2</v>
      </c>
      <c r="AY732" s="54">
        <f t="shared" si="534"/>
        <v>0.11467194556711163</v>
      </c>
      <c r="AZ732" s="54">
        <f t="shared" si="535"/>
        <v>0.13156147632725518</v>
      </c>
      <c r="BA732" s="54">
        <f t="shared" si="536"/>
        <v>0.15937970196972281</v>
      </c>
      <c r="BB732" s="54">
        <f t="shared" si="537"/>
        <v>0.12470404597536405</v>
      </c>
      <c r="BC732" s="54">
        <f t="shared" si="538"/>
        <v>0.14710426212801569</v>
      </c>
      <c r="BD732" s="54">
        <f t="shared" si="539"/>
        <v>0.12470404597536405</v>
      </c>
      <c r="BE732" s="54">
        <f t="shared" si="540"/>
        <v>0.15236307989531683</v>
      </c>
      <c r="BF732" s="54">
        <f t="shared" si="541"/>
        <v>0.15725572350466369</v>
      </c>
      <c r="BG732" s="55">
        <f t="shared" si="560"/>
        <v>1.7736259126473408</v>
      </c>
      <c r="BH732" s="56">
        <f t="shared" si="557"/>
        <v>0</v>
      </c>
      <c r="BI732" s="56">
        <f t="shared" si="542"/>
        <v>0</v>
      </c>
      <c r="BJ732" s="56">
        <f t="shared" si="543"/>
        <v>-1.6673175138628242</v>
      </c>
      <c r="BK732" s="56">
        <f t="shared" si="544"/>
        <v>-1.6673175138628242</v>
      </c>
      <c r="BL732" s="56">
        <f t="shared" si="545"/>
        <v>0</v>
      </c>
      <c r="BM732" s="56">
        <f t="shared" si="546"/>
        <v>0</v>
      </c>
      <c r="BN732" s="56">
        <f t="shared" si="547"/>
        <v>-2.0282810360211792</v>
      </c>
      <c r="BO732" s="56">
        <f t="shared" si="548"/>
        <v>0</v>
      </c>
      <c r="BP732" s="56">
        <f t="shared" si="549"/>
        <v>0</v>
      </c>
      <c r="BQ732" s="56">
        <f t="shared" si="550"/>
        <v>0</v>
      </c>
      <c r="BR732" s="56">
        <f t="shared" si="551"/>
        <v>0</v>
      </c>
      <c r="BS732" s="56">
        <f t="shared" si="552"/>
        <v>0</v>
      </c>
      <c r="BT732" s="56">
        <f t="shared" si="553"/>
        <v>0</v>
      </c>
      <c r="BU732" s="57">
        <f t="shared" si="561"/>
        <v>-5.3629160637468276</v>
      </c>
      <c r="BV732" s="58">
        <f t="shared" si="558"/>
        <v>1.8997736140365022</v>
      </c>
      <c r="BW732" s="59">
        <f t="shared" si="554"/>
        <v>-7.4516608232137553</v>
      </c>
      <c r="BX732" s="68">
        <f t="shared" si="555"/>
        <v>1.2263740873526592</v>
      </c>
    </row>
    <row r="733" spans="1:76">
      <c r="A733" s="49">
        <v>4621</v>
      </c>
      <c r="B733" s="86">
        <v>0.17426545086119555</v>
      </c>
      <c r="C733" s="60">
        <v>9.2081031307550652E-3</v>
      </c>
      <c r="D733" s="60">
        <v>9.2081031307550652E-3</v>
      </c>
      <c r="E733" s="60">
        <v>8.2872928176795577E-3</v>
      </c>
      <c r="F733" s="60">
        <v>8.2872928176795577E-3</v>
      </c>
      <c r="G733" s="60">
        <v>8.2872928176795577E-3</v>
      </c>
      <c r="H733" s="60">
        <v>1.1510128913443831E-2</v>
      </c>
      <c r="I733" s="60">
        <v>1.3858195211786372E-2</v>
      </c>
      <c r="J733" s="60">
        <v>1.4732965009208104E-2</v>
      </c>
      <c r="K733" s="60">
        <v>1.0589318600368325E-2</v>
      </c>
      <c r="L733" s="60">
        <v>1.3351749539594844E-2</v>
      </c>
      <c r="M733" s="60">
        <v>1.0589318600368325E-2</v>
      </c>
      <c r="N733" s="60">
        <v>1.3996316758747698E-2</v>
      </c>
      <c r="O733" s="60">
        <v>1.4594843462246777E-2</v>
      </c>
      <c r="P733" s="117">
        <v>1.1269301600793313E-2</v>
      </c>
      <c r="Q733" s="61">
        <v>0</v>
      </c>
      <c r="R733" s="61">
        <v>0</v>
      </c>
      <c r="S733" s="61">
        <v>0</v>
      </c>
      <c r="T733" s="61">
        <v>0</v>
      </c>
      <c r="U733" s="61">
        <v>0</v>
      </c>
      <c r="V733" s="61">
        <v>0</v>
      </c>
      <c r="W733" s="61">
        <v>0</v>
      </c>
      <c r="X733" s="61">
        <v>1</v>
      </c>
      <c r="Y733" s="61">
        <v>0</v>
      </c>
      <c r="Z733" s="61">
        <v>0</v>
      </c>
      <c r="AA733" s="61">
        <v>0</v>
      </c>
      <c r="AB733" s="61">
        <v>0</v>
      </c>
      <c r="AC733" s="61">
        <v>0</v>
      </c>
      <c r="AD733" s="50">
        <f t="shared" si="559"/>
        <v>1</v>
      </c>
      <c r="AE733" s="51" t="s">
        <v>22</v>
      </c>
      <c r="AF733" s="52">
        <f t="shared" si="516"/>
        <v>0.19912223580969332</v>
      </c>
      <c r="AG733" s="53">
        <f t="shared" si="556"/>
        <v>3.1405790566214904E-2</v>
      </c>
      <c r="AH733" s="53">
        <f t="shared" si="517"/>
        <v>3.1405790566214904E-2</v>
      </c>
      <c r="AI733" s="53">
        <f t="shared" si="518"/>
        <v>2.905139792250086E-2</v>
      </c>
      <c r="AJ733" s="53">
        <f t="shared" si="519"/>
        <v>2.905139792250086E-2</v>
      </c>
      <c r="AK733" s="53">
        <f t="shared" si="520"/>
        <v>2.905139792250086E-2</v>
      </c>
      <c r="AL733" s="53">
        <f t="shared" si="521"/>
        <v>3.7042855159597508E-2</v>
      </c>
      <c r="AM733" s="53">
        <f t="shared" si="522"/>
        <v>4.2498735746322285E-2</v>
      </c>
      <c r="AN733" s="53">
        <f t="shared" si="523"/>
        <v>4.4468847178134964E-2</v>
      </c>
      <c r="AO733" s="53">
        <f t="shared" si="524"/>
        <v>3.4826604648605958E-2</v>
      </c>
      <c r="AP733" s="53">
        <f t="shared" si="525"/>
        <v>4.134355294138161E-2</v>
      </c>
      <c r="AQ733" s="53">
        <f t="shared" si="526"/>
        <v>3.4826604648605958E-2</v>
      </c>
      <c r="AR733" s="53">
        <f t="shared" si="527"/>
        <v>4.2811886922938226E-2</v>
      </c>
      <c r="AS733" s="53">
        <f t="shared" si="528"/>
        <v>4.415982123597071E-2</v>
      </c>
      <c r="AT733" s="54">
        <f t="shared" si="529"/>
        <v>0.28840167610150697</v>
      </c>
      <c r="AU733" s="54">
        <f t="shared" si="530"/>
        <v>0.28840167610150697</v>
      </c>
      <c r="AV733" s="54">
        <f t="shared" si="531"/>
        <v>0.26678111593071346</v>
      </c>
      <c r="AW733" s="54">
        <f t="shared" si="532"/>
        <v>0.26678111593071346</v>
      </c>
      <c r="AX733" s="54">
        <f t="shared" si="533"/>
        <v>0.26678111593071346</v>
      </c>
      <c r="AY733" s="54">
        <f t="shared" si="534"/>
        <v>0.3401672533314879</v>
      </c>
      <c r="AZ733" s="54">
        <f t="shared" si="535"/>
        <v>0.3902690045516527</v>
      </c>
      <c r="BA733" s="54">
        <f t="shared" si="536"/>
        <v>0.40836068219446126</v>
      </c>
      <c r="BB733" s="54">
        <f t="shared" si="537"/>
        <v>0.31981526248816938</v>
      </c>
      <c r="BC733" s="54">
        <f t="shared" si="538"/>
        <v>0.37966087620519018</v>
      </c>
      <c r="BD733" s="54">
        <f t="shared" si="539"/>
        <v>0.31981526248816938</v>
      </c>
      <c r="BE733" s="54">
        <f t="shared" si="540"/>
        <v>0.39314469475339381</v>
      </c>
      <c r="BF733" s="54">
        <f t="shared" si="541"/>
        <v>0.40552287432297612</v>
      </c>
      <c r="BG733" s="55">
        <f t="shared" si="560"/>
        <v>4.3339026103306555</v>
      </c>
      <c r="BH733" s="56">
        <f t="shared" si="557"/>
        <v>0</v>
      </c>
      <c r="BI733" s="56">
        <f t="shared" si="542"/>
        <v>0</v>
      </c>
      <c r="BJ733" s="56">
        <f t="shared" si="543"/>
        <v>0</v>
      </c>
      <c r="BK733" s="56">
        <f t="shared" si="544"/>
        <v>0</v>
      </c>
      <c r="BL733" s="56">
        <f t="shared" si="545"/>
        <v>0</v>
      </c>
      <c r="BM733" s="56">
        <f t="shared" si="546"/>
        <v>0</v>
      </c>
      <c r="BN733" s="56">
        <f t="shared" si="547"/>
        <v>0</v>
      </c>
      <c r="BO733" s="56">
        <f t="shared" si="548"/>
        <v>-0.89560447011150301</v>
      </c>
      <c r="BP733" s="56">
        <f t="shared" si="549"/>
        <v>0</v>
      </c>
      <c r="BQ733" s="56">
        <f t="shared" si="550"/>
        <v>0</v>
      </c>
      <c r="BR733" s="56">
        <f t="shared" si="551"/>
        <v>0</v>
      </c>
      <c r="BS733" s="56">
        <f t="shared" si="552"/>
        <v>0</v>
      </c>
      <c r="BT733" s="56">
        <f t="shared" si="553"/>
        <v>0</v>
      </c>
      <c r="BU733" s="57">
        <f t="shared" si="561"/>
        <v>-0.89560447011150301</v>
      </c>
      <c r="BV733" s="58">
        <f t="shared" si="558"/>
        <v>6.165303049326007</v>
      </c>
      <c r="BW733" s="59">
        <f t="shared" si="554"/>
        <v>-4.710141760568419</v>
      </c>
      <c r="BX733" s="68">
        <f t="shared" si="555"/>
        <v>3.3339026103306555</v>
      </c>
    </row>
    <row r="734" spans="1:76">
      <c r="A734" s="49">
        <v>4622</v>
      </c>
      <c r="B734" s="86">
        <v>0.18743667679837894</v>
      </c>
      <c r="C734" s="60">
        <v>9.2081031307550652E-3</v>
      </c>
      <c r="D734" s="60">
        <v>9.2081031307550652E-3</v>
      </c>
      <c r="E734" s="60">
        <v>8.2872928176795577E-3</v>
      </c>
      <c r="F734" s="60">
        <v>8.2872928176795577E-3</v>
      </c>
      <c r="G734" s="60">
        <v>8.2872928176795577E-3</v>
      </c>
      <c r="H734" s="60">
        <v>1.1510128913443831E-2</v>
      </c>
      <c r="I734" s="60">
        <v>1.3858195211786372E-2</v>
      </c>
      <c r="J734" s="60">
        <v>1.4732965009208104E-2</v>
      </c>
      <c r="K734" s="60">
        <v>1.0589318600368325E-2</v>
      </c>
      <c r="L734" s="60">
        <v>1.3351749539594844E-2</v>
      </c>
      <c r="M734" s="60">
        <v>1.0589318600368325E-2</v>
      </c>
      <c r="N734" s="60">
        <v>1.3996316758747698E-2</v>
      </c>
      <c r="O734" s="60">
        <v>1.4594843462246777E-2</v>
      </c>
      <c r="P734" s="117">
        <v>1.1269301600793313E-2</v>
      </c>
      <c r="Q734" s="61">
        <v>0</v>
      </c>
      <c r="R734" s="61">
        <v>1</v>
      </c>
      <c r="S734" s="61">
        <v>0</v>
      </c>
      <c r="T734" s="61">
        <v>0</v>
      </c>
      <c r="U734" s="61">
        <v>0</v>
      </c>
      <c r="V734" s="61">
        <v>0</v>
      </c>
      <c r="W734" s="61">
        <v>0</v>
      </c>
      <c r="X734" s="61">
        <v>0</v>
      </c>
      <c r="Y734" s="61">
        <v>0</v>
      </c>
      <c r="Z734" s="61">
        <v>0</v>
      </c>
      <c r="AA734" s="61">
        <v>1</v>
      </c>
      <c r="AB734" s="61">
        <v>0</v>
      </c>
      <c r="AC734" s="61">
        <v>1</v>
      </c>
      <c r="AD734" s="50">
        <f t="shared" si="559"/>
        <v>3</v>
      </c>
      <c r="AE734" s="51" t="s">
        <v>22</v>
      </c>
      <c r="AF734" s="52">
        <f t="shared" si="516"/>
        <v>0.21298456032367058</v>
      </c>
      <c r="AG734" s="53">
        <f t="shared" si="556"/>
        <v>3.1405790566214904E-2</v>
      </c>
      <c r="AH734" s="53">
        <f t="shared" si="517"/>
        <v>3.1405790566214904E-2</v>
      </c>
      <c r="AI734" s="53">
        <f t="shared" si="518"/>
        <v>2.905139792250086E-2</v>
      </c>
      <c r="AJ734" s="53">
        <f t="shared" si="519"/>
        <v>2.905139792250086E-2</v>
      </c>
      <c r="AK734" s="53">
        <f t="shared" si="520"/>
        <v>2.905139792250086E-2</v>
      </c>
      <c r="AL734" s="53">
        <f t="shared" si="521"/>
        <v>3.7042855159597508E-2</v>
      </c>
      <c r="AM734" s="53">
        <f t="shared" si="522"/>
        <v>4.2498735746322285E-2</v>
      </c>
      <c r="AN734" s="53">
        <f t="shared" si="523"/>
        <v>4.4468847178134964E-2</v>
      </c>
      <c r="AO734" s="53">
        <f t="shared" si="524"/>
        <v>3.4826604648605958E-2</v>
      </c>
      <c r="AP734" s="53">
        <f t="shared" si="525"/>
        <v>4.134355294138161E-2</v>
      </c>
      <c r="AQ734" s="53">
        <f t="shared" si="526"/>
        <v>3.4826604648605958E-2</v>
      </c>
      <c r="AR734" s="53">
        <f t="shared" si="527"/>
        <v>4.2811886922938226E-2</v>
      </c>
      <c r="AS734" s="53">
        <f t="shared" si="528"/>
        <v>4.415982123597071E-2</v>
      </c>
      <c r="AT734" s="54">
        <f t="shared" si="529"/>
        <v>0.3084793816788739</v>
      </c>
      <c r="AU734" s="54">
        <f t="shared" si="530"/>
        <v>0.3084793816788739</v>
      </c>
      <c r="AV734" s="54">
        <f t="shared" si="531"/>
        <v>0.28535365951528341</v>
      </c>
      <c r="AW734" s="54">
        <f t="shared" si="532"/>
        <v>0.28535365951528341</v>
      </c>
      <c r="AX734" s="54">
        <f t="shared" si="533"/>
        <v>0.28535365951528341</v>
      </c>
      <c r="AY734" s="54">
        <f t="shared" si="534"/>
        <v>0.36384873137202245</v>
      </c>
      <c r="AZ734" s="54">
        <f t="shared" si="535"/>
        <v>0.41743842421411775</v>
      </c>
      <c r="BA734" s="54">
        <f t="shared" si="536"/>
        <v>0.4367895930707883</v>
      </c>
      <c r="BB734" s="54">
        <f t="shared" si="537"/>
        <v>0.34207989272951989</v>
      </c>
      <c r="BC734" s="54">
        <f t="shared" si="538"/>
        <v>0.40609178810117386</v>
      </c>
      <c r="BD734" s="54">
        <f t="shared" si="539"/>
        <v>0.34207989272951989</v>
      </c>
      <c r="BE734" s="54">
        <f t="shared" si="540"/>
        <v>0.42051431180022475</v>
      </c>
      <c r="BF734" s="54">
        <f t="shared" si="541"/>
        <v>0.43375422507517702</v>
      </c>
      <c r="BG734" s="55">
        <f t="shared" si="560"/>
        <v>4.6356166009961406</v>
      </c>
      <c r="BH734" s="56">
        <f t="shared" si="557"/>
        <v>0</v>
      </c>
      <c r="BI734" s="56">
        <f t="shared" si="542"/>
        <v>-1.1761002719743292</v>
      </c>
      <c r="BJ734" s="56">
        <f t="shared" si="543"/>
        <v>0</v>
      </c>
      <c r="BK734" s="56">
        <f t="shared" si="544"/>
        <v>0</v>
      </c>
      <c r="BL734" s="56">
        <f t="shared" si="545"/>
        <v>0</v>
      </c>
      <c r="BM734" s="56">
        <f t="shared" si="546"/>
        <v>0</v>
      </c>
      <c r="BN734" s="56">
        <f t="shared" si="547"/>
        <v>0</v>
      </c>
      <c r="BO734" s="56">
        <f t="shared" si="548"/>
        <v>0</v>
      </c>
      <c r="BP734" s="56">
        <f t="shared" si="549"/>
        <v>0</v>
      </c>
      <c r="BQ734" s="56">
        <f t="shared" si="550"/>
        <v>0</v>
      </c>
      <c r="BR734" s="56">
        <f t="shared" si="551"/>
        <v>-1.0727109647285276</v>
      </c>
      <c r="BS734" s="56">
        <f t="shared" si="552"/>
        <v>0</v>
      </c>
      <c r="BT734" s="56">
        <f t="shared" si="553"/>
        <v>-0.8352772069611849</v>
      </c>
      <c r="BU734" s="57">
        <f t="shared" si="561"/>
        <v>-3.0840884436640419</v>
      </c>
      <c r="BV734" s="58">
        <f t="shared" si="558"/>
        <v>6.6312852565425082</v>
      </c>
      <c r="BW734" s="59">
        <f t="shared" si="554"/>
        <v>-7.7852986064334893</v>
      </c>
      <c r="BX734" s="68">
        <f t="shared" si="555"/>
        <v>1.6356166009961406</v>
      </c>
    </row>
    <row r="735" spans="1:76">
      <c r="A735" s="49">
        <v>4623</v>
      </c>
      <c r="B735" s="86">
        <v>0.39361702127659576</v>
      </c>
      <c r="C735" s="60">
        <v>8.4714548802946599E-3</v>
      </c>
      <c r="D735" s="60">
        <v>8.4714548802946599E-3</v>
      </c>
      <c r="E735" s="60">
        <v>8.2872928176795577E-3</v>
      </c>
      <c r="F735" s="60">
        <v>8.2872928176795577E-3</v>
      </c>
      <c r="G735" s="60">
        <v>8.2872928176795577E-3</v>
      </c>
      <c r="H735" s="60">
        <v>1.1510128913443831E-2</v>
      </c>
      <c r="I735" s="60">
        <v>1.3858195211786372E-2</v>
      </c>
      <c r="J735" s="60">
        <v>1.4732965009208104E-2</v>
      </c>
      <c r="K735" s="60">
        <v>1.0589318600368325E-2</v>
      </c>
      <c r="L735" s="60">
        <v>1.3351749539594844E-2</v>
      </c>
      <c r="M735" s="60">
        <v>1.0589318600368325E-2</v>
      </c>
      <c r="N735" s="60">
        <v>1.3996316758747698E-2</v>
      </c>
      <c r="O735" s="60">
        <v>1.4594843462246777E-2</v>
      </c>
      <c r="P735" s="117">
        <v>1.1155971100722481E-2</v>
      </c>
      <c r="Q735" s="61">
        <v>1</v>
      </c>
      <c r="R735" s="61">
        <v>0</v>
      </c>
      <c r="S735" s="61">
        <v>0</v>
      </c>
      <c r="T735" s="61">
        <v>0</v>
      </c>
      <c r="U735" s="61">
        <v>0</v>
      </c>
      <c r="V735" s="61">
        <v>1</v>
      </c>
      <c r="W735" s="61">
        <v>1</v>
      </c>
      <c r="X735" s="61">
        <v>0</v>
      </c>
      <c r="Y735" s="61">
        <v>0</v>
      </c>
      <c r="Z735" s="61">
        <v>1</v>
      </c>
      <c r="AA735" s="61">
        <v>0</v>
      </c>
      <c r="AB735" s="61">
        <v>1</v>
      </c>
      <c r="AC735" s="61">
        <v>2</v>
      </c>
      <c r="AD735" s="50">
        <f t="shared" si="559"/>
        <v>7</v>
      </c>
      <c r="AE735" s="51" t="s">
        <v>22</v>
      </c>
      <c r="AF735" s="52">
        <f t="shared" si="516"/>
        <v>0.42264585253853737</v>
      </c>
      <c r="AG735" s="53">
        <f t="shared" si="556"/>
        <v>2.9527482205213267E-2</v>
      </c>
      <c r="AH735" s="53">
        <f t="shared" si="517"/>
        <v>2.9527482205213267E-2</v>
      </c>
      <c r="AI735" s="53">
        <f t="shared" si="518"/>
        <v>2.905139792250086E-2</v>
      </c>
      <c r="AJ735" s="53">
        <f t="shared" si="519"/>
        <v>2.905139792250086E-2</v>
      </c>
      <c r="AK735" s="53">
        <f t="shared" si="520"/>
        <v>2.905139792250086E-2</v>
      </c>
      <c r="AL735" s="53">
        <f t="shared" si="521"/>
        <v>3.7042855159597508E-2</v>
      </c>
      <c r="AM735" s="53">
        <f t="shared" si="522"/>
        <v>4.2498735746322285E-2</v>
      </c>
      <c r="AN735" s="53">
        <f t="shared" si="523"/>
        <v>4.4468847178134964E-2</v>
      </c>
      <c r="AO735" s="53">
        <f t="shared" si="524"/>
        <v>3.4826604648605958E-2</v>
      </c>
      <c r="AP735" s="53">
        <f t="shared" si="525"/>
        <v>4.134355294138161E-2</v>
      </c>
      <c r="AQ735" s="53">
        <f t="shared" si="526"/>
        <v>3.4826604648605958E-2</v>
      </c>
      <c r="AR735" s="53">
        <f t="shared" si="527"/>
        <v>4.2811886922938226E-2</v>
      </c>
      <c r="AS735" s="53">
        <f t="shared" si="528"/>
        <v>4.415982123597071E-2</v>
      </c>
      <c r="AT735" s="54">
        <f t="shared" si="529"/>
        <v>0.57553444116291808</v>
      </c>
      <c r="AU735" s="54">
        <f t="shared" si="530"/>
        <v>0.57553444116291808</v>
      </c>
      <c r="AV735" s="54">
        <f t="shared" si="531"/>
        <v>0.5662548520772982</v>
      </c>
      <c r="AW735" s="54">
        <f t="shared" si="532"/>
        <v>0.5662548520772982</v>
      </c>
      <c r="AX735" s="54">
        <f t="shared" si="533"/>
        <v>0.5662548520772982</v>
      </c>
      <c r="AY735" s="54">
        <f t="shared" si="534"/>
        <v>0.72202021138103623</v>
      </c>
      <c r="AZ735" s="54">
        <f t="shared" si="535"/>
        <v>0.82836341947135772</v>
      </c>
      <c r="BA735" s="54">
        <f t="shared" si="536"/>
        <v>0.86676381453574947</v>
      </c>
      <c r="BB735" s="54">
        <f t="shared" si="537"/>
        <v>0.67882220044140551</v>
      </c>
      <c r="BC735" s="54">
        <f t="shared" si="538"/>
        <v>0.80584719253870174</v>
      </c>
      <c r="BD735" s="54">
        <f t="shared" si="539"/>
        <v>0.67882220044140551</v>
      </c>
      <c r="BE735" s="54">
        <f t="shared" si="540"/>
        <v>0.83446720055843415</v>
      </c>
      <c r="BF735" s="54">
        <f t="shared" si="541"/>
        <v>0.86074044038917397</v>
      </c>
      <c r="BG735" s="55">
        <f t="shared" si="560"/>
        <v>9.125680118314996</v>
      </c>
      <c r="BH735" s="56">
        <f t="shared" si="557"/>
        <v>-0.55245620697592068</v>
      </c>
      <c r="BI735" s="56">
        <f t="shared" si="542"/>
        <v>0</v>
      </c>
      <c r="BJ735" s="56">
        <f t="shared" si="543"/>
        <v>0</v>
      </c>
      <c r="BK735" s="56">
        <f t="shared" si="544"/>
        <v>0</v>
      </c>
      <c r="BL735" s="56">
        <f t="shared" si="545"/>
        <v>0</v>
      </c>
      <c r="BM735" s="56">
        <f t="shared" si="546"/>
        <v>-0.32570214687858118</v>
      </c>
      <c r="BN735" s="56">
        <f t="shared" si="547"/>
        <v>-0.18830330848573024</v>
      </c>
      <c r="BO735" s="56">
        <f t="shared" si="548"/>
        <v>0</v>
      </c>
      <c r="BP735" s="56">
        <f t="shared" si="549"/>
        <v>0</v>
      </c>
      <c r="BQ735" s="56">
        <f t="shared" si="550"/>
        <v>-0.21586114187044123</v>
      </c>
      <c r="BR735" s="56">
        <f t="shared" si="551"/>
        <v>0</v>
      </c>
      <c r="BS735" s="56">
        <f t="shared" si="552"/>
        <v>-0.18096184095653531</v>
      </c>
      <c r="BT735" s="56">
        <f t="shared" si="553"/>
        <v>-0.2999245659322628</v>
      </c>
      <c r="BU735" s="57">
        <f t="shared" si="561"/>
        <v>-1.7632092110994715</v>
      </c>
      <c r="BV735" s="58">
        <f t="shared" si="558"/>
        <v>13.925699038739266</v>
      </c>
      <c r="BW735" s="59">
        <f t="shared" si="554"/>
        <v>-10.993342006931229</v>
      </c>
      <c r="BX735" s="68">
        <f t="shared" si="555"/>
        <v>2.125680118314996</v>
      </c>
    </row>
    <row r="736" spans="1:76">
      <c r="A736" s="49">
        <v>4624</v>
      </c>
      <c r="B736" s="86">
        <v>0.12867274569402229</v>
      </c>
      <c r="C736" s="60">
        <v>7.8268876611418056E-3</v>
      </c>
      <c r="D736" s="60">
        <v>7.8268876611418056E-3</v>
      </c>
      <c r="E736" s="60">
        <v>8.2872928176795577E-3</v>
      </c>
      <c r="F736" s="60">
        <v>8.2872928176795577E-3</v>
      </c>
      <c r="G736" s="60">
        <v>8.2872928176795577E-3</v>
      </c>
      <c r="H736" s="60">
        <v>1.1510128913443831E-2</v>
      </c>
      <c r="I736" s="60">
        <v>1.3858195211786372E-2</v>
      </c>
      <c r="J736" s="60">
        <v>1.4732965009208104E-2</v>
      </c>
      <c r="K736" s="60">
        <v>1.0589318600368325E-2</v>
      </c>
      <c r="L736" s="60">
        <v>1.3351749539594844E-2</v>
      </c>
      <c r="M736" s="60">
        <v>1.0589318600368325E-2</v>
      </c>
      <c r="N736" s="60">
        <v>1.3996316758747698E-2</v>
      </c>
      <c r="O736" s="60">
        <v>1.4594843462246777E-2</v>
      </c>
      <c r="P736" s="117">
        <v>1.1056806913160504E-2</v>
      </c>
      <c r="Q736" s="61">
        <v>0</v>
      </c>
      <c r="R736" s="61">
        <v>0</v>
      </c>
      <c r="S736" s="61">
        <v>0</v>
      </c>
      <c r="T736" s="61">
        <v>0</v>
      </c>
      <c r="U736" s="61">
        <v>0</v>
      </c>
      <c r="V736" s="61">
        <v>0</v>
      </c>
      <c r="W736" s="61">
        <v>0</v>
      </c>
      <c r="X736" s="61">
        <v>0</v>
      </c>
      <c r="Y736" s="61">
        <v>0</v>
      </c>
      <c r="Z736" s="61">
        <v>0</v>
      </c>
      <c r="AA736" s="61">
        <v>0</v>
      </c>
      <c r="AB736" s="61">
        <v>0</v>
      </c>
      <c r="AC736" s="61">
        <v>0</v>
      </c>
      <c r="AD736" s="50">
        <f t="shared" si="559"/>
        <v>0</v>
      </c>
      <c r="AE736" s="51" t="s">
        <v>22</v>
      </c>
      <c r="AF736" s="52">
        <f t="shared" si="516"/>
        <v>0.15046928868342171</v>
      </c>
      <c r="AG736" s="53">
        <f t="shared" si="556"/>
        <v>2.7848986353307684E-2</v>
      </c>
      <c r="AH736" s="53">
        <f t="shared" si="517"/>
        <v>2.7848986353307684E-2</v>
      </c>
      <c r="AI736" s="53">
        <f t="shared" si="518"/>
        <v>2.905139792250086E-2</v>
      </c>
      <c r="AJ736" s="53">
        <f t="shared" si="519"/>
        <v>2.905139792250086E-2</v>
      </c>
      <c r="AK736" s="53">
        <f t="shared" si="520"/>
        <v>2.905139792250086E-2</v>
      </c>
      <c r="AL736" s="53">
        <f t="shared" si="521"/>
        <v>3.7042855159597508E-2</v>
      </c>
      <c r="AM736" s="53">
        <f t="shared" si="522"/>
        <v>4.2498735746322285E-2</v>
      </c>
      <c r="AN736" s="53">
        <f t="shared" si="523"/>
        <v>4.4468847178134964E-2</v>
      </c>
      <c r="AO736" s="53">
        <f t="shared" si="524"/>
        <v>3.4826604648605958E-2</v>
      </c>
      <c r="AP736" s="53">
        <f t="shared" si="525"/>
        <v>4.134355294138161E-2</v>
      </c>
      <c r="AQ736" s="53">
        <f t="shared" si="526"/>
        <v>3.4826604648605958E-2</v>
      </c>
      <c r="AR736" s="53">
        <f t="shared" si="527"/>
        <v>4.2811886922938226E-2</v>
      </c>
      <c r="AS736" s="53">
        <f t="shared" si="528"/>
        <v>4.415982123597071E-2</v>
      </c>
      <c r="AT736" s="54">
        <f t="shared" si="529"/>
        <v>0.19325269100083686</v>
      </c>
      <c r="AU736" s="54">
        <f t="shared" si="530"/>
        <v>0.19325269100083686</v>
      </c>
      <c r="AV736" s="54">
        <f t="shared" si="531"/>
        <v>0.20159659510165959</v>
      </c>
      <c r="AW736" s="54">
        <f t="shared" si="532"/>
        <v>0.20159659510165959</v>
      </c>
      <c r="AX736" s="54">
        <f t="shared" si="533"/>
        <v>0.20159659510165959</v>
      </c>
      <c r="AY736" s="54">
        <f t="shared" si="534"/>
        <v>0.25705177743735746</v>
      </c>
      <c r="AZ736" s="54">
        <f t="shared" si="535"/>
        <v>0.294911812692772</v>
      </c>
      <c r="BA736" s="54">
        <f t="shared" si="536"/>
        <v>0.30858302251488795</v>
      </c>
      <c r="BB736" s="54">
        <f t="shared" si="537"/>
        <v>0.24167253275866463</v>
      </c>
      <c r="BC736" s="54">
        <f t="shared" si="538"/>
        <v>0.28689564352882091</v>
      </c>
      <c r="BD736" s="54">
        <f t="shared" si="539"/>
        <v>0.24167253275866463</v>
      </c>
      <c r="BE736" s="54">
        <f t="shared" si="540"/>
        <v>0.29708486512647114</v>
      </c>
      <c r="BF736" s="54">
        <f t="shared" si="541"/>
        <v>0.30643859635320764</v>
      </c>
      <c r="BG736" s="55">
        <f t="shared" si="560"/>
        <v>3.2256059504774992</v>
      </c>
      <c r="BH736" s="56">
        <f t="shared" si="557"/>
        <v>0</v>
      </c>
      <c r="BI736" s="56">
        <f t="shared" si="542"/>
        <v>0</v>
      </c>
      <c r="BJ736" s="56">
        <f t="shared" si="543"/>
        <v>0</v>
      </c>
      <c r="BK736" s="56">
        <f t="shared" si="544"/>
        <v>0</v>
      </c>
      <c r="BL736" s="56">
        <f t="shared" si="545"/>
        <v>0</v>
      </c>
      <c r="BM736" s="56">
        <f t="shared" si="546"/>
        <v>0</v>
      </c>
      <c r="BN736" s="56">
        <f t="shared" si="547"/>
        <v>0</v>
      </c>
      <c r="BO736" s="56">
        <f t="shared" si="548"/>
        <v>0</v>
      </c>
      <c r="BP736" s="56">
        <f t="shared" si="549"/>
        <v>0</v>
      </c>
      <c r="BQ736" s="56">
        <f t="shared" si="550"/>
        <v>0</v>
      </c>
      <c r="BR736" s="56">
        <f t="shared" si="551"/>
        <v>0</v>
      </c>
      <c r="BS736" s="56">
        <f t="shared" si="552"/>
        <v>0</v>
      </c>
      <c r="BT736" s="56">
        <f t="shared" si="553"/>
        <v>0</v>
      </c>
      <c r="BU736" s="57">
        <f t="shared" si="561"/>
        <v>0</v>
      </c>
      <c r="BV736" s="58">
        <f t="shared" si="558"/>
        <v>4.5522877166535052</v>
      </c>
      <c r="BW736" s="59">
        <f t="shared" si="554"/>
        <v>-2.43845869589145</v>
      </c>
      <c r="BX736" s="68">
        <f t="shared" si="555"/>
        <v>3.2256059504774992</v>
      </c>
    </row>
    <row r="737" spans="1:76">
      <c r="A737" s="49">
        <v>4625</v>
      </c>
      <c r="B737" s="86">
        <v>7.5987841945288756E-3</v>
      </c>
      <c r="C737" s="60">
        <v>1.8462246777163904E-2</v>
      </c>
      <c r="D737" s="60">
        <v>1.8462246777163904E-2</v>
      </c>
      <c r="E737" s="60">
        <v>1.8646408839779006E-2</v>
      </c>
      <c r="F737" s="60">
        <v>1.8646408839779006E-2</v>
      </c>
      <c r="G737" s="60">
        <v>1.8186003683241251E-2</v>
      </c>
      <c r="H737" s="60">
        <v>1.8738489871086558E-2</v>
      </c>
      <c r="I737" s="60">
        <v>2.430939226519337E-2</v>
      </c>
      <c r="J737" s="60">
        <v>2.4723756906077348E-2</v>
      </c>
      <c r="K737" s="60">
        <v>2.7946593001841619E-2</v>
      </c>
      <c r="L737" s="60">
        <v>3.1629834254143646E-2</v>
      </c>
      <c r="M737" s="60">
        <v>2.7946593001841619E-2</v>
      </c>
      <c r="N737" s="60">
        <v>3.3195211786372004E-2</v>
      </c>
      <c r="O737" s="60">
        <v>3.4622467771639041E-2</v>
      </c>
      <c r="P737" s="117">
        <v>2.427043490579402E-2</v>
      </c>
      <c r="Q737" s="61">
        <v>0</v>
      </c>
      <c r="R737" s="61">
        <v>0</v>
      </c>
      <c r="S737" s="61">
        <v>0</v>
      </c>
      <c r="T737" s="61">
        <v>0</v>
      </c>
      <c r="U737" s="61">
        <v>0</v>
      </c>
      <c r="V737" s="61">
        <v>0</v>
      </c>
      <c r="W737" s="61">
        <v>0</v>
      </c>
      <c r="X737" s="61">
        <v>0</v>
      </c>
      <c r="Y737" s="61">
        <v>0</v>
      </c>
      <c r="Z737" s="61">
        <v>0</v>
      </c>
      <c r="AA737" s="61">
        <v>0</v>
      </c>
      <c r="AB737" s="61">
        <v>0</v>
      </c>
      <c r="AC737" s="61">
        <v>0</v>
      </c>
      <c r="AD737" s="50">
        <f t="shared" si="559"/>
        <v>0</v>
      </c>
      <c r="AE737" s="51" t="s">
        <v>22</v>
      </c>
      <c r="AF737" s="52">
        <f t="shared" si="516"/>
        <v>1.1027557457377967E-2</v>
      </c>
      <c r="AG737" s="53">
        <f t="shared" si="556"/>
        <v>5.2556797123788794E-2</v>
      </c>
      <c r="AH737" s="53">
        <f t="shared" si="517"/>
        <v>5.2556797123788794E-2</v>
      </c>
      <c r="AI737" s="53">
        <f t="shared" si="518"/>
        <v>5.294468610415997E-2</v>
      </c>
      <c r="AJ737" s="53">
        <f t="shared" si="519"/>
        <v>5.294468610415997E-2</v>
      </c>
      <c r="AK737" s="53">
        <f t="shared" si="520"/>
        <v>5.1973099567327909E-2</v>
      </c>
      <c r="AL737" s="53">
        <f t="shared" si="521"/>
        <v>5.313826249013754E-2</v>
      </c>
      <c r="AM737" s="53">
        <f t="shared" si="522"/>
        <v>6.4445309547588675E-2</v>
      </c>
      <c r="AN737" s="53">
        <f t="shared" si="523"/>
        <v>6.5258153361113708E-2</v>
      </c>
      <c r="AO737" s="53">
        <f t="shared" si="524"/>
        <v>7.1467626515197419E-2</v>
      </c>
      <c r="AP737" s="53">
        <f t="shared" si="525"/>
        <v>7.8346159717078354E-2</v>
      </c>
      <c r="AQ737" s="53">
        <f t="shared" si="526"/>
        <v>7.1467626515197419E-2</v>
      </c>
      <c r="AR737" s="53">
        <f t="shared" si="527"/>
        <v>8.1207394597002616E-2</v>
      </c>
      <c r="AS737" s="53">
        <f t="shared" si="528"/>
        <v>8.3786670603705357E-2</v>
      </c>
      <c r="AT737" s="54">
        <f t="shared" si="529"/>
        <v>2.6728618357228576E-2</v>
      </c>
      <c r="AU737" s="54">
        <f t="shared" si="530"/>
        <v>2.6728618357228576E-2</v>
      </c>
      <c r="AV737" s="54">
        <f t="shared" si="531"/>
        <v>2.6925885639268159E-2</v>
      </c>
      <c r="AW737" s="54">
        <f t="shared" si="532"/>
        <v>2.6925885639268159E-2</v>
      </c>
      <c r="AX737" s="54">
        <f t="shared" si="533"/>
        <v>2.643176942280924E-2</v>
      </c>
      <c r="AY737" s="54">
        <f t="shared" si="534"/>
        <v>2.7024332074875326E-2</v>
      </c>
      <c r="AZ737" s="54">
        <f t="shared" si="535"/>
        <v>3.277471569954718E-2</v>
      </c>
      <c r="BA737" s="54">
        <f t="shared" si="536"/>
        <v>3.3188100708998428E-2</v>
      </c>
      <c r="BB737" s="54">
        <f t="shared" si="537"/>
        <v>3.6346029791778027E-2</v>
      </c>
      <c r="BC737" s="54">
        <f t="shared" si="538"/>
        <v>3.9844220299421869E-2</v>
      </c>
      <c r="BD737" s="54">
        <f t="shared" si="539"/>
        <v>3.6346029791778027E-2</v>
      </c>
      <c r="BE737" s="54">
        <f t="shared" si="540"/>
        <v>4.1299348072062918E-2</v>
      </c>
      <c r="BF737" s="54">
        <f t="shared" si="541"/>
        <v>4.2611081050363257E-2</v>
      </c>
      <c r="BG737" s="55">
        <f t="shared" si="560"/>
        <v>0.42317463490462776</v>
      </c>
      <c r="BH737" s="56">
        <f t="shared" si="557"/>
        <v>0</v>
      </c>
      <c r="BI737" s="56">
        <f t="shared" si="542"/>
        <v>0</v>
      </c>
      <c r="BJ737" s="56">
        <f t="shared" si="543"/>
        <v>0</v>
      </c>
      <c r="BK737" s="56">
        <f t="shared" si="544"/>
        <v>0</v>
      </c>
      <c r="BL737" s="56">
        <f t="shared" si="545"/>
        <v>0</v>
      </c>
      <c r="BM737" s="56">
        <f t="shared" si="546"/>
        <v>0</v>
      </c>
      <c r="BN737" s="56">
        <f t="shared" si="547"/>
        <v>0</v>
      </c>
      <c r="BO737" s="56">
        <f t="shared" si="548"/>
        <v>0</v>
      </c>
      <c r="BP737" s="56">
        <f t="shared" si="549"/>
        <v>0</v>
      </c>
      <c r="BQ737" s="56">
        <f t="shared" si="550"/>
        <v>0</v>
      </c>
      <c r="BR737" s="56">
        <f t="shared" si="551"/>
        <v>0</v>
      </c>
      <c r="BS737" s="56">
        <f t="shared" si="552"/>
        <v>0</v>
      </c>
      <c r="BT737" s="56">
        <f t="shared" si="553"/>
        <v>0</v>
      </c>
      <c r="BU737" s="57">
        <f t="shared" si="561"/>
        <v>0</v>
      </c>
      <c r="BV737" s="58">
        <f t="shared" si="558"/>
        <v>0.26883588877875031</v>
      </c>
      <c r="BW737" s="59">
        <f t="shared" si="554"/>
        <v>-0.25418434590529954</v>
      </c>
      <c r="BX737" s="68">
        <f t="shared" si="555"/>
        <v>0.42317463490462776</v>
      </c>
    </row>
    <row r="738" spans="1:76">
      <c r="A738" s="49">
        <v>4626</v>
      </c>
      <c r="B738" s="86">
        <v>5.6231003039513686E-2</v>
      </c>
      <c r="C738" s="60">
        <v>1.5653775322283611E-2</v>
      </c>
      <c r="D738" s="60">
        <v>1.5653775322283611E-2</v>
      </c>
      <c r="E738" s="60">
        <v>1.427255985267035E-2</v>
      </c>
      <c r="F738" s="60">
        <v>1.427255985267035E-2</v>
      </c>
      <c r="G738" s="60">
        <v>1.3812154696132596E-2</v>
      </c>
      <c r="H738" s="60">
        <v>1.7495395948434623E-2</v>
      </c>
      <c r="I738" s="60">
        <v>2.2974217311233888E-2</v>
      </c>
      <c r="J738" s="60">
        <v>2.3480662983425413E-2</v>
      </c>
      <c r="K738" s="60">
        <v>1.979742173112339E-2</v>
      </c>
      <c r="L738" s="60">
        <v>2.2559852670349909E-2</v>
      </c>
      <c r="M738" s="60">
        <v>1.979742173112339E-2</v>
      </c>
      <c r="N738" s="60">
        <v>2.3664825046040516E-2</v>
      </c>
      <c r="O738" s="60">
        <v>2.4677716390423574E-2</v>
      </c>
      <c r="P738" s="117">
        <v>1.9085564527553479E-2</v>
      </c>
      <c r="Q738" s="61">
        <v>0</v>
      </c>
      <c r="R738" s="61">
        <v>0</v>
      </c>
      <c r="S738" s="61">
        <v>0</v>
      </c>
      <c r="T738" s="61">
        <v>0</v>
      </c>
      <c r="U738" s="61">
        <v>0</v>
      </c>
      <c r="V738" s="61">
        <v>0</v>
      </c>
      <c r="W738" s="61">
        <v>0</v>
      </c>
      <c r="X738" s="61">
        <v>0</v>
      </c>
      <c r="Y738" s="61">
        <v>0</v>
      </c>
      <c r="Z738" s="61">
        <v>0</v>
      </c>
      <c r="AA738" s="61">
        <v>2</v>
      </c>
      <c r="AB738" s="61">
        <v>0</v>
      </c>
      <c r="AC738" s="61">
        <v>0</v>
      </c>
      <c r="AD738" s="50">
        <f t="shared" si="559"/>
        <v>2</v>
      </c>
      <c r="AE738" s="51" t="s">
        <v>22</v>
      </c>
      <c r="AF738" s="52">
        <f t="shared" si="516"/>
        <v>7.0044478379855196E-2</v>
      </c>
      <c r="AG738" s="53">
        <f t="shared" si="556"/>
        <v>4.6510418071420576E-2</v>
      </c>
      <c r="AH738" s="53">
        <f t="shared" si="517"/>
        <v>4.6510418071420576E-2</v>
      </c>
      <c r="AI738" s="53">
        <f t="shared" si="518"/>
        <v>4.3435816070718052E-2</v>
      </c>
      <c r="AJ738" s="53">
        <f t="shared" si="519"/>
        <v>4.3435816070718052E-2</v>
      </c>
      <c r="AK738" s="53">
        <f t="shared" si="520"/>
        <v>4.2394173758404388E-2</v>
      </c>
      <c r="AL738" s="53">
        <f t="shared" si="521"/>
        <v>5.0503801318964092E-2</v>
      </c>
      <c r="AM738" s="53">
        <f t="shared" si="522"/>
        <v>6.1801717712077077E-2</v>
      </c>
      <c r="AN738" s="53">
        <f t="shared" si="523"/>
        <v>6.280894694476552E-2</v>
      </c>
      <c r="AO738" s="53">
        <f t="shared" si="524"/>
        <v>5.5347272620454385E-2</v>
      </c>
      <c r="AP738" s="53">
        <f t="shared" si="525"/>
        <v>6.0973408963432708E-2</v>
      </c>
      <c r="AQ738" s="53">
        <f t="shared" si="526"/>
        <v>5.5347272620454385E-2</v>
      </c>
      <c r="AR738" s="53">
        <f t="shared" si="527"/>
        <v>6.3173836425034838E-2</v>
      </c>
      <c r="AS738" s="53">
        <f t="shared" si="528"/>
        <v>6.5168009425885479E-2</v>
      </c>
      <c r="AT738" s="54">
        <f t="shared" si="529"/>
        <v>0.15024237442631155</v>
      </c>
      <c r="AU738" s="54">
        <f t="shared" si="530"/>
        <v>0.15024237442631155</v>
      </c>
      <c r="AV738" s="54">
        <f t="shared" si="531"/>
        <v>0.14031050272625298</v>
      </c>
      <c r="AW738" s="54">
        <f t="shared" si="532"/>
        <v>0.14031050272625298</v>
      </c>
      <c r="AX738" s="54">
        <f t="shared" si="533"/>
        <v>0.13694569069500867</v>
      </c>
      <c r="AY738" s="54">
        <f t="shared" si="534"/>
        <v>0.16314218066292463</v>
      </c>
      <c r="AZ738" s="54">
        <f t="shared" si="535"/>
        <v>0.19963778434390439</v>
      </c>
      <c r="BA738" s="54">
        <f t="shared" si="536"/>
        <v>0.20289143197352419</v>
      </c>
      <c r="BB738" s="54">
        <f t="shared" si="537"/>
        <v>0.17878802215340886</v>
      </c>
      <c r="BC738" s="54">
        <f t="shared" si="538"/>
        <v>0.19696210267268574</v>
      </c>
      <c r="BD738" s="54">
        <f t="shared" si="539"/>
        <v>0.17878802215340886</v>
      </c>
      <c r="BE738" s="54">
        <f t="shared" si="540"/>
        <v>0.20407013266451049</v>
      </c>
      <c r="BF738" s="54">
        <f t="shared" si="541"/>
        <v>0.2105118998875995</v>
      </c>
      <c r="BG738" s="55">
        <f t="shared" si="560"/>
        <v>2.2528430215121045</v>
      </c>
      <c r="BH738" s="56">
        <f t="shared" si="557"/>
        <v>0</v>
      </c>
      <c r="BI738" s="56">
        <f t="shared" si="542"/>
        <v>0</v>
      </c>
      <c r="BJ738" s="56">
        <f t="shared" si="543"/>
        <v>0</v>
      </c>
      <c r="BK738" s="56">
        <f t="shared" si="544"/>
        <v>0</v>
      </c>
      <c r="BL738" s="56">
        <f t="shared" si="545"/>
        <v>0</v>
      </c>
      <c r="BM738" s="56">
        <f t="shared" si="546"/>
        <v>0</v>
      </c>
      <c r="BN738" s="56">
        <f t="shared" si="547"/>
        <v>0</v>
      </c>
      <c r="BO738" s="56">
        <f t="shared" si="548"/>
        <v>0</v>
      </c>
      <c r="BP738" s="56">
        <f t="shared" si="549"/>
        <v>0</v>
      </c>
      <c r="BQ738" s="56">
        <f t="shared" si="550"/>
        <v>0</v>
      </c>
      <c r="BR738" s="56">
        <f t="shared" si="551"/>
        <v>-3.4431088173602586</v>
      </c>
      <c r="BS738" s="56">
        <f t="shared" si="552"/>
        <v>0</v>
      </c>
      <c r="BT738" s="56">
        <f t="shared" si="553"/>
        <v>0</v>
      </c>
      <c r="BU738" s="57">
        <f t="shared" si="561"/>
        <v>-3.4431088173602586</v>
      </c>
      <c r="BV738" s="58">
        <f t="shared" si="558"/>
        <v>1.9893855769627526</v>
      </c>
      <c r="BW738" s="59">
        <f t="shared" si="554"/>
        <v>-6.0568805036535975</v>
      </c>
      <c r="BX738" s="68">
        <f t="shared" si="555"/>
        <v>0.25284302151210447</v>
      </c>
    </row>
    <row r="739" spans="1:76">
      <c r="A739" s="49">
        <v>4627</v>
      </c>
      <c r="B739" s="86">
        <v>3.242147922998987E-2</v>
      </c>
      <c r="C739" s="60">
        <v>1.5653775322283611E-2</v>
      </c>
      <c r="D739" s="60">
        <v>1.5653775322283611E-2</v>
      </c>
      <c r="E739" s="60">
        <v>1.427255985267035E-2</v>
      </c>
      <c r="F739" s="60">
        <v>1.427255985267035E-2</v>
      </c>
      <c r="G739" s="60">
        <v>1.3812154696132596E-2</v>
      </c>
      <c r="H739" s="60">
        <v>1.7495395948434623E-2</v>
      </c>
      <c r="I739" s="60">
        <v>2.2974217311233888E-2</v>
      </c>
      <c r="J739" s="60">
        <v>2.3480662983425413E-2</v>
      </c>
      <c r="K739" s="60">
        <v>1.979742173112339E-2</v>
      </c>
      <c r="L739" s="60">
        <v>2.2559852670349909E-2</v>
      </c>
      <c r="M739" s="60">
        <v>1.979742173112339E-2</v>
      </c>
      <c r="N739" s="60">
        <v>2.3664825046040516E-2</v>
      </c>
      <c r="O739" s="60">
        <v>2.4677716390423574E-2</v>
      </c>
      <c r="P739" s="117">
        <v>1.9085564527553479E-2</v>
      </c>
      <c r="Q739" s="61">
        <v>1</v>
      </c>
      <c r="R739" s="61">
        <v>0</v>
      </c>
      <c r="S739" s="61">
        <v>2</v>
      </c>
      <c r="T739" s="61">
        <v>0</v>
      </c>
      <c r="U739" s="61">
        <v>1</v>
      </c>
      <c r="V739" s="61">
        <v>1</v>
      </c>
      <c r="W739" s="61">
        <v>0</v>
      </c>
      <c r="X739" s="61">
        <v>0</v>
      </c>
      <c r="Y739" s="61">
        <v>2</v>
      </c>
      <c r="Z739" s="61">
        <v>1</v>
      </c>
      <c r="AA739" s="61">
        <v>1</v>
      </c>
      <c r="AB739" s="61">
        <v>0</v>
      </c>
      <c r="AC739" s="61">
        <v>1</v>
      </c>
      <c r="AD739" s="50">
        <f t="shared" si="559"/>
        <v>10</v>
      </c>
      <c r="AE739" s="51" t="s">
        <v>22</v>
      </c>
      <c r="AF739" s="52">
        <f t="shared" si="516"/>
        <v>4.2119341583702313E-2</v>
      </c>
      <c r="AG739" s="53">
        <f t="shared" si="556"/>
        <v>4.6510418071420576E-2</v>
      </c>
      <c r="AH739" s="53">
        <f t="shared" si="517"/>
        <v>4.6510418071420576E-2</v>
      </c>
      <c r="AI739" s="53">
        <f t="shared" si="518"/>
        <v>4.3435816070718052E-2</v>
      </c>
      <c r="AJ739" s="53">
        <f t="shared" si="519"/>
        <v>4.3435816070718052E-2</v>
      </c>
      <c r="AK739" s="53">
        <f t="shared" si="520"/>
        <v>4.2394173758404388E-2</v>
      </c>
      <c r="AL739" s="53">
        <f t="shared" si="521"/>
        <v>5.0503801318964092E-2</v>
      </c>
      <c r="AM739" s="53">
        <f t="shared" si="522"/>
        <v>6.1801717712077077E-2</v>
      </c>
      <c r="AN739" s="53">
        <f t="shared" si="523"/>
        <v>6.280894694476552E-2</v>
      </c>
      <c r="AO739" s="53">
        <f t="shared" si="524"/>
        <v>5.5347272620454385E-2</v>
      </c>
      <c r="AP739" s="53">
        <f t="shared" si="525"/>
        <v>6.0973408963432708E-2</v>
      </c>
      <c r="AQ739" s="53">
        <f t="shared" si="526"/>
        <v>5.5347272620454385E-2</v>
      </c>
      <c r="AR739" s="53">
        <f t="shared" si="527"/>
        <v>6.3173836425034838E-2</v>
      </c>
      <c r="AS739" s="53">
        <f t="shared" si="528"/>
        <v>6.5168009425885479E-2</v>
      </c>
      <c r="AT739" s="54">
        <f t="shared" si="529"/>
        <v>9.0344164667636145E-2</v>
      </c>
      <c r="AU739" s="54">
        <f t="shared" si="530"/>
        <v>9.0344164667636145E-2</v>
      </c>
      <c r="AV739" s="54">
        <f t="shared" si="531"/>
        <v>8.4371903807448426E-2</v>
      </c>
      <c r="AW739" s="54">
        <f t="shared" si="532"/>
        <v>8.4371903807448426E-2</v>
      </c>
      <c r="AX739" s="54">
        <f t="shared" si="533"/>
        <v>8.2348565628807782E-2</v>
      </c>
      <c r="AY739" s="54">
        <f t="shared" si="534"/>
        <v>9.8101112221688339E-2</v>
      </c>
      <c r="AZ739" s="54">
        <f t="shared" si="535"/>
        <v>0.12004675066882539</v>
      </c>
      <c r="BA739" s="54">
        <f t="shared" si="536"/>
        <v>0.12200324315866558</v>
      </c>
      <c r="BB739" s="54">
        <f t="shared" si="537"/>
        <v>0.10750931337251157</v>
      </c>
      <c r="BC739" s="54">
        <f t="shared" si="538"/>
        <v>0.11843780228508352</v>
      </c>
      <c r="BD739" s="54">
        <f t="shared" si="539"/>
        <v>0.10750931337251157</v>
      </c>
      <c r="BE739" s="54">
        <f t="shared" si="540"/>
        <v>0.12271202275381601</v>
      </c>
      <c r="BF739" s="54">
        <f t="shared" si="541"/>
        <v>0.12658560423158194</v>
      </c>
      <c r="BG739" s="55">
        <f t="shared" si="560"/>
        <v>1.354685864643661</v>
      </c>
      <c r="BH739" s="56">
        <f t="shared" si="557"/>
        <v>-2.4041288498886915</v>
      </c>
      <c r="BI739" s="56">
        <f t="shared" si="542"/>
        <v>0</v>
      </c>
      <c r="BJ739" s="56">
        <f t="shared" si="543"/>
        <v>-4.9450416521563394</v>
      </c>
      <c r="BK739" s="56">
        <f t="shared" si="544"/>
        <v>0</v>
      </c>
      <c r="BL739" s="56">
        <f t="shared" si="545"/>
        <v>-2.4967942404967305</v>
      </c>
      <c r="BM739" s="56">
        <f t="shared" si="546"/>
        <v>-2.3217565748432007</v>
      </c>
      <c r="BN739" s="56">
        <f t="shared" si="547"/>
        <v>0</v>
      </c>
      <c r="BO739" s="56">
        <f t="shared" si="548"/>
        <v>0</v>
      </c>
      <c r="BP739" s="56">
        <f t="shared" si="549"/>
        <v>-4.460355598287479</v>
      </c>
      <c r="BQ739" s="56">
        <f t="shared" si="550"/>
        <v>-2.1333673314335373</v>
      </c>
      <c r="BR739" s="56">
        <f t="shared" si="551"/>
        <v>-2.2301777991437395</v>
      </c>
      <c r="BS739" s="56">
        <f t="shared" si="552"/>
        <v>0</v>
      </c>
      <c r="BT739" s="56">
        <f t="shared" si="553"/>
        <v>-2.0668364863886191</v>
      </c>
      <c r="BU739" s="57">
        <f t="shared" si="561"/>
        <v>-23.058458532638337</v>
      </c>
      <c r="BV739" s="58">
        <f t="shared" si="558"/>
        <v>1.1470331254560013</v>
      </c>
      <c r="BW739" s="59">
        <f t="shared" si="554"/>
        <v>-17.603224091953358</v>
      </c>
      <c r="BX739" s="68">
        <f t="shared" si="555"/>
        <v>8.6453141353563385</v>
      </c>
    </row>
    <row r="740" spans="1:76">
      <c r="A740" s="49">
        <v>4628</v>
      </c>
      <c r="B740" s="86">
        <v>3.9513677811550157E-2</v>
      </c>
      <c r="C740" s="60">
        <v>1.5653775322283611E-2</v>
      </c>
      <c r="D740" s="60">
        <v>1.5653775322283611E-2</v>
      </c>
      <c r="E740" s="60">
        <v>1.427255985267035E-2</v>
      </c>
      <c r="F740" s="60">
        <v>1.427255985267035E-2</v>
      </c>
      <c r="G740" s="60">
        <v>1.3812154696132596E-2</v>
      </c>
      <c r="H740" s="60">
        <v>1.7495395948434623E-2</v>
      </c>
      <c r="I740" s="60">
        <v>2.2974217311233888E-2</v>
      </c>
      <c r="J740" s="60">
        <v>2.3480662983425413E-2</v>
      </c>
      <c r="K740" s="60">
        <v>1.979742173112339E-2</v>
      </c>
      <c r="L740" s="60">
        <v>2.2559852670349909E-2</v>
      </c>
      <c r="M740" s="60">
        <v>1.979742173112339E-2</v>
      </c>
      <c r="N740" s="60">
        <v>2.3664825046040516E-2</v>
      </c>
      <c r="O740" s="60">
        <v>2.4677716390423574E-2</v>
      </c>
      <c r="P740" s="117">
        <v>1.9085564527553479E-2</v>
      </c>
      <c r="Q740" s="61">
        <v>0</v>
      </c>
      <c r="R740" s="61">
        <v>0</v>
      </c>
      <c r="S740" s="61">
        <v>0</v>
      </c>
      <c r="T740" s="61">
        <v>0</v>
      </c>
      <c r="U740" s="61">
        <v>0</v>
      </c>
      <c r="V740" s="61">
        <v>0</v>
      </c>
      <c r="W740" s="61">
        <v>0</v>
      </c>
      <c r="X740" s="61">
        <v>0</v>
      </c>
      <c r="Y740" s="61">
        <v>0</v>
      </c>
      <c r="Z740" s="61">
        <v>0</v>
      </c>
      <c r="AA740" s="61">
        <v>0</v>
      </c>
      <c r="AB740" s="61">
        <v>0</v>
      </c>
      <c r="AC740" s="61">
        <v>0</v>
      </c>
      <c r="AD740" s="50">
        <f t="shared" si="559"/>
        <v>0</v>
      </c>
      <c r="AE740" s="51" t="s">
        <v>22</v>
      </c>
      <c r="AF740" s="52">
        <f t="shared" si="516"/>
        <v>5.0563771135943757E-2</v>
      </c>
      <c r="AG740" s="53">
        <f t="shared" si="556"/>
        <v>4.6510418071420576E-2</v>
      </c>
      <c r="AH740" s="53">
        <f t="shared" si="517"/>
        <v>4.6510418071420576E-2</v>
      </c>
      <c r="AI740" s="53">
        <f t="shared" si="518"/>
        <v>4.3435816070718052E-2</v>
      </c>
      <c r="AJ740" s="53">
        <f t="shared" si="519"/>
        <v>4.3435816070718052E-2</v>
      </c>
      <c r="AK740" s="53">
        <f t="shared" si="520"/>
        <v>4.2394173758404388E-2</v>
      </c>
      <c r="AL740" s="53">
        <f t="shared" si="521"/>
        <v>5.0503801318964092E-2</v>
      </c>
      <c r="AM740" s="53">
        <f t="shared" si="522"/>
        <v>6.1801717712077077E-2</v>
      </c>
      <c r="AN740" s="53">
        <f t="shared" si="523"/>
        <v>6.280894694476552E-2</v>
      </c>
      <c r="AO740" s="53">
        <f t="shared" si="524"/>
        <v>5.5347272620454385E-2</v>
      </c>
      <c r="AP740" s="53">
        <f t="shared" si="525"/>
        <v>6.0973408963432708E-2</v>
      </c>
      <c r="AQ740" s="53">
        <f t="shared" si="526"/>
        <v>5.5347272620454385E-2</v>
      </c>
      <c r="AR740" s="53">
        <f t="shared" si="527"/>
        <v>6.3173836425034838E-2</v>
      </c>
      <c r="AS740" s="53">
        <f t="shared" si="528"/>
        <v>6.5168009425885479E-2</v>
      </c>
      <c r="AT740" s="54">
        <f t="shared" si="529"/>
        <v>0.10845710056137178</v>
      </c>
      <c r="AU740" s="54">
        <f t="shared" si="530"/>
        <v>0.10845710056137178</v>
      </c>
      <c r="AV740" s="54">
        <f t="shared" si="531"/>
        <v>0.10128747207374285</v>
      </c>
      <c r="AW740" s="54">
        <f t="shared" si="532"/>
        <v>0.10128747207374285</v>
      </c>
      <c r="AX740" s="54">
        <f t="shared" si="533"/>
        <v>9.8858478534228703E-2</v>
      </c>
      <c r="AY740" s="54">
        <f t="shared" si="534"/>
        <v>0.11776922430521444</v>
      </c>
      <c r="AZ740" s="54">
        <f t="shared" si="535"/>
        <v>0.14411470355892092</v>
      </c>
      <c r="BA740" s="54">
        <f t="shared" si="536"/>
        <v>0.14646344964007407</v>
      </c>
      <c r="BB740" s="54">
        <f t="shared" si="537"/>
        <v>0.1290636584512416</v>
      </c>
      <c r="BC740" s="54">
        <f t="shared" si="538"/>
        <v>0.14218318006434311</v>
      </c>
      <c r="BD740" s="54">
        <f t="shared" si="539"/>
        <v>0.1290636584512416</v>
      </c>
      <c r="BE740" s="54">
        <f t="shared" si="540"/>
        <v>0.14731433115643855</v>
      </c>
      <c r="BF740" s="54">
        <f t="shared" si="541"/>
        <v>0.15196451988099294</v>
      </c>
      <c r="BG740" s="55">
        <f t="shared" si="560"/>
        <v>1.6262843493129253</v>
      </c>
      <c r="BH740" s="56">
        <f t="shared" si="557"/>
        <v>0</v>
      </c>
      <c r="BI740" s="56">
        <f t="shared" si="542"/>
        <v>0</v>
      </c>
      <c r="BJ740" s="56">
        <f t="shared" si="543"/>
        <v>0</v>
      </c>
      <c r="BK740" s="56">
        <f t="shared" si="544"/>
        <v>0</v>
      </c>
      <c r="BL740" s="56">
        <f t="shared" si="545"/>
        <v>0</v>
      </c>
      <c r="BM740" s="56">
        <f t="shared" si="546"/>
        <v>0</v>
      </c>
      <c r="BN740" s="56">
        <f t="shared" si="547"/>
        <v>0</v>
      </c>
      <c r="BO740" s="56">
        <f t="shared" si="548"/>
        <v>0</v>
      </c>
      <c r="BP740" s="56">
        <f t="shared" si="549"/>
        <v>0</v>
      </c>
      <c r="BQ740" s="56">
        <f t="shared" si="550"/>
        <v>0</v>
      </c>
      <c r="BR740" s="56">
        <f t="shared" si="551"/>
        <v>0</v>
      </c>
      <c r="BS740" s="56">
        <f t="shared" si="552"/>
        <v>0</v>
      </c>
      <c r="BT740" s="56">
        <f t="shared" si="553"/>
        <v>0</v>
      </c>
      <c r="BU740" s="57">
        <f t="shared" si="561"/>
        <v>0</v>
      </c>
      <c r="BV740" s="58">
        <f t="shared" si="558"/>
        <v>1.3979466216495018</v>
      </c>
      <c r="BW740" s="59">
        <f t="shared" si="554"/>
        <v>-1.07872882868257</v>
      </c>
      <c r="BX740" s="68">
        <f t="shared" si="555"/>
        <v>1.6262843493129253</v>
      </c>
    </row>
    <row r="741" spans="1:76">
      <c r="A741" s="49">
        <v>4629</v>
      </c>
      <c r="B741" s="86">
        <v>3.0395136778115501E-3</v>
      </c>
      <c r="C741" s="60">
        <v>1.5653775322283611E-2</v>
      </c>
      <c r="D741" s="60">
        <v>1.5653775322283611E-2</v>
      </c>
      <c r="E741" s="60">
        <v>1.427255985267035E-2</v>
      </c>
      <c r="F741" s="60">
        <v>1.427255985267035E-2</v>
      </c>
      <c r="G741" s="60">
        <v>1.3812154696132596E-2</v>
      </c>
      <c r="H741" s="60">
        <v>1.7495395948434623E-2</v>
      </c>
      <c r="I741" s="60">
        <v>2.2974217311233888E-2</v>
      </c>
      <c r="J741" s="60">
        <v>2.3480662983425413E-2</v>
      </c>
      <c r="K741" s="60">
        <v>1.979742173112339E-2</v>
      </c>
      <c r="L741" s="60">
        <v>2.2559852670349909E-2</v>
      </c>
      <c r="M741" s="60">
        <v>1.979742173112339E-2</v>
      </c>
      <c r="N741" s="60">
        <v>2.3664825046040516E-2</v>
      </c>
      <c r="O741" s="60">
        <v>2.4677716390423574E-2</v>
      </c>
      <c r="P741" s="117">
        <v>1.9085564527553479E-2</v>
      </c>
      <c r="Q741" s="61">
        <v>0</v>
      </c>
      <c r="R741" s="61">
        <v>0</v>
      </c>
      <c r="S741" s="61">
        <v>0</v>
      </c>
      <c r="T741" s="61">
        <v>0</v>
      </c>
      <c r="U741" s="61">
        <v>0</v>
      </c>
      <c r="V741" s="61">
        <v>0</v>
      </c>
      <c r="W741" s="61">
        <v>0</v>
      </c>
      <c r="X741" s="61">
        <v>0</v>
      </c>
      <c r="Y741" s="61">
        <v>0</v>
      </c>
      <c r="Z741" s="61">
        <v>0</v>
      </c>
      <c r="AA741" s="61">
        <v>0</v>
      </c>
      <c r="AB741" s="61">
        <v>0</v>
      </c>
      <c r="AC741" s="61">
        <v>0</v>
      </c>
      <c r="AD741" s="50">
        <f t="shared" si="559"/>
        <v>0</v>
      </c>
      <c r="AE741" s="51" t="s">
        <v>22</v>
      </c>
      <c r="AF741" s="52">
        <f t="shared" si="516"/>
        <v>4.7305202076663739E-3</v>
      </c>
      <c r="AG741" s="53">
        <f t="shared" si="556"/>
        <v>4.6510418071420576E-2</v>
      </c>
      <c r="AH741" s="53">
        <f t="shared" si="517"/>
        <v>4.6510418071420576E-2</v>
      </c>
      <c r="AI741" s="53">
        <f t="shared" si="518"/>
        <v>4.3435816070718052E-2</v>
      </c>
      <c r="AJ741" s="53">
        <f t="shared" si="519"/>
        <v>4.3435816070718052E-2</v>
      </c>
      <c r="AK741" s="53">
        <f t="shared" si="520"/>
        <v>4.2394173758404388E-2</v>
      </c>
      <c r="AL741" s="53">
        <f t="shared" si="521"/>
        <v>5.0503801318964092E-2</v>
      </c>
      <c r="AM741" s="53">
        <f t="shared" si="522"/>
        <v>6.1801717712077077E-2</v>
      </c>
      <c r="AN741" s="53">
        <f t="shared" si="523"/>
        <v>6.280894694476552E-2</v>
      </c>
      <c r="AO741" s="53">
        <f t="shared" si="524"/>
        <v>5.5347272620454385E-2</v>
      </c>
      <c r="AP741" s="53">
        <f t="shared" si="525"/>
        <v>6.0973408963432708E-2</v>
      </c>
      <c r="AQ741" s="53">
        <f t="shared" si="526"/>
        <v>5.5347272620454385E-2</v>
      </c>
      <c r="AR741" s="53">
        <f t="shared" si="527"/>
        <v>6.3173836425034838E-2</v>
      </c>
      <c r="AS741" s="53">
        <f t="shared" si="528"/>
        <v>6.5168009425885479E-2</v>
      </c>
      <c r="AT741" s="54">
        <f t="shared" si="529"/>
        <v>1.0146761096815433E-2</v>
      </c>
      <c r="AU741" s="54">
        <f t="shared" si="530"/>
        <v>1.0146761096815433E-2</v>
      </c>
      <c r="AV741" s="54">
        <f t="shared" si="531"/>
        <v>9.4760027320763048E-3</v>
      </c>
      <c r="AW741" s="54">
        <f t="shared" si="532"/>
        <v>9.4760027320763048E-3</v>
      </c>
      <c r="AX741" s="54">
        <f t="shared" si="533"/>
        <v>9.2487569637163831E-3</v>
      </c>
      <c r="AY741" s="54">
        <f t="shared" si="534"/>
        <v>1.1017961732308052E-2</v>
      </c>
      <c r="AZ741" s="54">
        <f t="shared" si="535"/>
        <v>1.3482726902912997E-2</v>
      </c>
      <c r="BA741" s="54">
        <f t="shared" si="536"/>
        <v>1.3702465078091823E-2</v>
      </c>
      <c r="BB741" s="54">
        <f t="shared" si="537"/>
        <v>1.2074618460270305E-2</v>
      </c>
      <c r="BC741" s="54">
        <f t="shared" si="538"/>
        <v>1.3302022206300926E-2</v>
      </c>
      <c r="BD741" s="54">
        <f t="shared" si="539"/>
        <v>1.2074618460270305E-2</v>
      </c>
      <c r="BE741" s="54">
        <f t="shared" si="540"/>
        <v>1.3782069745961042E-2</v>
      </c>
      <c r="BF741" s="54">
        <f t="shared" si="541"/>
        <v>1.4217120598315871E-2</v>
      </c>
      <c r="BG741" s="55">
        <f t="shared" si="560"/>
        <v>0.15214788780593119</v>
      </c>
      <c r="BH741" s="56">
        <f t="shared" si="557"/>
        <v>0</v>
      </c>
      <c r="BI741" s="56">
        <f t="shared" si="542"/>
        <v>0</v>
      </c>
      <c r="BJ741" s="56">
        <f t="shared" si="543"/>
        <v>0</v>
      </c>
      <c r="BK741" s="56">
        <f t="shared" si="544"/>
        <v>0</v>
      </c>
      <c r="BL741" s="56">
        <f t="shared" si="545"/>
        <v>0</v>
      </c>
      <c r="BM741" s="56">
        <f t="shared" si="546"/>
        <v>0</v>
      </c>
      <c r="BN741" s="56">
        <f t="shared" si="547"/>
        <v>0</v>
      </c>
      <c r="BO741" s="56">
        <f t="shared" si="548"/>
        <v>0</v>
      </c>
      <c r="BP741" s="56">
        <f t="shared" si="549"/>
        <v>0</v>
      </c>
      <c r="BQ741" s="56">
        <f t="shared" si="550"/>
        <v>0</v>
      </c>
      <c r="BR741" s="56">
        <f t="shared" si="551"/>
        <v>0</v>
      </c>
      <c r="BS741" s="56">
        <f t="shared" si="552"/>
        <v>0</v>
      </c>
      <c r="BT741" s="56">
        <f t="shared" si="553"/>
        <v>0</v>
      </c>
      <c r="BU741" s="57">
        <f t="shared" si="561"/>
        <v>0</v>
      </c>
      <c r="BV741" s="58">
        <f t="shared" si="558"/>
        <v>0.10753435551150012</v>
      </c>
      <c r="BW741" s="59">
        <f t="shared" si="554"/>
        <v>-9.4807488163256209E-2</v>
      </c>
      <c r="BX741" s="68">
        <f t="shared" si="555"/>
        <v>0.15214788780593119</v>
      </c>
    </row>
    <row r="742" spans="1:76">
      <c r="A742" s="49">
        <v>4630</v>
      </c>
      <c r="B742" s="86">
        <v>0.11347517730496456</v>
      </c>
      <c r="C742" s="60">
        <v>1.5653775322283611E-2</v>
      </c>
      <c r="D742" s="60">
        <v>1.5653775322283611E-2</v>
      </c>
      <c r="E742" s="60">
        <v>1.427255985267035E-2</v>
      </c>
      <c r="F742" s="60">
        <v>1.427255985267035E-2</v>
      </c>
      <c r="G742" s="60">
        <v>1.3812154696132596E-2</v>
      </c>
      <c r="H742" s="60">
        <v>1.7495395948434623E-2</v>
      </c>
      <c r="I742" s="60">
        <v>2.2974217311233888E-2</v>
      </c>
      <c r="J742" s="60">
        <v>2.3480662983425413E-2</v>
      </c>
      <c r="K742" s="60">
        <v>1.979742173112339E-2</v>
      </c>
      <c r="L742" s="60">
        <v>2.2559852670349909E-2</v>
      </c>
      <c r="M742" s="60">
        <v>1.979742173112339E-2</v>
      </c>
      <c r="N742" s="60">
        <v>2.3664825046040516E-2</v>
      </c>
      <c r="O742" s="60">
        <v>2.4677716390423574E-2</v>
      </c>
      <c r="P742" s="117">
        <v>1.9085564527553479E-2</v>
      </c>
      <c r="Q742" s="61">
        <v>1</v>
      </c>
      <c r="R742" s="61">
        <v>0</v>
      </c>
      <c r="S742" s="61">
        <v>0</v>
      </c>
      <c r="T742" s="61">
        <v>1</v>
      </c>
      <c r="U742" s="61">
        <v>0</v>
      </c>
      <c r="V742" s="61">
        <v>0</v>
      </c>
      <c r="W742" s="61">
        <v>0</v>
      </c>
      <c r="X742" s="61">
        <v>1</v>
      </c>
      <c r="Y742" s="61">
        <v>1</v>
      </c>
      <c r="Z742" s="61">
        <v>1</v>
      </c>
      <c r="AA742" s="61">
        <v>0</v>
      </c>
      <c r="AB742" s="61">
        <v>0</v>
      </c>
      <c r="AC742" s="61">
        <v>0</v>
      </c>
      <c r="AD742" s="50">
        <f t="shared" si="559"/>
        <v>5</v>
      </c>
      <c r="AE742" s="51" t="s">
        <v>22</v>
      </c>
      <c r="AF742" s="52">
        <f t="shared" si="516"/>
        <v>0.13397630177010286</v>
      </c>
      <c r="AG742" s="53">
        <f t="shared" si="556"/>
        <v>4.6510418071420576E-2</v>
      </c>
      <c r="AH742" s="53">
        <f t="shared" si="517"/>
        <v>4.6510418071420576E-2</v>
      </c>
      <c r="AI742" s="53">
        <f t="shared" si="518"/>
        <v>4.3435816070718052E-2</v>
      </c>
      <c r="AJ742" s="53">
        <f t="shared" si="519"/>
        <v>4.3435816070718052E-2</v>
      </c>
      <c r="AK742" s="53">
        <f t="shared" si="520"/>
        <v>4.2394173758404388E-2</v>
      </c>
      <c r="AL742" s="53">
        <f t="shared" si="521"/>
        <v>5.0503801318964092E-2</v>
      </c>
      <c r="AM742" s="53">
        <f t="shared" si="522"/>
        <v>6.1801717712077077E-2</v>
      </c>
      <c r="AN742" s="53">
        <f t="shared" si="523"/>
        <v>6.280894694476552E-2</v>
      </c>
      <c r="AO742" s="53">
        <f t="shared" si="524"/>
        <v>5.5347272620454385E-2</v>
      </c>
      <c r="AP742" s="53">
        <f t="shared" si="525"/>
        <v>6.0973408963432708E-2</v>
      </c>
      <c r="AQ742" s="53">
        <f t="shared" si="526"/>
        <v>5.5347272620454385E-2</v>
      </c>
      <c r="AR742" s="53">
        <f t="shared" si="527"/>
        <v>6.3173836425034838E-2</v>
      </c>
      <c r="AS742" s="53">
        <f t="shared" si="528"/>
        <v>6.5168009425885479E-2</v>
      </c>
      <c r="AT742" s="54">
        <f t="shared" si="529"/>
        <v>0.28737336847075989</v>
      </c>
      <c r="AU742" s="54">
        <f t="shared" si="530"/>
        <v>0.28737336847075989</v>
      </c>
      <c r="AV742" s="54">
        <f t="shared" si="531"/>
        <v>0.26837636155734007</v>
      </c>
      <c r="AW742" s="54">
        <f t="shared" si="532"/>
        <v>0.26837636155734007</v>
      </c>
      <c r="AX742" s="54">
        <f t="shared" si="533"/>
        <v>0.26194037855732516</v>
      </c>
      <c r="AY742" s="54">
        <f t="shared" si="534"/>
        <v>0.31204723817623231</v>
      </c>
      <c r="AZ742" s="54">
        <f t="shared" si="535"/>
        <v>0.38185354018805878</v>
      </c>
      <c r="BA742" s="54">
        <f t="shared" si="536"/>
        <v>0.38807689550117214</v>
      </c>
      <c r="BB742" s="54">
        <f t="shared" si="537"/>
        <v>0.34197353685760234</v>
      </c>
      <c r="BC742" s="54">
        <f t="shared" si="538"/>
        <v>0.37673567874750558</v>
      </c>
      <c r="BD742" s="54">
        <f t="shared" si="539"/>
        <v>0.34197353685760234</v>
      </c>
      <c r="BE742" s="54">
        <f t="shared" si="540"/>
        <v>0.39033143380490265</v>
      </c>
      <c r="BF742" s="54">
        <f t="shared" si="541"/>
        <v>0.40265280687206995</v>
      </c>
      <c r="BG742" s="55">
        <f t="shared" si="560"/>
        <v>4.3090845056186717</v>
      </c>
      <c r="BH742" s="56">
        <f t="shared" si="557"/>
        <v>-1.2469729732676353</v>
      </c>
      <c r="BI742" s="56">
        <f t="shared" si="542"/>
        <v>0</v>
      </c>
      <c r="BJ742" s="56">
        <f t="shared" si="543"/>
        <v>0</v>
      </c>
      <c r="BK742" s="56">
        <f t="shared" si="544"/>
        <v>-1.3153649494571136</v>
      </c>
      <c r="BL742" s="56">
        <f t="shared" si="545"/>
        <v>0</v>
      </c>
      <c r="BM742" s="56">
        <f t="shared" si="546"/>
        <v>0</v>
      </c>
      <c r="BN742" s="56">
        <f t="shared" si="547"/>
        <v>0</v>
      </c>
      <c r="BO742" s="56">
        <f t="shared" si="548"/>
        <v>-0.94655177471340246</v>
      </c>
      <c r="BP742" s="56">
        <f t="shared" si="549"/>
        <v>-1.0730219225226834</v>
      </c>
      <c r="BQ742" s="56">
        <f t="shared" si="550"/>
        <v>-0.97621145481248095</v>
      </c>
      <c r="BR742" s="56">
        <f t="shared" si="551"/>
        <v>0</v>
      </c>
      <c r="BS742" s="56">
        <f t="shared" si="552"/>
        <v>0</v>
      </c>
      <c r="BT742" s="56">
        <f t="shared" si="553"/>
        <v>0</v>
      </c>
      <c r="BU742" s="57">
        <f t="shared" si="561"/>
        <v>-5.5581230747733157</v>
      </c>
      <c r="BV742" s="58">
        <f t="shared" si="558"/>
        <v>4.0146159390960054</v>
      </c>
      <c r="BW742" s="59">
        <f t="shared" si="554"/>
        <v>-10.255222202855327</v>
      </c>
      <c r="BX742" s="68">
        <f t="shared" si="555"/>
        <v>0.69091549438132827</v>
      </c>
    </row>
    <row r="743" spans="1:76">
      <c r="A743" s="49">
        <v>4631</v>
      </c>
      <c r="B743" s="86">
        <v>2.583586626139818E-2</v>
      </c>
      <c r="C743" s="60">
        <v>1.5653775322283611E-2</v>
      </c>
      <c r="D743" s="60">
        <v>1.5653775322283611E-2</v>
      </c>
      <c r="E743" s="60">
        <v>1.427255985267035E-2</v>
      </c>
      <c r="F743" s="60">
        <v>1.427255985267035E-2</v>
      </c>
      <c r="G743" s="60">
        <v>1.3812154696132596E-2</v>
      </c>
      <c r="H743" s="60">
        <v>1.7495395948434623E-2</v>
      </c>
      <c r="I743" s="60">
        <v>2.2974217311233888E-2</v>
      </c>
      <c r="J743" s="60">
        <v>2.3480662983425413E-2</v>
      </c>
      <c r="K743" s="60">
        <v>1.979742173112339E-2</v>
      </c>
      <c r="L743" s="60">
        <v>2.2559852670349909E-2</v>
      </c>
      <c r="M743" s="60">
        <v>1.979742173112339E-2</v>
      </c>
      <c r="N743" s="60">
        <v>2.3664825046040516E-2</v>
      </c>
      <c r="O743" s="60">
        <v>2.4677716390423574E-2</v>
      </c>
      <c r="P743" s="117">
        <v>1.9085564527553479E-2</v>
      </c>
      <c r="Q743" s="61">
        <v>0</v>
      </c>
      <c r="R743" s="61">
        <v>0</v>
      </c>
      <c r="S743" s="61">
        <v>1</v>
      </c>
      <c r="T743" s="61">
        <v>0</v>
      </c>
      <c r="U743" s="61">
        <v>0</v>
      </c>
      <c r="V743" s="61">
        <v>0</v>
      </c>
      <c r="W743" s="61">
        <v>0</v>
      </c>
      <c r="X743" s="61">
        <v>0</v>
      </c>
      <c r="Y743" s="61">
        <v>0</v>
      </c>
      <c r="Z743" s="61">
        <v>0</v>
      </c>
      <c r="AA743" s="61">
        <v>0</v>
      </c>
      <c r="AB743" s="61">
        <v>0</v>
      </c>
      <c r="AC743" s="61">
        <v>0</v>
      </c>
      <c r="AD743" s="50">
        <f t="shared" si="559"/>
        <v>1</v>
      </c>
      <c r="AE743" s="51" t="s">
        <v>22</v>
      </c>
      <c r="AF743" s="52">
        <f t="shared" si="516"/>
        <v>3.4150524496279075E-2</v>
      </c>
      <c r="AG743" s="53">
        <f t="shared" si="556"/>
        <v>4.6510418071420576E-2</v>
      </c>
      <c r="AH743" s="53">
        <f t="shared" si="517"/>
        <v>4.6510418071420576E-2</v>
      </c>
      <c r="AI743" s="53">
        <f t="shared" si="518"/>
        <v>4.3435816070718052E-2</v>
      </c>
      <c r="AJ743" s="53">
        <f t="shared" si="519"/>
        <v>4.3435816070718052E-2</v>
      </c>
      <c r="AK743" s="53">
        <f t="shared" si="520"/>
        <v>4.2394173758404388E-2</v>
      </c>
      <c r="AL743" s="53">
        <f t="shared" si="521"/>
        <v>5.0503801318964092E-2</v>
      </c>
      <c r="AM743" s="53">
        <f t="shared" si="522"/>
        <v>6.1801717712077077E-2</v>
      </c>
      <c r="AN743" s="53">
        <f t="shared" si="523"/>
        <v>6.280894694476552E-2</v>
      </c>
      <c r="AO743" s="53">
        <f t="shared" si="524"/>
        <v>5.5347272620454385E-2</v>
      </c>
      <c r="AP743" s="53">
        <f t="shared" si="525"/>
        <v>6.0973408963432708E-2</v>
      </c>
      <c r="AQ743" s="53">
        <f t="shared" si="526"/>
        <v>5.5347272620454385E-2</v>
      </c>
      <c r="AR743" s="53">
        <f t="shared" si="527"/>
        <v>6.3173836425034838E-2</v>
      </c>
      <c r="AS743" s="53">
        <f t="shared" si="528"/>
        <v>6.5168009425885479E-2</v>
      </c>
      <c r="AT743" s="54">
        <f t="shared" si="529"/>
        <v>7.3251396925250289E-2</v>
      </c>
      <c r="AU743" s="54">
        <f t="shared" si="530"/>
        <v>7.3251396925250289E-2</v>
      </c>
      <c r="AV743" s="54">
        <f t="shared" si="531"/>
        <v>6.8409064800976818E-2</v>
      </c>
      <c r="AW743" s="54">
        <f t="shared" si="532"/>
        <v>6.8409064800976818E-2</v>
      </c>
      <c r="AX743" s="54">
        <f t="shared" si="533"/>
        <v>6.6768534407200181E-2</v>
      </c>
      <c r="AY743" s="54">
        <f t="shared" si="534"/>
        <v>7.9540759899611541E-2</v>
      </c>
      <c r="AZ743" s="54">
        <f t="shared" si="535"/>
        <v>9.7334368137434332E-2</v>
      </c>
      <c r="BA743" s="54">
        <f t="shared" si="536"/>
        <v>9.8920699789088809E-2</v>
      </c>
      <c r="BB743" s="54">
        <f t="shared" si="537"/>
        <v>8.7168965654647185E-2</v>
      </c>
      <c r="BC743" s="54">
        <f t="shared" si="538"/>
        <v>9.602982658654062E-2</v>
      </c>
      <c r="BD743" s="54">
        <f t="shared" si="539"/>
        <v>8.7168965654647185E-2</v>
      </c>
      <c r="BE743" s="54">
        <f t="shared" si="540"/>
        <v>9.9495381016679832E-2</v>
      </c>
      <c r="BF743" s="54">
        <f t="shared" si="541"/>
        <v>0.10263609580876397</v>
      </c>
      <c r="BG743" s="55">
        <f t="shared" si="560"/>
        <v>1.0983845204070677</v>
      </c>
      <c r="BH743" s="56">
        <f t="shared" si="557"/>
        <v>0</v>
      </c>
      <c r="BI743" s="56">
        <f t="shared" si="542"/>
        <v>0</v>
      </c>
      <c r="BJ743" s="56">
        <f t="shared" si="543"/>
        <v>-2.6822499368043999</v>
      </c>
      <c r="BK743" s="56">
        <f t="shared" si="544"/>
        <v>0</v>
      </c>
      <c r="BL743" s="56">
        <f t="shared" si="545"/>
        <v>0</v>
      </c>
      <c r="BM743" s="56">
        <f t="shared" si="546"/>
        <v>0</v>
      </c>
      <c r="BN743" s="56">
        <f t="shared" si="547"/>
        <v>0</v>
      </c>
      <c r="BO743" s="56">
        <f t="shared" si="548"/>
        <v>0</v>
      </c>
      <c r="BP743" s="56">
        <f t="shared" si="549"/>
        <v>0</v>
      </c>
      <c r="BQ743" s="56">
        <f t="shared" si="550"/>
        <v>0</v>
      </c>
      <c r="BR743" s="56">
        <f t="shared" si="551"/>
        <v>0</v>
      </c>
      <c r="BS743" s="56">
        <f t="shared" si="552"/>
        <v>0</v>
      </c>
      <c r="BT743" s="56">
        <f t="shared" si="553"/>
        <v>0</v>
      </c>
      <c r="BU743" s="57">
        <f t="shared" si="561"/>
        <v>-2.6822499368043999</v>
      </c>
      <c r="BV743" s="58">
        <f t="shared" si="558"/>
        <v>0.91404202184775118</v>
      </c>
      <c r="BW743" s="59">
        <f t="shared" si="554"/>
        <v>-4.1928501081512728</v>
      </c>
      <c r="BX743" s="68">
        <f t="shared" si="555"/>
        <v>9.8384520407067688E-2</v>
      </c>
    </row>
    <row r="744" spans="1:76">
      <c r="A744" s="49">
        <v>4632</v>
      </c>
      <c r="B744" s="86">
        <v>2.532928064842959E-3</v>
      </c>
      <c r="C744" s="60">
        <v>1.5653775322283611E-2</v>
      </c>
      <c r="D744" s="60">
        <v>1.5653775322283611E-2</v>
      </c>
      <c r="E744" s="60">
        <v>1.427255985267035E-2</v>
      </c>
      <c r="F744" s="60">
        <v>1.427255985267035E-2</v>
      </c>
      <c r="G744" s="60">
        <v>1.3812154696132596E-2</v>
      </c>
      <c r="H744" s="60">
        <v>1.7495395948434623E-2</v>
      </c>
      <c r="I744" s="60">
        <v>2.2974217311233888E-2</v>
      </c>
      <c r="J744" s="60">
        <v>2.3480662983425413E-2</v>
      </c>
      <c r="K744" s="60">
        <v>1.979742173112339E-2</v>
      </c>
      <c r="L744" s="60">
        <v>2.2559852670349909E-2</v>
      </c>
      <c r="M744" s="60">
        <v>1.979742173112339E-2</v>
      </c>
      <c r="N744" s="60">
        <v>2.3664825046040516E-2</v>
      </c>
      <c r="O744" s="60">
        <v>2.4677716390423574E-2</v>
      </c>
      <c r="P744" s="117">
        <v>1.9085564527553479E-2</v>
      </c>
      <c r="Q744" s="61">
        <v>0</v>
      </c>
      <c r="R744" s="61">
        <v>0</v>
      </c>
      <c r="S744" s="61">
        <v>0</v>
      </c>
      <c r="T744" s="61">
        <v>0</v>
      </c>
      <c r="U744" s="61">
        <v>0</v>
      </c>
      <c r="V744" s="61">
        <v>0</v>
      </c>
      <c r="W744" s="61">
        <v>0</v>
      </c>
      <c r="X744" s="61">
        <v>0</v>
      </c>
      <c r="Y744" s="61">
        <v>0</v>
      </c>
      <c r="Z744" s="61">
        <v>0</v>
      </c>
      <c r="AA744" s="61">
        <v>0</v>
      </c>
      <c r="AB744" s="61">
        <v>0</v>
      </c>
      <c r="AC744" s="61">
        <v>0</v>
      </c>
      <c r="AD744" s="50">
        <f t="shared" si="559"/>
        <v>0</v>
      </c>
      <c r="AE744" s="51" t="s">
        <v>22</v>
      </c>
      <c r="AF744" s="52">
        <f t="shared" si="516"/>
        <v>3.9973348499534713E-3</v>
      </c>
      <c r="AG744" s="53">
        <f t="shared" si="556"/>
        <v>4.6510418071420576E-2</v>
      </c>
      <c r="AH744" s="53">
        <f t="shared" si="517"/>
        <v>4.6510418071420576E-2</v>
      </c>
      <c r="AI744" s="53">
        <f t="shared" si="518"/>
        <v>4.3435816070718052E-2</v>
      </c>
      <c r="AJ744" s="53">
        <f t="shared" si="519"/>
        <v>4.3435816070718052E-2</v>
      </c>
      <c r="AK744" s="53">
        <f t="shared" si="520"/>
        <v>4.2394173758404388E-2</v>
      </c>
      <c r="AL744" s="53">
        <f t="shared" si="521"/>
        <v>5.0503801318964092E-2</v>
      </c>
      <c r="AM744" s="53">
        <f t="shared" si="522"/>
        <v>6.1801717712077077E-2</v>
      </c>
      <c r="AN744" s="53">
        <f t="shared" si="523"/>
        <v>6.280894694476552E-2</v>
      </c>
      <c r="AO744" s="53">
        <f t="shared" si="524"/>
        <v>5.5347272620454385E-2</v>
      </c>
      <c r="AP744" s="53">
        <f t="shared" si="525"/>
        <v>6.0973408963432708E-2</v>
      </c>
      <c r="AQ744" s="53">
        <f t="shared" si="526"/>
        <v>5.5347272620454385E-2</v>
      </c>
      <c r="AR744" s="53">
        <f t="shared" si="527"/>
        <v>6.3173836425034838E-2</v>
      </c>
      <c r="AS744" s="53">
        <f t="shared" si="528"/>
        <v>6.5168009425885479E-2</v>
      </c>
      <c r="AT744" s="54">
        <f t="shared" si="529"/>
        <v>8.574110238599152E-3</v>
      </c>
      <c r="AU744" s="54">
        <f t="shared" si="530"/>
        <v>8.574110238599152E-3</v>
      </c>
      <c r="AV744" s="54">
        <f t="shared" si="531"/>
        <v>8.0073130007553648E-3</v>
      </c>
      <c r="AW744" s="54">
        <f t="shared" si="532"/>
        <v>8.0073130007553648E-3</v>
      </c>
      <c r="AX744" s="54">
        <f t="shared" si="533"/>
        <v>7.8152881515860407E-3</v>
      </c>
      <c r="AY744" s="54">
        <f t="shared" si="534"/>
        <v>9.310283113606108E-3</v>
      </c>
      <c r="AZ744" s="54">
        <f t="shared" si="535"/>
        <v>1.1393033272339922E-2</v>
      </c>
      <c r="BA744" s="54">
        <f t="shared" si="536"/>
        <v>1.1578714133418162E-2</v>
      </c>
      <c r="BB744" s="54">
        <f t="shared" si="537"/>
        <v>1.0203168161697886E-2</v>
      </c>
      <c r="BC744" s="54">
        <f t="shared" si="538"/>
        <v>1.1240336074229012E-2</v>
      </c>
      <c r="BD744" s="54">
        <f t="shared" si="539"/>
        <v>1.0203168161697886E-2</v>
      </c>
      <c r="BE744" s="54">
        <f t="shared" si="540"/>
        <v>1.1645980839641487E-2</v>
      </c>
      <c r="BF744" s="54">
        <f t="shared" si="541"/>
        <v>1.2013602973630386E-2</v>
      </c>
      <c r="BG744" s="55">
        <f t="shared" si="560"/>
        <v>0.12856642136055593</v>
      </c>
      <c r="BH744" s="56">
        <f t="shared" si="557"/>
        <v>0</v>
      </c>
      <c r="BI744" s="56">
        <f t="shared" si="542"/>
        <v>0</v>
      </c>
      <c r="BJ744" s="56">
        <f t="shared" si="543"/>
        <v>0</v>
      </c>
      <c r="BK744" s="56">
        <f t="shared" si="544"/>
        <v>0</v>
      </c>
      <c r="BL744" s="56">
        <f t="shared" si="545"/>
        <v>0</v>
      </c>
      <c r="BM744" s="56">
        <f t="shared" si="546"/>
        <v>0</v>
      </c>
      <c r="BN744" s="56">
        <f t="shared" si="547"/>
        <v>0</v>
      </c>
      <c r="BO744" s="56">
        <f t="shared" si="548"/>
        <v>0</v>
      </c>
      <c r="BP744" s="56">
        <f t="shared" si="549"/>
        <v>0</v>
      </c>
      <c r="BQ744" s="56">
        <f t="shared" si="550"/>
        <v>0</v>
      </c>
      <c r="BR744" s="56">
        <f t="shared" si="551"/>
        <v>0</v>
      </c>
      <c r="BS744" s="56">
        <f t="shared" si="552"/>
        <v>0</v>
      </c>
      <c r="BT744" s="56">
        <f t="shared" si="553"/>
        <v>0</v>
      </c>
      <c r="BU744" s="57">
        <f t="shared" si="561"/>
        <v>0</v>
      </c>
      <c r="BV744" s="58">
        <f t="shared" si="558"/>
        <v>8.9611962926250122E-2</v>
      </c>
      <c r="BW744" s="59">
        <f t="shared" si="554"/>
        <v>-7.9738891326691708E-2</v>
      </c>
      <c r="BX744" s="68">
        <f t="shared" si="555"/>
        <v>0.12856642136055593</v>
      </c>
    </row>
    <row r="745" spans="1:76">
      <c r="A745" s="49">
        <v>4633</v>
      </c>
      <c r="B745" s="86">
        <v>0.24924012158054712</v>
      </c>
      <c r="C745" s="60">
        <v>1.5653775322283611E-2</v>
      </c>
      <c r="D745" s="60">
        <v>1.5653775322283611E-2</v>
      </c>
      <c r="E745" s="60">
        <v>1.427255985267035E-2</v>
      </c>
      <c r="F745" s="60">
        <v>1.427255985267035E-2</v>
      </c>
      <c r="G745" s="60">
        <v>1.3812154696132596E-2</v>
      </c>
      <c r="H745" s="60">
        <v>1.7495395948434623E-2</v>
      </c>
      <c r="I745" s="60">
        <v>2.2974217311233888E-2</v>
      </c>
      <c r="J745" s="60">
        <v>2.3480662983425413E-2</v>
      </c>
      <c r="K745" s="60">
        <v>1.979742173112339E-2</v>
      </c>
      <c r="L745" s="60">
        <v>2.2559852670349909E-2</v>
      </c>
      <c r="M745" s="60">
        <v>1.979742173112339E-2</v>
      </c>
      <c r="N745" s="60">
        <v>2.3664825046040516E-2</v>
      </c>
      <c r="O745" s="60">
        <v>2.4677716390423574E-2</v>
      </c>
      <c r="P745" s="117">
        <v>1.9085564527553479E-2</v>
      </c>
      <c r="Q745" s="61">
        <v>0</v>
      </c>
      <c r="R745" s="61">
        <v>1</v>
      </c>
      <c r="S745" s="61">
        <v>0</v>
      </c>
      <c r="T745" s="61">
        <v>0</v>
      </c>
      <c r="U745" s="61">
        <v>0</v>
      </c>
      <c r="V745" s="61">
        <v>0</v>
      </c>
      <c r="W745" s="61">
        <v>0</v>
      </c>
      <c r="X745" s="61">
        <v>1</v>
      </c>
      <c r="Y745" s="61">
        <v>1</v>
      </c>
      <c r="Z745" s="61">
        <v>0</v>
      </c>
      <c r="AA745" s="61">
        <v>1</v>
      </c>
      <c r="AB745" s="61">
        <v>0</v>
      </c>
      <c r="AC745" s="61">
        <v>0</v>
      </c>
      <c r="AD745" s="50">
        <f t="shared" si="559"/>
        <v>4</v>
      </c>
      <c r="AE745" s="51" t="s">
        <v>22</v>
      </c>
      <c r="AF745" s="52">
        <f t="shared" si="516"/>
        <v>0.27711896771616279</v>
      </c>
      <c r="AG745" s="53">
        <f t="shared" si="556"/>
        <v>4.6510418071420576E-2</v>
      </c>
      <c r="AH745" s="53">
        <f t="shared" si="517"/>
        <v>4.6510418071420576E-2</v>
      </c>
      <c r="AI745" s="53">
        <f t="shared" si="518"/>
        <v>4.3435816070718052E-2</v>
      </c>
      <c r="AJ745" s="53">
        <f t="shared" si="519"/>
        <v>4.3435816070718052E-2</v>
      </c>
      <c r="AK745" s="53">
        <f t="shared" si="520"/>
        <v>4.2394173758404388E-2</v>
      </c>
      <c r="AL745" s="53">
        <f t="shared" si="521"/>
        <v>5.0503801318964092E-2</v>
      </c>
      <c r="AM745" s="53">
        <f t="shared" si="522"/>
        <v>6.1801717712077077E-2</v>
      </c>
      <c r="AN745" s="53">
        <f t="shared" si="523"/>
        <v>6.280894694476552E-2</v>
      </c>
      <c r="AO745" s="53">
        <f t="shared" si="524"/>
        <v>5.5347272620454385E-2</v>
      </c>
      <c r="AP745" s="53">
        <f t="shared" si="525"/>
        <v>6.0973408963432708E-2</v>
      </c>
      <c r="AQ745" s="53">
        <f t="shared" si="526"/>
        <v>5.5347272620454385E-2</v>
      </c>
      <c r="AR745" s="53">
        <f t="shared" si="527"/>
        <v>6.3173836425034838E-2</v>
      </c>
      <c r="AS745" s="53">
        <f t="shared" si="528"/>
        <v>6.5168009425885479E-2</v>
      </c>
      <c r="AT745" s="54">
        <f t="shared" si="529"/>
        <v>0.59440819135600709</v>
      </c>
      <c r="AU745" s="54">
        <f t="shared" si="530"/>
        <v>0.59440819135600709</v>
      </c>
      <c r="AV745" s="54">
        <f t="shared" si="531"/>
        <v>0.55511444405898724</v>
      </c>
      <c r="AW745" s="54">
        <f t="shared" si="532"/>
        <v>0.55511444405898724</v>
      </c>
      <c r="AX745" s="54">
        <f t="shared" si="533"/>
        <v>0.54180214224412326</v>
      </c>
      <c r="AY745" s="54">
        <f t="shared" si="534"/>
        <v>0.64544406271538102</v>
      </c>
      <c r="AZ745" s="54">
        <f t="shared" si="535"/>
        <v>0.78983266053467727</v>
      </c>
      <c r="BA745" s="54">
        <f t="shared" si="536"/>
        <v>0.80270515945661502</v>
      </c>
      <c r="BB745" s="54">
        <f t="shared" si="537"/>
        <v>0.70734415167572173</v>
      </c>
      <c r="BC745" s="54">
        <f t="shared" si="538"/>
        <v>0.77924678481947707</v>
      </c>
      <c r="BD745" s="54">
        <f t="shared" si="539"/>
        <v>0.70734415167572173</v>
      </c>
      <c r="BE745" s="54">
        <f t="shared" si="540"/>
        <v>0.80736848662083571</v>
      </c>
      <c r="BF745" s="54">
        <f t="shared" si="541"/>
        <v>0.83285423402621073</v>
      </c>
      <c r="BG745" s="55">
        <f t="shared" si="560"/>
        <v>8.9129871045987539</v>
      </c>
      <c r="BH745" s="56">
        <f t="shared" si="557"/>
        <v>0</v>
      </c>
      <c r="BI745" s="56">
        <f t="shared" si="542"/>
        <v>-0.52018900479196994</v>
      </c>
      <c r="BJ745" s="56">
        <f t="shared" si="543"/>
        <v>0</v>
      </c>
      <c r="BK745" s="56">
        <f t="shared" si="544"/>
        <v>0</v>
      </c>
      <c r="BL745" s="56">
        <f t="shared" si="545"/>
        <v>0</v>
      </c>
      <c r="BM745" s="56">
        <f t="shared" si="546"/>
        <v>0</v>
      </c>
      <c r="BN745" s="56">
        <f t="shared" si="547"/>
        <v>0</v>
      </c>
      <c r="BO745" s="56">
        <f t="shared" si="548"/>
        <v>-0.21976780623773712</v>
      </c>
      <c r="BP745" s="56">
        <f t="shared" si="549"/>
        <v>-0.34623795404701796</v>
      </c>
      <c r="BQ745" s="56">
        <f t="shared" si="550"/>
        <v>0</v>
      </c>
      <c r="BR745" s="56">
        <f t="shared" si="551"/>
        <v>-0.34623795404701796</v>
      </c>
      <c r="BS745" s="56">
        <f t="shared" si="552"/>
        <v>0</v>
      </c>
      <c r="BT745" s="56">
        <f t="shared" si="553"/>
        <v>0</v>
      </c>
      <c r="BU745" s="57">
        <f t="shared" si="561"/>
        <v>-1.4324327191237429</v>
      </c>
      <c r="BV745" s="58">
        <f t="shared" si="558"/>
        <v>8.8178171519430109</v>
      </c>
      <c r="BW745" s="59">
        <f t="shared" si="554"/>
        <v>-9.781372784957167</v>
      </c>
      <c r="BX745" s="68">
        <f t="shared" si="555"/>
        <v>4.9129871045987539</v>
      </c>
    </row>
    <row r="746" spans="1:76">
      <c r="A746" s="49">
        <v>4634</v>
      </c>
      <c r="B746" s="86">
        <v>4.0526849037487338E-3</v>
      </c>
      <c r="C746" s="60">
        <v>0.18416206261510129</v>
      </c>
      <c r="D746" s="60">
        <v>0.18416206261510129</v>
      </c>
      <c r="E746" s="60">
        <v>0.16804788213627991</v>
      </c>
      <c r="F746" s="60">
        <v>0.16574585635359115</v>
      </c>
      <c r="G746" s="60">
        <v>0.26703499079189685</v>
      </c>
      <c r="H746" s="60">
        <v>0.28545119705340699</v>
      </c>
      <c r="I746" s="60">
        <v>0.27684162062615103</v>
      </c>
      <c r="J746" s="60">
        <v>0.26012891344383055</v>
      </c>
      <c r="K746" s="60">
        <v>0.35451197053406996</v>
      </c>
      <c r="L746" s="60">
        <v>0.27624309392265195</v>
      </c>
      <c r="M746" s="60">
        <v>0.35874769797421729</v>
      </c>
      <c r="N746" s="60">
        <v>0.2932780847145488</v>
      </c>
      <c r="O746" s="60">
        <v>0.30612338858195209</v>
      </c>
      <c r="P746" s="117">
        <v>0.26003683241252301</v>
      </c>
      <c r="Q746" s="61">
        <v>0</v>
      </c>
      <c r="R746" s="61">
        <v>0</v>
      </c>
      <c r="S746" s="61">
        <v>0</v>
      </c>
      <c r="T746" s="61">
        <v>0</v>
      </c>
      <c r="U746" s="61">
        <v>0</v>
      </c>
      <c r="V746" s="61">
        <v>0</v>
      </c>
      <c r="W746" s="61">
        <v>0</v>
      </c>
      <c r="X746" s="61">
        <v>0</v>
      </c>
      <c r="Y746" s="61">
        <v>0</v>
      </c>
      <c r="Z746" s="61">
        <v>0</v>
      </c>
      <c r="AA746" s="61">
        <v>0</v>
      </c>
      <c r="AB746" s="61">
        <v>0</v>
      </c>
      <c r="AC746" s="61">
        <v>0</v>
      </c>
      <c r="AD746" s="50">
        <f t="shared" si="559"/>
        <v>0</v>
      </c>
      <c r="AE746" s="51" t="s">
        <v>22</v>
      </c>
      <c r="AF746" s="52">
        <f t="shared" si="516"/>
        <v>6.1703910870213249E-3</v>
      </c>
      <c r="AG746" s="53">
        <f t="shared" si="556"/>
        <v>0.29326074616625869</v>
      </c>
      <c r="AH746" s="53">
        <f t="shared" si="517"/>
        <v>0.29326074616625869</v>
      </c>
      <c r="AI746" s="53">
        <f t="shared" si="518"/>
        <v>0.27354371232679164</v>
      </c>
      <c r="AJ746" s="53">
        <f t="shared" si="519"/>
        <v>0.27069483556946372</v>
      </c>
      <c r="AK746" s="53">
        <f t="shared" si="520"/>
        <v>0.38977640853770007</v>
      </c>
      <c r="AL746" s="53">
        <f t="shared" si="521"/>
        <v>0.41036942339698668</v>
      </c>
      <c r="AM746" s="53">
        <f t="shared" si="522"/>
        <v>0.4007739619224317</v>
      </c>
      <c r="AN746" s="53">
        <f t="shared" si="523"/>
        <v>0.38198607433420284</v>
      </c>
      <c r="AO746" s="53">
        <f t="shared" si="524"/>
        <v>0.48560633559301825</v>
      </c>
      <c r="AP746" s="53">
        <f t="shared" si="525"/>
        <v>0.4001048597139118</v>
      </c>
      <c r="AQ746" s="53">
        <f t="shared" si="526"/>
        <v>0.49013369334788537</v>
      </c>
      <c r="AR746" s="53">
        <f t="shared" si="527"/>
        <v>0.41904646869206946</v>
      </c>
      <c r="AS746" s="53">
        <f t="shared" si="528"/>
        <v>0.4331967895800215</v>
      </c>
      <c r="AT746" s="54">
        <f t="shared" si="529"/>
        <v>8.3451647720307318E-2</v>
      </c>
      <c r="AU746" s="54">
        <f t="shared" si="530"/>
        <v>8.3451647720307318E-2</v>
      </c>
      <c r="AV746" s="54">
        <f t="shared" si="531"/>
        <v>7.7840876474680937E-2</v>
      </c>
      <c r="AW746" s="54">
        <f t="shared" si="532"/>
        <v>7.7030186797800979E-2</v>
      </c>
      <c r="AX746" s="54">
        <f t="shared" si="533"/>
        <v>0.11091659541960616</v>
      </c>
      <c r="AY746" s="54">
        <f t="shared" si="534"/>
        <v>0.11677663991585101</v>
      </c>
      <c r="AZ746" s="54">
        <f t="shared" si="535"/>
        <v>0.11404611057922315</v>
      </c>
      <c r="BA746" s="54">
        <f t="shared" si="536"/>
        <v>0.10869974153079712</v>
      </c>
      <c r="BB746" s="54">
        <f t="shared" si="537"/>
        <v>0.13818640707434879</v>
      </c>
      <c r="BC746" s="54">
        <f t="shared" si="538"/>
        <v>0.11385570772945809</v>
      </c>
      <c r="BD746" s="54">
        <f t="shared" si="539"/>
        <v>0.13947473314390321</v>
      </c>
      <c r="BE746" s="54">
        <f t="shared" si="540"/>
        <v>0.11924582045461932</v>
      </c>
      <c r="BF746" s="54">
        <f t="shared" si="541"/>
        <v>0.12327250186121032</v>
      </c>
      <c r="BG746" s="55">
        <f t="shared" si="560"/>
        <v>1.406248616422114</v>
      </c>
      <c r="BH746" s="56">
        <f t="shared" si="557"/>
        <v>0</v>
      </c>
      <c r="BI746" s="56">
        <f t="shared" si="542"/>
        <v>0</v>
      </c>
      <c r="BJ746" s="56">
        <f t="shared" si="543"/>
        <v>0</v>
      </c>
      <c r="BK746" s="56">
        <f t="shared" si="544"/>
        <v>0</v>
      </c>
      <c r="BL746" s="56">
        <f t="shared" si="545"/>
        <v>0</v>
      </c>
      <c r="BM746" s="56">
        <f t="shared" si="546"/>
        <v>0</v>
      </c>
      <c r="BN746" s="56">
        <f t="shared" si="547"/>
        <v>0</v>
      </c>
      <c r="BO746" s="56">
        <f t="shared" si="548"/>
        <v>0</v>
      </c>
      <c r="BP746" s="56">
        <f t="shared" si="549"/>
        <v>0</v>
      </c>
      <c r="BQ746" s="56">
        <f t="shared" si="550"/>
        <v>0</v>
      </c>
      <c r="BR746" s="56">
        <f t="shared" si="551"/>
        <v>0</v>
      </c>
      <c r="BS746" s="56">
        <f t="shared" si="552"/>
        <v>0</v>
      </c>
      <c r="BT746" s="56">
        <f t="shared" si="553"/>
        <v>0</v>
      </c>
      <c r="BU746" s="57">
        <f t="shared" si="561"/>
        <v>0</v>
      </c>
      <c r="BV746" s="58">
        <f t="shared" si="558"/>
        <v>0.14337914068200017</v>
      </c>
      <c r="BW746" s="59">
        <f t="shared" si="554"/>
        <v>-0.34128215246339233</v>
      </c>
      <c r="BX746" s="68">
        <f t="shared" si="555"/>
        <v>1.406248616422114</v>
      </c>
    </row>
    <row r="747" spans="1:76">
      <c r="A747" s="49">
        <v>4635</v>
      </c>
      <c r="B747" s="86">
        <v>1.3171225937183385E-2</v>
      </c>
      <c r="C747" s="60">
        <v>0.14502762430939226</v>
      </c>
      <c r="D747" s="60">
        <v>0.14502762430939226</v>
      </c>
      <c r="E747" s="60">
        <v>0.1496316758747698</v>
      </c>
      <c r="F747" s="60">
        <v>0.14732965009208104</v>
      </c>
      <c r="G747" s="60">
        <v>0.22790055248618785</v>
      </c>
      <c r="H747" s="60">
        <v>0.2440147329650092</v>
      </c>
      <c r="I747" s="60">
        <v>0.27928176795580112</v>
      </c>
      <c r="J747" s="60">
        <v>0.25552486187845302</v>
      </c>
      <c r="K747" s="60">
        <v>0.2509208103130755</v>
      </c>
      <c r="L747" s="60">
        <v>0.49723756906077349</v>
      </c>
      <c r="M747" s="60">
        <v>0.25391344383057091</v>
      </c>
      <c r="N747" s="60">
        <v>0.52785451197053412</v>
      </c>
      <c r="O747" s="60">
        <v>0.55096685082872932</v>
      </c>
      <c r="P747" s="117">
        <v>0.28266397506728996</v>
      </c>
      <c r="Q747" s="61">
        <v>0</v>
      </c>
      <c r="R747" s="61">
        <v>0</v>
      </c>
      <c r="S747" s="61">
        <v>0</v>
      </c>
      <c r="T747" s="61">
        <v>0</v>
      </c>
      <c r="U747" s="61">
        <v>0</v>
      </c>
      <c r="V747" s="61">
        <v>0</v>
      </c>
      <c r="W747" s="61">
        <v>0</v>
      </c>
      <c r="X747" s="61">
        <v>0</v>
      </c>
      <c r="Y747" s="61">
        <v>0</v>
      </c>
      <c r="Z747" s="61">
        <v>1</v>
      </c>
      <c r="AA747" s="61">
        <v>0</v>
      </c>
      <c r="AB747" s="61">
        <v>0</v>
      </c>
      <c r="AC747" s="61">
        <v>0</v>
      </c>
      <c r="AD747" s="50">
        <f t="shared" si="559"/>
        <v>1</v>
      </c>
      <c r="AE747" s="51" t="s">
        <v>22</v>
      </c>
      <c r="AF747" s="52">
        <f t="shared" si="516"/>
        <v>1.8328657573355091E-2</v>
      </c>
      <c r="AG747" s="53">
        <f t="shared" si="556"/>
        <v>0.24465007042878845</v>
      </c>
      <c r="AH747" s="53">
        <f t="shared" si="517"/>
        <v>0.24465007042878845</v>
      </c>
      <c r="AI747" s="53">
        <f t="shared" si="518"/>
        <v>0.25050433437702008</v>
      </c>
      <c r="AJ747" s="53">
        <f t="shared" si="519"/>
        <v>0.24758222929475052</v>
      </c>
      <c r="AK747" s="53">
        <f t="shared" si="520"/>
        <v>0.34508164837862204</v>
      </c>
      <c r="AL747" s="53">
        <f t="shared" si="521"/>
        <v>0.36365236561703673</v>
      </c>
      <c r="AM747" s="53">
        <f t="shared" si="522"/>
        <v>0.40349906661332591</v>
      </c>
      <c r="AN747" s="53">
        <f t="shared" si="523"/>
        <v>0.37677070806371005</v>
      </c>
      <c r="AO747" s="53">
        <f t="shared" si="524"/>
        <v>0.37153732813316825</v>
      </c>
      <c r="AP747" s="53">
        <f t="shared" si="525"/>
        <v>0.63412543905915375</v>
      </c>
      <c r="AQ747" s="53">
        <f t="shared" si="526"/>
        <v>0.37494109969103573</v>
      </c>
      <c r="AR747" s="53">
        <f t="shared" si="527"/>
        <v>0.66512992761079592</v>
      </c>
      <c r="AS747" s="53">
        <f t="shared" si="528"/>
        <v>0.68838287267878318</v>
      </c>
      <c r="AT747" s="54">
        <f t="shared" si="529"/>
        <v>0.20679702776331652</v>
      </c>
      <c r="AU747" s="54">
        <f t="shared" si="530"/>
        <v>0.20679702776331652</v>
      </c>
      <c r="AV747" s="54">
        <f t="shared" si="531"/>
        <v>0.21174550123857197</v>
      </c>
      <c r="AW747" s="54">
        <f t="shared" si="532"/>
        <v>0.20927551361597974</v>
      </c>
      <c r="AX747" s="54">
        <f t="shared" si="533"/>
        <v>0.29168951022696149</v>
      </c>
      <c r="AY747" s="54">
        <f t="shared" si="534"/>
        <v>0.30738690660050955</v>
      </c>
      <c r="AZ747" s="54">
        <f t="shared" si="535"/>
        <v>0.34106839836449698</v>
      </c>
      <c r="BA747" s="54">
        <f t="shared" si="536"/>
        <v>0.31847553707749537</v>
      </c>
      <c r="BB747" s="54">
        <f t="shared" si="537"/>
        <v>0.31405188245562904</v>
      </c>
      <c r="BC747" s="54">
        <f t="shared" si="538"/>
        <v>0.53601151962354043</v>
      </c>
      <c r="BD747" s="54">
        <f t="shared" si="539"/>
        <v>0.31692901157363268</v>
      </c>
      <c r="BE747" s="54">
        <f t="shared" si="540"/>
        <v>0.56221889437950912</v>
      </c>
      <c r="BF747" s="54">
        <f t="shared" si="541"/>
        <v>0.58187406929270458</v>
      </c>
      <c r="BG747" s="55">
        <f t="shared" si="560"/>
        <v>4.4043207999756637</v>
      </c>
      <c r="BH747" s="56">
        <f t="shared" si="557"/>
        <v>0</v>
      </c>
      <c r="BI747" s="56">
        <f t="shared" si="542"/>
        <v>0</v>
      </c>
      <c r="BJ747" s="56">
        <f t="shared" si="543"/>
        <v>0</v>
      </c>
      <c r="BK747" s="56">
        <f t="shared" si="544"/>
        <v>0</v>
      </c>
      <c r="BL747" s="56">
        <f t="shared" si="545"/>
        <v>0</v>
      </c>
      <c r="BM747" s="56">
        <f t="shared" si="546"/>
        <v>0</v>
      </c>
      <c r="BN747" s="56">
        <f t="shared" si="547"/>
        <v>0</v>
      </c>
      <c r="BO747" s="56">
        <f t="shared" si="548"/>
        <v>0</v>
      </c>
      <c r="BP747" s="56">
        <f t="shared" si="549"/>
        <v>0</v>
      </c>
      <c r="BQ747" s="56">
        <f t="shared" si="550"/>
        <v>-0.6235996263073178</v>
      </c>
      <c r="BR747" s="56">
        <f t="shared" si="551"/>
        <v>0</v>
      </c>
      <c r="BS747" s="56">
        <f t="shared" si="552"/>
        <v>0</v>
      </c>
      <c r="BT747" s="56">
        <f t="shared" si="553"/>
        <v>0</v>
      </c>
      <c r="BU747" s="57">
        <f t="shared" si="561"/>
        <v>-0.6235996263073178</v>
      </c>
      <c r="BV747" s="58">
        <f t="shared" si="558"/>
        <v>0.46598220721650058</v>
      </c>
      <c r="BW747" s="59">
        <f t="shared" si="554"/>
        <v>-4.0639138683205758</v>
      </c>
      <c r="BX747" s="68">
        <f t="shared" si="555"/>
        <v>3.4043207999756637</v>
      </c>
    </row>
    <row r="748" spans="1:76">
      <c r="A748" s="49">
        <v>4636</v>
      </c>
      <c r="B748" s="86">
        <v>6.0790273556231003E-3</v>
      </c>
      <c r="C748" s="60">
        <v>0.14502762430939226</v>
      </c>
      <c r="D748" s="60">
        <v>0.14502762430939226</v>
      </c>
      <c r="E748" s="60">
        <v>0.1496316758747698</v>
      </c>
      <c r="F748" s="60">
        <v>0.14732965009208104</v>
      </c>
      <c r="G748" s="60">
        <v>0.22790055248618785</v>
      </c>
      <c r="H748" s="60">
        <v>0.2440147329650092</v>
      </c>
      <c r="I748" s="60">
        <v>0.27928176795580112</v>
      </c>
      <c r="J748" s="60">
        <v>0.25552486187845302</v>
      </c>
      <c r="K748" s="60">
        <v>0.2509208103130755</v>
      </c>
      <c r="L748" s="60">
        <v>0.49723756906077349</v>
      </c>
      <c r="M748" s="60">
        <v>0.25391344383057091</v>
      </c>
      <c r="N748" s="60">
        <v>0.52785451197053412</v>
      </c>
      <c r="O748" s="60">
        <v>0.55096685082872932</v>
      </c>
      <c r="P748" s="117">
        <v>0.28266397506728996</v>
      </c>
      <c r="Q748" s="61">
        <v>0</v>
      </c>
      <c r="R748" s="61">
        <v>0</v>
      </c>
      <c r="S748" s="61">
        <v>0</v>
      </c>
      <c r="T748" s="61">
        <v>0</v>
      </c>
      <c r="U748" s="61">
        <v>0</v>
      </c>
      <c r="V748" s="61">
        <v>0</v>
      </c>
      <c r="W748" s="61">
        <v>0</v>
      </c>
      <c r="X748" s="61">
        <v>0</v>
      </c>
      <c r="Y748" s="61">
        <v>0</v>
      </c>
      <c r="Z748" s="61">
        <v>1</v>
      </c>
      <c r="AA748" s="61">
        <v>0</v>
      </c>
      <c r="AB748" s="61">
        <v>0</v>
      </c>
      <c r="AC748" s="61">
        <v>0</v>
      </c>
      <c r="AD748" s="50">
        <f t="shared" si="559"/>
        <v>1</v>
      </c>
      <c r="AE748" s="51" t="s">
        <v>22</v>
      </c>
      <c r="AF748" s="52">
        <f t="shared" si="516"/>
        <v>8.9735687863576347E-3</v>
      </c>
      <c r="AG748" s="53">
        <f t="shared" si="556"/>
        <v>0.24465007042878845</v>
      </c>
      <c r="AH748" s="53">
        <f t="shared" si="517"/>
        <v>0.24465007042878845</v>
      </c>
      <c r="AI748" s="53">
        <f t="shared" si="518"/>
        <v>0.25050433437702008</v>
      </c>
      <c r="AJ748" s="53">
        <f t="shared" si="519"/>
        <v>0.24758222929475052</v>
      </c>
      <c r="AK748" s="53">
        <f t="shared" si="520"/>
        <v>0.34508164837862204</v>
      </c>
      <c r="AL748" s="53">
        <f t="shared" si="521"/>
        <v>0.36365236561703673</v>
      </c>
      <c r="AM748" s="53">
        <f t="shared" si="522"/>
        <v>0.40349906661332591</v>
      </c>
      <c r="AN748" s="53">
        <f t="shared" si="523"/>
        <v>0.37677070806371005</v>
      </c>
      <c r="AO748" s="53">
        <f t="shared" si="524"/>
        <v>0.37153732813316825</v>
      </c>
      <c r="AP748" s="53">
        <f t="shared" si="525"/>
        <v>0.63412543905915375</v>
      </c>
      <c r="AQ748" s="53">
        <f t="shared" si="526"/>
        <v>0.37494109969103573</v>
      </c>
      <c r="AR748" s="53">
        <f t="shared" si="527"/>
        <v>0.66512992761079592</v>
      </c>
      <c r="AS748" s="53">
        <f t="shared" si="528"/>
        <v>0.68838287267878318</v>
      </c>
      <c r="AT748" s="54">
        <f t="shared" si="529"/>
        <v>0.10124622308106877</v>
      </c>
      <c r="AU748" s="54">
        <f t="shared" si="530"/>
        <v>0.10124622308106877</v>
      </c>
      <c r="AV748" s="54">
        <f t="shared" si="531"/>
        <v>0.10366895736697876</v>
      </c>
      <c r="AW748" s="54">
        <f t="shared" si="532"/>
        <v>0.10245967055783432</v>
      </c>
      <c r="AX748" s="54">
        <f t="shared" si="533"/>
        <v>0.14280892497472036</v>
      </c>
      <c r="AY748" s="54">
        <f t="shared" si="534"/>
        <v>0.15049424865764677</v>
      </c>
      <c r="AZ748" s="54">
        <f t="shared" si="535"/>
        <v>0.16698444615092414</v>
      </c>
      <c r="BA748" s="54">
        <f t="shared" si="536"/>
        <v>0.15592315625404307</v>
      </c>
      <c r="BB748" s="54">
        <f t="shared" si="537"/>
        <v>0.1537573692138556</v>
      </c>
      <c r="BC748" s="54">
        <f t="shared" si="538"/>
        <v>0.26242708841995449</v>
      </c>
      <c r="BD748" s="54">
        <f t="shared" si="539"/>
        <v>0.15516598934570697</v>
      </c>
      <c r="BE748" s="54">
        <f t="shared" si="540"/>
        <v>0.27525801611563122</v>
      </c>
      <c r="BF748" s="54">
        <f t="shared" si="541"/>
        <v>0.28488103751725613</v>
      </c>
      <c r="BG748" s="55">
        <f t="shared" si="560"/>
        <v>2.1563213507366896</v>
      </c>
      <c r="BH748" s="56">
        <f t="shared" si="557"/>
        <v>0</v>
      </c>
      <c r="BI748" s="56">
        <f t="shared" si="542"/>
        <v>0</v>
      </c>
      <c r="BJ748" s="56">
        <f t="shared" si="543"/>
        <v>0</v>
      </c>
      <c r="BK748" s="56">
        <f t="shared" si="544"/>
        <v>0</v>
      </c>
      <c r="BL748" s="56">
        <f t="shared" si="545"/>
        <v>0</v>
      </c>
      <c r="BM748" s="56">
        <f t="shared" si="546"/>
        <v>0</v>
      </c>
      <c r="BN748" s="56">
        <f t="shared" si="547"/>
        <v>0</v>
      </c>
      <c r="BO748" s="56">
        <f t="shared" si="548"/>
        <v>0</v>
      </c>
      <c r="BP748" s="56">
        <f t="shared" si="549"/>
        <v>0</v>
      </c>
      <c r="BQ748" s="56">
        <f t="shared" si="550"/>
        <v>-1.337781993932641</v>
      </c>
      <c r="BR748" s="56">
        <f t="shared" si="551"/>
        <v>0</v>
      </c>
      <c r="BS748" s="56">
        <f t="shared" si="552"/>
        <v>0</v>
      </c>
      <c r="BT748" s="56">
        <f t="shared" si="553"/>
        <v>0</v>
      </c>
      <c r="BU748" s="57">
        <f t="shared" si="561"/>
        <v>-1.337781993932641</v>
      </c>
      <c r="BV748" s="58">
        <f t="shared" si="558"/>
        <v>0.21506871102300024</v>
      </c>
      <c r="BW748" s="59">
        <f t="shared" si="554"/>
        <v>-4.2542798571882736</v>
      </c>
      <c r="BX748" s="68">
        <f t="shared" si="555"/>
        <v>1.1563213507366896</v>
      </c>
    </row>
    <row r="749" spans="1:76">
      <c r="A749" s="49">
        <v>4637</v>
      </c>
      <c r="B749" s="86">
        <v>4.559270516717325E-3</v>
      </c>
      <c r="C749" s="60">
        <v>0.1151012891344383</v>
      </c>
      <c r="D749" s="60">
        <v>0.1151012891344383</v>
      </c>
      <c r="E749" s="60">
        <v>0.11049723756906077</v>
      </c>
      <c r="F749" s="60">
        <v>0.11049723756906077</v>
      </c>
      <c r="G749" s="60">
        <v>0.11279926335174954</v>
      </c>
      <c r="H749" s="60">
        <v>0.12891344383057091</v>
      </c>
      <c r="I749" s="60">
        <v>0.15543278084714549</v>
      </c>
      <c r="J749" s="60">
        <v>0.13812154696132597</v>
      </c>
      <c r="K749" s="60">
        <v>0.14732965009208104</v>
      </c>
      <c r="L749" s="60">
        <v>0.14502762430939226</v>
      </c>
      <c r="M749" s="60">
        <v>0.14907918968692449</v>
      </c>
      <c r="N749" s="60">
        <v>0.15395948434622467</v>
      </c>
      <c r="O749" s="60">
        <v>0.16068139963167588</v>
      </c>
      <c r="P749" s="117">
        <v>0.13404164895877602</v>
      </c>
      <c r="Q749" s="61">
        <v>0</v>
      </c>
      <c r="R749" s="61">
        <v>0</v>
      </c>
      <c r="S749" s="61">
        <v>0</v>
      </c>
      <c r="T749" s="61">
        <v>0</v>
      </c>
      <c r="U749" s="61">
        <v>0</v>
      </c>
      <c r="V749" s="61">
        <v>0</v>
      </c>
      <c r="W749" s="61">
        <v>0</v>
      </c>
      <c r="X749" s="61">
        <v>0</v>
      </c>
      <c r="Y749" s="61">
        <v>0</v>
      </c>
      <c r="Z749" s="61">
        <v>0</v>
      </c>
      <c r="AA749" s="61">
        <v>0</v>
      </c>
      <c r="AB749" s="61">
        <v>0</v>
      </c>
      <c r="AC749" s="61">
        <v>0</v>
      </c>
      <c r="AD749" s="50">
        <f t="shared" si="559"/>
        <v>0</v>
      </c>
      <c r="AE749" s="51" t="s">
        <v>22</v>
      </c>
      <c r="AF749" s="52">
        <f t="shared" si="516"/>
        <v>6.8795717937614517E-3</v>
      </c>
      <c r="AG749" s="53">
        <f t="shared" si="556"/>
        <v>0.20550226935724744</v>
      </c>
      <c r="AH749" s="53">
        <f t="shared" si="517"/>
        <v>0.20550226935724744</v>
      </c>
      <c r="AI749" s="53">
        <f t="shared" si="518"/>
        <v>0.19928583550856446</v>
      </c>
      <c r="AJ749" s="53">
        <f t="shared" si="519"/>
        <v>0.19928583550856446</v>
      </c>
      <c r="AK749" s="53">
        <f t="shared" si="520"/>
        <v>0.20240132443488459</v>
      </c>
      <c r="AL749" s="53">
        <f t="shared" si="521"/>
        <v>0.22382351712961809</v>
      </c>
      <c r="AM749" s="53">
        <f t="shared" si="522"/>
        <v>0.2578248752220747</v>
      </c>
      <c r="AN749" s="53">
        <f t="shared" si="523"/>
        <v>0.23579098736269424</v>
      </c>
      <c r="AO749" s="53">
        <f t="shared" si="524"/>
        <v>0.24758222929475052</v>
      </c>
      <c r="AP749" s="53">
        <f t="shared" si="525"/>
        <v>0.24465007042878845</v>
      </c>
      <c r="AQ749" s="53">
        <f t="shared" si="526"/>
        <v>0.24980393436179063</v>
      </c>
      <c r="AR749" s="53">
        <f t="shared" si="527"/>
        <v>0.25597142593749772</v>
      </c>
      <c r="AS749" s="53">
        <f t="shared" si="528"/>
        <v>0.26439709692439295</v>
      </c>
      <c r="AT749" s="54">
        <f t="shared" si="529"/>
        <v>6.5199808350952376E-2</v>
      </c>
      <c r="AU749" s="54">
        <f t="shared" si="530"/>
        <v>6.5199808350952376E-2</v>
      </c>
      <c r="AV749" s="54">
        <f t="shared" si="531"/>
        <v>6.3227517257388302E-2</v>
      </c>
      <c r="AW749" s="54">
        <f t="shared" si="532"/>
        <v>6.3227517257388302E-2</v>
      </c>
      <c r="AX749" s="54">
        <f t="shared" si="533"/>
        <v>6.4215969995895364E-2</v>
      </c>
      <c r="AY749" s="54">
        <f t="shared" si="534"/>
        <v>7.1012599845883637E-2</v>
      </c>
      <c r="AZ749" s="54">
        <f t="shared" si="535"/>
        <v>8.1800227827968933E-2</v>
      </c>
      <c r="BA749" s="54">
        <f t="shared" si="536"/>
        <v>7.4809525145457093E-2</v>
      </c>
      <c r="BB749" s="54">
        <f t="shared" si="537"/>
        <v>7.8550538403336576E-2</v>
      </c>
      <c r="BC749" s="54">
        <f t="shared" si="538"/>
        <v>7.7620250885280351E-2</v>
      </c>
      <c r="BD749" s="54">
        <f t="shared" si="539"/>
        <v>7.9255419887304696E-2</v>
      </c>
      <c r="BE749" s="54">
        <f t="shared" si="540"/>
        <v>8.1212183041307479E-2</v>
      </c>
      <c r="BF749" s="54">
        <f t="shared" si="541"/>
        <v>8.3885399912790037E-2</v>
      </c>
      <c r="BG749" s="55">
        <f t="shared" si="560"/>
        <v>0.94921676616190553</v>
      </c>
      <c r="BH749" s="56">
        <f t="shared" si="557"/>
        <v>0</v>
      </c>
      <c r="BI749" s="56">
        <f t="shared" si="542"/>
        <v>0</v>
      </c>
      <c r="BJ749" s="56">
        <f t="shared" si="543"/>
        <v>0</v>
      </c>
      <c r="BK749" s="56">
        <f t="shared" si="544"/>
        <v>0</v>
      </c>
      <c r="BL749" s="56">
        <f t="shared" si="545"/>
        <v>0</v>
      </c>
      <c r="BM749" s="56">
        <f t="shared" si="546"/>
        <v>0</v>
      </c>
      <c r="BN749" s="56">
        <f t="shared" si="547"/>
        <v>0</v>
      </c>
      <c r="BO749" s="56">
        <f t="shared" si="548"/>
        <v>0</v>
      </c>
      <c r="BP749" s="56">
        <f t="shared" si="549"/>
        <v>0</v>
      </c>
      <c r="BQ749" s="56">
        <f t="shared" si="550"/>
        <v>0</v>
      </c>
      <c r="BR749" s="56">
        <f t="shared" si="551"/>
        <v>0</v>
      </c>
      <c r="BS749" s="56">
        <f t="shared" si="552"/>
        <v>0</v>
      </c>
      <c r="BT749" s="56">
        <f t="shared" si="553"/>
        <v>0</v>
      </c>
      <c r="BU749" s="57">
        <f t="shared" si="561"/>
        <v>0</v>
      </c>
      <c r="BV749" s="58">
        <f t="shared" si="558"/>
        <v>0.16130153326725016</v>
      </c>
      <c r="BW749" s="59">
        <f t="shared" si="554"/>
        <v>-0.31120011771903061</v>
      </c>
      <c r="BX749" s="68">
        <f t="shared" si="555"/>
        <v>0.94921676616190553</v>
      </c>
    </row>
    <row r="750" spans="1:76">
      <c r="A750" s="49">
        <v>4638</v>
      </c>
      <c r="B750" s="86">
        <v>7.0921985815602853E-3</v>
      </c>
      <c r="C750" s="60">
        <v>0.18646408839779005</v>
      </c>
      <c r="D750" s="60">
        <v>0.18646408839779005</v>
      </c>
      <c r="E750" s="60">
        <v>0.21178637200736647</v>
      </c>
      <c r="F750" s="60">
        <v>0.20948434622467771</v>
      </c>
      <c r="G750" s="60">
        <v>0.22559852670349909</v>
      </c>
      <c r="H750" s="60">
        <v>0.23020257826887661</v>
      </c>
      <c r="I750" s="60">
        <v>0.27684162062615103</v>
      </c>
      <c r="J750" s="60">
        <v>0.21869244935543278</v>
      </c>
      <c r="K750" s="60">
        <v>0.23480662983425415</v>
      </c>
      <c r="L750" s="60">
        <v>0.22790055248618785</v>
      </c>
      <c r="M750" s="60">
        <v>0.23761510128913443</v>
      </c>
      <c r="N750" s="60">
        <v>0.24194290976058933</v>
      </c>
      <c r="O750" s="60">
        <v>0.25253222836095762</v>
      </c>
      <c r="P750" s="117">
        <v>0.22617934551636207</v>
      </c>
      <c r="Q750" s="61">
        <v>0</v>
      </c>
      <c r="R750" s="61">
        <v>0</v>
      </c>
      <c r="S750" s="61">
        <v>1</v>
      </c>
      <c r="T750" s="61">
        <v>0</v>
      </c>
      <c r="U750" s="61">
        <v>0</v>
      </c>
      <c r="V750" s="61">
        <v>0</v>
      </c>
      <c r="W750" s="61">
        <v>0</v>
      </c>
      <c r="X750" s="61">
        <v>0</v>
      </c>
      <c r="Y750" s="61">
        <v>0</v>
      </c>
      <c r="Z750" s="61">
        <v>0</v>
      </c>
      <c r="AA750" s="61">
        <v>0</v>
      </c>
      <c r="AB750" s="61">
        <v>0</v>
      </c>
      <c r="AC750" s="61">
        <v>0</v>
      </c>
      <c r="AD750" s="50">
        <f t="shared" si="559"/>
        <v>1</v>
      </c>
      <c r="AE750" s="51" t="s">
        <v>22</v>
      </c>
      <c r="AF750" s="52">
        <f t="shared" si="516"/>
        <v>1.0346722674523681E-2</v>
      </c>
      <c r="AG750" s="53">
        <f t="shared" si="556"/>
        <v>0.29604706703570255</v>
      </c>
      <c r="AH750" s="53">
        <f t="shared" si="517"/>
        <v>0.29604706703570255</v>
      </c>
      <c r="AI750" s="53">
        <f t="shared" si="518"/>
        <v>0.32624819012596634</v>
      </c>
      <c r="AJ750" s="53">
        <f t="shared" si="519"/>
        <v>0.32353454681829025</v>
      </c>
      <c r="AK750" s="53">
        <f t="shared" si="520"/>
        <v>0.34240789285449513</v>
      </c>
      <c r="AL750" s="53">
        <f t="shared" si="521"/>
        <v>0.34775004938655657</v>
      </c>
      <c r="AM750" s="53">
        <f t="shared" si="522"/>
        <v>0.4007739619224317</v>
      </c>
      <c r="AN750" s="53">
        <f t="shared" si="523"/>
        <v>0.33435367069169086</v>
      </c>
      <c r="AO750" s="53">
        <f t="shared" si="524"/>
        <v>0.35307110598206415</v>
      </c>
      <c r="AP750" s="53">
        <f t="shared" si="525"/>
        <v>0.34508164837862204</v>
      </c>
      <c r="AQ750" s="53">
        <f t="shared" si="526"/>
        <v>0.35630685472593038</v>
      </c>
      <c r="AR750" s="53">
        <f t="shared" si="527"/>
        <v>0.36127848227292164</v>
      </c>
      <c r="AS750" s="53">
        <f t="shared" si="528"/>
        <v>0.37337109148765923</v>
      </c>
      <c r="AT750" s="54">
        <f t="shared" si="529"/>
        <v>0.14126411772417694</v>
      </c>
      <c r="AU750" s="54">
        <f t="shared" si="530"/>
        <v>0.14126411772417694</v>
      </c>
      <c r="AV750" s="54">
        <f t="shared" si="531"/>
        <v>0.15567512017167245</v>
      </c>
      <c r="AW750" s="54">
        <f t="shared" si="532"/>
        <v>0.15438025705576544</v>
      </c>
      <c r="AX750" s="54">
        <f t="shared" si="533"/>
        <v>0.16338600942819495</v>
      </c>
      <c r="AY750" s="54">
        <f t="shared" si="534"/>
        <v>0.1659351143283124</v>
      </c>
      <c r="AZ750" s="54">
        <f t="shared" si="535"/>
        <v>0.19123641623839349</v>
      </c>
      <c r="BA750" s="54">
        <f t="shared" si="536"/>
        <v>0.15954279422874884</v>
      </c>
      <c r="BB750" s="54">
        <f t="shared" si="537"/>
        <v>0.16847415101883342</v>
      </c>
      <c r="BC750" s="54">
        <f t="shared" si="538"/>
        <v>0.16466183937951948</v>
      </c>
      <c r="BD750" s="54">
        <f t="shared" si="539"/>
        <v>0.17001814601954815</v>
      </c>
      <c r="BE750" s="54">
        <f t="shared" si="540"/>
        <v>0.17239044643147636</v>
      </c>
      <c r="BF750" s="54">
        <f t="shared" si="541"/>
        <v>0.17816064976031781</v>
      </c>
      <c r="BG750" s="55">
        <f t="shared" si="560"/>
        <v>2.1263891795091365</v>
      </c>
      <c r="BH750" s="56">
        <f t="shared" si="557"/>
        <v>0</v>
      </c>
      <c r="BI750" s="56">
        <f t="shared" si="542"/>
        <v>0</v>
      </c>
      <c r="BJ750" s="56">
        <f t="shared" si="543"/>
        <v>-1.8599840062844786</v>
      </c>
      <c r="BK750" s="56">
        <f t="shared" si="544"/>
        <v>0</v>
      </c>
      <c r="BL750" s="56">
        <f t="shared" si="545"/>
        <v>0</v>
      </c>
      <c r="BM750" s="56">
        <f t="shared" si="546"/>
        <v>0</v>
      </c>
      <c r="BN750" s="56">
        <f t="shared" si="547"/>
        <v>0</v>
      </c>
      <c r="BO750" s="56">
        <f t="shared" si="548"/>
        <v>0</v>
      </c>
      <c r="BP750" s="56">
        <f t="shared" si="549"/>
        <v>0</v>
      </c>
      <c r="BQ750" s="56">
        <f t="shared" si="550"/>
        <v>0</v>
      </c>
      <c r="BR750" s="56">
        <f t="shared" si="551"/>
        <v>0</v>
      </c>
      <c r="BS750" s="56">
        <f t="shared" si="552"/>
        <v>0</v>
      </c>
      <c r="BT750" s="56">
        <f t="shared" si="553"/>
        <v>0</v>
      </c>
      <c r="BU750" s="57">
        <f t="shared" si="561"/>
        <v>-1.8599840062844786</v>
      </c>
      <c r="BV750" s="58">
        <f t="shared" si="558"/>
        <v>0.25091349619350034</v>
      </c>
      <c r="BW750" s="59">
        <f t="shared" si="554"/>
        <v>-4.6728050455504961</v>
      </c>
      <c r="BX750" s="68">
        <f t="shared" si="555"/>
        <v>1.1263891795091365</v>
      </c>
    </row>
    <row r="751" spans="1:76">
      <c r="A751" s="49">
        <v>4639</v>
      </c>
      <c r="B751" s="86">
        <v>2.0263424518743669E-3</v>
      </c>
      <c r="C751" s="60">
        <v>0.23480662983425415</v>
      </c>
      <c r="D751" s="60">
        <v>0.23480662983425415</v>
      </c>
      <c r="E751" s="60">
        <v>0.22559852670349909</v>
      </c>
      <c r="F751" s="60">
        <v>0.22329650092081033</v>
      </c>
      <c r="G751" s="60">
        <v>0.23941068139963168</v>
      </c>
      <c r="H751" s="60">
        <v>0.2440147329650092</v>
      </c>
      <c r="I751" s="60">
        <v>0.29627071823204421</v>
      </c>
      <c r="J751" s="60">
        <v>0.26933701657458564</v>
      </c>
      <c r="K751" s="60">
        <v>0.28545119705340699</v>
      </c>
      <c r="L751" s="60">
        <v>0.28084714548802947</v>
      </c>
      <c r="M751" s="60">
        <v>0.28885819521178635</v>
      </c>
      <c r="N751" s="60">
        <v>0.29815837937384898</v>
      </c>
      <c r="O751" s="60">
        <v>0.31118784530386739</v>
      </c>
      <c r="P751" s="117">
        <v>0.2640033999150021</v>
      </c>
      <c r="Q751" s="61">
        <v>0</v>
      </c>
      <c r="R751" s="61">
        <v>0</v>
      </c>
      <c r="S751" s="61">
        <v>0</v>
      </c>
      <c r="T751" s="61">
        <v>0</v>
      </c>
      <c r="U751" s="61">
        <v>0</v>
      </c>
      <c r="V751" s="61">
        <v>0</v>
      </c>
      <c r="W751" s="61">
        <v>0</v>
      </c>
      <c r="X751" s="61">
        <v>0</v>
      </c>
      <c r="Y751" s="61">
        <v>0</v>
      </c>
      <c r="Z751" s="61">
        <v>0</v>
      </c>
      <c r="AA751" s="61">
        <v>0</v>
      </c>
      <c r="AB751" s="61">
        <v>0</v>
      </c>
      <c r="AC751" s="61">
        <v>0</v>
      </c>
      <c r="AD751" s="50">
        <f t="shared" si="559"/>
        <v>0</v>
      </c>
      <c r="AE751" s="51" t="s">
        <v>22</v>
      </c>
      <c r="AF751" s="52">
        <f t="shared" si="516"/>
        <v>3.2527927763516644E-3</v>
      </c>
      <c r="AG751" s="53">
        <f t="shared" si="556"/>
        <v>0.35307110598206415</v>
      </c>
      <c r="AH751" s="53">
        <f t="shared" si="517"/>
        <v>0.35307110598206415</v>
      </c>
      <c r="AI751" s="53">
        <f t="shared" si="518"/>
        <v>0.34240789285449513</v>
      </c>
      <c r="AJ751" s="53">
        <f t="shared" si="519"/>
        <v>0.33972870094456176</v>
      </c>
      <c r="AK751" s="53">
        <f t="shared" si="520"/>
        <v>0.3583716810348696</v>
      </c>
      <c r="AL751" s="53">
        <f t="shared" si="521"/>
        <v>0.36365236561703673</v>
      </c>
      <c r="AM751" s="53">
        <f t="shared" si="522"/>
        <v>0.42235296477373313</v>
      </c>
      <c r="AN751" s="53">
        <f t="shared" si="523"/>
        <v>0.39236469523117967</v>
      </c>
      <c r="AO751" s="53">
        <f t="shared" si="524"/>
        <v>0.41036942339698668</v>
      </c>
      <c r="AP751" s="53">
        <f t="shared" si="525"/>
        <v>0.40524492172700538</v>
      </c>
      <c r="AQ751" s="53">
        <f t="shared" si="526"/>
        <v>0.4141517681519693</v>
      </c>
      <c r="AR751" s="53">
        <f t="shared" si="527"/>
        <v>0.42443548712684093</v>
      </c>
      <c r="AS751" s="53">
        <f t="shared" si="528"/>
        <v>0.43874632413410208</v>
      </c>
      <c r="AT751" s="54">
        <f t="shared" si="529"/>
        <v>5.2964742428574747E-2</v>
      </c>
      <c r="AU751" s="54">
        <f t="shared" si="530"/>
        <v>5.2964742428574747E-2</v>
      </c>
      <c r="AV751" s="54">
        <f t="shared" si="531"/>
        <v>5.1365137342817939E-2</v>
      </c>
      <c r="AW751" s="54">
        <f t="shared" si="532"/>
        <v>5.0963227622588522E-2</v>
      </c>
      <c r="AX751" s="54">
        <f t="shared" si="533"/>
        <v>5.3759889886518905E-2</v>
      </c>
      <c r="AY751" s="54">
        <f t="shared" si="534"/>
        <v>5.4552053544213497E-2</v>
      </c>
      <c r="AZ751" s="54">
        <f t="shared" si="535"/>
        <v>6.3357821170226411E-2</v>
      </c>
      <c r="BA751" s="54">
        <f t="shared" si="536"/>
        <v>5.8859234496638053E-2</v>
      </c>
      <c r="BB751" s="54">
        <f t="shared" si="537"/>
        <v>6.1560151602686707E-2</v>
      </c>
      <c r="BC751" s="54">
        <f t="shared" si="538"/>
        <v>6.0791417185095627E-2</v>
      </c>
      <c r="BD751" s="54">
        <f t="shared" si="539"/>
        <v>6.2127546986589635E-2</v>
      </c>
      <c r="BE751" s="54">
        <f t="shared" si="540"/>
        <v>6.367022356783214E-2</v>
      </c>
      <c r="BF751" s="54">
        <f t="shared" si="541"/>
        <v>6.5817014350721667E-2</v>
      </c>
      <c r="BG751" s="55">
        <f t="shared" si="560"/>
        <v>0.75275320261307854</v>
      </c>
      <c r="BH751" s="56">
        <f t="shared" si="557"/>
        <v>0</v>
      </c>
      <c r="BI751" s="56">
        <f t="shared" si="542"/>
        <v>0</v>
      </c>
      <c r="BJ751" s="56">
        <f t="shared" si="543"/>
        <v>0</v>
      </c>
      <c r="BK751" s="56">
        <f t="shared" si="544"/>
        <v>0</v>
      </c>
      <c r="BL751" s="56">
        <f t="shared" si="545"/>
        <v>0</v>
      </c>
      <c r="BM751" s="56">
        <f t="shared" si="546"/>
        <v>0</v>
      </c>
      <c r="BN751" s="56">
        <f t="shared" si="547"/>
        <v>0</v>
      </c>
      <c r="BO751" s="56">
        <f t="shared" si="548"/>
        <v>0</v>
      </c>
      <c r="BP751" s="56">
        <f t="shared" si="549"/>
        <v>0</v>
      </c>
      <c r="BQ751" s="56">
        <f t="shared" si="550"/>
        <v>0</v>
      </c>
      <c r="BR751" s="56">
        <f t="shared" si="551"/>
        <v>0</v>
      </c>
      <c r="BS751" s="56">
        <f t="shared" si="552"/>
        <v>0</v>
      </c>
      <c r="BT751" s="56">
        <f t="shared" si="553"/>
        <v>0</v>
      </c>
      <c r="BU751" s="57">
        <f t="shared" si="561"/>
        <v>0</v>
      </c>
      <c r="BV751" s="58">
        <f t="shared" si="558"/>
        <v>7.1689570341000083E-2</v>
      </c>
      <c r="BW751" s="59">
        <f t="shared" si="554"/>
        <v>-0.17509191514875905</v>
      </c>
      <c r="BX751" s="68">
        <f t="shared" si="555"/>
        <v>0.75275320261307854</v>
      </c>
    </row>
    <row r="752" spans="1:76">
      <c r="A752" s="49">
        <v>4640</v>
      </c>
      <c r="B752" s="86">
        <v>1.1144883485309018E-2</v>
      </c>
      <c r="C752" s="60">
        <v>0.23480662983425415</v>
      </c>
      <c r="D752" s="60">
        <v>0.23480662983425415</v>
      </c>
      <c r="E752" s="60">
        <v>0.22559852670349909</v>
      </c>
      <c r="F752" s="60">
        <v>0.22329650092081033</v>
      </c>
      <c r="G752" s="60">
        <v>0.23941068139963168</v>
      </c>
      <c r="H752" s="60">
        <v>0.2440147329650092</v>
      </c>
      <c r="I752" s="60">
        <v>0.29627071823204421</v>
      </c>
      <c r="J752" s="60">
        <v>0.26933701657458564</v>
      </c>
      <c r="K752" s="60">
        <v>0.28545119705340699</v>
      </c>
      <c r="L752" s="60">
        <v>0.28084714548802947</v>
      </c>
      <c r="M752" s="60">
        <v>0.28885819521178635</v>
      </c>
      <c r="N752" s="60">
        <v>0.29815837937384898</v>
      </c>
      <c r="O752" s="60">
        <v>0.31118784530386739</v>
      </c>
      <c r="P752" s="117">
        <v>0.2640033999150021</v>
      </c>
      <c r="Q752" s="61">
        <v>1</v>
      </c>
      <c r="R752" s="61">
        <v>0</v>
      </c>
      <c r="S752" s="61">
        <v>1</v>
      </c>
      <c r="T752" s="61">
        <v>0</v>
      </c>
      <c r="U752" s="61">
        <v>2</v>
      </c>
      <c r="V752" s="61">
        <v>0</v>
      </c>
      <c r="W752" s="61">
        <v>2</v>
      </c>
      <c r="X752" s="61">
        <v>0</v>
      </c>
      <c r="Y752" s="61">
        <v>0</v>
      </c>
      <c r="Z752" s="61">
        <v>1</v>
      </c>
      <c r="AA752" s="61">
        <v>0</v>
      </c>
      <c r="AB752" s="61">
        <v>0</v>
      </c>
      <c r="AC752" s="61">
        <v>0</v>
      </c>
      <c r="AD752" s="50">
        <f t="shared" si="559"/>
        <v>7</v>
      </c>
      <c r="AE752" s="51" t="s">
        <v>22</v>
      </c>
      <c r="AF752" s="52">
        <f t="shared" si="516"/>
        <v>1.5707853369176294E-2</v>
      </c>
      <c r="AG752" s="53">
        <f t="shared" si="556"/>
        <v>0.35307110598206415</v>
      </c>
      <c r="AH752" s="53">
        <f t="shared" si="517"/>
        <v>0.35307110598206415</v>
      </c>
      <c r="AI752" s="53">
        <f t="shared" si="518"/>
        <v>0.34240789285449513</v>
      </c>
      <c r="AJ752" s="53">
        <f t="shared" si="519"/>
        <v>0.33972870094456176</v>
      </c>
      <c r="AK752" s="53">
        <f t="shared" si="520"/>
        <v>0.3583716810348696</v>
      </c>
      <c r="AL752" s="53">
        <f t="shared" si="521"/>
        <v>0.36365236561703673</v>
      </c>
      <c r="AM752" s="53">
        <f t="shared" si="522"/>
        <v>0.42235296477373313</v>
      </c>
      <c r="AN752" s="53">
        <f t="shared" si="523"/>
        <v>0.39236469523117967</v>
      </c>
      <c r="AO752" s="53">
        <f t="shared" si="524"/>
        <v>0.41036942339698668</v>
      </c>
      <c r="AP752" s="53">
        <f t="shared" si="525"/>
        <v>0.40524492172700538</v>
      </c>
      <c r="AQ752" s="53">
        <f t="shared" si="526"/>
        <v>0.4141517681519693</v>
      </c>
      <c r="AR752" s="53">
        <f t="shared" si="527"/>
        <v>0.42443548712684093</v>
      </c>
      <c r="AS752" s="53">
        <f t="shared" si="528"/>
        <v>0.43874632413410208</v>
      </c>
      <c r="AT752" s="54">
        <f t="shared" si="529"/>
        <v>0.25576864713078107</v>
      </c>
      <c r="AU752" s="54">
        <f t="shared" si="530"/>
        <v>0.25576864713078107</v>
      </c>
      <c r="AV752" s="54">
        <f t="shared" si="531"/>
        <v>0.24804409660966292</v>
      </c>
      <c r="AW752" s="54">
        <f t="shared" si="532"/>
        <v>0.24610326010790112</v>
      </c>
      <c r="AX752" s="54">
        <f t="shared" si="533"/>
        <v>0.25960844281867879</v>
      </c>
      <c r="AY752" s="54">
        <f t="shared" si="534"/>
        <v>0.26343382962779899</v>
      </c>
      <c r="AZ752" s="54">
        <f t="shared" si="535"/>
        <v>0.30595719837051677</v>
      </c>
      <c r="BA752" s="54">
        <f t="shared" si="536"/>
        <v>0.28423336144152789</v>
      </c>
      <c r="BB752" s="54">
        <f t="shared" si="537"/>
        <v>0.29727618733949268</v>
      </c>
      <c r="BC752" s="54">
        <f t="shared" si="538"/>
        <v>0.29356394117393664</v>
      </c>
      <c r="BD752" s="54">
        <f t="shared" si="539"/>
        <v>0.30001616006615711</v>
      </c>
      <c r="BE752" s="54">
        <f t="shared" si="540"/>
        <v>0.30746580079039604</v>
      </c>
      <c r="BF752" s="54">
        <f t="shared" si="541"/>
        <v>0.31783273073351703</v>
      </c>
      <c r="BG752" s="55">
        <f t="shared" si="560"/>
        <v>3.6350723033411478</v>
      </c>
      <c r="BH752" s="56">
        <f t="shared" si="557"/>
        <v>-1.3634819652510133</v>
      </c>
      <c r="BI752" s="56">
        <f t="shared" si="542"/>
        <v>0</v>
      </c>
      <c r="BJ752" s="56">
        <f t="shared" si="543"/>
        <v>-1.3941487397133543</v>
      </c>
      <c r="BK752" s="56">
        <f t="shared" si="544"/>
        <v>0</v>
      </c>
      <c r="BL752" s="56">
        <f t="shared" si="545"/>
        <v>-2.6971615445340551</v>
      </c>
      <c r="BM752" s="56">
        <f t="shared" si="546"/>
        <v>0</v>
      </c>
      <c r="BN752" s="56">
        <f t="shared" si="547"/>
        <v>-2.3686201228385513</v>
      </c>
      <c r="BO752" s="56">
        <f t="shared" si="548"/>
        <v>0</v>
      </c>
      <c r="BP752" s="56">
        <f t="shared" si="549"/>
        <v>0</v>
      </c>
      <c r="BQ752" s="56">
        <f t="shared" si="550"/>
        <v>-1.2256598059493653</v>
      </c>
      <c r="BR752" s="56">
        <f t="shared" si="551"/>
        <v>0</v>
      </c>
      <c r="BS752" s="56">
        <f t="shared" si="552"/>
        <v>0</v>
      </c>
      <c r="BT752" s="56">
        <f t="shared" si="553"/>
        <v>0</v>
      </c>
      <c r="BU752" s="57">
        <f t="shared" si="561"/>
        <v>-9.049072178286341</v>
      </c>
      <c r="BV752" s="58">
        <f t="shared" si="558"/>
        <v>0.39429263687550048</v>
      </c>
      <c r="BW752" s="59">
        <f t="shared" si="554"/>
        <v>-13.202814072201727</v>
      </c>
      <c r="BX752" s="68">
        <f t="shared" si="555"/>
        <v>3.3649276966588522</v>
      </c>
    </row>
    <row r="753" spans="1:76">
      <c r="A753" s="49">
        <v>4641</v>
      </c>
      <c r="B753" s="86">
        <v>1.9250253292806486E-2</v>
      </c>
      <c r="C753" s="60">
        <v>0.23480662983425415</v>
      </c>
      <c r="D753" s="60">
        <v>0.23480662983425415</v>
      </c>
      <c r="E753" s="60">
        <v>0.22559852670349909</v>
      </c>
      <c r="F753" s="60">
        <v>0.22329650092081033</v>
      </c>
      <c r="G753" s="60">
        <v>0.23941068139963168</v>
      </c>
      <c r="H753" s="60">
        <v>0.2440147329650092</v>
      </c>
      <c r="I753" s="60">
        <v>0.29627071823204421</v>
      </c>
      <c r="J753" s="60">
        <v>0.26933701657458564</v>
      </c>
      <c r="K753" s="60">
        <v>0.28545119705340699</v>
      </c>
      <c r="L753" s="60">
        <v>0.28084714548802947</v>
      </c>
      <c r="M753" s="60">
        <v>0.28885819521178635</v>
      </c>
      <c r="N753" s="60">
        <v>0.29815837937384898</v>
      </c>
      <c r="O753" s="60">
        <v>0.31118784530386739</v>
      </c>
      <c r="P753" s="117">
        <v>0.2640033999150021</v>
      </c>
      <c r="Q753" s="61">
        <v>0</v>
      </c>
      <c r="R753" s="61">
        <v>1</v>
      </c>
      <c r="S753" s="61">
        <v>0</v>
      </c>
      <c r="T753" s="61">
        <v>0</v>
      </c>
      <c r="U753" s="61">
        <v>0</v>
      </c>
      <c r="V753" s="61">
        <v>0</v>
      </c>
      <c r="W753" s="61">
        <v>0</v>
      </c>
      <c r="X753" s="61">
        <v>0</v>
      </c>
      <c r="Y753" s="61">
        <v>0</v>
      </c>
      <c r="Z753" s="61">
        <v>0</v>
      </c>
      <c r="AA753" s="61">
        <v>0</v>
      </c>
      <c r="AB753" s="61">
        <v>0</v>
      </c>
      <c r="AC753" s="61">
        <v>0</v>
      </c>
      <c r="AD753" s="50">
        <f t="shared" si="559"/>
        <v>1</v>
      </c>
      <c r="AE753" s="51" t="s">
        <v>22</v>
      </c>
      <c r="AF753" s="52">
        <f t="shared" si="516"/>
        <v>2.6023342943713505E-2</v>
      </c>
      <c r="AG753" s="53">
        <f t="shared" si="556"/>
        <v>0.35307110598206415</v>
      </c>
      <c r="AH753" s="53">
        <f t="shared" si="517"/>
        <v>0.35307110598206415</v>
      </c>
      <c r="AI753" s="53">
        <f t="shared" si="518"/>
        <v>0.34240789285449513</v>
      </c>
      <c r="AJ753" s="53">
        <f t="shared" si="519"/>
        <v>0.33972870094456176</v>
      </c>
      <c r="AK753" s="53">
        <f t="shared" si="520"/>
        <v>0.3583716810348696</v>
      </c>
      <c r="AL753" s="53">
        <f t="shared" si="521"/>
        <v>0.36365236561703673</v>
      </c>
      <c r="AM753" s="53">
        <f t="shared" si="522"/>
        <v>0.42235296477373313</v>
      </c>
      <c r="AN753" s="53">
        <f t="shared" si="523"/>
        <v>0.39236469523117967</v>
      </c>
      <c r="AO753" s="53">
        <f t="shared" si="524"/>
        <v>0.41036942339698668</v>
      </c>
      <c r="AP753" s="53">
        <f t="shared" si="525"/>
        <v>0.40524492172700538</v>
      </c>
      <c r="AQ753" s="53">
        <f t="shared" si="526"/>
        <v>0.4141517681519693</v>
      </c>
      <c r="AR753" s="53">
        <f t="shared" si="527"/>
        <v>0.42443548712684093</v>
      </c>
      <c r="AS753" s="53">
        <f t="shared" si="528"/>
        <v>0.43874632413410208</v>
      </c>
      <c r="AT753" s="54">
        <f t="shared" si="529"/>
        <v>0.42373423421401551</v>
      </c>
      <c r="AU753" s="54">
        <f t="shared" si="530"/>
        <v>0.42373423421401551</v>
      </c>
      <c r="AV753" s="54">
        <f t="shared" si="531"/>
        <v>0.4109369014039474</v>
      </c>
      <c r="AW753" s="54">
        <f t="shared" si="532"/>
        <v>0.40772149999320245</v>
      </c>
      <c r="AX753" s="54">
        <f t="shared" si="533"/>
        <v>0.43009565850742265</v>
      </c>
      <c r="AY753" s="54">
        <f t="shared" si="534"/>
        <v>0.4364332114808569</v>
      </c>
      <c r="AZ753" s="54">
        <f t="shared" si="535"/>
        <v>0.5068820616136972</v>
      </c>
      <c r="BA753" s="54">
        <f t="shared" si="536"/>
        <v>0.47089198421930722</v>
      </c>
      <c r="BB753" s="54">
        <f t="shared" si="537"/>
        <v>0.49250015201414599</v>
      </c>
      <c r="BC753" s="54">
        <f t="shared" si="538"/>
        <v>0.4863500401696263</v>
      </c>
      <c r="BD753" s="54">
        <f t="shared" si="539"/>
        <v>0.4970394896465134</v>
      </c>
      <c r="BE753" s="54">
        <f t="shared" si="540"/>
        <v>0.50938137690621665</v>
      </c>
      <c r="BF753" s="54">
        <f t="shared" si="541"/>
        <v>0.52655636363691061</v>
      </c>
      <c r="BG753" s="55">
        <f t="shared" si="560"/>
        <v>6.0222572080198784</v>
      </c>
      <c r="BH753" s="56">
        <f t="shared" si="557"/>
        <v>0</v>
      </c>
      <c r="BI753" s="56">
        <f t="shared" si="542"/>
        <v>-0.85864882637426854</v>
      </c>
      <c r="BJ753" s="56">
        <f t="shared" si="543"/>
        <v>0</v>
      </c>
      <c r="BK753" s="56">
        <f t="shared" si="544"/>
        <v>0</v>
      </c>
      <c r="BL753" s="56">
        <f t="shared" si="545"/>
        <v>0</v>
      </c>
      <c r="BM753" s="56">
        <f t="shared" si="546"/>
        <v>0</v>
      </c>
      <c r="BN753" s="56">
        <f t="shared" si="547"/>
        <v>0</v>
      </c>
      <c r="BO753" s="56">
        <f t="shared" si="548"/>
        <v>0</v>
      </c>
      <c r="BP753" s="56">
        <f t="shared" si="549"/>
        <v>0</v>
      </c>
      <c r="BQ753" s="56">
        <f t="shared" si="550"/>
        <v>0</v>
      </c>
      <c r="BR753" s="56">
        <f t="shared" si="551"/>
        <v>0</v>
      </c>
      <c r="BS753" s="56">
        <f t="shared" si="552"/>
        <v>0</v>
      </c>
      <c r="BT753" s="56">
        <f t="shared" si="553"/>
        <v>0</v>
      </c>
      <c r="BU753" s="57">
        <f t="shared" si="561"/>
        <v>-0.85864882637426854</v>
      </c>
      <c r="BV753" s="58">
        <f t="shared" si="558"/>
        <v>0.68105091823950081</v>
      </c>
      <c r="BW753" s="59">
        <f t="shared" si="554"/>
        <v>-4.7027405073119048</v>
      </c>
      <c r="BX753" s="68">
        <f t="shared" si="555"/>
        <v>5.0222572080198784</v>
      </c>
    </row>
    <row r="754" spans="1:76">
      <c r="A754" s="49">
        <v>4642</v>
      </c>
      <c r="B754" s="86">
        <v>0.24214792299898685</v>
      </c>
      <c r="C754" s="60">
        <v>0.11970534069981584</v>
      </c>
      <c r="D754" s="60">
        <v>0.11970534069981584</v>
      </c>
      <c r="E754" s="60">
        <v>0.12891344383057091</v>
      </c>
      <c r="F754" s="60">
        <v>0.12891344383057091</v>
      </c>
      <c r="G754" s="60">
        <v>0.16344383057090239</v>
      </c>
      <c r="H754" s="60">
        <v>0.16574585635359115</v>
      </c>
      <c r="I754" s="60">
        <v>0.18209023941068139</v>
      </c>
      <c r="J754" s="60">
        <v>0.17725598526703498</v>
      </c>
      <c r="K754" s="60">
        <v>0.17495395948434622</v>
      </c>
      <c r="L754" s="60">
        <v>0.17495395948434622</v>
      </c>
      <c r="M754" s="60">
        <v>0.17513812154696132</v>
      </c>
      <c r="N754" s="60">
        <v>0.18360957642725598</v>
      </c>
      <c r="O754" s="60">
        <v>0.19162062615101288</v>
      </c>
      <c r="P754" s="117">
        <v>0.16046536336591585</v>
      </c>
      <c r="Q754" s="61">
        <v>11</v>
      </c>
      <c r="R754" s="61">
        <v>9</v>
      </c>
      <c r="S754" s="61">
        <v>10</v>
      </c>
      <c r="T754" s="61">
        <v>15</v>
      </c>
      <c r="U754" s="61">
        <v>10</v>
      </c>
      <c r="V754" s="61">
        <v>8</v>
      </c>
      <c r="W754" s="61">
        <v>8</v>
      </c>
      <c r="X754" s="61">
        <v>7</v>
      </c>
      <c r="Y754" s="61">
        <v>10</v>
      </c>
      <c r="Z754" s="61">
        <v>11</v>
      </c>
      <c r="AA754" s="61">
        <v>8</v>
      </c>
      <c r="AB754" s="61">
        <v>7</v>
      </c>
      <c r="AC754" s="61">
        <v>6</v>
      </c>
      <c r="AD754" s="50">
        <f t="shared" si="559"/>
        <v>120</v>
      </c>
      <c r="AE754" s="51" t="s">
        <v>22</v>
      </c>
      <c r="AF754" s="52">
        <f t="shared" si="516"/>
        <v>0.26982727546963459</v>
      </c>
      <c r="AG754" s="53">
        <f t="shared" si="556"/>
        <v>0.21166209378943279</v>
      </c>
      <c r="AH754" s="53">
        <f t="shared" si="517"/>
        <v>0.21166209378943279</v>
      </c>
      <c r="AI754" s="53">
        <f t="shared" si="518"/>
        <v>0.22382351712961809</v>
      </c>
      <c r="AJ754" s="53">
        <f t="shared" si="519"/>
        <v>0.22382351712961809</v>
      </c>
      <c r="AK754" s="53">
        <f t="shared" si="520"/>
        <v>0.26783744494199108</v>
      </c>
      <c r="AL754" s="53">
        <f t="shared" si="521"/>
        <v>0.27069483556946372</v>
      </c>
      <c r="AM754" s="53">
        <f t="shared" si="522"/>
        <v>0.29074680137700071</v>
      </c>
      <c r="AN754" s="53">
        <f t="shared" si="523"/>
        <v>0.28485731532828751</v>
      </c>
      <c r="AO754" s="53">
        <f t="shared" si="524"/>
        <v>0.28204088906248997</v>
      </c>
      <c r="AP754" s="53">
        <f t="shared" si="525"/>
        <v>0.28204088906248997</v>
      </c>
      <c r="AQ754" s="53">
        <f t="shared" si="526"/>
        <v>0.2822664912424504</v>
      </c>
      <c r="AR754" s="53">
        <f t="shared" si="527"/>
        <v>0.29259094472000119</v>
      </c>
      <c r="AS754" s="53">
        <f t="shared" si="528"/>
        <v>0.30226251981276125</v>
      </c>
      <c r="AT754" s="54">
        <f t="shared" si="529"/>
        <v>2.6338875284168117</v>
      </c>
      <c r="AU754" s="54">
        <f t="shared" si="530"/>
        <v>2.6338875284168117</v>
      </c>
      <c r="AV754" s="54">
        <f t="shared" si="531"/>
        <v>2.7852222369139192</v>
      </c>
      <c r="AW754" s="54">
        <f t="shared" si="532"/>
        <v>2.7852222369139192</v>
      </c>
      <c r="AX754" s="54">
        <f t="shared" si="533"/>
        <v>3.3329241587184684</v>
      </c>
      <c r="AY754" s="54">
        <f t="shared" si="534"/>
        <v>3.3684810475443077</v>
      </c>
      <c r="AZ754" s="54">
        <f t="shared" si="535"/>
        <v>3.6180043406156379</v>
      </c>
      <c r="BA754" s="54">
        <f t="shared" si="536"/>
        <v>3.5447165658668798</v>
      </c>
      <c r="BB754" s="54">
        <f t="shared" si="537"/>
        <v>3.5096694306742675</v>
      </c>
      <c r="BC754" s="54">
        <f t="shared" si="538"/>
        <v>3.5096694306742675</v>
      </c>
      <c r="BD754" s="54">
        <f t="shared" si="539"/>
        <v>3.5124767862925697</v>
      </c>
      <c r="BE754" s="54">
        <f t="shared" si="540"/>
        <v>3.6409525504947955</v>
      </c>
      <c r="BF754" s="54">
        <f t="shared" si="541"/>
        <v>3.7613040057832872</v>
      </c>
      <c r="BG754" s="55">
        <f t="shared" si="560"/>
        <v>42.636417847325944</v>
      </c>
      <c r="BH754" s="56">
        <f t="shared" si="557"/>
        <v>10.65306992740908</v>
      </c>
      <c r="BI754" s="56">
        <f t="shared" si="542"/>
        <v>8.7161481224256114</v>
      </c>
      <c r="BJ754" s="56">
        <f t="shared" si="543"/>
        <v>10.243276680102637</v>
      </c>
      <c r="BK754" s="56">
        <f t="shared" si="544"/>
        <v>15.364915020153957</v>
      </c>
      <c r="BL754" s="56">
        <f t="shared" si="545"/>
        <v>12.038500444067859</v>
      </c>
      <c r="BM754" s="56">
        <f t="shared" si="546"/>
        <v>9.715695320194671</v>
      </c>
      <c r="BN754" s="56">
        <f t="shared" si="547"/>
        <v>10.287380693602481</v>
      </c>
      <c r="BO754" s="56">
        <f t="shared" si="548"/>
        <v>8.8582074250363902</v>
      </c>
      <c r="BP754" s="56">
        <f t="shared" si="549"/>
        <v>12.555218537475456</v>
      </c>
      <c r="BQ754" s="56">
        <f t="shared" si="550"/>
        <v>13.810740391223002</v>
      </c>
      <c r="BR754" s="56">
        <f t="shared" si="551"/>
        <v>10.050571406026782</v>
      </c>
      <c r="BS754" s="56">
        <f t="shared" si="552"/>
        <v>9.0457173597717198</v>
      </c>
      <c r="BT754" s="56">
        <f t="shared" si="553"/>
        <v>7.9485942439550739</v>
      </c>
      <c r="BU754" s="57">
        <f t="shared" si="561"/>
        <v>139.28803557144474</v>
      </c>
      <c r="BV754" s="58">
        <f t="shared" si="558"/>
        <v>8.5669036557495115</v>
      </c>
      <c r="BW754" s="59">
        <f t="shared" si="554"/>
        <v>136.2891684360946</v>
      </c>
      <c r="BX754" s="68">
        <f t="shared" si="555"/>
        <v>77.363582152674056</v>
      </c>
    </row>
    <row r="755" spans="1:76">
      <c r="A755" s="49">
        <v>4643</v>
      </c>
      <c r="B755" s="86">
        <v>1.82370820668693E-2</v>
      </c>
      <c r="C755" s="60">
        <v>7.5966850828729282E-2</v>
      </c>
      <c r="D755" s="60">
        <v>7.5966850828729282E-2</v>
      </c>
      <c r="E755" s="60">
        <v>0.10128913443830571</v>
      </c>
      <c r="F755" s="60">
        <v>0.10128913443830571</v>
      </c>
      <c r="G755" s="60">
        <v>0.11049723756906077</v>
      </c>
      <c r="H755" s="60">
        <v>0.11279926335174954</v>
      </c>
      <c r="I755" s="60">
        <v>0.15575506445672191</v>
      </c>
      <c r="J755" s="60">
        <v>0.14732965009208104</v>
      </c>
      <c r="K755" s="60">
        <v>0.14502762430939226</v>
      </c>
      <c r="L755" s="60">
        <v>0.14502762430939226</v>
      </c>
      <c r="M755" s="60">
        <v>0.14516574585635358</v>
      </c>
      <c r="N755" s="60">
        <v>0.15220994475138122</v>
      </c>
      <c r="O755" s="60">
        <v>0.15883977900552487</v>
      </c>
      <c r="P755" s="117">
        <v>0.12516645417197902</v>
      </c>
      <c r="Q755" s="61">
        <v>2</v>
      </c>
      <c r="R755" s="61">
        <v>1</v>
      </c>
      <c r="S755" s="61">
        <v>0</v>
      </c>
      <c r="T755" s="61">
        <v>1</v>
      </c>
      <c r="U755" s="61">
        <v>2</v>
      </c>
      <c r="V755" s="61">
        <v>0</v>
      </c>
      <c r="W755" s="61">
        <v>1</v>
      </c>
      <c r="X755" s="61">
        <v>0</v>
      </c>
      <c r="Y755" s="61">
        <v>2</v>
      </c>
      <c r="Z755" s="61">
        <v>3</v>
      </c>
      <c r="AA755" s="61">
        <v>0</v>
      </c>
      <c r="AB755" s="61">
        <v>1</v>
      </c>
      <c r="AC755" s="61">
        <v>0</v>
      </c>
      <c r="AD755" s="50">
        <f t="shared" si="559"/>
        <v>13</v>
      </c>
      <c r="AE755" s="51" t="s">
        <v>22</v>
      </c>
      <c r="AF755" s="52">
        <f t="shared" si="516"/>
        <v>2.4755630714910999E-2</v>
      </c>
      <c r="AG755" s="53">
        <f t="shared" si="556"/>
        <v>0.15046696065683696</v>
      </c>
      <c r="AH755" s="53">
        <f t="shared" si="517"/>
        <v>0.15046696065683696</v>
      </c>
      <c r="AI755" s="53">
        <f t="shared" si="518"/>
        <v>0.18666982889630068</v>
      </c>
      <c r="AJ755" s="53">
        <f t="shared" si="519"/>
        <v>0.18666982889630068</v>
      </c>
      <c r="AK755" s="53">
        <f t="shared" si="520"/>
        <v>0.19928583550856446</v>
      </c>
      <c r="AL755" s="53">
        <f t="shared" si="521"/>
        <v>0.20240132443488459</v>
      </c>
      <c r="AM755" s="53">
        <f t="shared" si="522"/>
        <v>0.25822980636984255</v>
      </c>
      <c r="AN755" s="53">
        <f t="shared" si="523"/>
        <v>0.24758222929475052</v>
      </c>
      <c r="AO755" s="53">
        <f t="shared" si="524"/>
        <v>0.24465007042878845</v>
      </c>
      <c r="AP755" s="53">
        <f t="shared" si="525"/>
        <v>0.24465007042878845</v>
      </c>
      <c r="AQ755" s="53">
        <f t="shared" si="526"/>
        <v>0.24482628752650956</v>
      </c>
      <c r="AR755" s="53">
        <f t="shared" si="527"/>
        <v>0.25376542301694266</v>
      </c>
      <c r="AS755" s="53">
        <f t="shared" si="528"/>
        <v>0.26209643305170799</v>
      </c>
      <c r="AT755" s="54">
        <f t="shared" si="529"/>
        <v>0.17178428593416026</v>
      </c>
      <c r="AU755" s="54">
        <f t="shared" si="530"/>
        <v>0.17178428593416026</v>
      </c>
      <c r="AV755" s="54">
        <f t="shared" si="531"/>
        <v>0.2131161759526497</v>
      </c>
      <c r="AW755" s="54">
        <f t="shared" si="532"/>
        <v>0.2131161759526497</v>
      </c>
      <c r="AX755" s="54">
        <f t="shared" si="533"/>
        <v>0.22751954847886882</v>
      </c>
      <c r="AY755" s="54">
        <f t="shared" si="534"/>
        <v>0.23107642261394407</v>
      </c>
      <c r="AZ755" s="54">
        <f t="shared" si="535"/>
        <v>0.29481437453454828</v>
      </c>
      <c r="BA755" s="54">
        <f t="shared" si="536"/>
        <v>0.28265830773563727</v>
      </c>
      <c r="BB755" s="54">
        <f t="shared" si="537"/>
        <v>0.279310736848075</v>
      </c>
      <c r="BC755" s="54">
        <f t="shared" si="538"/>
        <v>0.279310736848075</v>
      </c>
      <c r="BD755" s="54">
        <f t="shared" si="539"/>
        <v>0.27951191940781611</v>
      </c>
      <c r="BE755" s="54">
        <f t="shared" si="540"/>
        <v>0.28971750208450048</v>
      </c>
      <c r="BF755" s="54">
        <f t="shared" si="541"/>
        <v>0.29922880346046438</v>
      </c>
      <c r="BG755" s="55">
        <f t="shared" si="560"/>
        <v>3.2329492757855491</v>
      </c>
      <c r="BH755" s="56">
        <f t="shared" si="557"/>
        <v>-3.5230314816409654</v>
      </c>
      <c r="BI755" s="56">
        <f t="shared" si="542"/>
        <v>-1.7615157408204827</v>
      </c>
      <c r="BJ755" s="56">
        <f t="shared" si="543"/>
        <v>0</v>
      </c>
      <c r="BK755" s="56">
        <f t="shared" si="544"/>
        <v>-1.5459178349562128</v>
      </c>
      <c r="BL755" s="56">
        <f t="shared" si="545"/>
        <v>-2.961038233806069</v>
      </c>
      <c r="BM755" s="56">
        <f t="shared" si="546"/>
        <v>0</v>
      </c>
      <c r="BN755" s="56">
        <f t="shared" si="547"/>
        <v>-1.2214093595621169</v>
      </c>
      <c r="BO755" s="56">
        <f t="shared" si="548"/>
        <v>0</v>
      </c>
      <c r="BP755" s="56">
        <f t="shared" si="549"/>
        <v>-2.5508607295578418</v>
      </c>
      <c r="BQ755" s="56">
        <f t="shared" si="550"/>
        <v>-3.8262910943367627</v>
      </c>
      <c r="BR755" s="56">
        <f t="shared" si="551"/>
        <v>0</v>
      </c>
      <c r="BS755" s="56">
        <f t="shared" si="552"/>
        <v>-1.2388489615184244</v>
      </c>
      <c r="BT755" s="56">
        <f t="shared" si="553"/>
        <v>0</v>
      </c>
      <c r="BU755" s="57">
        <f t="shared" si="561"/>
        <v>-18.628913436198875</v>
      </c>
      <c r="BV755" s="58">
        <f t="shared" si="558"/>
        <v>0.64520613306900065</v>
      </c>
      <c r="BW755" s="59">
        <f t="shared" si="554"/>
        <v>-16.104587328380873</v>
      </c>
      <c r="BX755" s="68">
        <f t="shared" si="555"/>
        <v>9.7670507242144513</v>
      </c>
    </row>
    <row r="756" spans="1:76">
      <c r="A756" s="49">
        <v>4644</v>
      </c>
      <c r="B756" s="86">
        <v>2.1783181357649443E-2</v>
      </c>
      <c r="C756" s="60">
        <v>7.5966850828729282E-2</v>
      </c>
      <c r="D756" s="60">
        <v>7.5966850828729282E-2</v>
      </c>
      <c r="E756" s="60">
        <v>0.10128913443830571</v>
      </c>
      <c r="F756" s="60">
        <v>0.10128913443830571</v>
      </c>
      <c r="G756" s="60">
        <v>0.11049723756906077</v>
      </c>
      <c r="H756" s="60">
        <v>0.11279926335174954</v>
      </c>
      <c r="I756" s="60">
        <v>0.15575506445672191</v>
      </c>
      <c r="J756" s="60">
        <v>0.14732965009208104</v>
      </c>
      <c r="K756" s="60">
        <v>0.14502762430939226</v>
      </c>
      <c r="L756" s="60">
        <v>0.14502762430939226</v>
      </c>
      <c r="M756" s="60">
        <v>0.14516574585635358</v>
      </c>
      <c r="N756" s="60">
        <v>0.15220994475138122</v>
      </c>
      <c r="O756" s="60">
        <v>0.15883977900552487</v>
      </c>
      <c r="P756" s="117">
        <v>0.12516645417197902</v>
      </c>
      <c r="Q756" s="61">
        <v>0</v>
      </c>
      <c r="R756" s="61">
        <v>0</v>
      </c>
      <c r="S756" s="61">
        <v>1</v>
      </c>
      <c r="T756" s="61">
        <v>1</v>
      </c>
      <c r="U756" s="61">
        <v>1</v>
      </c>
      <c r="V756" s="61">
        <v>0</v>
      </c>
      <c r="W756" s="61">
        <v>2</v>
      </c>
      <c r="X756" s="61">
        <v>3</v>
      </c>
      <c r="Y756" s="61">
        <v>1</v>
      </c>
      <c r="Z756" s="61">
        <v>0</v>
      </c>
      <c r="AA756" s="61">
        <v>0</v>
      </c>
      <c r="AB756" s="61">
        <v>0</v>
      </c>
      <c r="AC756" s="61">
        <v>1</v>
      </c>
      <c r="AD756" s="50">
        <f t="shared" si="559"/>
        <v>10</v>
      </c>
      <c r="AE756" s="51" t="s">
        <v>22</v>
      </c>
      <c r="AF756" s="52">
        <f t="shared" si="516"/>
        <v>2.9170970458458206E-2</v>
      </c>
      <c r="AG756" s="53">
        <f t="shared" si="556"/>
        <v>0.15046696065683696</v>
      </c>
      <c r="AH756" s="53">
        <f t="shared" si="517"/>
        <v>0.15046696065683696</v>
      </c>
      <c r="AI756" s="53">
        <f t="shared" si="518"/>
        <v>0.18666982889630068</v>
      </c>
      <c r="AJ756" s="53">
        <f t="shared" si="519"/>
        <v>0.18666982889630068</v>
      </c>
      <c r="AK756" s="53">
        <f t="shared" si="520"/>
        <v>0.19928583550856446</v>
      </c>
      <c r="AL756" s="53">
        <f t="shared" si="521"/>
        <v>0.20240132443488459</v>
      </c>
      <c r="AM756" s="53">
        <f t="shared" si="522"/>
        <v>0.25822980636984255</v>
      </c>
      <c r="AN756" s="53">
        <f t="shared" si="523"/>
        <v>0.24758222929475052</v>
      </c>
      <c r="AO756" s="53">
        <f t="shared" si="524"/>
        <v>0.24465007042878845</v>
      </c>
      <c r="AP756" s="53">
        <f t="shared" si="525"/>
        <v>0.24465007042878845</v>
      </c>
      <c r="AQ756" s="53">
        <f t="shared" si="526"/>
        <v>0.24482628752650956</v>
      </c>
      <c r="AR756" s="53">
        <f t="shared" si="527"/>
        <v>0.25376542301694266</v>
      </c>
      <c r="AS756" s="53">
        <f t="shared" si="528"/>
        <v>0.26209643305170799</v>
      </c>
      <c r="AT756" s="54">
        <f t="shared" si="529"/>
        <v>0.20242321385067333</v>
      </c>
      <c r="AU756" s="54">
        <f t="shared" si="530"/>
        <v>0.20242321385067333</v>
      </c>
      <c r="AV756" s="54">
        <f t="shared" si="531"/>
        <v>0.25112693530323882</v>
      </c>
      <c r="AW756" s="54">
        <f t="shared" si="532"/>
        <v>0.25112693530323882</v>
      </c>
      <c r="AX756" s="54">
        <f t="shared" si="533"/>
        <v>0.2680992499779537</v>
      </c>
      <c r="AY756" s="54">
        <f t="shared" si="534"/>
        <v>0.27229051747235195</v>
      </c>
      <c r="AZ756" s="54">
        <f t="shared" si="535"/>
        <v>0.34739657855277795</v>
      </c>
      <c r="BA756" s="54">
        <f t="shared" si="536"/>
        <v>0.33307239228720692</v>
      </c>
      <c r="BB756" s="54">
        <f t="shared" si="537"/>
        <v>0.32912775873723815</v>
      </c>
      <c r="BC756" s="54">
        <f t="shared" si="538"/>
        <v>0.32912775873723815</v>
      </c>
      <c r="BD756" s="54">
        <f t="shared" si="539"/>
        <v>0.3293648236124801</v>
      </c>
      <c r="BE756" s="54">
        <f t="shared" si="540"/>
        <v>0.34139064328160262</v>
      </c>
      <c r="BF756" s="54">
        <f t="shared" si="541"/>
        <v>0.35259835172801357</v>
      </c>
      <c r="BG756" s="55">
        <f t="shared" si="560"/>
        <v>3.8095683726946872</v>
      </c>
      <c r="BH756" s="56">
        <f t="shared" si="557"/>
        <v>0</v>
      </c>
      <c r="BI756" s="56">
        <f t="shared" si="542"/>
        <v>0</v>
      </c>
      <c r="BJ756" s="56">
        <f t="shared" si="543"/>
        <v>-1.3817967493431795</v>
      </c>
      <c r="BK756" s="56">
        <f t="shared" si="544"/>
        <v>-1.3817967493431795</v>
      </c>
      <c r="BL756" s="56">
        <f t="shared" si="545"/>
        <v>-1.3163980312900012</v>
      </c>
      <c r="BM756" s="56">
        <f t="shared" si="546"/>
        <v>0</v>
      </c>
      <c r="BN756" s="56">
        <f t="shared" si="547"/>
        <v>-2.1145765478981673</v>
      </c>
      <c r="BO756" s="56">
        <f t="shared" si="548"/>
        <v>-3.2981862551175709</v>
      </c>
      <c r="BP756" s="56">
        <f t="shared" si="549"/>
        <v>-1.1113092791658874</v>
      </c>
      <c r="BQ756" s="56">
        <f t="shared" si="550"/>
        <v>0</v>
      </c>
      <c r="BR756" s="56">
        <f t="shared" si="551"/>
        <v>0</v>
      </c>
      <c r="BS756" s="56">
        <f t="shared" si="552"/>
        <v>0</v>
      </c>
      <c r="BT756" s="56">
        <f t="shared" si="553"/>
        <v>-1.0424256836520569</v>
      </c>
      <c r="BU756" s="57">
        <f t="shared" si="561"/>
        <v>-11.646489295810044</v>
      </c>
      <c r="BV756" s="58">
        <f t="shared" si="558"/>
        <v>0.77066288116575088</v>
      </c>
      <c r="BW756" s="59">
        <f t="shared" si="554"/>
        <v>-13.851290442536975</v>
      </c>
      <c r="BX756" s="68">
        <f t="shared" si="555"/>
        <v>6.1904316273053128</v>
      </c>
    </row>
    <row r="757" spans="1:76">
      <c r="A757" s="49">
        <v>4645</v>
      </c>
      <c r="B757" s="86">
        <v>3.1408308004052685E-2</v>
      </c>
      <c r="C757" s="60">
        <v>7.5966850828729282E-2</v>
      </c>
      <c r="D757" s="60">
        <v>7.5966850828729282E-2</v>
      </c>
      <c r="E757" s="60">
        <v>8.2872928176795577E-2</v>
      </c>
      <c r="F757" s="60">
        <v>8.2872928176795577E-2</v>
      </c>
      <c r="G757" s="60">
        <v>9.2081031307550645E-2</v>
      </c>
      <c r="H757" s="60">
        <v>9.898710865561694E-2</v>
      </c>
      <c r="I757" s="60">
        <v>0.10064456721915285</v>
      </c>
      <c r="J757" s="60">
        <v>0.11049723756906077</v>
      </c>
      <c r="K757" s="60">
        <v>0.11049723756906077</v>
      </c>
      <c r="L757" s="60">
        <v>0.11049723756906077</v>
      </c>
      <c r="M757" s="60">
        <v>0.11058931860036833</v>
      </c>
      <c r="N757" s="60">
        <v>0.11597605893186004</v>
      </c>
      <c r="O757" s="60">
        <v>0.12104051565377533</v>
      </c>
      <c r="P757" s="117">
        <v>9.9114605468196629E-2</v>
      </c>
      <c r="Q757" s="61">
        <v>0</v>
      </c>
      <c r="R757" s="61">
        <v>0</v>
      </c>
      <c r="S757" s="61">
        <v>0</v>
      </c>
      <c r="T757" s="61">
        <v>0</v>
      </c>
      <c r="U757" s="61">
        <v>1</v>
      </c>
      <c r="V757" s="61">
        <v>0</v>
      </c>
      <c r="W757" s="61">
        <v>2</v>
      </c>
      <c r="X757" s="61">
        <v>0</v>
      </c>
      <c r="Y757" s="61">
        <v>0</v>
      </c>
      <c r="Z757" s="61">
        <v>0</v>
      </c>
      <c r="AA757" s="61">
        <v>1</v>
      </c>
      <c r="AB757" s="61">
        <v>0</v>
      </c>
      <c r="AC757" s="61">
        <v>0</v>
      </c>
      <c r="AD757" s="50">
        <f t="shared" si="559"/>
        <v>4</v>
      </c>
      <c r="AE757" s="51" t="s">
        <v>22</v>
      </c>
      <c r="AF757" s="52">
        <f t="shared" si="516"/>
        <v>4.0902096537716134E-2</v>
      </c>
      <c r="AG757" s="53">
        <f t="shared" si="556"/>
        <v>0.15046696065683696</v>
      </c>
      <c r="AH757" s="53">
        <f t="shared" si="517"/>
        <v>0.15046696065683696</v>
      </c>
      <c r="AI757" s="53">
        <f t="shared" si="518"/>
        <v>0.16059090760932399</v>
      </c>
      <c r="AJ757" s="53">
        <f t="shared" si="519"/>
        <v>0.16059090760932399</v>
      </c>
      <c r="AK757" s="53">
        <f t="shared" si="520"/>
        <v>0.1737839089487313</v>
      </c>
      <c r="AL757" s="53">
        <f t="shared" si="521"/>
        <v>0.18347496915244943</v>
      </c>
      <c r="AM757" s="53">
        <f t="shared" si="522"/>
        <v>0.18577698758737379</v>
      </c>
      <c r="AN757" s="53">
        <f t="shared" si="523"/>
        <v>0.19928583550856446</v>
      </c>
      <c r="AO757" s="53">
        <f t="shared" si="524"/>
        <v>0.19928583550856446</v>
      </c>
      <c r="AP757" s="53">
        <f t="shared" si="525"/>
        <v>0.19928583550856446</v>
      </c>
      <c r="AQ757" s="53">
        <f t="shared" si="526"/>
        <v>0.19941073945159496</v>
      </c>
      <c r="AR757" s="53">
        <f t="shared" si="527"/>
        <v>0.2066768979588042</v>
      </c>
      <c r="AS757" s="53">
        <f t="shared" si="528"/>
        <v>0.21343828373758456</v>
      </c>
      <c r="AT757" s="54">
        <f t="shared" si="529"/>
        <v>0.28382785023164442</v>
      </c>
      <c r="AU757" s="54">
        <f t="shared" si="530"/>
        <v>0.28382785023164442</v>
      </c>
      <c r="AV757" s="54">
        <f t="shared" si="531"/>
        <v>0.30292478743859025</v>
      </c>
      <c r="AW757" s="54">
        <f t="shared" si="532"/>
        <v>0.30292478743859025</v>
      </c>
      <c r="AX757" s="54">
        <f t="shared" si="533"/>
        <v>0.32781092318507604</v>
      </c>
      <c r="AY757" s="54">
        <f t="shared" si="534"/>
        <v>0.34609130029962354</v>
      </c>
      <c r="AZ757" s="54">
        <f t="shared" si="535"/>
        <v>0.35043362861360017</v>
      </c>
      <c r="BA757" s="54">
        <f t="shared" si="536"/>
        <v>0.37591555001242621</v>
      </c>
      <c r="BB757" s="54">
        <f t="shared" si="537"/>
        <v>0.37591555001242621</v>
      </c>
      <c r="BC757" s="54">
        <f t="shared" si="538"/>
        <v>0.37591555001242621</v>
      </c>
      <c r="BD757" s="54">
        <f t="shared" si="539"/>
        <v>0.37615115799893067</v>
      </c>
      <c r="BE757" s="54">
        <f t="shared" si="540"/>
        <v>0.38985741045156747</v>
      </c>
      <c r="BF757" s="54">
        <f t="shared" si="541"/>
        <v>0.40261150332219287</v>
      </c>
      <c r="BG757" s="55">
        <f t="shared" si="560"/>
        <v>4.4942078492487392</v>
      </c>
      <c r="BH757" s="56">
        <f t="shared" si="557"/>
        <v>0</v>
      </c>
      <c r="BI757" s="56">
        <f t="shared" si="542"/>
        <v>0</v>
      </c>
      <c r="BJ757" s="56">
        <f t="shared" si="543"/>
        <v>0</v>
      </c>
      <c r="BK757" s="56">
        <f t="shared" si="544"/>
        <v>0</v>
      </c>
      <c r="BL757" s="56">
        <f t="shared" si="545"/>
        <v>-1.1153182905153456</v>
      </c>
      <c r="BM757" s="56">
        <f t="shared" si="546"/>
        <v>0</v>
      </c>
      <c r="BN757" s="56">
        <f t="shared" si="547"/>
        <v>-2.097167904908297</v>
      </c>
      <c r="BO757" s="56">
        <f t="shared" si="548"/>
        <v>0</v>
      </c>
      <c r="BP757" s="56">
        <f t="shared" si="549"/>
        <v>0</v>
      </c>
      <c r="BQ757" s="56">
        <f t="shared" si="550"/>
        <v>0</v>
      </c>
      <c r="BR757" s="56">
        <f t="shared" si="551"/>
        <v>-0.9777642004244026</v>
      </c>
      <c r="BS757" s="56">
        <f t="shared" si="552"/>
        <v>0</v>
      </c>
      <c r="BT757" s="56">
        <f t="shared" si="553"/>
        <v>0</v>
      </c>
      <c r="BU757" s="57">
        <f t="shared" si="561"/>
        <v>-4.1902503958480457</v>
      </c>
      <c r="BV757" s="58">
        <f t="shared" si="558"/>
        <v>1.1111883402855012</v>
      </c>
      <c r="BW757" s="59">
        <f t="shared" si="554"/>
        <v>-9.4820072518958689</v>
      </c>
      <c r="BX757" s="68">
        <f t="shared" si="555"/>
        <v>0.49420784924873917</v>
      </c>
    </row>
    <row r="758" spans="1:76">
      <c r="A758" s="49">
        <v>4646</v>
      </c>
      <c r="B758" s="86">
        <v>8.6119554204660605E-3</v>
      </c>
      <c r="C758" s="60">
        <v>7.5966850828729282E-2</v>
      </c>
      <c r="D758" s="60">
        <v>7.5966850828729282E-2</v>
      </c>
      <c r="E758" s="60">
        <v>8.2872928176795577E-2</v>
      </c>
      <c r="F758" s="60">
        <v>8.2872928176795577E-2</v>
      </c>
      <c r="G758" s="60">
        <v>9.2081031307550645E-2</v>
      </c>
      <c r="H758" s="60">
        <v>9.898710865561694E-2</v>
      </c>
      <c r="I758" s="60">
        <v>0.10064456721915285</v>
      </c>
      <c r="J758" s="60">
        <v>0.11049723756906077</v>
      </c>
      <c r="K758" s="60">
        <v>0.11049723756906077</v>
      </c>
      <c r="L758" s="60">
        <v>0.11049723756906077</v>
      </c>
      <c r="M758" s="60">
        <v>0.11058931860036833</v>
      </c>
      <c r="N758" s="60">
        <v>0.11597605893186004</v>
      </c>
      <c r="O758" s="60">
        <v>0.12104051565377533</v>
      </c>
      <c r="P758" s="117">
        <v>9.9114605468196629E-2</v>
      </c>
      <c r="Q758" s="61">
        <v>1</v>
      </c>
      <c r="R758" s="61">
        <v>0</v>
      </c>
      <c r="S758" s="61">
        <v>1</v>
      </c>
      <c r="T758" s="61">
        <v>0</v>
      </c>
      <c r="U758" s="61">
        <v>0</v>
      </c>
      <c r="V758" s="61">
        <v>0</v>
      </c>
      <c r="W758" s="61">
        <v>0</v>
      </c>
      <c r="X758" s="61">
        <v>0</v>
      </c>
      <c r="Y758" s="61">
        <v>0</v>
      </c>
      <c r="Z758" s="61">
        <v>0</v>
      </c>
      <c r="AA758" s="61">
        <v>0</v>
      </c>
      <c r="AB758" s="61">
        <v>0</v>
      </c>
      <c r="AC758" s="61">
        <v>0</v>
      </c>
      <c r="AD758" s="50">
        <f t="shared" si="559"/>
        <v>2</v>
      </c>
      <c r="AE758" s="51" t="s">
        <v>22</v>
      </c>
      <c r="AF758" s="52">
        <f t="shared" si="516"/>
        <v>1.2379085961763313E-2</v>
      </c>
      <c r="AG758" s="53">
        <f t="shared" si="556"/>
        <v>0.15046696065683696</v>
      </c>
      <c r="AH758" s="53">
        <f t="shared" si="517"/>
        <v>0.15046696065683696</v>
      </c>
      <c r="AI758" s="53">
        <f t="shared" si="518"/>
        <v>0.16059090760932399</v>
      </c>
      <c r="AJ758" s="53">
        <f t="shared" si="519"/>
        <v>0.16059090760932399</v>
      </c>
      <c r="AK758" s="53">
        <f t="shared" si="520"/>
        <v>0.1737839089487313</v>
      </c>
      <c r="AL758" s="53">
        <f t="shared" si="521"/>
        <v>0.18347496915244943</v>
      </c>
      <c r="AM758" s="53">
        <f t="shared" si="522"/>
        <v>0.18577698758737379</v>
      </c>
      <c r="AN758" s="53">
        <f t="shared" si="523"/>
        <v>0.19928583550856446</v>
      </c>
      <c r="AO758" s="53">
        <f t="shared" si="524"/>
        <v>0.19928583550856446</v>
      </c>
      <c r="AP758" s="53">
        <f t="shared" si="525"/>
        <v>0.19928583550856446</v>
      </c>
      <c r="AQ758" s="53">
        <f t="shared" si="526"/>
        <v>0.19941073945159496</v>
      </c>
      <c r="AR758" s="53">
        <f t="shared" si="527"/>
        <v>0.2066768979588042</v>
      </c>
      <c r="AS758" s="53">
        <f t="shared" si="528"/>
        <v>0.21343828373758456</v>
      </c>
      <c r="AT758" s="54">
        <f t="shared" si="529"/>
        <v>8.5900959945174368E-2</v>
      </c>
      <c r="AU758" s="54">
        <f t="shared" si="530"/>
        <v>8.5900959945174368E-2</v>
      </c>
      <c r="AV758" s="54">
        <f t="shared" si="531"/>
        <v>9.1680679013442415E-2</v>
      </c>
      <c r="AW758" s="54">
        <f t="shared" si="532"/>
        <v>9.1680679013442415E-2</v>
      </c>
      <c r="AX758" s="54">
        <f t="shared" si="533"/>
        <v>9.9212508424137466E-2</v>
      </c>
      <c r="AY758" s="54">
        <f t="shared" si="534"/>
        <v>0.10474509425395591</v>
      </c>
      <c r="AZ758" s="54">
        <f t="shared" si="535"/>
        <v>0.10605930697220493</v>
      </c>
      <c r="BA758" s="54">
        <f t="shared" si="536"/>
        <v>0.11377145187842241</v>
      </c>
      <c r="BB758" s="54">
        <f t="shared" si="537"/>
        <v>0.11377145187842241</v>
      </c>
      <c r="BC758" s="54">
        <f t="shared" si="538"/>
        <v>0.11377145187842241</v>
      </c>
      <c r="BD758" s="54">
        <f t="shared" si="539"/>
        <v>0.11384275901827837</v>
      </c>
      <c r="BE758" s="54">
        <f t="shared" si="540"/>
        <v>0.1179909785885971</v>
      </c>
      <c r="BF758" s="54">
        <f t="shared" si="541"/>
        <v>0.12185102551465622</v>
      </c>
      <c r="BG758" s="55">
        <f t="shared" si="560"/>
        <v>1.360179306324331</v>
      </c>
      <c r="BH758" s="56">
        <f t="shared" si="557"/>
        <v>-2.4545602749068207</v>
      </c>
      <c r="BI758" s="56">
        <f t="shared" si="542"/>
        <v>0</v>
      </c>
      <c r="BJ758" s="56">
        <f t="shared" si="543"/>
        <v>-2.3894436197010487</v>
      </c>
      <c r="BK758" s="56">
        <f t="shared" si="544"/>
        <v>0</v>
      </c>
      <c r="BL758" s="56">
        <f t="shared" si="545"/>
        <v>0</v>
      </c>
      <c r="BM758" s="56">
        <f t="shared" si="546"/>
        <v>0</v>
      </c>
      <c r="BN758" s="56">
        <f t="shared" si="547"/>
        <v>0</v>
      </c>
      <c r="BO758" s="56">
        <f t="shared" si="548"/>
        <v>0</v>
      </c>
      <c r="BP758" s="56">
        <f t="shared" si="549"/>
        <v>0</v>
      </c>
      <c r="BQ758" s="56">
        <f t="shared" si="550"/>
        <v>0</v>
      </c>
      <c r="BR758" s="56">
        <f t="shared" si="551"/>
        <v>0</v>
      </c>
      <c r="BS758" s="56">
        <f t="shared" si="552"/>
        <v>0</v>
      </c>
      <c r="BT758" s="56">
        <f t="shared" si="553"/>
        <v>0</v>
      </c>
      <c r="BU758" s="57">
        <f t="shared" si="561"/>
        <v>-4.8440038946078694</v>
      </c>
      <c r="BV758" s="58">
        <f t="shared" si="558"/>
        <v>0.30468067394925041</v>
      </c>
      <c r="BW758" s="59">
        <f t="shared" si="554"/>
        <v>-7.3034371317874811</v>
      </c>
      <c r="BX758" s="68">
        <f t="shared" si="555"/>
        <v>0.63982069367566896</v>
      </c>
    </row>
    <row r="759" spans="1:76">
      <c r="A759" s="49">
        <v>4647</v>
      </c>
      <c r="B759" s="86">
        <v>1.0131712259371836E-2</v>
      </c>
      <c r="C759" s="60">
        <v>7.5966850828729282E-2</v>
      </c>
      <c r="D759" s="60">
        <v>7.5966850828729282E-2</v>
      </c>
      <c r="E759" s="60">
        <v>8.2872928176795577E-2</v>
      </c>
      <c r="F759" s="60">
        <v>8.2872928176795577E-2</v>
      </c>
      <c r="G759" s="60">
        <v>9.2081031307550645E-2</v>
      </c>
      <c r="H759" s="60">
        <v>9.898710865561694E-2</v>
      </c>
      <c r="I759" s="60">
        <v>0.10064456721915285</v>
      </c>
      <c r="J759" s="60">
        <v>0.11049723756906077</v>
      </c>
      <c r="K759" s="60">
        <v>0.11049723756906077</v>
      </c>
      <c r="L759" s="60">
        <v>0.11049723756906077</v>
      </c>
      <c r="M759" s="60">
        <v>0.11058931860036833</v>
      </c>
      <c r="N759" s="60">
        <v>0.11597605893186004</v>
      </c>
      <c r="O759" s="60">
        <v>0.12104051565377533</v>
      </c>
      <c r="P759" s="117">
        <v>9.9114605468196629E-2</v>
      </c>
      <c r="Q759" s="61">
        <v>0</v>
      </c>
      <c r="R759" s="61">
        <v>0</v>
      </c>
      <c r="S759" s="61">
        <v>0</v>
      </c>
      <c r="T759" s="61">
        <v>0</v>
      </c>
      <c r="U759" s="61">
        <v>0</v>
      </c>
      <c r="V759" s="61">
        <v>0</v>
      </c>
      <c r="W759" s="61">
        <v>0</v>
      </c>
      <c r="X759" s="61">
        <v>0</v>
      </c>
      <c r="Y759" s="61">
        <v>0</v>
      </c>
      <c r="Z759" s="61">
        <v>0</v>
      </c>
      <c r="AA759" s="61">
        <v>0</v>
      </c>
      <c r="AB759" s="61">
        <v>0</v>
      </c>
      <c r="AC759" s="61">
        <v>0</v>
      </c>
      <c r="AD759" s="50">
        <f t="shared" si="559"/>
        <v>0</v>
      </c>
      <c r="AE759" s="51" t="s">
        <v>22</v>
      </c>
      <c r="AF759" s="52">
        <f t="shared" si="516"/>
        <v>1.4384114063469514E-2</v>
      </c>
      <c r="AG759" s="53">
        <f t="shared" si="556"/>
        <v>0.15046696065683696</v>
      </c>
      <c r="AH759" s="53">
        <f t="shared" si="517"/>
        <v>0.15046696065683696</v>
      </c>
      <c r="AI759" s="53">
        <f t="shared" si="518"/>
        <v>0.16059090760932399</v>
      </c>
      <c r="AJ759" s="53">
        <f t="shared" si="519"/>
        <v>0.16059090760932399</v>
      </c>
      <c r="AK759" s="53">
        <f t="shared" si="520"/>
        <v>0.1737839089487313</v>
      </c>
      <c r="AL759" s="53">
        <f t="shared" si="521"/>
        <v>0.18347496915244943</v>
      </c>
      <c r="AM759" s="53">
        <f t="shared" si="522"/>
        <v>0.18577698758737379</v>
      </c>
      <c r="AN759" s="53">
        <f t="shared" si="523"/>
        <v>0.19928583550856446</v>
      </c>
      <c r="AO759" s="53">
        <f t="shared" si="524"/>
        <v>0.19928583550856446</v>
      </c>
      <c r="AP759" s="53">
        <f t="shared" si="525"/>
        <v>0.19928583550856446</v>
      </c>
      <c r="AQ759" s="53">
        <f t="shared" si="526"/>
        <v>0.19941073945159496</v>
      </c>
      <c r="AR759" s="53">
        <f t="shared" si="527"/>
        <v>0.2066768979588042</v>
      </c>
      <c r="AS759" s="53">
        <f t="shared" si="528"/>
        <v>0.21343828373758456</v>
      </c>
      <c r="AT759" s="54">
        <f t="shared" si="529"/>
        <v>9.9814252023895836E-2</v>
      </c>
      <c r="AU759" s="54">
        <f t="shared" si="530"/>
        <v>9.9814252023895836E-2</v>
      </c>
      <c r="AV759" s="54">
        <f t="shared" si="531"/>
        <v>0.10653010637611289</v>
      </c>
      <c r="AW759" s="54">
        <f t="shared" si="532"/>
        <v>0.10653010637611289</v>
      </c>
      <c r="AX759" s="54">
        <f t="shared" si="533"/>
        <v>0.11528185862055727</v>
      </c>
      <c r="AY759" s="54">
        <f t="shared" si="534"/>
        <v>0.12171055181227236</v>
      </c>
      <c r="AZ759" s="54">
        <f t="shared" si="535"/>
        <v>0.1232376262425935</v>
      </c>
      <c r="BA759" s="54">
        <f t="shared" si="536"/>
        <v>0.13219889950199951</v>
      </c>
      <c r="BB759" s="54">
        <f t="shared" si="537"/>
        <v>0.13219889950199951</v>
      </c>
      <c r="BC759" s="54">
        <f t="shared" si="538"/>
        <v>0.13219889950199951</v>
      </c>
      <c r="BD759" s="54">
        <f t="shared" si="539"/>
        <v>0.13228175618757354</v>
      </c>
      <c r="BE759" s="54">
        <f t="shared" si="540"/>
        <v>0.13710185870920444</v>
      </c>
      <c r="BF759" s="54">
        <f t="shared" si="541"/>
        <v>0.14158711355324388</v>
      </c>
      <c r="BG759" s="55">
        <f t="shared" si="560"/>
        <v>1.5804861804314612</v>
      </c>
      <c r="BH759" s="56">
        <f t="shared" si="557"/>
        <v>0</v>
      </c>
      <c r="BI759" s="56">
        <f t="shared" si="542"/>
        <v>0</v>
      </c>
      <c r="BJ759" s="56">
        <f t="shared" si="543"/>
        <v>0</v>
      </c>
      <c r="BK759" s="56">
        <f t="shared" si="544"/>
        <v>0</v>
      </c>
      <c r="BL759" s="56">
        <f t="shared" si="545"/>
        <v>0</v>
      </c>
      <c r="BM759" s="56">
        <f t="shared" si="546"/>
        <v>0</v>
      </c>
      <c r="BN759" s="56">
        <f t="shared" si="547"/>
        <v>0</v>
      </c>
      <c r="BO759" s="56">
        <f t="shared" si="548"/>
        <v>0</v>
      </c>
      <c r="BP759" s="56">
        <f t="shared" si="549"/>
        <v>0</v>
      </c>
      <c r="BQ759" s="56">
        <f t="shared" si="550"/>
        <v>0</v>
      </c>
      <c r="BR759" s="56">
        <f t="shared" si="551"/>
        <v>0</v>
      </c>
      <c r="BS759" s="56">
        <f t="shared" si="552"/>
        <v>0</v>
      </c>
      <c r="BT759" s="56">
        <f t="shared" si="553"/>
        <v>0</v>
      </c>
      <c r="BU759" s="57">
        <f t="shared" si="561"/>
        <v>0</v>
      </c>
      <c r="BV759" s="58">
        <f t="shared" si="558"/>
        <v>0.35844785170500049</v>
      </c>
      <c r="BW759" s="59">
        <f t="shared" si="554"/>
        <v>-0.60509956283931654</v>
      </c>
      <c r="BX759" s="68">
        <f t="shared" si="555"/>
        <v>1.5804861804314612</v>
      </c>
    </row>
    <row r="760" spans="1:76">
      <c r="A760" s="49">
        <v>4648</v>
      </c>
      <c r="B760" s="86">
        <v>3.9007092198581561E-2</v>
      </c>
      <c r="C760" s="60">
        <v>7.5966850828729282E-2</v>
      </c>
      <c r="D760" s="60">
        <v>7.5966850828729282E-2</v>
      </c>
      <c r="E760" s="60">
        <v>8.2872928176795577E-2</v>
      </c>
      <c r="F760" s="60">
        <v>8.2872928176795577E-2</v>
      </c>
      <c r="G760" s="60">
        <v>9.2081031307550645E-2</v>
      </c>
      <c r="H760" s="60">
        <v>9.898710865561694E-2</v>
      </c>
      <c r="I760" s="60">
        <v>0.10064456721915285</v>
      </c>
      <c r="J760" s="60">
        <v>0.11049723756906077</v>
      </c>
      <c r="K760" s="60">
        <v>0.11049723756906077</v>
      </c>
      <c r="L760" s="60">
        <v>0.11049723756906077</v>
      </c>
      <c r="M760" s="60">
        <v>0.11058931860036833</v>
      </c>
      <c r="N760" s="60">
        <v>0.11597605893186004</v>
      </c>
      <c r="O760" s="60">
        <v>0.12104051565377533</v>
      </c>
      <c r="P760" s="117">
        <v>9.9114605468196629E-2</v>
      </c>
      <c r="Q760" s="61">
        <v>0</v>
      </c>
      <c r="R760" s="61">
        <v>1</v>
      </c>
      <c r="S760" s="61">
        <v>0</v>
      </c>
      <c r="T760" s="61">
        <v>1</v>
      </c>
      <c r="U760" s="61">
        <v>1</v>
      </c>
      <c r="V760" s="61">
        <v>0</v>
      </c>
      <c r="W760" s="61">
        <v>1</v>
      </c>
      <c r="X760" s="61">
        <v>2</v>
      </c>
      <c r="Y760" s="61">
        <v>2</v>
      </c>
      <c r="Z760" s="61">
        <v>0</v>
      </c>
      <c r="AA760" s="61">
        <v>0</v>
      </c>
      <c r="AB760" s="61">
        <v>0</v>
      </c>
      <c r="AC760" s="61">
        <v>0</v>
      </c>
      <c r="AD760" s="50">
        <f t="shared" si="559"/>
        <v>8</v>
      </c>
      <c r="AE760" s="51" t="s">
        <v>22</v>
      </c>
      <c r="AF760" s="52">
        <f t="shared" si="516"/>
        <v>4.9964696123445555E-2</v>
      </c>
      <c r="AG760" s="53">
        <f t="shared" si="556"/>
        <v>0.15046696065683696</v>
      </c>
      <c r="AH760" s="53">
        <f t="shared" si="517"/>
        <v>0.15046696065683696</v>
      </c>
      <c r="AI760" s="53">
        <f t="shared" si="518"/>
        <v>0.16059090760932399</v>
      </c>
      <c r="AJ760" s="53">
        <f t="shared" si="519"/>
        <v>0.16059090760932399</v>
      </c>
      <c r="AK760" s="53">
        <f t="shared" si="520"/>
        <v>0.1737839089487313</v>
      </c>
      <c r="AL760" s="53">
        <f t="shared" si="521"/>
        <v>0.18347496915244943</v>
      </c>
      <c r="AM760" s="53">
        <f t="shared" si="522"/>
        <v>0.18577698758737379</v>
      </c>
      <c r="AN760" s="53">
        <f t="shared" si="523"/>
        <v>0.19928583550856446</v>
      </c>
      <c r="AO760" s="53">
        <f t="shared" si="524"/>
        <v>0.19928583550856446</v>
      </c>
      <c r="AP760" s="53">
        <f t="shared" si="525"/>
        <v>0.19928583550856446</v>
      </c>
      <c r="AQ760" s="53">
        <f t="shared" si="526"/>
        <v>0.19941073945159496</v>
      </c>
      <c r="AR760" s="53">
        <f t="shared" si="527"/>
        <v>0.2066768979588042</v>
      </c>
      <c r="AS760" s="53">
        <f t="shared" si="528"/>
        <v>0.21343828373758456</v>
      </c>
      <c r="AT760" s="54">
        <f t="shared" si="529"/>
        <v>0.34671504613750492</v>
      </c>
      <c r="AU760" s="54">
        <f t="shared" si="530"/>
        <v>0.34671504613750492</v>
      </c>
      <c r="AV760" s="54">
        <f t="shared" si="531"/>
        <v>0.3700432553297579</v>
      </c>
      <c r="AW760" s="54">
        <f t="shared" si="532"/>
        <v>0.3700432553297579</v>
      </c>
      <c r="AX760" s="54">
        <f t="shared" si="533"/>
        <v>0.40044336474990472</v>
      </c>
      <c r="AY760" s="54">
        <f t="shared" si="534"/>
        <v>0.42277409018614548</v>
      </c>
      <c r="AZ760" s="54">
        <f t="shared" si="535"/>
        <v>0.42807853990979267</v>
      </c>
      <c r="BA760" s="54">
        <f t="shared" si="536"/>
        <v>0.45920644207392358</v>
      </c>
      <c r="BB760" s="54">
        <f t="shared" si="537"/>
        <v>0.45920644207392358</v>
      </c>
      <c r="BC760" s="54">
        <f t="shared" si="538"/>
        <v>0.45920644207392358</v>
      </c>
      <c r="BD760" s="54">
        <f t="shared" si="539"/>
        <v>0.45949425327301696</v>
      </c>
      <c r="BE760" s="54">
        <f t="shared" si="540"/>
        <v>0.47623737396258209</v>
      </c>
      <c r="BF760" s="54">
        <f t="shared" si="541"/>
        <v>0.49181736688601052</v>
      </c>
      <c r="BG760" s="55">
        <f t="shared" si="560"/>
        <v>5.4899809181237496</v>
      </c>
      <c r="BH760" s="56">
        <f t="shared" si="557"/>
        <v>0</v>
      </c>
      <c r="BI760" s="56">
        <f t="shared" si="542"/>
        <v>-1.0592520290860046</v>
      </c>
      <c r="BJ760" s="56">
        <f t="shared" si="543"/>
        <v>0</v>
      </c>
      <c r="BK760" s="56">
        <f t="shared" si="544"/>
        <v>-0.99413537388023254</v>
      </c>
      <c r="BL760" s="56">
        <f t="shared" si="545"/>
        <v>-0.91518293383428928</v>
      </c>
      <c r="BM760" s="56">
        <f t="shared" si="546"/>
        <v>0</v>
      </c>
      <c r="BN760" s="56">
        <f t="shared" si="547"/>
        <v>-0.84844859577309217</v>
      </c>
      <c r="BO760" s="56">
        <f t="shared" si="548"/>
        <v>-1.5565108103371132</v>
      </c>
      <c r="BP760" s="56">
        <f t="shared" si="549"/>
        <v>-1.5565108103371132</v>
      </c>
      <c r="BQ760" s="56">
        <f t="shared" si="550"/>
        <v>0</v>
      </c>
      <c r="BR760" s="56">
        <f t="shared" si="551"/>
        <v>0</v>
      </c>
      <c r="BS760" s="56">
        <f t="shared" si="552"/>
        <v>0</v>
      </c>
      <c r="BT760" s="56">
        <f t="shared" si="553"/>
        <v>0</v>
      </c>
      <c r="BU760" s="57">
        <f t="shared" si="561"/>
        <v>-6.9300405532478448</v>
      </c>
      <c r="BV760" s="58">
        <f t="shared" si="558"/>
        <v>1.3800242290642517</v>
      </c>
      <c r="BW760" s="59">
        <f t="shared" si="554"/>
        <v>-13.017744970752872</v>
      </c>
      <c r="BX760" s="68">
        <f t="shared" si="555"/>
        <v>2.5100190818762504</v>
      </c>
    </row>
    <row r="761" spans="1:76">
      <c r="A761" s="49">
        <v>4649</v>
      </c>
      <c r="B761" s="86">
        <v>2.0770010131712261E-2</v>
      </c>
      <c r="C761" s="60">
        <v>7.5966850828729282E-2</v>
      </c>
      <c r="D761" s="60">
        <v>7.5966850828729282E-2</v>
      </c>
      <c r="E761" s="60">
        <v>5.5248618784530384E-2</v>
      </c>
      <c r="F761" s="60">
        <v>5.5248618784530384E-2</v>
      </c>
      <c r="G761" s="60">
        <v>5.9852670349907919E-2</v>
      </c>
      <c r="H761" s="60">
        <v>6.4456721915285453E-2</v>
      </c>
      <c r="I761" s="60">
        <v>6.4686924493554329E-2</v>
      </c>
      <c r="J761" s="60">
        <v>7.3664825046040522E-2</v>
      </c>
      <c r="K761" s="60">
        <v>7.3664825046040522E-2</v>
      </c>
      <c r="L761" s="60">
        <v>7.3664825046040522E-2</v>
      </c>
      <c r="M761" s="60">
        <v>7.3756906077348069E-2</v>
      </c>
      <c r="N761" s="60">
        <v>7.7302025782688771E-2</v>
      </c>
      <c r="O761" s="60">
        <v>8.0662983425414364E-2</v>
      </c>
      <c r="P761" s="117">
        <v>6.954951126221845E-2</v>
      </c>
      <c r="Q761" s="61">
        <v>1</v>
      </c>
      <c r="R761" s="61">
        <v>1</v>
      </c>
      <c r="S761" s="61">
        <v>0</v>
      </c>
      <c r="T761" s="61">
        <v>0</v>
      </c>
      <c r="U761" s="61">
        <v>0</v>
      </c>
      <c r="V761" s="61">
        <v>0</v>
      </c>
      <c r="W761" s="61">
        <v>1</v>
      </c>
      <c r="X761" s="61">
        <v>1</v>
      </c>
      <c r="Y761" s="61">
        <v>0</v>
      </c>
      <c r="Z761" s="61">
        <v>1</v>
      </c>
      <c r="AA761" s="61">
        <v>0</v>
      </c>
      <c r="AB761" s="61">
        <v>0</v>
      </c>
      <c r="AC761" s="61">
        <v>0</v>
      </c>
      <c r="AD761" s="50">
        <f t="shared" si="559"/>
        <v>5</v>
      </c>
      <c r="AE761" s="51" t="s">
        <v>22</v>
      </c>
      <c r="AF761" s="52">
        <f t="shared" si="516"/>
        <v>2.7915464892010931E-2</v>
      </c>
      <c r="AG761" s="53">
        <f t="shared" si="556"/>
        <v>0.15046696065683696</v>
      </c>
      <c r="AH761" s="53">
        <f t="shared" si="517"/>
        <v>0.15046696065683696</v>
      </c>
      <c r="AI761" s="53">
        <f t="shared" si="518"/>
        <v>0.11862697337814374</v>
      </c>
      <c r="AJ761" s="53">
        <f t="shared" si="519"/>
        <v>0.11862697337814374</v>
      </c>
      <c r="AK761" s="53">
        <f t="shared" si="520"/>
        <v>0.12592290150903013</v>
      </c>
      <c r="AL761" s="53">
        <f t="shared" si="521"/>
        <v>0.13308293966535642</v>
      </c>
      <c r="AM761" s="53">
        <f t="shared" si="522"/>
        <v>0.13343761026646905</v>
      </c>
      <c r="AN761" s="53">
        <f t="shared" si="523"/>
        <v>0.14704405240197735</v>
      </c>
      <c r="AO761" s="53">
        <f t="shared" si="524"/>
        <v>0.14704405240197735</v>
      </c>
      <c r="AP761" s="53">
        <f t="shared" si="525"/>
        <v>0.14704405240197735</v>
      </c>
      <c r="AQ761" s="53">
        <f t="shared" si="526"/>
        <v>0.14718145688762552</v>
      </c>
      <c r="AR761" s="53">
        <f t="shared" si="527"/>
        <v>0.15244083808965297</v>
      </c>
      <c r="AS761" s="53">
        <f t="shared" si="528"/>
        <v>0.15737394704270738</v>
      </c>
      <c r="AT761" s="54">
        <f t="shared" si="529"/>
        <v>0.19371100895061397</v>
      </c>
      <c r="AU761" s="54">
        <f t="shared" si="530"/>
        <v>0.19371100895061397</v>
      </c>
      <c r="AV761" s="54">
        <f t="shared" si="531"/>
        <v>0.15272024238095558</v>
      </c>
      <c r="AW761" s="54">
        <f t="shared" si="532"/>
        <v>0.15272024238095558</v>
      </c>
      <c r="AX761" s="54">
        <f t="shared" si="533"/>
        <v>0.16211301268279227</v>
      </c>
      <c r="AY761" s="54">
        <f t="shared" si="534"/>
        <v>0.171330838372447</v>
      </c>
      <c r="AZ761" s="54">
        <f t="shared" si="535"/>
        <v>0.17178744093613765</v>
      </c>
      <c r="BA761" s="54">
        <f t="shared" si="536"/>
        <v>0.18930436041661161</v>
      </c>
      <c r="BB761" s="54">
        <f t="shared" si="537"/>
        <v>0.18930436041661161</v>
      </c>
      <c r="BC761" s="54">
        <f t="shared" si="538"/>
        <v>0.18930436041661161</v>
      </c>
      <c r="BD761" s="54">
        <f t="shared" si="539"/>
        <v>0.18948125480879616</v>
      </c>
      <c r="BE761" s="54">
        <f t="shared" si="540"/>
        <v>0.19625217670854903</v>
      </c>
      <c r="BF761" s="54">
        <f t="shared" si="541"/>
        <v>0.2026030560536756</v>
      </c>
      <c r="BG761" s="55">
        <f t="shared" si="560"/>
        <v>2.3543433634753717</v>
      </c>
      <c r="BH761" s="56">
        <f t="shared" si="557"/>
        <v>-1.6413878751268602</v>
      </c>
      <c r="BI761" s="56">
        <f t="shared" si="542"/>
        <v>-1.6413878751268602</v>
      </c>
      <c r="BJ761" s="56">
        <f t="shared" si="543"/>
        <v>0</v>
      </c>
      <c r="BK761" s="56">
        <f t="shared" si="544"/>
        <v>0</v>
      </c>
      <c r="BL761" s="56">
        <f t="shared" si="545"/>
        <v>0</v>
      </c>
      <c r="BM761" s="56">
        <f t="shared" si="546"/>
        <v>0</v>
      </c>
      <c r="BN761" s="56">
        <f t="shared" si="547"/>
        <v>-1.7614973749205514</v>
      </c>
      <c r="BO761" s="56">
        <f t="shared" si="548"/>
        <v>-1.6643991866073642</v>
      </c>
      <c r="BP761" s="56">
        <f t="shared" si="549"/>
        <v>0</v>
      </c>
      <c r="BQ761" s="56">
        <f t="shared" si="550"/>
        <v>-1.6643991866073642</v>
      </c>
      <c r="BR761" s="56">
        <f t="shared" si="551"/>
        <v>0</v>
      </c>
      <c r="BS761" s="56">
        <f t="shared" si="552"/>
        <v>0</v>
      </c>
      <c r="BT761" s="56">
        <f t="shared" si="553"/>
        <v>0</v>
      </c>
      <c r="BU761" s="57">
        <f t="shared" si="561"/>
        <v>-8.3730714983889989</v>
      </c>
      <c r="BV761" s="58">
        <f t="shared" si="558"/>
        <v>0.73481809599525094</v>
      </c>
      <c r="BW761" s="59">
        <f t="shared" si="554"/>
        <v>-10.946314580006671</v>
      </c>
      <c r="BX761" s="68">
        <f t="shared" si="555"/>
        <v>2.6456566365246283</v>
      </c>
    </row>
    <row r="762" spans="1:76">
      <c r="A762" s="49">
        <v>4650</v>
      </c>
      <c r="B762" s="86">
        <v>3.5460992907801426E-3</v>
      </c>
      <c r="C762" s="60">
        <v>7.5966850828729282E-2</v>
      </c>
      <c r="D762" s="60">
        <v>7.5966850828729282E-2</v>
      </c>
      <c r="E762" s="60">
        <v>5.5248618784530384E-2</v>
      </c>
      <c r="F762" s="60">
        <v>5.5248618784530384E-2</v>
      </c>
      <c r="G762" s="60">
        <v>5.9852670349907919E-2</v>
      </c>
      <c r="H762" s="60">
        <v>6.4456721915285453E-2</v>
      </c>
      <c r="I762" s="60">
        <v>6.4686924493554329E-2</v>
      </c>
      <c r="J762" s="60">
        <v>7.3664825046040522E-2</v>
      </c>
      <c r="K762" s="60">
        <v>7.3664825046040522E-2</v>
      </c>
      <c r="L762" s="60">
        <v>7.3664825046040522E-2</v>
      </c>
      <c r="M762" s="60">
        <v>7.3756906077348069E-2</v>
      </c>
      <c r="N762" s="60">
        <v>7.7302025782688771E-2</v>
      </c>
      <c r="O762" s="60">
        <v>8.0662983425414364E-2</v>
      </c>
      <c r="P762" s="117">
        <v>6.954951126221845E-2</v>
      </c>
      <c r="Q762" s="61">
        <v>0</v>
      </c>
      <c r="R762" s="61">
        <v>0</v>
      </c>
      <c r="S762" s="61">
        <v>0</v>
      </c>
      <c r="T762" s="61">
        <v>0</v>
      </c>
      <c r="U762" s="61">
        <v>0</v>
      </c>
      <c r="V762" s="61">
        <v>1</v>
      </c>
      <c r="W762" s="61">
        <v>0</v>
      </c>
      <c r="X762" s="61">
        <v>0</v>
      </c>
      <c r="Y762" s="61">
        <v>1</v>
      </c>
      <c r="Z762" s="61">
        <v>0</v>
      </c>
      <c r="AA762" s="61">
        <v>0</v>
      </c>
      <c r="AB762" s="61">
        <v>0</v>
      </c>
      <c r="AC762" s="61">
        <v>0</v>
      </c>
      <c r="AD762" s="50">
        <f t="shared" si="559"/>
        <v>2</v>
      </c>
      <c r="AE762" s="51" t="s">
        <v>22</v>
      </c>
      <c r="AF762" s="52">
        <f t="shared" si="516"/>
        <v>5.454394105650036E-3</v>
      </c>
      <c r="AG762" s="53">
        <f t="shared" si="556"/>
        <v>0.15046696065683696</v>
      </c>
      <c r="AH762" s="53">
        <f t="shared" si="517"/>
        <v>0.15046696065683696</v>
      </c>
      <c r="AI762" s="53">
        <f t="shared" si="518"/>
        <v>0.11862697337814374</v>
      </c>
      <c r="AJ762" s="53">
        <f t="shared" si="519"/>
        <v>0.11862697337814374</v>
      </c>
      <c r="AK762" s="53">
        <f t="shared" si="520"/>
        <v>0.12592290150903013</v>
      </c>
      <c r="AL762" s="53">
        <f t="shared" si="521"/>
        <v>0.13308293966535642</v>
      </c>
      <c r="AM762" s="53">
        <f t="shared" si="522"/>
        <v>0.13343761026646905</v>
      </c>
      <c r="AN762" s="53">
        <f t="shared" si="523"/>
        <v>0.14704405240197735</v>
      </c>
      <c r="AO762" s="53">
        <f t="shared" si="524"/>
        <v>0.14704405240197735</v>
      </c>
      <c r="AP762" s="53">
        <f t="shared" si="525"/>
        <v>0.14704405240197735</v>
      </c>
      <c r="AQ762" s="53">
        <f t="shared" si="526"/>
        <v>0.14718145688762552</v>
      </c>
      <c r="AR762" s="53">
        <f t="shared" si="527"/>
        <v>0.15244083808965297</v>
      </c>
      <c r="AS762" s="53">
        <f t="shared" si="528"/>
        <v>0.15737394704270738</v>
      </c>
      <c r="AT762" s="54">
        <f t="shared" si="529"/>
        <v>3.7849134503295682E-2</v>
      </c>
      <c r="AU762" s="54">
        <f t="shared" si="530"/>
        <v>3.7849134503295682E-2</v>
      </c>
      <c r="AV762" s="54">
        <f t="shared" si="531"/>
        <v>2.9839961221441898E-2</v>
      </c>
      <c r="AW762" s="54">
        <f t="shared" si="532"/>
        <v>2.9839961221441898E-2</v>
      </c>
      <c r="AX762" s="54">
        <f t="shared" si="533"/>
        <v>3.1675211723923222E-2</v>
      </c>
      <c r="AY762" s="54">
        <f t="shared" si="534"/>
        <v>3.3476279852398171E-2</v>
      </c>
      <c r="AZ762" s="54">
        <f t="shared" si="535"/>
        <v>3.3565495286984451E-2</v>
      </c>
      <c r="BA762" s="54">
        <f t="shared" si="536"/>
        <v>3.6988120800585951E-2</v>
      </c>
      <c r="BB762" s="54">
        <f t="shared" si="537"/>
        <v>3.6988120800585951E-2</v>
      </c>
      <c r="BC762" s="54">
        <f t="shared" si="538"/>
        <v>3.6988120800585951E-2</v>
      </c>
      <c r="BD762" s="54">
        <f t="shared" si="539"/>
        <v>3.7022684141507785E-2</v>
      </c>
      <c r="BE762" s="54">
        <f t="shared" si="540"/>
        <v>3.8345652490510564E-2</v>
      </c>
      <c r="BF762" s="54">
        <f t="shared" si="541"/>
        <v>3.9586548853861703E-2</v>
      </c>
      <c r="BG762" s="55">
        <f t="shared" si="560"/>
        <v>0.46001442620041894</v>
      </c>
      <c r="BH762" s="56">
        <f t="shared" si="557"/>
        <v>0</v>
      </c>
      <c r="BI762" s="56">
        <f t="shared" si="542"/>
        <v>0</v>
      </c>
      <c r="BJ762" s="56">
        <f t="shared" si="543"/>
        <v>0</v>
      </c>
      <c r="BK762" s="56">
        <f t="shared" si="544"/>
        <v>0</v>
      </c>
      <c r="BL762" s="56">
        <f t="shared" si="545"/>
        <v>0</v>
      </c>
      <c r="BM762" s="56">
        <f t="shared" si="546"/>
        <v>-3.3969181550544172</v>
      </c>
      <c r="BN762" s="56">
        <f t="shared" si="547"/>
        <v>0</v>
      </c>
      <c r="BO762" s="56">
        <f t="shared" si="548"/>
        <v>0</v>
      </c>
      <c r="BP762" s="56">
        <f t="shared" si="549"/>
        <v>-3.2971584773321529</v>
      </c>
      <c r="BQ762" s="56">
        <f t="shared" si="550"/>
        <v>0</v>
      </c>
      <c r="BR762" s="56">
        <f t="shared" si="551"/>
        <v>0</v>
      </c>
      <c r="BS762" s="56">
        <f t="shared" si="552"/>
        <v>0</v>
      </c>
      <c r="BT762" s="56">
        <f t="shared" si="553"/>
        <v>0</v>
      </c>
      <c r="BU762" s="57">
        <f t="shared" si="561"/>
        <v>-6.6940766323865706</v>
      </c>
      <c r="BV762" s="58">
        <f t="shared" si="558"/>
        <v>0.12545674809675017</v>
      </c>
      <c r="BW762" s="59">
        <f t="shared" si="554"/>
        <v>-7.7742658240459193</v>
      </c>
      <c r="BX762" s="68">
        <f t="shared" si="555"/>
        <v>1.5399855737995811</v>
      </c>
    </row>
    <row r="763" spans="1:76">
      <c r="A763" s="49">
        <v>4651</v>
      </c>
      <c r="B763" s="86">
        <v>2.0263424518743669E-3</v>
      </c>
      <c r="C763" s="60">
        <v>3.6832412523020261E-2</v>
      </c>
      <c r="D763" s="60">
        <v>3.6832412523020261E-2</v>
      </c>
      <c r="E763" s="60">
        <v>5.5248618784530384E-2</v>
      </c>
      <c r="F763" s="60">
        <v>5.5248618784530384E-2</v>
      </c>
      <c r="G763" s="60">
        <v>5.9852670349907919E-2</v>
      </c>
      <c r="H763" s="60">
        <v>6.4456721915285453E-2</v>
      </c>
      <c r="I763" s="60">
        <v>6.4686924493554329E-2</v>
      </c>
      <c r="J763" s="60">
        <v>7.3664825046040522E-2</v>
      </c>
      <c r="K763" s="60">
        <v>7.3664825046040522E-2</v>
      </c>
      <c r="L763" s="60">
        <v>7.3664825046040522E-2</v>
      </c>
      <c r="M763" s="60">
        <v>7.3756906077348069E-2</v>
      </c>
      <c r="N763" s="60">
        <v>7.7302025782688771E-2</v>
      </c>
      <c r="O763" s="60">
        <v>8.0662983425414364E-2</v>
      </c>
      <c r="P763" s="117">
        <v>6.3528828445955518E-2</v>
      </c>
      <c r="Q763" s="61">
        <v>0</v>
      </c>
      <c r="R763" s="61">
        <v>0</v>
      </c>
      <c r="S763" s="61">
        <v>0</v>
      </c>
      <c r="T763" s="61">
        <v>0</v>
      </c>
      <c r="U763" s="61">
        <v>0</v>
      </c>
      <c r="V763" s="61">
        <v>0</v>
      </c>
      <c r="W763" s="61">
        <v>0</v>
      </c>
      <c r="X763" s="61">
        <v>0</v>
      </c>
      <c r="Y763" s="61">
        <v>0</v>
      </c>
      <c r="Z763" s="61">
        <v>0</v>
      </c>
      <c r="AA763" s="61">
        <v>0</v>
      </c>
      <c r="AB763" s="61">
        <v>0</v>
      </c>
      <c r="AC763" s="61">
        <v>0</v>
      </c>
      <c r="AD763" s="50">
        <f t="shared" si="559"/>
        <v>0</v>
      </c>
      <c r="AE763" s="51" t="s">
        <v>22</v>
      </c>
      <c r="AF763" s="52">
        <f t="shared" si="516"/>
        <v>3.2527927763516644E-3</v>
      </c>
      <c r="AG763" s="53">
        <f t="shared" si="556"/>
        <v>8.7728405059792763E-2</v>
      </c>
      <c r="AH763" s="53">
        <f t="shared" si="517"/>
        <v>8.7728405059792763E-2</v>
      </c>
      <c r="AI763" s="53">
        <f t="shared" si="518"/>
        <v>0.11862697337814374</v>
      </c>
      <c r="AJ763" s="53">
        <f t="shared" si="519"/>
        <v>0.11862697337814374</v>
      </c>
      <c r="AK763" s="53">
        <f t="shared" si="520"/>
        <v>0.12592290150903013</v>
      </c>
      <c r="AL763" s="53">
        <f t="shared" si="521"/>
        <v>0.13308293966535642</v>
      </c>
      <c r="AM763" s="53">
        <f t="shared" si="522"/>
        <v>0.13343761026646905</v>
      </c>
      <c r="AN763" s="53">
        <f t="shared" si="523"/>
        <v>0.14704405240197735</v>
      </c>
      <c r="AO763" s="53">
        <f t="shared" si="524"/>
        <v>0.14704405240197735</v>
      </c>
      <c r="AP763" s="53">
        <f t="shared" si="525"/>
        <v>0.14704405240197735</v>
      </c>
      <c r="AQ763" s="53">
        <f t="shared" si="526"/>
        <v>0.14718145688762552</v>
      </c>
      <c r="AR763" s="53">
        <f t="shared" si="527"/>
        <v>0.15244083808965297</v>
      </c>
      <c r="AS763" s="53">
        <f t="shared" si="528"/>
        <v>0.15737394704270738</v>
      </c>
      <c r="AT763" s="54">
        <f t="shared" si="529"/>
        <v>1.3160273664244953E-2</v>
      </c>
      <c r="AU763" s="54">
        <f t="shared" si="530"/>
        <v>1.3160273664244953E-2</v>
      </c>
      <c r="AV763" s="54">
        <f t="shared" si="531"/>
        <v>1.7795415664441122E-2</v>
      </c>
      <c r="AW763" s="54">
        <f t="shared" si="532"/>
        <v>1.7795415664441122E-2</v>
      </c>
      <c r="AX763" s="54">
        <f t="shared" si="533"/>
        <v>1.8889889122287375E-2</v>
      </c>
      <c r="AY763" s="54">
        <f t="shared" si="534"/>
        <v>1.996397751497464E-2</v>
      </c>
      <c r="AZ763" s="54">
        <f t="shared" si="535"/>
        <v>2.0017182200140444E-2</v>
      </c>
      <c r="BA763" s="54">
        <f t="shared" si="536"/>
        <v>2.2058305619379152E-2</v>
      </c>
      <c r="BB763" s="54">
        <f t="shared" si="537"/>
        <v>2.2058305619379152E-2</v>
      </c>
      <c r="BC763" s="54">
        <f t="shared" si="538"/>
        <v>2.2058305619379152E-2</v>
      </c>
      <c r="BD763" s="54">
        <f t="shared" si="539"/>
        <v>2.2078917878687779E-2</v>
      </c>
      <c r="BE763" s="54">
        <f t="shared" si="540"/>
        <v>2.2867885783394271E-2</v>
      </c>
      <c r="BF763" s="54">
        <f t="shared" si="541"/>
        <v>2.3607909083641035E-2</v>
      </c>
      <c r="BG763" s="55">
        <f t="shared" si="560"/>
        <v>0.25551205709863511</v>
      </c>
      <c r="BH763" s="56">
        <f t="shared" si="557"/>
        <v>0</v>
      </c>
      <c r="BI763" s="56">
        <f t="shared" si="542"/>
        <v>0</v>
      </c>
      <c r="BJ763" s="56">
        <f t="shared" si="543"/>
        <v>0</v>
      </c>
      <c r="BK763" s="56">
        <f t="shared" si="544"/>
        <v>0</v>
      </c>
      <c r="BL763" s="56">
        <f t="shared" si="545"/>
        <v>0</v>
      </c>
      <c r="BM763" s="56">
        <f t="shared" si="546"/>
        <v>0</v>
      </c>
      <c r="BN763" s="56">
        <f t="shared" si="547"/>
        <v>0</v>
      </c>
      <c r="BO763" s="56">
        <f t="shared" si="548"/>
        <v>0</v>
      </c>
      <c r="BP763" s="56">
        <f t="shared" si="549"/>
        <v>0</v>
      </c>
      <c r="BQ763" s="56">
        <f t="shared" si="550"/>
        <v>0</v>
      </c>
      <c r="BR763" s="56">
        <f t="shared" si="551"/>
        <v>0</v>
      </c>
      <c r="BS763" s="56">
        <f t="shared" si="552"/>
        <v>0</v>
      </c>
      <c r="BT763" s="56">
        <f t="shared" si="553"/>
        <v>0</v>
      </c>
      <c r="BU763" s="57">
        <f t="shared" si="561"/>
        <v>0</v>
      </c>
      <c r="BV763" s="58">
        <f t="shared" si="558"/>
        <v>7.1689570341000083E-2</v>
      </c>
      <c r="BW763" s="59">
        <f t="shared" si="554"/>
        <v>-0.10884134986183507</v>
      </c>
      <c r="BX763" s="68">
        <f t="shared" si="555"/>
        <v>0.25551205709863511</v>
      </c>
    </row>
    <row r="764" spans="1:76">
      <c r="A764" s="49">
        <v>4652</v>
      </c>
      <c r="B764" s="86">
        <v>5.0658561296859173E-4</v>
      </c>
      <c r="C764" s="60">
        <v>3.6832412523020261E-2</v>
      </c>
      <c r="D764" s="60">
        <v>3.6832412523020261E-2</v>
      </c>
      <c r="E764" s="60">
        <v>5.5248618784530384E-2</v>
      </c>
      <c r="F764" s="60">
        <v>5.5248618784530384E-2</v>
      </c>
      <c r="G764" s="60">
        <v>5.9852670349907919E-2</v>
      </c>
      <c r="H764" s="60">
        <v>6.4456721915285453E-2</v>
      </c>
      <c r="I764" s="60">
        <v>6.4686924493554329E-2</v>
      </c>
      <c r="J764" s="60">
        <v>7.3664825046040522E-2</v>
      </c>
      <c r="K764" s="60">
        <v>7.3664825046040522E-2</v>
      </c>
      <c r="L764" s="60">
        <v>7.3664825046040522E-2</v>
      </c>
      <c r="M764" s="60">
        <v>7.3756906077348069E-2</v>
      </c>
      <c r="N764" s="60">
        <v>7.7302025782688771E-2</v>
      </c>
      <c r="O764" s="60">
        <v>8.0662983425414364E-2</v>
      </c>
      <c r="P764" s="117">
        <v>6.3528828445955518E-2</v>
      </c>
      <c r="Q764" s="61">
        <v>0</v>
      </c>
      <c r="R764" s="61">
        <v>0</v>
      </c>
      <c r="S764" s="61">
        <v>0</v>
      </c>
      <c r="T764" s="61">
        <v>0</v>
      </c>
      <c r="U764" s="61">
        <v>0</v>
      </c>
      <c r="V764" s="61">
        <v>0</v>
      </c>
      <c r="W764" s="61">
        <v>0</v>
      </c>
      <c r="X764" s="61">
        <v>0</v>
      </c>
      <c r="Y764" s="61">
        <v>0</v>
      </c>
      <c r="Z764" s="61">
        <v>0</v>
      </c>
      <c r="AA764" s="61">
        <v>0</v>
      </c>
      <c r="AB764" s="61">
        <v>0</v>
      </c>
      <c r="AC764" s="61">
        <v>0</v>
      </c>
      <c r="AD764" s="50">
        <f t="shared" si="559"/>
        <v>0</v>
      </c>
      <c r="AE764" s="51" t="s">
        <v>22</v>
      </c>
      <c r="AF764" s="52">
        <f t="shared" si="516"/>
        <v>9.039487497953802E-4</v>
      </c>
      <c r="AG764" s="53">
        <f t="shared" si="556"/>
        <v>8.7728405059792763E-2</v>
      </c>
      <c r="AH764" s="53">
        <f t="shared" si="517"/>
        <v>8.7728405059792763E-2</v>
      </c>
      <c r="AI764" s="53">
        <f t="shared" si="518"/>
        <v>0.11862697337814374</v>
      </c>
      <c r="AJ764" s="53">
        <f t="shared" si="519"/>
        <v>0.11862697337814374</v>
      </c>
      <c r="AK764" s="53">
        <f t="shared" si="520"/>
        <v>0.12592290150903013</v>
      </c>
      <c r="AL764" s="53">
        <f t="shared" si="521"/>
        <v>0.13308293966535642</v>
      </c>
      <c r="AM764" s="53">
        <f t="shared" si="522"/>
        <v>0.13343761026646905</v>
      </c>
      <c r="AN764" s="53">
        <f t="shared" si="523"/>
        <v>0.14704405240197735</v>
      </c>
      <c r="AO764" s="53">
        <f t="shared" si="524"/>
        <v>0.14704405240197735</v>
      </c>
      <c r="AP764" s="53">
        <f t="shared" si="525"/>
        <v>0.14704405240197735</v>
      </c>
      <c r="AQ764" s="53">
        <f t="shared" si="526"/>
        <v>0.14718145688762552</v>
      </c>
      <c r="AR764" s="53">
        <f t="shared" si="527"/>
        <v>0.15244083808965297</v>
      </c>
      <c r="AS764" s="53">
        <f t="shared" si="528"/>
        <v>0.15737394704270738</v>
      </c>
      <c r="AT764" s="54">
        <f t="shared" si="529"/>
        <v>3.6572304919780642E-3</v>
      </c>
      <c r="AU764" s="54">
        <f t="shared" si="530"/>
        <v>3.6572304919780642E-3</v>
      </c>
      <c r="AV764" s="54">
        <f t="shared" si="531"/>
        <v>4.9453330869736233E-3</v>
      </c>
      <c r="AW764" s="54">
        <f t="shared" si="532"/>
        <v>4.9453330869736233E-3</v>
      </c>
      <c r="AX764" s="54">
        <f t="shared" si="533"/>
        <v>5.2494864659091232E-3</v>
      </c>
      <c r="AY764" s="54">
        <f t="shared" si="534"/>
        <v>5.5479748500441763E-3</v>
      </c>
      <c r="AZ764" s="54">
        <f t="shared" si="535"/>
        <v>5.5627603934051122E-3</v>
      </c>
      <c r="BA764" s="54">
        <f t="shared" si="536"/>
        <v>6.1299871089871404E-3</v>
      </c>
      <c r="BB764" s="54">
        <f t="shared" si="537"/>
        <v>6.1299871089871404E-3</v>
      </c>
      <c r="BC764" s="54">
        <f t="shared" si="538"/>
        <v>6.1299871089871404E-3</v>
      </c>
      <c r="BD764" s="54">
        <f t="shared" si="539"/>
        <v>6.1357152408767438E-3</v>
      </c>
      <c r="BE764" s="54">
        <f t="shared" si="540"/>
        <v>6.3549688485068073E-3</v>
      </c>
      <c r="BF764" s="54">
        <f t="shared" si="541"/>
        <v>6.5606207861097316E-3</v>
      </c>
      <c r="BG764" s="55">
        <f t="shared" si="560"/>
        <v>7.1006615069716505E-2</v>
      </c>
      <c r="BH764" s="56">
        <f t="shared" si="557"/>
        <v>0</v>
      </c>
      <c r="BI764" s="56">
        <f t="shared" si="542"/>
        <v>0</v>
      </c>
      <c r="BJ764" s="56">
        <f t="shared" si="543"/>
        <v>0</v>
      </c>
      <c r="BK764" s="56">
        <f t="shared" si="544"/>
        <v>0</v>
      </c>
      <c r="BL764" s="56">
        <f t="shared" si="545"/>
        <v>0</v>
      </c>
      <c r="BM764" s="56">
        <f t="shared" si="546"/>
        <v>0</v>
      </c>
      <c r="BN764" s="56">
        <f t="shared" si="547"/>
        <v>0</v>
      </c>
      <c r="BO764" s="56">
        <f t="shared" si="548"/>
        <v>0</v>
      </c>
      <c r="BP764" s="56">
        <f t="shared" si="549"/>
        <v>0</v>
      </c>
      <c r="BQ764" s="56">
        <f t="shared" si="550"/>
        <v>0</v>
      </c>
      <c r="BR764" s="56">
        <f t="shared" si="551"/>
        <v>0</v>
      </c>
      <c r="BS764" s="56">
        <f t="shared" si="552"/>
        <v>0</v>
      </c>
      <c r="BT764" s="56">
        <f t="shared" si="553"/>
        <v>0</v>
      </c>
      <c r="BU764" s="57">
        <f t="shared" si="561"/>
        <v>0</v>
      </c>
      <c r="BV764" s="58">
        <f t="shared" si="558"/>
        <v>1.7922392585250021E-2</v>
      </c>
      <c r="BW764" s="59">
        <f t="shared" si="554"/>
        <v>-2.8707863896841219E-2</v>
      </c>
      <c r="BX764" s="68">
        <f t="shared" si="555"/>
        <v>7.1006615069716505E-2</v>
      </c>
    </row>
    <row r="765" spans="1:76">
      <c r="A765" s="49">
        <v>4653</v>
      </c>
      <c r="B765" s="86">
        <v>8.6119554204660605E-3</v>
      </c>
      <c r="C765" s="60">
        <v>3.6832412523020261E-2</v>
      </c>
      <c r="D765" s="60">
        <v>3.6832412523020261E-2</v>
      </c>
      <c r="E765" s="60">
        <v>5.5248618784530384E-2</v>
      </c>
      <c r="F765" s="60">
        <v>5.5248618784530384E-2</v>
      </c>
      <c r="G765" s="60">
        <v>5.9852670349907919E-2</v>
      </c>
      <c r="H765" s="60">
        <v>6.4456721915285453E-2</v>
      </c>
      <c r="I765" s="60">
        <v>6.4686924493554329E-2</v>
      </c>
      <c r="J765" s="60">
        <v>7.3664825046040522E-2</v>
      </c>
      <c r="K765" s="60">
        <v>7.3664825046040522E-2</v>
      </c>
      <c r="L765" s="60">
        <v>7.3664825046040522E-2</v>
      </c>
      <c r="M765" s="60">
        <v>7.3756906077348069E-2</v>
      </c>
      <c r="N765" s="60">
        <v>7.7302025782688771E-2</v>
      </c>
      <c r="O765" s="60">
        <v>8.0662983425414364E-2</v>
      </c>
      <c r="P765" s="117">
        <v>6.3528828445955518E-2</v>
      </c>
      <c r="Q765" s="61">
        <v>0</v>
      </c>
      <c r="R765" s="61">
        <v>0</v>
      </c>
      <c r="S765" s="61">
        <v>0</v>
      </c>
      <c r="T765" s="61">
        <v>0</v>
      </c>
      <c r="U765" s="61">
        <v>0</v>
      </c>
      <c r="V765" s="61">
        <v>0</v>
      </c>
      <c r="W765" s="61">
        <v>0</v>
      </c>
      <c r="X765" s="61">
        <v>0</v>
      </c>
      <c r="Y765" s="61">
        <v>0</v>
      </c>
      <c r="Z765" s="61">
        <v>0</v>
      </c>
      <c r="AA765" s="61">
        <v>0</v>
      </c>
      <c r="AB765" s="61">
        <v>0</v>
      </c>
      <c r="AC765" s="61">
        <v>0</v>
      </c>
      <c r="AD765" s="50">
        <f t="shared" si="559"/>
        <v>0</v>
      </c>
      <c r="AE765" s="51" t="s">
        <v>22</v>
      </c>
      <c r="AF765" s="52">
        <f t="shared" si="516"/>
        <v>1.2379085961763313E-2</v>
      </c>
      <c r="AG765" s="53">
        <f t="shared" si="556"/>
        <v>8.7728405059792763E-2</v>
      </c>
      <c r="AH765" s="53">
        <f t="shared" si="517"/>
        <v>8.7728405059792763E-2</v>
      </c>
      <c r="AI765" s="53">
        <f t="shared" si="518"/>
        <v>0.11862697337814374</v>
      </c>
      <c r="AJ765" s="53">
        <f t="shared" si="519"/>
        <v>0.11862697337814374</v>
      </c>
      <c r="AK765" s="53">
        <f t="shared" si="520"/>
        <v>0.12592290150903013</v>
      </c>
      <c r="AL765" s="53">
        <f t="shared" si="521"/>
        <v>0.13308293966535642</v>
      </c>
      <c r="AM765" s="53">
        <f t="shared" si="522"/>
        <v>0.13343761026646905</v>
      </c>
      <c r="AN765" s="53">
        <f t="shared" si="523"/>
        <v>0.14704405240197735</v>
      </c>
      <c r="AO765" s="53">
        <f t="shared" si="524"/>
        <v>0.14704405240197735</v>
      </c>
      <c r="AP765" s="53">
        <f t="shared" si="525"/>
        <v>0.14704405240197735</v>
      </c>
      <c r="AQ765" s="53">
        <f t="shared" si="526"/>
        <v>0.14718145688762552</v>
      </c>
      <c r="AR765" s="53">
        <f t="shared" si="527"/>
        <v>0.15244083808965297</v>
      </c>
      <c r="AS765" s="53">
        <f t="shared" si="528"/>
        <v>0.15737394704270738</v>
      </c>
      <c r="AT765" s="54">
        <f t="shared" si="529"/>
        <v>5.0083780360807538E-2</v>
      </c>
      <c r="AU765" s="54">
        <f t="shared" si="530"/>
        <v>5.0083780360807538E-2</v>
      </c>
      <c r="AV765" s="54">
        <f t="shared" si="531"/>
        <v>6.7723644075016867E-2</v>
      </c>
      <c r="AW765" s="54">
        <f t="shared" si="532"/>
        <v>6.7723644075016867E-2</v>
      </c>
      <c r="AX765" s="54">
        <f t="shared" si="533"/>
        <v>7.1888858999265184E-2</v>
      </c>
      <c r="AY765" s="54">
        <f t="shared" si="534"/>
        <v>7.5976494904101674E-2</v>
      </c>
      <c r="AZ765" s="54">
        <f t="shared" si="535"/>
        <v>7.6178974870247801E-2</v>
      </c>
      <c r="BA765" s="54">
        <f t="shared" si="536"/>
        <v>8.3946835906161685E-2</v>
      </c>
      <c r="BB765" s="54">
        <f t="shared" si="537"/>
        <v>8.3946835906161685E-2</v>
      </c>
      <c r="BC765" s="54">
        <f t="shared" si="538"/>
        <v>8.3946835906161685E-2</v>
      </c>
      <c r="BD765" s="54">
        <f t="shared" si="539"/>
        <v>8.4025279553633703E-2</v>
      </c>
      <c r="BE765" s="54">
        <f t="shared" si="540"/>
        <v>8.7027838334641644E-2</v>
      </c>
      <c r="BF765" s="54">
        <f t="shared" si="541"/>
        <v>8.9844129650234542E-2</v>
      </c>
      <c r="BG765" s="55">
        <f t="shared" si="560"/>
        <v>0.97239693290225848</v>
      </c>
      <c r="BH765" s="56">
        <f t="shared" si="557"/>
        <v>0</v>
      </c>
      <c r="BI765" s="56">
        <f t="shared" si="542"/>
        <v>0</v>
      </c>
      <c r="BJ765" s="56">
        <f t="shared" si="543"/>
        <v>0</v>
      </c>
      <c r="BK765" s="56">
        <f t="shared" si="544"/>
        <v>0</v>
      </c>
      <c r="BL765" s="56">
        <f t="shared" si="545"/>
        <v>0</v>
      </c>
      <c r="BM765" s="56">
        <f t="shared" si="546"/>
        <v>0</v>
      </c>
      <c r="BN765" s="56">
        <f t="shared" si="547"/>
        <v>0</v>
      </c>
      <c r="BO765" s="56">
        <f t="shared" si="548"/>
        <v>0</v>
      </c>
      <c r="BP765" s="56">
        <f t="shared" si="549"/>
        <v>0</v>
      </c>
      <c r="BQ765" s="56">
        <f t="shared" si="550"/>
        <v>0</v>
      </c>
      <c r="BR765" s="56">
        <f t="shared" si="551"/>
        <v>0</v>
      </c>
      <c r="BS765" s="56">
        <f t="shared" si="552"/>
        <v>0</v>
      </c>
      <c r="BT765" s="56">
        <f t="shared" si="553"/>
        <v>0</v>
      </c>
      <c r="BU765" s="57">
        <f t="shared" si="561"/>
        <v>0</v>
      </c>
      <c r="BV765" s="58">
        <f t="shared" si="558"/>
        <v>0.30468067394925041</v>
      </c>
      <c r="BW765" s="59">
        <f t="shared" si="554"/>
        <v>-0.43662732258720538</v>
      </c>
      <c r="BX765" s="68">
        <f t="shared" si="555"/>
        <v>0.97239693290225848</v>
      </c>
    </row>
    <row r="766" spans="1:76">
      <c r="A766" s="49">
        <v>4654</v>
      </c>
      <c r="B766" s="86">
        <v>0.13880445795339413</v>
      </c>
      <c r="C766" s="60">
        <v>3.6832412523020261E-2</v>
      </c>
      <c r="D766" s="60">
        <v>3.6832412523020261E-2</v>
      </c>
      <c r="E766" s="60">
        <v>5.5248618784530384E-2</v>
      </c>
      <c r="F766" s="60">
        <v>5.5248618784530384E-2</v>
      </c>
      <c r="G766" s="60">
        <v>5.9852670349907919E-2</v>
      </c>
      <c r="H766" s="60">
        <v>6.4456721915285453E-2</v>
      </c>
      <c r="I766" s="60">
        <v>6.4686924493554329E-2</v>
      </c>
      <c r="J766" s="60">
        <v>7.3664825046040522E-2</v>
      </c>
      <c r="K766" s="60">
        <v>7.3664825046040522E-2</v>
      </c>
      <c r="L766" s="60">
        <v>7.3664825046040522E-2</v>
      </c>
      <c r="M766" s="60">
        <v>7.3756906077348069E-2</v>
      </c>
      <c r="N766" s="60">
        <v>7.7302025782688771E-2</v>
      </c>
      <c r="O766" s="60">
        <v>8.0662983425414364E-2</v>
      </c>
      <c r="P766" s="117">
        <v>6.3528828445955518E-2</v>
      </c>
      <c r="Q766" s="61">
        <v>0</v>
      </c>
      <c r="R766" s="61">
        <v>0</v>
      </c>
      <c r="S766" s="61">
        <v>2</v>
      </c>
      <c r="T766" s="61">
        <v>2</v>
      </c>
      <c r="U766" s="61">
        <v>2</v>
      </c>
      <c r="V766" s="61">
        <v>1</v>
      </c>
      <c r="W766" s="61">
        <v>1</v>
      </c>
      <c r="X766" s="61">
        <v>1</v>
      </c>
      <c r="Y766" s="61">
        <v>0</v>
      </c>
      <c r="Z766" s="61">
        <v>3</v>
      </c>
      <c r="AA766" s="61">
        <v>0</v>
      </c>
      <c r="AB766" s="61">
        <v>0</v>
      </c>
      <c r="AC766" s="61">
        <v>2</v>
      </c>
      <c r="AD766" s="50">
        <f t="shared" si="559"/>
        <v>14</v>
      </c>
      <c r="AE766" s="51" t="s">
        <v>22</v>
      </c>
      <c r="AF766" s="52">
        <f t="shared" si="516"/>
        <v>0.16138107336723206</v>
      </c>
      <c r="AG766" s="53">
        <f t="shared" si="556"/>
        <v>8.7728405059792763E-2</v>
      </c>
      <c r="AH766" s="53">
        <f t="shared" si="517"/>
        <v>8.7728405059792763E-2</v>
      </c>
      <c r="AI766" s="53">
        <f t="shared" si="518"/>
        <v>0.11862697337814374</v>
      </c>
      <c r="AJ766" s="53">
        <f t="shared" si="519"/>
        <v>0.11862697337814374</v>
      </c>
      <c r="AK766" s="53">
        <f t="shared" si="520"/>
        <v>0.12592290150903013</v>
      </c>
      <c r="AL766" s="53">
        <f t="shared" si="521"/>
        <v>0.13308293966535642</v>
      </c>
      <c r="AM766" s="53">
        <f t="shared" si="522"/>
        <v>0.13343761026646905</v>
      </c>
      <c r="AN766" s="53">
        <f t="shared" si="523"/>
        <v>0.14704405240197735</v>
      </c>
      <c r="AO766" s="53">
        <f t="shared" si="524"/>
        <v>0.14704405240197735</v>
      </c>
      <c r="AP766" s="53">
        <f t="shared" si="525"/>
        <v>0.14704405240197735</v>
      </c>
      <c r="AQ766" s="53">
        <f t="shared" si="526"/>
        <v>0.14718145688762552</v>
      </c>
      <c r="AR766" s="53">
        <f t="shared" si="527"/>
        <v>0.15244083808965297</v>
      </c>
      <c r="AS766" s="53">
        <f t="shared" si="528"/>
        <v>0.15737394704270738</v>
      </c>
      <c r="AT766" s="54">
        <f t="shared" si="529"/>
        <v>0.65292173088395877</v>
      </c>
      <c r="AU766" s="54">
        <f t="shared" si="530"/>
        <v>0.65292173088395877</v>
      </c>
      <c r="AV766" s="54">
        <f t="shared" si="531"/>
        <v>0.88288540906212476</v>
      </c>
      <c r="AW766" s="54">
        <f t="shared" si="532"/>
        <v>0.88288540906212476</v>
      </c>
      <c r="AX766" s="54">
        <f t="shared" si="533"/>
        <v>0.93718561001045553</v>
      </c>
      <c r="AY766" s="54">
        <f t="shared" si="534"/>
        <v>0.99047444505809457</v>
      </c>
      <c r="AZ766" s="54">
        <f t="shared" si="535"/>
        <v>0.99311409344352097</v>
      </c>
      <c r="BA766" s="54">
        <f t="shared" si="536"/>
        <v>1.0943805161515767</v>
      </c>
      <c r="BB766" s="54">
        <f t="shared" si="537"/>
        <v>1.0943805161515767</v>
      </c>
      <c r="BC766" s="54">
        <f t="shared" si="538"/>
        <v>1.0943805161515767</v>
      </c>
      <c r="BD766" s="54">
        <f t="shared" si="539"/>
        <v>1.0954031538541482</v>
      </c>
      <c r="BE766" s="54">
        <f t="shared" si="540"/>
        <v>1.1345462828722337</v>
      </c>
      <c r="BF766" s="54">
        <f t="shared" si="541"/>
        <v>1.1712611192364895</v>
      </c>
      <c r="BG766" s="55">
        <f t="shared" si="560"/>
        <v>12.676740532821842</v>
      </c>
      <c r="BH766" s="56">
        <f t="shared" si="557"/>
        <v>0</v>
      </c>
      <c r="BI766" s="56">
        <f t="shared" si="542"/>
        <v>0</v>
      </c>
      <c r="BJ766" s="56">
        <f t="shared" si="543"/>
        <v>-0.24911972272240834</v>
      </c>
      <c r="BK766" s="56">
        <f t="shared" si="544"/>
        <v>-0.24911972272240834</v>
      </c>
      <c r="BL766" s="56">
        <f t="shared" si="545"/>
        <v>-0.12974785340382017</v>
      </c>
      <c r="BM766" s="56">
        <f t="shared" si="546"/>
        <v>-9.5712132186656015E-3</v>
      </c>
      <c r="BN766" s="56">
        <f t="shared" si="547"/>
        <v>-6.9097238095885286E-3</v>
      </c>
      <c r="BO766" s="56">
        <f t="shared" si="548"/>
        <v>9.0188464503598714E-2</v>
      </c>
      <c r="BP766" s="56">
        <f t="shared" si="549"/>
        <v>0</v>
      </c>
      <c r="BQ766" s="56">
        <f t="shared" si="550"/>
        <v>0.27056539351079611</v>
      </c>
      <c r="BR766" s="56">
        <f t="shared" si="551"/>
        <v>0</v>
      </c>
      <c r="BS766" s="56">
        <f t="shared" si="552"/>
        <v>0</v>
      </c>
      <c r="BT766" s="56">
        <f t="shared" si="553"/>
        <v>0.31616209600751644</v>
      </c>
      <c r="BU766" s="57">
        <f t="shared" si="561"/>
        <v>3.2447718145020343E-2</v>
      </c>
      <c r="BV766" s="58">
        <f t="shared" si="558"/>
        <v>4.9107355683585059</v>
      </c>
      <c r="BW766" s="59">
        <f t="shared" si="554"/>
        <v>-13.282409347941169</v>
      </c>
      <c r="BX766" s="68">
        <f t="shared" si="555"/>
        <v>1.3232594671781577</v>
      </c>
    </row>
    <row r="767" spans="1:76">
      <c r="A767" s="49">
        <v>4655</v>
      </c>
      <c r="B767" s="86">
        <v>3.596757852077001E-2</v>
      </c>
      <c r="C767" s="60">
        <v>3.6832412523020261E-2</v>
      </c>
      <c r="D767" s="60">
        <v>3.6832412523020261E-2</v>
      </c>
      <c r="E767" s="60">
        <v>5.5248618784530384E-2</v>
      </c>
      <c r="F767" s="60">
        <v>5.5248618784530384E-2</v>
      </c>
      <c r="G767" s="60">
        <v>5.9852670349907919E-2</v>
      </c>
      <c r="H767" s="60">
        <v>6.4456721915285453E-2</v>
      </c>
      <c r="I767" s="60">
        <v>6.4686924493554329E-2</v>
      </c>
      <c r="J767" s="60">
        <v>7.3664825046040522E-2</v>
      </c>
      <c r="K767" s="60">
        <v>7.3664825046040522E-2</v>
      </c>
      <c r="L767" s="60">
        <v>7.3664825046040522E-2</v>
      </c>
      <c r="M767" s="60">
        <v>7.3756906077348069E-2</v>
      </c>
      <c r="N767" s="60">
        <v>7.7302025782688771E-2</v>
      </c>
      <c r="O767" s="60">
        <v>8.0662983425414364E-2</v>
      </c>
      <c r="P767" s="117">
        <v>6.3528828445955518E-2</v>
      </c>
      <c r="Q767" s="61">
        <v>0</v>
      </c>
      <c r="R767" s="61">
        <v>0</v>
      </c>
      <c r="S767" s="61">
        <v>0</v>
      </c>
      <c r="T767" s="61">
        <v>0</v>
      </c>
      <c r="U767" s="61">
        <v>0</v>
      </c>
      <c r="V767" s="61">
        <v>3</v>
      </c>
      <c r="W767" s="61">
        <v>0</v>
      </c>
      <c r="X767" s="61">
        <v>0</v>
      </c>
      <c r="Y767" s="61">
        <v>0</v>
      </c>
      <c r="Z767" s="61">
        <v>0</v>
      </c>
      <c r="AA767" s="61">
        <v>0</v>
      </c>
      <c r="AB767" s="61">
        <v>0</v>
      </c>
      <c r="AC767" s="61">
        <v>0</v>
      </c>
      <c r="AD767" s="50">
        <f t="shared" si="559"/>
        <v>3</v>
      </c>
      <c r="AE767" s="51" t="s">
        <v>22</v>
      </c>
      <c r="AF767" s="52">
        <f t="shared" si="516"/>
        <v>4.6357467522403328E-2</v>
      </c>
      <c r="AG767" s="53">
        <f t="shared" si="556"/>
        <v>8.7728405059792763E-2</v>
      </c>
      <c r="AH767" s="53">
        <f t="shared" si="517"/>
        <v>8.7728405059792763E-2</v>
      </c>
      <c r="AI767" s="53">
        <f t="shared" si="518"/>
        <v>0.11862697337814374</v>
      </c>
      <c r="AJ767" s="53">
        <f t="shared" si="519"/>
        <v>0.11862697337814374</v>
      </c>
      <c r="AK767" s="53">
        <f t="shared" si="520"/>
        <v>0.12592290150903013</v>
      </c>
      <c r="AL767" s="53">
        <f t="shared" si="521"/>
        <v>0.13308293966535642</v>
      </c>
      <c r="AM767" s="53">
        <f t="shared" si="522"/>
        <v>0.13343761026646905</v>
      </c>
      <c r="AN767" s="53">
        <f t="shared" si="523"/>
        <v>0.14704405240197735</v>
      </c>
      <c r="AO767" s="53">
        <f t="shared" si="524"/>
        <v>0.14704405240197735</v>
      </c>
      <c r="AP767" s="53">
        <f t="shared" si="525"/>
        <v>0.14704405240197735</v>
      </c>
      <c r="AQ767" s="53">
        <f t="shared" si="526"/>
        <v>0.14718145688762552</v>
      </c>
      <c r="AR767" s="53">
        <f t="shared" si="527"/>
        <v>0.15244083808965297</v>
      </c>
      <c r="AS767" s="53">
        <f t="shared" si="528"/>
        <v>0.15737394704270738</v>
      </c>
      <c r="AT767" s="54">
        <f t="shared" si="529"/>
        <v>0.18755481855823539</v>
      </c>
      <c r="AU767" s="54">
        <f t="shared" si="530"/>
        <v>0.18755481855823539</v>
      </c>
      <c r="AV767" s="54">
        <f t="shared" si="531"/>
        <v>0.25361295982625182</v>
      </c>
      <c r="AW767" s="54">
        <f t="shared" si="532"/>
        <v>0.25361295982625182</v>
      </c>
      <c r="AX767" s="54">
        <f t="shared" si="533"/>
        <v>0.26921094631500281</v>
      </c>
      <c r="AY767" s="54">
        <f t="shared" si="534"/>
        <v>0.28451841322226673</v>
      </c>
      <c r="AZ767" s="54">
        <f t="shared" si="535"/>
        <v>0.28527666455710271</v>
      </c>
      <c r="BA767" s="54">
        <f t="shared" si="536"/>
        <v>0.31436591773808853</v>
      </c>
      <c r="BB767" s="54">
        <f t="shared" si="537"/>
        <v>0.31436591773808853</v>
      </c>
      <c r="BC767" s="54">
        <f t="shared" si="538"/>
        <v>0.31436591773808853</v>
      </c>
      <c r="BD767" s="54">
        <f t="shared" si="539"/>
        <v>0.31465967519734317</v>
      </c>
      <c r="BE767" s="54">
        <f t="shared" si="540"/>
        <v>0.32590372193913159</v>
      </c>
      <c r="BF767" s="54">
        <f t="shared" si="541"/>
        <v>0.33645023026773413</v>
      </c>
      <c r="BG767" s="55">
        <f t="shared" si="560"/>
        <v>3.6414529614818214</v>
      </c>
      <c r="BH767" s="56">
        <f t="shared" si="557"/>
        <v>0</v>
      </c>
      <c r="BI767" s="56">
        <f t="shared" si="542"/>
        <v>0</v>
      </c>
      <c r="BJ767" s="56">
        <f t="shared" si="543"/>
        <v>0</v>
      </c>
      <c r="BK767" s="56">
        <f t="shared" si="544"/>
        <v>0</v>
      </c>
      <c r="BL767" s="56">
        <f t="shared" si="545"/>
        <v>0</v>
      </c>
      <c r="BM767" s="56">
        <f t="shared" si="546"/>
        <v>-3.7708719184993296</v>
      </c>
      <c r="BN767" s="56">
        <f t="shared" si="547"/>
        <v>0</v>
      </c>
      <c r="BO767" s="56">
        <f t="shared" si="548"/>
        <v>0</v>
      </c>
      <c r="BP767" s="56">
        <f t="shared" si="549"/>
        <v>0</v>
      </c>
      <c r="BQ767" s="56">
        <f t="shared" si="550"/>
        <v>0</v>
      </c>
      <c r="BR767" s="56">
        <f t="shared" si="551"/>
        <v>0</v>
      </c>
      <c r="BS767" s="56">
        <f t="shared" si="552"/>
        <v>0</v>
      </c>
      <c r="BT767" s="56">
        <f t="shared" si="553"/>
        <v>0</v>
      </c>
      <c r="BU767" s="57">
        <f t="shared" si="561"/>
        <v>-3.7708719184993296</v>
      </c>
      <c r="BV767" s="58">
        <f t="shared" si="558"/>
        <v>1.2724898735527514</v>
      </c>
      <c r="BW767" s="59">
        <f t="shared" si="554"/>
        <v>-8.0189616199569471</v>
      </c>
      <c r="BX767" s="68">
        <f t="shared" si="555"/>
        <v>0.6414529614818214</v>
      </c>
    </row>
    <row r="768" spans="1:76">
      <c r="A768" s="49">
        <v>4656</v>
      </c>
      <c r="B768" s="86">
        <v>3.9007092198581561E-2</v>
      </c>
      <c r="C768" s="60">
        <v>3.6832412523020261E-2</v>
      </c>
      <c r="D768" s="60">
        <v>3.6832412523020261E-2</v>
      </c>
      <c r="E768" s="60">
        <v>3.2688766114180479E-2</v>
      </c>
      <c r="F768" s="60">
        <v>3.2228360957642727E-2</v>
      </c>
      <c r="G768" s="60">
        <v>3.5451197053406998E-2</v>
      </c>
      <c r="H768" s="60">
        <v>3.7753222836095765E-2</v>
      </c>
      <c r="I768" s="60">
        <v>5.5110497237569063E-2</v>
      </c>
      <c r="J768" s="60">
        <v>5.0644567219152857E-2</v>
      </c>
      <c r="K768" s="60">
        <v>5.0644567219152857E-2</v>
      </c>
      <c r="L768" s="60">
        <v>5.0644567219152857E-2</v>
      </c>
      <c r="M768" s="60">
        <v>5.0690607734806631E-2</v>
      </c>
      <c r="N768" s="60">
        <v>5.3130755064456719E-2</v>
      </c>
      <c r="O768" s="60">
        <v>5.5432780847145487E-2</v>
      </c>
      <c r="P768" s="117">
        <v>4.4468054965292533E-2</v>
      </c>
      <c r="Q768" s="61">
        <v>2</v>
      </c>
      <c r="R768" s="61">
        <v>1</v>
      </c>
      <c r="S768" s="61">
        <v>0</v>
      </c>
      <c r="T768" s="61">
        <v>0</v>
      </c>
      <c r="U768" s="61">
        <v>0</v>
      </c>
      <c r="V768" s="61">
        <v>0</v>
      </c>
      <c r="W768" s="61">
        <v>1</v>
      </c>
      <c r="X768" s="61">
        <v>0</v>
      </c>
      <c r="Y768" s="61">
        <v>1</v>
      </c>
      <c r="Z768" s="61">
        <v>0</v>
      </c>
      <c r="AA768" s="61">
        <v>0</v>
      </c>
      <c r="AB768" s="61">
        <v>0</v>
      </c>
      <c r="AC768" s="61">
        <v>0</v>
      </c>
      <c r="AD768" s="50">
        <f t="shared" si="559"/>
        <v>5</v>
      </c>
      <c r="AE768" s="51" t="s">
        <v>22</v>
      </c>
      <c r="AF768" s="52">
        <f t="shared" si="516"/>
        <v>4.9964696123445555E-2</v>
      </c>
      <c r="AG768" s="53">
        <f t="shared" si="556"/>
        <v>8.7728405059792763E-2</v>
      </c>
      <c r="AH768" s="53">
        <f t="shared" si="517"/>
        <v>8.7728405059792763E-2</v>
      </c>
      <c r="AI768" s="53">
        <f t="shared" si="518"/>
        <v>8.0285498203328712E-2</v>
      </c>
      <c r="AJ768" s="53">
        <f t="shared" si="519"/>
        <v>7.9444283776056931E-2</v>
      </c>
      <c r="AK768" s="53">
        <f t="shared" si="520"/>
        <v>8.5272019420817663E-2</v>
      </c>
      <c r="AL768" s="53">
        <f t="shared" si="521"/>
        <v>8.9353153231511287E-2</v>
      </c>
      <c r="AM768" s="53">
        <f t="shared" si="522"/>
        <v>0.11840584550778716</v>
      </c>
      <c r="AN768" s="53">
        <f t="shared" si="523"/>
        <v>0.11118007233197393</v>
      </c>
      <c r="AO768" s="53">
        <f t="shared" si="524"/>
        <v>0.11118007233197393</v>
      </c>
      <c r="AP768" s="53">
        <f t="shared" si="525"/>
        <v>0.11118007233197393</v>
      </c>
      <c r="AQ768" s="53">
        <f t="shared" si="526"/>
        <v>0.11125534549496449</v>
      </c>
      <c r="AR768" s="53">
        <f t="shared" si="527"/>
        <v>0.11522116887118632</v>
      </c>
      <c r="AS768" s="53">
        <f t="shared" si="528"/>
        <v>0.11892159961722823</v>
      </c>
      <c r="AT768" s="54">
        <f t="shared" si="529"/>
        <v>0.20214908226428432</v>
      </c>
      <c r="AU768" s="54">
        <f t="shared" si="530"/>
        <v>0.20214908226428432</v>
      </c>
      <c r="AV768" s="54">
        <f t="shared" si="531"/>
        <v>0.18499868736781622</v>
      </c>
      <c r="AW768" s="54">
        <f t="shared" si="532"/>
        <v>0.18306031034677536</v>
      </c>
      <c r="AX768" s="54">
        <f t="shared" si="533"/>
        <v>0.19648893031842884</v>
      </c>
      <c r="AY768" s="54">
        <f t="shared" si="534"/>
        <v>0.20589292499799888</v>
      </c>
      <c r="AZ768" s="54">
        <f t="shared" si="535"/>
        <v>0.2728378908497433</v>
      </c>
      <c r="BA768" s="54">
        <f t="shared" si="536"/>
        <v>0.25618782847661598</v>
      </c>
      <c r="BB768" s="54">
        <f t="shared" si="537"/>
        <v>0.25618782847661598</v>
      </c>
      <c r="BC768" s="54">
        <f t="shared" si="538"/>
        <v>0.25618782847661598</v>
      </c>
      <c r="BD768" s="54">
        <f t="shared" si="539"/>
        <v>0.25636127743886833</v>
      </c>
      <c r="BE768" s="54">
        <f t="shared" si="540"/>
        <v>0.265499566860397</v>
      </c>
      <c r="BF768" s="54">
        <f t="shared" si="541"/>
        <v>0.27402632257634868</v>
      </c>
      <c r="BG768" s="55">
        <f t="shared" si="560"/>
        <v>3.0120275607147935</v>
      </c>
      <c r="BH768" s="56">
        <f t="shared" si="557"/>
        <v>-3.1974996455611708</v>
      </c>
      <c r="BI768" s="56">
        <f t="shared" si="542"/>
        <v>-1.5987498227805854</v>
      </c>
      <c r="BJ768" s="56">
        <f t="shared" si="543"/>
        <v>0</v>
      </c>
      <c r="BK768" s="56">
        <f t="shared" si="544"/>
        <v>0</v>
      </c>
      <c r="BL768" s="56">
        <f t="shared" si="545"/>
        <v>0</v>
      </c>
      <c r="BM768" s="56">
        <f t="shared" si="546"/>
        <v>0</v>
      </c>
      <c r="BN768" s="56">
        <f t="shared" si="547"/>
        <v>-1.2988774665812253</v>
      </c>
      <c r="BO768" s="56">
        <f t="shared" si="548"/>
        <v>0</v>
      </c>
      <c r="BP768" s="56">
        <f t="shared" si="549"/>
        <v>-1.3618443985457129</v>
      </c>
      <c r="BQ768" s="56">
        <f t="shared" si="550"/>
        <v>0</v>
      </c>
      <c r="BR768" s="56">
        <f t="shared" si="551"/>
        <v>0</v>
      </c>
      <c r="BS768" s="56">
        <f t="shared" si="552"/>
        <v>0</v>
      </c>
      <c r="BT768" s="56">
        <f t="shared" si="553"/>
        <v>0</v>
      </c>
      <c r="BU768" s="57">
        <f t="shared" si="561"/>
        <v>-7.4569713334686938</v>
      </c>
      <c r="BV768" s="58">
        <f t="shared" si="558"/>
        <v>1.3800242290642517</v>
      </c>
      <c r="BW768" s="59">
        <f t="shared" si="554"/>
        <v>-10.886759834249077</v>
      </c>
      <c r="BX768" s="68">
        <f t="shared" si="555"/>
        <v>1.9879724392852065</v>
      </c>
    </row>
    <row r="769" spans="1:76">
      <c r="A769" s="49">
        <v>4657</v>
      </c>
      <c r="B769" s="86">
        <v>0.14032421479229992</v>
      </c>
      <c r="C769" s="60">
        <v>3.6832412523020261E-2</v>
      </c>
      <c r="D769" s="60">
        <v>3.6832412523020261E-2</v>
      </c>
      <c r="E769" s="60">
        <v>3.2688766114180479E-2</v>
      </c>
      <c r="F769" s="60">
        <v>3.2228360957642727E-2</v>
      </c>
      <c r="G769" s="60">
        <v>3.5451197053406998E-2</v>
      </c>
      <c r="H769" s="60">
        <v>3.7753222836095765E-2</v>
      </c>
      <c r="I769" s="60">
        <v>5.5110497237569063E-2</v>
      </c>
      <c r="J769" s="60">
        <v>5.0644567219152857E-2</v>
      </c>
      <c r="K769" s="60">
        <v>5.0644567219152857E-2</v>
      </c>
      <c r="L769" s="60">
        <v>5.0644567219152857E-2</v>
      </c>
      <c r="M769" s="60">
        <v>5.0690607734806631E-2</v>
      </c>
      <c r="N769" s="60">
        <v>5.3130755064456719E-2</v>
      </c>
      <c r="O769" s="60">
        <v>5.5432780847145487E-2</v>
      </c>
      <c r="P769" s="117">
        <v>4.4468054965292533E-2</v>
      </c>
      <c r="Q769" s="61">
        <v>0</v>
      </c>
      <c r="R769" s="61">
        <v>1</v>
      </c>
      <c r="S769" s="61">
        <v>2</v>
      </c>
      <c r="T769" s="61">
        <v>0</v>
      </c>
      <c r="U769" s="61">
        <v>1</v>
      </c>
      <c r="V769" s="61">
        <v>0</v>
      </c>
      <c r="W769" s="61">
        <v>0</v>
      </c>
      <c r="X769" s="61">
        <v>1</v>
      </c>
      <c r="Y769" s="61">
        <v>1</v>
      </c>
      <c r="Z769" s="61">
        <v>0</v>
      </c>
      <c r="AA769" s="61">
        <v>0</v>
      </c>
      <c r="AB769" s="61">
        <v>0</v>
      </c>
      <c r="AC769" s="61">
        <v>1</v>
      </c>
      <c r="AD769" s="50">
        <f t="shared" si="559"/>
        <v>7</v>
      </c>
      <c r="AE769" s="51" t="s">
        <v>22</v>
      </c>
      <c r="AF769" s="52">
        <f t="shared" si="516"/>
        <v>0.16301249221437566</v>
      </c>
      <c r="AG769" s="53">
        <f t="shared" si="556"/>
        <v>8.7728405059792763E-2</v>
      </c>
      <c r="AH769" s="53">
        <f t="shared" si="517"/>
        <v>8.7728405059792763E-2</v>
      </c>
      <c r="AI769" s="53">
        <f t="shared" si="518"/>
        <v>8.0285498203328712E-2</v>
      </c>
      <c r="AJ769" s="53">
        <f t="shared" si="519"/>
        <v>7.9444283776056931E-2</v>
      </c>
      <c r="AK769" s="53">
        <f t="shared" si="520"/>
        <v>8.5272019420817663E-2</v>
      </c>
      <c r="AL769" s="53">
        <f t="shared" si="521"/>
        <v>8.9353153231511287E-2</v>
      </c>
      <c r="AM769" s="53">
        <f t="shared" si="522"/>
        <v>0.11840584550778716</v>
      </c>
      <c r="AN769" s="53">
        <f t="shared" si="523"/>
        <v>0.11118007233197393</v>
      </c>
      <c r="AO769" s="53">
        <f t="shared" si="524"/>
        <v>0.11118007233197393</v>
      </c>
      <c r="AP769" s="53">
        <f t="shared" si="525"/>
        <v>0.11118007233197393</v>
      </c>
      <c r="AQ769" s="53">
        <f t="shared" si="526"/>
        <v>0.11125534549496449</v>
      </c>
      <c r="AR769" s="53">
        <f t="shared" si="527"/>
        <v>0.11522116887118632</v>
      </c>
      <c r="AS769" s="53">
        <f t="shared" si="528"/>
        <v>0.11892159961722823</v>
      </c>
      <c r="AT769" s="54">
        <f t="shared" si="529"/>
        <v>0.65952218777303784</v>
      </c>
      <c r="AU769" s="54">
        <f t="shared" si="530"/>
        <v>0.65952218777303784</v>
      </c>
      <c r="AV769" s="54">
        <f t="shared" si="531"/>
        <v>0.60356810756354962</v>
      </c>
      <c r="AW769" s="54">
        <f t="shared" si="532"/>
        <v>0.59724404890680793</v>
      </c>
      <c r="AX769" s="54">
        <f t="shared" si="533"/>
        <v>0.64105563945807686</v>
      </c>
      <c r="AY769" s="54">
        <f t="shared" si="534"/>
        <v>0.67173667483753774</v>
      </c>
      <c r="AZ769" s="54">
        <f t="shared" si="535"/>
        <v>0.89014820480536139</v>
      </c>
      <c r="BA769" s="54">
        <f t="shared" si="536"/>
        <v>0.83582648620103894</v>
      </c>
      <c r="BB769" s="54">
        <f t="shared" si="537"/>
        <v>0.83582648620103894</v>
      </c>
      <c r="BC769" s="54">
        <f t="shared" si="538"/>
        <v>0.83582648620103894</v>
      </c>
      <c r="BD769" s="54">
        <f t="shared" si="539"/>
        <v>0.83639237271296518</v>
      </c>
      <c r="BE769" s="54">
        <f t="shared" si="540"/>
        <v>0.86620653048346841</v>
      </c>
      <c r="BF769" s="54">
        <f t="shared" si="541"/>
        <v>0.89402552684694725</v>
      </c>
      <c r="BG769" s="55">
        <f t="shared" si="560"/>
        <v>9.8269009397639078</v>
      </c>
      <c r="BH769" s="56">
        <f t="shared" si="557"/>
        <v>0</v>
      </c>
      <c r="BI769" s="56">
        <f t="shared" si="542"/>
        <v>-0.41623966406538798</v>
      </c>
      <c r="BJ769" s="56">
        <f t="shared" si="543"/>
        <v>-1.0097927810457765</v>
      </c>
      <c r="BK769" s="56">
        <f t="shared" si="544"/>
        <v>0</v>
      </c>
      <c r="BL769" s="56">
        <f t="shared" si="545"/>
        <v>-0.44463902480181716</v>
      </c>
      <c r="BM769" s="56">
        <f t="shared" si="546"/>
        <v>0</v>
      </c>
      <c r="BN769" s="56">
        <f t="shared" si="547"/>
        <v>0</v>
      </c>
      <c r="BO769" s="56">
        <f t="shared" si="548"/>
        <v>-0.17933423983051547</v>
      </c>
      <c r="BP769" s="56">
        <f t="shared" si="549"/>
        <v>-0.17933423983051547</v>
      </c>
      <c r="BQ769" s="56">
        <f t="shared" si="550"/>
        <v>0</v>
      </c>
      <c r="BR769" s="56">
        <f t="shared" si="551"/>
        <v>0</v>
      </c>
      <c r="BS769" s="56">
        <f t="shared" si="552"/>
        <v>0</v>
      </c>
      <c r="BT769" s="56">
        <f t="shared" si="553"/>
        <v>-0.11202095069619168</v>
      </c>
      <c r="BU769" s="57">
        <f t="shared" si="561"/>
        <v>-2.341360900270204</v>
      </c>
      <c r="BV769" s="58">
        <f t="shared" si="558"/>
        <v>4.9645027461142561</v>
      </c>
      <c r="BW769" s="59">
        <f t="shared" si="554"/>
        <v>-12.328671554875584</v>
      </c>
      <c r="BX769" s="68">
        <f t="shared" si="555"/>
        <v>2.8269009397639078</v>
      </c>
    </row>
    <row r="770" spans="1:76">
      <c r="A770" s="49">
        <v>4658</v>
      </c>
      <c r="B770" s="86">
        <v>5.0658561296859179E-3</v>
      </c>
      <c r="C770" s="60">
        <v>5.7550644567219152E-2</v>
      </c>
      <c r="D770" s="60">
        <v>5.7550644567219152E-2</v>
      </c>
      <c r="E770" s="60">
        <v>9.2081031307550645E-2</v>
      </c>
      <c r="F770" s="60">
        <v>9.2081031307550645E-2</v>
      </c>
      <c r="G770" s="60">
        <v>0.11279926335174954</v>
      </c>
      <c r="H770" s="60">
        <v>9.898710865561694E-2</v>
      </c>
      <c r="I770" s="60">
        <v>0.14617863720073665</v>
      </c>
      <c r="J770" s="60">
        <v>0.11049723756906077</v>
      </c>
      <c r="K770" s="60">
        <v>0.10819521178637201</v>
      </c>
      <c r="L770" s="60">
        <v>0.13351749539594843</v>
      </c>
      <c r="M770" s="60">
        <v>0.10828729281767956</v>
      </c>
      <c r="N770" s="60">
        <v>0.14010128913443831</v>
      </c>
      <c r="O770" s="60">
        <v>0.14622467771639042</v>
      </c>
      <c r="P770" s="117">
        <v>0.10800396656750247</v>
      </c>
      <c r="Q770" s="61">
        <v>1</v>
      </c>
      <c r="R770" s="61">
        <v>0</v>
      </c>
      <c r="S770" s="61">
        <v>0</v>
      </c>
      <c r="T770" s="61">
        <v>0</v>
      </c>
      <c r="U770" s="61">
        <v>0</v>
      </c>
      <c r="V770" s="61">
        <v>0</v>
      </c>
      <c r="W770" s="61">
        <v>1</v>
      </c>
      <c r="X770" s="61">
        <v>0</v>
      </c>
      <c r="Y770" s="61">
        <v>0</v>
      </c>
      <c r="Z770" s="61">
        <v>0</v>
      </c>
      <c r="AA770" s="61">
        <v>0</v>
      </c>
      <c r="AB770" s="61">
        <v>0</v>
      </c>
      <c r="AC770" s="61">
        <v>0</v>
      </c>
      <c r="AD770" s="50">
        <f t="shared" si="559"/>
        <v>2</v>
      </c>
      <c r="AE770" s="51" t="s">
        <v>22</v>
      </c>
      <c r="AF770" s="52">
        <f t="shared" si="516"/>
        <v>7.5827515079694143E-3</v>
      </c>
      <c r="AG770" s="53">
        <f t="shared" si="556"/>
        <v>0.12229280203756672</v>
      </c>
      <c r="AH770" s="53">
        <f t="shared" si="517"/>
        <v>0.12229280203756672</v>
      </c>
      <c r="AI770" s="53">
        <f t="shared" si="518"/>
        <v>0.1737839089487313</v>
      </c>
      <c r="AJ770" s="53">
        <f t="shared" si="519"/>
        <v>0.1737839089487313</v>
      </c>
      <c r="AK770" s="53">
        <f t="shared" si="520"/>
        <v>0.20240132443488459</v>
      </c>
      <c r="AL770" s="53">
        <f t="shared" si="521"/>
        <v>0.18347496915244943</v>
      </c>
      <c r="AM770" s="53">
        <f t="shared" si="522"/>
        <v>0.24611742040711856</v>
      </c>
      <c r="AN770" s="53">
        <f t="shared" si="523"/>
        <v>0.19928583550856446</v>
      </c>
      <c r="AO770" s="53">
        <f t="shared" si="524"/>
        <v>0.1961553876261849</v>
      </c>
      <c r="AP770" s="53">
        <f t="shared" si="525"/>
        <v>0.22983032304402787</v>
      </c>
      <c r="AQ770" s="53">
        <f t="shared" si="526"/>
        <v>0.19628089814342867</v>
      </c>
      <c r="AR770" s="53">
        <f t="shared" si="527"/>
        <v>0.23834042133450092</v>
      </c>
      <c r="AS770" s="53">
        <f t="shared" si="528"/>
        <v>0.24617606136511444</v>
      </c>
      <c r="AT770" s="54">
        <f t="shared" si="529"/>
        <v>4.2765741822800296E-2</v>
      </c>
      <c r="AU770" s="54">
        <f t="shared" si="530"/>
        <v>4.2765741822800296E-2</v>
      </c>
      <c r="AV770" s="54">
        <f t="shared" si="531"/>
        <v>6.0772160415258666E-2</v>
      </c>
      <c r="AW770" s="54">
        <f t="shared" si="532"/>
        <v>6.0772160415258666E-2</v>
      </c>
      <c r="AX770" s="54">
        <f t="shared" si="533"/>
        <v>7.0779658664752457E-2</v>
      </c>
      <c r="AY770" s="54">
        <f t="shared" si="534"/>
        <v>6.4161120123076232E-2</v>
      </c>
      <c r="AZ770" s="54">
        <f t="shared" si="535"/>
        <v>8.6067159177456512E-2</v>
      </c>
      <c r="BA770" s="54">
        <f t="shared" si="536"/>
        <v>6.9690173487743659E-2</v>
      </c>
      <c r="BB770" s="54">
        <f t="shared" si="537"/>
        <v>6.8595457170045324E-2</v>
      </c>
      <c r="BC770" s="54">
        <f t="shared" si="538"/>
        <v>8.0371568028446916E-2</v>
      </c>
      <c r="BD770" s="54">
        <f t="shared" si="539"/>
        <v>6.8639348145532533E-2</v>
      </c>
      <c r="BE770" s="54">
        <f t="shared" si="540"/>
        <v>8.334754584818177E-2</v>
      </c>
      <c r="BF770" s="54">
        <f t="shared" si="541"/>
        <v>8.608766589598868E-2</v>
      </c>
      <c r="BG770" s="55">
        <f t="shared" si="560"/>
        <v>0.88481550101734208</v>
      </c>
      <c r="BH770" s="56">
        <f t="shared" si="557"/>
        <v>-3.1520179216062059</v>
      </c>
      <c r="BI770" s="56">
        <f t="shared" si="542"/>
        <v>0</v>
      </c>
      <c r="BJ770" s="56">
        <f t="shared" si="543"/>
        <v>0</v>
      </c>
      <c r="BK770" s="56">
        <f t="shared" si="544"/>
        <v>0</v>
      </c>
      <c r="BL770" s="56">
        <f t="shared" si="545"/>
        <v>0</v>
      </c>
      <c r="BM770" s="56">
        <f t="shared" si="546"/>
        <v>0</v>
      </c>
      <c r="BN770" s="56">
        <f t="shared" si="547"/>
        <v>-2.4526273668204235</v>
      </c>
      <c r="BO770" s="56">
        <f t="shared" si="548"/>
        <v>0</v>
      </c>
      <c r="BP770" s="56">
        <f t="shared" si="549"/>
        <v>0</v>
      </c>
      <c r="BQ770" s="56">
        <f t="shared" si="550"/>
        <v>0</v>
      </c>
      <c r="BR770" s="56">
        <f t="shared" si="551"/>
        <v>0</v>
      </c>
      <c r="BS770" s="56">
        <f t="shared" si="552"/>
        <v>0</v>
      </c>
      <c r="BT770" s="56">
        <f t="shared" si="553"/>
        <v>0</v>
      </c>
      <c r="BU770" s="57">
        <f t="shared" si="561"/>
        <v>-5.6046452884266298</v>
      </c>
      <c r="BV770" s="58">
        <f t="shared" si="558"/>
        <v>0.17922392585250024</v>
      </c>
      <c r="BW770" s="59">
        <f t="shared" si="554"/>
        <v>-7.6022850925400931</v>
      </c>
      <c r="BX770" s="68">
        <f t="shared" si="555"/>
        <v>1.115184498982658</v>
      </c>
    </row>
    <row r="771" spans="1:76">
      <c r="A771" s="49">
        <v>4659</v>
      </c>
      <c r="B771" s="86">
        <v>4.559270516717325E-3</v>
      </c>
      <c r="C771" s="60">
        <v>5.7550644567219152E-2</v>
      </c>
      <c r="D771" s="60">
        <v>5.7550644567219152E-2</v>
      </c>
      <c r="E771" s="60">
        <v>5.9852670349907919E-2</v>
      </c>
      <c r="F771" s="60">
        <v>5.0644567219152857E-2</v>
      </c>
      <c r="G771" s="60">
        <v>6.6758747697974213E-2</v>
      </c>
      <c r="H771" s="60">
        <v>6.9060773480662987E-2</v>
      </c>
      <c r="I771" s="60">
        <v>8.6233885819521183E-2</v>
      </c>
      <c r="J771" s="60">
        <v>6.6758747697974213E-2</v>
      </c>
      <c r="K771" s="60">
        <v>6.6758747697974213E-2</v>
      </c>
      <c r="L771" s="60">
        <v>8.0570902394106816E-2</v>
      </c>
      <c r="M771" s="60">
        <v>6.6804788213627994E-2</v>
      </c>
      <c r="N771" s="60">
        <v>8.453038674033149E-2</v>
      </c>
      <c r="O771" s="60">
        <v>8.821362799263352E-2</v>
      </c>
      <c r="P771" s="117">
        <v>6.9329933418331213E-2</v>
      </c>
      <c r="Q771" s="61">
        <v>0</v>
      </c>
      <c r="R771" s="61">
        <v>0</v>
      </c>
      <c r="S771" s="61">
        <v>0</v>
      </c>
      <c r="T771" s="61">
        <v>0</v>
      </c>
      <c r="U771" s="61">
        <v>0</v>
      </c>
      <c r="V771" s="61">
        <v>0</v>
      </c>
      <c r="W771" s="61">
        <v>0</v>
      </c>
      <c r="X771" s="61">
        <v>0</v>
      </c>
      <c r="Y771" s="61">
        <v>0</v>
      </c>
      <c r="Z771" s="61">
        <v>0</v>
      </c>
      <c r="AA771" s="61">
        <v>0</v>
      </c>
      <c r="AB771" s="61">
        <v>0</v>
      </c>
      <c r="AC771" s="61">
        <v>0</v>
      </c>
      <c r="AD771" s="50">
        <f t="shared" si="559"/>
        <v>0</v>
      </c>
      <c r="AE771" s="51" t="s">
        <v>22</v>
      </c>
      <c r="AF771" s="52">
        <f t="shared" si="516"/>
        <v>6.8795717937614517E-3</v>
      </c>
      <c r="AG771" s="53">
        <f t="shared" si="556"/>
        <v>0.12229280203756672</v>
      </c>
      <c r="AH771" s="53">
        <f t="shared" si="517"/>
        <v>0.12229280203756672</v>
      </c>
      <c r="AI771" s="53">
        <f t="shared" si="518"/>
        <v>0.12592290150903013</v>
      </c>
      <c r="AJ771" s="53">
        <f t="shared" si="519"/>
        <v>0.11118007233197393</v>
      </c>
      <c r="AK771" s="53">
        <f t="shared" si="520"/>
        <v>0.13661603340204712</v>
      </c>
      <c r="AL771" s="53">
        <f t="shared" si="521"/>
        <v>0.1401197404391028</v>
      </c>
      <c r="AM771" s="53">
        <f t="shared" si="522"/>
        <v>0.16544464957076971</v>
      </c>
      <c r="AN771" s="53">
        <f t="shared" si="523"/>
        <v>0.13661603340204712</v>
      </c>
      <c r="AO771" s="53">
        <f t="shared" si="524"/>
        <v>0.13661603340204712</v>
      </c>
      <c r="AP771" s="53">
        <f t="shared" si="525"/>
        <v>0.15723945514602239</v>
      </c>
      <c r="AQ771" s="53">
        <f t="shared" si="526"/>
        <v>0.13668639107524086</v>
      </c>
      <c r="AR771" s="53">
        <f t="shared" si="527"/>
        <v>0.16299025275633572</v>
      </c>
      <c r="AS771" s="53">
        <f t="shared" si="528"/>
        <v>0.16828269289121442</v>
      </c>
      <c r="AT771" s="54">
        <f t="shared" si="529"/>
        <v>3.8799898806417286E-2</v>
      </c>
      <c r="AU771" s="54">
        <f t="shared" si="530"/>
        <v>3.8799898806417286E-2</v>
      </c>
      <c r="AV771" s="54">
        <f t="shared" si="531"/>
        <v>3.9951622291391833E-2</v>
      </c>
      <c r="AW771" s="54">
        <f t="shared" si="532"/>
        <v>3.5274157463867813E-2</v>
      </c>
      <c r="AX771" s="54">
        <f t="shared" si="533"/>
        <v>4.3344237624919665E-2</v>
      </c>
      <c r="AY771" s="54">
        <f t="shared" si="534"/>
        <v>4.4455860518663917E-2</v>
      </c>
      <c r="AZ771" s="54">
        <f t="shared" si="535"/>
        <v>5.2490707175366955E-2</v>
      </c>
      <c r="BA771" s="54">
        <f t="shared" si="536"/>
        <v>4.3344237624919665E-2</v>
      </c>
      <c r="BB771" s="54">
        <f t="shared" si="537"/>
        <v>4.3344237624919665E-2</v>
      </c>
      <c r="BC771" s="54">
        <f t="shared" si="538"/>
        <v>4.9887441013639962E-2</v>
      </c>
      <c r="BD771" s="54">
        <f t="shared" si="539"/>
        <v>4.3366560039278391E-2</v>
      </c>
      <c r="BE771" s="54">
        <f t="shared" si="540"/>
        <v>5.1711999463676953E-2</v>
      </c>
      <c r="BF771" s="54">
        <f t="shared" si="541"/>
        <v>5.3391134606963923E-2</v>
      </c>
      <c r="BG771" s="55">
        <f t="shared" si="560"/>
        <v>0.57816199306044336</v>
      </c>
      <c r="BH771" s="56">
        <f t="shared" si="557"/>
        <v>0</v>
      </c>
      <c r="BI771" s="56">
        <f t="shared" si="542"/>
        <v>0</v>
      </c>
      <c r="BJ771" s="56">
        <f t="shared" si="543"/>
        <v>0</v>
      </c>
      <c r="BK771" s="56">
        <f t="shared" si="544"/>
        <v>0</v>
      </c>
      <c r="BL771" s="56">
        <f t="shared" si="545"/>
        <v>0</v>
      </c>
      <c r="BM771" s="56">
        <f t="shared" si="546"/>
        <v>0</v>
      </c>
      <c r="BN771" s="56">
        <f t="shared" si="547"/>
        <v>0</v>
      </c>
      <c r="BO771" s="56">
        <f t="shared" si="548"/>
        <v>0</v>
      </c>
      <c r="BP771" s="56">
        <f t="shared" si="549"/>
        <v>0</v>
      </c>
      <c r="BQ771" s="56">
        <f t="shared" si="550"/>
        <v>0</v>
      </c>
      <c r="BR771" s="56">
        <f t="shared" si="551"/>
        <v>0</v>
      </c>
      <c r="BS771" s="56">
        <f t="shared" si="552"/>
        <v>0</v>
      </c>
      <c r="BT771" s="56">
        <f t="shared" si="553"/>
        <v>0</v>
      </c>
      <c r="BU771" s="57">
        <f t="shared" si="561"/>
        <v>0</v>
      </c>
      <c r="BV771" s="58">
        <f t="shared" si="558"/>
        <v>0.16130153326725016</v>
      </c>
      <c r="BW771" s="59">
        <f t="shared" si="554"/>
        <v>-0.24560569383144798</v>
      </c>
      <c r="BX771" s="68">
        <f t="shared" si="555"/>
        <v>0.57816199306044336</v>
      </c>
    </row>
    <row r="772" spans="1:76">
      <c r="A772" s="49">
        <v>4660</v>
      </c>
      <c r="B772" s="86">
        <v>5.5724417426545091E-3</v>
      </c>
      <c r="C772" s="60">
        <v>4.8250460405156535E-2</v>
      </c>
      <c r="D772" s="60">
        <v>4.8250460405156535E-2</v>
      </c>
      <c r="E772" s="60">
        <v>5.0644567219152857E-2</v>
      </c>
      <c r="F772" s="60">
        <v>5.0644567219152857E-2</v>
      </c>
      <c r="G772" s="60">
        <v>6.6758747697974213E-2</v>
      </c>
      <c r="H772" s="60">
        <v>6.9060773480662987E-2</v>
      </c>
      <c r="I772" s="60">
        <v>8.6233885819521183E-2</v>
      </c>
      <c r="J772" s="60">
        <v>6.6758747697974213E-2</v>
      </c>
      <c r="K772" s="60">
        <v>6.6758747697974213E-2</v>
      </c>
      <c r="L772" s="60">
        <v>8.0570902394106816E-2</v>
      </c>
      <c r="M772" s="60">
        <v>6.6804788213627994E-2</v>
      </c>
      <c r="N772" s="60">
        <v>8.453038674033149E-2</v>
      </c>
      <c r="O772" s="60">
        <v>8.821362799263352E-2</v>
      </c>
      <c r="P772" s="117">
        <v>6.7190820229494269E-2</v>
      </c>
      <c r="Q772" s="61">
        <v>0</v>
      </c>
      <c r="R772" s="61">
        <v>0</v>
      </c>
      <c r="S772" s="61">
        <v>0</v>
      </c>
      <c r="T772" s="61">
        <v>0</v>
      </c>
      <c r="U772" s="61">
        <v>0</v>
      </c>
      <c r="V772" s="61">
        <v>0</v>
      </c>
      <c r="W772" s="61">
        <v>0</v>
      </c>
      <c r="X772" s="61">
        <v>0</v>
      </c>
      <c r="Y772" s="61">
        <v>0</v>
      </c>
      <c r="Z772" s="61">
        <v>0</v>
      </c>
      <c r="AA772" s="61">
        <v>0</v>
      </c>
      <c r="AB772" s="61">
        <v>0</v>
      </c>
      <c r="AC772" s="61">
        <v>0</v>
      </c>
      <c r="AD772" s="50">
        <f t="shared" si="559"/>
        <v>0</v>
      </c>
      <c r="AE772" s="51" t="s">
        <v>22</v>
      </c>
      <c r="AF772" s="52">
        <f t="shared" si="516"/>
        <v>8.2805759392980318E-3</v>
      </c>
      <c r="AG772" s="53">
        <f t="shared" si="556"/>
        <v>0.10724211445205202</v>
      </c>
      <c r="AH772" s="53">
        <f t="shared" si="517"/>
        <v>0.10724211445205202</v>
      </c>
      <c r="AI772" s="53">
        <f t="shared" si="518"/>
        <v>0.11118007233197393</v>
      </c>
      <c r="AJ772" s="53">
        <f t="shared" si="519"/>
        <v>0.11118007233197393</v>
      </c>
      <c r="AK772" s="53">
        <f t="shared" si="520"/>
        <v>0.13661603340204712</v>
      </c>
      <c r="AL772" s="53">
        <f t="shared" si="521"/>
        <v>0.1401197404391028</v>
      </c>
      <c r="AM772" s="53">
        <f t="shared" si="522"/>
        <v>0.16544464957076971</v>
      </c>
      <c r="AN772" s="53">
        <f t="shared" si="523"/>
        <v>0.13661603340204712</v>
      </c>
      <c r="AO772" s="53">
        <f t="shared" si="524"/>
        <v>0.13661603340204712</v>
      </c>
      <c r="AP772" s="53">
        <f t="shared" si="525"/>
        <v>0.15723945514602239</v>
      </c>
      <c r="AQ772" s="53">
        <f t="shared" si="526"/>
        <v>0.13668639107524086</v>
      </c>
      <c r="AR772" s="53">
        <f t="shared" si="527"/>
        <v>0.16299025275633572</v>
      </c>
      <c r="AS772" s="53">
        <f t="shared" si="528"/>
        <v>0.16828269289121442</v>
      </c>
      <c r="AT772" s="54">
        <f t="shared" si="529"/>
        <v>4.0953799745276354E-2</v>
      </c>
      <c r="AU772" s="54">
        <f t="shared" si="530"/>
        <v>4.0953799745276354E-2</v>
      </c>
      <c r="AV772" s="54">
        <f t="shared" si="531"/>
        <v>4.2457633749703419E-2</v>
      </c>
      <c r="AW772" s="54">
        <f t="shared" si="532"/>
        <v>4.2457633749703419E-2</v>
      </c>
      <c r="AX772" s="54">
        <f t="shared" si="533"/>
        <v>5.2171161511767143E-2</v>
      </c>
      <c r="AY772" s="54">
        <f t="shared" si="534"/>
        <v>5.3509163071087835E-2</v>
      </c>
      <c r="AZ772" s="54">
        <f t="shared" si="535"/>
        <v>6.3180282131401755E-2</v>
      </c>
      <c r="BA772" s="54">
        <f t="shared" si="536"/>
        <v>5.2171161511767143E-2</v>
      </c>
      <c r="BB772" s="54">
        <f t="shared" si="537"/>
        <v>5.2171161511767143E-2</v>
      </c>
      <c r="BC772" s="54">
        <f t="shared" si="538"/>
        <v>6.0046868630007202E-2</v>
      </c>
      <c r="BD772" s="54">
        <f t="shared" si="539"/>
        <v>5.2198029818805308E-2</v>
      </c>
      <c r="BE772" s="54">
        <f t="shared" si="540"/>
        <v>6.2242992931656305E-2</v>
      </c>
      <c r="BF772" s="54">
        <f t="shared" si="541"/>
        <v>6.4264078906649758E-2</v>
      </c>
      <c r="BG772" s="55">
        <f t="shared" si="560"/>
        <v>0.67877776701486914</v>
      </c>
      <c r="BH772" s="56">
        <f t="shared" si="557"/>
        <v>0</v>
      </c>
      <c r="BI772" s="56">
        <f t="shared" si="542"/>
        <v>0</v>
      </c>
      <c r="BJ772" s="56">
        <f t="shared" si="543"/>
        <v>0</v>
      </c>
      <c r="BK772" s="56">
        <f t="shared" si="544"/>
        <v>0</v>
      </c>
      <c r="BL772" s="56">
        <f t="shared" si="545"/>
        <v>0</v>
      </c>
      <c r="BM772" s="56">
        <f t="shared" si="546"/>
        <v>0</v>
      </c>
      <c r="BN772" s="56">
        <f t="shared" si="547"/>
        <v>0</v>
      </c>
      <c r="BO772" s="56">
        <f t="shared" si="548"/>
        <v>0</v>
      </c>
      <c r="BP772" s="56">
        <f t="shared" si="549"/>
        <v>0</v>
      </c>
      <c r="BQ772" s="56">
        <f t="shared" si="550"/>
        <v>0</v>
      </c>
      <c r="BR772" s="56">
        <f t="shared" si="551"/>
        <v>0</v>
      </c>
      <c r="BS772" s="56">
        <f t="shared" si="552"/>
        <v>0</v>
      </c>
      <c r="BT772" s="56">
        <f t="shared" si="553"/>
        <v>0</v>
      </c>
      <c r="BU772" s="57">
        <f t="shared" si="561"/>
        <v>0</v>
      </c>
      <c r="BV772" s="58">
        <f t="shared" si="558"/>
        <v>0.19714631843775024</v>
      </c>
      <c r="BW772" s="59">
        <f t="shared" si="554"/>
        <v>-0.29401085792924242</v>
      </c>
      <c r="BX772" s="68">
        <f t="shared" si="555"/>
        <v>0.67877776701486914</v>
      </c>
    </row>
    <row r="773" spans="1:76">
      <c r="A773" s="49">
        <v>4661</v>
      </c>
      <c r="B773" s="86">
        <v>3.0901722391084095E-2</v>
      </c>
      <c r="C773" s="60">
        <v>3.9134438305709021E-2</v>
      </c>
      <c r="D773" s="60">
        <v>3.9134438305709021E-2</v>
      </c>
      <c r="E773" s="60">
        <v>5.0644567219152857E-2</v>
      </c>
      <c r="F773" s="60">
        <v>5.0644567219152857E-2</v>
      </c>
      <c r="G773" s="60">
        <v>6.6758747697974213E-2</v>
      </c>
      <c r="H773" s="60">
        <v>6.9060773480662987E-2</v>
      </c>
      <c r="I773" s="60">
        <v>8.6233885819521183E-2</v>
      </c>
      <c r="J773" s="60">
        <v>6.6758747697974213E-2</v>
      </c>
      <c r="K773" s="60">
        <v>6.6758747697974213E-2</v>
      </c>
      <c r="L773" s="60">
        <v>8.0570902394106816E-2</v>
      </c>
      <c r="M773" s="60">
        <v>6.6804788213627994E-2</v>
      </c>
      <c r="N773" s="60">
        <v>8.453038674033149E-2</v>
      </c>
      <c r="O773" s="60">
        <v>8.821362799263352E-2</v>
      </c>
      <c r="P773" s="117">
        <v>6.578835529111772E-2</v>
      </c>
      <c r="Q773" s="61">
        <v>0</v>
      </c>
      <c r="R773" s="61">
        <v>0</v>
      </c>
      <c r="S773" s="61">
        <v>0</v>
      </c>
      <c r="T773" s="61">
        <v>0</v>
      </c>
      <c r="U773" s="61">
        <v>0</v>
      </c>
      <c r="V773" s="61">
        <v>0</v>
      </c>
      <c r="W773" s="61">
        <v>0</v>
      </c>
      <c r="X773" s="61">
        <v>0</v>
      </c>
      <c r="Y773" s="61">
        <v>1</v>
      </c>
      <c r="Z773" s="61">
        <v>0</v>
      </c>
      <c r="AA773" s="61">
        <v>0</v>
      </c>
      <c r="AB773" s="61">
        <v>0</v>
      </c>
      <c r="AC773" s="61">
        <v>0</v>
      </c>
      <c r="AD773" s="50">
        <f t="shared" si="559"/>
        <v>1</v>
      </c>
      <c r="AE773" s="51" t="s">
        <v>22</v>
      </c>
      <c r="AF773" s="52">
        <f t="shared" si="516"/>
        <v>4.0292355247697545E-2</v>
      </c>
      <c r="AG773" s="53">
        <f t="shared" si="556"/>
        <v>9.1771815625027078E-2</v>
      </c>
      <c r="AH773" s="53">
        <f t="shared" si="517"/>
        <v>9.1771815625027078E-2</v>
      </c>
      <c r="AI773" s="53">
        <f t="shared" si="518"/>
        <v>0.11118007233197393</v>
      </c>
      <c r="AJ773" s="53">
        <f t="shared" si="519"/>
        <v>0.11118007233197393</v>
      </c>
      <c r="AK773" s="53">
        <f t="shared" si="520"/>
        <v>0.13661603340204712</v>
      </c>
      <c r="AL773" s="53">
        <f t="shared" si="521"/>
        <v>0.1401197404391028</v>
      </c>
      <c r="AM773" s="53">
        <f t="shared" si="522"/>
        <v>0.16544464957076971</v>
      </c>
      <c r="AN773" s="53">
        <f t="shared" si="523"/>
        <v>0.13661603340204712</v>
      </c>
      <c r="AO773" s="53">
        <f t="shared" si="524"/>
        <v>0.13661603340204712</v>
      </c>
      <c r="AP773" s="53">
        <f t="shared" si="525"/>
        <v>0.15723945514602239</v>
      </c>
      <c r="AQ773" s="53">
        <f t="shared" si="526"/>
        <v>0.13668639107524086</v>
      </c>
      <c r="AR773" s="53">
        <f t="shared" si="527"/>
        <v>0.16299025275633572</v>
      </c>
      <c r="AS773" s="53">
        <f t="shared" si="528"/>
        <v>0.16828269289121442</v>
      </c>
      <c r="AT773" s="54">
        <f t="shared" si="529"/>
        <v>0.17052979425865672</v>
      </c>
      <c r="AU773" s="54">
        <f t="shared" si="530"/>
        <v>0.17052979425865672</v>
      </c>
      <c r="AV773" s="54">
        <f t="shared" si="531"/>
        <v>0.20659409134827708</v>
      </c>
      <c r="AW773" s="54">
        <f t="shared" si="532"/>
        <v>0.20659409134827708</v>
      </c>
      <c r="AX773" s="54">
        <f t="shared" si="533"/>
        <v>0.25385902970117896</v>
      </c>
      <c r="AY773" s="54">
        <f t="shared" si="534"/>
        <v>0.26036959545715138</v>
      </c>
      <c r="AZ773" s="54">
        <f t="shared" si="535"/>
        <v>0.30742817781633697</v>
      </c>
      <c r="BA773" s="54">
        <f t="shared" si="536"/>
        <v>0.25385902970117896</v>
      </c>
      <c r="BB773" s="54">
        <f t="shared" si="537"/>
        <v>0.25385902970117896</v>
      </c>
      <c r="BC773" s="54">
        <f t="shared" si="538"/>
        <v>0.29218133860350515</v>
      </c>
      <c r="BD773" s="54">
        <f t="shared" si="539"/>
        <v>0.25398976787446814</v>
      </c>
      <c r="BE773" s="54">
        <f t="shared" si="540"/>
        <v>0.3028674335296086</v>
      </c>
      <c r="BF773" s="54">
        <f t="shared" si="541"/>
        <v>0.31270181155929422</v>
      </c>
      <c r="BG773" s="55">
        <f t="shared" si="560"/>
        <v>3.2453629851577692</v>
      </c>
      <c r="BH773" s="56">
        <f t="shared" si="557"/>
        <v>0</v>
      </c>
      <c r="BI773" s="56">
        <f t="shared" si="542"/>
        <v>0</v>
      </c>
      <c r="BJ773" s="56">
        <f t="shared" si="543"/>
        <v>0</v>
      </c>
      <c r="BK773" s="56">
        <f t="shared" si="544"/>
        <v>0</v>
      </c>
      <c r="BL773" s="56">
        <f t="shared" si="545"/>
        <v>0</v>
      </c>
      <c r="BM773" s="56">
        <f t="shared" si="546"/>
        <v>0</v>
      </c>
      <c r="BN773" s="56">
        <f t="shared" si="547"/>
        <v>0</v>
      </c>
      <c r="BO773" s="56">
        <f t="shared" si="548"/>
        <v>0</v>
      </c>
      <c r="BP773" s="56">
        <f t="shared" si="549"/>
        <v>-1.370976167210223</v>
      </c>
      <c r="BQ773" s="56">
        <f t="shared" si="550"/>
        <v>0</v>
      </c>
      <c r="BR773" s="56">
        <f t="shared" si="551"/>
        <v>0</v>
      </c>
      <c r="BS773" s="56">
        <f t="shared" si="552"/>
        <v>0</v>
      </c>
      <c r="BT773" s="56">
        <f t="shared" si="553"/>
        <v>0</v>
      </c>
      <c r="BU773" s="57">
        <f t="shared" si="561"/>
        <v>-1.370976167210223</v>
      </c>
      <c r="BV773" s="58">
        <f t="shared" si="558"/>
        <v>1.0932659477002513</v>
      </c>
      <c r="BW773" s="59">
        <f t="shared" si="554"/>
        <v>-4.256310683928505</v>
      </c>
      <c r="BX773" s="68">
        <f t="shared" si="555"/>
        <v>2.2453629851577692</v>
      </c>
    </row>
    <row r="774" spans="1:76">
      <c r="A774" s="49">
        <v>4662</v>
      </c>
      <c r="B774" s="86">
        <v>3.0901722391084095E-2</v>
      </c>
      <c r="C774" s="60">
        <v>3.9134438305709021E-2</v>
      </c>
      <c r="D774" s="60">
        <v>3.9134438305709021E-2</v>
      </c>
      <c r="E774" s="60">
        <v>5.0644567219152857E-2</v>
      </c>
      <c r="F774" s="60">
        <v>5.0644567219152857E-2</v>
      </c>
      <c r="G774" s="60">
        <v>6.6758747697974213E-2</v>
      </c>
      <c r="H774" s="60">
        <v>6.9060773480662987E-2</v>
      </c>
      <c r="I774" s="60">
        <v>8.6233885819521183E-2</v>
      </c>
      <c r="J774" s="60">
        <v>6.6758747697974213E-2</v>
      </c>
      <c r="K774" s="60">
        <v>6.6758747697974213E-2</v>
      </c>
      <c r="L774" s="60">
        <v>8.0570902394106816E-2</v>
      </c>
      <c r="M774" s="60">
        <v>6.6804788213627994E-2</v>
      </c>
      <c r="N774" s="60">
        <v>8.453038674033149E-2</v>
      </c>
      <c r="O774" s="60">
        <v>8.821362799263352E-2</v>
      </c>
      <c r="P774" s="117">
        <v>6.578835529111772E-2</v>
      </c>
      <c r="Q774" s="61">
        <v>0</v>
      </c>
      <c r="R774" s="61">
        <v>0</v>
      </c>
      <c r="S774" s="61">
        <v>0</v>
      </c>
      <c r="T774" s="61">
        <v>0</v>
      </c>
      <c r="U774" s="61">
        <v>0</v>
      </c>
      <c r="V774" s="61">
        <v>0</v>
      </c>
      <c r="W774" s="61">
        <v>0</v>
      </c>
      <c r="X774" s="61">
        <v>1</v>
      </c>
      <c r="Y774" s="61">
        <v>0</v>
      </c>
      <c r="Z774" s="61">
        <v>1</v>
      </c>
      <c r="AA774" s="61">
        <v>0</v>
      </c>
      <c r="AB774" s="61">
        <v>1</v>
      </c>
      <c r="AC774" s="61">
        <v>0</v>
      </c>
      <c r="AD774" s="50">
        <f t="shared" si="559"/>
        <v>3</v>
      </c>
      <c r="AE774" s="51" t="s">
        <v>22</v>
      </c>
      <c r="AF774" s="52">
        <f t="shared" si="516"/>
        <v>4.0292355247697545E-2</v>
      </c>
      <c r="AG774" s="53">
        <f t="shared" si="556"/>
        <v>9.1771815625027078E-2</v>
      </c>
      <c r="AH774" s="53">
        <f t="shared" si="517"/>
        <v>9.1771815625027078E-2</v>
      </c>
      <c r="AI774" s="53">
        <f t="shared" si="518"/>
        <v>0.11118007233197393</v>
      </c>
      <c r="AJ774" s="53">
        <f t="shared" si="519"/>
        <v>0.11118007233197393</v>
      </c>
      <c r="AK774" s="53">
        <f t="shared" si="520"/>
        <v>0.13661603340204712</v>
      </c>
      <c r="AL774" s="53">
        <f t="shared" si="521"/>
        <v>0.1401197404391028</v>
      </c>
      <c r="AM774" s="53">
        <f t="shared" si="522"/>
        <v>0.16544464957076971</v>
      </c>
      <c r="AN774" s="53">
        <f t="shared" si="523"/>
        <v>0.13661603340204712</v>
      </c>
      <c r="AO774" s="53">
        <f t="shared" si="524"/>
        <v>0.13661603340204712</v>
      </c>
      <c r="AP774" s="53">
        <f t="shared" si="525"/>
        <v>0.15723945514602239</v>
      </c>
      <c r="AQ774" s="53">
        <f t="shared" si="526"/>
        <v>0.13668639107524086</v>
      </c>
      <c r="AR774" s="53">
        <f t="shared" si="527"/>
        <v>0.16299025275633572</v>
      </c>
      <c r="AS774" s="53">
        <f t="shared" si="528"/>
        <v>0.16828269289121442</v>
      </c>
      <c r="AT774" s="54">
        <f t="shared" si="529"/>
        <v>0.17052979425865672</v>
      </c>
      <c r="AU774" s="54">
        <f t="shared" si="530"/>
        <v>0.17052979425865672</v>
      </c>
      <c r="AV774" s="54">
        <f t="shared" si="531"/>
        <v>0.20659409134827708</v>
      </c>
      <c r="AW774" s="54">
        <f t="shared" si="532"/>
        <v>0.20659409134827708</v>
      </c>
      <c r="AX774" s="54">
        <f t="shared" si="533"/>
        <v>0.25385902970117896</v>
      </c>
      <c r="AY774" s="54">
        <f t="shared" si="534"/>
        <v>0.26036959545715138</v>
      </c>
      <c r="AZ774" s="54">
        <f t="shared" si="535"/>
        <v>0.30742817781633697</v>
      </c>
      <c r="BA774" s="54">
        <f t="shared" si="536"/>
        <v>0.25385902970117896</v>
      </c>
      <c r="BB774" s="54">
        <f t="shared" si="537"/>
        <v>0.25385902970117896</v>
      </c>
      <c r="BC774" s="54">
        <f t="shared" si="538"/>
        <v>0.29218133860350515</v>
      </c>
      <c r="BD774" s="54">
        <f t="shared" si="539"/>
        <v>0.25398976787446814</v>
      </c>
      <c r="BE774" s="54">
        <f t="shared" si="540"/>
        <v>0.3028674335296086</v>
      </c>
      <c r="BF774" s="54">
        <f t="shared" si="541"/>
        <v>0.31270181155929422</v>
      </c>
      <c r="BG774" s="55">
        <f t="shared" si="560"/>
        <v>3.2453629851577692</v>
      </c>
      <c r="BH774" s="56">
        <f t="shared" si="557"/>
        <v>0</v>
      </c>
      <c r="BI774" s="56">
        <f t="shared" si="542"/>
        <v>0</v>
      </c>
      <c r="BJ774" s="56">
        <f t="shared" si="543"/>
        <v>0</v>
      </c>
      <c r="BK774" s="56">
        <f t="shared" si="544"/>
        <v>0</v>
      </c>
      <c r="BL774" s="56">
        <f t="shared" si="545"/>
        <v>0</v>
      </c>
      <c r="BM774" s="56">
        <f t="shared" si="546"/>
        <v>0</v>
      </c>
      <c r="BN774" s="56">
        <f t="shared" si="547"/>
        <v>0</v>
      </c>
      <c r="BO774" s="56">
        <f t="shared" si="548"/>
        <v>-1.370976167210223</v>
      </c>
      <c r="BP774" s="56">
        <f t="shared" si="549"/>
        <v>0</v>
      </c>
      <c r="BQ774" s="56">
        <f t="shared" si="550"/>
        <v>-1.2303806468538565</v>
      </c>
      <c r="BR774" s="56">
        <f t="shared" si="551"/>
        <v>0</v>
      </c>
      <c r="BS774" s="56">
        <f t="shared" si="552"/>
        <v>-1.1944600823131528</v>
      </c>
      <c r="BT774" s="56">
        <f t="shared" si="553"/>
        <v>0</v>
      </c>
      <c r="BU774" s="57">
        <f t="shared" si="561"/>
        <v>-3.7958168963772323</v>
      </c>
      <c r="BV774" s="58">
        <f t="shared" si="558"/>
        <v>1.0932659477002513</v>
      </c>
      <c r="BW774" s="59">
        <f t="shared" si="554"/>
        <v>-7.748315206931081</v>
      </c>
      <c r="BX774" s="68">
        <f t="shared" si="555"/>
        <v>0.24536298515776922</v>
      </c>
    </row>
    <row r="775" spans="1:76">
      <c r="A775" s="49">
        <v>4663</v>
      </c>
      <c r="B775" s="86">
        <v>3.1408308004052685E-2</v>
      </c>
      <c r="C775" s="60">
        <v>3.9134438305709021E-2</v>
      </c>
      <c r="D775" s="60">
        <v>3.9134438305709021E-2</v>
      </c>
      <c r="E775" s="60">
        <v>5.0644567219152857E-2</v>
      </c>
      <c r="F775" s="60">
        <v>5.0644567219152857E-2</v>
      </c>
      <c r="G775" s="60">
        <v>6.6758747697974213E-2</v>
      </c>
      <c r="H775" s="60">
        <v>6.9060773480662987E-2</v>
      </c>
      <c r="I775" s="60">
        <v>8.6233885819521183E-2</v>
      </c>
      <c r="J775" s="60">
        <v>6.6758747697974213E-2</v>
      </c>
      <c r="K775" s="60">
        <v>6.6758747697974213E-2</v>
      </c>
      <c r="L775" s="60">
        <v>8.0570902394106816E-2</v>
      </c>
      <c r="M775" s="60">
        <v>6.6804788213627994E-2</v>
      </c>
      <c r="N775" s="60">
        <v>8.453038674033149E-2</v>
      </c>
      <c r="O775" s="60">
        <v>8.821362799263352E-2</v>
      </c>
      <c r="P775" s="117">
        <v>6.578835529111772E-2</v>
      </c>
      <c r="Q775" s="61">
        <v>0</v>
      </c>
      <c r="R775" s="61">
        <v>0</v>
      </c>
      <c r="S775" s="61">
        <v>2</v>
      </c>
      <c r="T775" s="61">
        <v>2</v>
      </c>
      <c r="U775" s="61">
        <v>0</v>
      </c>
      <c r="V775" s="61">
        <v>0</v>
      </c>
      <c r="W775" s="61">
        <v>0</v>
      </c>
      <c r="X775" s="61">
        <v>0</v>
      </c>
      <c r="Y775" s="61">
        <v>1</v>
      </c>
      <c r="Z775" s="61">
        <v>0</v>
      </c>
      <c r="AA775" s="61">
        <v>0</v>
      </c>
      <c r="AB775" s="61">
        <v>0</v>
      </c>
      <c r="AC775" s="61">
        <v>0</v>
      </c>
      <c r="AD775" s="50">
        <f t="shared" si="559"/>
        <v>5</v>
      </c>
      <c r="AE775" s="51" t="s">
        <v>22</v>
      </c>
      <c r="AF775" s="52">
        <f t="shared" ref="AF775:AF838" si="562">B775^$BT$3</f>
        <v>4.0902096537716134E-2</v>
      </c>
      <c r="AG775" s="53">
        <f t="shared" si="556"/>
        <v>9.1771815625027078E-2</v>
      </c>
      <c r="AH775" s="53">
        <f t="shared" ref="AH775:AH838" si="563">IF(D775=0,0,D775^$BU$3*(1+$BV$3*D775))</f>
        <v>9.1771815625027078E-2</v>
      </c>
      <c r="AI775" s="53">
        <f t="shared" ref="AI775:AI838" si="564">IF(E775=0,0,E775^$BU$3*(1+$BV$3*E775))</f>
        <v>0.11118007233197393</v>
      </c>
      <c r="AJ775" s="53">
        <f t="shared" ref="AJ775:AJ838" si="565">IF(F775=0,0,F775^$BU$3*(1+$BV$3*F775))</f>
        <v>0.11118007233197393</v>
      </c>
      <c r="AK775" s="53">
        <f t="shared" ref="AK775:AK838" si="566">IF(G775=0,0,G775^$BU$3*(1+$BV$3*G775))</f>
        <v>0.13661603340204712</v>
      </c>
      <c r="AL775" s="53">
        <f t="shared" ref="AL775:AL838" si="567">IF(H775=0,0,H775^$BU$3*(1+$BV$3*H775))</f>
        <v>0.1401197404391028</v>
      </c>
      <c r="AM775" s="53">
        <f t="shared" ref="AM775:AM838" si="568">IF(I775=0,0,I775^$BU$3*(1+$BV$3*I775))</f>
        <v>0.16544464957076971</v>
      </c>
      <c r="AN775" s="53">
        <f t="shared" ref="AN775:AN838" si="569">IF(J775=0,0,J775^$BU$3*(1+$BV$3*J775))</f>
        <v>0.13661603340204712</v>
      </c>
      <c r="AO775" s="53">
        <f t="shared" ref="AO775:AO838" si="570">IF(K775=0,0,K775^$BU$3*(1+$BV$3*K775))</f>
        <v>0.13661603340204712</v>
      </c>
      <c r="AP775" s="53">
        <f t="shared" ref="AP775:AP838" si="571">IF(L775=0,0,L775^$BU$3*(1+$BV$3*L775))</f>
        <v>0.15723945514602239</v>
      </c>
      <c r="AQ775" s="53">
        <f t="shared" ref="AQ775:AQ838" si="572">IF(M775=0,0,M775^$BU$3*(1+$BV$3*M775))</f>
        <v>0.13668639107524086</v>
      </c>
      <c r="AR775" s="53">
        <f t="shared" ref="AR775:AR838" si="573">IF(N775=0,0,N775^$BU$3*(1+$BV$3*N775))</f>
        <v>0.16299025275633572</v>
      </c>
      <c r="AS775" s="53">
        <f t="shared" ref="AS775:AS838" si="574">IF(O775=0,0,O775^$BU$3*(1+$BV$3*O775))</f>
        <v>0.16828269289121442</v>
      </c>
      <c r="AT775" s="54">
        <f t="shared" ref="AT775:AT838" si="575">IF($BS$3&lt;0,0,$BS$3*$AF775*AG775)</f>
        <v>0.17311040926859264</v>
      </c>
      <c r="AU775" s="54">
        <f t="shared" ref="AU775:AU838" si="576">IF($BS$3&lt;0,0,$BS$3*$AF775*AH775)</f>
        <v>0.17311040926859264</v>
      </c>
      <c r="AV775" s="54">
        <f t="shared" ref="AV775:AV838" si="577">IF($BS$3&lt;0,0,$BS$3*$AF775*AI775)</f>
        <v>0.20972046475073822</v>
      </c>
      <c r="AW775" s="54">
        <f t="shared" ref="AW775:AW838" si="578">IF($BS$3&lt;0,0,$BS$3*$AF775*AJ775)</f>
        <v>0.20972046475073822</v>
      </c>
      <c r="AX775" s="54">
        <f t="shared" ref="AX775:AX838" si="579">IF($BS$3&lt;0,0,$BS$3*$AF775*AK775)</f>
        <v>0.25770065998814784</v>
      </c>
      <c r="AY775" s="54">
        <f t="shared" ref="AY775:AY838" si="580">IF($BS$3&lt;0,0,$BS$3*$AF775*AL775)</f>
        <v>0.26430974966356835</v>
      </c>
      <c r="AZ775" s="54">
        <f t="shared" ref="AZ775:AZ838" si="581">IF($BS$3&lt;0,0,$BS$3*$AF775*AM775)</f>
        <v>0.31208046613697343</v>
      </c>
      <c r="BA775" s="54">
        <f t="shared" ref="BA775:BA838" si="582">IF($BS$3&lt;0,0,$BS$3*$AF775*AN775)</f>
        <v>0.25770065998814784</v>
      </c>
      <c r="BB775" s="54">
        <f t="shared" ref="BB775:BB838" si="583">IF($BS$3&lt;0,0,$BS$3*$AF775*AO775)</f>
        <v>0.25770065998814784</v>
      </c>
      <c r="BC775" s="54">
        <f t="shared" ref="BC775:BC838" si="584">IF($BS$3&lt;0,0,$BS$3*$AF775*AP775)</f>
        <v>0.29660289761201308</v>
      </c>
      <c r="BD775" s="54">
        <f t="shared" ref="BD775:BD838" si="585">IF($BS$3&lt;0,0,$BS$3*$AF775*AQ775)</f>
        <v>0.25783337661273248</v>
      </c>
      <c r="BE775" s="54">
        <f t="shared" ref="BE775:BE838" si="586">IF($BS$3&lt;0,0,$BS$3*$AF775*AR775)</f>
        <v>0.30745070443769273</v>
      </c>
      <c r="BF775" s="54">
        <f t="shared" ref="BF775:BF838" si="587">IF($BS$3&lt;0,0,$BS$3*$AF775*AS775)</f>
        <v>0.31743390539692634</v>
      </c>
      <c r="BG775" s="55">
        <f t="shared" si="560"/>
        <v>3.2944748278630116</v>
      </c>
      <c r="BH775" s="56">
        <f t="shared" si="557"/>
        <v>0</v>
      </c>
      <c r="BI775" s="56">
        <f t="shared" ref="BI775:BI838" si="588">IF(AU775&lt;=0,"",R775*LN(AU775))</f>
        <v>0</v>
      </c>
      <c r="BJ775" s="56">
        <f t="shared" ref="BJ775:BJ838" si="589">IF(AV775&lt;=0,"",S775*LN(AV775))</f>
        <v>-3.1239595104535383</v>
      </c>
      <c r="BK775" s="56">
        <f t="shared" ref="BK775:BK838" si="590">IF(AW775&lt;=0,"",T775*LN(AW775))</f>
        <v>-3.1239595104535383</v>
      </c>
      <c r="BL775" s="56">
        <f t="shared" ref="BL775:BL838" si="591">IF(AX775&lt;=0,"",U775*LN(AX775))</f>
        <v>0</v>
      </c>
      <c r="BM775" s="56">
        <f t="shared" ref="BM775:BM838" si="592">IF(AY775&lt;=0,"",V775*LN(AY775))</f>
        <v>0</v>
      </c>
      <c r="BN775" s="56">
        <f t="shared" ref="BN775:BN838" si="593">IF(AZ775&lt;=0,"",W775*LN(AZ775))</f>
        <v>0</v>
      </c>
      <c r="BO775" s="56">
        <f t="shared" ref="BO775:BO838" si="594">IF(BA775&lt;=0,"",X775*LN(BA775))</f>
        <v>0</v>
      </c>
      <c r="BP775" s="56">
        <f t="shared" ref="BP775:BP838" si="595">IF(BB775&lt;=0,"",Y775*LN(BB775))</f>
        <v>-1.3559566002555108</v>
      </c>
      <c r="BQ775" s="56">
        <f t="shared" ref="BQ775:BQ838" si="596">IF(BC775&lt;=0,"",Z775*LN(BC775))</f>
        <v>0</v>
      </c>
      <c r="BR775" s="56">
        <f t="shared" ref="BR775:BR838" si="597">IF(BD775&lt;=0,"",AA775*LN(BD775))</f>
        <v>0</v>
      </c>
      <c r="BS775" s="56">
        <f t="shared" ref="BS775:BS838" si="598">IF(BE775&lt;=0,"",AB775*LN(BE775))</f>
        <v>0</v>
      </c>
      <c r="BT775" s="56">
        <f t="shared" ref="BT775:BT838" si="599">IF(BF775&lt;=0,"",AC775*LN(BF775))</f>
        <v>0</v>
      </c>
      <c r="BU775" s="57">
        <f t="shared" si="561"/>
        <v>-7.6038756211625875</v>
      </c>
      <c r="BV775" s="58">
        <f t="shared" si="558"/>
        <v>1.1111883402855012</v>
      </c>
      <c r="BW775" s="59">
        <f t="shared" ref="BW775:BW838" si="600">IF(BV775&lt;=0,"",BV775*LN(BV775)+BU775+GAMMALN(AD775+BV775)-GAMMALN(BV775)-(AD775+BV775)*LN(BG775+BV775))</f>
        <v>-11.5161181527343</v>
      </c>
      <c r="BX775" s="68">
        <f t="shared" ref="BX775:BX838" si="601">ABS(AD775-BG775)</f>
        <v>1.7055251721369884</v>
      </c>
    </row>
    <row r="776" spans="1:76">
      <c r="A776" s="49">
        <v>4664</v>
      </c>
      <c r="B776" s="86">
        <v>1.5197568389057751E-3</v>
      </c>
      <c r="C776" s="60">
        <v>3.9134438305709021E-2</v>
      </c>
      <c r="D776" s="60">
        <v>3.9134438305709021E-2</v>
      </c>
      <c r="E776" s="60">
        <v>5.0644567219152857E-2</v>
      </c>
      <c r="F776" s="60">
        <v>5.0644567219152857E-2</v>
      </c>
      <c r="G776" s="60">
        <v>6.6758747697974213E-2</v>
      </c>
      <c r="H776" s="60">
        <v>6.9060773480662987E-2</v>
      </c>
      <c r="I776" s="60">
        <v>8.6233885819521183E-2</v>
      </c>
      <c r="J776" s="60">
        <v>6.6758747697974213E-2</v>
      </c>
      <c r="K776" s="60">
        <v>6.6758747697974213E-2</v>
      </c>
      <c r="L776" s="60">
        <v>8.0570902394106816E-2</v>
      </c>
      <c r="M776" s="60">
        <v>6.6804788213627994E-2</v>
      </c>
      <c r="N776" s="60">
        <v>8.453038674033149E-2</v>
      </c>
      <c r="O776" s="60">
        <v>8.821362799263352E-2</v>
      </c>
      <c r="P776" s="117">
        <v>6.578835529111772E-2</v>
      </c>
      <c r="Q776" s="61">
        <v>0</v>
      </c>
      <c r="R776" s="61">
        <v>0</v>
      </c>
      <c r="S776" s="61">
        <v>0</v>
      </c>
      <c r="T776" s="61">
        <v>0</v>
      </c>
      <c r="U776" s="61">
        <v>0</v>
      </c>
      <c r="V776" s="61">
        <v>0</v>
      </c>
      <c r="W776" s="61">
        <v>0</v>
      </c>
      <c r="X776" s="61">
        <v>0</v>
      </c>
      <c r="Y776" s="61">
        <v>0</v>
      </c>
      <c r="Z776" s="61">
        <v>0</v>
      </c>
      <c r="AA776" s="61">
        <v>0</v>
      </c>
      <c r="AB776" s="61">
        <v>0</v>
      </c>
      <c r="AC776" s="61">
        <v>0</v>
      </c>
      <c r="AD776" s="50">
        <f t="shared" si="559"/>
        <v>0</v>
      </c>
      <c r="AE776" s="51" t="s">
        <v>22</v>
      </c>
      <c r="AF776" s="52">
        <f t="shared" si="562"/>
        <v>2.4937482475378735E-3</v>
      </c>
      <c r="AG776" s="53">
        <f t="shared" ref="AG776:AG839" si="602">IF(C776=0,0,C776^$BU$3*(1+$BV$3*C776))</f>
        <v>9.1771815625027078E-2</v>
      </c>
      <c r="AH776" s="53">
        <f t="shared" si="563"/>
        <v>9.1771815625027078E-2</v>
      </c>
      <c r="AI776" s="53">
        <f t="shared" si="564"/>
        <v>0.11118007233197393</v>
      </c>
      <c r="AJ776" s="53">
        <f t="shared" si="565"/>
        <v>0.11118007233197393</v>
      </c>
      <c r="AK776" s="53">
        <f t="shared" si="566"/>
        <v>0.13661603340204712</v>
      </c>
      <c r="AL776" s="53">
        <f t="shared" si="567"/>
        <v>0.1401197404391028</v>
      </c>
      <c r="AM776" s="53">
        <f t="shared" si="568"/>
        <v>0.16544464957076971</v>
      </c>
      <c r="AN776" s="53">
        <f t="shared" si="569"/>
        <v>0.13661603340204712</v>
      </c>
      <c r="AO776" s="53">
        <f t="shared" si="570"/>
        <v>0.13661603340204712</v>
      </c>
      <c r="AP776" s="53">
        <f t="shared" si="571"/>
        <v>0.15723945514602239</v>
      </c>
      <c r="AQ776" s="53">
        <f t="shared" si="572"/>
        <v>0.13668639107524086</v>
      </c>
      <c r="AR776" s="53">
        <f t="shared" si="573"/>
        <v>0.16299025275633572</v>
      </c>
      <c r="AS776" s="53">
        <f t="shared" si="574"/>
        <v>0.16828269289121442</v>
      </c>
      <c r="AT776" s="54">
        <f t="shared" si="575"/>
        <v>1.055431912508565E-2</v>
      </c>
      <c r="AU776" s="54">
        <f t="shared" si="576"/>
        <v>1.055431912508565E-2</v>
      </c>
      <c r="AV776" s="54">
        <f t="shared" si="577"/>
        <v>1.2786387146750013E-2</v>
      </c>
      <c r="AW776" s="54">
        <f t="shared" si="578"/>
        <v>1.2786387146750013E-2</v>
      </c>
      <c r="AX776" s="54">
        <f t="shared" si="579"/>
        <v>1.5711677973333549E-2</v>
      </c>
      <c r="AY776" s="54">
        <f t="shared" si="580"/>
        <v>1.6114625675065729E-2</v>
      </c>
      <c r="AZ776" s="54">
        <f t="shared" si="581"/>
        <v>1.9027144850686316E-2</v>
      </c>
      <c r="BA776" s="54">
        <f t="shared" si="582"/>
        <v>1.5711677973333549E-2</v>
      </c>
      <c r="BB776" s="54">
        <f t="shared" si="583"/>
        <v>1.5711677973333549E-2</v>
      </c>
      <c r="BC776" s="54">
        <f t="shared" si="584"/>
        <v>1.8083497393650061E-2</v>
      </c>
      <c r="BD776" s="54">
        <f t="shared" si="585"/>
        <v>1.5719769535331402E-2</v>
      </c>
      <c r="BE776" s="54">
        <f t="shared" si="586"/>
        <v>1.8744874231295131E-2</v>
      </c>
      <c r="BF776" s="54">
        <f t="shared" si="587"/>
        <v>1.9353537160686801E-2</v>
      </c>
      <c r="BG776" s="55">
        <f t="shared" si="560"/>
        <v>0.20085989531038742</v>
      </c>
      <c r="BH776" s="56">
        <f t="shared" ref="BH776:BH839" si="603">IF(AT776&lt;=0,"",Q776*LN(AT776))</f>
        <v>0</v>
      </c>
      <c r="BI776" s="56">
        <f t="shared" si="588"/>
        <v>0</v>
      </c>
      <c r="BJ776" s="56">
        <f t="shared" si="589"/>
        <v>0</v>
      </c>
      <c r="BK776" s="56">
        <f t="shared" si="590"/>
        <v>0</v>
      </c>
      <c r="BL776" s="56">
        <f t="shared" si="591"/>
        <v>0</v>
      </c>
      <c r="BM776" s="56">
        <f t="shared" si="592"/>
        <v>0</v>
      </c>
      <c r="BN776" s="56">
        <f t="shared" si="593"/>
        <v>0</v>
      </c>
      <c r="BO776" s="56">
        <f t="shared" si="594"/>
        <v>0</v>
      </c>
      <c r="BP776" s="56">
        <f t="shared" si="595"/>
        <v>0</v>
      </c>
      <c r="BQ776" s="56">
        <f t="shared" si="596"/>
        <v>0</v>
      </c>
      <c r="BR776" s="56">
        <f t="shared" si="597"/>
        <v>0</v>
      </c>
      <c r="BS776" s="56">
        <f t="shared" si="598"/>
        <v>0</v>
      </c>
      <c r="BT776" s="56">
        <f t="shared" si="599"/>
        <v>0</v>
      </c>
      <c r="BU776" s="57">
        <f t="shared" si="561"/>
        <v>0</v>
      </c>
      <c r="BV776" s="58">
        <f t="shared" si="558"/>
        <v>5.3767177755750059E-2</v>
      </c>
      <c r="BW776" s="59">
        <f t="shared" si="600"/>
        <v>-8.3615317515724E-2</v>
      </c>
      <c r="BX776" s="68">
        <f t="shared" si="601"/>
        <v>0.20085989531038742</v>
      </c>
    </row>
    <row r="777" spans="1:76">
      <c r="A777" s="49">
        <v>4665</v>
      </c>
      <c r="B777" s="86">
        <v>0.11195542046605877</v>
      </c>
      <c r="C777" s="60">
        <v>3.9134438305709021E-2</v>
      </c>
      <c r="D777" s="60">
        <v>3.9134438305709021E-2</v>
      </c>
      <c r="E777" s="60">
        <v>5.0644567219152857E-2</v>
      </c>
      <c r="F777" s="60">
        <v>5.0644567219152857E-2</v>
      </c>
      <c r="G777" s="60">
        <v>6.6758747697974213E-2</v>
      </c>
      <c r="H777" s="60">
        <v>6.9060773480662987E-2</v>
      </c>
      <c r="I777" s="60">
        <v>8.6233885819521183E-2</v>
      </c>
      <c r="J777" s="60">
        <v>6.6758747697974213E-2</v>
      </c>
      <c r="K777" s="60">
        <v>6.6758747697974213E-2</v>
      </c>
      <c r="L777" s="60">
        <v>8.0570902394106816E-2</v>
      </c>
      <c r="M777" s="60">
        <v>6.6804788213627994E-2</v>
      </c>
      <c r="N777" s="60">
        <v>8.453038674033149E-2</v>
      </c>
      <c r="O777" s="60">
        <v>8.821362799263352E-2</v>
      </c>
      <c r="P777" s="117">
        <v>6.578835529111772E-2</v>
      </c>
      <c r="Q777" s="61">
        <v>3</v>
      </c>
      <c r="R777" s="61">
        <v>1</v>
      </c>
      <c r="S777" s="61">
        <v>0</v>
      </c>
      <c r="T777" s="61">
        <v>2</v>
      </c>
      <c r="U777" s="61">
        <v>0</v>
      </c>
      <c r="V777" s="61">
        <v>1</v>
      </c>
      <c r="W777" s="61">
        <v>0</v>
      </c>
      <c r="X777" s="61">
        <v>2</v>
      </c>
      <c r="Y777" s="61">
        <v>0</v>
      </c>
      <c r="Z777" s="61">
        <v>0</v>
      </c>
      <c r="AA777" s="61">
        <v>1</v>
      </c>
      <c r="AB777" s="61">
        <v>0</v>
      </c>
      <c r="AC777" s="61">
        <v>2</v>
      </c>
      <c r="AD777" s="50">
        <f t="shared" si="559"/>
        <v>12</v>
      </c>
      <c r="AE777" s="51" t="s">
        <v>22</v>
      </c>
      <c r="AF777" s="52">
        <f t="shared" si="562"/>
        <v>0.13231806270024477</v>
      </c>
      <c r="AG777" s="53">
        <f t="shared" si="602"/>
        <v>9.1771815625027078E-2</v>
      </c>
      <c r="AH777" s="53">
        <f t="shared" si="563"/>
        <v>9.1771815625027078E-2</v>
      </c>
      <c r="AI777" s="53">
        <f t="shared" si="564"/>
        <v>0.11118007233197393</v>
      </c>
      <c r="AJ777" s="53">
        <f t="shared" si="565"/>
        <v>0.11118007233197393</v>
      </c>
      <c r="AK777" s="53">
        <f t="shared" si="566"/>
        <v>0.13661603340204712</v>
      </c>
      <c r="AL777" s="53">
        <f t="shared" si="567"/>
        <v>0.1401197404391028</v>
      </c>
      <c r="AM777" s="53">
        <f t="shared" si="568"/>
        <v>0.16544464957076971</v>
      </c>
      <c r="AN777" s="53">
        <f t="shared" si="569"/>
        <v>0.13661603340204712</v>
      </c>
      <c r="AO777" s="53">
        <f t="shared" si="570"/>
        <v>0.13661603340204712</v>
      </c>
      <c r="AP777" s="53">
        <f t="shared" si="571"/>
        <v>0.15723945514602239</v>
      </c>
      <c r="AQ777" s="53">
        <f t="shared" si="572"/>
        <v>0.13668639107524086</v>
      </c>
      <c r="AR777" s="53">
        <f t="shared" si="573"/>
        <v>0.16299025275633572</v>
      </c>
      <c r="AS777" s="53">
        <f t="shared" si="574"/>
        <v>0.16828269289121442</v>
      </c>
      <c r="AT777" s="54">
        <f t="shared" si="575"/>
        <v>0.56001124457141738</v>
      </c>
      <c r="AU777" s="54">
        <f t="shared" si="576"/>
        <v>0.56001124457141738</v>
      </c>
      <c r="AV777" s="54">
        <f t="shared" si="577"/>
        <v>0.67844457750043063</v>
      </c>
      <c r="AW777" s="54">
        <f t="shared" si="578"/>
        <v>0.67844457750043063</v>
      </c>
      <c r="AX777" s="54">
        <f t="shared" si="579"/>
        <v>0.83366025149257972</v>
      </c>
      <c r="AY777" s="54">
        <f t="shared" si="580"/>
        <v>0.85504062110902324</v>
      </c>
      <c r="AZ777" s="54">
        <f t="shared" si="581"/>
        <v>1.0095786324242881</v>
      </c>
      <c r="BA777" s="54">
        <f t="shared" si="582"/>
        <v>0.83366025149257972</v>
      </c>
      <c r="BB777" s="54">
        <f t="shared" si="583"/>
        <v>0.83366025149257972</v>
      </c>
      <c r="BC777" s="54">
        <f t="shared" si="584"/>
        <v>0.95950878134355932</v>
      </c>
      <c r="BD777" s="54">
        <f t="shared" si="585"/>
        <v>0.83408958906056863</v>
      </c>
      <c r="BE777" s="54">
        <f t="shared" si="586"/>
        <v>0.99460137818384275</v>
      </c>
      <c r="BF777" s="54">
        <f t="shared" si="587"/>
        <v>1.0268969796881555</v>
      </c>
      <c r="BG777" s="55">
        <f t="shared" si="560"/>
        <v>10.657608380430872</v>
      </c>
      <c r="BH777" s="56">
        <f t="shared" si="603"/>
        <v>-1.7393952475881531</v>
      </c>
      <c r="BI777" s="56">
        <f t="shared" si="588"/>
        <v>-0.57979841586271774</v>
      </c>
      <c r="BJ777" s="56">
        <f t="shared" si="589"/>
        <v>0</v>
      </c>
      <c r="BK777" s="56">
        <f t="shared" si="590"/>
        <v>-0.77590497380869172</v>
      </c>
      <c r="BL777" s="56">
        <f t="shared" si="591"/>
        <v>0</v>
      </c>
      <c r="BM777" s="56">
        <f t="shared" si="592"/>
        <v>-0.15660630110491139</v>
      </c>
      <c r="BN777" s="56">
        <f t="shared" si="593"/>
        <v>0</v>
      </c>
      <c r="BO777" s="56">
        <f t="shared" si="594"/>
        <v>-0.36385866386617471</v>
      </c>
      <c r="BP777" s="56">
        <f t="shared" si="595"/>
        <v>0</v>
      </c>
      <c r="BQ777" s="56">
        <f t="shared" si="596"/>
        <v>0</v>
      </c>
      <c r="BR777" s="56">
        <f t="shared" si="597"/>
        <v>-0.18141446145667228</v>
      </c>
      <c r="BS777" s="56">
        <f t="shared" si="598"/>
        <v>0</v>
      </c>
      <c r="BT777" s="56">
        <f t="shared" si="599"/>
        <v>5.3083228048107813E-2</v>
      </c>
      <c r="BU777" s="57">
        <f t="shared" si="561"/>
        <v>-3.7438948356392125</v>
      </c>
      <c r="BV777" s="58">
        <f t="shared" si="558"/>
        <v>3.9608487613402548</v>
      </c>
      <c r="BW777" s="59">
        <f t="shared" si="600"/>
        <v>-15.054287902268733</v>
      </c>
      <c r="BX777" s="68">
        <f t="shared" si="601"/>
        <v>1.3423916195691277</v>
      </c>
    </row>
    <row r="778" spans="1:76">
      <c r="A778" s="49">
        <v>4666</v>
      </c>
      <c r="B778" s="86">
        <v>6.0283687943262415E-2</v>
      </c>
      <c r="C778" s="60">
        <v>3.9134438305709021E-2</v>
      </c>
      <c r="D778" s="60">
        <v>3.9134438305709021E-2</v>
      </c>
      <c r="E778" s="60">
        <v>5.0644567219152857E-2</v>
      </c>
      <c r="F778" s="60">
        <v>5.0644567219152857E-2</v>
      </c>
      <c r="G778" s="60">
        <v>6.6758747697974213E-2</v>
      </c>
      <c r="H778" s="60">
        <v>6.9060773480662987E-2</v>
      </c>
      <c r="I778" s="60">
        <v>8.6233885819521183E-2</v>
      </c>
      <c r="J778" s="60">
        <v>6.6758747697974213E-2</v>
      </c>
      <c r="K778" s="60">
        <v>6.6758747697974213E-2</v>
      </c>
      <c r="L778" s="60">
        <v>8.0570902394106816E-2</v>
      </c>
      <c r="M778" s="60">
        <v>6.6804788213627994E-2</v>
      </c>
      <c r="N778" s="60">
        <v>8.453038674033149E-2</v>
      </c>
      <c r="O778" s="60">
        <v>8.821362799263352E-2</v>
      </c>
      <c r="P778" s="117">
        <v>6.578835529111772E-2</v>
      </c>
      <c r="Q778" s="61">
        <v>2</v>
      </c>
      <c r="R778" s="61">
        <v>0</v>
      </c>
      <c r="S778" s="61">
        <v>0</v>
      </c>
      <c r="T778" s="61">
        <v>0</v>
      </c>
      <c r="U778" s="61">
        <v>0</v>
      </c>
      <c r="V778" s="61">
        <v>0</v>
      </c>
      <c r="W778" s="61">
        <v>1</v>
      </c>
      <c r="X778" s="61">
        <v>0</v>
      </c>
      <c r="Y778" s="61">
        <v>0</v>
      </c>
      <c r="Z778" s="61">
        <v>1</v>
      </c>
      <c r="AA778" s="61">
        <v>1</v>
      </c>
      <c r="AB778" s="61">
        <v>1</v>
      </c>
      <c r="AC778" s="61">
        <v>0</v>
      </c>
      <c r="AD778" s="50">
        <f t="shared" si="559"/>
        <v>6</v>
      </c>
      <c r="AE778" s="51" t="s">
        <v>22</v>
      </c>
      <c r="AF778" s="52">
        <f t="shared" si="562"/>
        <v>7.4694957560880501E-2</v>
      </c>
      <c r="AG778" s="53">
        <f t="shared" si="602"/>
        <v>9.1771815625027078E-2</v>
      </c>
      <c r="AH778" s="53">
        <f t="shared" si="563"/>
        <v>9.1771815625027078E-2</v>
      </c>
      <c r="AI778" s="53">
        <f t="shared" si="564"/>
        <v>0.11118007233197393</v>
      </c>
      <c r="AJ778" s="53">
        <f t="shared" si="565"/>
        <v>0.11118007233197393</v>
      </c>
      <c r="AK778" s="53">
        <f t="shared" si="566"/>
        <v>0.13661603340204712</v>
      </c>
      <c r="AL778" s="53">
        <f t="shared" si="567"/>
        <v>0.1401197404391028</v>
      </c>
      <c r="AM778" s="53">
        <f t="shared" si="568"/>
        <v>0.16544464957076971</v>
      </c>
      <c r="AN778" s="53">
        <f t="shared" si="569"/>
        <v>0.13661603340204712</v>
      </c>
      <c r="AO778" s="53">
        <f t="shared" si="570"/>
        <v>0.13661603340204712</v>
      </c>
      <c r="AP778" s="53">
        <f t="shared" si="571"/>
        <v>0.15723945514602239</v>
      </c>
      <c r="AQ778" s="53">
        <f t="shared" si="572"/>
        <v>0.13668639107524086</v>
      </c>
      <c r="AR778" s="53">
        <f t="shared" si="573"/>
        <v>0.16299025275633572</v>
      </c>
      <c r="AS778" s="53">
        <f t="shared" si="574"/>
        <v>0.16828269289121442</v>
      </c>
      <c r="AT778" s="54">
        <f t="shared" si="575"/>
        <v>0.31613232005701447</v>
      </c>
      <c r="AU778" s="54">
        <f t="shared" si="576"/>
        <v>0.31613232005701447</v>
      </c>
      <c r="AV778" s="54">
        <f t="shared" si="577"/>
        <v>0.38298919958197386</v>
      </c>
      <c r="AW778" s="54">
        <f t="shared" si="578"/>
        <v>0.38298919958197386</v>
      </c>
      <c r="AX778" s="54">
        <f t="shared" si="579"/>
        <v>0.47061010291919891</v>
      </c>
      <c r="AY778" s="54">
        <f t="shared" si="580"/>
        <v>0.48267954958842707</v>
      </c>
      <c r="AZ778" s="54">
        <f t="shared" si="581"/>
        <v>0.569917905117307</v>
      </c>
      <c r="BA778" s="54">
        <f t="shared" si="582"/>
        <v>0.47061010291919891</v>
      </c>
      <c r="BB778" s="54">
        <f t="shared" si="583"/>
        <v>0.47061010291919891</v>
      </c>
      <c r="BC778" s="54">
        <f t="shared" si="584"/>
        <v>0.5416529401893726</v>
      </c>
      <c r="BD778" s="54">
        <f t="shared" si="585"/>
        <v>0.4708524685551958</v>
      </c>
      <c r="BE778" s="54">
        <f t="shared" si="586"/>
        <v>0.56146308536678691</v>
      </c>
      <c r="BF778" s="54">
        <f t="shared" si="587"/>
        <v>0.57969429684720786</v>
      </c>
      <c r="BG778" s="55">
        <f t="shared" si="560"/>
        <v>6.016333593699871</v>
      </c>
      <c r="BH778" s="56">
        <f t="shared" si="603"/>
        <v>-2.3031888373646994</v>
      </c>
      <c r="BI778" s="56">
        <f t="shared" si="588"/>
        <v>0</v>
      </c>
      <c r="BJ778" s="56">
        <f t="shared" si="589"/>
        <v>0</v>
      </c>
      <c r="BK778" s="56">
        <f t="shared" si="590"/>
        <v>0</v>
      </c>
      <c r="BL778" s="56">
        <f t="shared" si="591"/>
        <v>0</v>
      </c>
      <c r="BM778" s="56">
        <f t="shared" si="592"/>
        <v>0</v>
      </c>
      <c r="BN778" s="56">
        <f t="shared" si="593"/>
        <v>-0.56226295463628506</v>
      </c>
      <c r="BO778" s="56">
        <f t="shared" si="594"/>
        <v>0</v>
      </c>
      <c r="BP778" s="56">
        <f t="shared" si="595"/>
        <v>0</v>
      </c>
      <c r="BQ778" s="56">
        <f t="shared" si="596"/>
        <v>-0.61312981439635283</v>
      </c>
      <c r="BR778" s="56">
        <f t="shared" si="597"/>
        <v>-0.75321046427630411</v>
      </c>
      <c r="BS778" s="56">
        <f t="shared" si="598"/>
        <v>-0.57720924985564925</v>
      </c>
      <c r="BT778" s="56">
        <f t="shared" si="599"/>
        <v>0</v>
      </c>
      <c r="BU778" s="57">
        <f t="shared" si="561"/>
        <v>-4.8090013205292905</v>
      </c>
      <c r="BV778" s="58">
        <f t="shared" si="558"/>
        <v>2.1327647176447524</v>
      </c>
      <c r="BW778" s="59">
        <f t="shared" si="600"/>
        <v>-11.52312020268473</v>
      </c>
      <c r="BX778" s="68">
        <f t="shared" si="601"/>
        <v>1.6333593699870974E-2</v>
      </c>
    </row>
    <row r="779" spans="1:76">
      <c r="A779" s="49">
        <v>4667</v>
      </c>
      <c r="B779" s="86">
        <v>4.3059777102330297E-2</v>
      </c>
      <c r="C779" s="60">
        <v>3.9134438305709021E-2</v>
      </c>
      <c r="D779" s="60">
        <v>3.9134438305709021E-2</v>
      </c>
      <c r="E779" s="60">
        <v>5.0644567219152857E-2</v>
      </c>
      <c r="F779" s="60">
        <v>5.0644567219152857E-2</v>
      </c>
      <c r="G779" s="60">
        <v>6.6758747697974213E-2</v>
      </c>
      <c r="H779" s="60">
        <v>6.9060773480662987E-2</v>
      </c>
      <c r="I779" s="60">
        <v>8.6233885819521183E-2</v>
      </c>
      <c r="J779" s="60">
        <v>6.6758747697974213E-2</v>
      </c>
      <c r="K779" s="60">
        <v>6.6758747697974213E-2</v>
      </c>
      <c r="L779" s="60">
        <v>8.0570902394106816E-2</v>
      </c>
      <c r="M779" s="60">
        <v>6.6804788213627994E-2</v>
      </c>
      <c r="N779" s="60">
        <v>8.453038674033149E-2</v>
      </c>
      <c r="O779" s="60">
        <v>8.821362799263352E-2</v>
      </c>
      <c r="P779" s="117">
        <v>6.578835529111772E-2</v>
      </c>
      <c r="Q779" s="61">
        <v>0</v>
      </c>
      <c r="R779" s="61">
        <v>1</v>
      </c>
      <c r="S779" s="61">
        <v>1</v>
      </c>
      <c r="T779" s="61">
        <v>0</v>
      </c>
      <c r="U779" s="61">
        <v>0</v>
      </c>
      <c r="V779" s="61">
        <v>0</v>
      </c>
      <c r="W779" s="61">
        <v>0</v>
      </c>
      <c r="X779" s="61">
        <v>0</v>
      </c>
      <c r="Y779" s="61">
        <v>0</v>
      </c>
      <c r="Z779" s="61">
        <v>0</v>
      </c>
      <c r="AA779" s="61">
        <v>1</v>
      </c>
      <c r="AB779" s="61">
        <v>0</v>
      </c>
      <c r="AC779" s="61">
        <v>0</v>
      </c>
      <c r="AD779" s="50">
        <f t="shared" si="559"/>
        <v>3</v>
      </c>
      <c r="AE779" s="51" t="s">
        <v>22</v>
      </c>
      <c r="AF779" s="52">
        <f t="shared" si="562"/>
        <v>5.4741324369028031E-2</v>
      </c>
      <c r="AG779" s="53">
        <f t="shared" si="602"/>
        <v>9.1771815625027078E-2</v>
      </c>
      <c r="AH779" s="53">
        <f t="shared" si="563"/>
        <v>9.1771815625027078E-2</v>
      </c>
      <c r="AI779" s="53">
        <f t="shared" si="564"/>
        <v>0.11118007233197393</v>
      </c>
      <c r="AJ779" s="53">
        <f t="shared" si="565"/>
        <v>0.11118007233197393</v>
      </c>
      <c r="AK779" s="53">
        <f t="shared" si="566"/>
        <v>0.13661603340204712</v>
      </c>
      <c r="AL779" s="53">
        <f t="shared" si="567"/>
        <v>0.1401197404391028</v>
      </c>
      <c r="AM779" s="53">
        <f t="shared" si="568"/>
        <v>0.16544464957076971</v>
      </c>
      <c r="AN779" s="53">
        <f t="shared" si="569"/>
        <v>0.13661603340204712</v>
      </c>
      <c r="AO779" s="53">
        <f t="shared" si="570"/>
        <v>0.13661603340204712</v>
      </c>
      <c r="AP779" s="53">
        <f t="shared" si="571"/>
        <v>0.15723945514602239</v>
      </c>
      <c r="AQ779" s="53">
        <f t="shared" si="572"/>
        <v>0.13668639107524086</v>
      </c>
      <c r="AR779" s="53">
        <f t="shared" si="573"/>
        <v>0.16299025275633572</v>
      </c>
      <c r="AS779" s="53">
        <f t="shared" si="574"/>
        <v>0.16828269289121442</v>
      </c>
      <c r="AT779" s="54">
        <f t="shared" si="575"/>
        <v>0.23168233092132731</v>
      </c>
      <c r="AU779" s="54">
        <f t="shared" si="576"/>
        <v>0.23168233092132731</v>
      </c>
      <c r="AV779" s="54">
        <f t="shared" si="577"/>
        <v>0.28067940177974321</v>
      </c>
      <c r="AW779" s="54">
        <f t="shared" si="578"/>
        <v>0.28067940177974321</v>
      </c>
      <c r="AX779" s="54">
        <f t="shared" si="579"/>
        <v>0.34489370014360382</v>
      </c>
      <c r="AY779" s="54">
        <f t="shared" si="580"/>
        <v>0.35373897587103692</v>
      </c>
      <c r="AZ779" s="54">
        <f t="shared" si="581"/>
        <v>0.41767291831333198</v>
      </c>
      <c r="BA779" s="54">
        <f t="shared" si="582"/>
        <v>0.34489370014360382</v>
      </c>
      <c r="BB779" s="54">
        <f t="shared" si="583"/>
        <v>0.34489370014360382</v>
      </c>
      <c r="BC779" s="54">
        <f t="shared" si="584"/>
        <v>0.39695851316572678</v>
      </c>
      <c r="BD779" s="54">
        <f t="shared" si="585"/>
        <v>0.34507132144936864</v>
      </c>
      <c r="BE779" s="54">
        <f t="shared" si="586"/>
        <v>0.41147667635057766</v>
      </c>
      <c r="BF779" s="54">
        <f t="shared" si="587"/>
        <v>0.42483769420076711</v>
      </c>
      <c r="BG779" s="55">
        <f t="shared" si="560"/>
        <v>4.4091606651837623</v>
      </c>
      <c r="BH779" s="56">
        <f t="shared" si="603"/>
        <v>0</v>
      </c>
      <c r="BI779" s="56">
        <f t="shared" si="588"/>
        <v>-1.4623881088835349</v>
      </c>
      <c r="BJ779" s="56">
        <f t="shared" si="589"/>
        <v>-1.2705421799251628</v>
      </c>
      <c r="BK779" s="56">
        <f t="shared" si="590"/>
        <v>0</v>
      </c>
      <c r="BL779" s="56">
        <f t="shared" si="591"/>
        <v>0</v>
      </c>
      <c r="BM779" s="56">
        <f t="shared" si="592"/>
        <v>0</v>
      </c>
      <c r="BN779" s="56">
        <f t="shared" si="593"/>
        <v>0</v>
      </c>
      <c r="BO779" s="56">
        <f t="shared" si="594"/>
        <v>0</v>
      </c>
      <c r="BP779" s="56">
        <f t="shared" si="595"/>
        <v>0</v>
      </c>
      <c r="BQ779" s="56">
        <f t="shared" si="596"/>
        <v>0</v>
      </c>
      <c r="BR779" s="56">
        <f t="shared" si="597"/>
        <v>-1.0640041544774894</v>
      </c>
      <c r="BS779" s="56">
        <f t="shared" si="598"/>
        <v>0</v>
      </c>
      <c r="BT779" s="56">
        <f t="shared" si="599"/>
        <v>0</v>
      </c>
      <c r="BU779" s="57">
        <f t="shared" si="561"/>
        <v>-3.7969344432861867</v>
      </c>
      <c r="BV779" s="58">
        <f t="shared" si="558"/>
        <v>1.5234033697462519</v>
      </c>
      <c r="BW779" s="59">
        <f t="shared" si="600"/>
        <v>-8.6034026636864489</v>
      </c>
      <c r="BX779" s="68">
        <f t="shared" si="601"/>
        <v>1.4091606651837623</v>
      </c>
    </row>
    <row r="780" spans="1:76">
      <c r="A780" s="49">
        <v>4668</v>
      </c>
      <c r="B780" s="86">
        <v>1.1651469098277611E-2</v>
      </c>
      <c r="C780" s="60">
        <v>3.9134438305709021E-2</v>
      </c>
      <c r="D780" s="60">
        <v>3.9134438305709021E-2</v>
      </c>
      <c r="E780" s="60">
        <v>5.0644567219152857E-2</v>
      </c>
      <c r="F780" s="60">
        <v>5.0644567219152857E-2</v>
      </c>
      <c r="G780" s="60">
        <v>6.6758747697974213E-2</v>
      </c>
      <c r="H780" s="60">
        <v>6.9060773480662987E-2</v>
      </c>
      <c r="I780" s="60">
        <v>8.6233885819521183E-2</v>
      </c>
      <c r="J780" s="60">
        <v>6.6758747697974213E-2</v>
      </c>
      <c r="K780" s="60">
        <v>6.6758747697974213E-2</v>
      </c>
      <c r="L780" s="60">
        <v>8.0570902394106816E-2</v>
      </c>
      <c r="M780" s="60">
        <v>6.6804788213627994E-2</v>
      </c>
      <c r="N780" s="60">
        <v>8.453038674033149E-2</v>
      </c>
      <c r="O780" s="60">
        <v>8.821362799263352E-2</v>
      </c>
      <c r="P780" s="117">
        <v>6.578835529111772E-2</v>
      </c>
      <c r="Q780" s="61">
        <v>0</v>
      </c>
      <c r="R780" s="61">
        <v>0</v>
      </c>
      <c r="S780" s="61">
        <v>0</v>
      </c>
      <c r="T780" s="61">
        <v>0</v>
      </c>
      <c r="U780" s="61">
        <v>1</v>
      </c>
      <c r="V780" s="61">
        <v>0</v>
      </c>
      <c r="W780" s="61">
        <v>0</v>
      </c>
      <c r="X780" s="61">
        <v>0</v>
      </c>
      <c r="Y780" s="61">
        <v>0</v>
      </c>
      <c r="Z780" s="61">
        <v>0</v>
      </c>
      <c r="AA780" s="61">
        <v>0</v>
      </c>
      <c r="AB780" s="61">
        <v>0</v>
      </c>
      <c r="AC780" s="61">
        <v>0</v>
      </c>
      <c r="AD780" s="50">
        <f t="shared" si="559"/>
        <v>1</v>
      </c>
      <c r="AE780" s="51" t="s">
        <v>22</v>
      </c>
      <c r="AF780" s="52">
        <f t="shared" si="562"/>
        <v>1.6366231218559669E-2</v>
      </c>
      <c r="AG780" s="53">
        <f t="shared" si="602"/>
        <v>9.1771815625027078E-2</v>
      </c>
      <c r="AH780" s="53">
        <f t="shared" si="563"/>
        <v>9.1771815625027078E-2</v>
      </c>
      <c r="AI780" s="53">
        <f t="shared" si="564"/>
        <v>0.11118007233197393</v>
      </c>
      <c r="AJ780" s="53">
        <f t="shared" si="565"/>
        <v>0.11118007233197393</v>
      </c>
      <c r="AK780" s="53">
        <f t="shared" si="566"/>
        <v>0.13661603340204712</v>
      </c>
      <c r="AL780" s="53">
        <f t="shared" si="567"/>
        <v>0.1401197404391028</v>
      </c>
      <c r="AM780" s="53">
        <f t="shared" si="568"/>
        <v>0.16544464957076971</v>
      </c>
      <c r="AN780" s="53">
        <f t="shared" si="569"/>
        <v>0.13661603340204712</v>
      </c>
      <c r="AO780" s="53">
        <f t="shared" si="570"/>
        <v>0.13661603340204712</v>
      </c>
      <c r="AP780" s="53">
        <f t="shared" si="571"/>
        <v>0.15723945514602239</v>
      </c>
      <c r="AQ780" s="53">
        <f t="shared" si="572"/>
        <v>0.13668639107524086</v>
      </c>
      <c r="AR780" s="53">
        <f t="shared" si="573"/>
        <v>0.16299025275633572</v>
      </c>
      <c r="AS780" s="53">
        <f t="shared" si="574"/>
        <v>0.16828269289121442</v>
      </c>
      <c r="AT780" s="54">
        <f t="shared" si="575"/>
        <v>6.9266986884567117E-2</v>
      </c>
      <c r="AU780" s="54">
        <f t="shared" si="576"/>
        <v>6.9266986884567117E-2</v>
      </c>
      <c r="AV780" s="54">
        <f t="shared" si="577"/>
        <v>8.391583581074856E-2</v>
      </c>
      <c r="AW780" s="54">
        <f t="shared" si="578"/>
        <v>8.391583581074856E-2</v>
      </c>
      <c r="AX780" s="54">
        <f t="shared" si="579"/>
        <v>0.10311423969801609</v>
      </c>
      <c r="AY780" s="54">
        <f t="shared" si="580"/>
        <v>0.1057587469220501</v>
      </c>
      <c r="AZ780" s="54">
        <f t="shared" si="581"/>
        <v>0.12487333168567162</v>
      </c>
      <c r="BA780" s="54">
        <f t="shared" si="582"/>
        <v>0.10311423969801609</v>
      </c>
      <c r="BB780" s="54">
        <f t="shared" si="583"/>
        <v>0.10311423969801609</v>
      </c>
      <c r="BC780" s="54">
        <f t="shared" si="584"/>
        <v>0.11868026368616152</v>
      </c>
      <c r="BD780" s="54">
        <f t="shared" si="585"/>
        <v>0.10316734384544031</v>
      </c>
      <c r="BE780" s="54">
        <f t="shared" si="586"/>
        <v>0.12302081661013291</v>
      </c>
      <c r="BF780" s="54">
        <f t="shared" si="587"/>
        <v>0.12701541319638618</v>
      </c>
      <c r="BG780" s="55">
        <f t="shared" si="560"/>
        <v>1.3182242804305222</v>
      </c>
      <c r="BH780" s="56">
        <f t="shared" si="603"/>
        <v>0</v>
      </c>
      <c r="BI780" s="56">
        <f t="shared" si="588"/>
        <v>0</v>
      </c>
      <c r="BJ780" s="56">
        <f t="shared" si="589"/>
        <v>0</v>
      </c>
      <c r="BK780" s="56">
        <f t="shared" si="590"/>
        <v>0</v>
      </c>
      <c r="BL780" s="56">
        <f t="shared" si="591"/>
        <v>-2.271917782093599</v>
      </c>
      <c r="BM780" s="56">
        <f t="shared" si="592"/>
        <v>0</v>
      </c>
      <c r="BN780" s="56">
        <f t="shared" si="593"/>
        <v>0</v>
      </c>
      <c r="BO780" s="56">
        <f t="shared" si="594"/>
        <v>0</v>
      </c>
      <c r="BP780" s="56">
        <f t="shared" si="595"/>
        <v>0</v>
      </c>
      <c r="BQ780" s="56">
        <f t="shared" si="596"/>
        <v>0</v>
      </c>
      <c r="BR780" s="56">
        <f t="shared" si="597"/>
        <v>0</v>
      </c>
      <c r="BS780" s="56">
        <f t="shared" si="598"/>
        <v>0</v>
      </c>
      <c r="BT780" s="56">
        <f t="shared" si="599"/>
        <v>0</v>
      </c>
      <c r="BU780" s="57">
        <f t="shared" si="561"/>
        <v>-2.271917782093599</v>
      </c>
      <c r="BV780" s="58">
        <f t="shared" si="558"/>
        <v>0.41221502946075056</v>
      </c>
      <c r="BW780" s="59">
        <f t="shared" si="600"/>
        <v>-4.297860933049102</v>
      </c>
      <c r="BX780" s="68">
        <f t="shared" si="601"/>
        <v>0.3182242804305222</v>
      </c>
    </row>
    <row r="781" spans="1:76">
      <c r="A781" s="49">
        <v>4669</v>
      </c>
      <c r="B781" s="86">
        <v>0.11550151975683891</v>
      </c>
      <c r="C781" s="60">
        <v>3.9134438305709021E-2</v>
      </c>
      <c r="D781" s="60">
        <v>3.9134438305709021E-2</v>
      </c>
      <c r="E781" s="60">
        <v>2.9926335174953959E-2</v>
      </c>
      <c r="F781" s="60">
        <v>2.9465930018416207E-2</v>
      </c>
      <c r="G781" s="60">
        <v>3.6832412523020261E-2</v>
      </c>
      <c r="H781" s="60">
        <v>4.6040515653775323E-2</v>
      </c>
      <c r="I781" s="60">
        <v>6.2292817679558014E-2</v>
      </c>
      <c r="J781" s="60">
        <v>4.6040515653775323E-2</v>
      </c>
      <c r="K781" s="60">
        <v>4.5580110497237571E-2</v>
      </c>
      <c r="L781" s="60">
        <v>5.5248618784530384E-2</v>
      </c>
      <c r="M781" s="60">
        <v>4.5626151012891344E-2</v>
      </c>
      <c r="N781" s="60">
        <v>5.796500920810313E-2</v>
      </c>
      <c r="O781" s="60">
        <v>6.0497237569060773E-2</v>
      </c>
      <c r="P781" s="117">
        <v>4.5675733106672341E-2</v>
      </c>
      <c r="Q781" s="61">
        <v>2</v>
      </c>
      <c r="R781" s="61">
        <v>1</v>
      </c>
      <c r="S781" s="61">
        <v>1</v>
      </c>
      <c r="T781" s="61">
        <v>1</v>
      </c>
      <c r="U781" s="61">
        <v>1</v>
      </c>
      <c r="V781" s="61">
        <v>0</v>
      </c>
      <c r="W781" s="61">
        <v>0</v>
      </c>
      <c r="X781" s="61">
        <v>1</v>
      </c>
      <c r="Y781" s="61">
        <v>0</v>
      </c>
      <c r="Z781" s="61">
        <v>1</v>
      </c>
      <c r="AA781" s="61">
        <v>0</v>
      </c>
      <c r="AB781" s="61">
        <v>1</v>
      </c>
      <c r="AC781" s="61">
        <v>0</v>
      </c>
      <c r="AD781" s="50">
        <f t="shared" si="559"/>
        <v>9</v>
      </c>
      <c r="AE781" s="51" t="s">
        <v>22</v>
      </c>
      <c r="AF781" s="52">
        <f t="shared" si="562"/>
        <v>0.13618465614796754</v>
      </c>
      <c r="AG781" s="53">
        <f t="shared" si="602"/>
        <v>9.1771815625027078E-2</v>
      </c>
      <c r="AH781" s="53">
        <f t="shared" si="563"/>
        <v>9.1771815625027078E-2</v>
      </c>
      <c r="AI781" s="53">
        <f t="shared" si="564"/>
        <v>7.5191526093315766E-2</v>
      </c>
      <c r="AJ781" s="53">
        <f t="shared" si="565"/>
        <v>7.4331212009952644E-2</v>
      </c>
      <c r="AK781" s="53">
        <f t="shared" si="566"/>
        <v>8.7728405059792763E-2</v>
      </c>
      <c r="AL781" s="53">
        <f t="shared" si="567"/>
        <v>0.10356395103147174</v>
      </c>
      <c r="AM781" s="53">
        <f t="shared" si="568"/>
        <v>0.12973379342213354</v>
      </c>
      <c r="AN781" s="53">
        <f t="shared" si="569"/>
        <v>0.10356395103147174</v>
      </c>
      <c r="AO781" s="53">
        <f t="shared" si="570"/>
        <v>0.10279221068189778</v>
      </c>
      <c r="AP781" s="53">
        <f t="shared" si="571"/>
        <v>0.11862697337814374</v>
      </c>
      <c r="AQ781" s="53">
        <f t="shared" si="572"/>
        <v>0.10286947147751449</v>
      </c>
      <c r="AR781" s="53">
        <f t="shared" si="573"/>
        <v>0.12294880254281487</v>
      </c>
      <c r="AS781" s="53">
        <f t="shared" si="574"/>
        <v>0.12693317489979355</v>
      </c>
      <c r="AT781" s="54">
        <f t="shared" si="575"/>
        <v>0.57637587208124041</v>
      </c>
      <c r="AU781" s="54">
        <f t="shared" si="576"/>
        <v>0.57637587208124041</v>
      </c>
      <c r="AV781" s="54">
        <f t="shared" si="577"/>
        <v>0.47224282455337363</v>
      </c>
      <c r="AW781" s="54">
        <f t="shared" si="578"/>
        <v>0.46683959397887725</v>
      </c>
      <c r="AX781" s="54">
        <f t="shared" si="579"/>
        <v>0.55098110055092897</v>
      </c>
      <c r="AY781" s="54">
        <f t="shared" si="580"/>
        <v>0.65043676193396427</v>
      </c>
      <c r="AZ781" s="54">
        <f t="shared" si="581"/>
        <v>0.81479730800594197</v>
      </c>
      <c r="BA781" s="54">
        <f t="shared" si="582"/>
        <v>0.65043676193396427</v>
      </c>
      <c r="BB781" s="54">
        <f t="shared" si="583"/>
        <v>0.64558982157459033</v>
      </c>
      <c r="BC781" s="54">
        <f t="shared" si="584"/>
        <v>0.74504056357079951</v>
      </c>
      <c r="BD781" s="54">
        <f t="shared" si="585"/>
        <v>0.64607506051366959</v>
      </c>
      <c r="BE781" s="54">
        <f t="shared" si="586"/>
        <v>0.77218395216792068</v>
      </c>
      <c r="BF781" s="54">
        <f t="shared" si="587"/>
        <v>0.79720793231159892</v>
      </c>
      <c r="BG781" s="55">
        <f t="shared" si="560"/>
        <v>8.364583425258111</v>
      </c>
      <c r="BH781" s="56">
        <f t="shared" si="603"/>
        <v>-1.1019905508230721</v>
      </c>
      <c r="BI781" s="56">
        <f t="shared" si="588"/>
        <v>-0.55099527541153603</v>
      </c>
      <c r="BJ781" s="56">
        <f t="shared" si="589"/>
        <v>-0.75026196688562008</v>
      </c>
      <c r="BK781" s="56">
        <f t="shared" si="590"/>
        <v>-0.76176956216058567</v>
      </c>
      <c r="BL781" s="56">
        <f t="shared" si="591"/>
        <v>-0.59605477068803658</v>
      </c>
      <c r="BM781" s="56">
        <f t="shared" si="592"/>
        <v>0</v>
      </c>
      <c r="BN781" s="56">
        <f t="shared" si="593"/>
        <v>0</v>
      </c>
      <c r="BO781" s="56">
        <f t="shared" si="594"/>
        <v>-0.43011120030715599</v>
      </c>
      <c r="BP781" s="56">
        <f t="shared" si="595"/>
        <v>0</v>
      </c>
      <c r="BQ781" s="56">
        <f t="shared" si="596"/>
        <v>-0.29431661433876266</v>
      </c>
      <c r="BR781" s="56">
        <f t="shared" si="597"/>
        <v>0</v>
      </c>
      <c r="BS781" s="56">
        <f t="shared" si="598"/>
        <v>-0.25853247733127377</v>
      </c>
      <c r="BT781" s="56">
        <f t="shared" si="599"/>
        <v>0</v>
      </c>
      <c r="BU781" s="57">
        <f t="shared" si="561"/>
        <v>-4.7440324179460429</v>
      </c>
      <c r="BV781" s="58">
        <f t="shared" si="558"/>
        <v>4.0863055094370049</v>
      </c>
      <c r="BW781" s="59">
        <f t="shared" si="600"/>
        <v>-13.68862001445012</v>
      </c>
      <c r="BX781" s="68">
        <f t="shared" si="601"/>
        <v>0.63541657474188895</v>
      </c>
    </row>
    <row r="782" spans="1:76">
      <c r="A782" s="49">
        <v>4670</v>
      </c>
      <c r="B782" s="86">
        <v>1.2664640324214793E-2</v>
      </c>
      <c r="C782" s="60">
        <v>3.9134438305709021E-2</v>
      </c>
      <c r="D782" s="60">
        <v>3.9134438305709021E-2</v>
      </c>
      <c r="E782" s="60">
        <v>2.9926335174953959E-2</v>
      </c>
      <c r="F782" s="60">
        <v>2.9465930018416207E-2</v>
      </c>
      <c r="G782" s="60">
        <v>3.6832412523020261E-2</v>
      </c>
      <c r="H782" s="60">
        <v>4.6040515653775323E-2</v>
      </c>
      <c r="I782" s="60">
        <v>6.2292817679558014E-2</v>
      </c>
      <c r="J782" s="60">
        <v>4.6040515653775323E-2</v>
      </c>
      <c r="K782" s="60">
        <v>4.5580110497237571E-2</v>
      </c>
      <c r="L782" s="60">
        <v>5.5248618784530384E-2</v>
      </c>
      <c r="M782" s="60">
        <v>4.5626151012891344E-2</v>
      </c>
      <c r="N782" s="60">
        <v>5.796500920810313E-2</v>
      </c>
      <c r="O782" s="60">
        <v>6.0497237569060773E-2</v>
      </c>
      <c r="P782" s="117">
        <v>4.5675733106672341E-2</v>
      </c>
      <c r="Q782" s="61">
        <v>0</v>
      </c>
      <c r="R782" s="61">
        <v>0</v>
      </c>
      <c r="S782" s="61">
        <v>0</v>
      </c>
      <c r="T782" s="61">
        <v>0</v>
      </c>
      <c r="U782" s="61">
        <v>0</v>
      </c>
      <c r="V782" s="61">
        <v>0</v>
      </c>
      <c r="W782" s="61">
        <v>0</v>
      </c>
      <c r="X782" s="61">
        <v>0</v>
      </c>
      <c r="Y782" s="61">
        <v>0</v>
      </c>
      <c r="Z782" s="61">
        <v>0</v>
      </c>
      <c r="AA782" s="61">
        <v>1</v>
      </c>
      <c r="AB782" s="61">
        <v>0</v>
      </c>
      <c r="AC782" s="61">
        <v>0</v>
      </c>
      <c r="AD782" s="50">
        <f t="shared" si="559"/>
        <v>1</v>
      </c>
      <c r="AE782" s="51" t="s">
        <v>22</v>
      </c>
      <c r="AF782" s="52">
        <f t="shared" si="562"/>
        <v>1.7676539633767394E-2</v>
      </c>
      <c r="AG782" s="53">
        <f t="shared" si="602"/>
        <v>9.1771815625027078E-2</v>
      </c>
      <c r="AH782" s="53">
        <f t="shared" si="563"/>
        <v>9.1771815625027078E-2</v>
      </c>
      <c r="AI782" s="53">
        <f t="shared" si="564"/>
        <v>7.5191526093315766E-2</v>
      </c>
      <c r="AJ782" s="53">
        <f t="shared" si="565"/>
        <v>7.4331212009952644E-2</v>
      </c>
      <c r="AK782" s="53">
        <f t="shared" si="566"/>
        <v>8.7728405059792763E-2</v>
      </c>
      <c r="AL782" s="53">
        <f t="shared" si="567"/>
        <v>0.10356395103147174</v>
      </c>
      <c r="AM782" s="53">
        <f t="shared" si="568"/>
        <v>0.12973379342213354</v>
      </c>
      <c r="AN782" s="53">
        <f t="shared" si="569"/>
        <v>0.10356395103147174</v>
      </c>
      <c r="AO782" s="53">
        <f t="shared" si="570"/>
        <v>0.10279221068189778</v>
      </c>
      <c r="AP782" s="53">
        <f t="shared" si="571"/>
        <v>0.11862697337814374</v>
      </c>
      <c r="AQ782" s="53">
        <f t="shared" si="572"/>
        <v>0.10286947147751449</v>
      </c>
      <c r="AR782" s="53">
        <f t="shared" si="573"/>
        <v>0.12294880254281487</v>
      </c>
      <c r="AS782" s="53">
        <f t="shared" si="574"/>
        <v>0.12693317489979355</v>
      </c>
      <c r="AT782" s="54">
        <f t="shared" si="575"/>
        <v>7.4812620121619655E-2</v>
      </c>
      <c r="AU782" s="54">
        <f t="shared" si="576"/>
        <v>7.4812620121619655E-2</v>
      </c>
      <c r="AV782" s="54">
        <f t="shared" si="577"/>
        <v>6.1296325453214819E-2</v>
      </c>
      <c r="AW782" s="54">
        <f t="shared" si="578"/>
        <v>6.0594995199851363E-2</v>
      </c>
      <c r="AX782" s="54">
        <f t="shared" si="579"/>
        <v>7.1516421429761987E-2</v>
      </c>
      <c r="AY782" s="54">
        <f t="shared" si="580"/>
        <v>8.4425599232653623E-2</v>
      </c>
      <c r="AZ782" s="54">
        <f t="shared" si="581"/>
        <v>0.10575932205464515</v>
      </c>
      <c r="BA782" s="54">
        <f t="shared" si="582"/>
        <v>8.4425599232653623E-2</v>
      </c>
      <c r="BB782" s="54">
        <f t="shared" si="583"/>
        <v>8.3796474514874181E-2</v>
      </c>
      <c r="BC782" s="54">
        <f t="shared" si="584"/>
        <v>9.6705013789618335E-2</v>
      </c>
      <c r="BD782" s="54">
        <f t="shared" si="585"/>
        <v>8.3859457714164726E-2</v>
      </c>
      <c r="BE782" s="54">
        <f t="shared" si="586"/>
        <v>0.10022818003979007</v>
      </c>
      <c r="BF782" s="54">
        <f t="shared" si="587"/>
        <v>0.10347625063243986</v>
      </c>
      <c r="BG782" s="55">
        <f t="shared" si="560"/>
        <v>1.085708879536907</v>
      </c>
      <c r="BH782" s="56">
        <f t="shared" si="603"/>
        <v>0</v>
      </c>
      <c r="BI782" s="56">
        <f t="shared" si="588"/>
        <v>0</v>
      </c>
      <c r="BJ782" s="56">
        <f t="shared" si="589"/>
        <v>0</v>
      </c>
      <c r="BK782" s="56">
        <f t="shared" si="590"/>
        <v>0</v>
      </c>
      <c r="BL782" s="56">
        <f t="shared" si="591"/>
        <v>0</v>
      </c>
      <c r="BM782" s="56">
        <f t="shared" si="592"/>
        <v>0</v>
      </c>
      <c r="BN782" s="56">
        <f t="shared" si="593"/>
        <v>0</v>
      </c>
      <c r="BO782" s="56">
        <f t="shared" si="594"/>
        <v>0</v>
      </c>
      <c r="BP782" s="56">
        <f t="shared" si="595"/>
        <v>0</v>
      </c>
      <c r="BQ782" s="56">
        <f t="shared" si="596"/>
        <v>0</v>
      </c>
      <c r="BR782" s="56">
        <f t="shared" si="597"/>
        <v>-2.4786130038217844</v>
      </c>
      <c r="BS782" s="56">
        <f t="shared" si="598"/>
        <v>0</v>
      </c>
      <c r="BT782" s="56">
        <f t="shared" si="599"/>
        <v>0</v>
      </c>
      <c r="BU782" s="57">
        <f t="shared" si="561"/>
        <v>-2.4786130038217844</v>
      </c>
      <c r="BV782" s="58">
        <f t="shared" si="558"/>
        <v>0.44805981463125055</v>
      </c>
      <c r="BW782" s="59">
        <f t="shared" si="600"/>
        <v>-4.2605323433044999</v>
      </c>
      <c r="BX782" s="68">
        <f t="shared" si="601"/>
        <v>8.5708879536906979E-2</v>
      </c>
    </row>
    <row r="783" spans="1:76">
      <c r="A783" s="49">
        <v>4671</v>
      </c>
      <c r="B783" s="86">
        <v>7.5987841945288756E-3</v>
      </c>
      <c r="C783" s="60">
        <v>3.9134438305709021E-2</v>
      </c>
      <c r="D783" s="60">
        <v>3.9134438305709021E-2</v>
      </c>
      <c r="E783" s="60">
        <v>2.9926335174953959E-2</v>
      </c>
      <c r="F783" s="60">
        <v>2.9465930018416207E-2</v>
      </c>
      <c r="G783" s="60">
        <v>3.6832412523020261E-2</v>
      </c>
      <c r="H783" s="60">
        <v>4.6040515653775323E-2</v>
      </c>
      <c r="I783" s="60">
        <v>6.2292817679558014E-2</v>
      </c>
      <c r="J783" s="60">
        <v>4.6040515653775323E-2</v>
      </c>
      <c r="K783" s="60">
        <v>4.5580110497237571E-2</v>
      </c>
      <c r="L783" s="60">
        <v>5.5248618784530384E-2</v>
      </c>
      <c r="M783" s="60">
        <v>4.5626151012891344E-2</v>
      </c>
      <c r="N783" s="60">
        <v>5.796500920810313E-2</v>
      </c>
      <c r="O783" s="60">
        <v>6.0497237569060773E-2</v>
      </c>
      <c r="P783" s="117">
        <v>4.5675733106672341E-2</v>
      </c>
      <c r="Q783" s="61">
        <v>0</v>
      </c>
      <c r="R783" s="61">
        <v>0</v>
      </c>
      <c r="S783" s="61">
        <v>0</v>
      </c>
      <c r="T783" s="61">
        <v>0</v>
      </c>
      <c r="U783" s="61">
        <v>0</v>
      </c>
      <c r="V783" s="61">
        <v>0</v>
      </c>
      <c r="W783" s="61">
        <v>0</v>
      </c>
      <c r="X783" s="61">
        <v>0</v>
      </c>
      <c r="Y783" s="61">
        <v>0</v>
      </c>
      <c r="Z783" s="61">
        <v>0</v>
      </c>
      <c r="AA783" s="61">
        <v>0</v>
      </c>
      <c r="AB783" s="61">
        <v>0</v>
      </c>
      <c r="AC783" s="61">
        <v>0</v>
      </c>
      <c r="AD783" s="50">
        <f t="shared" si="559"/>
        <v>0</v>
      </c>
      <c r="AE783" s="51" t="s">
        <v>22</v>
      </c>
      <c r="AF783" s="52">
        <f t="shared" si="562"/>
        <v>1.1027557457377967E-2</v>
      </c>
      <c r="AG783" s="53">
        <f t="shared" si="602"/>
        <v>9.1771815625027078E-2</v>
      </c>
      <c r="AH783" s="53">
        <f t="shared" si="563"/>
        <v>9.1771815625027078E-2</v>
      </c>
      <c r="AI783" s="53">
        <f t="shared" si="564"/>
        <v>7.5191526093315766E-2</v>
      </c>
      <c r="AJ783" s="53">
        <f t="shared" si="565"/>
        <v>7.4331212009952644E-2</v>
      </c>
      <c r="AK783" s="53">
        <f t="shared" si="566"/>
        <v>8.7728405059792763E-2</v>
      </c>
      <c r="AL783" s="53">
        <f t="shared" si="567"/>
        <v>0.10356395103147174</v>
      </c>
      <c r="AM783" s="53">
        <f t="shared" si="568"/>
        <v>0.12973379342213354</v>
      </c>
      <c r="AN783" s="53">
        <f t="shared" si="569"/>
        <v>0.10356395103147174</v>
      </c>
      <c r="AO783" s="53">
        <f t="shared" si="570"/>
        <v>0.10279221068189778</v>
      </c>
      <c r="AP783" s="53">
        <f t="shared" si="571"/>
        <v>0.11862697337814374</v>
      </c>
      <c r="AQ783" s="53">
        <f t="shared" si="572"/>
        <v>0.10286947147751449</v>
      </c>
      <c r="AR783" s="53">
        <f t="shared" si="573"/>
        <v>0.12294880254281487</v>
      </c>
      <c r="AS783" s="53">
        <f t="shared" si="574"/>
        <v>0.12693317489979355</v>
      </c>
      <c r="AT783" s="54">
        <f t="shared" si="575"/>
        <v>4.667205708928223E-2</v>
      </c>
      <c r="AU783" s="54">
        <f t="shared" si="576"/>
        <v>4.667205708928223E-2</v>
      </c>
      <c r="AV783" s="54">
        <f t="shared" si="577"/>
        <v>3.823987979922297E-2</v>
      </c>
      <c r="AW783" s="54">
        <f t="shared" si="578"/>
        <v>3.7802353008018381E-2</v>
      </c>
      <c r="AX783" s="54">
        <f t="shared" si="579"/>
        <v>4.4615714546086885E-2</v>
      </c>
      <c r="AY783" s="54">
        <f t="shared" si="580"/>
        <v>5.2669140323887462E-2</v>
      </c>
      <c r="AZ783" s="54">
        <f t="shared" si="581"/>
        <v>6.597824148698353E-2</v>
      </c>
      <c r="BA783" s="54">
        <f t="shared" si="582"/>
        <v>5.2669140323887462E-2</v>
      </c>
      <c r="BB783" s="54">
        <f t="shared" si="583"/>
        <v>5.2276659152973415E-2</v>
      </c>
      <c r="BC783" s="54">
        <f t="shared" si="584"/>
        <v>6.0329686583247812E-2</v>
      </c>
      <c r="BD783" s="54">
        <f t="shared" si="585"/>
        <v>5.2315951393616444E-2</v>
      </c>
      <c r="BE783" s="54">
        <f t="shared" si="586"/>
        <v>6.2527623456675521E-2</v>
      </c>
      <c r="BF783" s="54">
        <f t="shared" si="587"/>
        <v>6.4553941153926722E-2</v>
      </c>
      <c r="BG783" s="55">
        <f t="shared" si="560"/>
        <v>0.67732244540709119</v>
      </c>
      <c r="BH783" s="56">
        <f t="shared" si="603"/>
        <v>0</v>
      </c>
      <c r="BI783" s="56">
        <f t="shared" si="588"/>
        <v>0</v>
      </c>
      <c r="BJ783" s="56">
        <f t="shared" si="589"/>
        <v>0</v>
      </c>
      <c r="BK783" s="56">
        <f t="shared" si="590"/>
        <v>0</v>
      </c>
      <c r="BL783" s="56">
        <f t="shared" si="591"/>
        <v>0</v>
      </c>
      <c r="BM783" s="56">
        <f t="shared" si="592"/>
        <v>0</v>
      </c>
      <c r="BN783" s="56">
        <f t="shared" si="593"/>
        <v>0</v>
      </c>
      <c r="BO783" s="56">
        <f t="shared" si="594"/>
        <v>0</v>
      </c>
      <c r="BP783" s="56">
        <f t="shared" si="595"/>
        <v>0</v>
      </c>
      <c r="BQ783" s="56">
        <f t="shared" si="596"/>
        <v>0</v>
      </c>
      <c r="BR783" s="56">
        <f t="shared" si="597"/>
        <v>0</v>
      </c>
      <c r="BS783" s="56">
        <f t="shared" si="598"/>
        <v>0</v>
      </c>
      <c r="BT783" s="56">
        <f t="shared" si="599"/>
        <v>0</v>
      </c>
      <c r="BU783" s="57">
        <f t="shared" si="561"/>
        <v>0</v>
      </c>
      <c r="BV783" s="58">
        <f t="shared" si="558"/>
        <v>0.26883588877875031</v>
      </c>
      <c r="BW783" s="59">
        <f t="shared" si="600"/>
        <v>-0.33827856804657358</v>
      </c>
      <c r="BX783" s="68">
        <f t="shared" si="601"/>
        <v>0.67732244540709119</v>
      </c>
    </row>
    <row r="784" spans="1:76">
      <c r="A784" s="49">
        <v>4672</v>
      </c>
      <c r="B784" s="86">
        <v>3.5460992907801426E-3</v>
      </c>
      <c r="C784" s="60">
        <v>3.2228360957642727E-2</v>
      </c>
      <c r="D784" s="60">
        <v>3.2228360957642727E-2</v>
      </c>
      <c r="E784" s="60">
        <v>2.9926335174953959E-2</v>
      </c>
      <c r="F784" s="60">
        <v>2.9465930018416207E-2</v>
      </c>
      <c r="G784" s="60">
        <v>3.6832412523020261E-2</v>
      </c>
      <c r="H784" s="60">
        <v>4.6040515653775323E-2</v>
      </c>
      <c r="I784" s="60">
        <v>6.2292817679558014E-2</v>
      </c>
      <c r="J784" s="60">
        <v>4.6040515653775323E-2</v>
      </c>
      <c r="K784" s="60">
        <v>4.5580110497237571E-2</v>
      </c>
      <c r="L784" s="60">
        <v>5.5248618784530384E-2</v>
      </c>
      <c r="M784" s="60">
        <v>4.5626151012891344E-2</v>
      </c>
      <c r="N784" s="60">
        <v>5.796500920810313E-2</v>
      </c>
      <c r="O784" s="60">
        <v>6.0497237569060773E-2</v>
      </c>
      <c r="P784" s="117">
        <v>4.4613259668508293E-2</v>
      </c>
      <c r="Q784" s="61">
        <v>0</v>
      </c>
      <c r="R784" s="61">
        <v>0</v>
      </c>
      <c r="S784" s="61">
        <v>0</v>
      </c>
      <c r="T784" s="61">
        <v>0</v>
      </c>
      <c r="U784" s="61">
        <v>0</v>
      </c>
      <c r="V784" s="61">
        <v>0</v>
      </c>
      <c r="W784" s="61">
        <v>0</v>
      </c>
      <c r="X784" s="61">
        <v>0</v>
      </c>
      <c r="Y784" s="61">
        <v>0</v>
      </c>
      <c r="Z784" s="61">
        <v>0</v>
      </c>
      <c r="AA784" s="61">
        <v>0</v>
      </c>
      <c r="AB784" s="61">
        <v>0</v>
      </c>
      <c r="AC784" s="61">
        <v>0</v>
      </c>
      <c r="AD784" s="50">
        <f t="shared" si="559"/>
        <v>0</v>
      </c>
      <c r="AE784" s="51" t="s">
        <v>22</v>
      </c>
      <c r="AF784" s="52">
        <f t="shared" si="562"/>
        <v>5.454394105650036E-3</v>
      </c>
      <c r="AG784" s="53">
        <f t="shared" si="602"/>
        <v>7.9444283776056931E-2</v>
      </c>
      <c r="AH784" s="53">
        <f t="shared" si="563"/>
        <v>7.9444283776056931E-2</v>
      </c>
      <c r="AI784" s="53">
        <f t="shared" si="564"/>
        <v>7.5191526093315766E-2</v>
      </c>
      <c r="AJ784" s="53">
        <f t="shared" si="565"/>
        <v>7.4331212009952644E-2</v>
      </c>
      <c r="AK784" s="53">
        <f t="shared" si="566"/>
        <v>8.7728405059792763E-2</v>
      </c>
      <c r="AL784" s="53">
        <f t="shared" si="567"/>
        <v>0.10356395103147174</v>
      </c>
      <c r="AM784" s="53">
        <f t="shared" si="568"/>
        <v>0.12973379342213354</v>
      </c>
      <c r="AN784" s="53">
        <f t="shared" si="569"/>
        <v>0.10356395103147174</v>
      </c>
      <c r="AO784" s="53">
        <f t="shared" si="570"/>
        <v>0.10279221068189778</v>
      </c>
      <c r="AP784" s="53">
        <f t="shared" si="571"/>
        <v>0.11862697337814374</v>
      </c>
      <c r="AQ784" s="53">
        <f t="shared" si="572"/>
        <v>0.10286947147751449</v>
      </c>
      <c r="AR784" s="53">
        <f t="shared" si="573"/>
        <v>0.12294880254281487</v>
      </c>
      <c r="AS784" s="53">
        <f t="shared" si="574"/>
        <v>0.12693317489979355</v>
      </c>
      <c r="AT784" s="54">
        <f t="shared" si="575"/>
        <v>1.9983771646824591E-2</v>
      </c>
      <c r="AU784" s="54">
        <f t="shared" si="576"/>
        <v>1.9983771646824591E-2</v>
      </c>
      <c r="AV784" s="54">
        <f t="shared" si="577"/>
        <v>1.8914013895080701E-2</v>
      </c>
      <c r="AW784" s="54">
        <f t="shared" si="578"/>
        <v>1.8697606629896731E-2</v>
      </c>
      <c r="AX784" s="54">
        <f t="shared" si="579"/>
        <v>2.2067596689485113E-2</v>
      </c>
      <c r="AY784" s="54">
        <f t="shared" si="580"/>
        <v>2.6050940985128435E-2</v>
      </c>
      <c r="AZ784" s="54">
        <f t="shared" si="581"/>
        <v>3.2633820577102172E-2</v>
      </c>
      <c r="BA784" s="54">
        <f t="shared" si="582"/>
        <v>2.6050940985128435E-2</v>
      </c>
      <c r="BB784" s="54">
        <f t="shared" si="583"/>
        <v>2.5856813954415941E-2</v>
      </c>
      <c r="BC784" s="54">
        <f t="shared" si="584"/>
        <v>2.9839961221441898E-2</v>
      </c>
      <c r="BD784" s="54">
        <f t="shared" si="585"/>
        <v>2.5876248481652774E-2</v>
      </c>
      <c r="BE784" s="54">
        <f t="shared" si="586"/>
        <v>3.0927093523708357E-2</v>
      </c>
      <c r="BF784" s="54">
        <f t="shared" si="587"/>
        <v>3.1929340426232251E-2</v>
      </c>
      <c r="BG784" s="55">
        <f t="shared" si="560"/>
        <v>0.32881192066292203</v>
      </c>
      <c r="BH784" s="56">
        <f t="shared" si="603"/>
        <v>0</v>
      </c>
      <c r="BI784" s="56">
        <f t="shared" si="588"/>
        <v>0</v>
      </c>
      <c r="BJ784" s="56">
        <f t="shared" si="589"/>
        <v>0</v>
      </c>
      <c r="BK784" s="56">
        <f t="shared" si="590"/>
        <v>0</v>
      </c>
      <c r="BL784" s="56">
        <f t="shared" si="591"/>
        <v>0</v>
      </c>
      <c r="BM784" s="56">
        <f t="shared" si="592"/>
        <v>0</v>
      </c>
      <c r="BN784" s="56">
        <f t="shared" si="593"/>
        <v>0</v>
      </c>
      <c r="BO784" s="56">
        <f t="shared" si="594"/>
        <v>0</v>
      </c>
      <c r="BP784" s="56">
        <f t="shared" si="595"/>
        <v>0</v>
      </c>
      <c r="BQ784" s="56">
        <f t="shared" si="596"/>
        <v>0</v>
      </c>
      <c r="BR784" s="56">
        <f t="shared" si="597"/>
        <v>0</v>
      </c>
      <c r="BS784" s="56">
        <f t="shared" si="598"/>
        <v>0</v>
      </c>
      <c r="BT784" s="56">
        <f t="shared" si="599"/>
        <v>0</v>
      </c>
      <c r="BU784" s="57">
        <f t="shared" si="561"/>
        <v>0</v>
      </c>
      <c r="BV784" s="58">
        <f t="shared" si="558"/>
        <v>0.12545674809675017</v>
      </c>
      <c r="BW784" s="59">
        <f t="shared" si="600"/>
        <v>-0.16142867818779261</v>
      </c>
      <c r="BX784" s="68">
        <f t="shared" si="601"/>
        <v>0.32881192066292203</v>
      </c>
    </row>
    <row r="785" spans="1:76">
      <c r="A785" s="49">
        <v>4673</v>
      </c>
      <c r="B785" s="86">
        <v>3.5460992907801426E-3</v>
      </c>
      <c r="C785" s="60">
        <v>3.2228360957642727E-2</v>
      </c>
      <c r="D785" s="60">
        <v>3.2228360957642727E-2</v>
      </c>
      <c r="E785" s="60">
        <v>2.9926335174953959E-2</v>
      </c>
      <c r="F785" s="60">
        <v>2.9465930018416207E-2</v>
      </c>
      <c r="G785" s="60">
        <v>3.6832412523020261E-2</v>
      </c>
      <c r="H785" s="60">
        <v>4.6040515653775323E-2</v>
      </c>
      <c r="I785" s="60">
        <v>6.2292817679558014E-2</v>
      </c>
      <c r="J785" s="60">
        <v>4.6040515653775323E-2</v>
      </c>
      <c r="K785" s="60">
        <v>4.5580110497237571E-2</v>
      </c>
      <c r="L785" s="60">
        <v>5.5248618784530384E-2</v>
      </c>
      <c r="M785" s="60">
        <v>4.5626151012891344E-2</v>
      </c>
      <c r="N785" s="60">
        <v>5.796500920810313E-2</v>
      </c>
      <c r="O785" s="60">
        <v>6.0497237569060773E-2</v>
      </c>
      <c r="P785" s="117">
        <v>4.4613259668508293E-2</v>
      </c>
      <c r="Q785" s="61">
        <v>0</v>
      </c>
      <c r="R785" s="61">
        <v>0</v>
      </c>
      <c r="S785" s="61">
        <v>0</v>
      </c>
      <c r="T785" s="61">
        <v>0</v>
      </c>
      <c r="U785" s="61">
        <v>0</v>
      </c>
      <c r="V785" s="61">
        <v>0</v>
      </c>
      <c r="W785" s="61">
        <v>0</v>
      </c>
      <c r="X785" s="61">
        <v>0</v>
      </c>
      <c r="Y785" s="61">
        <v>0</v>
      </c>
      <c r="Z785" s="61">
        <v>0</v>
      </c>
      <c r="AA785" s="61">
        <v>0</v>
      </c>
      <c r="AB785" s="61">
        <v>0</v>
      </c>
      <c r="AC785" s="61">
        <v>0</v>
      </c>
      <c r="AD785" s="50">
        <f t="shared" si="559"/>
        <v>0</v>
      </c>
      <c r="AE785" s="51" t="s">
        <v>22</v>
      </c>
      <c r="AF785" s="52">
        <f t="shared" si="562"/>
        <v>5.454394105650036E-3</v>
      </c>
      <c r="AG785" s="53">
        <f t="shared" si="602"/>
        <v>7.9444283776056931E-2</v>
      </c>
      <c r="AH785" s="53">
        <f t="shared" si="563"/>
        <v>7.9444283776056931E-2</v>
      </c>
      <c r="AI785" s="53">
        <f t="shared" si="564"/>
        <v>7.5191526093315766E-2</v>
      </c>
      <c r="AJ785" s="53">
        <f t="shared" si="565"/>
        <v>7.4331212009952644E-2</v>
      </c>
      <c r="AK785" s="53">
        <f t="shared" si="566"/>
        <v>8.7728405059792763E-2</v>
      </c>
      <c r="AL785" s="53">
        <f t="shared" si="567"/>
        <v>0.10356395103147174</v>
      </c>
      <c r="AM785" s="53">
        <f t="shared" si="568"/>
        <v>0.12973379342213354</v>
      </c>
      <c r="AN785" s="53">
        <f t="shared" si="569"/>
        <v>0.10356395103147174</v>
      </c>
      <c r="AO785" s="53">
        <f t="shared" si="570"/>
        <v>0.10279221068189778</v>
      </c>
      <c r="AP785" s="53">
        <f t="shared" si="571"/>
        <v>0.11862697337814374</v>
      </c>
      <c r="AQ785" s="53">
        <f t="shared" si="572"/>
        <v>0.10286947147751449</v>
      </c>
      <c r="AR785" s="53">
        <f t="shared" si="573"/>
        <v>0.12294880254281487</v>
      </c>
      <c r="AS785" s="53">
        <f t="shared" si="574"/>
        <v>0.12693317489979355</v>
      </c>
      <c r="AT785" s="54">
        <f t="shared" si="575"/>
        <v>1.9983771646824591E-2</v>
      </c>
      <c r="AU785" s="54">
        <f t="shared" si="576"/>
        <v>1.9983771646824591E-2</v>
      </c>
      <c r="AV785" s="54">
        <f t="shared" si="577"/>
        <v>1.8914013895080701E-2</v>
      </c>
      <c r="AW785" s="54">
        <f t="shared" si="578"/>
        <v>1.8697606629896731E-2</v>
      </c>
      <c r="AX785" s="54">
        <f t="shared" si="579"/>
        <v>2.2067596689485113E-2</v>
      </c>
      <c r="AY785" s="54">
        <f t="shared" si="580"/>
        <v>2.6050940985128435E-2</v>
      </c>
      <c r="AZ785" s="54">
        <f t="shared" si="581"/>
        <v>3.2633820577102172E-2</v>
      </c>
      <c r="BA785" s="54">
        <f t="shared" si="582"/>
        <v>2.6050940985128435E-2</v>
      </c>
      <c r="BB785" s="54">
        <f t="shared" si="583"/>
        <v>2.5856813954415941E-2</v>
      </c>
      <c r="BC785" s="54">
        <f t="shared" si="584"/>
        <v>2.9839961221441898E-2</v>
      </c>
      <c r="BD785" s="54">
        <f t="shared" si="585"/>
        <v>2.5876248481652774E-2</v>
      </c>
      <c r="BE785" s="54">
        <f t="shared" si="586"/>
        <v>3.0927093523708357E-2</v>
      </c>
      <c r="BF785" s="54">
        <f t="shared" si="587"/>
        <v>3.1929340426232251E-2</v>
      </c>
      <c r="BG785" s="55">
        <f t="shared" si="560"/>
        <v>0.32881192066292203</v>
      </c>
      <c r="BH785" s="56">
        <f t="shared" si="603"/>
        <v>0</v>
      </c>
      <c r="BI785" s="56">
        <f t="shared" si="588"/>
        <v>0</v>
      </c>
      <c r="BJ785" s="56">
        <f t="shared" si="589"/>
        <v>0</v>
      </c>
      <c r="BK785" s="56">
        <f t="shared" si="590"/>
        <v>0</v>
      </c>
      <c r="BL785" s="56">
        <f t="shared" si="591"/>
        <v>0</v>
      </c>
      <c r="BM785" s="56">
        <f t="shared" si="592"/>
        <v>0</v>
      </c>
      <c r="BN785" s="56">
        <f t="shared" si="593"/>
        <v>0</v>
      </c>
      <c r="BO785" s="56">
        <f t="shared" si="594"/>
        <v>0</v>
      </c>
      <c r="BP785" s="56">
        <f t="shared" si="595"/>
        <v>0</v>
      </c>
      <c r="BQ785" s="56">
        <f t="shared" si="596"/>
        <v>0</v>
      </c>
      <c r="BR785" s="56">
        <f t="shared" si="597"/>
        <v>0</v>
      </c>
      <c r="BS785" s="56">
        <f t="shared" si="598"/>
        <v>0</v>
      </c>
      <c r="BT785" s="56">
        <f t="shared" si="599"/>
        <v>0</v>
      </c>
      <c r="BU785" s="57">
        <f t="shared" si="561"/>
        <v>0</v>
      </c>
      <c r="BV785" s="58">
        <f t="shared" ref="BV785:BV848" si="604">$BW$3*B785</f>
        <v>0.12545674809675017</v>
      </c>
      <c r="BW785" s="59">
        <f t="shared" si="600"/>
        <v>-0.16142867818779261</v>
      </c>
      <c r="BX785" s="68">
        <f t="shared" si="601"/>
        <v>0.32881192066292203</v>
      </c>
    </row>
    <row r="786" spans="1:76">
      <c r="A786" s="49">
        <v>4674</v>
      </c>
      <c r="B786" s="86">
        <v>0.10233029381965553</v>
      </c>
      <c r="C786" s="60">
        <v>3.2228360957642727E-2</v>
      </c>
      <c r="D786" s="60">
        <v>3.2228360957642727E-2</v>
      </c>
      <c r="E786" s="60">
        <v>2.9926335174953959E-2</v>
      </c>
      <c r="F786" s="60">
        <v>2.9465930018416207E-2</v>
      </c>
      <c r="G786" s="60">
        <v>3.6832412523020261E-2</v>
      </c>
      <c r="H786" s="60">
        <v>4.2817679558011051E-2</v>
      </c>
      <c r="I786" s="60">
        <v>5.7504604051565378E-2</v>
      </c>
      <c r="J786" s="60">
        <v>4.3278084714548803E-2</v>
      </c>
      <c r="K786" s="60">
        <v>4.2817679558011051E-2</v>
      </c>
      <c r="L786" s="60">
        <v>5.0644567219152857E-2</v>
      </c>
      <c r="M786" s="60">
        <v>4.2863720073664825E-2</v>
      </c>
      <c r="N786" s="60">
        <v>5.3130755064456719E-2</v>
      </c>
      <c r="O786" s="60">
        <v>5.5432780847145487E-2</v>
      </c>
      <c r="P786" s="117">
        <v>4.2243943901402473E-2</v>
      </c>
      <c r="Q786" s="61">
        <v>0</v>
      </c>
      <c r="R786" s="61">
        <v>1</v>
      </c>
      <c r="S786" s="61">
        <v>0</v>
      </c>
      <c r="T786" s="61">
        <v>1</v>
      </c>
      <c r="U786" s="61">
        <v>1</v>
      </c>
      <c r="V786" s="61">
        <v>2</v>
      </c>
      <c r="W786" s="61">
        <v>2</v>
      </c>
      <c r="X786" s="61">
        <v>0</v>
      </c>
      <c r="Y786" s="61">
        <v>1</v>
      </c>
      <c r="Z786" s="61">
        <v>2</v>
      </c>
      <c r="AA786" s="61">
        <v>2</v>
      </c>
      <c r="AB786" s="61">
        <v>0</v>
      </c>
      <c r="AC786" s="61">
        <v>0</v>
      </c>
      <c r="AD786" s="50">
        <f t="shared" ref="AD786:AD849" si="605">SUM(Q786:AC786)</f>
        <v>12</v>
      </c>
      <c r="AE786" s="51" t="s">
        <v>22</v>
      </c>
      <c r="AF786" s="52">
        <f t="shared" si="562"/>
        <v>0.12177488089952912</v>
      </c>
      <c r="AG786" s="53">
        <f t="shared" si="602"/>
        <v>7.9444283776056931E-2</v>
      </c>
      <c r="AH786" s="53">
        <f t="shared" si="563"/>
        <v>7.9444283776056931E-2</v>
      </c>
      <c r="AI786" s="53">
        <f t="shared" si="564"/>
        <v>7.5191526093315766E-2</v>
      </c>
      <c r="AJ786" s="53">
        <f t="shared" si="565"/>
        <v>7.4331212009952644E-2</v>
      </c>
      <c r="AK786" s="53">
        <f t="shared" si="566"/>
        <v>8.7728405059792763E-2</v>
      </c>
      <c r="AL786" s="53">
        <f t="shared" si="567"/>
        <v>9.8120161361429398E-2</v>
      </c>
      <c r="AM786" s="53">
        <f t="shared" si="568"/>
        <v>0.12221984186165047</v>
      </c>
      <c r="AN786" s="53">
        <f t="shared" si="569"/>
        <v>9.8903924487913172E-2</v>
      </c>
      <c r="AO786" s="53">
        <f t="shared" si="570"/>
        <v>9.8120161361429398E-2</v>
      </c>
      <c r="AP786" s="53">
        <f t="shared" si="571"/>
        <v>0.11118007233197393</v>
      </c>
      <c r="AQ786" s="53">
        <f t="shared" si="572"/>
        <v>9.8198631751106824E-2</v>
      </c>
      <c r="AR786" s="53">
        <f t="shared" si="573"/>
        <v>0.11522116887118632</v>
      </c>
      <c r="AS786" s="53">
        <f t="shared" si="574"/>
        <v>0.11892159961722823</v>
      </c>
      <c r="AT786" s="54">
        <f t="shared" si="575"/>
        <v>0.44615797191747525</v>
      </c>
      <c r="AU786" s="54">
        <f t="shared" si="576"/>
        <v>0.44615797191747525</v>
      </c>
      <c r="AV786" s="54">
        <f t="shared" si="577"/>
        <v>0.42227454503509831</v>
      </c>
      <c r="AW786" s="54">
        <f t="shared" si="578"/>
        <v>0.41744303333405114</v>
      </c>
      <c r="AX786" s="54">
        <f t="shared" si="579"/>
        <v>0.49268147965641573</v>
      </c>
      <c r="AY786" s="54">
        <f t="shared" si="580"/>
        <v>0.55104143578954867</v>
      </c>
      <c r="AZ786" s="54">
        <f t="shared" si="581"/>
        <v>0.68638489997316432</v>
      </c>
      <c r="BA786" s="54">
        <f t="shared" si="582"/>
        <v>0.55544303840153031</v>
      </c>
      <c r="BB786" s="54">
        <f t="shared" si="583"/>
        <v>0.55104143578954867</v>
      </c>
      <c r="BC786" s="54">
        <f t="shared" si="584"/>
        <v>0.62438571073406035</v>
      </c>
      <c r="BD786" s="54">
        <f t="shared" si="585"/>
        <v>0.55148212438600885</v>
      </c>
      <c r="BE786" s="54">
        <f t="shared" si="586"/>
        <v>0.64708045163373362</v>
      </c>
      <c r="BF786" s="54">
        <f t="shared" si="587"/>
        <v>0.6678620182663817</v>
      </c>
      <c r="BG786" s="55">
        <f t="shared" ref="BG786:BG849" si="606">SUM(AT786:BF786)</f>
        <v>7.059436116834493</v>
      </c>
      <c r="BH786" s="56">
        <f t="shared" si="603"/>
        <v>0</v>
      </c>
      <c r="BI786" s="56">
        <f t="shared" si="588"/>
        <v>-0.80708219255068236</v>
      </c>
      <c r="BJ786" s="56">
        <f t="shared" si="589"/>
        <v>0</v>
      </c>
      <c r="BK786" s="56">
        <f t="shared" si="590"/>
        <v>-0.87360719110504903</v>
      </c>
      <c r="BL786" s="56">
        <f t="shared" si="591"/>
        <v>-0.70789239963250006</v>
      </c>
      <c r="BM786" s="56">
        <f t="shared" si="592"/>
        <v>-1.1918905431734399</v>
      </c>
      <c r="BN786" s="56">
        <f t="shared" si="593"/>
        <v>-0.75263345984791685</v>
      </c>
      <c r="BO786" s="56">
        <f t="shared" si="594"/>
        <v>0</v>
      </c>
      <c r="BP786" s="56">
        <f t="shared" si="595"/>
        <v>-0.59594527158671995</v>
      </c>
      <c r="BQ786" s="56">
        <f t="shared" si="596"/>
        <v>-0.94197395079525503</v>
      </c>
      <c r="BR786" s="56">
        <f t="shared" si="597"/>
        <v>-1.1902917070638181</v>
      </c>
      <c r="BS786" s="56">
        <f t="shared" si="598"/>
        <v>0</v>
      </c>
      <c r="BT786" s="56">
        <f t="shared" si="599"/>
        <v>0</v>
      </c>
      <c r="BU786" s="57">
        <f t="shared" ref="BU786:BU849" si="607">SUM(BH786:BT786)</f>
        <v>-7.0613167157553809</v>
      </c>
      <c r="BV786" s="58">
        <f t="shared" si="604"/>
        <v>3.6203233022205041</v>
      </c>
      <c r="BW786" s="59">
        <f t="shared" si="600"/>
        <v>-13.87074921396389</v>
      </c>
      <c r="BX786" s="68">
        <f t="shared" si="601"/>
        <v>4.940563883165507</v>
      </c>
    </row>
    <row r="787" spans="1:76">
      <c r="A787" s="49">
        <v>4675</v>
      </c>
      <c r="B787" s="86">
        <v>7.0921985815602853E-3</v>
      </c>
      <c r="C787" s="60">
        <v>3.2228360957642727E-2</v>
      </c>
      <c r="D787" s="60">
        <v>3.2228360957642727E-2</v>
      </c>
      <c r="E787" s="60">
        <v>2.9926335174953959E-2</v>
      </c>
      <c r="F787" s="60">
        <v>2.9465930018416207E-2</v>
      </c>
      <c r="G787" s="60">
        <v>3.6832412523020261E-2</v>
      </c>
      <c r="H787" s="60">
        <v>4.2817679558011051E-2</v>
      </c>
      <c r="I787" s="60">
        <v>5.7504604051565378E-2</v>
      </c>
      <c r="J787" s="60">
        <v>4.3278084714548803E-2</v>
      </c>
      <c r="K787" s="60">
        <v>4.2817679558011051E-2</v>
      </c>
      <c r="L787" s="60">
        <v>5.0644567219152857E-2</v>
      </c>
      <c r="M787" s="60">
        <v>4.2863720073664825E-2</v>
      </c>
      <c r="N787" s="60">
        <v>5.3130755064456719E-2</v>
      </c>
      <c r="O787" s="60">
        <v>5.5432780847145487E-2</v>
      </c>
      <c r="P787" s="117">
        <v>4.2243943901402473E-2</v>
      </c>
      <c r="Q787" s="61">
        <v>0</v>
      </c>
      <c r="R787" s="61">
        <v>0</v>
      </c>
      <c r="S787" s="61">
        <v>0</v>
      </c>
      <c r="T787" s="61">
        <v>0</v>
      </c>
      <c r="U787" s="61">
        <v>0</v>
      </c>
      <c r="V787" s="61">
        <v>0</v>
      </c>
      <c r="W787" s="61">
        <v>0</v>
      </c>
      <c r="X787" s="61">
        <v>0</v>
      </c>
      <c r="Y787" s="61">
        <v>0</v>
      </c>
      <c r="Z787" s="61">
        <v>0</v>
      </c>
      <c r="AA787" s="61">
        <v>0</v>
      </c>
      <c r="AB787" s="61">
        <v>0</v>
      </c>
      <c r="AC787" s="61">
        <v>0</v>
      </c>
      <c r="AD787" s="50">
        <f t="shared" si="605"/>
        <v>0</v>
      </c>
      <c r="AE787" s="51" t="s">
        <v>22</v>
      </c>
      <c r="AF787" s="52">
        <f t="shared" si="562"/>
        <v>1.0346722674523681E-2</v>
      </c>
      <c r="AG787" s="53">
        <f t="shared" si="602"/>
        <v>7.9444283776056931E-2</v>
      </c>
      <c r="AH787" s="53">
        <f t="shared" si="563"/>
        <v>7.9444283776056931E-2</v>
      </c>
      <c r="AI787" s="53">
        <f t="shared" si="564"/>
        <v>7.5191526093315766E-2</v>
      </c>
      <c r="AJ787" s="53">
        <f t="shared" si="565"/>
        <v>7.4331212009952644E-2</v>
      </c>
      <c r="AK787" s="53">
        <f t="shared" si="566"/>
        <v>8.7728405059792763E-2</v>
      </c>
      <c r="AL787" s="53">
        <f t="shared" si="567"/>
        <v>9.8120161361429398E-2</v>
      </c>
      <c r="AM787" s="53">
        <f t="shared" si="568"/>
        <v>0.12221984186165047</v>
      </c>
      <c r="AN787" s="53">
        <f t="shared" si="569"/>
        <v>9.8903924487913172E-2</v>
      </c>
      <c r="AO787" s="53">
        <f t="shared" si="570"/>
        <v>9.8120161361429398E-2</v>
      </c>
      <c r="AP787" s="53">
        <f t="shared" si="571"/>
        <v>0.11118007233197393</v>
      </c>
      <c r="AQ787" s="53">
        <f t="shared" si="572"/>
        <v>9.8198631751106824E-2</v>
      </c>
      <c r="AR787" s="53">
        <f t="shared" si="573"/>
        <v>0.11522116887118632</v>
      </c>
      <c r="AS787" s="53">
        <f t="shared" si="574"/>
        <v>0.11892159961722823</v>
      </c>
      <c r="AT787" s="54">
        <f t="shared" si="575"/>
        <v>3.7908251441992516E-2</v>
      </c>
      <c r="AU787" s="54">
        <f t="shared" si="576"/>
        <v>3.7908251441992516E-2</v>
      </c>
      <c r="AV787" s="54">
        <f t="shared" si="577"/>
        <v>3.5878972557514675E-2</v>
      </c>
      <c r="AW787" s="54">
        <f t="shared" si="578"/>
        <v>3.5468458407961152E-2</v>
      </c>
      <c r="AX787" s="54">
        <f t="shared" si="579"/>
        <v>4.1861167091468914E-2</v>
      </c>
      <c r="AY787" s="54">
        <f t="shared" si="580"/>
        <v>4.6819778234805522E-2</v>
      </c>
      <c r="AZ787" s="54">
        <f t="shared" si="581"/>
        <v>5.8319368949844484E-2</v>
      </c>
      <c r="BA787" s="54">
        <f t="shared" si="582"/>
        <v>4.7193764735249798E-2</v>
      </c>
      <c r="BB787" s="54">
        <f t="shared" si="583"/>
        <v>4.6819778234805522E-2</v>
      </c>
      <c r="BC787" s="54">
        <f t="shared" si="584"/>
        <v>5.3051546781891931E-2</v>
      </c>
      <c r="BD787" s="54">
        <f t="shared" si="585"/>
        <v>4.6857221775375775E-2</v>
      </c>
      <c r="BE787" s="54">
        <f t="shared" si="586"/>
        <v>5.4979827791280272E-2</v>
      </c>
      <c r="BF787" s="54">
        <f t="shared" si="587"/>
        <v>5.6745554065055478E-2</v>
      </c>
      <c r="BG787" s="55">
        <f t="shared" si="606"/>
        <v>0.59981194150923856</v>
      </c>
      <c r="BH787" s="56">
        <f t="shared" si="603"/>
        <v>0</v>
      </c>
      <c r="BI787" s="56">
        <f t="shared" si="588"/>
        <v>0</v>
      </c>
      <c r="BJ787" s="56">
        <f t="shared" si="589"/>
        <v>0</v>
      </c>
      <c r="BK787" s="56">
        <f t="shared" si="590"/>
        <v>0</v>
      </c>
      <c r="BL787" s="56">
        <f t="shared" si="591"/>
        <v>0</v>
      </c>
      <c r="BM787" s="56">
        <f t="shared" si="592"/>
        <v>0</v>
      </c>
      <c r="BN787" s="56">
        <f t="shared" si="593"/>
        <v>0</v>
      </c>
      <c r="BO787" s="56">
        <f t="shared" si="594"/>
        <v>0</v>
      </c>
      <c r="BP787" s="56">
        <f t="shared" si="595"/>
        <v>0</v>
      </c>
      <c r="BQ787" s="56">
        <f t="shared" si="596"/>
        <v>0</v>
      </c>
      <c r="BR787" s="56">
        <f t="shared" si="597"/>
        <v>0</v>
      </c>
      <c r="BS787" s="56">
        <f t="shared" si="598"/>
        <v>0</v>
      </c>
      <c r="BT787" s="56">
        <f t="shared" si="599"/>
        <v>0</v>
      </c>
      <c r="BU787" s="57">
        <f t="shared" si="607"/>
        <v>0</v>
      </c>
      <c r="BV787" s="58">
        <f t="shared" si="604"/>
        <v>0.25091349619350034</v>
      </c>
      <c r="BW787" s="59">
        <f t="shared" si="600"/>
        <v>-0.30636066131897782</v>
      </c>
      <c r="BX787" s="68">
        <f t="shared" si="601"/>
        <v>0.59981194150923856</v>
      </c>
    </row>
    <row r="788" spans="1:76">
      <c r="A788" s="49">
        <v>4676</v>
      </c>
      <c r="B788" s="86">
        <v>8.1053698074974687E-2</v>
      </c>
      <c r="C788" s="60">
        <v>3.2228360957642727E-2</v>
      </c>
      <c r="D788" s="60">
        <v>3.2228360957642727E-2</v>
      </c>
      <c r="E788" s="60">
        <v>2.9926335174953959E-2</v>
      </c>
      <c r="F788" s="60">
        <v>2.9465930018416207E-2</v>
      </c>
      <c r="G788" s="60">
        <v>3.6832412523020261E-2</v>
      </c>
      <c r="H788" s="60">
        <v>4.2817679558011051E-2</v>
      </c>
      <c r="I788" s="60">
        <v>5.7504604051565378E-2</v>
      </c>
      <c r="J788" s="60">
        <v>4.3278084714548803E-2</v>
      </c>
      <c r="K788" s="60">
        <v>4.2817679558011051E-2</v>
      </c>
      <c r="L788" s="60">
        <v>5.0644567219152857E-2</v>
      </c>
      <c r="M788" s="60">
        <v>4.2863720073664825E-2</v>
      </c>
      <c r="N788" s="60">
        <v>5.3130755064456719E-2</v>
      </c>
      <c r="O788" s="60">
        <v>5.5432780847145487E-2</v>
      </c>
      <c r="P788" s="117">
        <v>4.2243943901402473E-2</v>
      </c>
      <c r="Q788" s="61">
        <v>0</v>
      </c>
      <c r="R788" s="61">
        <v>0</v>
      </c>
      <c r="S788" s="61">
        <v>0</v>
      </c>
      <c r="T788" s="61">
        <v>0</v>
      </c>
      <c r="U788" s="61">
        <v>0</v>
      </c>
      <c r="V788" s="61">
        <v>0</v>
      </c>
      <c r="W788" s="61">
        <v>0</v>
      </c>
      <c r="X788" s="61">
        <v>0</v>
      </c>
      <c r="Y788" s="61">
        <v>0</v>
      </c>
      <c r="Z788" s="61">
        <v>1</v>
      </c>
      <c r="AA788" s="61">
        <v>0</v>
      </c>
      <c r="AB788" s="61">
        <v>0</v>
      </c>
      <c r="AC788" s="61">
        <v>0</v>
      </c>
      <c r="AD788" s="50">
        <f t="shared" si="605"/>
        <v>1</v>
      </c>
      <c r="AE788" s="51" t="s">
        <v>22</v>
      </c>
      <c r="AF788" s="52">
        <f t="shared" si="562"/>
        <v>9.818655010255993E-2</v>
      </c>
      <c r="AG788" s="53">
        <f t="shared" si="602"/>
        <v>7.9444283776056931E-2</v>
      </c>
      <c r="AH788" s="53">
        <f t="shared" si="563"/>
        <v>7.9444283776056931E-2</v>
      </c>
      <c r="AI788" s="53">
        <f t="shared" si="564"/>
        <v>7.5191526093315766E-2</v>
      </c>
      <c r="AJ788" s="53">
        <f t="shared" si="565"/>
        <v>7.4331212009952644E-2</v>
      </c>
      <c r="AK788" s="53">
        <f t="shared" si="566"/>
        <v>8.7728405059792763E-2</v>
      </c>
      <c r="AL788" s="53">
        <f t="shared" si="567"/>
        <v>9.8120161361429398E-2</v>
      </c>
      <c r="AM788" s="53">
        <f t="shared" si="568"/>
        <v>0.12221984186165047</v>
      </c>
      <c r="AN788" s="53">
        <f t="shared" si="569"/>
        <v>9.8903924487913172E-2</v>
      </c>
      <c r="AO788" s="53">
        <f t="shared" si="570"/>
        <v>9.8120161361429398E-2</v>
      </c>
      <c r="AP788" s="53">
        <f t="shared" si="571"/>
        <v>0.11118007233197393</v>
      </c>
      <c r="AQ788" s="53">
        <f t="shared" si="572"/>
        <v>9.8198631751106824E-2</v>
      </c>
      <c r="AR788" s="53">
        <f t="shared" si="573"/>
        <v>0.11522116887118632</v>
      </c>
      <c r="AS788" s="53">
        <f t="shared" si="574"/>
        <v>0.11892159961722823</v>
      </c>
      <c r="AT788" s="54">
        <f t="shared" si="575"/>
        <v>0.35973520762031885</v>
      </c>
      <c r="AU788" s="54">
        <f t="shared" si="576"/>
        <v>0.35973520762031885</v>
      </c>
      <c r="AV788" s="54">
        <f t="shared" si="577"/>
        <v>0.34047810572142967</v>
      </c>
      <c r="AW788" s="54">
        <f t="shared" si="578"/>
        <v>0.33658247911763628</v>
      </c>
      <c r="AX788" s="54">
        <f t="shared" si="579"/>
        <v>0.39724690699389614</v>
      </c>
      <c r="AY788" s="54">
        <f t="shared" si="580"/>
        <v>0.44430228257317306</v>
      </c>
      <c r="AZ788" s="54">
        <f t="shared" si="581"/>
        <v>0.55342912161383429</v>
      </c>
      <c r="BA788" s="54">
        <f t="shared" si="582"/>
        <v>0.44785127537202013</v>
      </c>
      <c r="BB788" s="54">
        <f t="shared" si="583"/>
        <v>0.44430228257317306</v>
      </c>
      <c r="BC788" s="54">
        <f t="shared" si="584"/>
        <v>0.50343944841049215</v>
      </c>
      <c r="BD788" s="54">
        <f t="shared" si="585"/>
        <v>0.4446576078474524</v>
      </c>
      <c r="BE788" s="54">
        <f t="shared" si="586"/>
        <v>0.52173811803718528</v>
      </c>
      <c r="BF788" s="54">
        <f t="shared" si="587"/>
        <v>0.53849420367909762</v>
      </c>
      <c r="BG788" s="55">
        <f t="shared" si="606"/>
        <v>5.6919922471800284</v>
      </c>
      <c r="BH788" s="56">
        <f t="shared" si="603"/>
        <v>0</v>
      </c>
      <c r="BI788" s="56">
        <f t="shared" si="588"/>
        <v>0</v>
      </c>
      <c r="BJ788" s="56">
        <f t="shared" si="589"/>
        <v>0</v>
      </c>
      <c r="BK788" s="56">
        <f t="shared" si="590"/>
        <v>0</v>
      </c>
      <c r="BL788" s="56">
        <f t="shared" si="591"/>
        <v>0</v>
      </c>
      <c r="BM788" s="56">
        <f t="shared" si="592"/>
        <v>0</v>
      </c>
      <c r="BN788" s="56">
        <f t="shared" si="593"/>
        <v>0</v>
      </c>
      <c r="BO788" s="56">
        <f t="shared" si="594"/>
        <v>0</v>
      </c>
      <c r="BP788" s="56">
        <f t="shared" si="595"/>
        <v>0</v>
      </c>
      <c r="BQ788" s="56">
        <f t="shared" si="596"/>
        <v>-0.68629183540506467</v>
      </c>
      <c r="BR788" s="56">
        <f t="shared" si="597"/>
        <v>0</v>
      </c>
      <c r="BS788" s="56">
        <f t="shared" si="598"/>
        <v>0</v>
      </c>
      <c r="BT788" s="56">
        <f t="shared" si="599"/>
        <v>0</v>
      </c>
      <c r="BU788" s="57">
        <f t="shared" si="607"/>
        <v>-0.68629183540506467</v>
      </c>
      <c r="BV788" s="58">
        <f t="shared" si="604"/>
        <v>2.8675828136400039</v>
      </c>
      <c r="BW788" s="59">
        <f t="shared" si="600"/>
        <v>-4.9158072907595827</v>
      </c>
      <c r="BX788" s="68">
        <f t="shared" si="601"/>
        <v>4.6919922471800284</v>
      </c>
    </row>
    <row r="789" spans="1:76">
      <c r="A789" s="49">
        <v>4677</v>
      </c>
      <c r="B789" s="86">
        <v>7.5481256332320168E-2</v>
      </c>
      <c r="C789" s="60">
        <v>3.2228360957642727E-2</v>
      </c>
      <c r="D789" s="60">
        <v>3.2228360957642727E-2</v>
      </c>
      <c r="E789" s="60">
        <v>2.5782688766114181E-2</v>
      </c>
      <c r="F789" s="60">
        <v>2.5782688766114181E-2</v>
      </c>
      <c r="G789" s="60">
        <v>3.1767955801104975E-2</v>
      </c>
      <c r="H789" s="60">
        <v>3.4990791896869246E-2</v>
      </c>
      <c r="I789" s="60">
        <v>4.7928176795580112E-2</v>
      </c>
      <c r="J789" s="60">
        <v>3.6372007366482502E-2</v>
      </c>
      <c r="K789" s="60">
        <v>3.591160220994475E-2</v>
      </c>
      <c r="L789" s="60">
        <v>4.3738489871086556E-2</v>
      </c>
      <c r="M789" s="60">
        <v>3.5957642725598524E-2</v>
      </c>
      <c r="N789" s="60">
        <v>4.5902394106813994E-2</v>
      </c>
      <c r="O789" s="60">
        <v>4.7882136279926338E-2</v>
      </c>
      <c r="P789" s="117">
        <v>3.6651792038532374E-2</v>
      </c>
      <c r="Q789" s="61">
        <v>0</v>
      </c>
      <c r="R789" s="61">
        <v>1</v>
      </c>
      <c r="S789" s="61">
        <v>1</v>
      </c>
      <c r="T789" s="61">
        <v>1</v>
      </c>
      <c r="U789" s="61">
        <v>0</v>
      </c>
      <c r="V789" s="61">
        <v>1</v>
      </c>
      <c r="W789" s="61">
        <v>0</v>
      </c>
      <c r="X789" s="61">
        <v>0</v>
      </c>
      <c r="Y789" s="61">
        <v>0</v>
      </c>
      <c r="Z789" s="61">
        <v>1</v>
      </c>
      <c r="AA789" s="61">
        <v>0</v>
      </c>
      <c r="AB789" s="61">
        <v>0</v>
      </c>
      <c r="AC789" s="61">
        <v>0</v>
      </c>
      <c r="AD789" s="50">
        <f t="shared" si="605"/>
        <v>5</v>
      </c>
      <c r="AE789" s="51" t="s">
        <v>22</v>
      </c>
      <c r="AF789" s="52">
        <f t="shared" si="562"/>
        <v>9.1934613456961342E-2</v>
      </c>
      <c r="AG789" s="53">
        <f t="shared" si="602"/>
        <v>7.9444283776056931E-2</v>
      </c>
      <c r="AH789" s="53">
        <f t="shared" si="563"/>
        <v>7.9444283776056931E-2</v>
      </c>
      <c r="AI789" s="53">
        <f t="shared" si="564"/>
        <v>6.7319888872445457E-2</v>
      </c>
      <c r="AJ789" s="53">
        <f t="shared" si="565"/>
        <v>6.7319888872445457E-2</v>
      </c>
      <c r="AK789" s="53">
        <f t="shared" si="566"/>
        <v>7.8600034660245593E-2</v>
      </c>
      <c r="AL789" s="53">
        <f t="shared" si="567"/>
        <v>8.4447916048935978E-2</v>
      </c>
      <c r="AM789" s="53">
        <f t="shared" si="568"/>
        <v>0.10670835745340984</v>
      </c>
      <c r="AN789" s="53">
        <f t="shared" si="569"/>
        <v>8.6912220189001466E-2</v>
      </c>
      <c r="AO789" s="53">
        <f t="shared" si="570"/>
        <v>8.6093439343142841E-2</v>
      </c>
      <c r="AP789" s="53">
        <f t="shared" si="571"/>
        <v>9.9685615249552106E-2</v>
      </c>
      <c r="AQ789" s="53">
        <f t="shared" si="572"/>
        <v>8.61754354652048E-2</v>
      </c>
      <c r="AR789" s="53">
        <f t="shared" si="573"/>
        <v>0.10333263083897661</v>
      </c>
      <c r="AS789" s="53">
        <f t="shared" si="574"/>
        <v>0.10663203404887529</v>
      </c>
      <c r="AT789" s="54">
        <f t="shared" si="575"/>
        <v>0.33682940509559151</v>
      </c>
      <c r="AU789" s="54">
        <f t="shared" si="576"/>
        <v>0.33682940509559151</v>
      </c>
      <c r="AV789" s="54">
        <f t="shared" si="577"/>
        <v>0.28542416196898313</v>
      </c>
      <c r="AW789" s="54">
        <f t="shared" si="578"/>
        <v>0.28542416196898313</v>
      </c>
      <c r="AX789" s="54">
        <f t="shared" si="579"/>
        <v>0.33324994142728265</v>
      </c>
      <c r="AY789" s="54">
        <f t="shared" si="580"/>
        <v>0.35804390161672311</v>
      </c>
      <c r="AZ789" s="54">
        <f t="shared" si="581"/>
        <v>0.45242415000023178</v>
      </c>
      <c r="BA789" s="54">
        <f t="shared" si="582"/>
        <v>0.36849210579227665</v>
      </c>
      <c r="BB789" s="54">
        <f t="shared" si="583"/>
        <v>0.36502062298563898</v>
      </c>
      <c r="BC789" s="54">
        <f t="shared" si="584"/>
        <v>0.42264899228928754</v>
      </c>
      <c r="BD789" s="54">
        <f t="shared" si="585"/>
        <v>0.36536827172386827</v>
      </c>
      <c r="BE789" s="54">
        <f t="shared" si="586"/>
        <v>0.43811167925645772</v>
      </c>
      <c r="BF789" s="54">
        <f t="shared" si="587"/>
        <v>0.45210055255907783</v>
      </c>
      <c r="BG789" s="55">
        <f t="shared" si="606"/>
        <v>4.7999673517799941</v>
      </c>
      <c r="BH789" s="56">
        <f t="shared" si="603"/>
        <v>0</v>
      </c>
      <c r="BI789" s="56">
        <f t="shared" si="588"/>
        <v>-1.0881786931340764</v>
      </c>
      <c r="BJ789" s="56">
        <f t="shared" si="589"/>
        <v>-1.2537789175053979</v>
      </c>
      <c r="BK789" s="56">
        <f t="shared" si="590"/>
        <v>-1.2537789175053979</v>
      </c>
      <c r="BL789" s="56">
        <f t="shared" si="591"/>
        <v>0</v>
      </c>
      <c r="BM789" s="56">
        <f t="shared" si="592"/>
        <v>-1.0270996698855965</v>
      </c>
      <c r="BN789" s="56">
        <f t="shared" si="593"/>
        <v>0</v>
      </c>
      <c r="BO789" s="56">
        <f t="shared" si="594"/>
        <v>0</v>
      </c>
      <c r="BP789" s="56">
        <f t="shared" si="595"/>
        <v>0</v>
      </c>
      <c r="BQ789" s="56">
        <f t="shared" si="596"/>
        <v>-0.86121324987766956</v>
      </c>
      <c r="BR789" s="56">
        <f t="shared" si="597"/>
        <v>0</v>
      </c>
      <c r="BS789" s="56">
        <f t="shared" si="598"/>
        <v>0</v>
      </c>
      <c r="BT789" s="56">
        <f t="shared" si="599"/>
        <v>0</v>
      </c>
      <c r="BU789" s="57">
        <f t="shared" si="607"/>
        <v>-5.4840494479081388</v>
      </c>
      <c r="BV789" s="58">
        <f t="shared" si="604"/>
        <v>2.6704364952022535</v>
      </c>
      <c r="BW789" s="59">
        <f t="shared" si="600"/>
        <v>-10.829135320510344</v>
      </c>
      <c r="BX789" s="68">
        <f t="shared" si="601"/>
        <v>0.20003264822000588</v>
      </c>
    </row>
    <row r="790" spans="1:76">
      <c r="A790" s="49">
        <v>4678</v>
      </c>
      <c r="B790" s="86">
        <v>3.3941236068895646E-2</v>
      </c>
      <c r="C790" s="60">
        <v>3.2228360957642727E-2</v>
      </c>
      <c r="D790" s="60">
        <v>3.2228360957642727E-2</v>
      </c>
      <c r="E790" s="60">
        <v>2.5782688766114181E-2</v>
      </c>
      <c r="F790" s="60">
        <v>2.5782688766114181E-2</v>
      </c>
      <c r="G790" s="60">
        <v>3.1767955801104975E-2</v>
      </c>
      <c r="H790" s="60">
        <v>3.3149171270718231E-2</v>
      </c>
      <c r="I790" s="60">
        <v>4.5488029465930016E-2</v>
      </c>
      <c r="J790" s="60">
        <v>3.4530386740331494E-2</v>
      </c>
      <c r="K790" s="60">
        <v>3.4530386740331494E-2</v>
      </c>
      <c r="L790" s="60">
        <v>4.2817679558011051E-2</v>
      </c>
      <c r="M790" s="60">
        <v>3.4576427255985268E-2</v>
      </c>
      <c r="N790" s="60">
        <v>4.4935543278084716E-2</v>
      </c>
      <c r="O790" s="60">
        <v>4.6869244935543279E-2</v>
      </c>
      <c r="P790" s="117">
        <v>3.5745148037965718E-2</v>
      </c>
      <c r="Q790" s="61">
        <v>0</v>
      </c>
      <c r="R790" s="61">
        <v>0</v>
      </c>
      <c r="S790" s="61">
        <v>0</v>
      </c>
      <c r="T790" s="61">
        <v>0</v>
      </c>
      <c r="U790" s="61">
        <v>1</v>
      </c>
      <c r="V790" s="61">
        <v>0</v>
      </c>
      <c r="W790" s="61">
        <v>0</v>
      </c>
      <c r="X790" s="61">
        <v>0</v>
      </c>
      <c r="Y790" s="61">
        <v>0</v>
      </c>
      <c r="Z790" s="61">
        <v>0</v>
      </c>
      <c r="AA790" s="61">
        <v>1</v>
      </c>
      <c r="AB790" s="61">
        <v>0</v>
      </c>
      <c r="AC790" s="61">
        <v>1</v>
      </c>
      <c r="AD790" s="50">
        <f t="shared" si="605"/>
        <v>3</v>
      </c>
      <c r="AE790" s="51" t="s">
        <v>22</v>
      </c>
      <c r="AF790" s="52">
        <f t="shared" si="562"/>
        <v>4.3939801332666478E-2</v>
      </c>
      <c r="AG790" s="53">
        <f t="shared" si="602"/>
        <v>7.9444283776056931E-2</v>
      </c>
      <c r="AH790" s="53">
        <f t="shared" si="563"/>
        <v>7.9444283776056931E-2</v>
      </c>
      <c r="AI790" s="53">
        <f t="shared" si="564"/>
        <v>6.7319888872445457E-2</v>
      </c>
      <c r="AJ790" s="53">
        <f t="shared" si="565"/>
        <v>6.7319888872445457E-2</v>
      </c>
      <c r="AK790" s="53">
        <f t="shared" si="566"/>
        <v>7.8600034660245593E-2</v>
      </c>
      <c r="AL790" s="53">
        <f t="shared" si="567"/>
        <v>8.1123732940756088E-2</v>
      </c>
      <c r="AM790" s="53">
        <f t="shared" si="568"/>
        <v>0.10263763094628779</v>
      </c>
      <c r="AN790" s="53">
        <f t="shared" si="569"/>
        <v>8.3621083527984419E-2</v>
      </c>
      <c r="AO790" s="53">
        <f t="shared" si="570"/>
        <v>8.3621083527984419E-2</v>
      </c>
      <c r="AP790" s="53">
        <f t="shared" si="571"/>
        <v>9.8120161361429398E-2</v>
      </c>
      <c r="AQ790" s="53">
        <f t="shared" si="572"/>
        <v>8.3703890922553731E-2</v>
      </c>
      <c r="AR790" s="53">
        <f t="shared" si="573"/>
        <v>0.10170851370472005</v>
      </c>
      <c r="AS790" s="53">
        <f t="shared" si="574"/>
        <v>0.10494828153891216</v>
      </c>
      <c r="AT790" s="54">
        <f t="shared" si="575"/>
        <v>0.16098634220971805</v>
      </c>
      <c r="AU790" s="54">
        <f t="shared" si="576"/>
        <v>0.16098634220971805</v>
      </c>
      <c r="AV790" s="54">
        <f t="shared" si="577"/>
        <v>0.1364174003769664</v>
      </c>
      <c r="AW790" s="54">
        <f t="shared" si="578"/>
        <v>0.1364174003769664</v>
      </c>
      <c r="AX790" s="54">
        <f t="shared" si="579"/>
        <v>0.15927555106643862</v>
      </c>
      <c r="AY790" s="54">
        <f t="shared" si="580"/>
        <v>0.1643895874163111</v>
      </c>
      <c r="AZ790" s="54">
        <f t="shared" si="581"/>
        <v>0.20798547099613535</v>
      </c>
      <c r="BA790" s="54">
        <f t="shared" si="582"/>
        <v>0.1694502326527447</v>
      </c>
      <c r="BB790" s="54">
        <f t="shared" si="583"/>
        <v>0.1694502326527447</v>
      </c>
      <c r="BC790" s="54">
        <f t="shared" si="584"/>
        <v>0.19883124529299939</v>
      </c>
      <c r="BD790" s="54">
        <f t="shared" si="585"/>
        <v>0.16961803402152797</v>
      </c>
      <c r="BE790" s="54">
        <f t="shared" si="586"/>
        <v>0.20610270260683741</v>
      </c>
      <c r="BF790" s="54">
        <f t="shared" si="587"/>
        <v>0.2126677863163903</v>
      </c>
      <c r="BG790" s="55">
        <f t="shared" si="606"/>
        <v>2.252578328195499</v>
      </c>
      <c r="BH790" s="56">
        <f t="shared" si="603"/>
        <v>0</v>
      </c>
      <c r="BI790" s="56">
        <f t="shared" si="588"/>
        <v>0</v>
      </c>
      <c r="BJ790" s="56">
        <f t="shared" si="589"/>
        <v>0</v>
      </c>
      <c r="BK790" s="56">
        <f t="shared" si="590"/>
        <v>0</v>
      </c>
      <c r="BL790" s="56">
        <f t="shared" si="591"/>
        <v>-1.837119551142917</v>
      </c>
      <c r="BM790" s="56">
        <f t="shared" si="592"/>
        <v>0</v>
      </c>
      <c r="BN790" s="56">
        <f t="shared" si="593"/>
        <v>0</v>
      </c>
      <c r="BO790" s="56">
        <f t="shared" si="594"/>
        <v>0</v>
      </c>
      <c r="BP790" s="56">
        <f t="shared" si="595"/>
        <v>0</v>
      </c>
      <c r="BQ790" s="56">
        <f t="shared" si="596"/>
        <v>0</v>
      </c>
      <c r="BR790" s="56">
        <f t="shared" si="597"/>
        <v>-1.7742062286031488</v>
      </c>
      <c r="BS790" s="56">
        <f t="shared" si="598"/>
        <v>0</v>
      </c>
      <c r="BT790" s="56">
        <f t="shared" si="599"/>
        <v>-1.5480240195087032</v>
      </c>
      <c r="BU790" s="57">
        <f t="shared" si="607"/>
        <v>-5.1593497992547688</v>
      </c>
      <c r="BV790" s="58">
        <f t="shared" si="604"/>
        <v>1.2008003032117514</v>
      </c>
      <c r="BW790" s="59">
        <f t="shared" si="600"/>
        <v>-8.0106819855295299</v>
      </c>
      <c r="BX790" s="68">
        <f t="shared" si="601"/>
        <v>0.74742167180450103</v>
      </c>
    </row>
    <row r="791" spans="1:76">
      <c r="A791" s="49">
        <v>4679</v>
      </c>
      <c r="B791" s="86">
        <v>6.180344478216819E-2</v>
      </c>
      <c r="C791" s="60">
        <v>3.2228360957642727E-2</v>
      </c>
      <c r="D791" s="60">
        <v>3.2228360957642727E-2</v>
      </c>
      <c r="E791" s="60">
        <v>2.5782688766114181E-2</v>
      </c>
      <c r="F791" s="60">
        <v>2.5782688766114181E-2</v>
      </c>
      <c r="G791" s="60">
        <v>3.1767955801104975E-2</v>
      </c>
      <c r="H791" s="60">
        <v>3.3149171270718231E-2</v>
      </c>
      <c r="I791" s="60">
        <v>4.5488029465930016E-2</v>
      </c>
      <c r="J791" s="60">
        <v>3.4530386740331494E-2</v>
      </c>
      <c r="K791" s="60">
        <v>3.4530386740331494E-2</v>
      </c>
      <c r="L791" s="60">
        <v>4.2817679558011051E-2</v>
      </c>
      <c r="M791" s="60">
        <v>3.4576427255985268E-2</v>
      </c>
      <c r="N791" s="60">
        <v>4.4935543278084716E-2</v>
      </c>
      <c r="O791" s="60">
        <v>4.6869244935543279E-2</v>
      </c>
      <c r="P791" s="117">
        <v>3.5745148037965718E-2</v>
      </c>
      <c r="Q791" s="61">
        <v>1</v>
      </c>
      <c r="R791" s="61">
        <v>1</v>
      </c>
      <c r="S791" s="61">
        <v>0</v>
      </c>
      <c r="T791" s="61">
        <v>0</v>
      </c>
      <c r="U791" s="61">
        <v>1</v>
      </c>
      <c r="V791" s="61">
        <v>3</v>
      </c>
      <c r="W791" s="61">
        <v>0</v>
      </c>
      <c r="X791" s="61">
        <v>1</v>
      </c>
      <c r="Y791" s="61">
        <v>1</v>
      </c>
      <c r="Z791" s="61">
        <v>0</v>
      </c>
      <c r="AA791" s="61">
        <v>0</v>
      </c>
      <c r="AB791" s="61">
        <v>0</v>
      </c>
      <c r="AC791" s="61">
        <v>0</v>
      </c>
      <c r="AD791" s="50">
        <f t="shared" si="605"/>
        <v>8</v>
      </c>
      <c r="AE791" s="51" t="s">
        <v>22</v>
      </c>
      <c r="AF791" s="52">
        <f t="shared" si="562"/>
        <v>7.643265550237173E-2</v>
      </c>
      <c r="AG791" s="53">
        <f t="shared" si="602"/>
        <v>7.9444283776056931E-2</v>
      </c>
      <c r="AH791" s="53">
        <f t="shared" si="563"/>
        <v>7.9444283776056931E-2</v>
      </c>
      <c r="AI791" s="53">
        <f t="shared" si="564"/>
        <v>6.7319888872445457E-2</v>
      </c>
      <c r="AJ791" s="53">
        <f t="shared" si="565"/>
        <v>6.7319888872445457E-2</v>
      </c>
      <c r="AK791" s="53">
        <f t="shared" si="566"/>
        <v>7.8600034660245593E-2</v>
      </c>
      <c r="AL791" s="53">
        <f t="shared" si="567"/>
        <v>8.1123732940756088E-2</v>
      </c>
      <c r="AM791" s="53">
        <f t="shared" si="568"/>
        <v>0.10263763094628779</v>
      </c>
      <c r="AN791" s="53">
        <f t="shared" si="569"/>
        <v>8.3621083527984419E-2</v>
      </c>
      <c r="AO791" s="53">
        <f t="shared" si="570"/>
        <v>8.3621083527984419E-2</v>
      </c>
      <c r="AP791" s="53">
        <f t="shared" si="571"/>
        <v>9.8120161361429398E-2</v>
      </c>
      <c r="AQ791" s="53">
        <f t="shared" si="572"/>
        <v>8.3703890922553731E-2</v>
      </c>
      <c r="AR791" s="53">
        <f t="shared" si="573"/>
        <v>0.10170851370472005</v>
      </c>
      <c r="AS791" s="53">
        <f t="shared" si="574"/>
        <v>0.10494828153891216</v>
      </c>
      <c r="AT791" s="54">
        <f t="shared" si="575"/>
        <v>0.28003343805641195</v>
      </c>
      <c r="AU791" s="54">
        <f t="shared" si="576"/>
        <v>0.28003343805641195</v>
      </c>
      <c r="AV791" s="54">
        <f t="shared" si="577"/>
        <v>0.23729611539663836</v>
      </c>
      <c r="AW791" s="54">
        <f t="shared" si="578"/>
        <v>0.23729611539663836</v>
      </c>
      <c r="AX791" s="54">
        <f t="shared" si="579"/>
        <v>0.27705754134944222</v>
      </c>
      <c r="AY791" s="54">
        <f t="shared" si="580"/>
        <v>0.28595333438221171</v>
      </c>
      <c r="AZ791" s="54">
        <f t="shared" si="581"/>
        <v>0.36178774987605161</v>
      </c>
      <c r="BA791" s="54">
        <f t="shared" si="582"/>
        <v>0.29475625433734781</v>
      </c>
      <c r="BB791" s="54">
        <f t="shared" si="583"/>
        <v>0.29475625433734781</v>
      </c>
      <c r="BC791" s="54">
        <f t="shared" si="584"/>
        <v>0.34586410529100936</v>
      </c>
      <c r="BD791" s="54">
        <f t="shared" si="585"/>
        <v>0.29504814241658467</v>
      </c>
      <c r="BE791" s="54">
        <f t="shared" si="586"/>
        <v>0.3585127012111643</v>
      </c>
      <c r="BF791" s="54">
        <f t="shared" si="587"/>
        <v>0.36993257035707783</v>
      </c>
      <c r="BG791" s="55">
        <f t="shared" si="606"/>
        <v>3.9183277604643378</v>
      </c>
      <c r="BH791" s="56">
        <f t="shared" si="603"/>
        <v>-1.27284626131304</v>
      </c>
      <c r="BI791" s="56">
        <f t="shared" si="588"/>
        <v>-1.27284626131304</v>
      </c>
      <c r="BJ791" s="56">
        <f t="shared" si="589"/>
        <v>0</v>
      </c>
      <c r="BK791" s="56">
        <f t="shared" si="590"/>
        <v>0</v>
      </c>
      <c r="BL791" s="56">
        <f t="shared" si="591"/>
        <v>-1.2835300638643905</v>
      </c>
      <c r="BM791" s="56">
        <f t="shared" si="592"/>
        <v>-3.7557799439134456</v>
      </c>
      <c r="BN791" s="56">
        <f t="shared" si="593"/>
        <v>0</v>
      </c>
      <c r="BO791" s="56">
        <f t="shared" si="594"/>
        <v>-1.2216065206639173</v>
      </c>
      <c r="BP791" s="56">
        <f t="shared" si="595"/>
        <v>-1.2216065206639173</v>
      </c>
      <c r="BQ791" s="56">
        <f t="shared" si="596"/>
        <v>0</v>
      </c>
      <c r="BR791" s="56">
        <f t="shared" si="597"/>
        <v>0</v>
      </c>
      <c r="BS791" s="56">
        <f t="shared" si="598"/>
        <v>0</v>
      </c>
      <c r="BT791" s="56">
        <f t="shared" si="599"/>
        <v>0</v>
      </c>
      <c r="BU791" s="57">
        <f t="shared" si="607"/>
        <v>-10.028215571731749</v>
      </c>
      <c r="BV791" s="58">
        <f t="shared" si="604"/>
        <v>2.1865318954005026</v>
      </c>
      <c r="BW791" s="59">
        <f t="shared" si="600"/>
        <v>-13.611958516663996</v>
      </c>
      <c r="BX791" s="68">
        <f t="shared" si="601"/>
        <v>4.0816722395356617</v>
      </c>
    </row>
    <row r="792" spans="1:76">
      <c r="A792" s="49">
        <v>4680</v>
      </c>
      <c r="B792" s="86">
        <v>9.6251266464032426E-2</v>
      </c>
      <c r="C792" s="60">
        <v>3.2228360957642727E-2</v>
      </c>
      <c r="D792" s="60">
        <v>3.2228360957642727E-2</v>
      </c>
      <c r="E792" s="60">
        <v>2.5782688766114181E-2</v>
      </c>
      <c r="F792" s="60">
        <v>2.5782688766114181E-2</v>
      </c>
      <c r="G792" s="60">
        <v>3.1767955801104975E-2</v>
      </c>
      <c r="H792" s="60">
        <v>3.3149171270718231E-2</v>
      </c>
      <c r="I792" s="60">
        <v>4.5488029465930016E-2</v>
      </c>
      <c r="J792" s="60">
        <v>3.4530386740331494E-2</v>
      </c>
      <c r="K792" s="60">
        <v>3.4530386740331494E-2</v>
      </c>
      <c r="L792" s="60">
        <v>4.2817679558011051E-2</v>
      </c>
      <c r="M792" s="60">
        <v>3.4576427255985268E-2</v>
      </c>
      <c r="N792" s="60">
        <v>4.4935543278084716E-2</v>
      </c>
      <c r="O792" s="60">
        <v>4.6869244935543279E-2</v>
      </c>
      <c r="P792" s="117">
        <v>3.5745148037965718E-2</v>
      </c>
      <c r="Q792" s="61">
        <v>0</v>
      </c>
      <c r="R792" s="61">
        <v>0</v>
      </c>
      <c r="S792" s="61">
        <v>2</v>
      </c>
      <c r="T792" s="61">
        <v>0</v>
      </c>
      <c r="U792" s="61">
        <v>0</v>
      </c>
      <c r="V792" s="61">
        <v>0</v>
      </c>
      <c r="W792" s="61">
        <v>0</v>
      </c>
      <c r="X792" s="61">
        <v>1</v>
      </c>
      <c r="Y792" s="61">
        <v>0</v>
      </c>
      <c r="Z792" s="61">
        <v>0</v>
      </c>
      <c r="AA792" s="61">
        <v>0</v>
      </c>
      <c r="AB792" s="61">
        <v>2</v>
      </c>
      <c r="AC792" s="61">
        <v>0</v>
      </c>
      <c r="AD792" s="50">
        <f t="shared" si="605"/>
        <v>5</v>
      </c>
      <c r="AE792" s="51" t="s">
        <v>22</v>
      </c>
      <c r="AF792" s="52">
        <f t="shared" si="562"/>
        <v>0.11507733782998632</v>
      </c>
      <c r="AG792" s="53">
        <f t="shared" si="602"/>
        <v>7.9444283776056931E-2</v>
      </c>
      <c r="AH792" s="53">
        <f t="shared" si="563"/>
        <v>7.9444283776056931E-2</v>
      </c>
      <c r="AI792" s="53">
        <f t="shared" si="564"/>
        <v>6.7319888872445457E-2</v>
      </c>
      <c r="AJ792" s="53">
        <f t="shared" si="565"/>
        <v>6.7319888872445457E-2</v>
      </c>
      <c r="AK792" s="53">
        <f t="shared" si="566"/>
        <v>7.8600034660245593E-2</v>
      </c>
      <c r="AL792" s="53">
        <f t="shared" si="567"/>
        <v>8.1123732940756088E-2</v>
      </c>
      <c r="AM792" s="53">
        <f t="shared" si="568"/>
        <v>0.10263763094628779</v>
      </c>
      <c r="AN792" s="53">
        <f t="shared" si="569"/>
        <v>8.3621083527984419E-2</v>
      </c>
      <c r="AO792" s="53">
        <f t="shared" si="570"/>
        <v>8.3621083527984419E-2</v>
      </c>
      <c r="AP792" s="53">
        <f t="shared" si="571"/>
        <v>9.8120161361429398E-2</v>
      </c>
      <c r="AQ792" s="53">
        <f t="shared" si="572"/>
        <v>8.3703890922553731E-2</v>
      </c>
      <c r="AR792" s="53">
        <f t="shared" si="573"/>
        <v>0.10170851370472005</v>
      </c>
      <c r="AS792" s="53">
        <f t="shared" si="574"/>
        <v>0.10494828153891216</v>
      </c>
      <c r="AT792" s="54">
        <f t="shared" si="575"/>
        <v>0.42161955963848846</v>
      </c>
      <c r="AU792" s="54">
        <f t="shared" si="576"/>
        <v>0.42161955963848846</v>
      </c>
      <c r="AV792" s="54">
        <f t="shared" si="577"/>
        <v>0.35727406116872401</v>
      </c>
      <c r="AW792" s="54">
        <f t="shared" si="578"/>
        <v>0.35727406116872401</v>
      </c>
      <c r="AX792" s="54">
        <f t="shared" si="579"/>
        <v>0.41713903664155466</v>
      </c>
      <c r="AY792" s="54">
        <f t="shared" si="580"/>
        <v>0.43053258123802479</v>
      </c>
      <c r="AZ792" s="54">
        <f t="shared" si="581"/>
        <v>0.54470920631489872</v>
      </c>
      <c r="BA792" s="54">
        <f t="shared" si="582"/>
        <v>0.44378629572575568</v>
      </c>
      <c r="BB792" s="54">
        <f t="shared" si="583"/>
        <v>0.44378629572575568</v>
      </c>
      <c r="BC792" s="54">
        <f t="shared" si="584"/>
        <v>0.52073449792156445</v>
      </c>
      <c r="BD792" s="54">
        <f t="shared" si="585"/>
        <v>0.44422576368460265</v>
      </c>
      <c r="BE792" s="54">
        <f t="shared" si="586"/>
        <v>0.53977827883185203</v>
      </c>
      <c r="BF792" s="54">
        <f t="shared" si="587"/>
        <v>0.55697208337836224</v>
      </c>
      <c r="BG792" s="55">
        <f t="shared" si="606"/>
        <v>5.8994512810767956</v>
      </c>
      <c r="BH792" s="56">
        <f t="shared" si="603"/>
        <v>0</v>
      </c>
      <c r="BI792" s="56">
        <f t="shared" si="588"/>
        <v>0</v>
      </c>
      <c r="BJ792" s="56">
        <f t="shared" si="589"/>
        <v>-2.0585042267460687</v>
      </c>
      <c r="BK792" s="56">
        <f t="shared" si="590"/>
        <v>0</v>
      </c>
      <c r="BL792" s="56">
        <f t="shared" si="591"/>
        <v>0</v>
      </c>
      <c r="BM792" s="56">
        <f t="shared" si="592"/>
        <v>0</v>
      </c>
      <c r="BN792" s="56">
        <f t="shared" si="593"/>
        <v>0</v>
      </c>
      <c r="BO792" s="56">
        <f t="shared" si="594"/>
        <v>-0.81241214835259012</v>
      </c>
      <c r="BP792" s="56">
        <f t="shared" si="595"/>
        <v>0</v>
      </c>
      <c r="BQ792" s="56">
        <f t="shared" si="596"/>
        <v>0</v>
      </c>
      <c r="BR792" s="56">
        <f t="shared" si="597"/>
        <v>0</v>
      </c>
      <c r="BS792" s="56">
        <f t="shared" si="598"/>
        <v>-1.2331936369935084</v>
      </c>
      <c r="BT792" s="56">
        <f t="shared" si="599"/>
        <v>0</v>
      </c>
      <c r="BU792" s="57">
        <f t="shared" si="607"/>
        <v>-4.1041100120921676</v>
      </c>
      <c r="BV792" s="58">
        <f t="shared" si="604"/>
        <v>3.4052545911975041</v>
      </c>
      <c r="BW792" s="59">
        <f t="shared" si="600"/>
        <v>-10.424877454680622</v>
      </c>
      <c r="BX792" s="68">
        <f t="shared" si="601"/>
        <v>0.89945128107679562</v>
      </c>
    </row>
    <row r="793" spans="1:76">
      <c r="A793" s="49">
        <v>4681</v>
      </c>
      <c r="B793" s="86">
        <v>0.16362715298885513</v>
      </c>
      <c r="C793" s="60">
        <v>0.19797421731123388</v>
      </c>
      <c r="D793" s="60">
        <v>0.19797421731123388</v>
      </c>
      <c r="E793" s="60">
        <v>0.1427255985267035</v>
      </c>
      <c r="F793" s="60">
        <v>0.14502762430939226</v>
      </c>
      <c r="G793" s="60">
        <v>0.15653775322283608</v>
      </c>
      <c r="H793" s="60">
        <v>0.16114180478821363</v>
      </c>
      <c r="I793" s="60">
        <v>0.18816758747697973</v>
      </c>
      <c r="J793" s="60">
        <v>0.21178637200736647</v>
      </c>
      <c r="K793" s="60">
        <v>0.23710865561694291</v>
      </c>
      <c r="L793" s="60">
        <v>0.21639042357274402</v>
      </c>
      <c r="M793" s="60">
        <v>0.23922651933701658</v>
      </c>
      <c r="N793" s="60">
        <v>0.22044198895027625</v>
      </c>
      <c r="O793" s="60">
        <v>0.23268876611418049</v>
      </c>
      <c r="P793" s="117">
        <v>0.19593780988808615</v>
      </c>
      <c r="Q793" s="61">
        <v>7</v>
      </c>
      <c r="R793" s="61">
        <v>10</v>
      </c>
      <c r="S793" s="61">
        <v>9</v>
      </c>
      <c r="T793" s="61">
        <v>4</v>
      </c>
      <c r="U793" s="61">
        <v>9</v>
      </c>
      <c r="V793" s="61">
        <v>5</v>
      </c>
      <c r="W793" s="61">
        <v>8</v>
      </c>
      <c r="X793" s="61">
        <v>10</v>
      </c>
      <c r="Y793" s="61">
        <v>3</v>
      </c>
      <c r="Z793" s="61">
        <v>9</v>
      </c>
      <c r="AA793" s="61">
        <v>6</v>
      </c>
      <c r="AB793" s="61">
        <v>3</v>
      </c>
      <c r="AC793" s="61">
        <v>3</v>
      </c>
      <c r="AD793" s="50">
        <f t="shared" si="605"/>
        <v>86</v>
      </c>
      <c r="AE793" s="51" t="s">
        <v>22</v>
      </c>
      <c r="AF793" s="52">
        <f t="shared" si="562"/>
        <v>0.18786745889682441</v>
      </c>
      <c r="AG793" s="53">
        <f t="shared" si="602"/>
        <v>0.30987328261439445</v>
      </c>
      <c r="AH793" s="53">
        <f t="shared" si="563"/>
        <v>0.30987328261439445</v>
      </c>
      <c r="AI793" s="53">
        <f t="shared" si="564"/>
        <v>0.24170763359238631</v>
      </c>
      <c r="AJ793" s="53">
        <f t="shared" si="565"/>
        <v>0.24465007042878845</v>
      </c>
      <c r="AK793" s="53">
        <f t="shared" si="566"/>
        <v>0.25921245300249446</v>
      </c>
      <c r="AL793" s="53">
        <f t="shared" si="567"/>
        <v>0.26497136958887318</v>
      </c>
      <c r="AM793" s="53">
        <f t="shared" si="568"/>
        <v>0.29810430765405843</v>
      </c>
      <c r="AN793" s="53">
        <f t="shared" si="569"/>
        <v>0.32624819012596634</v>
      </c>
      <c r="AO793" s="53">
        <f t="shared" si="570"/>
        <v>0.35572391613942683</v>
      </c>
      <c r="AP793" s="53">
        <f t="shared" si="571"/>
        <v>0.33165765860939017</v>
      </c>
      <c r="AQ793" s="53">
        <f t="shared" si="572"/>
        <v>0.35816004377821392</v>
      </c>
      <c r="AR793" s="53">
        <f t="shared" si="573"/>
        <v>0.33639882702792695</v>
      </c>
      <c r="AS793" s="53">
        <f t="shared" si="574"/>
        <v>0.35062600047784859</v>
      </c>
      <c r="AT793" s="54">
        <f t="shared" si="575"/>
        <v>2.6847508203572596</v>
      </c>
      <c r="AU793" s="54">
        <f t="shared" si="576"/>
        <v>2.6847508203572596</v>
      </c>
      <c r="AV793" s="54">
        <f t="shared" si="577"/>
        <v>2.0941617234593646</v>
      </c>
      <c r="AW793" s="54">
        <f t="shared" si="578"/>
        <v>2.1196550788197572</v>
      </c>
      <c r="AX793" s="54">
        <f t="shared" si="579"/>
        <v>2.2458239702816418</v>
      </c>
      <c r="AY793" s="54">
        <f t="shared" si="580"/>
        <v>2.2957193852693525</v>
      </c>
      <c r="AZ793" s="54">
        <f t="shared" si="581"/>
        <v>2.5827840908833761</v>
      </c>
      <c r="BA793" s="54">
        <f t="shared" si="582"/>
        <v>2.8266234787680005</v>
      </c>
      <c r="BB793" s="54">
        <f t="shared" si="583"/>
        <v>3.0820019964885463</v>
      </c>
      <c r="BC793" s="54">
        <f t="shared" si="584"/>
        <v>2.8734912655808484</v>
      </c>
      <c r="BD793" s="54">
        <f t="shared" si="585"/>
        <v>3.1031086747460179</v>
      </c>
      <c r="BE793" s="54">
        <f t="shared" si="586"/>
        <v>2.9145688818687887</v>
      </c>
      <c r="BF793" s="54">
        <f t="shared" si="587"/>
        <v>3.0378335120711082</v>
      </c>
      <c r="BG793" s="55">
        <f t="shared" si="606"/>
        <v>34.54527369895132</v>
      </c>
      <c r="BH793" s="56">
        <f t="shared" si="603"/>
        <v>6.9131154352261612</v>
      </c>
      <c r="BI793" s="56">
        <f t="shared" si="588"/>
        <v>9.8758791931802303</v>
      </c>
      <c r="BJ793" s="56">
        <f t="shared" si="589"/>
        <v>6.652380071696653</v>
      </c>
      <c r="BK793" s="56">
        <f t="shared" si="590"/>
        <v>3.0050135071085236</v>
      </c>
      <c r="BL793" s="56">
        <f t="shared" si="591"/>
        <v>7.2816523063334566</v>
      </c>
      <c r="BM793" s="56">
        <f t="shared" si="592"/>
        <v>4.1552312601431654</v>
      </c>
      <c r="BN793" s="56">
        <f t="shared" si="593"/>
        <v>7.5909433768944909</v>
      </c>
      <c r="BO793" s="56">
        <f t="shared" si="594"/>
        <v>10.390828822812452</v>
      </c>
      <c r="BP793" s="56">
        <f t="shared" si="595"/>
        <v>3.3767381540629149</v>
      </c>
      <c r="BQ793" s="56">
        <f t="shared" si="596"/>
        <v>9.4997498338467228</v>
      </c>
      <c r="BR793" s="56">
        <f t="shared" si="597"/>
        <v>6.7944264439796038</v>
      </c>
      <c r="BS793" s="56">
        <f t="shared" si="598"/>
        <v>3.2091657372652329</v>
      </c>
      <c r="BT793" s="56">
        <f t="shared" si="599"/>
        <v>3.3334338025559842</v>
      </c>
      <c r="BU793" s="57">
        <f t="shared" si="607"/>
        <v>82.078557945105601</v>
      </c>
      <c r="BV793" s="58">
        <f t="shared" si="604"/>
        <v>5.7889328050357571</v>
      </c>
      <c r="BW793" s="59">
        <f t="shared" si="600"/>
        <v>70.160602115170263</v>
      </c>
      <c r="BX793" s="68">
        <f t="shared" si="601"/>
        <v>51.45472630104868</v>
      </c>
    </row>
    <row r="794" spans="1:76">
      <c r="A794" s="49">
        <v>4682</v>
      </c>
      <c r="B794" s="86">
        <v>2.0263424518743669E-3</v>
      </c>
      <c r="C794" s="60">
        <v>0.19797421731123388</v>
      </c>
      <c r="D794" s="60">
        <v>0.19797421731123388</v>
      </c>
      <c r="E794" s="60">
        <v>0.1427255985267035</v>
      </c>
      <c r="F794" s="60">
        <v>0.14502762430939226</v>
      </c>
      <c r="G794" s="60">
        <v>0.15653775322283608</v>
      </c>
      <c r="H794" s="60">
        <v>0.16114180478821363</v>
      </c>
      <c r="I794" s="60">
        <v>0.18687845303867404</v>
      </c>
      <c r="J794" s="60">
        <v>0.21178637200736647</v>
      </c>
      <c r="K794" s="60">
        <v>0.23710865561694291</v>
      </c>
      <c r="L794" s="60">
        <v>0.21639042357274402</v>
      </c>
      <c r="M794" s="60">
        <v>0.23922651933701658</v>
      </c>
      <c r="N794" s="60">
        <v>0.22044198895027625</v>
      </c>
      <c r="O794" s="60">
        <v>0.23006445672191528</v>
      </c>
      <c r="P794" s="117">
        <v>0.19563677574727301</v>
      </c>
      <c r="Q794" s="61">
        <v>0</v>
      </c>
      <c r="R794" s="61">
        <v>0</v>
      </c>
      <c r="S794" s="61">
        <v>0</v>
      </c>
      <c r="T794" s="61">
        <v>0</v>
      </c>
      <c r="U794" s="61">
        <v>0</v>
      </c>
      <c r="V794" s="61">
        <v>0</v>
      </c>
      <c r="W794" s="61">
        <v>0</v>
      </c>
      <c r="X794" s="61">
        <v>0</v>
      </c>
      <c r="Y794" s="61">
        <v>0</v>
      </c>
      <c r="Z794" s="61">
        <v>0</v>
      </c>
      <c r="AA794" s="61">
        <v>0</v>
      </c>
      <c r="AB794" s="61">
        <v>0</v>
      </c>
      <c r="AC794" s="61">
        <v>0</v>
      </c>
      <c r="AD794" s="50">
        <f t="shared" si="605"/>
        <v>0</v>
      </c>
      <c r="AE794" s="51" t="s">
        <v>22</v>
      </c>
      <c r="AF794" s="52">
        <f t="shared" si="562"/>
        <v>3.2527927763516644E-3</v>
      </c>
      <c r="AG794" s="53">
        <f t="shared" si="602"/>
        <v>0.30987328261439445</v>
      </c>
      <c r="AH794" s="53">
        <f t="shared" si="563"/>
        <v>0.30987328261439445</v>
      </c>
      <c r="AI794" s="53">
        <f t="shared" si="564"/>
        <v>0.24170763359238631</v>
      </c>
      <c r="AJ794" s="53">
        <f t="shared" si="565"/>
        <v>0.24465007042878845</v>
      </c>
      <c r="AK794" s="53">
        <f t="shared" si="566"/>
        <v>0.25921245300249446</v>
      </c>
      <c r="AL794" s="53">
        <f t="shared" si="567"/>
        <v>0.26497136958887318</v>
      </c>
      <c r="AM794" s="53">
        <f t="shared" si="568"/>
        <v>0.29654783736494167</v>
      </c>
      <c r="AN794" s="53">
        <f t="shared" si="569"/>
        <v>0.32624819012596634</v>
      </c>
      <c r="AO794" s="53">
        <f t="shared" si="570"/>
        <v>0.35572391613942683</v>
      </c>
      <c r="AP794" s="53">
        <f t="shared" si="571"/>
        <v>0.33165765860939017</v>
      </c>
      <c r="AQ794" s="53">
        <f t="shared" si="572"/>
        <v>0.35816004377821392</v>
      </c>
      <c r="AR794" s="53">
        <f t="shared" si="573"/>
        <v>0.33639882702792695</v>
      </c>
      <c r="AS794" s="53">
        <f t="shared" si="574"/>
        <v>0.347590094855868</v>
      </c>
      <c r="AT794" s="54">
        <f t="shared" si="575"/>
        <v>4.6484570164747753E-2</v>
      </c>
      <c r="AU794" s="54">
        <f t="shared" si="576"/>
        <v>4.6484570164747753E-2</v>
      </c>
      <c r="AV794" s="54">
        <f t="shared" si="577"/>
        <v>3.6258935776215563E-2</v>
      </c>
      <c r="AW794" s="54">
        <f t="shared" si="578"/>
        <v>3.6700335274820542E-2</v>
      </c>
      <c r="AX794" s="54">
        <f t="shared" si="579"/>
        <v>3.8884860797002145E-2</v>
      </c>
      <c r="AY794" s="54">
        <f t="shared" si="580"/>
        <v>3.974876477695765E-2</v>
      </c>
      <c r="AZ794" s="54">
        <f t="shared" si="581"/>
        <v>4.448559952278535E-2</v>
      </c>
      <c r="BA794" s="54">
        <f t="shared" si="582"/>
        <v>4.8940995354879842E-2</v>
      </c>
      <c r="BB794" s="54">
        <f t="shared" si="583"/>
        <v>5.3362694581316913E-2</v>
      </c>
      <c r="BC794" s="54">
        <f t="shared" si="584"/>
        <v>4.9752478084691756E-2</v>
      </c>
      <c r="BD794" s="54">
        <f t="shared" si="585"/>
        <v>5.3728141854473402E-2</v>
      </c>
      <c r="BE794" s="54">
        <f t="shared" si="586"/>
        <v>5.0463708088630536E-2</v>
      </c>
      <c r="BF794" s="54">
        <f t="shared" si="587"/>
        <v>5.2142527476321254E-2</v>
      </c>
      <c r="BG794" s="55">
        <f t="shared" si="606"/>
        <v>0.59743818191759046</v>
      </c>
      <c r="BH794" s="56">
        <f t="shared" si="603"/>
        <v>0</v>
      </c>
      <c r="BI794" s="56">
        <f t="shared" si="588"/>
        <v>0</v>
      </c>
      <c r="BJ794" s="56">
        <f t="shared" si="589"/>
        <v>0</v>
      </c>
      <c r="BK794" s="56">
        <f t="shared" si="590"/>
        <v>0</v>
      </c>
      <c r="BL794" s="56">
        <f t="shared" si="591"/>
        <v>0</v>
      </c>
      <c r="BM794" s="56">
        <f t="shared" si="592"/>
        <v>0</v>
      </c>
      <c r="BN794" s="56">
        <f t="shared" si="593"/>
        <v>0</v>
      </c>
      <c r="BO794" s="56">
        <f t="shared" si="594"/>
        <v>0</v>
      </c>
      <c r="BP794" s="56">
        <f t="shared" si="595"/>
        <v>0</v>
      </c>
      <c r="BQ794" s="56">
        <f t="shared" si="596"/>
        <v>0</v>
      </c>
      <c r="BR794" s="56">
        <f t="shared" si="597"/>
        <v>0</v>
      </c>
      <c r="BS794" s="56">
        <f t="shared" si="598"/>
        <v>0</v>
      </c>
      <c r="BT794" s="56">
        <f t="shared" si="599"/>
        <v>0</v>
      </c>
      <c r="BU794" s="57">
        <f t="shared" si="607"/>
        <v>0</v>
      </c>
      <c r="BV794" s="58">
        <f t="shared" si="604"/>
        <v>7.1689570341000083E-2</v>
      </c>
      <c r="BW794" s="59">
        <f t="shared" si="600"/>
        <v>-0.16012795545598349</v>
      </c>
      <c r="BX794" s="68">
        <f t="shared" si="601"/>
        <v>0.59743818191759046</v>
      </c>
    </row>
    <row r="795" spans="1:76">
      <c r="A795" s="49">
        <v>4683</v>
      </c>
      <c r="B795" s="86">
        <v>6.5856129685916923E-3</v>
      </c>
      <c r="C795" s="60">
        <v>0.21408839779005526</v>
      </c>
      <c r="D795" s="60">
        <v>0.21408839779005526</v>
      </c>
      <c r="E795" s="60">
        <v>0.15193370165745856</v>
      </c>
      <c r="F795" s="60">
        <v>0.1496316758747698</v>
      </c>
      <c r="G795" s="60">
        <v>0.1703499079189687</v>
      </c>
      <c r="H795" s="60">
        <v>0.15653775322283608</v>
      </c>
      <c r="I795" s="60">
        <v>0.18209023941068139</v>
      </c>
      <c r="J795" s="60">
        <v>0.17725598526703498</v>
      </c>
      <c r="K795" s="60">
        <v>0.19337016574585636</v>
      </c>
      <c r="L795" s="60">
        <v>0.17725598526703498</v>
      </c>
      <c r="M795" s="60">
        <v>0.19355432780847145</v>
      </c>
      <c r="N795" s="60">
        <v>0.1860036832412523</v>
      </c>
      <c r="O795" s="60">
        <v>0.19410681399631677</v>
      </c>
      <c r="P795" s="117">
        <v>0.18155900269159939</v>
      </c>
      <c r="Q795" s="61">
        <v>0</v>
      </c>
      <c r="R795" s="61">
        <v>0</v>
      </c>
      <c r="S795" s="61">
        <v>1</v>
      </c>
      <c r="T795" s="61">
        <v>0</v>
      </c>
      <c r="U795" s="61">
        <v>0</v>
      </c>
      <c r="V795" s="61">
        <v>0</v>
      </c>
      <c r="W795" s="61">
        <v>0</v>
      </c>
      <c r="X795" s="61">
        <v>0</v>
      </c>
      <c r="Y795" s="61">
        <v>0</v>
      </c>
      <c r="Z795" s="61">
        <v>0</v>
      </c>
      <c r="AA795" s="61">
        <v>0</v>
      </c>
      <c r="AB795" s="61">
        <v>0</v>
      </c>
      <c r="AC795" s="61">
        <v>0</v>
      </c>
      <c r="AD795" s="50">
        <f t="shared" si="605"/>
        <v>1</v>
      </c>
      <c r="AE795" s="51" t="s">
        <v>22</v>
      </c>
      <c r="AF795" s="52">
        <f t="shared" si="562"/>
        <v>9.6621630807542727E-3</v>
      </c>
      <c r="AG795" s="53">
        <f t="shared" si="602"/>
        <v>0.32895586252003539</v>
      </c>
      <c r="AH795" s="53">
        <f t="shared" si="563"/>
        <v>0.32895586252003539</v>
      </c>
      <c r="AI795" s="53">
        <f t="shared" si="564"/>
        <v>0.25341660198886867</v>
      </c>
      <c r="AJ795" s="53">
        <f t="shared" si="565"/>
        <v>0.25050433437702008</v>
      </c>
      <c r="AK795" s="53">
        <f t="shared" si="566"/>
        <v>0.27638424071768819</v>
      </c>
      <c r="AL795" s="53">
        <f t="shared" si="567"/>
        <v>0.25921245300249446</v>
      </c>
      <c r="AM795" s="53">
        <f t="shared" si="568"/>
        <v>0.29074680137700071</v>
      </c>
      <c r="AN795" s="53">
        <f t="shared" si="569"/>
        <v>0.28485731532828751</v>
      </c>
      <c r="AO795" s="53">
        <f t="shared" si="570"/>
        <v>0.30436338508257743</v>
      </c>
      <c r="AP795" s="53">
        <f t="shared" si="571"/>
        <v>0.28485731532828751</v>
      </c>
      <c r="AQ795" s="53">
        <f t="shared" si="572"/>
        <v>0.30458429868429782</v>
      </c>
      <c r="AR795" s="53">
        <f t="shared" si="573"/>
        <v>0.2954903822713405</v>
      </c>
      <c r="AS795" s="53">
        <f t="shared" si="574"/>
        <v>0.30524677814159878</v>
      </c>
      <c r="AT795" s="54">
        <f t="shared" si="575"/>
        <v>0.14658187875351106</v>
      </c>
      <c r="AU795" s="54">
        <f t="shared" si="576"/>
        <v>0.14658187875351106</v>
      </c>
      <c r="AV795" s="54">
        <f t="shared" si="577"/>
        <v>0.11292178027256372</v>
      </c>
      <c r="AW795" s="54">
        <f t="shared" si="578"/>
        <v>0.11162408138157111</v>
      </c>
      <c r="AX795" s="54">
        <f t="shared" si="579"/>
        <v>0.12315610049294654</v>
      </c>
      <c r="AY795" s="54">
        <f t="shared" si="580"/>
        <v>0.11550439644497185</v>
      </c>
      <c r="AZ795" s="54">
        <f t="shared" si="581"/>
        <v>0.12955602025429466</v>
      </c>
      <c r="BA795" s="54">
        <f t="shared" si="582"/>
        <v>0.12693168055321882</v>
      </c>
      <c r="BB795" s="54">
        <f t="shared" si="583"/>
        <v>0.1356235346207435</v>
      </c>
      <c r="BC795" s="54">
        <f t="shared" si="584"/>
        <v>0.12693168055321882</v>
      </c>
      <c r="BD795" s="54">
        <f t="shared" si="585"/>
        <v>0.13572197314843626</v>
      </c>
      <c r="BE795" s="54">
        <f t="shared" si="586"/>
        <v>0.13166974759201383</v>
      </c>
      <c r="BF795" s="54">
        <f t="shared" si="587"/>
        <v>0.13601717227558624</v>
      </c>
      <c r="BG795" s="55">
        <f t="shared" si="606"/>
        <v>1.6788219250965877</v>
      </c>
      <c r="BH795" s="56">
        <f t="shared" si="603"/>
        <v>0</v>
      </c>
      <c r="BI795" s="56">
        <f t="shared" si="588"/>
        <v>0</v>
      </c>
      <c r="BJ795" s="56">
        <f t="shared" si="589"/>
        <v>-2.1810599099350512</v>
      </c>
      <c r="BK795" s="56">
        <f t="shared" si="590"/>
        <v>0</v>
      </c>
      <c r="BL795" s="56">
        <f t="shared" si="591"/>
        <v>0</v>
      </c>
      <c r="BM795" s="56">
        <f t="shared" si="592"/>
        <v>0</v>
      </c>
      <c r="BN795" s="56">
        <f t="shared" si="593"/>
        <v>0</v>
      </c>
      <c r="BO795" s="56">
        <f t="shared" si="594"/>
        <v>0</v>
      </c>
      <c r="BP795" s="56">
        <f t="shared" si="595"/>
        <v>0</v>
      </c>
      <c r="BQ795" s="56">
        <f t="shared" si="596"/>
        <v>0</v>
      </c>
      <c r="BR795" s="56">
        <f t="shared" si="597"/>
        <v>0</v>
      </c>
      <c r="BS795" s="56">
        <f t="shared" si="598"/>
        <v>0</v>
      </c>
      <c r="BT795" s="56">
        <f t="shared" si="599"/>
        <v>0</v>
      </c>
      <c r="BU795" s="57">
        <f t="shared" si="607"/>
        <v>-2.1810599099350512</v>
      </c>
      <c r="BV795" s="58">
        <f t="shared" si="604"/>
        <v>0.23299110360825029</v>
      </c>
      <c r="BW795" s="59">
        <f t="shared" si="600"/>
        <v>-4.7762682523700191</v>
      </c>
      <c r="BX795" s="68">
        <f t="shared" si="601"/>
        <v>0.67882192509658767</v>
      </c>
    </row>
    <row r="796" spans="1:76">
      <c r="A796" s="49">
        <v>4684</v>
      </c>
      <c r="B796" s="86">
        <v>0.14336372847011147</v>
      </c>
      <c r="C796" s="60">
        <v>0.21408839779005526</v>
      </c>
      <c r="D796" s="60">
        <v>0.21408839779005526</v>
      </c>
      <c r="E796" s="60">
        <v>0.15193370165745856</v>
      </c>
      <c r="F796" s="60">
        <v>0.1496316758747698</v>
      </c>
      <c r="G796" s="60">
        <v>0.1703499079189687</v>
      </c>
      <c r="H796" s="60">
        <v>0.15653775322283608</v>
      </c>
      <c r="I796" s="60">
        <v>0.18209023941068139</v>
      </c>
      <c r="J796" s="60">
        <v>0.17725598526703498</v>
      </c>
      <c r="K796" s="60">
        <v>0.19337016574585636</v>
      </c>
      <c r="L796" s="60">
        <v>0.17725598526703498</v>
      </c>
      <c r="M796" s="60">
        <v>0.19355432780847145</v>
      </c>
      <c r="N796" s="60">
        <v>0.1860036832412523</v>
      </c>
      <c r="O796" s="60">
        <v>0.19410681399631677</v>
      </c>
      <c r="P796" s="117">
        <v>0.18155900269159939</v>
      </c>
      <c r="Q796" s="61">
        <v>17</v>
      </c>
      <c r="R796" s="61">
        <v>15</v>
      </c>
      <c r="S796" s="61">
        <v>12</v>
      </c>
      <c r="T796" s="61">
        <v>8</v>
      </c>
      <c r="U796" s="61">
        <v>9</v>
      </c>
      <c r="V796" s="61">
        <v>17</v>
      </c>
      <c r="W796" s="61">
        <v>9</v>
      </c>
      <c r="X796" s="61">
        <v>12</v>
      </c>
      <c r="Y796" s="61">
        <v>11</v>
      </c>
      <c r="Z796" s="61">
        <v>8</v>
      </c>
      <c r="AA796" s="61">
        <v>11</v>
      </c>
      <c r="AB796" s="61">
        <v>5</v>
      </c>
      <c r="AC796" s="61">
        <v>4</v>
      </c>
      <c r="AD796" s="50">
        <f t="shared" si="605"/>
        <v>138</v>
      </c>
      <c r="AE796" s="51" t="s">
        <v>22</v>
      </c>
      <c r="AF796" s="52">
        <f t="shared" si="562"/>
        <v>0.16627130174841001</v>
      </c>
      <c r="AG796" s="53">
        <f t="shared" si="602"/>
        <v>0.32895586252003539</v>
      </c>
      <c r="AH796" s="53">
        <f t="shared" si="563"/>
        <v>0.32895586252003539</v>
      </c>
      <c r="AI796" s="53">
        <f t="shared" si="564"/>
        <v>0.25341660198886867</v>
      </c>
      <c r="AJ796" s="53">
        <f t="shared" si="565"/>
        <v>0.25050433437702008</v>
      </c>
      <c r="AK796" s="53">
        <f t="shared" si="566"/>
        <v>0.27638424071768819</v>
      </c>
      <c r="AL796" s="53">
        <f t="shared" si="567"/>
        <v>0.25921245300249446</v>
      </c>
      <c r="AM796" s="53">
        <f t="shared" si="568"/>
        <v>0.29074680137700071</v>
      </c>
      <c r="AN796" s="53">
        <f t="shared" si="569"/>
        <v>0.28485731532828751</v>
      </c>
      <c r="AO796" s="53">
        <f t="shared" si="570"/>
        <v>0.30436338508257743</v>
      </c>
      <c r="AP796" s="53">
        <f t="shared" si="571"/>
        <v>0.28485731532828751</v>
      </c>
      <c r="AQ796" s="53">
        <f t="shared" si="572"/>
        <v>0.30458429868429782</v>
      </c>
      <c r="AR796" s="53">
        <f t="shared" si="573"/>
        <v>0.2954903822713405</v>
      </c>
      <c r="AS796" s="53">
        <f t="shared" si="574"/>
        <v>0.30524677814159878</v>
      </c>
      <c r="AT796" s="54">
        <f t="shared" si="575"/>
        <v>2.5224537807295286</v>
      </c>
      <c r="AU796" s="54">
        <f t="shared" si="576"/>
        <v>2.5224537807295286</v>
      </c>
      <c r="AV796" s="54">
        <f t="shared" si="577"/>
        <v>1.9432140861983238</v>
      </c>
      <c r="AW796" s="54">
        <f t="shared" si="578"/>
        <v>1.9208826390803804</v>
      </c>
      <c r="AX796" s="54">
        <f t="shared" si="579"/>
        <v>2.1193313522112138</v>
      </c>
      <c r="AY796" s="54">
        <f t="shared" si="580"/>
        <v>1.9876570281476407</v>
      </c>
      <c r="AZ796" s="54">
        <f t="shared" si="581"/>
        <v>2.2294643504757863</v>
      </c>
      <c r="BA796" s="54">
        <f t="shared" si="582"/>
        <v>2.1843034093199631</v>
      </c>
      <c r="BB796" s="54">
        <f t="shared" si="583"/>
        <v>2.3338771515902828</v>
      </c>
      <c r="BC796" s="54">
        <f t="shared" si="584"/>
        <v>2.1843034093199631</v>
      </c>
      <c r="BD796" s="54">
        <f t="shared" si="585"/>
        <v>2.3355711306718692</v>
      </c>
      <c r="BE796" s="54">
        <f t="shared" si="586"/>
        <v>2.2658384204481523</v>
      </c>
      <c r="BF796" s="54">
        <f t="shared" si="587"/>
        <v>2.3406510638851667</v>
      </c>
      <c r="BG796" s="55">
        <f t="shared" si="606"/>
        <v>28.8900016028078</v>
      </c>
      <c r="BH796" s="56">
        <f t="shared" si="603"/>
        <v>15.728946554671607</v>
      </c>
      <c r="BI796" s="56">
        <f t="shared" si="588"/>
        <v>13.878482254122007</v>
      </c>
      <c r="BJ796" s="56">
        <f t="shared" si="589"/>
        <v>7.9721201717935122</v>
      </c>
      <c r="BK796" s="56">
        <f t="shared" si="590"/>
        <v>5.2222783060861735</v>
      </c>
      <c r="BL796" s="56">
        <f t="shared" si="591"/>
        <v>6.7599057513108676</v>
      </c>
      <c r="BM796" s="56">
        <f t="shared" si="592"/>
        <v>11.678261729073123</v>
      </c>
      <c r="BN796" s="56">
        <f t="shared" si="593"/>
        <v>7.2158521953477823</v>
      </c>
      <c r="BO796" s="56">
        <f t="shared" si="594"/>
        <v>9.3755636629795127</v>
      </c>
      <c r="BP796" s="56">
        <f t="shared" si="595"/>
        <v>9.3228398801895214</v>
      </c>
      <c r="BQ796" s="56">
        <f t="shared" si="596"/>
        <v>6.2503757753196751</v>
      </c>
      <c r="BR796" s="56">
        <f t="shared" si="597"/>
        <v>9.3308210246796275</v>
      </c>
      <c r="BS796" s="56">
        <f t="shared" si="598"/>
        <v>4.089724269973197</v>
      </c>
      <c r="BT796" s="56">
        <f t="shared" si="599"/>
        <v>3.4017164923988168</v>
      </c>
      <c r="BU796" s="57">
        <f t="shared" si="607"/>
        <v>110.22688806794542</v>
      </c>
      <c r="BV796" s="58">
        <f t="shared" si="604"/>
        <v>5.0720371016257566</v>
      </c>
      <c r="BW796" s="59">
        <f t="shared" si="600"/>
        <v>176.29385168355634</v>
      </c>
      <c r="BX796" s="68">
        <f t="shared" si="601"/>
        <v>109.1099983971922</v>
      </c>
    </row>
    <row r="797" spans="1:76">
      <c r="A797" s="49">
        <v>4685</v>
      </c>
      <c r="B797" s="86">
        <v>0.27558257345491394</v>
      </c>
      <c r="C797" s="60">
        <v>2.7624309392265192E-3</v>
      </c>
      <c r="D797" s="60">
        <v>2.7624309392265192E-3</v>
      </c>
      <c r="E797" s="60">
        <v>2.7624309392265192E-3</v>
      </c>
      <c r="F797" s="60">
        <v>2.7624309392265192E-3</v>
      </c>
      <c r="G797" s="60">
        <v>2.7624309392265192E-3</v>
      </c>
      <c r="H797" s="60">
        <v>2.3020257826887663E-3</v>
      </c>
      <c r="I797" s="60">
        <v>1.9337016574585636E-3</v>
      </c>
      <c r="J797" s="60">
        <v>2.7624309392265192E-3</v>
      </c>
      <c r="K797" s="60">
        <v>2.3020257826887663E-3</v>
      </c>
      <c r="L797" s="60">
        <v>2.7624309392265192E-3</v>
      </c>
      <c r="M797" s="60">
        <v>2.3480662983425414E-3</v>
      </c>
      <c r="N797" s="60">
        <v>2.9465930018416206E-3</v>
      </c>
      <c r="O797" s="60">
        <v>3.0386740331491712E-3</v>
      </c>
      <c r="P797" s="117">
        <v>2.6313925485196201E-3</v>
      </c>
      <c r="Q797" s="61">
        <v>0</v>
      </c>
      <c r="R797" s="61">
        <v>0</v>
      </c>
      <c r="S797" s="61">
        <v>1</v>
      </c>
      <c r="T797" s="61">
        <v>0</v>
      </c>
      <c r="U797" s="61">
        <v>1</v>
      </c>
      <c r="V797" s="61">
        <v>0</v>
      </c>
      <c r="W797" s="61">
        <v>0</v>
      </c>
      <c r="X797" s="61">
        <v>0</v>
      </c>
      <c r="Y797" s="61">
        <v>0</v>
      </c>
      <c r="Z797" s="61">
        <v>1</v>
      </c>
      <c r="AA797" s="61">
        <v>0</v>
      </c>
      <c r="AB797" s="61">
        <v>0</v>
      </c>
      <c r="AC797" s="61">
        <v>0</v>
      </c>
      <c r="AD797" s="50">
        <f t="shared" si="605"/>
        <v>3</v>
      </c>
      <c r="AE797" s="51" t="s">
        <v>22</v>
      </c>
      <c r="AF797" s="52">
        <f t="shared" si="562"/>
        <v>0.30406753240167472</v>
      </c>
      <c r="AG797" s="53">
        <f t="shared" si="602"/>
        <v>1.2897485316111082E-2</v>
      </c>
      <c r="AH797" s="53">
        <f t="shared" si="563"/>
        <v>1.2897485316111082E-2</v>
      </c>
      <c r="AI797" s="53">
        <f t="shared" si="564"/>
        <v>1.2897485316111082E-2</v>
      </c>
      <c r="AJ797" s="53">
        <f t="shared" si="565"/>
        <v>1.2897485316111082E-2</v>
      </c>
      <c r="AK797" s="53">
        <f t="shared" si="566"/>
        <v>1.2897485316111082E-2</v>
      </c>
      <c r="AL797" s="53">
        <f t="shared" si="567"/>
        <v>1.1272063278366641E-2</v>
      </c>
      <c r="AM797" s="53">
        <f t="shared" si="568"/>
        <v>9.9097446011164499E-3</v>
      </c>
      <c r="AN797" s="53">
        <f t="shared" si="569"/>
        <v>1.2897485316111082E-2</v>
      </c>
      <c r="AO797" s="53">
        <f t="shared" si="570"/>
        <v>1.1272063278366641E-2</v>
      </c>
      <c r="AP797" s="53">
        <f t="shared" si="571"/>
        <v>1.2897485316111082E-2</v>
      </c>
      <c r="AQ797" s="53">
        <f t="shared" si="572"/>
        <v>1.1438189380650105E-2</v>
      </c>
      <c r="AR797" s="53">
        <f t="shared" si="573"/>
        <v>1.352741170487712E-2</v>
      </c>
      <c r="AS797" s="53">
        <f t="shared" si="574"/>
        <v>1.3838506122652409E-2</v>
      </c>
      <c r="AT797" s="54">
        <f t="shared" si="575"/>
        <v>0.1808603561011487</v>
      </c>
      <c r="AU797" s="54">
        <f t="shared" si="576"/>
        <v>0.1808603561011487</v>
      </c>
      <c r="AV797" s="54">
        <f t="shared" si="577"/>
        <v>0.1808603561011487</v>
      </c>
      <c r="AW797" s="54">
        <f t="shared" si="578"/>
        <v>0.1808603561011487</v>
      </c>
      <c r="AX797" s="54">
        <f t="shared" si="579"/>
        <v>0.1808603561011487</v>
      </c>
      <c r="AY797" s="54">
        <f t="shared" si="580"/>
        <v>0.15806719903557004</v>
      </c>
      <c r="AZ797" s="54">
        <f t="shared" si="581"/>
        <v>0.13896351835272139</v>
      </c>
      <c r="BA797" s="54">
        <f t="shared" si="582"/>
        <v>0.1808603561011487</v>
      </c>
      <c r="BB797" s="54">
        <f t="shared" si="583"/>
        <v>0.15806719903557004</v>
      </c>
      <c r="BC797" s="54">
        <f t="shared" si="584"/>
        <v>0.1808603561011487</v>
      </c>
      <c r="BD797" s="54">
        <f t="shared" si="585"/>
        <v>0.16039677145067882</v>
      </c>
      <c r="BE797" s="54">
        <f t="shared" si="586"/>
        <v>0.1896937610787392</v>
      </c>
      <c r="BF797" s="54">
        <f t="shared" si="587"/>
        <v>0.194056212037271</v>
      </c>
      <c r="BG797" s="55">
        <f t="shared" si="606"/>
        <v>2.2652671536985918</v>
      </c>
      <c r="BH797" s="56">
        <f t="shared" si="603"/>
        <v>0</v>
      </c>
      <c r="BI797" s="56">
        <f t="shared" si="588"/>
        <v>0</v>
      </c>
      <c r="BJ797" s="56">
        <f t="shared" si="589"/>
        <v>-1.7100300587391486</v>
      </c>
      <c r="BK797" s="56">
        <f t="shared" si="590"/>
        <v>0</v>
      </c>
      <c r="BL797" s="56">
        <f t="shared" si="591"/>
        <v>-1.7100300587391486</v>
      </c>
      <c r="BM797" s="56">
        <f t="shared" si="592"/>
        <v>0</v>
      </c>
      <c r="BN797" s="56">
        <f t="shared" si="593"/>
        <v>0</v>
      </c>
      <c r="BO797" s="56">
        <f t="shared" si="594"/>
        <v>0</v>
      </c>
      <c r="BP797" s="56">
        <f t="shared" si="595"/>
        <v>0</v>
      </c>
      <c r="BQ797" s="56">
        <f t="shared" si="596"/>
        <v>-1.7100300587391486</v>
      </c>
      <c r="BR797" s="56">
        <f t="shared" si="597"/>
        <v>0</v>
      </c>
      <c r="BS797" s="56">
        <f t="shared" si="598"/>
        <v>0</v>
      </c>
      <c r="BT797" s="56">
        <f t="shared" si="599"/>
        <v>0</v>
      </c>
      <c r="BU797" s="57">
        <f t="shared" si="607"/>
        <v>-5.130090176217446</v>
      </c>
      <c r="BV797" s="58">
        <f t="shared" si="604"/>
        <v>9.7497815663760132</v>
      </c>
      <c r="BW797" s="59">
        <f t="shared" si="600"/>
        <v>-7.5094810152900848</v>
      </c>
      <c r="BX797" s="68">
        <f t="shared" si="601"/>
        <v>0.73473284630140823</v>
      </c>
    </row>
    <row r="798" spans="1:76">
      <c r="A798" s="49">
        <v>4686</v>
      </c>
      <c r="B798" s="86">
        <v>3.3941236068895646E-2</v>
      </c>
      <c r="C798" s="60">
        <v>2.7624309392265192E-3</v>
      </c>
      <c r="D798" s="60">
        <v>2.7624309392265192E-3</v>
      </c>
      <c r="E798" s="60">
        <v>2.7624309392265192E-3</v>
      </c>
      <c r="F798" s="60">
        <v>2.7624309392265192E-3</v>
      </c>
      <c r="G798" s="60">
        <v>2.7624309392265192E-3</v>
      </c>
      <c r="H798" s="60">
        <v>2.3020257826887663E-3</v>
      </c>
      <c r="I798" s="60">
        <v>1.9337016574585636E-3</v>
      </c>
      <c r="J798" s="60">
        <v>2.7624309392265192E-3</v>
      </c>
      <c r="K798" s="60">
        <v>2.3020257826887663E-3</v>
      </c>
      <c r="L798" s="60">
        <v>2.7624309392265192E-3</v>
      </c>
      <c r="M798" s="60">
        <v>2.3480662983425414E-3</v>
      </c>
      <c r="N798" s="60">
        <v>2.9465930018416206E-3</v>
      </c>
      <c r="O798" s="60">
        <v>3.0386740331491712E-3</v>
      </c>
      <c r="P798" s="117">
        <v>2.6313925485196201E-3</v>
      </c>
      <c r="Q798" s="61">
        <v>1</v>
      </c>
      <c r="R798" s="61">
        <v>0</v>
      </c>
      <c r="S798" s="61">
        <v>0</v>
      </c>
      <c r="T798" s="61">
        <v>0</v>
      </c>
      <c r="U798" s="61">
        <v>0</v>
      </c>
      <c r="V798" s="61">
        <v>0</v>
      </c>
      <c r="W798" s="61">
        <v>0</v>
      </c>
      <c r="X798" s="61">
        <v>0</v>
      </c>
      <c r="Y798" s="61">
        <v>0</v>
      </c>
      <c r="Z798" s="61">
        <v>0</v>
      </c>
      <c r="AA798" s="61">
        <v>0</v>
      </c>
      <c r="AB798" s="61">
        <v>0</v>
      </c>
      <c r="AC798" s="61">
        <v>0</v>
      </c>
      <c r="AD798" s="50">
        <f t="shared" si="605"/>
        <v>1</v>
      </c>
      <c r="AE798" s="51" t="s">
        <v>22</v>
      </c>
      <c r="AF798" s="52">
        <f t="shared" si="562"/>
        <v>4.3939801332666478E-2</v>
      </c>
      <c r="AG798" s="53">
        <f t="shared" si="602"/>
        <v>1.2897485316111082E-2</v>
      </c>
      <c r="AH798" s="53">
        <f t="shared" si="563"/>
        <v>1.2897485316111082E-2</v>
      </c>
      <c r="AI798" s="53">
        <f t="shared" si="564"/>
        <v>1.2897485316111082E-2</v>
      </c>
      <c r="AJ798" s="53">
        <f t="shared" si="565"/>
        <v>1.2897485316111082E-2</v>
      </c>
      <c r="AK798" s="53">
        <f t="shared" si="566"/>
        <v>1.2897485316111082E-2</v>
      </c>
      <c r="AL798" s="53">
        <f t="shared" si="567"/>
        <v>1.1272063278366641E-2</v>
      </c>
      <c r="AM798" s="53">
        <f t="shared" si="568"/>
        <v>9.9097446011164499E-3</v>
      </c>
      <c r="AN798" s="53">
        <f t="shared" si="569"/>
        <v>1.2897485316111082E-2</v>
      </c>
      <c r="AO798" s="53">
        <f t="shared" si="570"/>
        <v>1.1272063278366641E-2</v>
      </c>
      <c r="AP798" s="53">
        <f t="shared" si="571"/>
        <v>1.2897485316111082E-2</v>
      </c>
      <c r="AQ798" s="53">
        <f t="shared" si="572"/>
        <v>1.1438189380650105E-2</v>
      </c>
      <c r="AR798" s="53">
        <f t="shared" si="573"/>
        <v>1.352741170487712E-2</v>
      </c>
      <c r="AS798" s="53">
        <f t="shared" si="574"/>
        <v>1.3838506122652409E-2</v>
      </c>
      <c r="AT798" s="54">
        <f t="shared" si="575"/>
        <v>2.6135536580544228E-2</v>
      </c>
      <c r="AU798" s="54">
        <f t="shared" si="576"/>
        <v>2.6135536580544228E-2</v>
      </c>
      <c r="AV798" s="54">
        <f t="shared" si="577"/>
        <v>2.6135536580544228E-2</v>
      </c>
      <c r="AW798" s="54">
        <f t="shared" si="578"/>
        <v>2.6135536580544228E-2</v>
      </c>
      <c r="AX798" s="54">
        <f t="shared" si="579"/>
        <v>2.6135536580544228E-2</v>
      </c>
      <c r="AY798" s="54">
        <f t="shared" si="580"/>
        <v>2.2841772247025161E-2</v>
      </c>
      <c r="AZ798" s="54">
        <f t="shared" si="581"/>
        <v>2.0081162038835618E-2</v>
      </c>
      <c r="BA798" s="54">
        <f t="shared" si="582"/>
        <v>2.6135536580544228E-2</v>
      </c>
      <c r="BB798" s="54">
        <f t="shared" si="583"/>
        <v>2.2841772247025161E-2</v>
      </c>
      <c r="BC798" s="54">
        <f t="shared" si="584"/>
        <v>2.6135536580544228E-2</v>
      </c>
      <c r="BD798" s="54">
        <f t="shared" si="585"/>
        <v>2.3178411112416159E-2</v>
      </c>
      <c r="BE798" s="54">
        <f t="shared" si="586"/>
        <v>2.7412022947702896E-2</v>
      </c>
      <c r="BF798" s="54">
        <f t="shared" si="587"/>
        <v>2.8042426420666167E-2</v>
      </c>
      <c r="BG798" s="55">
        <f t="shared" si="606"/>
        <v>0.32734632307748079</v>
      </c>
      <c r="BH798" s="56">
        <f t="shared" si="603"/>
        <v>-3.6444593359186102</v>
      </c>
      <c r="BI798" s="56">
        <f t="shared" si="588"/>
        <v>0</v>
      </c>
      <c r="BJ798" s="56">
        <f t="shared" si="589"/>
        <v>0</v>
      </c>
      <c r="BK798" s="56">
        <f t="shared" si="590"/>
        <v>0</v>
      </c>
      <c r="BL798" s="56">
        <f t="shared" si="591"/>
        <v>0</v>
      </c>
      <c r="BM798" s="56">
        <f t="shared" si="592"/>
        <v>0</v>
      </c>
      <c r="BN798" s="56">
        <f t="shared" si="593"/>
        <v>0</v>
      </c>
      <c r="BO798" s="56">
        <f t="shared" si="594"/>
        <v>0</v>
      </c>
      <c r="BP798" s="56">
        <f t="shared" si="595"/>
        <v>0</v>
      </c>
      <c r="BQ798" s="56">
        <f t="shared" si="596"/>
        <v>0</v>
      </c>
      <c r="BR798" s="56">
        <f t="shared" si="597"/>
        <v>0</v>
      </c>
      <c r="BS798" s="56">
        <f t="shared" si="598"/>
        <v>0</v>
      </c>
      <c r="BT798" s="56">
        <f t="shared" si="599"/>
        <v>0</v>
      </c>
      <c r="BU798" s="57">
        <f t="shared" si="607"/>
        <v>-3.6444593359186102</v>
      </c>
      <c r="BV798" s="58">
        <f t="shared" si="604"/>
        <v>1.2008003032117514</v>
      </c>
      <c r="BW798" s="59">
        <f t="shared" si="600"/>
        <v>-4.1750005251678886</v>
      </c>
      <c r="BX798" s="68">
        <f t="shared" si="601"/>
        <v>0.67265367692251921</v>
      </c>
    </row>
    <row r="799" spans="1:76">
      <c r="A799" s="49">
        <v>4687</v>
      </c>
      <c r="B799" s="86">
        <v>0.13120567375886524</v>
      </c>
      <c r="C799" s="60">
        <v>2.7624309392265192E-3</v>
      </c>
      <c r="D799" s="60">
        <v>2.7624309392265192E-3</v>
      </c>
      <c r="E799" s="60">
        <v>2.7624309392265192E-3</v>
      </c>
      <c r="F799" s="60">
        <v>2.7624309392265192E-3</v>
      </c>
      <c r="G799" s="60">
        <v>2.7624309392265192E-3</v>
      </c>
      <c r="H799" s="60">
        <v>2.3020257826887663E-3</v>
      </c>
      <c r="I799" s="60">
        <v>1.9337016574585636E-3</v>
      </c>
      <c r="J799" s="60">
        <v>2.7624309392265192E-3</v>
      </c>
      <c r="K799" s="60">
        <v>2.3020257826887663E-3</v>
      </c>
      <c r="L799" s="60">
        <v>2.7624309392265192E-3</v>
      </c>
      <c r="M799" s="60">
        <v>2.3480662983425414E-3</v>
      </c>
      <c r="N799" s="60">
        <v>2.9465930018416206E-3</v>
      </c>
      <c r="O799" s="60">
        <v>3.0386740331491712E-3</v>
      </c>
      <c r="P799" s="117">
        <v>2.6313925485196201E-3</v>
      </c>
      <c r="Q799" s="61">
        <v>0</v>
      </c>
      <c r="R799" s="61">
        <v>1</v>
      </c>
      <c r="S799" s="61">
        <v>0</v>
      </c>
      <c r="T799" s="61">
        <v>0</v>
      </c>
      <c r="U799" s="61">
        <v>0</v>
      </c>
      <c r="V799" s="61">
        <v>0</v>
      </c>
      <c r="W799" s="61">
        <v>0</v>
      </c>
      <c r="X799" s="61">
        <v>1</v>
      </c>
      <c r="Y799" s="61">
        <v>0</v>
      </c>
      <c r="Z799" s="61">
        <v>1</v>
      </c>
      <c r="AA799" s="61">
        <v>0</v>
      </c>
      <c r="AB799" s="61">
        <v>3</v>
      </c>
      <c r="AC799" s="61">
        <v>1</v>
      </c>
      <c r="AD799" s="50">
        <f t="shared" si="605"/>
        <v>7</v>
      </c>
      <c r="AE799" s="51" t="s">
        <v>22</v>
      </c>
      <c r="AF799" s="52">
        <f t="shared" si="562"/>
        <v>0.15320319137491875</v>
      </c>
      <c r="AG799" s="53">
        <f t="shared" si="602"/>
        <v>1.2897485316111082E-2</v>
      </c>
      <c r="AH799" s="53">
        <f t="shared" si="563"/>
        <v>1.2897485316111082E-2</v>
      </c>
      <c r="AI799" s="53">
        <f t="shared" si="564"/>
        <v>1.2897485316111082E-2</v>
      </c>
      <c r="AJ799" s="53">
        <f t="shared" si="565"/>
        <v>1.2897485316111082E-2</v>
      </c>
      <c r="AK799" s="53">
        <f t="shared" si="566"/>
        <v>1.2897485316111082E-2</v>
      </c>
      <c r="AL799" s="53">
        <f t="shared" si="567"/>
        <v>1.1272063278366641E-2</v>
      </c>
      <c r="AM799" s="53">
        <f t="shared" si="568"/>
        <v>9.9097446011164499E-3</v>
      </c>
      <c r="AN799" s="53">
        <f t="shared" si="569"/>
        <v>1.2897485316111082E-2</v>
      </c>
      <c r="AO799" s="53">
        <f t="shared" si="570"/>
        <v>1.1272063278366641E-2</v>
      </c>
      <c r="AP799" s="53">
        <f t="shared" si="571"/>
        <v>1.2897485316111082E-2</v>
      </c>
      <c r="AQ799" s="53">
        <f t="shared" si="572"/>
        <v>1.1438189380650105E-2</v>
      </c>
      <c r="AR799" s="53">
        <f t="shared" si="573"/>
        <v>1.352741170487712E-2</v>
      </c>
      <c r="AS799" s="53">
        <f t="shared" si="574"/>
        <v>1.3838506122652409E-2</v>
      </c>
      <c r="AT799" s="54">
        <f t="shared" si="575"/>
        <v>9.1125755943246595E-2</v>
      </c>
      <c r="AU799" s="54">
        <f t="shared" si="576"/>
        <v>9.1125755943246595E-2</v>
      </c>
      <c r="AV799" s="54">
        <f t="shared" si="577"/>
        <v>9.1125755943246595E-2</v>
      </c>
      <c r="AW799" s="54">
        <f t="shared" si="578"/>
        <v>9.1125755943246595E-2</v>
      </c>
      <c r="AX799" s="54">
        <f t="shared" si="579"/>
        <v>9.1125755943246595E-2</v>
      </c>
      <c r="AY799" s="54">
        <f t="shared" si="580"/>
        <v>7.9641516319321537E-2</v>
      </c>
      <c r="AZ799" s="54">
        <f t="shared" si="581"/>
        <v>7.0016204387781417E-2</v>
      </c>
      <c r="BA799" s="54">
        <f t="shared" si="582"/>
        <v>9.1125755943246595E-2</v>
      </c>
      <c r="BB799" s="54">
        <f t="shared" si="583"/>
        <v>7.9641516319321537E-2</v>
      </c>
      <c r="BC799" s="54">
        <f t="shared" si="584"/>
        <v>9.1125755943246595E-2</v>
      </c>
      <c r="BD799" s="54">
        <f t="shared" si="585"/>
        <v>8.0815261920223702E-2</v>
      </c>
      <c r="BE799" s="54">
        <f t="shared" si="586"/>
        <v>9.5576431168532525E-2</v>
      </c>
      <c r="BF799" s="54">
        <f t="shared" si="587"/>
        <v>9.7774434367969024E-2</v>
      </c>
      <c r="BG799" s="55">
        <f t="shared" si="606"/>
        <v>1.1413456560858757</v>
      </c>
      <c r="BH799" s="56">
        <f t="shared" si="603"/>
        <v>0</v>
      </c>
      <c r="BI799" s="56">
        <f t="shared" si="588"/>
        <v>-2.3955147930142355</v>
      </c>
      <c r="BJ799" s="56">
        <f t="shared" si="589"/>
        <v>0</v>
      </c>
      <c r="BK799" s="56">
        <f t="shared" si="590"/>
        <v>0</v>
      </c>
      <c r="BL799" s="56">
        <f t="shared" si="591"/>
        <v>0</v>
      </c>
      <c r="BM799" s="56">
        <f t="shared" si="592"/>
        <v>0</v>
      </c>
      <c r="BN799" s="56">
        <f t="shared" si="593"/>
        <v>0</v>
      </c>
      <c r="BO799" s="56">
        <f t="shared" si="594"/>
        <v>-2.3955147930142355</v>
      </c>
      <c r="BP799" s="56">
        <f t="shared" si="595"/>
        <v>0</v>
      </c>
      <c r="BQ799" s="56">
        <f t="shared" si="596"/>
        <v>-2.3955147930142355</v>
      </c>
      <c r="BR799" s="56">
        <f t="shared" si="597"/>
        <v>0</v>
      </c>
      <c r="BS799" s="56">
        <f t="shared" si="598"/>
        <v>-7.043487075641286</v>
      </c>
      <c r="BT799" s="56">
        <f t="shared" si="599"/>
        <v>-2.3250921433946843</v>
      </c>
      <c r="BU799" s="57">
        <f t="shared" si="607"/>
        <v>-16.555123598078676</v>
      </c>
      <c r="BV799" s="58">
        <f t="shared" si="604"/>
        <v>4.6418996795797547</v>
      </c>
      <c r="BW799" s="59">
        <f t="shared" si="600"/>
        <v>-15.880431540271019</v>
      </c>
      <c r="BX799" s="68">
        <f t="shared" si="601"/>
        <v>5.8586543439141243</v>
      </c>
    </row>
    <row r="800" spans="1:76">
      <c r="A800" s="49">
        <v>4688</v>
      </c>
      <c r="B800" s="86">
        <v>5.0658561296859179E-3</v>
      </c>
      <c r="C800" s="60">
        <v>2.7624309392265192E-3</v>
      </c>
      <c r="D800" s="60">
        <v>2.7624309392265192E-3</v>
      </c>
      <c r="E800" s="60">
        <v>1.5653775322283611E-2</v>
      </c>
      <c r="F800" s="60">
        <v>1.5653775322283611E-2</v>
      </c>
      <c r="G800" s="60">
        <v>1.6574585635359115E-2</v>
      </c>
      <c r="H800" s="60">
        <v>1.979742173112339E-2</v>
      </c>
      <c r="I800" s="60">
        <v>1.6988950276243094E-2</v>
      </c>
      <c r="J800" s="60">
        <v>2.2559852670349909E-2</v>
      </c>
      <c r="K800" s="60">
        <v>1.841620626151013E-2</v>
      </c>
      <c r="L800" s="60">
        <v>1.841620626151013E-2</v>
      </c>
      <c r="M800" s="60">
        <v>1.8646408839779006E-2</v>
      </c>
      <c r="N800" s="60">
        <v>1.9567219152854511E-2</v>
      </c>
      <c r="O800" s="60">
        <v>2.0395948434622467E-2</v>
      </c>
      <c r="P800" s="117">
        <v>1.6015016291259385E-2</v>
      </c>
      <c r="Q800" s="61">
        <v>0</v>
      </c>
      <c r="R800" s="61">
        <v>0</v>
      </c>
      <c r="S800" s="61">
        <v>0</v>
      </c>
      <c r="T800" s="61">
        <v>0</v>
      </c>
      <c r="U800" s="61">
        <v>0</v>
      </c>
      <c r="V800" s="61">
        <v>0</v>
      </c>
      <c r="W800" s="61">
        <v>0</v>
      </c>
      <c r="X800" s="61">
        <v>0</v>
      </c>
      <c r="Y800" s="61">
        <v>0</v>
      </c>
      <c r="Z800" s="61">
        <v>0</v>
      </c>
      <c r="AA800" s="61">
        <v>0</v>
      </c>
      <c r="AB800" s="61">
        <v>0</v>
      </c>
      <c r="AC800" s="61">
        <v>0</v>
      </c>
      <c r="AD800" s="50">
        <f t="shared" si="605"/>
        <v>0</v>
      </c>
      <c r="AE800" s="51" t="s">
        <v>22</v>
      </c>
      <c r="AF800" s="52">
        <f t="shared" si="562"/>
        <v>7.5827515079694143E-3</v>
      </c>
      <c r="AG800" s="53">
        <f t="shared" si="602"/>
        <v>1.2897485316111082E-2</v>
      </c>
      <c r="AH800" s="53">
        <f t="shared" si="563"/>
        <v>1.2897485316111082E-2</v>
      </c>
      <c r="AI800" s="53">
        <f t="shared" si="564"/>
        <v>4.6510418071420576E-2</v>
      </c>
      <c r="AJ800" s="53">
        <f t="shared" si="565"/>
        <v>4.6510418071420576E-2</v>
      </c>
      <c r="AK800" s="53">
        <f t="shared" si="566"/>
        <v>4.8521350747523562E-2</v>
      </c>
      <c r="AL800" s="53">
        <f t="shared" si="567"/>
        <v>5.5347272620454385E-2</v>
      </c>
      <c r="AM800" s="53">
        <f t="shared" si="568"/>
        <v>4.9416859081642117E-2</v>
      </c>
      <c r="AN800" s="53">
        <f t="shared" si="569"/>
        <v>6.0973408963432708E-2</v>
      </c>
      <c r="AO800" s="53">
        <f t="shared" si="570"/>
        <v>5.24596703645216E-2</v>
      </c>
      <c r="AP800" s="53">
        <f t="shared" si="571"/>
        <v>5.24596703645216E-2</v>
      </c>
      <c r="AQ800" s="53">
        <f t="shared" si="572"/>
        <v>5.294468610415997E-2</v>
      </c>
      <c r="AR800" s="53">
        <f t="shared" si="573"/>
        <v>5.4869678096668671E-2</v>
      </c>
      <c r="AS800" s="53">
        <f t="shared" si="574"/>
        <v>5.6582434798366228E-2</v>
      </c>
      <c r="AT800" s="54">
        <f t="shared" si="575"/>
        <v>4.5102452311357559E-3</v>
      </c>
      <c r="AU800" s="54">
        <f t="shared" si="576"/>
        <v>4.5102452311357559E-3</v>
      </c>
      <c r="AV800" s="54">
        <f t="shared" si="577"/>
        <v>1.6264673784331697E-2</v>
      </c>
      <c r="AW800" s="54">
        <f t="shared" si="578"/>
        <v>1.6264673784331697E-2</v>
      </c>
      <c r="AX800" s="54">
        <f t="shared" si="579"/>
        <v>1.696789610172398E-2</v>
      </c>
      <c r="AY800" s="54">
        <f t="shared" si="580"/>
        <v>1.9354918131284579E-2</v>
      </c>
      <c r="AZ800" s="54">
        <f t="shared" si="581"/>
        <v>1.7281054992345488E-2</v>
      </c>
      <c r="BA800" s="54">
        <f t="shared" si="582"/>
        <v>2.1322375661857587E-2</v>
      </c>
      <c r="BB800" s="54">
        <f t="shared" si="583"/>
        <v>1.8345124827781546E-2</v>
      </c>
      <c r="BC800" s="54">
        <f t="shared" si="584"/>
        <v>1.8345124827781546E-2</v>
      </c>
      <c r="BD800" s="54">
        <f t="shared" si="585"/>
        <v>1.8514734629468788E-2</v>
      </c>
      <c r="BE800" s="54">
        <f t="shared" si="586"/>
        <v>1.9187903525683107E-2</v>
      </c>
      <c r="BF800" s="54">
        <f t="shared" si="587"/>
        <v>1.9786853829295972E-2</v>
      </c>
      <c r="BG800" s="55">
        <f t="shared" si="606"/>
        <v>0.21065582455815751</v>
      </c>
      <c r="BH800" s="56">
        <f t="shared" si="603"/>
        <v>0</v>
      </c>
      <c r="BI800" s="56">
        <f t="shared" si="588"/>
        <v>0</v>
      </c>
      <c r="BJ800" s="56">
        <f t="shared" si="589"/>
        <v>0</v>
      </c>
      <c r="BK800" s="56">
        <f t="shared" si="590"/>
        <v>0</v>
      </c>
      <c r="BL800" s="56">
        <f t="shared" si="591"/>
        <v>0</v>
      </c>
      <c r="BM800" s="56">
        <f t="shared" si="592"/>
        <v>0</v>
      </c>
      <c r="BN800" s="56">
        <f t="shared" si="593"/>
        <v>0</v>
      </c>
      <c r="BO800" s="56">
        <f t="shared" si="594"/>
        <v>0</v>
      </c>
      <c r="BP800" s="56">
        <f t="shared" si="595"/>
        <v>0</v>
      </c>
      <c r="BQ800" s="56">
        <f t="shared" si="596"/>
        <v>0</v>
      </c>
      <c r="BR800" s="56">
        <f t="shared" si="597"/>
        <v>0</v>
      </c>
      <c r="BS800" s="56">
        <f t="shared" si="598"/>
        <v>0</v>
      </c>
      <c r="BT800" s="56">
        <f t="shared" si="599"/>
        <v>0</v>
      </c>
      <c r="BU800" s="57">
        <f t="shared" si="607"/>
        <v>0</v>
      </c>
      <c r="BV800" s="58">
        <f t="shared" si="604"/>
        <v>0.17922392585250024</v>
      </c>
      <c r="BW800" s="59">
        <f t="shared" si="600"/>
        <v>-0.13929325686293514</v>
      </c>
      <c r="BX800" s="68">
        <f t="shared" si="601"/>
        <v>0.21065582455815751</v>
      </c>
    </row>
    <row r="801" spans="1:76">
      <c r="A801" s="49">
        <v>4689</v>
      </c>
      <c r="B801" s="86">
        <v>3.1408308004052685E-2</v>
      </c>
      <c r="C801" s="60">
        <v>2.7624309392265192E-3</v>
      </c>
      <c r="D801" s="60">
        <v>2.7624309392265192E-3</v>
      </c>
      <c r="E801" s="60">
        <v>1.5653775322283611E-2</v>
      </c>
      <c r="F801" s="60">
        <v>1.5653775322283611E-2</v>
      </c>
      <c r="G801" s="60">
        <v>1.6574585635359115E-2</v>
      </c>
      <c r="H801" s="60">
        <v>1.979742173112339E-2</v>
      </c>
      <c r="I801" s="60">
        <v>1.6988950276243094E-2</v>
      </c>
      <c r="J801" s="60">
        <v>2.2559852670349909E-2</v>
      </c>
      <c r="K801" s="60">
        <v>1.841620626151013E-2</v>
      </c>
      <c r="L801" s="60">
        <v>1.841620626151013E-2</v>
      </c>
      <c r="M801" s="60">
        <v>1.8646408839779006E-2</v>
      </c>
      <c r="N801" s="60">
        <v>1.9567219152854511E-2</v>
      </c>
      <c r="O801" s="60">
        <v>2.0395948434622467E-2</v>
      </c>
      <c r="P801" s="117">
        <v>1.6015016291259385E-2</v>
      </c>
      <c r="Q801" s="61">
        <v>1</v>
      </c>
      <c r="R801" s="61">
        <v>0</v>
      </c>
      <c r="S801" s="61">
        <v>0</v>
      </c>
      <c r="T801" s="61">
        <v>1</v>
      </c>
      <c r="U801" s="61">
        <v>0</v>
      </c>
      <c r="V801" s="61">
        <v>2</v>
      </c>
      <c r="W801" s="61">
        <v>0</v>
      </c>
      <c r="X801" s="61">
        <v>0</v>
      </c>
      <c r="Y801" s="61">
        <v>0</v>
      </c>
      <c r="Z801" s="61">
        <v>0</v>
      </c>
      <c r="AA801" s="61">
        <v>0</v>
      </c>
      <c r="AB801" s="61">
        <v>0</v>
      </c>
      <c r="AC801" s="61">
        <v>0</v>
      </c>
      <c r="AD801" s="50">
        <f t="shared" si="605"/>
        <v>4</v>
      </c>
      <c r="AE801" s="51" t="s">
        <v>22</v>
      </c>
      <c r="AF801" s="52">
        <f t="shared" si="562"/>
        <v>4.0902096537716134E-2</v>
      </c>
      <c r="AG801" s="53">
        <f t="shared" si="602"/>
        <v>1.2897485316111082E-2</v>
      </c>
      <c r="AH801" s="53">
        <f t="shared" si="563"/>
        <v>1.2897485316111082E-2</v>
      </c>
      <c r="AI801" s="53">
        <f t="shared" si="564"/>
        <v>4.6510418071420576E-2</v>
      </c>
      <c r="AJ801" s="53">
        <f t="shared" si="565"/>
        <v>4.6510418071420576E-2</v>
      </c>
      <c r="AK801" s="53">
        <f t="shared" si="566"/>
        <v>4.8521350747523562E-2</v>
      </c>
      <c r="AL801" s="53">
        <f t="shared" si="567"/>
        <v>5.5347272620454385E-2</v>
      </c>
      <c r="AM801" s="53">
        <f t="shared" si="568"/>
        <v>4.9416859081642117E-2</v>
      </c>
      <c r="AN801" s="53">
        <f t="shared" si="569"/>
        <v>6.0973408963432708E-2</v>
      </c>
      <c r="AO801" s="53">
        <f t="shared" si="570"/>
        <v>5.24596703645216E-2</v>
      </c>
      <c r="AP801" s="53">
        <f t="shared" si="571"/>
        <v>5.24596703645216E-2</v>
      </c>
      <c r="AQ801" s="53">
        <f t="shared" si="572"/>
        <v>5.294468610415997E-2</v>
      </c>
      <c r="AR801" s="53">
        <f t="shared" si="573"/>
        <v>5.4869678096668671E-2</v>
      </c>
      <c r="AS801" s="53">
        <f t="shared" si="574"/>
        <v>5.6582434798366228E-2</v>
      </c>
      <c r="AT801" s="54">
        <f t="shared" si="575"/>
        <v>2.4328699899871839E-2</v>
      </c>
      <c r="AU801" s="54">
        <f t="shared" si="576"/>
        <v>2.4328699899871839E-2</v>
      </c>
      <c r="AV801" s="54">
        <f t="shared" si="577"/>
        <v>8.7733226729375682E-2</v>
      </c>
      <c r="AW801" s="54">
        <f t="shared" si="578"/>
        <v>8.7733226729375682E-2</v>
      </c>
      <c r="AX801" s="54">
        <f t="shared" si="579"/>
        <v>9.1526476064162088E-2</v>
      </c>
      <c r="AY801" s="54">
        <f t="shared" si="580"/>
        <v>0.10440230423657811</v>
      </c>
      <c r="AZ801" s="54">
        <f t="shared" si="581"/>
        <v>9.3215685470850809E-2</v>
      </c>
      <c r="BA801" s="54">
        <f t="shared" si="582"/>
        <v>0.11501496083817941</v>
      </c>
      <c r="BB801" s="54">
        <f t="shared" si="583"/>
        <v>9.8955381290519326E-2</v>
      </c>
      <c r="BC801" s="54">
        <f t="shared" si="584"/>
        <v>9.8955381290519326E-2</v>
      </c>
      <c r="BD801" s="54">
        <f t="shared" si="585"/>
        <v>9.9870272999032186E-2</v>
      </c>
      <c r="BE801" s="54">
        <f t="shared" si="586"/>
        <v>0.10350141126727265</v>
      </c>
      <c r="BF801" s="54">
        <f t="shared" si="587"/>
        <v>0.10673220725391686</v>
      </c>
      <c r="BG801" s="55">
        <f t="shared" si="606"/>
        <v>1.1362979339695256</v>
      </c>
      <c r="BH801" s="56">
        <f t="shared" si="603"/>
        <v>-3.7160985597068676</v>
      </c>
      <c r="BI801" s="56">
        <f t="shared" si="588"/>
        <v>0</v>
      </c>
      <c r="BJ801" s="56">
        <f t="shared" si="589"/>
        <v>0</v>
      </c>
      <c r="BK801" s="56">
        <f t="shared" si="590"/>
        <v>-2.4334545832905254</v>
      </c>
      <c r="BL801" s="56">
        <f t="shared" si="591"/>
        <v>0</v>
      </c>
      <c r="BM801" s="56">
        <f t="shared" si="592"/>
        <v>-4.5190070650911478</v>
      </c>
      <c r="BN801" s="56">
        <f t="shared" si="593"/>
        <v>0</v>
      </c>
      <c r="BO801" s="56">
        <f t="shared" si="594"/>
        <v>0</v>
      </c>
      <c r="BP801" s="56">
        <f t="shared" si="595"/>
        <v>0</v>
      </c>
      <c r="BQ801" s="56">
        <f t="shared" si="596"/>
        <v>0</v>
      </c>
      <c r="BR801" s="56">
        <f t="shared" si="597"/>
        <v>0</v>
      </c>
      <c r="BS801" s="56">
        <f t="shared" si="598"/>
        <v>0</v>
      </c>
      <c r="BT801" s="56">
        <f t="shared" si="599"/>
        <v>0</v>
      </c>
      <c r="BU801" s="57">
        <f t="shared" si="607"/>
        <v>-10.66856020808854</v>
      </c>
      <c r="BV801" s="58">
        <f t="shared" si="604"/>
        <v>1.1111883402855012</v>
      </c>
      <c r="BW801" s="59">
        <f t="shared" si="600"/>
        <v>-11.289113315764656</v>
      </c>
      <c r="BX801" s="68">
        <f t="shared" si="601"/>
        <v>2.8637020660304744</v>
      </c>
    </row>
    <row r="802" spans="1:76">
      <c r="A802" s="49">
        <v>4690</v>
      </c>
      <c r="B802" s="86">
        <v>7.5987841945288756E-3</v>
      </c>
      <c r="C802" s="60">
        <v>2.0257826887661142E-2</v>
      </c>
      <c r="D802" s="60">
        <v>2.0257826887661142E-2</v>
      </c>
      <c r="E802" s="60">
        <v>1.5653775322283611E-2</v>
      </c>
      <c r="F802" s="60">
        <v>1.5653775322283611E-2</v>
      </c>
      <c r="G802" s="60">
        <v>1.6574585635359115E-2</v>
      </c>
      <c r="H802" s="60">
        <v>1.979742173112339E-2</v>
      </c>
      <c r="I802" s="60">
        <v>1.6988950276243094E-2</v>
      </c>
      <c r="J802" s="60">
        <v>2.2559852670349909E-2</v>
      </c>
      <c r="K802" s="60">
        <v>1.841620626151013E-2</v>
      </c>
      <c r="L802" s="60">
        <v>1.841620626151013E-2</v>
      </c>
      <c r="M802" s="60">
        <v>1.8646408839779006E-2</v>
      </c>
      <c r="N802" s="60">
        <v>1.9567219152854511E-2</v>
      </c>
      <c r="O802" s="60">
        <v>2.0395948434622467E-2</v>
      </c>
      <c r="P802" s="117">
        <v>1.8706615667941635E-2</v>
      </c>
      <c r="Q802" s="61">
        <v>0</v>
      </c>
      <c r="R802" s="61">
        <v>0</v>
      </c>
      <c r="S802" s="61">
        <v>0</v>
      </c>
      <c r="T802" s="61">
        <v>0</v>
      </c>
      <c r="U802" s="61">
        <v>0</v>
      </c>
      <c r="V802" s="61">
        <v>0</v>
      </c>
      <c r="W802" s="61">
        <v>0</v>
      </c>
      <c r="X802" s="61">
        <v>0</v>
      </c>
      <c r="Y802" s="61">
        <v>1</v>
      </c>
      <c r="Z802" s="61">
        <v>0</v>
      </c>
      <c r="AA802" s="61">
        <v>0</v>
      </c>
      <c r="AB802" s="61">
        <v>0</v>
      </c>
      <c r="AC802" s="61">
        <v>0</v>
      </c>
      <c r="AD802" s="50">
        <f t="shared" si="605"/>
        <v>1</v>
      </c>
      <c r="AE802" s="51" t="s">
        <v>22</v>
      </c>
      <c r="AF802" s="52">
        <f t="shared" si="562"/>
        <v>1.1027557457377967E-2</v>
      </c>
      <c r="AG802" s="53">
        <f t="shared" si="602"/>
        <v>5.6298229070267179E-2</v>
      </c>
      <c r="AH802" s="53">
        <f t="shared" si="563"/>
        <v>5.6298229070267179E-2</v>
      </c>
      <c r="AI802" s="53">
        <f t="shared" si="564"/>
        <v>4.6510418071420576E-2</v>
      </c>
      <c r="AJ802" s="53">
        <f t="shared" si="565"/>
        <v>4.6510418071420576E-2</v>
      </c>
      <c r="AK802" s="53">
        <f t="shared" si="566"/>
        <v>4.8521350747523562E-2</v>
      </c>
      <c r="AL802" s="53">
        <f t="shared" si="567"/>
        <v>5.5347272620454385E-2</v>
      </c>
      <c r="AM802" s="53">
        <f t="shared" si="568"/>
        <v>4.9416859081642117E-2</v>
      </c>
      <c r="AN802" s="53">
        <f t="shared" si="569"/>
        <v>6.0973408963432708E-2</v>
      </c>
      <c r="AO802" s="53">
        <f t="shared" si="570"/>
        <v>5.24596703645216E-2</v>
      </c>
      <c r="AP802" s="53">
        <f t="shared" si="571"/>
        <v>5.24596703645216E-2</v>
      </c>
      <c r="AQ802" s="53">
        <f t="shared" si="572"/>
        <v>5.294468610415997E-2</v>
      </c>
      <c r="AR802" s="53">
        <f t="shared" si="573"/>
        <v>5.4869678096668671E-2</v>
      </c>
      <c r="AS802" s="53">
        <f t="shared" si="574"/>
        <v>5.6582434798366228E-2</v>
      </c>
      <c r="AT802" s="54">
        <f t="shared" si="575"/>
        <v>2.8631384737215972E-2</v>
      </c>
      <c r="AU802" s="54">
        <f t="shared" si="576"/>
        <v>2.8631384737215972E-2</v>
      </c>
      <c r="AV802" s="54">
        <f t="shared" si="577"/>
        <v>2.3653633446081061E-2</v>
      </c>
      <c r="AW802" s="54">
        <f t="shared" si="578"/>
        <v>2.3653633446081061E-2</v>
      </c>
      <c r="AX802" s="54">
        <f t="shared" si="579"/>
        <v>2.4676326132529194E-2</v>
      </c>
      <c r="AY802" s="54">
        <f t="shared" si="580"/>
        <v>2.8147760288764062E-2</v>
      </c>
      <c r="AZ802" s="54">
        <f t="shared" si="581"/>
        <v>2.5131751535298619E-2</v>
      </c>
      <c r="BA802" s="54">
        <f t="shared" si="582"/>
        <v>3.1009023900072204E-2</v>
      </c>
      <c r="BB802" s="54">
        <f t="shared" si="583"/>
        <v>2.6679222956009344E-2</v>
      </c>
      <c r="BC802" s="54">
        <f t="shared" si="584"/>
        <v>2.6679222956009344E-2</v>
      </c>
      <c r="BD802" s="54">
        <f t="shared" si="585"/>
        <v>2.6925885639268159E-2</v>
      </c>
      <c r="BE802" s="54">
        <f t="shared" si="586"/>
        <v>2.7904871786146528E-2</v>
      </c>
      <c r="BF802" s="54">
        <f t="shared" si="587"/>
        <v>2.8775922206335437E-2</v>
      </c>
      <c r="BG802" s="55">
        <f t="shared" si="606"/>
        <v>0.35050002376702699</v>
      </c>
      <c r="BH802" s="56">
        <f t="shared" si="603"/>
        <v>0</v>
      </c>
      <c r="BI802" s="56">
        <f t="shared" si="588"/>
        <v>0</v>
      </c>
      <c r="BJ802" s="56">
        <f t="shared" si="589"/>
        <v>0</v>
      </c>
      <c r="BK802" s="56">
        <f t="shared" si="590"/>
        <v>0</v>
      </c>
      <c r="BL802" s="56">
        <f t="shared" si="591"/>
        <v>0</v>
      </c>
      <c r="BM802" s="56">
        <f t="shared" si="592"/>
        <v>0</v>
      </c>
      <c r="BN802" s="56">
        <f t="shared" si="593"/>
        <v>0</v>
      </c>
      <c r="BO802" s="56">
        <f t="shared" si="594"/>
        <v>0</v>
      </c>
      <c r="BP802" s="56">
        <f t="shared" si="595"/>
        <v>-3.6238701829461992</v>
      </c>
      <c r="BQ802" s="56">
        <f t="shared" si="596"/>
        <v>0</v>
      </c>
      <c r="BR802" s="56">
        <f t="shared" si="597"/>
        <v>0</v>
      </c>
      <c r="BS802" s="56">
        <f t="shared" si="598"/>
        <v>0</v>
      </c>
      <c r="BT802" s="56">
        <f t="shared" si="599"/>
        <v>0</v>
      </c>
      <c r="BU802" s="57">
        <f t="shared" si="607"/>
        <v>-3.6238701829461992</v>
      </c>
      <c r="BV802" s="58">
        <f t="shared" si="604"/>
        <v>0.26883588877875031</v>
      </c>
      <c r="BW802" s="59">
        <f t="shared" si="600"/>
        <v>-4.6827729623535168</v>
      </c>
      <c r="BX802" s="68">
        <f t="shared" si="601"/>
        <v>0.64949997623297295</v>
      </c>
    </row>
    <row r="803" spans="1:76">
      <c r="A803" s="49">
        <v>4691</v>
      </c>
      <c r="B803" s="86">
        <v>3.596757852077001E-2</v>
      </c>
      <c r="C803" s="60">
        <v>2.0257826887661142E-2</v>
      </c>
      <c r="D803" s="60">
        <v>2.0257826887661142E-2</v>
      </c>
      <c r="E803" s="60">
        <v>1.5653775322283611E-2</v>
      </c>
      <c r="F803" s="60">
        <v>1.5653775322283611E-2</v>
      </c>
      <c r="G803" s="60">
        <v>1.6574585635359115E-2</v>
      </c>
      <c r="H803" s="60">
        <v>1.979742173112339E-2</v>
      </c>
      <c r="I803" s="60">
        <v>1.6988950276243094E-2</v>
      </c>
      <c r="J803" s="60">
        <v>2.2559852670349909E-2</v>
      </c>
      <c r="K803" s="60">
        <v>1.841620626151013E-2</v>
      </c>
      <c r="L803" s="60">
        <v>1.841620626151013E-2</v>
      </c>
      <c r="M803" s="60">
        <v>1.8646408839779006E-2</v>
      </c>
      <c r="N803" s="60">
        <v>1.9567219152854511E-2</v>
      </c>
      <c r="O803" s="60">
        <v>2.0395948434622467E-2</v>
      </c>
      <c r="P803" s="117">
        <v>1.8706615667941635E-2</v>
      </c>
      <c r="Q803" s="61">
        <v>0</v>
      </c>
      <c r="R803" s="61">
        <v>0</v>
      </c>
      <c r="S803" s="61">
        <v>1</v>
      </c>
      <c r="T803" s="61">
        <v>0</v>
      </c>
      <c r="U803" s="61">
        <v>0</v>
      </c>
      <c r="V803" s="61">
        <v>0</v>
      </c>
      <c r="W803" s="61">
        <v>0</v>
      </c>
      <c r="X803" s="61">
        <v>0</v>
      </c>
      <c r="Y803" s="61">
        <v>0</v>
      </c>
      <c r="Z803" s="61">
        <v>0</v>
      </c>
      <c r="AA803" s="61">
        <v>0</v>
      </c>
      <c r="AB803" s="61">
        <v>0</v>
      </c>
      <c r="AC803" s="61">
        <v>0</v>
      </c>
      <c r="AD803" s="50">
        <f t="shared" si="605"/>
        <v>1</v>
      </c>
      <c r="AE803" s="51" t="s">
        <v>22</v>
      </c>
      <c r="AF803" s="52">
        <f t="shared" si="562"/>
        <v>4.6357467522403328E-2</v>
      </c>
      <c r="AG803" s="53">
        <f t="shared" si="602"/>
        <v>5.6298229070267179E-2</v>
      </c>
      <c r="AH803" s="53">
        <f t="shared" si="563"/>
        <v>5.6298229070267179E-2</v>
      </c>
      <c r="AI803" s="53">
        <f t="shared" si="564"/>
        <v>4.6510418071420576E-2</v>
      </c>
      <c r="AJ803" s="53">
        <f t="shared" si="565"/>
        <v>4.6510418071420576E-2</v>
      </c>
      <c r="AK803" s="53">
        <f t="shared" si="566"/>
        <v>4.8521350747523562E-2</v>
      </c>
      <c r="AL803" s="53">
        <f t="shared" si="567"/>
        <v>5.5347272620454385E-2</v>
      </c>
      <c r="AM803" s="53">
        <f t="shared" si="568"/>
        <v>4.9416859081642117E-2</v>
      </c>
      <c r="AN803" s="53">
        <f t="shared" si="569"/>
        <v>6.0973408963432708E-2</v>
      </c>
      <c r="AO803" s="53">
        <f t="shared" si="570"/>
        <v>5.24596703645216E-2</v>
      </c>
      <c r="AP803" s="53">
        <f t="shared" si="571"/>
        <v>5.24596703645216E-2</v>
      </c>
      <c r="AQ803" s="53">
        <f t="shared" si="572"/>
        <v>5.294468610415997E-2</v>
      </c>
      <c r="AR803" s="53">
        <f t="shared" si="573"/>
        <v>5.4869678096668671E-2</v>
      </c>
      <c r="AS803" s="53">
        <f t="shared" si="574"/>
        <v>5.6582434798366228E-2</v>
      </c>
      <c r="AT803" s="54">
        <f t="shared" si="575"/>
        <v>0.12036015166612533</v>
      </c>
      <c r="AU803" s="54">
        <f t="shared" si="576"/>
        <v>0.12036015166612533</v>
      </c>
      <c r="AV803" s="54">
        <f t="shared" si="577"/>
        <v>9.9434761369564167E-2</v>
      </c>
      <c r="AW803" s="54">
        <f t="shared" si="578"/>
        <v>9.9434761369564167E-2</v>
      </c>
      <c r="AX803" s="54">
        <f t="shared" si="579"/>
        <v>0.10373394032924391</v>
      </c>
      <c r="AY803" s="54">
        <f t="shared" si="580"/>
        <v>0.11832709903875954</v>
      </c>
      <c r="AZ803" s="54">
        <f t="shared" si="581"/>
        <v>0.10564845026486304</v>
      </c>
      <c r="BA803" s="54">
        <f t="shared" si="582"/>
        <v>0.13035523268910915</v>
      </c>
      <c r="BB803" s="54">
        <f t="shared" si="583"/>
        <v>0.11215368557238341</v>
      </c>
      <c r="BC803" s="54">
        <f t="shared" si="584"/>
        <v>0.11215368557238341</v>
      </c>
      <c r="BD803" s="54">
        <f t="shared" si="585"/>
        <v>0.11319060216722818</v>
      </c>
      <c r="BE803" s="54">
        <f t="shared" si="586"/>
        <v>0.11730604828339718</v>
      </c>
      <c r="BF803" s="54">
        <f t="shared" si="587"/>
        <v>0.12096775593900022</v>
      </c>
      <c r="BG803" s="55">
        <f t="shared" si="606"/>
        <v>1.4734263259277474</v>
      </c>
      <c r="BH803" s="56">
        <f t="shared" si="603"/>
        <v>0</v>
      </c>
      <c r="BI803" s="56">
        <f t="shared" si="588"/>
        <v>0</v>
      </c>
      <c r="BJ803" s="56">
        <f t="shared" si="589"/>
        <v>-2.3082535144871397</v>
      </c>
      <c r="BK803" s="56">
        <f t="shared" si="590"/>
        <v>0</v>
      </c>
      <c r="BL803" s="56">
        <f t="shared" si="591"/>
        <v>0</v>
      </c>
      <c r="BM803" s="56">
        <f t="shared" si="592"/>
        <v>0</v>
      </c>
      <c r="BN803" s="56">
        <f t="shared" si="593"/>
        <v>0</v>
      </c>
      <c r="BO803" s="56">
        <f t="shared" si="594"/>
        <v>0</v>
      </c>
      <c r="BP803" s="56">
        <f t="shared" si="595"/>
        <v>0</v>
      </c>
      <c r="BQ803" s="56">
        <f t="shared" si="596"/>
        <v>0</v>
      </c>
      <c r="BR803" s="56">
        <f t="shared" si="597"/>
        <v>0</v>
      </c>
      <c r="BS803" s="56">
        <f t="shared" si="598"/>
        <v>0</v>
      </c>
      <c r="BT803" s="56">
        <f t="shared" si="599"/>
        <v>0</v>
      </c>
      <c r="BU803" s="57">
        <f t="shared" si="607"/>
        <v>-2.3082535144871397</v>
      </c>
      <c r="BV803" s="58">
        <f t="shared" si="604"/>
        <v>1.2724898735527514</v>
      </c>
      <c r="BW803" s="59">
        <f t="shared" si="600"/>
        <v>-4.0561147353161662</v>
      </c>
      <c r="BX803" s="68">
        <f t="shared" si="601"/>
        <v>0.47342632592774736</v>
      </c>
    </row>
    <row r="804" spans="1:76">
      <c r="A804" s="49">
        <v>4692</v>
      </c>
      <c r="B804" s="86">
        <v>1.6210739614994935E-2</v>
      </c>
      <c r="C804" s="60">
        <v>2.0257826887661142E-2</v>
      </c>
      <c r="D804" s="60">
        <v>2.0257826887661142E-2</v>
      </c>
      <c r="E804" s="60">
        <v>1.5653775322283611E-2</v>
      </c>
      <c r="F804" s="60">
        <v>1.5653775322283611E-2</v>
      </c>
      <c r="G804" s="60">
        <v>1.6574585635359115E-2</v>
      </c>
      <c r="H804" s="60">
        <v>1.979742173112339E-2</v>
      </c>
      <c r="I804" s="60">
        <v>1.6988950276243094E-2</v>
      </c>
      <c r="J804" s="60">
        <v>2.2559852670349909E-2</v>
      </c>
      <c r="K804" s="60">
        <v>1.841620626151013E-2</v>
      </c>
      <c r="L804" s="60">
        <v>1.841620626151013E-2</v>
      </c>
      <c r="M804" s="60">
        <v>1.8646408839779006E-2</v>
      </c>
      <c r="N804" s="60">
        <v>1.9567219152854511E-2</v>
      </c>
      <c r="O804" s="60">
        <v>2.0395948434622467E-2</v>
      </c>
      <c r="P804" s="117">
        <v>1.8706615667941635E-2</v>
      </c>
      <c r="Q804" s="61">
        <v>1</v>
      </c>
      <c r="R804" s="61">
        <v>0</v>
      </c>
      <c r="S804" s="61">
        <v>0</v>
      </c>
      <c r="T804" s="61">
        <v>0</v>
      </c>
      <c r="U804" s="61">
        <v>0</v>
      </c>
      <c r="V804" s="61">
        <v>0</v>
      </c>
      <c r="W804" s="61">
        <v>0</v>
      </c>
      <c r="X804" s="61">
        <v>0</v>
      </c>
      <c r="Y804" s="61">
        <v>0</v>
      </c>
      <c r="Z804" s="61">
        <v>0</v>
      </c>
      <c r="AA804" s="61">
        <v>1</v>
      </c>
      <c r="AB804" s="61">
        <v>0</v>
      </c>
      <c r="AC804" s="61">
        <v>0</v>
      </c>
      <c r="AD804" s="50">
        <f t="shared" si="605"/>
        <v>2</v>
      </c>
      <c r="AE804" s="51" t="s">
        <v>22</v>
      </c>
      <c r="AF804" s="52">
        <f t="shared" si="562"/>
        <v>2.2203696348571757E-2</v>
      </c>
      <c r="AG804" s="53">
        <f t="shared" si="602"/>
        <v>5.6298229070267179E-2</v>
      </c>
      <c r="AH804" s="53">
        <f t="shared" si="563"/>
        <v>5.6298229070267179E-2</v>
      </c>
      <c r="AI804" s="53">
        <f t="shared" si="564"/>
        <v>4.6510418071420576E-2</v>
      </c>
      <c r="AJ804" s="53">
        <f t="shared" si="565"/>
        <v>4.6510418071420576E-2</v>
      </c>
      <c r="AK804" s="53">
        <f t="shared" si="566"/>
        <v>4.8521350747523562E-2</v>
      </c>
      <c r="AL804" s="53">
        <f t="shared" si="567"/>
        <v>5.5347272620454385E-2</v>
      </c>
      <c r="AM804" s="53">
        <f t="shared" si="568"/>
        <v>4.9416859081642117E-2</v>
      </c>
      <c r="AN804" s="53">
        <f t="shared" si="569"/>
        <v>6.0973408963432708E-2</v>
      </c>
      <c r="AO804" s="53">
        <f t="shared" si="570"/>
        <v>5.24596703645216E-2</v>
      </c>
      <c r="AP804" s="53">
        <f t="shared" si="571"/>
        <v>5.24596703645216E-2</v>
      </c>
      <c r="AQ804" s="53">
        <f t="shared" si="572"/>
        <v>5.294468610415997E-2</v>
      </c>
      <c r="AR804" s="53">
        <f t="shared" si="573"/>
        <v>5.4869678096668671E-2</v>
      </c>
      <c r="AS804" s="53">
        <f t="shared" si="574"/>
        <v>5.6582434798366228E-2</v>
      </c>
      <c r="AT804" s="54">
        <f t="shared" si="575"/>
        <v>5.76485386905825E-2</v>
      </c>
      <c r="AU804" s="54">
        <f t="shared" si="576"/>
        <v>5.76485386905825E-2</v>
      </c>
      <c r="AV804" s="54">
        <f t="shared" si="577"/>
        <v>4.7625967636724671E-2</v>
      </c>
      <c r="AW804" s="54">
        <f t="shared" si="578"/>
        <v>4.7625967636724671E-2</v>
      </c>
      <c r="AX804" s="54">
        <f t="shared" si="579"/>
        <v>4.9685132411477845E-2</v>
      </c>
      <c r="AY804" s="54">
        <f t="shared" si="580"/>
        <v>5.667477360781821E-2</v>
      </c>
      <c r="AZ804" s="54">
        <f t="shared" si="581"/>
        <v>5.0602119458845511E-2</v>
      </c>
      <c r="BA804" s="54">
        <f t="shared" si="582"/>
        <v>6.2435852490812259E-2</v>
      </c>
      <c r="BB804" s="54">
        <f t="shared" si="583"/>
        <v>5.3717912386368701E-2</v>
      </c>
      <c r="BC804" s="54">
        <f t="shared" si="584"/>
        <v>5.3717912386368701E-2</v>
      </c>
      <c r="BD804" s="54">
        <f t="shared" si="585"/>
        <v>5.4214561199197001E-2</v>
      </c>
      <c r="BE804" s="54">
        <f t="shared" si="586"/>
        <v>5.6185724008256083E-2</v>
      </c>
      <c r="BF804" s="54">
        <f t="shared" si="587"/>
        <v>5.7939561075886201E-2</v>
      </c>
      <c r="BG804" s="55">
        <f t="shared" si="606"/>
        <v>0.70572256167964476</v>
      </c>
      <c r="BH804" s="56">
        <f t="shared" si="603"/>
        <v>-2.8533903805400684</v>
      </c>
      <c r="BI804" s="56">
        <f t="shared" si="588"/>
        <v>0</v>
      </c>
      <c r="BJ804" s="56">
        <f t="shared" si="589"/>
        <v>0</v>
      </c>
      <c r="BK804" s="56">
        <f t="shared" si="590"/>
        <v>0</v>
      </c>
      <c r="BL804" s="56">
        <f t="shared" si="591"/>
        <v>0</v>
      </c>
      <c r="BM804" s="56">
        <f t="shared" si="592"/>
        <v>0</v>
      </c>
      <c r="BN804" s="56">
        <f t="shared" si="593"/>
        <v>0</v>
      </c>
      <c r="BO804" s="56">
        <f t="shared" si="594"/>
        <v>0</v>
      </c>
      <c r="BP804" s="56">
        <f t="shared" si="595"/>
        <v>0</v>
      </c>
      <c r="BQ804" s="56">
        <f t="shared" si="596"/>
        <v>0</v>
      </c>
      <c r="BR804" s="56">
        <f t="shared" si="597"/>
        <v>-2.9148057498065629</v>
      </c>
      <c r="BS804" s="56">
        <f t="shared" si="598"/>
        <v>0</v>
      </c>
      <c r="BT804" s="56">
        <f t="shared" si="599"/>
        <v>0</v>
      </c>
      <c r="BU804" s="57">
        <f t="shared" si="607"/>
        <v>-5.7681961303466309</v>
      </c>
      <c r="BV804" s="58">
        <f t="shared" si="604"/>
        <v>0.57351656272800067</v>
      </c>
      <c r="BW804" s="59">
        <f t="shared" si="600"/>
        <v>-6.8234770099751589</v>
      </c>
      <c r="BX804" s="68">
        <f t="shared" si="601"/>
        <v>1.2942774383203552</v>
      </c>
    </row>
    <row r="805" spans="1:76">
      <c r="A805" s="49">
        <v>4693</v>
      </c>
      <c r="B805" s="86">
        <v>9.11854103343465E-3</v>
      </c>
      <c r="C805" s="60">
        <v>2.0257826887661142E-2</v>
      </c>
      <c r="D805" s="60">
        <v>2.0257826887661142E-2</v>
      </c>
      <c r="E805" s="60">
        <v>1.5653775322283611E-2</v>
      </c>
      <c r="F805" s="60">
        <v>1.5653775322283611E-2</v>
      </c>
      <c r="G805" s="60">
        <v>1.6574585635359115E-2</v>
      </c>
      <c r="H805" s="60">
        <v>1.979742173112339E-2</v>
      </c>
      <c r="I805" s="60">
        <v>1.6988950276243094E-2</v>
      </c>
      <c r="J805" s="60">
        <v>2.2559852670349909E-2</v>
      </c>
      <c r="K805" s="60">
        <v>1.841620626151013E-2</v>
      </c>
      <c r="L805" s="60">
        <v>1.841620626151013E-2</v>
      </c>
      <c r="M805" s="60">
        <v>1.8646408839779006E-2</v>
      </c>
      <c r="N805" s="60">
        <v>1.9567219152854511E-2</v>
      </c>
      <c r="O805" s="60">
        <v>2.0395948434622467E-2</v>
      </c>
      <c r="P805" s="117">
        <v>1.8706615667941635E-2</v>
      </c>
      <c r="Q805" s="61">
        <v>1</v>
      </c>
      <c r="R805" s="61">
        <v>0</v>
      </c>
      <c r="S805" s="61">
        <v>0</v>
      </c>
      <c r="T805" s="61">
        <v>1</v>
      </c>
      <c r="U805" s="61">
        <v>0</v>
      </c>
      <c r="V805" s="61">
        <v>0</v>
      </c>
      <c r="W805" s="61">
        <v>0</v>
      </c>
      <c r="X805" s="61">
        <v>0</v>
      </c>
      <c r="Y805" s="61">
        <v>0</v>
      </c>
      <c r="Z805" s="61">
        <v>0</v>
      </c>
      <c r="AA805" s="61">
        <v>0</v>
      </c>
      <c r="AB805" s="61">
        <v>0</v>
      </c>
      <c r="AC805" s="61">
        <v>0</v>
      </c>
      <c r="AD805" s="50">
        <f t="shared" si="605"/>
        <v>2</v>
      </c>
      <c r="AE805" s="51" t="s">
        <v>22</v>
      </c>
      <c r="AF805" s="52">
        <f t="shared" si="562"/>
        <v>1.3050216044306572E-2</v>
      </c>
      <c r="AG805" s="53">
        <f t="shared" si="602"/>
        <v>5.6298229070267179E-2</v>
      </c>
      <c r="AH805" s="53">
        <f t="shared" si="563"/>
        <v>5.6298229070267179E-2</v>
      </c>
      <c r="AI805" s="53">
        <f t="shared" si="564"/>
        <v>4.6510418071420576E-2</v>
      </c>
      <c r="AJ805" s="53">
        <f t="shared" si="565"/>
        <v>4.6510418071420576E-2</v>
      </c>
      <c r="AK805" s="53">
        <f t="shared" si="566"/>
        <v>4.8521350747523562E-2</v>
      </c>
      <c r="AL805" s="53">
        <f t="shared" si="567"/>
        <v>5.5347272620454385E-2</v>
      </c>
      <c r="AM805" s="53">
        <f t="shared" si="568"/>
        <v>4.9416859081642117E-2</v>
      </c>
      <c r="AN805" s="53">
        <f t="shared" si="569"/>
        <v>6.0973408963432708E-2</v>
      </c>
      <c r="AO805" s="53">
        <f t="shared" si="570"/>
        <v>5.24596703645216E-2</v>
      </c>
      <c r="AP805" s="53">
        <f t="shared" si="571"/>
        <v>5.24596703645216E-2</v>
      </c>
      <c r="AQ805" s="53">
        <f t="shared" si="572"/>
        <v>5.294468610415997E-2</v>
      </c>
      <c r="AR805" s="53">
        <f t="shared" si="573"/>
        <v>5.4869678096668671E-2</v>
      </c>
      <c r="AS805" s="53">
        <f t="shared" si="574"/>
        <v>5.6582434798366228E-2</v>
      </c>
      <c r="AT805" s="54">
        <f t="shared" si="575"/>
        <v>3.3882911779193968E-2</v>
      </c>
      <c r="AU805" s="54">
        <f t="shared" si="576"/>
        <v>3.3882911779193968E-2</v>
      </c>
      <c r="AV805" s="54">
        <f t="shared" si="577"/>
        <v>2.79921485693705E-2</v>
      </c>
      <c r="AW805" s="54">
        <f t="shared" si="578"/>
        <v>2.79921485693705E-2</v>
      </c>
      <c r="AX805" s="54">
        <f t="shared" si="579"/>
        <v>2.9202422064354746E-2</v>
      </c>
      <c r="AY805" s="54">
        <f t="shared" si="580"/>
        <v>3.3310581636186332E-2</v>
      </c>
      <c r="AZ805" s="54">
        <f t="shared" si="581"/>
        <v>2.9741380933639972E-2</v>
      </c>
      <c r="BA805" s="54">
        <f t="shared" si="582"/>
        <v>3.6696654067148976E-2</v>
      </c>
      <c r="BB805" s="54">
        <f t="shared" si="583"/>
        <v>3.1572687316827636E-2</v>
      </c>
      <c r="BC805" s="54">
        <f t="shared" si="584"/>
        <v>3.1572687316827636E-2</v>
      </c>
      <c r="BD805" s="54">
        <f t="shared" si="585"/>
        <v>3.1864592511521697E-2</v>
      </c>
      <c r="BE805" s="54">
        <f t="shared" si="586"/>
        <v>3.3023142876870124E-2</v>
      </c>
      <c r="BF805" s="54">
        <f t="shared" si="587"/>
        <v>3.4053960101163426E-2</v>
      </c>
      <c r="BG805" s="55">
        <f t="shared" si="606"/>
        <v>0.41478822952166938</v>
      </c>
      <c r="BH805" s="56">
        <f t="shared" si="603"/>
        <v>-3.3848444689953228</v>
      </c>
      <c r="BI805" s="56">
        <f t="shared" si="588"/>
        <v>0</v>
      </c>
      <c r="BJ805" s="56">
        <f t="shared" si="589"/>
        <v>0</v>
      </c>
      <c r="BK805" s="56">
        <f t="shared" si="590"/>
        <v>-3.5758312163654415</v>
      </c>
      <c r="BL805" s="56">
        <f t="shared" si="591"/>
        <v>0</v>
      </c>
      <c r="BM805" s="56">
        <f t="shared" si="592"/>
        <v>0</v>
      </c>
      <c r="BN805" s="56">
        <f t="shared" si="593"/>
        <v>0</v>
      </c>
      <c r="BO805" s="56">
        <f t="shared" si="594"/>
        <v>0</v>
      </c>
      <c r="BP805" s="56">
        <f t="shared" si="595"/>
        <v>0</v>
      </c>
      <c r="BQ805" s="56">
        <f t="shared" si="596"/>
        <v>0</v>
      </c>
      <c r="BR805" s="56">
        <f t="shared" si="597"/>
        <v>0</v>
      </c>
      <c r="BS805" s="56">
        <f t="shared" si="598"/>
        <v>0</v>
      </c>
      <c r="BT805" s="56">
        <f t="shared" si="599"/>
        <v>0</v>
      </c>
      <c r="BU805" s="57">
        <f t="shared" si="607"/>
        <v>-6.9606756853607639</v>
      </c>
      <c r="BV805" s="58">
        <f t="shared" si="604"/>
        <v>0.32260306653450033</v>
      </c>
      <c r="BW805" s="59">
        <f t="shared" si="600"/>
        <v>-7.4698279529285276</v>
      </c>
      <c r="BX805" s="68">
        <f t="shared" si="601"/>
        <v>1.5852117704783306</v>
      </c>
    </row>
    <row r="806" spans="1:76">
      <c r="A806" s="49">
        <v>4694</v>
      </c>
      <c r="B806" s="86">
        <v>2.3302938196555222E-2</v>
      </c>
      <c r="C806" s="60">
        <v>2.0257826887661142E-2</v>
      </c>
      <c r="D806" s="60">
        <v>2.0257826887661142E-2</v>
      </c>
      <c r="E806" s="60">
        <v>1.5653775322283611E-2</v>
      </c>
      <c r="F806" s="60">
        <v>1.5653775322283611E-2</v>
      </c>
      <c r="G806" s="60">
        <v>1.6574585635359115E-2</v>
      </c>
      <c r="H806" s="60">
        <v>1.979742173112339E-2</v>
      </c>
      <c r="I806" s="60">
        <v>1.6988950276243094E-2</v>
      </c>
      <c r="J806" s="60">
        <v>2.2559852670349909E-2</v>
      </c>
      <c r="K806" s="60">
        <v>1.841620626151013E-2</v>
      </c>
      <c r="L806" s="60">
        <v>1.841620626151013E-2</v>
      </c>
      <c r="M806" s="60">
        <v>1.8646408839779006E-2</v>
      </c>
      <c r="N806" s="60">
        <v>1.9567219152854511E-2</v>
      </c>
      <c r="O806" s="60">
        <v>2.0395948434622467E-2</v>
      </c>
      <c r="P806" s="117">
        <v>1.8706615667941635E-2</v>
      </c>
      <c r="Q806" s="61">
        <v>0</v>
      </c>
      <c r="R806" s="61">
        <v>0</v>
      </c>
      <c r="S806" s="61">
        <v>0</v>
      </c>
      <c r="T806" s="61">
        <v>0</v>
      </c>
      <c r="U806" s="61">
        <v>0</v>
      </c>
      <c r="V806" s="61">
        <v>0</v>
      </c>
      <c r="W806" s="61">
        <v>0</v>
      </c>
      <c r="X806" s="61">
        <v>0</v>
      </c>
      <c r="Y806" s="61">
        <v>0</v>
      </c>
      <c r="Z806" s="61">
        <v>0</v>
      </c>
      <c r="AA806" s="61">
        <v>0</v>
      </c>
      <c r="AB806" s="61">
        <v>0</v>
      </c>
      <c r="AC806" s="61">
        <v>0</v>
      </c>
      <c r="AD806" s="50">
        <f t="shared" si="605"/>
        <v>0</v>
      </c>
      <c r="AE806" s="51" t="s">
        <v>22</v>
      </c>
      <c r="AF806" s="52">
        <f t="shared" si="562"/>
        <v>3.1045951642943815E-2</v>
      </c>
      <c r="AG806" s="53">
        <f t="shared" si="602"/>
        <v>5.6298229070267179E-2</v>
      </c>
      <c r="AH806" s="53">
        <f t="shared" si="563"/>
        <v>5.6298229070267179E-2</v>
      </c>
      <c r="AI806" s="53">
        <f t="shared" si="564"/>
        <v>4.6510418071420576E-2</v>
      </c>
      <c r="AJ806" s="53">
        <f t="shared" si="565"/>
        <v>4.6510418071420576E-2</v>
      </c>
      <c r="AK806" s="53">
        <f t="shared" si="566"/>
        <v>4.8521350747523562E-2</v>
      </c>
      <c r="AL806" s="53">
        <f t="shared" si="567"/>
        <v>5.5347272620454385E-2</v>
      </c>
      <c r="AM806" s="53">
        <f t="shared" si="568"/>
        <v>4.9416859081642117E-2</v>
      </c>
      <c r="AN806" s="53">
        <f t="shared" si="569"/>
        <v>6.0973408963432708E-2</v>
      </c>
      <c r="AO806" s="53">
        <f t="shared" si="570"/>
        <v>5.24596703645216E-2</v>
      </c>
      <c r="AP806" s="53">
        <f t="shared" si="571"/>
        <v>5.24596703645216E-2</v>
      </c>
      <c r="AQ806" s="53">
        <f t="shared" si="572"/>
        <v>5.294468610415997E-2</v>
      </c>
      <c r="AR806" s="53">
        <f t="shared" si="573"/>
        <v>5.4869678096668671E-2</v>
      </c>
      <c r="AS806" s="53">
        <f t="shared" si="574"/>
        <v>5.6582434798366228E-2</v>
      </c>
      <c r="AT806" s="54">
        <f t="shared" si="575"/>
        <v>8.0606116944547612E-2</v>
      </c>
      <c r="AU806" s="54">
        <f t="shared" si="576"/>
        <v>8.0606116944547612E-2</v>
      </c>
      <c r="AV806" s="54">
        <f t="shared" si="577"/>
        <v>6.6592222528447209E-2</v>
      </c>
      <c r="AW806" s="54">
        <f t="shared" si="578"/>
        <v>6.6592222528447209E-2</v>
      </c>
      <c r="AX806" s="54">
        <f t="shared" si="579"/>
        <v>6.9471415659997704E-2</v>
      </c>
      <c r="AY806" s="54">
        <f t="shared" si="580"/>
        <v>7.9244566002916586E-2</v>
      </c>
      <c r="AZ806" s="54">
        <f t="shared" si="581"/>
        <v>7.0753577651535365E-2</v>
      </c>
      <c r="BA806" s="54">
        <f t="shared" si="582"/>
        <v>8.7299899385464994E-2</v>
      </c>
      <c r="BB806" s="54">
        <f t="shared" si="583"/>
        <v>7.5110183643561257E-2</v>
      </c>
      <c r="BC806" s="54">
        <f t="shared" si="584"/>
        <v>7.5110183643561257E-2</v>
      </c>
      <c r="BD806" s="54">
        <f t="shared" si="585"/>
        <v>7.5804614642100143E-2</v>
      </c>
      <c r="BE806" s="54">
        <f t="shared" si="586"/>
        <v>7.8560760478797911E-2</v>
      </c>
      <c r="BF806" s="54">
        <f t="shared" si="587"/>
        <v>8.101303418748379E-2</v>
      </c>
      <c r="BG806" s="55">
        <f t="shared" si="606"/>
        <v>0.98676491424140855</v>
      </c>
      <c r="BH806" s="56">
        <f t="shared" si="603"/>
        <v>0</v>
      </c>
      <c r="BI806" s="56">
        <f t="shared" si="588"/>
        <v>0</v>
      </c>
      <c r="BJ806" s="56">
        <f t="shared" si="589"/>
        <v>0</v>
      </c>
      <c r="BK806" s="56">
        <f t="shared" si="590"/>
        <v>0</v>
      </c>
      <c r="BL806" s="56">
        <f t="shared" si="591"/>
        <v>0</v>
      </c>
      <c r="BM806" s="56">
        <f t="shared" si="592"/>
        <v>0</v>
      </c>
      <c r="BN806" s="56">
        <f t="shared" si="593"/>
        <v>0</v>
      </c>
      <c r="BO806" s="56">
        <f t="shared" si="594"/>
        <v>0</v>
      </c>
      <c r="BP806" s="56">
        <f t="shared" si="595"/>
        <v>0</v>
      </c>
      <c r="BQ806" s="56">
        <f t="shared" si="596"/>
        <v>0</v>
      </c>
      <c r="BR806" s="56">
        <f t="shared" si="597"/>
        <v>0</v>
      </c>
      <c r="BS806" s="56">
        <f t="shared" si="598"/>
        <v>0</v>
      </c>
      <c r="BT806" s="56">
        <f t="shared" si="599"/>
        <v>0</v>
      </c>
      <c r="BU806" s="57">
        <f t="shared" si="607"/>
        <v>0</v>
      </c>
      <c r="BV806" s="58">
        <f t="shared" si="604"/>
        <v>0.82443005892150112</v>
      </c>
      <c r="BW806" s="59">
        <f t="shared" si="600"/>
        <v>-0.64886751518240704</v>
      </c>
      <c r="BX806" s="68">
        <f t="shared" si="601"/>
        <v>0.98676491424140855</v>
      </c>
    </row>
    <row r="807" spans="1:76">
      <c r="A807" s="49">
        <v>4695</v>
      </c>
      <c r="B807" s="86">
        <v>2.532928064842959E-3</v>
      </c>
      <c r="C807" s="60">
        <v>2.0257826887661142E-2</v>
      </c>
      <c r="D807" s="60">
        <v>2.0257826887661142E-2</v>
      </c>
      <c r="E807" s="60">
        <v>1.5653775322283611E-2</v>
      </c>
      <c r="F807" s="60">
        <v>1.5653775322283611E-2</v>
      </c>
      <c r="G807" s="60">
        <v>1.6574585635359115E-2</v>
      </c>
      <c r="H807" s="60">
        <v>1.979742173112339E-2</v>
      </c>
      <c r="I807" s="60">
        <v>1.6988950276243094E-2</v>
      </c>
      <c r="J807" s="60">
        <v>2.2559852670349909E-2</v>
      </c>
      <c r="K807" s="60">
        <v>1.841620626151013E-2</v>
      </c>
      <c r="L807" s="60">
        <v>1.841620626151013E-2</v>
      </c>
      <c r="M807" s="60">
        <v>1.8646408839779006E-2</v>
      </c>
      <c r="N807" s="60">
        <v>1.9567219152854511E-2</v>
      </c>
      <c r="O807" s="60">
        <v>2.0395948434622467E-2</v>
      </c>
      <c r="P807" s="117">
        <v>1.8706615667941635E-2</v>
      </c>
      <c r="Q807" s="61">
        <v>0</v>
      </c>
      <c r="R807" s="61">
        <v>0</v>
      </c>
      <c r="S807" s="61">
        <v>0</v>
      </c>
      <c r="T807" s="61">
        <v>0</v>
      </c>
      <c r="U807" s="61">
        <v>0</v>
      </c>
      <c r="V807" s="61">
        <v>0</v>
      </c>
      <c r="W807" s="61">
        <v>0</v>
      </c>
      <c r="X807" s="61">
        <v>0</v>
      </c>
      <c r="Y807" s="61">
        <v>0</v>
      </c>
      <c r="Z807" s="61">
        <v>0</v>
      </c>
      <c r="AA807" s="61">
        <v>0</v>
      </c>
      <c r="AB807" s="61">
        <v>0</v>
      </c>
      <c r="AC807" s="61">
        <v>0</v>
      </c>
      <c r="AD807" s="50">
        <f t="shared" si="605"/>
        <v>0</v>
      </c>
      <c r="AE807" s="51" t="s">
        <v>22</v>
      </c>
      <c r="AF807" s="52">
        <f t="shared" si="562"/>
        <v>3.9973348499534713E-3</v>
      </c>
      <c r="AG807" s="53">
        <f t="shared" si="602"/>
        <v>5.6298229070267179E-2</v>
      </c>
      <c r="AH807" s="53">
        <f t="shared" si="563"/>
        <v>5.6298229070267179E-2</v>
      </c>
      <c r="AI807" s="53">
        <f t="shared" si="564"/>
        <v>4.6510418071420576E-2</v>
      </c>
      <c r="AJ807" s="53">
        <f t="shared" si="565"/>
        <v>4.6510418071420576E-2</v>
      </c>
      <c r="AK807" s="53">
        <f t="shared" si="566"/>
        <v>4.8521350747523562E-2</v>
      </c>
      <c r="AL807" s="53">
        <f t="shared" si="567"/>
        <v>5.5347272620454385E-2</v>
      </c>
      <c r="AM807" s="53">
        <f t="shared" si="568"/>
        <v>4.9416859081642117E-2</v>
      </c>
      <c r="AN807" s="53">
        <f t="shared" si="569"/>
        <v>6.0973408963432708E-2</v>
      </c>
      <c r="AO807" s="53">
        <f t="shared" si="570"/>
        <v>5.24596703645216E-2</v>
      </c>
      <c r="AP807" s="53">
        <f t="shared" si="571"/>
        <v>5.24596703645216E-2</v>
      </c>
      <c r="AQ807" s="53">
        <f t="shared" si="572"/>
        <v>5.294468610415997E-2</v>
      </c>
      <c r="AR807" s="53">
        <f t="shared" si="573"/>
        <v>5.4869678096668671E-2</v>
      </c>
      <c r="AS807" s="53">
        <f t="shared" si="574"/>
        <v>5.6582434798366228E-2</v>
      </c>
      <c r="AT807" s="54">
        <f t="shared" si="575"/>
        <v>1.0378475238496922E-2</v>
      </c>
      <c r="AU807" s="54">
        <f t="shared" si="576"/>
        <v>1.0378475238496922E-2</v>
      </c>
      <c r="AV807" s="54">
        <f t="shared" si="577"/>
        <v>8.574110238599152E-3</v>
      </c>
      <c r="AW807" s="54">
        <f t="shared" si="578"/>
        <v>8.574110238599152E-3</v>
      </c>
      <c r="AX807" s="54">
        <f t="shared" si="579"/>
        <v>8.9448219879717707E-3</v>
      </c>
      <c r="AY807" s="54">
        <f t="shared" si="580"/>
        <v>1.0203168161697886E-2</v>
      </c>
      <c r="AZ807" s="54">
        <f t="shared" si="581"/>
        <v>9.1099073063734739E-3</v>
      </c>
      <c r="BA807" s="54">
        <f t="shared" si="582"/>
        <v>1.1240336074229012E-2</v>
      </c>
      <c r="BB807" s="54">
        <f t="shared" si="583"/>
        <v>9.670843983713151E-3</v>
      </c>
      <c r="BC807" s="54">
        <f t="shared" si="584"/>
        <v>9.670843983713151E-3</v>
      </c>
      <c r="BD807" s="54">
        <f t="shared" si="585"/>
        <v>9.7602557454549883E-3</v>
      </c>
      <c r="BE807" s="54">
        <f t="shared" si="586"/>
        <v>1.0115124487482748E-2</v>
      </c>
      <c r="BF807" s="54">
        <f t="shared" si="587"/>
        <v>1.0430868043038491E-2</v>
      </c>
      <c r="BG807" s="55">
        <f t="shared" si="606"/>
        <v>0.12705134072786681</v>
      </c>
      <c r="BH807" s="56">
        <f t="shared" si="603"/>
        <v>0</v>
      </c>
      <c r="BI807" s="56">
        <f t="shared" si="588"/>
        <v>0</v>
      </c>
      <c r="BJ807" s="56">
        <f t="shared" si="589"/>
        <v>0</v>
      </c>
      <c r="BK807" s="56">
        <f t="shared" si="590"/>
        <v>0</v>
      </c>
      <c r="BL807" s="56">
        <f t="shared" si="591"/>
        <v>0</v>
      </c>
      <c r="BM807" s="56">
        <f t="shared" si="592"/>
        <v>0</v>
      </c>
      <c r="BN807" s="56">
        <f t="shared" si="593"/>
        <v>0</v>
      </c>
      <c r="BO807" s="56">
        <f t="shared" si="594"/>
        <v>0</v>
      </c>
      <c r="BP807" s="56">
        <f t="shared" si="595"/>
        <v>0</v>
      </c>
      <c r="BQ807" s="56">
        <f t="shared" si="596"/>
        <v>0</v>
      </c>
      <c r="BR807" s="56">
        <f t="shared" si="597"/>
        <v>0</v>
      </c>
      <c r="BS807" s="56">
        <f t="shared" si="598"/>
        <v>0</v>
      </c>
      <c r="BT807" s="56">
        <f t="shared" si="599"/>
        <v>0</v>
      </c>
      <c r="BU807" s="57">
        <f t="shared" si="607"/>
        <v>0</v>
      </c>
      <c r="BV807" s="58">
        <f t="shared" si="604"/>
        <v>8.9611962926250122E-2</v>
      </c>
      <c r="BW807" s="59">
        <f t="shared" si="600"/>
        <v>-7.9114434644376119E-2</v>
      </c>
      <c r="BX807" s="68">
        <f t="shared" si="601"/>
        <v>0.12705134072786681</v>
      </c>
    </row>
    <row r="808" spans="1:76">
      <c r="A808" s="49">
        <v>4696</v>
      </c>
      <c r="B808" s="86">
        <v>2.3302938196555222E-2</v>
      </c>
      <c r="C808" s="60">
        <v>4.6040515653775323E-2</v>
      </c>
      <c r="D808" s="60">
        <v>4.6040515653775323E-2</v>
      </c>
      <c r="E808" s="60">
        <v>4.0515653775322284E-2</v>
      </c>
      <c r="F808" s="60">
        <v>4.0055248618784532E-2</v>
      </c>
      <c r="G808" s="60">
        <v>4.2357274401473299E-2</v>
      </c>
      <c r="H808" s="60">
        <v>3.6832412523020261E-2</v>
      </c>
      <c r="I808" s="60">
        <v>3.1537753222836098E-2</v>
      </c>
      <c r="J808" s="60">
        <v>4.0515653775322284E-2</v>
      </c>
      <c r="K808" s="60">
        <v>4.834254143646409E-2</v>
      </c>
      <c r="L808" s="60">
        <v>4.2357274401473299E-2</v>
      </c>
      <c r="M808" s="60">
        <v>4.894106813996317E-2</v>
      </c>
      <c r="N808" s="60">
        <v>4.498158379373849E-2</v>
      </c>
      <c r="O808" s="60">
        <v>4.6915285451197053E-2</v>
      </c>
      <c r="P808" s="117">
        <v>4.2725598526703504E-2</v>
      </c>
      <c r="Q808" s="61">
        <v>0</v>
      </c>
      <c r="R808" s="61">
        <v>1</v>
      </c>
      <c r="S808" s="61">
        <v>0</v>
      </c>
      <c r="T808" s="61">
        <v>1</v>
      </c>
      <c r="U808" s="61">
        <v>0</v>
      </c>
      <c r="V808" s="61">
        <v>0</v>
      </c>
      <c r="W808" s="61">
        <v>1</v>
      </c>
      <c r="X808" s="61">
        <v>0</v>
      </c>
      <c r="Y808" s="61">
        <v>0</v>
      </c>
      <c r="Z808" s="61">
        <v>0</v>
      </c>
      <c r="AA808" s="61">
        <v>0</v>
      </c>
      <c r="AB808" s="61">
        <v>0</v>
      </c>
      <c r="AC808" s="61">
        <v>0</v>
      </c>
      <c r="AD808" s="50">
        <f t="shared" si="605"/>
        <v>3</v>
      </c>
      <c r="AE808" s="51" t="s">
        <v>22</v>
      </c>
      <c r="AF808" s="52">
        <f t="shared" si="562"/>
        <v>3.1045951642943815E-2</v>
      </c>
      <c r="AG808" s="53">
        <f t="shared" si="602"/>
        <v>0.10356395103147174</v>
      </c>
      <c r="AH808" s="53">
        <f t="shared" si="563"/>
        <v>0.10356395103147174</v>
      </c>
      <c r="AI808" s="53">
        <f t="shared" si="564"/>
        <v>9.4169220090206548E-2</v>
      </c>
      <c r="AJ808" s="53">
        <f t="shared" si="565"/>
        <v>9.3372388053806793E-2</v>
      </c>
      <c r="AK808" s="53">
        <f t="shared" si="566"/>
        <v>9.7334296882737745E-2</v>
      </c>
      <c r="AL808" s="53">
        <f t="shared" si="567"/>
        <v>8.7728405059792763E-2</v>
      </c>
      <c r="AM808" s="53">
        <f t="shared" si="568"/>
        <v>7.8176754414267607E-2</v>
      </c>
      <c r="AN808" s="53">
        <f t="shared" si="569"/>
        <v>9.4169220090206548E-2</v>
      </c>
      <c r="AO808" s="53">
        <f t="shared" si="570"/>
        <v>0.1073944542169552</v>
      </c>
      <c r="AP808" s="53">
        <f t="shared" si="571"/>
        <v>9.7334296882737745E-2</v>
      </c>
      <c r="AQ808" s="53">
        <f t="shared" si="572"/>
        <v>0.10838292105683334</v>
      </c>
      <c r="AR808" s="53">
        <f t="shared" si="573"/>
        <v>0.10178604806271155</v>
      </c>
      <c r="AS808" s="53">
        <f t="shared" si="574"/>
        <v>0.10502501000779721</v>
      </c>
      <c r="AT808" s="54">
        <f t="shared" si="575"/>
        <v>0.14827976094351056</v>
      </c>
      <c r="AU808" s="54">
        <f t="shared" si="576"/>
        <v>0.14827976094351056</v>
      </c>
      <c r="AV808" s="54">
        <f t="shared" si="577"/>
        <v>0.13482866677198677</v>
      </c>
      <c r="AW808" s="54">
        <f t="shared" si="578"/>
        <v>0.13368778654587815</v>
      </c>
      <c r="AX808" s="54">
        <f t="shared" si="579"/>
        <v>0.13936032885604302</v>
      </c>
      <c r="AY808" s="54">
        <f t="shared" si="580"/>
        <v>0.12560690086329812</v>
      </c>
      <c r="AZ808" s="54">
        <f t="shared" si="581"/>
        <v>0.11193113376260111</v>
      </c>
      <c r="BA808" s="54">
        <f t="shared" si="582"/>
        <v>0.13482866677198677</v>
      </c>
      <c r="BB808" s="54">
        <f t="shared" si="583"/>
        <v>0.15376416059203535</v>
      </c>
      <c r="BC808" s="54">
        <f t="shared" si="584"/>
        <v>0.13936032885604302</v>
      </c>
      <c r="BD808" s="54">
        <f t="shared" si="585"/>
        <v>0.15517941778585539</v>
      </c>
      <c r="BE808" s="54">
        <f t="shared" si="586"/>
        <v>0.14573421276228671</v>
      </c>
      <c r="BF808" s="54">
        <f t="shared" si="587"/>
        <v>0.15037166139319574</v>
      </c>
      <c r="BG808" s="55">
        <f t="shared" si="606"/>
        <v>1.8212127868482311</v>
      </c>
      <c r="BH808" s="56">
        <f t="shared" si="603"/>
        <v>0</v>
      </c>
      <c r="BI808" s="56">
        <f t="shared" si="588"/>
        <v>-1.908654512897354</v>
      </c>
      <c r="BJ808" s="56">
        <f t="shared" si="589"/>
        <v>0</v>
      </c>
      <c r="BK808" s="56">
        <f t="shared" si="590"/>
        <v>-2.0122481487411314</v>
      </c>
      <c r="BL808" s="56">
        <f t="shared" si="591"/>
        <v>0</v>
      </c>
      <c r="BM808" s="56">
        <f t="shared" si="592"/>
        <v>0</v>
      </c>
      <c r="BN808" s="56">
        <f t="shared" si="593"/>
        <v>-2.1898714739211371</v>
      </c>
      <c r="BO808" s="56">
        <f t="shared" si="594"/>
        <v>0</v>
      </c>
      <c r="BP808" s="56">
        <f t="shared" si="595"/>
        <v>0</v>
      </c>
      <c r="BQ808" s="56">
        <f t="shared" si="596"/>
        <v>0</v>
      </c>
      <c r="BR808" s="56">
        <f t="shared" si="597"/>
        <v>0</v>
      </c>
      <c r="BS808" s="56">
        <f t="shared" si="598"/>
        <v>0</v>
      </c>
      <c r="BT808" s="56">
        <f t="shared" si="599"/>
        <v>0</v>
      </c>
      <c r="BU808" s="57">
        <f t="shared" si="607"/>
        <v>-6.1107741355596223</v>
      </c>
      <c r="BV808" s="58">
        <f t="shared" si="604"/>
        <v>0.82443005892150112</v>
      </c>
      <c r="BW808" s="59">
        <f t="shared" si="600"/>
        <v>-8.5442716261429084</v>
      </c>
      <c r="BX808" s="68">
        <f t="shared" si="601"/>
        <v>1.1787872131517689</v>
      </c>
    </row>
    <row r="809" spans="1:76">
      <c r="A809" s="49">
        <v>4697</v>
      </c>
      <c r="B809" s="86">
        <v>0.14640324214792302</v>
      </c>
      <c r="C809" s="60">
        <v>0.42817679558011051</v>
      </c>
      <c r="D809" s="60">
        <v>0.42817679558011051</v>
      </c>
      <c r="E809" s="60">
        <v>0.43494475138121547</v>
      </c>
      <c r="F809" s="60">
        <v>0.4307550644567219</v>
      </c>
      <c r="G809" s="60">
        <v>0.589134438305709</v>
      </c>
      <c r="H809" s="60">
        <v>0.54088397790055254</v>
      </c>
      <c r="I809" s="60">
        <v>0.60515653775322287</v>
      </c>
      <c r="J809" s="60">
        <v>0.61823204419889499</v>
      </c>
      <c r="K809" s="60">
        <v>0.63204419889502761</v>
      </c>
      <c r="L809" s="60">
        <v>0.68526703499079189</v>
      </c>
      <c r="M809" s="60">
        <v>0.64848066298342544</v>
      </c>
      <c r="N809" s="60">
        <v>0.7073664825046041</v>
      </c>
      <c r="O809" s="60">
        <v>0.73996316758747693</v>
      </c>
      <c r="P809" s="117">
        <v>0.57604476554752793</v>
      </c>
      <c r="Q809" s="61">
        <v>6</v>
      </c>
      <c r="R809" s="61">
        <v>6</v>
      </c>
      <c r="S809" s="61">
        <v>7</v>
      </c>
      <c r="T809" s="61">
        <v>11</v>
      </c>
      <c r="U809" s="61">
        <v>9</v>
      </c>
      <c r="V809" s="61">
        <v>8</v>
      </c>
      <c r="W809" s="61">
        <v>12</v>
      </c>
      <c r="X809" s="61">
        <v>11</v>
      </c>
      <c r="Y809" s="61">
        <v>14</v>
      </c>
      <c r="Z809" s="61">
        <v>10</v>
      </c>
      <c r="AA809" s="61">
        <v>9</v>
      </c>
      <c r="AB809" s="61">
        <v>9</v>
      </c>
      <c r="AC809" s="61">
        <v>14</v>
      </c>
      <c r="AD809" s="50">
        <f t="shared" si="605"/>
        <v>126</v>
      </c>
      <c r="AE809" s="51" t="s">
        <v>22</v>
      </c>
      <c r="AF809" s="52">
        <f t="shared" si="562"/>
        <v>0.16952484229157208</v>
      </c>
      <c r="AG809" s="53">
        <f t="shared" si="602"/>
        <v>0.56319758678298992</v>
      </c>
      <c r="AH809" s="53">
        <f t="shared" si="563"/>
        <v>0.56319758678298992</v>
      </c>
      <c r="AI809" s="53">
        <f t="shared" si="564"/>
        <v>0.57021735209595825</v>
      </c>
      <c r="AJ809" s="53">
        <f t="shared" si="565"/>
        <v>0.56587371285415011</v>
      </c>
      <c r="AK809" s="53">
        <f t="shared" si="566"/>
        <v>0.72652826238135892</v>
      </c>
      <c r="AL809" s="53">
        <f t="shared" si="567"/>
        <v>0.67825384158037894</v>
      </c>
      <c r="AM809" s="53">
        <f t="shared" si="568"/>
        <v>0.74245545057383189</v>
      </c>
      <c r="AN809" s="53">
        <f t="shared" si="569"/>
        <v>0.75541906410823612</v>
      </c>
      <c r="AO809" s="53">
        <f t="shared" si="570"/>
        <v>0.76908117136750664</v>
      </c>
      <c r="AP809" s="53">
        <f t="shared" si="571"/>
        <v>0.82144872122155743</v>
      </c>
      <c r="AQ809" s="53">
        <f t="shared" si="572"/>
        <v>0.78529868983110096</v>
      </c>
      <c r="AR809" s="53">
        <f t="shared" si="573"/>
        <v>0.84307740369778883</v>
      </c>
      <c r="AS809" s="53">
        <f t="shared" si="574"/>
        <v>0.87487176353435636</v>
      </c>
      <c r="AT809" s="54">
        <f t="shared" si="575"/>
        <v>4.4031392882067042</v>
      </c>
      <c r="AU809" s="54">
        <f t="shared" si="576"/>
        <v>4.4031392882067042</v>
      </c>
      <c r="AV809" s="54">
        <f t="shared" si="577"/>
        <v>4.4580205681853258</v>
      </c>
      <c r="AW809" s="54">
        <f t="shared" si="578"/>
        <v>4.4240615295668402</v>
      </c>
      <c r="AX809" s="54">
        <f t="shared" si="579"/>
        <v>5.6800760712714915</v>
      </c>
      <c r="AY809" s="54">
        <f t="shared" si="580"/>
        <v>5.3026614590066119</v>
      </c>
      <c r="AZ809" s="54">
        <f t="shared" si="581"/>
        <v>5.8045965410439617</v>
      </c>
      <c r="BA809" s="54">
        <f t="shared" si="582"/>
        <v>5.9059474654975102</v>
      </c>
      <c r="BB809" s="54">
        <f t="shared" si="583"/>
        <v>6.0127592889937764</v>
      </c>
      <c r="BC809" s="54">
        <f t="shared" si="584"/>
        <v>6.4221744242868573</v>
      </c>
      <c r="BD809" s="54">
        <f t="shared" si="585"/>
        <v>6.1395495920420471</v>
      </c>
      <c r="BE809" s="54">
        <f t="shared" si="586"/>
        <v>6.5912697893917116</v>
      </c>
      <c r="BF809" s="54">
        <f t="shared" si="587"/>
        <v>6.8398415131084791</v>
      </c>
      <c r="BG809" s="55">
        <f t="shared" si="606"/>
        <v>72.38723681880802</v>
      </c>
      <c r="BH809" s="56">
        <f t="shared" si="603"/>
        <v>8.8939065666879014</v>
      </c>
      <c r="BI809" s="56">
        <f t="shared" si="588"/>
        <v>8.8939065666879014</v>
      </c>
      <c r="BJ809" s="56">
        <f t="shared" si="589"/>
        <v>10.462933941059141</v>
      </c>
      <c r="BK809" s="56">
        <f t="shared" si="590"/>
        <v>16.357639894785784</v>
      </c>
      <c r="BL809" s="56">
        <f t="shared" si="591"/>
        <v>15.632681629255783</v>
      </c>
      <c r="BM809" s="56">
        <f t="shared" si="592"/>
        <v>13.345670852748906</v>
      </c>
      <c r="BN809" s="56">
        <f t="shared" si="593"/>
        <v>21.103801329132036</v>
      </c>
      <c r="BO809" s="56">
        <f t="shared" si="594"/>
        <v>19.535558769925842</v>
      </c>
      <c r="BP809" s="56">
        <f t="shared" si="595"/>
        <v>25.114372632868314</v>
      </c>
      <c r="BQ809" s="56">
        <f t="shared" si="596"/>
        <v>18.59756755729325</v>
      </c>
      <c r="BR809" s="56">
        <f t="shared" si="597"/>
        <v>16.332762448110596</v>
      </c>
      <c r="BS809" s="56">
        <f t="shared" si="598"/>
        <v>16.97171412808024</v>
      </c>
      <c r="BT809" s="56">
        <f t="shared" si="599"/>
        <v>26.918703850749772</v>
      </c>
      <c r="BU809" s="57">
        <f t="shared" si="607"/>
        <v>218.16122016738549</v>
      </c>
      <c r="BV809" s="58">
        <f t="shared" si="604"/>
        <v>5.1795714571372571</v>
      </c>
      <c r="BW809" s="59">
        <f t="shared" si="600"/>
        <v>159.45522501499568</v>
      </c>
      <c r="BX809" s="68">
        <f t="shared" si="601"/>
        <v>53.61276318119198</v>
      </c>
    </row>
    <row r="810" spans="1:76">
      <c r="A810" s="49">
        <v>4698</v>
      </c>
      <c r="B810" s="86">
        <v>1.1651469098277611E-2</v>
      </c>
      <c r="C810" s="60">
        <v>0.21178637200736647</v>
      </c>
      <c r="D810" s="60">
        <v>0.21178637200736647</v>
      </c>
      <c r="E810" s="60">
        <v>0.15193370165745856</v>
      </c>
      <c r="F810" s="60">
        <v>0.1496316758747698</v>
      </c>
      <c r="G810" s="60">
        <v>0.27624309392265195</v>
      </c>
      <c r="H810" s="60">
        <v>0.32918968692449357</v>
      </c>
      <c r="I810" s="60">
        <v>0.47513812154696133</v>
      </c>
      <c r="J810" s="60">
        <v>0.23020257826887661</v>
      </c>
      <c r="K810" s="60">
        <v>0.324585635359116</v>
      </c>
      <c r="L810" s="60">
        <v>0.39825046040515655</v>
      </c>
      <c r="M810" s="60">
        <v>0.32748618784530387</v>
      </c>
      <c r="N810" s="60">
        <v>0.42343462246777164</v>
      </c>
      <c r="O810" s="60">
        <v>0.45561694290976057</v>
      </c>
      <c r="P810" s="117">
        <v>0.30502195778438873</v>
      </c>
      <c r="Q810" s="61">
        <v>0</v>
      </c>
      <c r="R810" s="61">
        <v>0</v>
      </c>
      <c r="S810" s="61">
        <v>0</v>
      </c>
      <c r="T810" s="61">
        <v>0</v>
      </c>
      <c r="U810" s="61">
        <v>0</v>
      </c>
      <c r="V810" s="61">
        <v>0</v>
      </c>
      <c r="W810" s="61">
        <v>0</v>
      </c>
      <c r="X810" s="61">
        <v>0</v>
      </c>
      <c r="Y810" s="61">
        <v>0</v>
      </c>
      <c r="Z810" s="61">
        <v>1</v>
      </c>
      <c r="AA810" s="61">
        <v>0</v>
      </c>
      <c r="AB810" s="61">
        <v>0</v>
      </c>
      <c r="AC810" s="61">
        <v>0</v>
      </c>
      <c r="AD810" s="50">
        <f t="shared" si="605"/>
        <v>1</v>
      </c>
      <c r="AE810" s="51" t="s">
        <v>22</v>
      </c>
      <c r="AF810" s="52">
        <f t="shared" si="562"/>
        <v>1.6366231218559669E-2</v>
      </c>
      <c r="AG810" s="53">
        <f t="shared" si="602"/>
        <v>0.32624819012596634</v>
      </c>
      <c r="AH810" s="53">
        <f t="shared" si="563"/>
        <v>0.32624819012596634</v>
      </c>
      <c r="AI810" s="53">
        <f t="shared" si="564"/>
        <v>0.25341660198886867</v>
      </c>
      <c r="AJ810" s="53">
        <f t="shared" si="565"/>
        <v>0.25050433437702008</v>
      </c>
      <c r="AK810" s="53">
        <f t="shared" si="566"/>
        <v>0.4001048597139118</v>
      </c>
      <c r="AL810" s="53">
        <f t="shared" si="567"/>
        <v>0.45834571183907924</v>
      </c>
      <c r="AM810" s="53">
        <f t="shared" si="568"/>
        <v>0.61158887045166699</v>
      </c>
      <c r="AN810" s="53">
        <f t="shared" si="569"/>
        <v>0.34775004938655657</v>
      </c>
      <c r="AO810" s="53">
        <f t="shared" si="570"/>
        <v>0.4533513156306459</v>
      </c>
      <c r="AP810" s="53">
        <f t="shared" si="571"/>
        <v>0.53195222371598783</v>
      </c>
      <c r="AQ810" s="53">
        <f t="shared" si="572"/>
        <v>0.45649920616867012</v>
      </c>
      <c r="AR810" s="53">
        <f t="shared" si="573"/>
        <v>0.55826912300757203</v>
      </c>
      <c r="AS810" s="53">
        <f t="shared" si="574"/>
        <v>0.59156077591120071</v>
      </c>
      <c r="AT810" s="54">
        <f t="shared" si="575"/>
        <v>0.24624367462559288</v>
      </c>
      <c r="AU810" s="54">
        <f t="shared" si="576"/>
        <v>0.24624367462559288</v>
      </c>
      <c r="AV810" s="54">
        <f t="shared" si="577"/>
        <v>0.19127228034821123</v>
      </c>
      <c r="AW810" s="54">
        <f t="shared" si="578"/>
        <v>0.18907417626690487</v>
      </c>
      <c r="AX810" s="54">
        <f t="shared" si="579"/>
        <v>0.30198877380276212</v>
      </c>
      <c r="AY810" s="54">
        <f t="shared" si="580"/>
        <v>0.3459474588611825</v>
      </c>
      <c r="AZ810" s="54">
        <f t="shared" si="581"/>
        <v>0.46161142154378437</v>
      </c>
      <c r="BA810" s="54">
        <f t="shared" si="582"/>
        <v>0.26247272047429404</v>
      </c>
      <c r="BB810" s="54">
        <f t="shared" si="583"/>
        <v>0.34217781810263637</v>
      </c>
      <c r="BC810" s="54">
        <f t="shared" si="584"/>
        <v>0.40150374548439438</v>
      </c>
      <c r="BD810" s="54">
        <f t="shared" si="585"/>
        <v>0.3445537642591589</v>
      </c>
      <c r="BE810" s="54">
        <f t="shared" si="586"/>
        <v>0.42136705869943247</v>
      </c>
      <c r="BF810" s="54">
        <f t="shared" si="587"/>
        <v>0.44649473509262277</v>
      </c>
      <c r="BG810" s="55">
        <f t="shared" si="606"/>
        <v>4.2009513021865699</v>
      </c>
      <c r="BH810" s="56">
        <f t="shared" si="603"/>
        <v>0</v>
      </c>
      <c r="BI810" s="56">
        <f t="shared" si="588"/>
        <v>0</v>
      </c>
      <c r="BJ810" s="56">
        <f t="shared" si="589"/>
        <v>0</v>
      </c>
      <c r="BK810" s="56">
        <f t="shared" si="590"/>
        <v>0</v>
      </c>
      <c r="BL810" s="56">
        <f t="shared" si="591"/>
        <v>0</v>
      </c>
      <c r="BM810" s="56">
        <f t="shared" si="592"/>
        <v>0</v>
      </c>
      <c r="BN810" s="56">
        <f t="shared" si="593"/>
        <v>0</v>
      </c>
      <c r="BO810" s="56">
        <f t="shared" si="594"/>
        <v>0</v>
      </c>
      <c r="BP810" s="56">
        <f t="shared" si="595"/>
        <v>0</v>
      </c>
      <c r="BQ810" s="56">
        <f t="shared" si="596"/>
        <v>-0.91253841691057802</v>
      </c>
      <c r="BR810" s="56">
        <f t="shared" si="597"/>
        <v>0</v>
      </c>
      <c r="BS810" s="56">
        <f t="shared" si="598"/>
        <v>0</v>
      </c>
      <c r="BT810" s="56">
        <f t="shared" si="599"/>
        <v>0</v>
      </c>
      <c r="BU810" s="57">
        <f t="shared" si="607"/>
        <v>-0.91253841691057802</v>
      </c>
      <c r="BV810" s="58">
        <f t="shared" si="604"/>
        <v>0.41221502946075056</v>
      </c>
      <c r="BW810" s="59">
        <f t="shared" si="600"/>
        <v>-4.3232136902847964</v>
      </c>
      <c r="BX810" s="68">
        <f t="shared" si="601"/>
        <v>3.2009513021865699</v>
      </c>
    </row>
    <row r="811" spans="1:76">
      <c r="A811" s="49">
        <v>4699</v>
      </c>
      <c r="B811" s="86">
        <v>0.220871327254306</v>
      </c>
      <c r="C811" s="60">
        <v>0.11528545119705341</v>
      </c>
      <c r="D811" s="60">
        <v>0.11528545119705341</v>
      </c>
      <c r="E811" s="60">
        <v>0.15193370165745856</v>
      </c>
      <c r="F811" s="60">
        <v>0.1496316758747698</v>
      </c>
      <c r="G811" s="60">
        <v>4.6040515653775323E-2</v>
      </c>
      <c r="H811" s="60">
        <v>5.0644567219152857E-2</v>
      </c>
      <c r="I811" s="60">
        <v>5.3406998158379376E-2</v>
      </c>
      <c r="J811" s="60">
        <v>4.1436464088397788E-2</v>
      </c>
      <c r="K811" s="60">
        <v>5.7550644567219152E-2</v>
      </c>
      <c r="L811" s="60">
        <v>7.1362799263351748E-2</v>
      </c>
      <c r="M811" s="60">
        <v>5.824125230202578E-2</v>
      </c>
      <c r="N811" s="60">
        <v>7.5736648250460406E-2</v>
      </c>
      <c r="O811" s="60">
        <v>7.9051565377532232E-2</v>
      </c>
      <c r="P811" s="117">
        <v>8.1969825754356157E-2</v>
      </c>
      <c r="Q811" s="61">
        <v>2</v>
      </c>
      <c r="R811" s="61">
        <v>5</v>
      </c>
      <c r="S811" s="61">
        <v>1</v>
      </c>
      <c r="T811" s="61">
        <v>6</v>
      </c>
      <c r="U811" s="61">
        <v>0</v>
      </c>
      <c r="V811" s="61">
        <v>0</v>
      </c>
      <c r="W811" s="61">
        <v>0</v>
      </c>
      <c r="X811" s="61">
        <v>1</v>
      </c>
      <c r="Y811" s="61">
        <v>0</v>
      </c>
      <c r="Z811" s="61">
        <v>1</v>
      </c>
      <c r="AA811" s="61">
        <v>1</v>
      </c>
      <c r="AB811" s="61">
        <v>3</v>
      </c>
      <c r="AC811" s="61">
        <v>2</v>
      </c>
      <c r="AD811" s="50">
        <f t="shared" si="605"/>
        <v>22</v>
      </c>
      <c r="AE811" s="51" t="s">
        <v>22</v>
      </c>
      <c r="AF811" s="52">
        <f t="shared" si="562"/>
        <v>0.24785212605294471</v>
      </c>
      <c r="AG811" s="53">
        <f t="shared" si="602"/>
        <v>0.20574972863792826</v>
      </c>
      <c r="AH811" s="53">
        <f t="shared" si="563"/>
        <v>0.20574972863792826</v>
      </c>
      <c r="AI811" s="53">
        <f t="shared" si="564"/>
        <v>0.25341660198886867</v>
      </c>
      <c r="AJ811" s="53">
        <f t="shared" si="565"/>
        <v>0.25050433437702008</v>
      </c>
      <c r="AK811" s="53">
        <f t="shared" si="566"/>
        <v>0.10356395103147174</v>
      </c>
      <c r="AL811" s="53">
        <f t="shared" si="567"/>
        <v>0.11118007233197393</v>
      </c>
      <c r="AM811" s="53">
        <f t="shared" si="568"/>
        <v>0.11566727116657811</v>
      </c>
      <c r="AN811" s="53">
        <f t="shared" si="569"/>
        <v>9.5756144313629762E-2</v>
      </c>
      <c r="AO811" s="53">
        <f t="shared" si="570"/>
        <v>0.12229280203756672</v>
      </c>
      <c r="AP811" s="53">
        <f t="shared" si="571"/>
        <v>0.14359534879755556</v>
      </c>
      <c r="AQ811" s="53">
        <f t="shared" si="572"/>
        <v>0.12338549869611101</v>
      </c>
      <c r="AR811" s="53">
        <f t="shared" si="573"/>
        <v>0.15012580061276634</v>
      </c>
      <c r="AS811" s="53">
        <f t="shared" si="574"/>
        <v>0.15501500890085038</v>
      </c>
      <c r="AT811" s="54">
        <f t="shared" si="575"/>
        <v>2.3517990440099519</v>
      </c>
      <c r="AU811" s="54">
        <f t="shared" si="576"/>
        <v>2.3517990440099519</v>
      </c>
      <c r="AV811" s="54">
        <f t="shared" si="577"/>
        <v>2.8966498582482552</v>
      </c>
      <c r="AW811" s="54">
        <f t="shared" si="578"/>
        <v>2.8633615121066209</v>
      </c>
      <c r="AX811" s="54">
        <f t="shared" si="579"/>
        <v>1.1837760498742653</v>
      </c>
      <c r="AY811" s="54">
        <f t="shared" si="580"/>
        <v>1.2708312645380238</v>
      </c>
      <c r="AZ811" s="54">
        <f t="shared" si="581"/>
        <v>1.3221216842113128</v>
      </c>
      <c r="BA811" s="54">
        <f t="shared" si="582"/>
        <v>1.0945297966889269</v>
      </c>
      <c r="BB811" s="54">
        <f t="shared" si="583"/>
        <v>1.3978540668083757</v>
      </c>
      <c r="BC811" s="54">
        <f t="shared" si="584"/>
        <v>1.6413504224865998</v>
      </c>
      <c r="BD811" s="54">
        <f t="shared" si="585"/>
        <v>1.410344012598193</v>
      </c>
      <c r="BE811" s="54">
        <f t="shared" si="586"/>
        <v>1.7159960146710387</v>
      </c>
      <c r="BF811" s="54">
        <f t="shared" si="587"/>
        <v>1.7718815580153808</v>
      </c>
      <c r="BG811" s="55">
        <f t="shared" si="606"/>
        <v>23.272294328266891</v>
      </c>
      <c r="BH811" s="56">
        <f t="shared" si="603"/>
        <v>1.7103611718283525</v>
      </c>
      <c r="BI811" s="56">
        <f t="shared" si="588"/>
        <v>4.275902929570881</v>
      </c>
      <c r="BJ811" s="56">
        <f t="shared" si="589"/>
        <v>1.063554847916264</v>
      </c>
      <c r="BK811" s="56">
        <f t="shared" si="590"/>
        <v>6.3119777311654586</v>
      </c>
      <c r="BL811" s="56">
        <f t="shared" si="591"/>
        <v>0</v>
      </c>
      <c r="BM811" s="56">
        <f t="shared" si="592"/>
        <v>0</v>
      </c>
      <c r="BN811" s="56">
        <f t="shared" si="593"/>
        <v>0</v>
      </c>
      <c r="BO811" s="56">
        <f t="shared" si="594"/>
        <v>9.0324861629333758E-2</v>
      </c>
      <c r="BP811" s="56">
        <f t="shared" si="595"/>
        <v>0</v>
      </c>
      <c r="BQ811" s="56">
        <f t="shared" si="596"/>
        <v>0.495519331350464</v>
      </c>
      <c r="BR811" s="56">
        <f t="shared" si="597"/>
        <v>0.34383365519775311</v>
      </c>
      <c r="BS811" s="56">
        <f t="shared" si="598"/>
        <v>1.619981035830897</v>
      </c>
      <c r="BT811" s="56">
        <f t="shared" si="599"/>
        <v>1.1440840181996645</v>
      </c>
      <c r="BU811" s="57">
        <f t="shared" si="607"/>
        <v>17.055539582689068</v>
      </c>
      <c r="BV811" s="58">
        <f t="shared" si="604"/>
        <v>7.8141631671690099</v>
      </c>
      <c r="BW811" s="59">
        <f t="shared" si="600"/>
        <v>-6.8677425678394428</v>
      </c>
      <c r="BX811" s="68">
        <f t="shared" si="601"/>
        <v>1.2722943282668915</v>
      </c>
    </row>
    <row r="812" spans="1:76">
      <c r="A812" s="49">
        <v>4700</v>
      </c>
      <c r="B812" s="86">
        <v>0.16919959473150964</v>
      </c>
      <c r="C812" s="60">
        <v>4.4935543278084716E-2</v>
      </c>
      <c r="D812" s="60">
        <v>4.4935543278084716E-2</v>
      </c>
      <c r="E812" s="60">
        <v>0.15193370165745856</v>
      </c>
      <c r="F812" s="60">
        <v>0.1496316758747698</v>
      </c>
      <c r="G812" s="60">
        <v>4.6040515653775323E-2</v>
      </c>
      <c r="H812" s="60">
        <v>5.0644567219152857E-2</v>
      </c>
      <c r="I812" s="60">
        <v>5.3406998158379376E-2</v>
      </c>
      <c r="J812" s="60">
        <v>4.1436464088397788E-2</v>
      </c>
      <c r="K812" s="60">
        <v>5.7550644567219152E-2</v>
      </c>
      <c r="L812" s="60">
        <v>7.1362799263351748E-2</v>
      </c>
      <c r="M812" s="60">
        <v>5.824125230202578E-2</v>
      </c>
      <c r="N812" s="60">
        <v>7.5736648250460406E-2</v>
      </c>
      <c r="O812" s="60">
        <v>7.9051565377532232E-2</v>
      </c>
      <c r="P812" s="117">
        <v>7.1146762997591734E-2</v>
      </c>
      <c r="Q812" s="61">
        <v>0</v>
      </c>
      <c r="R812" s="61">
        <v>1</v>
      </c>
      <c r="S812" s="61">
        <v>3</v>
      </c>
      <c r="T812" s="61">
        <v>2</v>
      </c>
      <c r="U812" s="61">
        <v>2</v>
      </c>
      <c r="V812" s="61">
        <v>2</v>
      </c>
      <c r="W812" s="61">
        <v>0</v>
      </c>
      <c r="X812" s="61">
        <v>1</v>
      </c>
      <c r="Y812" s="61">
        <v>0</v>
      </c>
      <c r="Z812" s="61">
        <v>1</v>
      </c>
      <c r="AA812" s="61">
        <v>1</v>
      </c>
      <c r="AB812" s="61">
        <v>0</v>
      </c>
      <c r="AC812" s="61">
        <v>1</v>
      </c>
      <c r="AD812" s="50">
        <f t="shared" si="605"/>
        <v>14</v>
      </c>
      <c r="AE812" s="51" t="s">
        <v>22</v>
      </c>
      <c r="AF812" s="52">
        <f t="shared" si="562"/>
        <v>0.19376956112775556</v>
      </c>
      <c r="AG812" s="53">
        <f t="shared" si="602"/>
        <v>0.10170851370472005</v>
      </c>
      <c r="AH812" s="53">
        <f t="shared" si="563"/>
        <v>0.10170851370472005</v>
      </c>
      <c r="AI812" s="53">
        <f t="shared" si="564"/>
        <v>0.25341660198886867</v>
      </c>
      <c r="AJ812" s="53">
        <f t="shared" si="565"/>
        <v>0.25050433437702008</v>
      </c>
      <c r="AK812" s="53">
        <f t="shared" si="566"/>
        <v>0.10356395103147174</v>
      </c>
      <c r="AL812" s="53">
        <f t="shared" si="567"/>
        <v>0.11118007233197393</v>
      </c>
      <c r="AM812" s="53">
        <f t="shared" si="568"/>
        <v>0.11566727116657811</v>
      </c>
      <c r="AN812" s="53">
        <f t="shared" si="569"/>
        <v>9.5756144313629762E-2</v>
      </c>
      <c r="AO812" s="53">
        <f t="shared" si="570"/>
        <v>0.12229280203756672</v>
      </c>
      <c r="AP812" s="53">
        <f t="shared" si="571"/>
        <v>0.14359534879755556</v>
      </c>
      <c r="AQ812" s="53">
        <f t="shared" si="572"/>
        <v>0.12338549869611101</v>
      </c>
      <c r="AR812" s="53">
        <f t="shared" si="573"/>
        <v>0.15012580061276634</v>
      </c>
      <c r="AS812" s="53">
        <f t="shared" si="574"/>
        <v>0.15501500890085038</v>
      </c>
      <c r="AT812" s="54">
        <f t="shared" si="575"/>
        <v>0.90888964037443154</v>
      </c>
      <c r="AU812" s="54">
        <f t="shared" si="576"/>
        <v>0.90888964037443154</v>
      </c>
      <c r="AV812" s="54">
        <f t="shared" si="577"/>
        <v>2.2645864722324061</v>
      </c>
      <c r="AW812" s="54">
        <f t="shared" si="578"/>
        <v>2.2385618085538894</v>
      </c>
      <c r="AX812" s="54">
        <f t="shared" si="579"/>
        <v>0.92547023626775637</v>
      </c>
      <c r="AY812" s="54">
        <f t="shared" si="580"/>
        <v>0.99352957071008274</v>
      </c>
      <c r="AZ812" s="54">
        <f t="shared" si="581"/>
        <v>1.0336281660637843</v>
      </c>
      <c r="BA812" s="54">
        <f t="shared" si="582"/>
        <v>0.85569795879160693</v>
      </c>
      <c r="BB812" s="54">
        <f t="shared" si="583"/>
        <v>1.0928353666340849</v>
      </c>
      <c r="BC812" s="54">
        <f t="shared" si="584"/>
        <v>1.2831996081169219</v>
      </c>
      <c r="BD812" s="54">
        <f t="shared" si="585"/>
        <v>1.1025999442180809</v>
      </c>
      <c r="BE812" s="54">
        <f t="shared" si="586"/>
        <v>1.3415571613404533</v>
      </c>
      <c r="BF812" s="54">
        <f t="shared" si="587"/>
        <v>1.3852482015573371</v>
      </c>
      <c r="BG812" s="55">
        <f t="shared" si="606"/>
        <v>16.334693775235269</v>
      </c>
      <c r="BH812" s="56">
        <f t="shared" si="603"/>
        <v>0</v>
      </c>
      <c r="BI812" s="56">
        <f t="shared" si="588"/>
        <v>-9.5531599904071299E-2</v>
      </c>
      <c r="BJ812" s="56">
        <f t="shared" si="589"/>
        <v>2.4521765079020983</v>
      </c>
      <c r="BK812" s="56">
        <f t="shared" si="590"/>
        <v>1.6116672198240238</v>
      </c>
      <c r="BL812" s="56">
        <f t="shared" si="591"/>
        <v>-0.15490661421993385</v>
      </c>
      <c r="BM812" s="56">
        <f t="shared" si="592"/>
        <v>-1.2982906511950155E-2</v>
      </c>
      <c r="BN812" s="56">
        <f t="shared" si="593"/>
        <v>0</v>
      </c>
      <c r="BO812" s="56">
        <f t="shared" si="594"/>
        <v>-0.15583781698623081</v>
      </c>
      <c r="BP812" s="56">
        <f t="shared" si="595"/>
        <v>0</v>
      </c>
      <c r="BQ812" s="56">
        <f t="shared" si="596"/>
        <v>0.24935665273489951</v>
      </c>
      <c r="BR812" s="56">
        <f t="shared" si="597"/>
        <v>9.7670976582188707E-2</v>
      </c>
      <c r="BS812" s="56">
        <f t="shared" si="598"/>
        <v>0</v>
      </c>
      <c r="BT812" s="56">
        <f t="shared" si="599"/>
        <v>0.32587933048426776</v>
      </c>
      <c r="BU812" s="57">
        <f t="shared" si="607"/>
        <v>4.3174917499052921</v>
      </c>
      <c r="BV812" s="58">
        <f t="shared" si="604"/>
        <v>5.9860791234735071</v>
      </c>
      <c r="BW812" s="59">
        <f t="shared" si="600"/>
        <v>-12.503144597295091</v>
      </c>
      <c r="BX812" s="68">
        <f t="shared" si="601"/>
        <v>2.3346937752352694</v>
      </c>
    </row>
    <row r="813" spans="1:76">
      <c r="A813" s="49">
        <v>4701</v>
      </c>
      <c r="B813" s="86">
        <v>4.0526849037487343E-2</v>
      </c>
      <c r="C813" s="60">
        <v>2.1639042357274402E-2</v>
      </c>
      <c r="D813" s="60">
        <v>2.1639042357274402E-2</v>
      </c>
      <c r="E813" s="60">
        <v>0.15193370165745856</v>
      </c>
      <c r="F813" s="60">
        <v>0.1496316758747698</v>
      </c>
      <c r="G813" s="60">
        <v>4.6040515653775323E-2</v>
      </c>
      <c r="H813" s="60">
        <v>5.0644567219152857E-2</v>
      </c>
      <c r="I813" s="60">
        <v>5.3406998158379376E-2</v>
      </c>
      <c r="J813" s="60">
        <v>4.1436464088397788E-2</v>
      </c>
      <c r="K813" s="60">
        <v>5.7550644567219152E-2</v>
      </c>
      <c r="L813" s="60">
        <v>7.1362799263351748E-2</v>
      </c>
      <c r="M813" s="60">
        <v>5.824125230202578E-2</v>
      </c>
      <c r="N813" s="60">
        <v>7.5736648250460406E-2</v>
      </c>
      <c r="O813" s="60">
        <v>7.9051565377532232E-2</v>
      </c>
      <c r="P813" s="117">
        <v>6.7562685932851682E-2</v>
      </c>
      <c r="Q813" s="61">
        <v>0</v>
      </c>
      <c r="R813" s="61">
        <v>0</v>
      </c>
      <c r="S813" s="61">
        <v>2</v>
      </c>
      <c r="T813" s="61">
        <v>0</v>
      </c>
      <c r="U813" s="61">
        <v>0</v>
      </c>
      <c r="V813" s="61">
        <v>1</v>
      </c>
      <c r="W813" s="61">
        <v>0</v>
      </c>
      <c r="X813" s="61">
        <v>0</v>
      </c>
      <c r="Y813" s="61">
        <v>0</v>
      </c>
      <c r="Z813" s="61">
        <v>0</v>
      </c>
      <c r="AA813" s="61">
        <v>1</v>
      </c>
      <c r="AB813" s="61">
        <v>0</v>
      </c>
      <c r="AC813" s="61">
        <v>0</v>
      </c>
      <c r="AD813" s="50">
        <f t="shared" si="605"/>
        <v>4</v>
      </c>
      <c r="AE813" s="51" t="s">
        <v>22</v>
      </c>
      <c r="AF813" s="52">
        <f t="shared" si="562"/>
        <v>5.1760171503598205E-2</v>
      </c>
      <c r="AG813" s="53">
        <f t="shared" si="602"/>
        <v>5.9118670308967704E-2</v>
      </c>
      <c r="AH813" s="53">
        <f t="shared" si="563"/>
        <v>5.9118670308967704E-2</v>
      </c>
      <c r="AI813" s="53">
        <f t="shared" si="564"/>
        <v>0.25341660198886867</v>
      </c>
      <c r="AJ813" s="53">
        <f t="shared" si="565"/>
        <v>0.25050433437702008</v>
      </c>
      <c r="AK813" s="53">
        <f t="shared" si="566"/>
        <v>0.10356395103147174</v>
      </c>
      <c r="AL813" s="53">
        <f t="shared" si="567"/>
        <v>0.11118007233197393</v>
      </c>
      <c r="AM813" s="53">
        <f t="shared" si="568"/>
        <v>0.11566727116657811</v>
      </c>
      <c r="AN813" s="53">
        <f t="shared" si="569"/>
        <v>9.5756144313629762E-2</v>
      </c>
      <c r="AO813" s="53">
        <f t="shared" si="570"/>
        <v>0.12229280203756672</v>
      </c>
      <c r="AP813" s="53">
        <f t="shared" si="571"/>
        <v>0.14359534879755556</v>
      </c>
      <c r="AQ813" s="53">
        <f t="shared" si="572"/>
        <v>0.12338549869611101</v>
      </c>
      <c r="AR813" s="53">
        <f t="shared" si="573"/>
        <v>0.15012580061276634</v>
      </c>
      <c r="AS813" s="53">
        <f t="shared" si="574"/>
        <v>0.15501500890085038</v>
      </c>
      <c r="AT813" s="54">
        <f t="shared" si="575"/>
        <v>0.14112002796767989</v>
      </c>
      <c r="AU813" s="54">
        <f t="shared" si="576"/>
        <v>0.14112002796767989</v>
      </c>
      <c r="AV813" s="54">
        <f t="shared" si="577"/>
        <v>0.60492155478535503</v>
      </c>
      <c r="AW813" s="54">
        <f t="shared" si="578"/>
        <v>0.59796978667748713</v>
      </c>
      <c r="AX813" s="54">
        <f t="shared" si="579"/>
        <v>0.24721374127029008</v>
      </c>
      <c r="AY813" s="54">
        <f t="shared" si="580"/>
        <v>0.26539390745662389</v>
      </c>
      <c r="AZ813" s="54">
        <f t="shared" si="581"/>
        <v>0.27610513661192221</v>
      </c>
      <c r="BA813" s="54">
        <f t="shared" si="582"/>
        <v>0.22857600979511242</v>
      </c>
      <c r="BB813" s="54">
        <f t="shared" si="583"/>
        <v>0.29192070040806545</v>
      </c>
      <c r="BC813" s="54">
        <f t="shared" si="584"/>
        <v>0.34277123508418827</v>
      </c>
      <c r="BD813" s="54">
        <f t="shared" si="585"/>
        <v>0.29452903686435022</v>
      </c>
      <c r="BE813" s="54">
        <f t="shared" si="586"/>
        <v>0.35835983912395702</v>
      </c>
      <c r="BF813" s="54">
        <f t="shared" si="587"/>
        <v>0.37003069042606368</v>
      </c>
      <c r="BG813" s="55">
        <f t="shared" si="606"/>
        <v>4.160031694438775</v>
      </c>
      <c r="BH813" s="56">
        <f t="shared" si="603"/>
        <v>0</v>
      </c>
      <c r="BI813" s="56">
        <f t="shared" si="588"/>
        <v>0</v>
      </c>
      <c r="BJ813" s="56">
        <f t="shared" si="589"/>
        <v>-1.0053129817397719</v>
      </c>
      <c r="BK813" s="56">
        <f t="shared" si="590"/>
        <v>0</v>
      </c>
      <c r="BL813" s="56">
        <f t="shared" si="591"/>
        <v>0</v>
      </c>
      <c r="BM813" s="56">
        <f t="shared" si="592"/>
        <v>-1.3265401134265606</v>
      </c>
      <c r="BN813" s="56">
        <f t="shared" si="593"/>
        <v>0</v>
      </c>
      <c r="BO813" s="56">
        <f t="shared" si="594"/>
        <v>0</v>
      </c>
      <c r="BP813" s="56">
        <f t="shared" si="595"/>
        <v>0</v>
      </c>
      <c r="BQ813" s="56">
        <f t="shared" si="596"/>
        <v>0</v>
      </c>
      <c r="BR813" s="56">
        <f t="shared" si="597"/>
        <v>-1.2223776835883968</v>
      </c>
      <c r="BS813" s="56">
        <f t="shared" si="598"/>
        <v>0</v>
      </c>
      <c r="BT813" s="56">
        <f t="shared" si="599"/>
        <v>0</v>
      </c>
      <c r="BU813" s="57">
        <f t="shared" si="607"/>
        <v>-3.5542307787547291</v>
      </c>
      <c r="BV813" s="58">
        <f t="shared" si="604"/>
        <v>1.4337914068200019</v>
      </c>
      <c r="BW813" s="59">
        <f t="shared" si="600"/>
        <v>-8.4200686213203397</v>
      </c>
      <c r="BX813" s="68">
        <f t="shared" si="601"/>
        <v>0.16003169443877496</v>
      </c>
    </row>
    <row r="814" spans="1:76">
      <c r="A814" s="49">
        <v>4702</v>
      </c>
      <c r="B814" s="86">
        <v>0.84397163120567387</v>
      </c>
      <c r="C814" s="60">
        <v>2.1639042357274402E-2</v>
      </c>
      <c r="D814" s="60">
        <v>2.1639042357274402E-2</v>
      </c>
      <c r="E814" s="60">
        <v>2.85451197053407E-2</v>
      </c>
      <c r="F814" s="60">
        <v>2.85451197053407E-2</v>
      </c>
      <c r="G814" s="60">
        <v>2.9926335174953959E-2</v>
      </c>
      <c r="H814" s="60">
        <v>2.4861878453038673E-2</v>
      </c>
      <c r="I814" s="60">
        <v>2.6703499079189688E-2</v>
      </c>
      <c r="J814" s="60">
        <v>3.959484346224678E-2</v>
      </c>
      <c r="K814" s="60">
        <v>5.5248618784530384E-2</v>
      </c>
      <c r="L814" s="60">
        <v>6.6758747697974213E-2</v>
      </c>
      <c r="M814" s="60">
        <v>5.5893186003683239E-2</v>
      </c>
      <c r="N814" s="60">
        <v>7.0856353591160215E-2</v>
      </c>
      <c r="O814" s="60">
        <v>7.3941068139963165E-2</v>
      </c>
      <c r="P814" s="117">
        <v>4.1857911885536191E-2</v>
      </c>
      <c r="Q814" s="61">
        <v>6</v>
      </c>
      <c r="R814" s="61">
        <v>4</v>
      </c>
      <c r="S814" s="61">
        <v>3</v>
      </c>
      <c r="T814" s="61">
        <v>2</v>
      </c>
      <c r="U814" s="61">
        <v>2</v>
      </c>
      <c r="V814" s="61">
        <v>5</v>
      </c>
      <c r="W814" s="61">
        <v>4</v>
      </c>
      <c r="X814" s="61">
        <v>1</v>
      </c>
      <c r="Y814" s="61">
        <v>7</v>
      </c>
      <c r="Z814" s="61">
        <v>1</v>
      </c>
      <c r="AA814" s="61">
        <v>2</v>
      </c>
      <c r="AB814" s="61">
        <v>1</v>
      </c>
      <c r="AC814" s="61">
        <v>2</v>
      </c>
      <c r="AD814" s="50">
        <f t="shared" si="605"/>
        <v>40</v>
      </c>
      <c r="AE814" s="51" t="s">
        <v>22</v>
      </c>
      <c r="AF814" s="52">
        <f t="shared" si="562"/>
        <v>0.8549688367207664</v>
      </c>
      <c r="AG814" s="53">
        <f t="shared" si="602"/>
        <v>5.9118670308967704E-2</v>
      </c>
      <c r="AH814" s="53">
        <f t="shared" si="563"/>
        <v>5.9118670308967704E-2</v>
      </c>
      <c r="AI814" s="53">
        <f t="shared" si="564"/>
        <v>7.2600296251829469E-2</v>
      </c>
      <c r="AJ814" s="53">
        <f t="shared" si="565"/>
        <v>7.2600296251829469E-2</v>
      </c>
      <c r="AK814" s="53">
        <f t="shared" si="566"/>
        <v>7.5191526093315766E-2</v>
      </c>
      <c r="AL814" s="53">
        <f t="shared" si="567"/>
        <v>6.5528329564723445E-2</v>
      </c>
      <c r="AM814" s="53">
        <f t="shared" si="568"/>
        <v>6.9095270027926398E-2</v>
      </c>
      <c r="AN814" s="53">
        <f t="shared" si="569"/>
        <v>9.2573264760421436E-2</v>
      </c>
      <c r="AO814" s="53">
        <f t="shared" si="570"/>
        <v>0.11862697337814374</v>
      </c>
      <c r="AP814" s="53">
        <f t="shared" si="571"/>
        <v>0.13661603340204712</v>
      </c>
      <c r="AQ814" s="53">
        <f t="shared" si="572"/>
        <v>0.11965711708716763</v>
      </c>
      <c r="AR814" s="53">
        <f t="shared" si="573"/>
        <v>0.14283306367090184</v>
      </c>
      <c r="AS814" s="53">
        <f t="shared" si="574"/>
        <v>0.14745614234478774</v>
      </c>
      <c r="AT814" s="54">
        <f t="shared" si="575"/>
        <v>2.3310051463245607</v>
      </c>
      <c r="AU814" s="54">
        <f t="shared" si="576"/>
        <v>2.3310051463245607</v>
      </c>
      <c r="AV814" s="54">
        <f t="shared" si="577"/>
        <v>2.8625756178760247</v>
      </c>
      <c r="AW814" s="54">
        <f t="shared" si="578"/>
        <v>2.8625756178760247</v>
      </c>
      <c r="AX814" s="54">
        <f t="shared" si="579"/>
        <v>2.9647458809121687</v>
      </c>
      <c r="AY814" s="54">
        <f t="shared" si="580"/>
        <v>2.5837332376917832</v>
      </c>
      <c r="AZ814" s="54">
        <f t="shared" si="581"/>
        <v>2.7243750439588323</v>
      </c>
      <c r="BA814" s="54">
        <f t="shared" si="582"/>
        <v>3.6500948928798134</v>
      </c>
      <c r="BB814" s="54">
        <f t="shared" si="583"/>
        <v>4.6773732222359268</v>
      </c>
      <c r="BC814" s="54">
        <f t="shared" si="584"/>
        <v>5.3866684630475161</v>
      </c>
      <c r="BD814" s="54">
        <f t="shared" si="585"/>
        <v>4.7179910215646164</v>
      </c>
      <c r="BE814" s="54">
        <f t="shared" si="586"/>
        <v>5.6318013369064479</v>
      </c>
      <c r="BF814" s="54">
        <f t="shared" si="587"/>
        <v>5.8140858863452518</v>
      </c>
      <c r="BG814" s="55">
        <f t="shared" si="606"/>
        <v>48.538030513943525</v>
      </c>
      <c r="BH814" s="56">
        <f t="shared" si="603"/>
        <v>5.077797406959764</v>
      </c>
      <c r="BI814" s="56">
        <f t="shared" si="588"/>
        <v>3.3851982713065092</v>
      </c>
      <c r="BJ814" s="56">
        <f t="shared" si="589"/>
        <v>3.1551653557700741</v>
      </c>
      <c r="BK814" s="56">
        <f t="shared" si="590"/>
        <v>2.1034435705133827</v>
      </c>
      <c r="BL814" s="56">
        <f t="shared" si="591"/>
        <v>2.1735826450152271</v>
      </c>
      <c r="BM814" s="56">
        <f t="shared" si="592"/>
        <v>4.7461767220187152</v>
      </c>
      <c r="BN814" s="56">
        <f t="shared" si="593"/>
        <v>4.0089562405836086</v>
      </c>
      <c r="BO814" s="56">
        <f t="shared" si="594"/>
        <v>1.2947531653057207</v>
      </c>
      <c r="BP814" s="56">
        <f t="shared" si="595"/>
        <v>10.799156725381298</v>
      </c>
      <c r="BQ814" s="56">
        <f t="shared" si="596"/>
        <v>1.6839270979113279</v>
      </c>
      <c r="BR814" s="56">
        <f t="shared" si="597"/>
        <v>3.1027661559328461</v>
      </c>
      <c r="BS814" s="56">
        <f t="shared" si="598"/>
        <v>1.7284293442468184</v>
      </c>
      <c r="BT814" s="56">
        <f t="shared" si="599"/>
        <v>3.520567148721558</v>
      </c>
      <c r="BU814" s="57">
        <f t="shared" si="607"/>
        <v>46.779919849666861</v>
      </c>
      <c r="BV814" s="58">
        <f t="shared" si="604"/>
        <v>29.858706047026537</v>
      </c>
      <c r="BW814" s="59">
        <f t="shared" si="600"/>
        <v>-1.7019158292034149</v>
      </c>
      <c r="BX814" s="68">
        <f t="shared" si="601"/>
        <v>8.5380305139435251</v>
      </c>
    </row>
    <row r="815" spans="1:76">
      <c r="A815" s="49">
        <v>4703</v>
      </c>
      <c r="B815" s="86">
        <v>9.6757852077001022E-2</v>
      </c>
      <c r="C815" s="60">
        <v>2.1639042357274402E-2</v>
      </c>
      <c r="D815" s="60">
        <v>2.1639042357274402E-2</v>
      </c>
      <c r="E815" s="60">
        <v>2.85451197053407E-2</v>
      </c>
      <c r="F815" s="60">
        <v>2.85451197053407E-2</v>
      </c>
      <c r="G815" s="60">
        <v>2.9926335174953959E-2</v>
      </c>
      <c r="H815" s="60">
        <v>2.4861878453038673E-2</v>
      </c>
      <c r="I815" s="60">
        <v>2.6703499079189688E-2</v>
      </c>
      <c r="J815" s="60">
        <v>2.8084714548802948E-2</v>
      </c>
      <c r="K815" s="60">
        <v>4.6040515653775323E-2</v>
      </c>
      <c r="L815" s="60">
        <v>5.0644567219152857E-2</v>
      </c>
      <c r="M815" s="60">
        <v>4.6593001841620629E-2</v>
      </c>
      <c r="N815" s="60">
        <v>5.3775322283609574E-2</v>
      </c>
      <c r="O815" s="60">
        <v>5.6123388581952115E-2</v>
      </c>
      <c r="P815" s="117">
        <v>3.562473438164046E-2</v>
      </c>
      <c r="Q815" s="61">
        <v>0</v>
      </c>
      <c r="R815" s="61">
        <v>0</v>
      </c>
      <c r="S815" s="61">
        <v>0</v>
      </c>
      <c r="T815" s="61">
        <v>0</v>
      </c>
      <c r="U815" s="61">
        <v>0</v>
      </c>
      <c r="V815" s="61">
        <v>0</v>
      </c>
      <c r="W815" s="61">
        <v>0</v>
      </c>
      <c r="X815" s="61">
        <v>1</v>
      </c>
      <c r="Y815" s="61">
        <v>0</v>
      </c>
      <c r="Z815" s="61">
        <v>0</v>
      </c>
      <c r="AA815" s="61">
        <v>0</v>
      </c>
      <c r="AB815" s="61">
        <v>0</v>
      </c>
      <c r="AC815" s="61">
        <v>0</v>
      </c>
      <c r="AD815" s="50">
        <f t="shared" si="605"/>
        <v>1</v>
      </c>
      <c r="AE815" s="51" t="s">
        <v>22</v>
      </c>
      <c r="AF815" s="52">
        <f t="shared" si="562"/>
        <v>0.11563667296143125</v>
      </c>
      <c r="AG815" s="53">
        <f t="shared" si="602"/>
        <v>5.9118670308967704E-2</v>
      </c>
      <c r="AH815" s="53">
        <f t="shared" si="563"/>
        <v>5.9118670308967704E-2</v>
      </c>
      <c r="AI815" s="53">
        <f t="shared" si="564"/>
        <v>7.2600296251829469E-2</v>
      </c>
      <c r="AJ815" s="53">
        <f t="shared" si="565"/>
        <v>7.2600296251829469E-2</v>
      </c>
      <c r="AK815" s="53">
        <f t="shared" si="566"/>
        <v>7.5191526093315766E-2</v>
      </c>
      <c r="AL815" s="53">
        <f t="shared" si="567"/>
        <v>6.5528329564723445E-2</v>
      </c>
      <c r="AM815" s="53">
        <f t="shared" si="568"/>
        <v>6.9095270027926398E-2</v>
      </c>
      <c r="AN815" s="53">
        <f t="shared" si="569"/>
        <v>7.1729552594571963E-2</v>
      </c>
      <c r="AO815" s="53">
        <f t="shared" si="570"/>
        <v>0.10356395103147174</v>
      </c>
      <c r="AP815" s="53">
        <f t="shared" si="571"/>
        <v>0.11118007233197393</v>
      </c>
      <c r="AQ815" s="53">
        <f t="shared" si="572"/>
        <v>0.10448751755773275</v>
      </c>
      <c r="AR815" s="53">
        <f t="shared" si="573"/>
        <v>0.11626119259621293</v>
      </c>
      <c r="AS815" s="53">
        <f t="shared" si="574"/>
        <v>0.12002431816453348</v>
      </c>
      <c r="AT815" s="54">
        <f t="shared" si="575"/>
        <v>0.3152742745698246</v>
      </c>
      <c r="AU815" s="54">
        <f t="shared" si="576"/>
        <v>0.3152742745698246</v>
      </c>
      <c r="AV815" s="54">
        <f t="shared" si="577"/>
        <v>0.38717051000515923</v>
      </c>
      <c r="AW815" s="54">
        <f t="shared" si="578"/>
        <v>0.38717051000515923</v>
      </c>
      <c r="AX815" s="54">
        <f t="shared" si="579"/>
        <v>0.40098929355101226</v>
      </c>
      <c r="AY815" s="54">
        <f t="shared" si="580"/>
        <v>0.34945638085768571</v>
      </c>
      <c r="AZ815" s="54">
        <f t="shared" si="581"/>
        <v>0.36847853682115428</v>
      </c>
      <c r="BA815" s="54">
        <f t="shared" si="582"/>
        <v>0.38252691647635662</v>
      </c>
      <c r="BB815" s="54">
        <f t="shared" si="583"/>
        <v>0.55229675096530806</v>
      </c>
      <c r="BC815" s="54">
        <f t="shared" si="584"/>
        <v>0.59291280517462241</v>
      </c>
      <c r="BD815" s="54">
        <f t="shared" si="585"/>
        <v>0.55722204385606755</v>
      </c>
      <c r="BE815" s="54">
        <f t="shared" si="586"/>
        <v>0.62000993873560828</v>
      </c>
      <c r="BF815" s="54">
        <f t="shared" si="587"/>
        <v>0.64007833130037561</v>
      </c>
      <c r="BG815" s="55">
        <f t="shared" si="606"/>
        <v>5.8688605668881575</v>
      </c>
      <c r="BH815" s="56">
        <f t="shared" si="603"/>
        <v>0</v>
      </c>
      <c r="BI815" s="56">
        <f t="shared" si="588"/>
        <v>0</v>
      </c>
      <c r="BJ815" s="56">
        <f t="shared" si="589"/>
        <v>0</v>
      </c>
      <c r="BK815" s="56">
        <f t="shared" si="590"/>
        <v>0</v>
      </c>
      <c r="BL815" s="56">
        <f t="shared" si="591"/>
        <v>0</v>
      </c>
      <c r="BM815" s="56">
        <f t="shared" si="592"/>
        <v>0</v>
      </c>
      <c r="BN815" s="56">
        <f t="shared" si="593"/>
        <v>0</v>
      </c>
      <c r="BO815" s="56">
        <f t="shared" si="594"/>
        <v>-0.96095625831856213</v>
      </c>
      <c r="BP815" s="56">
        <f t="shared" si="595"/>
        <v>0</v>
      </c>
      <c r="BQ815" s="56">
        <f t="shared" si="596"/>
        <v>0</v>
      </c>
      <c r="BR815" s="56">
        <f t="shared" si="597"/>
        <v>0</v>
      </c>
      <c r="BS815" s="56">
        <f t="shared" si="598"/>
        <v>0</v>
      </c>
      <c r="BT815" s="56">
        <f t="shared" si="599"/>
        <v>0</v>
      </c>
      <c r="BU815" s="57">
        <f t="shared" si="607"/>
        <v>-0.96095625831856213</v>
      </c>
      <c r="BV815" s="58">
        <f t="shared" si="604"/>
        <v>3.4231769837827541</v>
      </c>
      <c r="BW815" s="59">
        <f t="shared" si="600"/>
        <v>-5.3778912263765237</v>
      </c>
      <c r="BX815" s="68">
        <f t="shared" si="601"/>
        <v>4.8688605668881575</v>
      </c>
    </row>
    <row r="816" spans="1:76">
      <c r="A816" s="49">
        <v>4704</v>
      </c>
      <c r="B816" s="86">
        <v>0.41843971631205679</v>
      </c>
      <c r="C816" s="60">
        <v>2.1639042357274402E-2</v>
      </c>
      <c r="D816" s="60">
        <v>2.1639042357274402E-2</v>
      </c>
      <c r="E816" s="60">
        <v>2.85451197053407E-2</v>
      </c>
      <c r="F816" s="60">
        <v>2.85451197053407E-2</v>
      </c>
      <c r="G816" s="60">
        <v>2.9926335174953959E-2</v>
      </c>
      <c r="H816" s="60">
        <v>2.4861878453038673E-2</v>
      </c>
      <c r="I816" s="60">
        <v>2.6703499079189688E-2</v>
      </c>
      <c r="J816" s="60">
        <v>2.8084714548802948E-2</v>
      </c>
      <c r="K816" s="60">
        <v>4.6040515653775323E-2</v>
      </c>
      <c r="L816" s="60">
        <v>5.0644567219152857E-2</v>
      </c>
      <c r="M816" s="60">
        <v>4.6593001841620629E-2</v>
      </c>
      <c r="N816" s="60">
        <v>5.3775322283609574E-2</v>
      </c>
      <c r="O816" s="60">
        <v>5.6123388581952115E-2</v>
      </c>
      <c r="P816" s="117">
        <v>3.562473438164046E-2</v>
      </c>
      <c r="Q816" s="61">
        <v>3</v>
      </c>
      <c r="R816" s="61">
        <v>4</v>
      </c>
      <c r="S816" s="61">
        <v>3</v>
      </c>
      <c r="T816" s="61">
        <v>2</v>
      </c>
      <c r="U816" s="61">
        <v>8</v>
      </c>
      <c r="V816" s="61">
        <v>2</v>
      </c>
      <c r="W816" s="61">
        <v>0</v>
      </c>
      <c r="X816" s="61">
        <v>2</v>
      </c>
      <c r="Y816" s="61">
        <v>2</v>
      </c>
      <c r="Z816" s="61">
        <v>2</v>
      </c>
      <c r="AA816" s="61">
        <v>2</v>
      </c>
      <c r="AB816" s="61">
        <v>4</v>
      </c>
      <c r="AC816" s="61">
        <v>6</v>
      </c>
      <c r="AD816" s="50">
        <f t="shared" si="605"/>
        <v>40</v>
      </c>
      <c r="AE816" s="51" t="s">
        <v>22</v>
      </c>
      <c r="AF816" s="52">
        <f t="shared" si="562"/>
        <v>0.44720714653264121</v>
      </c>
      <c r="AG816" s="53">
        <f t="shared" si="602"/>
        <v>5.9118670308967704E-2</v>
      </c>
      <c r="AH816" s="53">
        <f t="shared" si="563"/>
        <v>5.9118670308967704E-2</v>
      </c>
      <c r="AI816" s="53">
        <f t="shared" si="564"/>
        <v>7.2600296251829469E-2</v>
      </c>
      <c r="AJ816" s="53">
        <f t="shared" si="565"/>
        <v>7.2600296251829469E-2</v>
      </c>
      <c r="AK816" s="53">
        <f t="shared" si="566"/>
        <v>7.5191526093315766E-2</v>
      </c>
      <c r="AL816" s="53">
        <f t="shared" si="567"/>
        <v>6.5528329564723445E-2</v>
      </c>
      <c r="AM816" s="53">
        <f t="shared" si="568"/>
        <v>6.9095270027926398E-2</v>
      </c>
      <c r="AN816" s="53">
        <f t="shared" si="569"/>
        <v>7.1729552594571963E-2</v>
      </c>
      <c r="AO816" s="53">
        <f t="shared" si="570"/>
        <v>0.10356395103147174</v>
      </c>
      <c r="AP816" s="53">
        <f t="shared" si="571"/>
        <v>0.11118007233197393</v>
      </c>
      <c r="AQ816" s="53">
        <f t="shared" si="572"/>
        <v>0.10448751755773275</v>
      </c>
      <c r="AR816" s="53">
        <f t="shared" si="573"/>
        <v>0.11626119259621293</v>
      </c>
      <c r="AS816" s="53">
        <f t="shared" si="574"/>
        <v>0.12002431816453348</v>
      </c>
      <c r="AT816" s="54">
        <f t="shared" si="575"/>
        <v>1.2192750370165493</v>
      </c>
      <c r="AU816" s="54">
        <f t="shared" si="576"/>
        <v>1.2192750370165493</v>
      </c>
      <c r="AV816" s="54">
        <f t="shared" si="577"/>
        <v>1.4973227313340685</v>
      </c>
      <c r="AW816" s="54">
        <f t="shared" si="578"/>
        <v>1.4973227313340685</v>
      </c>
      <c r="AX816" s="54">
        <f t="shared" si="579"/>
        <v>1.5507647631724832</v>
      </c>
      <c r="AY816" s="54">
        <f t="shared" si="580"/>
        <v>1.3514691050745986</v>
      </c>
      <c r="AZ816" s="54">
        <f t="shared" si="581"/>
        <v>1.4250343839040835</v>
      </c>
      <c r="BA816" s="54">
        <f t="shared" si="582"/>
        <v>1.4793643435796415</v>
      </c>
      <c r="BB816" s="54">
        <f t="shared" si="583"/>
        <v>2.1359232128792227</v>
      </c>
      <c r="BC816" s="54">
        <f t="shared" si="584"/>
        <v>2.2929995904780558</v>
      </c>
      <c r="BD816" s="54">
        <f t="shared" si="585"/>
        <v>2.1549710298312781</v>
      </c>
      <c r="BE816" s="54">
        <f t="shared" si="586"/>
        <v>2.3977936101318735</v>
      </c>
      <c r="BF816" s="54">
        <f t="shared" si="587"/>
        <v>2.4754050489993675</v>
      </c>
      <c r="BG816" s="55">
        <f t="shared" si="606"/>
        <v>22.69692062475184</v>
      </c>
      <c r="BH816" s="56">
        <f t="shared" si="603"/>
        <v>0.59476935049720525</v>
      </c>
      <c r="BI816" s="56">
        <f t="shared" si="588"/>
        <v>0.79302580066294037</v>
      </c>
      <c r="BJ816" s="56">
        <f t="shared" si="589"/>
        <v>1.2110360027873972</v>
      </c>
      <c r="BK816" s="56">
        <f t="shared" si="590"/>
        <v>0.80735733519159814</v>
      </c>
      <c r="BL816" s="56">
        <f t="shared" si="591"/>
        <v>3.5099856387737725</v>
      </c>
      <c r="BM816" s="56">
        <f t="shared" si="592"/>
        <v>0.6023844534857018</v>
      </c>
      <c r="BN816" s="56">
        <f t="shared" si="593"/>
        <v>0</v>
      </c>
      <c r="BO816" s="56">
        <f t="shared" si="594"/>
        <v>0.78322499586839234</v>
      </c>
      <c r="BP816" s="56">
        <f t="shared" si="595"/>
        <v>1.5177979428503712</v>
      </c>
      <c r="BQ816" s="56">
        <f t="shared" si="596"/>
        <v>1.659721650558355</v>
      </c>
      <c r="BR816" s="56">
        <f t="shared" si="597"/>
        <v>1.5355545604632088</v>
      </c>
      <c r="BS816" s="56">
        <f t="shared" si="598"/>
        <v>3.4981959415999953</v>
      </c>
      <c r="BT816" s="56">
        <f t="shared" si="599"/>
        <v>5.4384242327508332</v>
      </c>
      <c r="BU816" s="57">
        <f t="shared" si="607"/>
        <v>21.951477905489774</v>
      </c>
      <c r="BV816" s="58">
        <f t="shared" si="604"/>
        <v>14.803896275416518</v>
      </c>
      <c r="BW816" s="59">
        <f t="shared" si="600"/>
        <v>2.0854548559175328</v>
      </c>
      <c r="BX816" s="68">
        <f t="shared" si="601"/>
        <v>17.30307937524816</v>
      </c>
    </row>
    <row r="817" spans="1:76">
      <c r="A817" s="49">
        <v>4705</v>
      </c>
      <c r="B817" s="86">
        <v>5.2178318135764949E-2</v>
      </c>
      <c r="C817" s="60">
        <v>4.3738489871086556E-2</v>
      </c>
      <c r="D817" s="60">
        <v>4.3738489871086556E-2</v>
      </c>
      <c r="E817" s="60">
        <v>4.834254143646409E-2</v>
      </c>
      <c r="F817" s="60">
        <v>4.834254143646409E-2</v>
      </c>
      <c r="G817" s="60">
        <v>4.834254143646409E-2</v>
      </c>
      <c r="H817" s="60">
        <v>5.2946593001841617E-2</v>
      </c>
      <c r="I817" s="60">
        <v>6.8001841620626155E-2</v>
      </c>
      <c r="J817" s="60">
        <v>4.0055248618784532E-2</v>
      </c>
      <c r="K817" s="60">
        <v>6.6758747697974213E-2</v>
      </c>
      <c r="L817" s="60">
        <v>6.9060773480662987E-2</v>
      </c>
      <c r="M817" s="60">
        <v>6.7541436464088403E-2</v>
      </c>
      <c r="N817" s="60">
        <v>7.3296500920810317E-2</v>
      </c>
      <c r="O817" s="60">
        <v>7.6473296500920815E-2</v>
      </c>
      <c r="P817" s="117">
        <v>5.7433772489021109E-2</v>
      </c>
      <c r="Q817" s="61">
        <v>0</v>
      </c>
      <c r="R817" s="61">
        <v>0</v>
      </c>
      <c r="S817" s="61">
        <v>0</v>
      </c>
      <c r="T817" s="61">
        <v>0</v>
      </c>
      <c r="U817" s="61">
        <v>0</v>
      </c>
      <c r="V817" s="61">
        <v>0</v>
      </c>
      <c r="W817" s="61">
        <v>0</v>
      </c>
      <c r="X817" s="61">
        <v>0</v>
      </c>
      <c r="Y817" s="61">
        <v>0</v>
      </c>
      <c r="Z817" s="61">
        <v>0</v>
      </c>
      <c r="AA817" s="61">
        <v>0</v>
      </c>
      <c r="AB817" s="61">
        <v>0</v>
      </c>
      <c r="AC817" s="61">
        <v>0</v>
      </c>
      <c r="AD817" s="50">
        <f t="shared" si="605"/>
        <v>0</v>
      </c>
      <c r="AE817" s="51" t="s">
        <v>22</v>
      </c>
      <c r="AF817" s="52">
        <f t="shared" si="562"/>
        <v>6.5368326418223544E-2</v>
      </c>
      <c r="AG817" s="53">
        <f t="shared" si="602"/>
        <v>9.9685615249552106E-2</v>
      </c>
      <c r="AH817" s="53">
        <f t="shared" si="563"/>
        <v>9.9685615249552106E-2</v>
      </c>
      <c r="AI817" s="53">
        <f t="shared" si="564"/>
        <v>0.1073944542169552</v>
      </c>
      <c r="AJ817" s="53">
        <f t="shared" si="565"/>
        <v>0.1073944542169552</v>
      </c>
      <c r="AK817" s="53">
        <f t="shared" si="566"/>
        <v>0.1073944542169552</v>
      </c>
      <c r="AL817" s="53">
        <f t="shared" si="567"/>
        <v>0.11492345033236095</v>
      </c>
      <c r="AM817" s="53">
        <f t="shared" si="568"/>
        <v>0.13851160060266393</v>
      </c>
      <c r="AN817" s="53">
        <f t="shared" si="569"/>
        <v>9.3372388053806793E-2</v>
      </c>
      <c r="AO817" s="53">
        <f t="shared" si="570"/>
        <v>0.13661603340204712</v>
      </c>
      <c r="AP817" s="53">
        <f t="shared" si="571"/>
        <v>0.1401197404391028</v>
      </c>
      <c r="AQ817" s="53">
        <f t="shared" si="572"/>
        <v>0.1378105243595808</v>
      </c>
      <c r="AR817" s="53">
        <f t="shared" si="573"/>
        <v>0.14649402114866564</v>
      </c>
      <c r="AS817" s="53">
        <f t="shared" si="574"/>
        <v>0.15121664272534852</v>
      </c>
      <c r="AT817" s="54">
        <f t="shared" si="575"/>
        <v>0.30051638060384317</v>
      </c>
      <c r="AU817" s="54">
        <f t="shared" si="576"/>
        <v>0.30051638060384317</v>
      </c>
      <c r="AV817" s="54">
        <f t="shared" si="577"/>
        <v>0.32375576553759122</v>
      </c>
      <c r="AW817" s="54">
        <f t="shared" si="578"/>
        <v>0.32375576553759122</v>
      </c>
      <c r="AX817" s="54">
        <f t="shared" si="579"/>
        <v>0.32375576553759122</v>
      </c>
      <c r="AY817" s="54">
        <f t="shared" si="580"/>
        <v>0.34645298876802411</v>
      </c>
      <c r="AZ817" s="54">
        <f t="shared" si="581"/>
        <v>0.41756280262256484</v>
      </c>
      <c r="BA817" s="54">
        <f t="shared" si="582"/>
        <v>0.28148426466569476</v>
      </c>
      <c r="BB817" s="54">
        <f t="shared" si="583"/>
        <v>0.41184834730326253</v>
      </c>
      <c r="BC817" s="54">
        <f t="shared" si="584"/>
        <v>0.42241076751641282</v>
      </c>
      <c r="BD817" s="54">
        <f t="shared" si="585"/>
        <v>0.41544930917046291</v>
      </c>
      <c r="BE817" s="54">
        <f t="shared" si="586"/>
        <v>0.44162693790363755</v>
      </c>
      <c r="BF817" s="54">
        <f t="shared" si="587"/>
        <v>0.45586394832518612</v>
      </c>
      <c r="BG817" s="55">
        <f t="shared" si="606"/>
        <v>4.7649994240957056</v>
      </c>
      <c r="BH817" s="56">
        <f t="shared" si="603"/>
        <v>0</v>
      </c>
      <c r="BI817" s="56">
        <f t="shared" si="588"/>
        <v>0</v>
      </c>
      <c r="BJ817" s="56">
        <f t="shared" si="589"/>
        <v>0</v>
      </c>
      <c r="BK817" s="56">
        <f t="shared" si="590"/>
        <v>0</v>
      </c>
      <c r="BL817" s="56">
        <f t="shared" si="591"/>
        <v>0</v>
      </c>
      <c r="BM817" s="56">
        <f t="shared" si="592"/>
        <v>0</v>
      </c>
      <c r="BN817" s="56">
        <f t="shared" si="593"/>
        <v>0</v>
      </c>
      <c r="BO817" s="56">
        <f t="shared" si="594"/>
        <v>0</v>
      </c>
      <c r="BP817" s="56">
        <f t="shared" si="595"/>
        <v>0</v>
      </c>
      <c r="BQ817" s="56">
        <f t="shared" si="596"/>
        <v>0</v>
      </c>
      <c r="BR817" s="56">
        <f t="shared" si="597"/>
        <v>0</v>
      </c>
      <c r="BS817" s="56">
        <f t="shared" si="598"/>
        <v>0</v>
      </c>
      <c r="BT817" s="56">
        <f t="shared" si="599"/>
        <v>0</v>
      </c>
      <c r="BU817" s="57">
        <f t="shared" si="607"/>
        <v>0</v>
      </c>
      <c r="BV817" s="58">
        <f t="shared" si="604"/>
        <v>1.8460064362807522</v>
      </c>
      <c r="BW817" s="59">
        <f t="shared" si="600"/>
        <v>-2.3549710714991945</v>
      </c>
      <c r="BX817" s="68">
        <f t="shared" si="601"/>
        <v>4.7649994240957056</v>
      </c>
    </row>
    <row r="818" spans="1:76">
      <c r="A818" s="49">
        <v>4706</v>
      </c>
      <c r="B818" s="86">
        <v>0.1585612968591692</v>
      </c>
      <c r="C818" s="60">
        <v>4.3738489871086556E-2</v>
      </c>
      <c r="D818" s="60">
        <v>4.3738489871086556E-2</v>
      </c>
      <c r="E818" s="60">
        <v>4.834254143646409E-2</v>
      </c>
      <c r="F818" s="60">
        <v>4.834254143646409E-2</v>
      </c>
      <c r="G818" s="60">
        <v>4.834254143646409E-2</v>
      </c>
      <c r="H818" s="60">
        <v>5.2946593001841617E-2</v>
      </c>
      <c r="I818" s="60">
        <v>6.8001841620626155E-2</v>
      </c>
      <c r="J818" s="60">
        <v>4.0055248618784532E-2</v>
      </c>
      <c r="K818" s="60">
        <v>6.6758747697974213E-2</v>
      </c>
      <c r="L818" s="60">
        <v>6.9060773480662987E-2</v>
      </c>
      <c r="M818" s="60">
        <v>6.7541436464088403E-2</v>
      </c>
      <c r="N818" s="60">
        <v>7.3296500920810317E-2</v>
      </c>
      <c r="O818" s="60">
        <v>7.6473296500920815E-2</v>
      </c>
      <c r="P818" s="117">
        <v>5.7433772489021109E-2</v>
      </c>
      <c r="Q818" s="61">
        <v>0</v>
      </c>
      <c r="R818" s="61">
        <v>0</v>
      </c>
      <c r="S818" s="61">
        <v>0</v>
      </c>
      <c r="T818" s="61">
        <v>0</v>
      </c>
      <c r="U818" s="61">
        <v>0</v>
      </c>
      <c r="V818" s="61">
        <v>0</v>
      </c>
      <c r="W818" s="61">
        <v>0</v>
      </c>
      <c r="X818" s="61">
        <v>0</v>
      </c>
      <c r="Y818" s="61">
        <v>1</v>
      </c>
      <c r="Z818" s="61">
        <v>0</v>
      </c>
      <c r="AA818" s="61">
        <v>0</v>
      </c>
      <c r="AB818" s="61">
        <v>0</v>
      </c>
      <c r="AC818" s="61">
        <v>0</v>
      </c>
      <c r="AD818" s="50">
        <f t="shared" si="605"/>
        <v>1</v>
      </c>
      <c r="AE818" s="51" t="s">
        <v>22</v>
      </c>
      <c r="AF818" s="52">
        <f t="shared" si="562"/>
        <v>0.18248859512664578</v>
      </c>
      <c r="AG818" s="53">
        <f t="shared" si="602"/>
        <v>9.9685615249552106E-2</v>
      </c>
      <c r="AH818" s="53">
        <f t="shared" si="563"/>
        <v>9.9685615249552106E-2</v>
      </c>
      <c r="AI818" s="53">
        <f t="shared" si="564"/>
        <v>0.1073944542169552</v>
      </c>
      <c r="AJ818" s="53">
        <f t="shared" si="565"/>
        <v>0.1073944542169552</v>
      </c>
      <c r="AK818" s="53">
        <f t="shared" si="566"/>
        <v>0.1073944542169552</v>
      </c>
      <c r="AL818" s="53">
        <f t="shared" si="567"/>
        <v>0.11492345033236095</v>
      </c>
      <c r="AM818" s="53">
        <f t="shared" si="568"/>
        <v>0.13851160060266393</v>
      </c>
      <c r="AN818" s="53">
        <f t="shared" si="569"/>
        <v>9.3372388053806793E-2</v>
      </c>
      <c r="AO818" s="53">
        <f t="shared" si="570"/>
        <v>0.13661603340204712</v>
      </c>
      <c r="AP818" s="53">
        <f t="shared" si="571"/>
        <v>0.1401197404391028</v>
      </c>
      <c r="AQ818" s="53">
        <f t="shared" si="572"/>
        <v>0.1378105243595808</v>
      </c>
      <c r="AR818" s="53">
        <f t="shared" si="573"/>
        <v>0.14649402114866564</v>
      </c>
      <c r="AS818" s="53">
        <f t="shared" si="574"/>
        <v>0.15121664272534852</v>
      </c>
      <c r="AT818" s="54">
        <f t="shared" si="575"/>
        <v>0.83895083619046218</v>
      </c>
      <c r="AU818" s="54">
        <f t="shared" si="576"/>
        <v>0.83895083619046218</v>
      </c>
      <c r="AV818" s="54">
        <f t="shared" si="577"/>
        <v>0.90382816961083756</v>
      </c>
      <c r="AW818" s="54">
        <f t="shared" si="578"/>
        <v>0.90382816961083756</v>
      </c>
      <c r="AX818" s="54">
        <f t="shared" si="579"/>
        <v>0.90382816961083756</v>
      </c>
      <c r="AY818" s="54">
        <f t="shared" si="580"/>
        <v>0.96719195154549109</v>
      </c>
      <c r="AZ818" s="54">
        <f t="shared" si="581"/>
        <v>1.1657090429424455</v>
      </c>
      <c r="BA818" s="54">
        <f t="shared" si="582"/>
        <v>0.78581892521542607</v>
      </c>
      <c r="BB818" s="54">
        <f t="shared" si="583"/>
        <v>1.1497560121663242</v>
      </c>
      <c r="BC818" s="54">
        <f t="shared" si="584"/>
        <v>1.1792430945417072</v>
      </c>
      <c r="BD818" s="54">
        <f t="shared" si="585"/>
        <v>1.1598088085014435</v>
      </c>
      <c r="BE818" s="54">
        <f t="shared" si="586"/>
        <v>1.2328888298668397</v>
      </c>
      <c r="BF818" s="54">
        <f t="shared" si="587"/>
        <v>1.2726342566352924</v>
      </c>
      <c r="BG818" s="55">
        <f t="shared" si="606"/>
        <v>13.302437102628407</v>
      </c>
      <c r="BH818" s="56">
        <f t="shared" si="603"/>
        <v>0</v>
      </c>
      <c r="BI818" s="56">
        <f t="shared" si="588"/>
        <v>0</v>
      </c>
      <c r="BJ818" s="56">
        <f t="shared" si="589"/>
        <v>0</v>
      </c>
      <c r="BK818" s="56">
        <f t="shared" si="590"/>
        <v>0</v>
      </c>
      <c r="BL818" s="56">
        <f t="shared" si="591"/>
        <v>0</v>
      </c>
      <c r="BM818" s="56">
        <f t="shared" si="592"/>
        <v>0</v>
      </c>
      <c r="BN818" s="56">
        <f t="shared" si="593"/>
        <v>0</v>
      </c>
      <c r="BO818" s="56">
        <f t="shared" si="594"/>
        <v>0</v>
      </c>
      <c r="BP818" s="56">
        <f t="shared" si="595"/>
        <v>0.13954975653170357</v>
      </c>
      <c r="BQ818" s="56">
        <f t="shared" si="596"/>
        <v>0</v>
      </c>
      <c r="BR818" s="56">
        <f t="shared" si="597"/>
        <v>0</v>
      </c>
      <c r="BS818" s="56">
        <f t="shared" si="598"/>
        <v>0</v>
      </c>
      <c r="BT818" s="56">
        <f t="shared" si="599"/>
        <v>0</v>
      </c>
      <c r="BU818" s="57">
        <f t="shared" si="607"/>
        <v>0.13954975653170357</v>
      </c>
      <c r="BV818" s="58">
        <f t="shared" si="604"/>
        <v>5.6097088791832563</v>
      </c>
      <c r="BW818" s="59">
        <f t="shared" si="600"/>
        <v>-7.8932660304383102</v>
      </c>
      <c r="BX818" s="68">
        <f t="shared" si="601"/>
        <v>12.302437102628407</v>
      </c>
    </row>
    <row r="819" spans="1:76">
      <c r="A819" s="49">
        <v>4707</v>
      </c>
      <c r="B819" s="86">
        <v>1.0131712259371836E-2</v>
      </c>
      <c r="C819" s="60">
        <v>4.834254143646409E-2</v>
      </c>
      <c r="D819" s="60">
        <v>4.834254143646409E-2</v>
      </c>
      <c r="E819" s="60">
        <v>5.0644567219152857E-2</v>
      </c>
      <c r="F819" s="60">
        <v>5.0644567219152857E-2</v>
      </c>
      <c r="G819" s="60">
        <v>5.0644567219152857E-2</v>
      </c>
      <c r="H819" s="60">
        <v>5.5248618784530384E-2</v>
      </c>
      <c r="I819" s="60">
        <v>7.0395948434622463E-2</v>
      </c>
      <c r="J819" s="60">
        <v>6.4456721915285453E-2</v>
      </c>
      <c r="K819" s="60">
        <v>9.2081031307550645E-2</v>
      </c>
      <c r="L819" s="60">
        <v>8.0570902394106816E-2</v>
      </c>
      <c r="M819" s="60">
        <v>9.3186003683241259E-2</v>
      </c>
      <c r="N819" s="60">
        <v>8.5543278084714555E-2</v>
      </c>
      <c r="O819" s="60">
        <v>8.9272559852670352E-2</v>
      </c>
      <c r="P819" s="117">
        <v>6.764414222977759E-2</v>
      </c>
      <c r="Q819" s="61">
        <v>0</v>
      </c>
      <c r="R819" s="61">
        <v>0</v>
      </c>
      <c r="S819" s="61">
        <v>0</v>
      </c>
      <c r="T819" s="61">
        <v>0</v>
      </c>
      <c r="U819" s="61">
        <v>0</v>
      </c>
      <c r="V819" s="61">
        <v>0</v>
      </c>
      <c r="W819" s="61">
        <v>0</v>
      </c>
      <c r="X819" s="61">
        <v>0</v>
      </c>
      <c r="Y819" s="61">
        <v>0</v>
      </c>
      <c r="Z819" s="61">
        <v>0</v>
      </c>
      <c r="AA819" s="61">
        <v>0</v>
      </c>
      <c r="AB819" s="61">
        <v>0</v>
      </c>
      <c r="AC819" s="61">
        <v>0</v>
      </c>
      <c r="AD819" s="50">
        <f t="shared" si="605"/>
        <v>0</v>
      </c>
      <c r="AE819" s="51" t="s">
        <v>22</v>
      </c>
      <c r="AF819" s="52">
        <f t="shared" si="562"/>
        <v>1.4384114063469514E-2</v>
      </c>
      <c r="AG819" s="53">
        <f t="shared" si="602"/>
        <v>0.1073944542169552</v>
      </c>
      <c r="AH819" s="53">
        <f t="shared" si="563"/>
        <v>0.1073944542169552</v>
      </c>
      <c r="AI819" s="53">
        <f t="shared" si="564"/>
        <v>0.11118007233197393</v>
      </c>
      <c r="AJ819" s="53">
        <f t="shared" si="565"/>
        <v>0.11118007233197393</v>
      </c>
      <c r="AK819" s="53">
        <f t="shared" si="566"/>
        <v>0.11118007233197393</v>
      </c>
      <c r="AL819" s="53">
        <f t="shared" si="567"/>
        <v>0.11862697337814374</v>
      </c>
      <c r="AM819" s="53">
        <f t="shared" si="568"/>
        <v>0.1421389370942378</v>
      </c>
      <c r="AN819" s="53">
        <f t="shared" si="569"/>
        <v>0.13308293966535642</v>
      </c>
      <c r="AO819" s="53">
        <f t="shared" si="570"/>
        <v>0.1737839089487313</v>
      </c>
      <c r="AP819" s="53">
        <f t="shared" si="571"/>
        <v>0.15723945514602239</v>
      </c>
      <c r="AQ819" s="53">
        <f t="shared" si="572"/>
        <v>0.17534562387922503</v>
      </c>
      <c r="AR819" s="53">
        <f t="shared" si="573"/>
        <v>0.16445102088139416</v>
      </c>
      <c r="AS819" s="53">
        <f t="shared" si="574"/>
        <v>0.16979453009162204</v>
      </c>
      <c r="AT819" s="54">
        <f t="shared" si="575"/>
        <v>7.1241534170596893E-2</v>
      </c>
      <c r="AU819" s="54">
        <f t="shared" si="576"/>
        <v>7.1241534170596893E-2</v>
      </c>
      <c r="AV819" s="54">
        <f t="shared" si="577"/>
        <v>7.3752774106256053E-2</v>
      </c>
      <c r="AW819" s="54">
        <f t="shared" si="578"/>
        <v>7.3752774106256053E-2</v>
      </c>
      <c r="AX819" s="54">
        <f t="shared" si="579"/>
        <v>7.3752774106256053E-2</v>
      </c>
      <c r="AY819" s="54">
        <f t="shared" si="580"/>
        <v>7.8692774585927022E-2</v>
      </c>
      <c r="AZ819" s="54">
        <f t="shared" si="581"/>
        <v>9.4289747248166231E-2</v>
      </c>
      <c r="BA819" s="54">
        <f t="shared" si="582"/>
        <v>8.8282331362657368E-2</v>
      </c>
      <c r="BB819" s="54">
        <f t="shared" si="583"/>
        <v>0.11528185862055727</v>
      </c>
      <c r="BC819" s="54">
        <f t="shared" si="584"/>
        <v>0.10430687597817176</v>
      </c>
      <c r="BD819" s="54">
        <f t="shared" si="585"/>
        <v>0.11631784291226696</v>
      </c>
      <c r="BE819" s="54">
        <f t="shared" si="586"/>
        <v>0.10909076366125552</v>
      </c>
      <c r="BF819" s="54">
        <f t="shared" si="587"/>
        <v>0.1126354512968229</v>
      </c>
      <c r="BG819" s="55">
        <f t="shared" si="606"/>
        <v>1.182639036325787</v>
      </c>
      <c r="BH819" s="56">
        <f t="shared" si="603"/>
        <v>0</v>
      </c>
      <c r="BI819" s="56">
        <f t="shared" si="588"/>
        <v>0</v>
      </c>
      <c r="BJ819" s="56">
        <f t="shared" si="589"/>
        <v>0</v>
      </c>
      <c r="BK819" s="56">
        <f t="shared" si="590"/>
        <v>0</v>
      </c>
      <c r="BL819" s="56">
        <f t="shared" si="591"/>
        <v>0</v>
      </c>
      <c r="BM819" s="56">
        <f t="shared" si="592"/>
        <v>0</v>
      </c>
      <c r="BN819" s="56">
        <f t="shared" si="593"/>
        <v>0</v>
      </c>
      <c r="BO819" s="56">
        <f t="shared" si="594"/>
        <v>0</v>
      </c>
      <c r="BP819" s="56">
        <f t="shared" si="595"/>
        <v>0</v>
      </c>
      <c r="BQ819" s="56">
        <f t="shared" si="596"/>
        <v>0</v>
      </c>
      <c r="BR819" s="56">
        <f t="shared" si="597"/>
        <v>0</v>
      </c>
      <c r="BS819" s="56">
        <f t="shared" si="598"/>
        <v>0</v>
      </c>
      <c r="BT819" s="56">
        <f t="shared" si="599"/>
        <v>0</v>
      </c>
      <c r="BU819" s="57">
        <f t="shared" si="607"/>
        <v>0</v>
      </c>
      <c r="BV819" s="58">
        <f t="shared" si="604"/>
        <v>0.35844785170500049</v>
      </c>
      <c r="BW819" s="59">
        <f t="shared" si="600"/>
        <v>-0.52278186488315004</v>
      </c>
      <c r="BX819" s="68">
        <f t="shared" si="601"/>
        <v>1.182639036325787</v>
      </c>
    </row>
    <row r="820" spans="1:76">
      <c r="A820" s="49">
        <v>4708</v>
      </c>
      <c r="B820" s="86">
        <v>4.6605876393110444E-2</v>
      </c>
      <c r="C820" s="60">
        <v>4.834254143646409E-2</v>
      </c>
      <c r="D820" s="60">
        <v>4.834254143646409E-2</v>
      </c>
      <c r="E820" s="60">
        <v>5.0644567219152857E-2</v>
      </c>
      <c r="F820" s="60">
        <v>5.0644567219152857E-2</v>
      </c>
      <c r="G820" s="60">
        <v>5.0644567219152857E-2</v>
      </c>
      <c r="H820" s="60">
        <v>5.5248618784530384E-2</v>
      </c>
      <c r="I820" s="60">
        <v>7.0395948434622463E-2</v>
      </c>
      <c r="J820" s="60">
        <v>6.4456721915285453E-2</v>
      </c>
      <c r="K820" s="60">
        <v>9.2081031307550645E-2</v>
      </c>
      <c r="L820" s="60">
        <v>8.0570902394106816E-2</v>
      </c>
      <c r="M820" s="60">
        <v>9.3186003683241259E-2</v>
      </c>
      <c r="N820" s="60">
        <v>8.5543278084714555E-2</v>
      </c>
      <c r="O820" s="60">
        <v>8.9272559852670352E-2</v>
      </c>
      <c r="P820" s="117">
        <v>6.764414222977759E-2</v>
      </c>
      <c r="Q820" s="61">
        <v>0</v>
      </c>
      <c r="R820" s="61">
        <v>0</v>
      </c>
      <c r="S820" s="61">
        <v>0</v>
      </c>
      <c r="T820" s="61">
        <v>0</v>
      </c>
      <c r="U820" s="61">
        <v>1</v>
      </c>
      <c r="V820" s="61">
        <v>0</v>
      </c>
      <c r="W820" s="61">
        <v>0</v>
      </c>
      <c r="X820" s="61">
        <v>0</v>
      </c>
      <c r="Y820" s="61">
        <v>0</v>
      </c>
      <c r="Z820" s="61">
        <v>1</v>
      </c>
      <c r="AA820" s="61">
        <v>1</v>
      </c>
      <c r="AB820" s="61">
        <v>0</v>
      </c>
      <c r="AC820" s="61">
        <v>0</v>
      </c>
      <c r="AD820" s="50">
        <f t="shared" si="605"/>
        <v>3</v>
      </c>
      <c r="AE820" s="51" t="s">
        <v>22</v>
      </c>
      <c r="AF820" s="52">
        <f t="shared" si="562"/>
        <v>5.8892673612173936E-2</v>
      </c>
      <c r="AG820" s="53">
        <f t="shared" si="602"/>
        <v>0.1073944542169552</v>
      </c>
      <c r="AH820" s="53">
        <f t="shared" si="563"/>
        <v>0.1073944542169552</v>
      </c>
      <c r="AI820" s="53">
        <f t="shared" si="564"/>
        <v>0.11118007233197393</v>
      </c>
      <c r="AJ820" s="53">
        <f t="shared" si="565"/>
        <v>0.11118007233197393</v>
      </c>
      <c r="AK820" s="53">
        <f t="shared" si="566"/>
        <v>0.11118007233197393</v>
      </c>
      <c r="AL820" s="53">
        <f t="shared" si="567"/>
        <v>0.11862697337814374</v>
      </c>
      <c r="AM820" s="53">
        <f t="shared" si="568"/>
        <v>0.1421389370942378</v>
      </c>
      <c r="AN820" s="53">
        <f t="shared" si="569"/>
        <v>0.13308293966535642</v>
      </c>
      <c r="AO820" s="53">
        <f t="shared" si="570"/>
        <v>0.1737839089487313</v>
      </c>
      <c r="AP820" s="53">
        <f t="shared" si="571"/>
        <v>0.15723945514602239</v>
      </c>
      <c r="AQ820" s="53">
        <f t="shared" si="572"/>
        <v>0.17534562387922503</v>
      </c>
      <c r="AR820" s="53">
        <f t="shared" si="573"/>
        <v>0.16445102088139416</v>
      </c>
      <c r="AS820" s="53">
        <f t="shared" si="574"/>
        <v>0.16979453009162204</v>
      </c>
      <c r="AT820" s="54">
        <f t="shared" si="575"/>
        <v>0.29168320002375597</v>
      </c>
      <c r="AU820" s="54">
        <f t="shared" si="576"/>
        <v>0.29168320002375597</v>
      </c>
      <c r="AV820" s="54">
        <f t="shared" si="577"/>
        <v>0.30196493397275381</v>
      </c>
      <c r="AW820" s="54">
        <f t="shared" si="578"/>
        <v>0.30196493397275381</v>
      </c>
      <c r="AX820" s="54">
        <f t="shared" si="579"/>
        <v>0.30196493397275381</v>
      </c>
      <c r="AY820" s="54">
        <f t="shared" si="580"/>
        <v>0.32219070767070451</v>
      </c>
      <c r="AZ820" s="54">
        <f t="shared" si="581"/>
        <v>0.38604917099226799</v>
      </c>
      <c r="BA820" s="54">
        <f t="shared" si="582"/>
        <v>0.3614530935809821</v>
      </c>
      <c r="BB820" s="54">
        <f t="shared" si="583"/>
        <v>0.47199687399500917</v>
      </c>
      <c r="BC820" s="54">
        <f t="shared" si="584"/>
        <v>0.42706215866910868</v>
      </c>
      <c r="BD820" s="54">
        <f t="shared" si="585"/>
        <v>0.47623848974484156</v>
      </c>
      <c r="BE820" s="54">
        <f t="shared" si="586"/>
        <v>0.4466487619645218</v>
      </c>
      <c r="BF820" s="54">
        <f t="shared" si="587"/>
        <v>0.46116172613161949</v>
      </c>
      <c r="BG820" s="55">
        <f t="shared" si="606"/>
        <v>4.8420621847148286</v>
      </c>
      <c r="BH820" s="56">
        <f t="shared" si="603"/>
        <v>0</v>
      </c>
      <c r="BI820" s="56">
        <f t="shared" si="588"/>
        <v>0</v>
      </c>
      <c r="BJ820" s="56">
        <f t="shared" si="589"/>
        <v>0</v>
      </c>
      <c r="BK820" s="56">
        <f t="shared" si="590"/>
        <v>0</v>
      </c>
      <c r="BL820" s="56">
        <f t="shared" si="591"/>
        <v>-1.1974443810218662</v>
      </c>
      <c r="BM820" s="56">
        <f t="shared" si="592"/>
        <v>0</v>
      </c>
      <c r="BN820" s="56">
        <f t="shared" si="593"/>
        <v>0</v>
      </c>
      <c r="BO820" s="56">
        <f t="shared" si="594"/>
        <v>0</v>
      </c>
      <c r="BP820" s="56">
        <f t="shared" si="595"/>
        <v>0</v>
      </c>
      <c r="BQ820" s="56">
        <f t="shared" si="596"/>
        <v>-0.85082570569424165</v>
      </c>
      <c r="BR820" s="56">
        <f t="shared" si="597"/>
        <v>-0.741836521348058</v>
      </c>
      <c r="BS820" s="56">
        <f t="shared" si="598"/>
        <v>0</v>
      </c>
      <c r="BT820" s="56">
        <f t="shared" si="599"/>
        <v>0</v>
      </c>
      <c r="BU820" s="57">
        <f t="shared" si="607"/>
        <v>-2.7901066080641659</v>
      </c>
      <c r="BV820" s="58">
        <f t="shared" si="604"/>
        <v>1.6488601178430022</v>
      </c>
      <c r="BW820" s="59">
        <f t="shared" si="600"/>
        <v>-7.8921587568660687</v>
      </c>
      <c r="BX820" s="68">
        <f t="shared" si="601"/>
        <v>1.8420621847148286</v>
      </c>
    </row>
    <row r="821" spans="1:76">
      <c r="A821" s="49">
        <v>4709</v>
      </c>
      <c r="B821" s="86">
        <v>2.0263424518743672E-2</v>
      </c>
      <c r="C821" s="60">
        <v>4.834254143646409E-2</v>
      </c>
      <c r="D821" s="60">
        <v>4.834254143646409E-2</v>
      </c>
      <c r="E821" s="60">
        <v>5.0644567219152857E-2</v>
      </c>
      <c r="F821" s="60">
        <v>5.0644567219152857E-2</v>
      </c>
      <c r="G821" s="60">
        <v>5.0644567219152857E-2</v>
      </c>
      <c r="H821" s="60">
        <v>5.5248618784530384E-2</v>
      </c>
      <c r="I821" s="60">
        <v>7.0395948434622463E-2</v>
      </c>
      <c r="J821" s="60">
        <v>6.4456721915285453E-2</v>
      </c>
      <c r="K821" s="60">
        <v>9.2081031307550645E-2</v>
      </c>
      <c r="L821" s="60">
        <v>8.0570902394106816E-2</v>
      </c>
      <c r="M821" s="60">
        <v>9.3186003683241259E-2</v>
      </c>
      <c r="N821" s="60">
        <v>8.5543278084714555E-2</v>
      </c>
      <c r="O821" s="60">
        <v>8.9272559852670352E-2</v>
      </c>
      <c r="P821" s="117">
        <v>6.764414222977759E-2</v>
      </c>
      <c r="Q821" s="61">
        <v>0</v>
      </c>
      <c r="R821" s="61">
        <v>1</v>
      </c>
      <c r="S821" s="61">
        <v>0</v>
      </c>
      <c r="T821" s="61">
        <v>0</v>
      </c>
      <c r="U821" s="61">
        <v>0</v>
      </c>
      <c r="V821" s="61">
        <v>0</v>
      </c>
      <c r="W821" s="61">
        <v>0</v>
      </c>
      <c r="X821" s="61">
        <v>0</v>
      </c>
      <c r="Y821" s="61">
        <v>0</v>
      </c>
      <c r="Z821" s="61">
        <v>0</v>
      </c>
      <c r="AA821" s="61">
        <v>1</v>
      </c>
      <c r="AB821" s="61">
        <v>0</v>
      </c>
      <c r="AC821" s="61">
        <v>0</v>
      </c>
      <c r="AD821" s="50">
        <f t="shared" si="605"/>
        <v>2</v>
      </c>
      <c r="AE821" s="51" t="s">
        <v>22</v>
      </c>
      <c r="AF821" s="52">
        <f t="shared" si="562"/>
        <v>2.7285970953083216E-2</v>
      </c>
      <c r="AG821" s="53">
        <f t="shared" si="602"/>
        <v>0.1073944542169552</v>
      </c>
      <c r="AH821" s="53">
        <f t="shared" si="563"/>
        <v>0.1073944542169552</v>
      </c>
      <c r="AI821" s="53">
        <f t="shared" si="564"/>
        <v>0.11118007233197393</v>
      </c>
      <c r="AJ821" s="53">
        <f t="shared" si="565"/>
        <v>0.11118007233197393</v>
      </c>
      <c r="AK821" s="53">
        <f t="shared" si="566"/>
        <v>0.11118007233197393</v>
      </c>
      <c r="AL821" s="53">
        <f t="shared" si="567"/>
        <v>0.11862697337814374</v>
      </c>
      <c r="AM821" s="53">
        <f t="shared" si="568"/>
        <v>0.1421389370942378</v>
      </c>
      <c r="AN821" s="53">
        <f t="shared" si="569"/>
        <v>0.13308293966535642</v>
      </c>
      <c r="AO821" s="53">
        <f t="shared" si="570"/>
        <v>0.1737839089487313</v>
      </c>
      <c r="AP821" s="53">
        <f t="shared" si="571"/>
        <v>0.15723945514602239</v>
      </c>
      <c r="AQ821" s="53">
        <f t="shared" si="572"/>
        <v>0.17534562387922503</v>
      </c>
      <c r="AR821" s="53">
        <f t="shared" si="573"/>
        <v>0.16445102088139416</v>
      </c>
      <c r="AS821" s="53">
        <f t="shared" si="574"/>
        <v>0.16979453009162204</v>
      </c>
      <c r="AT821" s="54">
        <f t="shared" si="575"/>
        <v>0.13514175592981334</v>
      </c>
      <c r="AU821" s="54">
        <f t="shared" si="576"/>
        <v>0.13514175592981334</v>
      </c>
      <c r="AV821" s="54">
        <f t="shared" si="577"/>
        <v>0.13990545702661139</v>
      </c>
      <c r="AW821" s="54">
        <f t="shared" si="578"/>
        <v>0.13990545702661139</v>
      </c>
      <c r="AX821" s="54">
        <f t="shared" si="579"/>
        <v>0.13990545702661139</v>
      </c>
      <c r="AY821" s="54">
        <f t="shared" si="580"/>
        <v>0.14927639979039581</v>
      </c>
      <c r="AZ821" s="54">
        <f t="shared" si="581"/>
        <v>0.17886310503619948</v>
      </c>
      <c r="BA821" s="54">
        <f t="shared" si="582"/>
        <v>0.16746732670520176</v>
      </c>
      <c r="BB821" s="54">
        <f t="shared" si="583"/>
        <v>0.21868412832783421</v>
      </c>
      <c r="BC821" s="54">
        <f t="shared" si="584"/>
        <v>0.19786511533410023</v>
      </c>
      <c r="BD821" s="54">
        <f t="shared" si="585"/>
        <v>0.22064934058676861</v>
      </c>
      <c r="BE821" s="54">
        <f t="shared" si="586"/>
        <v>0.2069399196486004</v>
      </c>
      <c r="BF821" s="54">
        <f t="shared" si="587"/>
        <v>0.21366402121196881</v>
      </c>
      <c r="BG821" s="55">
        <f t="shared" si="606"/>
        <v>2.2434092395805303</v>
      </c>
      <c r="BH821" s="56">
        <f t="shared" si="603"/>
        <v>0</v>
      </c>
      <c r="BI821" s="56">
        <f t="shared" si="588"/>
        <v>-2.0014310075296664</v>
      </c>
      <c r="BJ821" s="56">
        <f t="shared" si="589"/>
        <v>0</v>
      </c>
      <c r="BK821" s="56">
        <f t="shared" si="590"/>
        <v>0</v>
      </c>
      <c r="BL821" s="56">
        <f t="shared" si="591"/>
        <v>0</v>
      </c>
      <c r="BM821" s="56">
        <f t="shared" si="592"/>
        <v>0</v>
      </c>
      <c r="BN821" s="56">
        <f t="shared" si="593"/>
        <v>0</v>
      </c>
      <c r="BO821" s="56">
        <f t="shared" si="594"/>
        <v>0</v>
      </c>
      <c r="BP821" s="56">
        <f t="shared" si="595"/>
        <v>0</v>
      </c>
      <c r="BQ821" s="56">
        <f t="shared" si="596"/>
        <v>0</v>
      </c>
      <c r="BR821" s="56">
        <f t="shared" si="597"/>
        <v>-1.5111805317742479</v>
      </c>
      <c r="BS821" s="56">
        <f t="shared" si="598"/>
        <v>0</v>
      </c>
      <c r="BT821" s="56">
        <f t="shared" si="599"/>
        <v>0</v>
      </c>
      <c r="BU821" s="57">
        <f t="shared" si="607"/>
        <v>-3.5126115393039141</v>
      </c>
      <c r="BV821" s="58">
        <f t="shared" si="604"/>
        <v>0.71689570341000097</v>
      </c>
      <c r="BW821" s="59">
        <f t="shared" si="600"/>
        <v>-6.4921453075118176</v>
      </c>
      <c r="BX821" s="68">
        <f t="shared" si="601"/>
        <v>0.24340923958053029</v>
      </c>
    </row>
    <row r="822" spans="1:76">
      <c r="A822" s="49">
        <v>4710</v>
      </c>
      <c r="B822" s="86">
        <v>0.21681864235055728</v>
      </c>
      <c r="C822" s="60">
        <v>4.0055248618784532E-2</v>
      </c>
      <c r="D822" s="60">
        <v>4.0055248618784532E-2</v>
      </c>
      <c r="E822" s="60">
        <v>4.0055248618784532E-2</v>
      </c>
      <c r="F822" s="60">
        <v>4.2357274401473299E-2</v>
      </c>
      <c r="G822" s="60">
        <v>3.7753222836095765E-2</v>
      </c>
      <c r="H822" s="60">
        <v>4.834254143646409E-2</v>
      </c>
      <c r="I822" s="60">
        <v>5.0322283609576426E-2</v>
      </c>
      <c r="J822" s="60">
        <v>5.5248618784530384E-2</v>
      </c>
      <c r="K822" s="60">
        <v>5.2946593001841617E-2</v>
      </c>
      <c r="L822" s="60">
        <v>5.2946593001841617E-2</v>
      </c>
      <c r="M822" s="60">
        <v>5.2992633517495398E-2</v>
      </c>
      <c r="N822" s="60">
        <v>5.5570902394106815E-2</v>
      </c>
      <c r="O822" s="60">
        <v>5.796500920810313E-2</v>
      </c>
      <c r="P822" s="117">
        <v>4.8200878311375546E-2</v>
      </c>
      <c r="Q822" s="61">
        <v>0</v>
      </c>
      <c r="R822" s="61">
        <v>0</v>
      </c>
      <c r="S822" s="61">
        <v>1</v>
      </c>
      <c r="T822" s="61">
        <v>0</v>
      </c>
      <c r="U822" s="61">
        <v>0</v>
      </c>
      <c r="V822" s="61">
        <v>0</v>
      </c>
      <c r="W822" s="61">
        <v>1</v>
      </c>
      <c r="X822" s="61">
        <v>0</v>
      </c>
      <c r="Y822" s="61">
        <v>0</v>
      </c>
      <c r="Z822" s="61">
        <v>0</v>
      </c>
      <c r="AA822" s="61">
        <v>1</v>
      </c>
      <c r="AB822" s="61">
        <v>1</v>
      </c>
      <c r="AC822" s="61">
        <v>1</v>
      </c>
      <c r="AD822" s="50">
        <f t="shared" si="605"/>
        <v>5</v>
      </c>
      <c r="AE822" s="51" t="s">
        <v>22</v>
      </c>
      <c r="AF822" s="52">
        <f t="shared" si="562"/>
        <v>0.24364849016271389</v>
      </c>
      <c r="AG822" s="53">
        <f t="shared" si="602"/>
        <v>9.3372388053806793E-2</v>
      </c>
      <c r="AH822" s="53">
        <f t="shared" si="563"/>
        <v>9.3372388053806793E-2</v>
      </c>
      <c r="AI822" s="53">
        <f t="shared" si="564"/>
        <v>9.3372388053806793E-2</v>
      </c>
      <c r="AJ822" s="53">
        <f t="shared" si="565"/>
        <v>9.7334296882737745E-2</v>
      </c>
      <c r="AK822" s="53">
        <f t="shared" si="566"/>
        <v>8.9353153231511287E-2</v>
      </c>
      <c r="AL822" s="53">
        <f t="shared" si="567"/>
        <v>0.1073944542169552</v>
      </c>
      <c r="AM822" s="53">
        <f t="shared" si="568"/>
        <v>0.11065268621670647</v>
      </c>
      <c r="AN822" s="53">
        <f t="shared" si="569"/>
        <v>0.11862697337814374</v>
      </c>
      <c r="AO822" s="53">
        <f t="shared" si="570"/>
        <v>0.11492345033236095</v>
      </c>
      <c r="AP822" s="53">
        <f t="shared" si="571"/>
        <v>0.11492345033236095</v>
      </c>
      <c r="AQ822" s="53">
        <f t="shared" si="572"/>
        <v>0.11499790382364584</v>
      </c>
      <c r="AR822" s="53">
        <f t="shared" si="573"/>
        <v>0.11914241167907524</v>
      </c>
      <c r="AS822" s="53">
        <f t="shared" si="574"/>
        <v>0.12294880254281487</v>
      </c>
      <c r="AT822" s="54">
        <f t="shared" si="575"/>
        <v>1.0491811531408348</v>
      </c>
      <c r="AU822" s="54">
        <f t="shared" si="576"/>
        <v>1.0491811531408348</v>
      </c>
      <c r="AV822" s="54">
        <f t="shared" si="577"/>
        <v>1.0491811531408348</v>
      </c>
      <c r="AW822" s="54">
        <f t="shared" si="578"/>
        <v>1.0936992399159235</v>
      </c>
      <c r="AX822" s="54">
        <f t="shared" si="579"/>
        <v>1.0040189214201494</v>
      </c>
      <c r="AY822" s="54">
        <f t="shared" si="580"/>
        <v>1.206740447200995</v>
      </c>
      <c r="AZ822" s="54">
        <f t="shared" si="581"/>
        <v>1.2433516518403096</v>
      </c>
      <c r="BA822" s="54">
        <f t="shared" si="582"/>
        <v>1.3329549272185899</v>
      </c>
      <c r="BB822" s="54">
        <f t="shared" si="583"/>
        <v>1.2913401987014304</v>
      </c>
      <c r="BC822" s="54">
        <f t="shared" si="584"/>
        <v>1.2913401987014304</v>
      </c>
      <c r="BD822" s="54">
        <f t="shared" si="585"/>
        <v>1.2921767972020131</v>
      </c>
      <c r="BE822" s="54">
        <f t="shared" si="586"/>
        <v>1.3387466624651239</v>
      </c>
      <c r="BF822" s="54">
        <f t="shared" si="587"/>
        <v>1.3815172677689287</v>
      </c>
      <c r="BG822" s="55">
        <f t="shared" si="606"/>
        <v>15.623429771857397</v>
      </c>
      <c r="BH822" s="56">
        <f t="shared" si="603"/>
        <v>0</v>
      </c>
      <c r="BI822" s="56">
        <f t="shared" si="588"/>
        <v>0</v>
      </c>
      <c r="BJ822" s="56">
        <f t="shared" si="589"/>
        <v>4.8010005773409435E-2</v>
      </c>
      <c r="BK822" s="56">
        <f t="shared" si="590"/>
        <v>0</v>
      </c>
      <c r="BL822" s="56">
        <f t="shared" si="591"/>
        <v>0</v>
      </c>
      <c r="BM822" s="56">
        <f t="shared" si="592"/>
        <v>0</v>
      </c>
      <c r="BN822" s="56">
        <f t="shared" si="593"/>
        <v>0.21781067826270628</v>
      </c>
      <c r="BO822" s="56">
        <f t="shared" si="594"/>
        <v>0</v>
      </c>
      <c r="BP822" s="56">
        <f t="shared" si="595"/>
        <v>0</v>
      </c>
      <c r="BQ822" s="56">
        <f t="shared" si="596"/>
        <v>0</v>
      </c>
      <c r="BR822" s="56">
        <f t="shared" si="597"/>
        <v>0.25632823593831816</v>
      </c>
      <c r="BS822" s="56">
        <f t="shared" si="598"/>
        <v>0.29173384975346373</v>
      </c>
      <c r="BT822" s="56">
        <f t="shared" si="599"/>
        <v>0.32318236459306937</v>
      </c>
      <c r="BU822" s="57">
        <f t="shared" si="607"/>
        <v>1.137065134320967</v>
      </c>
      <c r="BV822" s="58">
        <f t="shared" si="604"/>
        <v>7.6707840264870102</v>
      </c>
      <c r="BW822" s="59">
        <f t="shared" si="600"/>
        <v>-11.833475010220155</v>
      </c>
      <c r="BX822" s="68">
        <f t="shared" si="601"/>
        <v>10.623429771857397</v>
      </c>
    </row>
    <row r="823" spans="1:76">
      <c r="A823" s="49">
        <v>4711</v>
      </c>
      <c r="B823" s="86">
        <v>8.6119554204660605E-3</v>
      </c>
      <c r="C823" s="60">
        <v>4.3278084714548803E-2</v>
      </c>
      <c r="D823" s="60">
        <v>4.3278084714548803E-2</v>
      </c>
      <c r="E823" s="60">
        <v>4.3278084714548803E-2</v>
      </c>
      <c r="F823" s="60">
        <v>4.5580110497237571E-2</v>
      </c>
      <c r="G823" s="60">
        <v>4.0976058931860036E-2</v>
      </c>
      <c r="H823" s="60">
        <v>5.0644567219152857E-2</v>
      </c>
      <c r="I823" s="60">
        <v>5.2716390423572741E-2</v>
      </c>
      <c r="J823" s="60">
        <v>5.7550644567219152E-2</v>
      </c>
      <c r="K823" s="60">
        <v>5.5248618784530384E-2</v>
      </c>
      <c r="L823" s="60">
        <v>5.5248618784530384E-2</v>
      </c>
      <c r="M823" s="60">
        <v>5.5294659300184165E-2</v>
      </c>
      <c r="N823" s="60">
        <v>5.796500920810313E-2</v>
      </c>
      <c r="O823" s="60">
        <v>6.0497237569060773E-2</v>
      </c>
      <c r="P823" s="117">
        <v>5.0888936109930581E-2</v>
      </c>
      <c r="Q823" s="61">
        <v>0</v>
      </c>
      <c r="R823" s="61">
        <v>0</v>
      </c>
      <c r="S823" s="61">
        <v>0</v>
      </c>
      <c r="T823" s="61">
        <v>0</v>
      </c>
      <c r="U823" s="61">
        <v>0</v>
      </c>
      <c r="V823" s="61">
        <v>0</v>
      </c>
      <c r="W823" s="61">
        <v>0</v>
      </c>
      <c r="X823" s="61">
        <v>0</v>
      </c>
      <c r="Y823" s="61">
        <v>0</v>
      </c>
      <c r="Z823" s="61">
        <v>0</v>
      </c>
      <c r="AA823" s="61">
        <v>1</v>
      </c>
      <c r="AB823" s="61">
        <v>0</v>
      </c>
      <c r="AC823" s="61">
        <v>0</v>
      </c>
      <c r="AD823" s="50">
        <f t="shared" si="605"/>
        <v>1</v>
      </c>
      <c r="AE823" s="51" t="s">
        <v>22</v>
      </c>
      <c r="AF823" s="52">
        <f t="shared" si="562"/>
        <v>1.2379085961763313E-2</v>
      </c>
      <c r="AG823" s="53">
        <f t="shared" si="602"/>
        <v>9.8903924487913172E-2</v>
      </c>
      <c r="AH823" s="53">
        <f t="shared" si="563"/>
        <v>9.8903924487913172E-2</v>
      </c>
      <c r="AI823" s="53">
        <f t="shared" si="564"/>
        <v>9.8903924487913172E-2</v>
      </c>
      <c r="AJ823" s="53">
        <f t="shared" si="565"/>
        <v>0.10279221068189778</v>
      </c>
      <c r="AK823" s="53">
        <f t="shared" si="566"/>
        <v>9.4963794564418225E-2</v>
      </c>
      <c r="AL823" s="53">
        <f t="shared" si="567"/>
        <v>0.11118007233197393</v>
      </c>
      <c r="AM823" s="53">
        <f t="shared" si="568"/>
        <v>0.11455094349478562</v>
      </c>
      <c r="AN823" s="53">
        <f t="shared" si="569"/>
        <v>0.12229280203756672</v>
      </c>
      <c r="AO823" s="53">
        <f t="shared" si="570"/>
        <v>0.11862697337814374</v>
      </c>
      <c r="AP823" s="53">
        <f t="shared" si="571"/>
        <v>0.11862697337814374</v>
      </c>
      <c r="AQ823" s="53">
        <f t="shared" si="572"/>
        <v>0.11870065250376652</v>
      </c>
      <c r="AR823" s="53">
        <f t="shared" si="573"/>
        <v>0.12294880254281487</v>
      </c>
      <c r="AS823" s="53">
        <f t="shared" si="574"/>
        <v>0.12693317489979355</v>
      </c>
      <c r="AT823" s="54">
        <f t="shared" si="575"/>
        <v>5.6463837767236374E-2</v>
      </c>
      <c r="AU823" s="54">
        <f t="shared" si="576"/>
        <v>5.6463837767236374E-2</v>
      </c>
      <c r="AV823" s="54">
        <f t="shared" si="577"/>
        <v>5.6463837767236374E-2</v>
      </c>
      <c r="AW823" s="54">
        <f t="shared" si="578"/>
        <v>5.8683644129688274E-2</v>
      </c>
      <c r="AX823" s="54">
        <f t="shared" si="579"/>
        <v>5.4214434035949249E-2</v>
      </c>
      <c r="AY823" s="54">
        <f t="shared" si="580"/>
        <v>6.3472239343438389E-2</v>
      </c>
      <c r="AZ823" s="54">
        <f t="shared" si="581"/>
        <v>6.5396655623750036E-2</v>
      </c>
      <c r="BA823" s="54">
        <f t="shared" si="582"/>
        <v>6.9816450359295706E-2</v>
      </c>
      <c r="BB823" s="54">
        <f t="shared" si="583"/>
        <v>6.7723644075016867E-2</v>
      </c>
      <c r="BC823" s="54">
        <f t="shared" si="584"/>
        <v>6.7723644075016867E-2</v>
      </c>
      <c r="BD823" s="54">
        <f t="shared" si="585"/>
        <v>6.7765707180374279E-2</v>
      </c>
      <c r="BE823" s="54">
        <f t="shared" si="586"/>
        <v>7.019095831027275E-2</v>
      </c>
      <c r="BF823" s="54">
        <f t="shared" si="587"/>
        <v>7.246561986221349E-2</v>
      </c>
      <c r="BG823" s="55">
        <f t="shared" si="606"/>
        <v>0.82684451029672501</v>
      </c>
      <c r="BH823" s="56">
        <f t="shared" si="603"/>
        <v>0</v>
      </c>
      <c r="BI823" s="56">
        <f t="shared" si="588"/>
        <v>0</v>
      </c>
      <c r="BJ823" s="56">
        <f t="shared" si="589"/>
        <v>0</v>
      </c>
      <c r="BK823" s="56">
        <f t="shared" si="590"/>
        <v>0</v>
      </c>
      <c r="BL823" s="56">
        <f t="shared" si="591"/>
        <v>0</v>
      </c>
      <c r="BM823" s="56">
        <f t="shared" si="592"/>
        <v>0</v>
      </c>
      <c r="BN823" s="56">
        <f t="shared" si="593"/>
        <v>0</v>
      </c>
      <c r="BO823" s="56">
        <f t="shared" si="594"/>
        <v>0</v>
      </c>
      <c r="BP823" s="56">
        <f t="shared" si="595"/>
        <v>0</v>
      </c>
      <c r="BQ823" s="56">
        <f t="shared" si="596"/>
        <v>0</v>
      </c>
      <c r="BR823" s="56">
        <f t="shared" si="597"/>
        <v>-2.6916990057924091</v>
      </c>
      <c r="BS823" s="56">
        <f t="shared" si="598"/>
        <v>0</v>
      </c>
      <c r="BT823" s="56">
        <f t="shared" si="599"/>
        <v>0</v>
      </c>
      <c r="BU823" s="57">
        <f t="shared" si="607"/>
        <v>-2.6916990057924091</v>
      </c>
      <c r="BV823" s="58">
        <f t="shared" si="604"/>
        <v>0.30468067394925041</v>
      </c>
      <c r="BW823" s="59">
        <f t="shared" si="600"/>
        <v>-4.4035150232677447</v>
      </c>
      <c r="BX823" s="68">
        <f t="shared" si="601"/>
        <v>0.17315548970327499</v>
      </c>
    </row>
    <row r="824" spans="1:76">
      <c r="A824" s="49">
        <v>4712</v>
      </c>
      <c r="B824" s="86">
        <v>0.13525835866261399</v>
      </c>
      <c r="C824" s="60">
        <v>4.3278084714548803E-2</v>
      </c>
      <c r="D824" s="60">
        <v>4.3278084714548803E-2</v>
      </c>
      <c r="E824" s="60">
        <v>4.3278084714548803E-2</v>
      </c>
      <c r="F824" s="60">
        <v>4.5580110497237571E-2</v>
      </c>
      <c r="G824" s="60">
        <v>4.0976058931860036E-2</v>
      </c>
      <c r="H824" s="60">
        <v>5.0644567219152857E-2</v>
      </c>
      <c r="I824" s="60">
        <v>5.2716390423572741E-2</v>
      </c>
      <c r="J824" s="60">
        <v>5.7550644567219152E-2</v>
      </c>
      <c r="K824" s="60">
        <v>5.7550644567219152E-2</v>
      </c>
      <c r="L824" s="60">
        <v>5.7550644567219152E-2</v>
      </c>
      <c r="M824" s="60">
        <v>5.7596685082872925E-2</v>
      </c>
      <c r="N824" s="60">
        <v>6.0405156537753225E-2</v>
      </c>
      <c r="O824" s="60">
        <v>6.3029465930018416E-2</v>
      </c>
      <c r="P824" s="117">
        <v>5.1802663266751661E-2</v>
      </c>
      <c r="Q824" s="61">
        <v>0</v>
      </c>
      <c r="R824" s="61">
        <v>1</v>
      </c>
      <c r="S824" s="61">
        <v>1</v>
      </c>
      <c r="T824" s="61">
        <v>1</v>
      </c>
      <c r="U824" s="61">
        <v>1</v>
      </c>
      <c r="V824" s="61">
        <v>0</v>
      </c>
      <c r="W824" s="61">
        <v>0</v>
      </c>
      <c r="X824" s="61">
        <v>0</v>
      </c>
      <c r="Y824" s="61">
        <v>0</v>
      </c>
      <c r="Z824" s="61">
        <v>0</v>
      </c>
      <c r="AA824" s="61">
        <v>0</v>
      </c>
      <c r="AB824" s="61">
        <v>2</v>
      </c>
      <c r="AC824" s="61">
        <v>1</v>
      </c>
      <c r="AD824" s="50">
        <f t="shared" si="605"/>
        <v>7</v>
      </c>
      <c r="AE824" s="51" t="s">
        <v>22</v>
      </c>
      <c r="AF824" s="52">
        <f t="shared" si="562"/>
        <v>0.15756909760590643</v>
      </c>
      <c r="AG824" s="53">
        <f t="shared" si="602"/>
        <v>9.8903924487913172E-2</v>
      </c>
      <c r="AH824" s="53">
        <f t="shared" si="563"/>
        <v>9.8903924487913172E-2</v>
      </c>
      <c r="AI824" s="53">
        <f t="shared" si="564"/>
        <v>9.8903924487913172E-2</v>
      </c>
      <c r="AJ824" s="53">
        <f t="shared" si="565"/>
        <v>0.10279221068189778</v>
      </c>
      <c r="AK824" s="53">
        <f t="shared" si="566"/>
        <v>9.4963794564418225E-2</v>
      </c>
      <c r="AL824" s="53">
        <f t="shared" si="567"/>
        <v>0.11118007233197393</v>
      </c>
      <c r="AM824" s="53">
        <f t="shared" si="568"/>
        <v>0.11455094349478562</v>
      </c>
      <c r="AN824" s="53">
        <f t="shared" si="569"/>
        <v>0.12229280203756672</v>
      </c>
      <c r="AO824" s="53">
        <f t="shared" si="570"/>
        <v>0.12229280203756672</v>
      </c>
      <c r="AP824" s="53">
        <f t="shared" si="571"/>
        <v>0.12229280203756672</v>
      </c>
      <c r="AQ824" s="53">
        <f t="shared" si="572"/>
        <v>0.12236574792748599</v>
      </c>
      <c r="AR824" s="53">
        <f t="shared" si="573"/>
        <v>0.12678901154299854</v>
      </c>
      <c r="AS824" s="53">
        <f t="shared" si="574"/>
        <v>0.13087705727740426</v>
      </c>
      <c r="AT824" s="54">
        <f t="shared" si="575"/>
        <v>0.71870863421021325</v>
      </c>
      <c r="AU824" s="54">
        <f t="shared" si="576"/>
        <v>0.71870863421021325</v>
      </c>
      <c r="AV824" s="54">
        <f t="shared" si="577"/>
        <v>0.71870863421021325</v>
      </c>
      <c r="AW824" s="54">
        <f t="shared" si="578"/>
        <v>0.74696378054910928</v>
      </c>
      <c r="AX824" s="54">
        <f t="shared" si="579"/>
        <v>0.69007675321471329</v>
      </c>
      <c r="AY824" s="54">
        <f t="shared" si="580"/>
        <v>0.80791615045438203</v>
      </c>
      <c r="AZ824" s="54">
        <f t="shared" si="581"/>
        <v>0.83241137874857429</v>
      </c>
      <c r="BA824" s="54">
        <f t="shared" si="582"/>
        <v>0.88866941510395525</v>
      </c>
      <c r="BB824" s="54">
        <f t="shared" si="583"/>
        <v>0.88866941510395525</v>
      </c>
      <c r="BC824" s="54">
        <f t="shared" si="584"/>
        <v>0.88866941510395525</v>
      </c>
      <c r="BD824" s="54">
        <f t="shared" si="585"/>
        <v>0.889199493573405</v>
      </c>
      <c r="BE824" s="54">
        <f t="shared" si="586"/>
        <v>0.92134217919803119</v>
      </c>
      <c r="BF824" s="54">
        <f t="shared" si="587"/>
        <v>0.95104892523036566</v>
      </c>
      <c r="BG824" s="55">
        <f t="shared" si="606"/>
        <v>10.661092808911086</v>
      </c>
      <c r="BH824" s="56">
        <f t="shared" si="603"/>
        <v>0</v>
      </c>
      <c r="BI824" s="56">
        <f t="shared" si="588"/>
        <v>-0.33029924092996155</v>
      </c>
      <c r="BJ824" s="56">
        <f t="shared" si="589"/>
        <v>-0.33029924092996155</v>
      </c>
      <c r="BK824" s="56">
        <f t="shared" si="590"/>
        <v>-0.2917385815722075</v>
      </c>
      <c r="BL824" s="56">
        <f t="shared" si="591"/>
        <v>-0.37095245103409474</v>
      </c>
      <c r="BM824" s="56">
        <f t="shared" si="592"/>
        <v>0</v>
      </c>
      <c r="BN824" s="56">
        <f t="shared" si="593"/>
        <v>0</v>
      </c>
      <c r="BO824" s="56">
        <f t="shared" si="594"/>
        <v>0</v>
      </c>
      <c r="BP824" s="56">
        <f t="shared" si="595"/>
        <v>0</v>
      </c>
      <c r="BQ824" s="56">
        <f t="shared" si="596"/>
        <v>0</v>
      </c>
      <c r="BR824" s="56">
        <f t="shared" si="597"/>
        <v>0</v>
      </c>
      <c r="BS824" s="56">
        <f t="shared" si="598"/>
        <v>-0.16384756330634309</v>
      </c>
      <c r="BT824" s="56">
        <f t="shared" si="599"/>
        <v>-5.0189771671338805E-2</v>
      </c>
      <c r="BU824" s="57">
        <f t="shared" si="607"/>
        <v>-1.5373268494439074</v>
      </c>
      <c r="BV824" s="58">
        <f t="shared" si="604"/>
        <v>4.7852788202617553</v>
      </c>
      <c r="BW824" s="59">
        <f t="shared" si="600"/>
        <v>-12.186488715465515</v>
      </c>
      <c r="BX824" s="68">
        <f t="shared" si="601"/>
        <v>3.6610928089110857</v>
      </c>
    </row>
    <row r="825" spans="1:76">
      <c r="A825" s="49">
        <v>4713</v>
      </c>
      <c r="B825" s="86">
        <v>3.4447821681864242E-2</v>
      </c>
      <c r="C825" s="60">
        <v>4.3278084714548803E-2</v>
      </c>
      <c r="D825" s="60">
        <v>4.3278084714548803E-2</v>
      </c>
      <c r="E825" s="60">
        <v>4.3278084714548803E-2</v>
      </c>
      <c r="F825" s="60">
        <v>4.5580110497237571E-2</v>
      </c>
      <c r="G825" s="60">
        <v>4.0976058931860036E-2</v>
      </c>
      <c r="H825" s="60">
        <v>5.0644567219152857E-2</v>
      </c>
      <c r="I825" s="60">
        <v>5.2716390423572741E-2</v>
      </c>
      <c r="J825" s="60">
        <v>5.7550644567219152E-2</v>
      </c>
      <c r="K825" s="60">
        <v>5.7550644567219152E-2</v>
      </c>
      <c r="L825" s="60">
        <v>5.7550644567219152E-2</v>
      </c>
      <c r="M825" s="60">
        <v>5.7596685082872925E-2</v>
      </c>
      <c r="N825" s="60">
        <v>6.0405156537753225E-2</v>
      </c>
      <c r="O825" s="60">
        <v>6.3029465930018416E-2</v>
      </c>
      <c r="P825" s="117">
        <v>5.1802663266751661E-2</v>
      </c>
      <c r="Q825" s="61">
        <v>0</v>
      </c>
      <c r="R825" s="61">
        <v>0</v>
      </c>
      <c r="S825" s="61">
        <v>0</v>
      </c>
      <c r="T825" s="61">
        <v>0</v>
      </c>
      <c r="U825" s="61">
        <v>0</v>
      </c>
      <c r="V825" s="61">
        <v>1</v>
      </c>
      <c r="W825" s="61">
        <v>1</v>
      </c>
      <c r="X825" s="61">
        <v>0</v>
      </c>
      <c r="Y825" s="61">
        <v>0</v>
      </c>
      <c r="Z825" s="61">
        <v>0</v>
      </c>
      <c r="AA825" s="61">
        <v>0</v>
      </c>
      <c r="AB825" s="61">
        <v>0</v>
      </c>
      <c r="AC825" s="61">
        <v>0</v>
      </c>
      <c r="AD825" s="50">
        <f t="shared" si="605"/>
        <v>2</v>
      </c>
      <c r="AE825" s="51" t="s">
        <v>22</v>
      </c>
      <c r="AF825" s="52">
        <f t="shared" si="562"/>
        <v>4.4545226046692213E-2</v>
      </c>
      <c r="AG825" s="53">
        <f t="shared" si="602"/>
        <v>9.8903924487913172E-2</v>
      </c>
      <c r="AH825" s="53">
        <f t="shared" si="563"/>
        <v>9.8903924487913172E-2</v>
      </c>
      <c r="AI825" s="53">
        <f t="shared" si="564"/>
        <v>9.8903924487913172E-2</v>
      </c>
      <c r="AJ825" s="53">
        <f t="shared" si="565"/>
        <v>0.10279221068189778</v>
      </c>
      <c r="AK825" s="53">
        <f t="shared" si="566"/>
        <v>9.4963794564418225E-2</v>
      </c>
      <c r="AL825" s="53">
        <f t="shared" si="567"/>
        <v>0.11118007233197393</v>
      </c>
      <c r="AM825" s="53">
        <f t="shared" si="568"/>
        <v>0.11455094349478562</v>
      </c>
      <c r="AN825" s="53">
        <f t="shared" si="569"/>
        <v>0.12229280203756672</v>
      </c>
      <c r="AO825" s="53">
        <f t="shared" si="570"/>
        <v>0.12229280203756672</v>
      </c>
      <c r="AP825" s="53">
        <f t="shared" si="571"/>
        <v>0.12229280203756672</v>
      </c>
      <c r="AQ825" s="53">
        <f t="shared" si="572"/>
        <v>0.12236574792748599</v>
      </c>
      <c r="AR825" s="53">
        <f t="shared" si="573"/>
        <v>0.12678901154299854</v>
      </c>
      <c r="AS825" s="53">
        <f t="shared" si="574"/>
        <v>0.13087705727740426</v>
      </c>
      <c r="AT825" s="54">
        <f t="shared" si="575"/>
        <v>0.20318094765431532</v>
      </c>
      <c r="AU825" s="54">
        <f t="shared" si="576"/>
        <v>0.20318094765431532</v>
      </c>
      <c r="AV825" s="54">
        <f t="shared" si="577"/>
        <v>0.20318094765431532</v>
      </c>
      <c r="AW825" s="54">
        <f t="shared" si="578"/>
        <v>0.21116875681088254</v>
      </c>
      <c r="AX825" s="54">
        <f t="shared" si="579"/>
        <v>0.19508663455317379</v>
      </c>
      <c r="AY825" s="54">
        <f t="shared" si="580"/>
        <v>0.22840016282110645</v>
      </c>
      <c r="AZ825" s="54">
        <f t="shared" si="581"/>
        <v>0.23532503259575716</v>
      </c>
      <c r="BA825" s="54">
        <f t="shared" si="582"/>
        <v>0.25122933733869129</v>
      </c>
      <c r="BB825" s="54">
        <f t="shared" si="583"/>
        <v>0.25122933733869129</v>
      </c>
      <c r="BC825" s="54">
        <f t="shared" si="584"/>
        <v>0.25122933733869129</v>
      </c>
      <c r="BD825" s="54">
        <f t="shared" si="585"/>
        <v>0.25137919200945413</v>
      </c>
      <c r="BE825" s="54">
        <f t="shared" si="586"/>
        <v>0.26046601943089304</v>
      </c>
      <c r="BF825" s="54">
        <f t="shared" si="587"/>
        <v>0.26886419989411864</v>
      </c>
      <c r="BG825" s="55">
        <f t="shared" si="606"/>
        <v>3.0139208530944059</v>
      </c>
      <c r="BH825" s="56">
        <f t="shared" si="603"/>
        <v>0</v>
      </c>
      <c r="BI825" s="56">
        <f t="shared" si="588"/>
        <v>0</v>
      </c>
      <c r="BJ825" s="56">
        <f t="shared" si="589"/>
        <v>0</v>
      </c>
      <c r="BK825" s="56">
        <f t="shared" si="590"/>
        <v>0</v>
      </c>
      <c r="BL825" s="56">
        <f t="shared" si="591"/>
        <v>0</v>
      </c>
      <c r="BM825" s="56">
        <f t="shared" si="592"/>
        <v>-1.4766560883235376</v>
      </c>
      <c r="BN825" s="56">
        <f t="shared" si="593"/>
        <v>-1.4467876030350748</v>
      </c>
      <c r="BO825" s="56">
        <f t="shared" si="594"/>
        <v>0</v>
      </c>
      <c r="BP825" s="56">
        <f t="shared" si="595"/>
        <v>0</v>
      </c>
      <c r="BQ825" s="56">
        <f t="shared" si="596"/>
        <v>0</v>
      </c>
      <c r="BR825" s="56">
        <f t="shared" si="597"/>
        <v>0</v>
      </c>
      <c r="BS825" s="56">
        <f t="shared" si="598"/>
        <v>0</v>
      </c>
      <c r="BT825" s="56">
        <f t="shared" si="599"/>
        <v>0</v>
      </c>
      <c r="BU825" s="57">
        <f t="shared" si="607"/>
        <v>-2.9234436913586124</v>
      </c>
      <c r="BV825" s="58">
        <f t="shared" si="604"/>
        <v>1.2187226957970017</v>
      </c>
      <c r="BW825" s="59">
        <f t="shared" si="600"/>
        <v>-6.3317004717810033</v>
      </c>
      <c r="BX825" s="68">
        <f t="shared" si="601"/>
        <v>1.0139208530944059</v>
      </c>
    </row>
    <row r="826" spans="1:76">
      <c r="A826" s="49">
        <v>4714</v>
      </c>
      <c r="B826" s="86">
        <v>0.21377912867274571</v>
      </c>
      <c r="C826" s="60">
        <v>4.3278084714548803E-2</v>
      </c>
      <c r="D826" s="60">
        <v>4.3278084714548803E-2</v>
      </c>
      <c r="E826" s="60">
        <v>4.3278084714548803E-2</v>
      </c>
      <c r="F826" s="60">
        <v>4.5580110497237571E-2</v>
      </c>
      <c r="G826" s="60">
        <v>4.0976058931860036E-2</v>
      </c>
      <c r="H826" s="60">
        <v>5.0644567219152857E-2</v>
      </c>
      <c r="I826" s="60">
        <v>5.2716390423572741E-2</v>
      </c>
      <c r="J826" s="60">
        <v>5.7550644567219152E-2</v>
      </c>
      <c r="K826" s="60">
        <v>5.7550644567219152E-2</v>
      </c>
      <c r="L826" s="60">
        <v>5.7550644567219152E-2</v>
      </c>
      <c r="M826" s="60">
        <v>5.7596685082872925E-2</v>
      </c>
      <c r="N826" s="60">
        <v>6.0405156537753225E-2</v>
      </c>
      <c r="O826" s="60">
        <v>6.3029465930018416E-2</v>
      </c>
      <c r="P826" s="117">
        <v>5.1802663266751661E-2</v>
      </c>
      <c r="Q826" s="61">
        <v>1</v>
      </c>
      <c r="R826" s="61">
        <v>1</v>
      </c>
      <c r="S826" s="61">
        <v>0</v>
      </c>
      <c r="T826" s="61">
        <v>0</v>
      </c>
      <c r="U826" s="61">
        <v>0</v>
      </c>
      <c r="V826" s="61">
        <v>0</v>
      </c>
      <c r="W826" s="61">
        <v>0</v>
      </c>
      <c r="X826" s="61">
        <v>1</v>
      </c>
      <c r="Y826" s="61">
        <v>0</v>
      </c>
      <c r="Z826" s="61">
        <v>0</v>
      </c>
      <c r="AA826" s="61">
        <v>2</v>
      </c>
      <c r="AB826" s="61">
        <v>2</v>
      </c>
      <c r="AC826" s="61">
        <v>0</v>
      </c>
      <c r="AD826" s="50">
        <f t="shared" si="605"/>
        <v>7</v>
      </c>
      <c r="AE826" s="51" t="s">
        <v>22</v>
      </c>
      <c r="AF826" s="52">
        <f t="shared" si="562"/>
        <v>0.24049183169506794</v>
      </c>
      <c r="AG826" s="53">
        <f t="shared" si="602"/>
        <v>9.8903924487913172E-2</v>
      </c>
      <c r="AH826" s="53">
        <f t="shared" si="563"/>
        <v>9.8903924487913172E-2</v>
      </c>
      <c r="AI826" s="53">
        <f t="shared" si="564"/>
        <v>9.8903924487913172E-2</v>
      </c>
      <c r="AJ826" s="53">
        <f t="shared" si="565"/>
        <v>0.10279221068189778</v>
      </c>
      <c r="AK826" s="53">
        <f t="shared" si="566"/>
        <v>9.4963794564418225E-2</v>
      </c>
      <c r="AL826" s="53">
        <f t="shared" si="567"/>
        <v>0.11118007233197393</v>
      </c>
      <c r="AM826" s="53">
        <f t="shared" si="568"/>
        <v>0.11455094349478562</v>
      </c>
      <c r="AN826" s="53">
        <f t="shared" si="569"/>
        <v>0.12229280203756672</v>
      </c>
      <c r="AO826" s="53">
        <f t="shared" si="570"/>
        <v>0.12229280203756672</v>
      </c>
      <c r="AP826" s="53">
        <f t="shared" si="571"/>
        <v>0.12229280203756672</v>
      </c>
      <c r="AQ826" s="53">
        <f t="shared" si="572"/>
        <v>0.12236574792748599</v>
      </c>
      <c r="AR826" s="53">
        <f t="shared" si="573"/>
        <v>0.12678901154299854</v>
      </c>
      <c r="AS826" s="53">
        <f t="shared" si="574"/>
        <v>0.13087705727740426</v>
      </c>
      <c r="AT826" s="54">
        <f t="shared" si="575"/>
        <v>1.0969381593373786</v>
      </c>
      <c r="AU826" s="54">
        <f t="shared" si="576"/>
        <v>1.0969381593373786</v>
      </c>
      <c r="AV826" s="54">
        <f t="shared" si="577"/>
        <v>1.0969381593373786</v>
      </c>
      <c r="AW826" s="54">
        <f t="shared" si="578"/>
        <v>1.1400629344430184</v>
      </c>
      <c r="AX826" s="54">
        <f t="shared" si="579"/>
        <v>1.0532383881886933</v>
      </c>
      <c r="AY826" s="54">
        <f t="shared" si="580"/>
        <v>1.233092261305933</v>
      </c>
      <c r="AZ826" s="54">
        <f t="shared" si="581"/>
        <v>1.270478413855926</v>
      </c>
      <c r="BA826" s="54">
        <f t="shared" si="582"/>
        <v>1.3563429546589201</v>
      </c>
      <c r="BB826" s="54">
        <f t="shared" si="583"/>
        <v>1.3563429546589201</v>
      </c>
      <c r="BC826" s="54">
        <f t="shared" si="584"/>
        <v>1.3563429546589201</v>
      </c>
      <c r="BD826" s="54">
        <f t="shared" si="585"/>
        <v>1.3571519936392595</v>
      </c>
      <c r="BE826" s="54">
        <f t="shared" si="586"/>
        <v>1.4062101748366831</v>
      </c>
      <c r="BF826" s="54">
        <f t="shared" si="587"/>
        <v>1.4515504723668791</v>
      </c>
      <c r="BG826" s="55">
        <f t="shared" si="606"/>
        <v>16.27162798062529</v>
      </c>
      <c r="BH826" s="56">
        <f t="shared" si="603"/>
        <v>9.2522807176644573E-2</v>
      </c>
      <c r="BI826" s="56">
        <f t="shared" si="588"/>
        <v>9.2522807176644573E-2</v>
      </c>
      <c r="BJ826" s="56">
        <f t="shared" si="589"/>
        <v>0</v>
      </c>
      <c r="BK826" s="56">
        <f t="shared" si="590"/>
        <v>0</v>
      </c>
      <c r="BL826" s="56">
        <f t="shared" si="591"/>
        <v>0</v>
      </c>
      <c r="BM826" s="56">
        <f t="shared" si="592"/>
        <v>0</v>
      </c>
      <c r="BN826" s="56">
        <f t="shared" si="593"/>
        <v>0</v>
      </c>
      <c r="BO826" s="56">
        <f t="shared" si="594"/>
        <v>0.30479207395537183</v>
      </c>
      <c r="BP826" s="56">
        <f t="shared" si="595"/>
        <v>0</v>
      </c>
      <c r="BQ826" s="56">
        <f t="shared" si="596"/>
        <v>0</v>
      </c>
      <c r="BR826" s="56">
        <f t="shared" si="597"/>
        <v>0.61077676336752973</v>
      </c>
      <c r="BS826" s="56">
        <f t="shared" si="598"/>
        <v>0.68179653290686937</v>
      </c>
      <c r="BT826" s="56">
        <f t="shared" si="599"/>
        <v>0</v>
      </c>
      <c r="BU826" s="57">
        <f t="shared" si="607"/>
        <v>1.78241098458306</v>
      </c>
      <c r="BV826" s="58">
        <f t="shared" si="604"/>
        <v>7.5632496709755088</v>
      </c>
      <c r="BW826" s="59">
        <f t="shared" si="600"/>
        <v>-12.725046368007938</v>
      </c>
      <c r="BX826" s="68">
        <f t="shared" si="601"/>
        <v>9.2716279806252899</v>
      </c>
    </row>
    <row r="827" spans="1:76">
      <c r="A827" s="49">
        <v>4715</v>
      </c>
      <c r="B827" s="86">
        <v>0.10840932117527864</v>
      </c>
      <c r="C827" s="60">
        <v>4.3278084714548803E-2</v>
      </c>
      <c r="D827" s="60">
        <v>4.3278084714548803E-2</v>
      </c>
      <c r="E827" s="60">
        <v>6.2154696132596686E-2</v>
      </c>
      <c r="F827" s="60">
        <v>6.6758747697974213E-2</v>
      </c>
      <c r="G827" s="60">
        <v>6.2154696132596686E-2</v>
      </c>
      <c r="H827" s="60">
        <v>5.5248618784530384E-2</v>
      </c>
      <c r="I827" s="60">
        <v>5.7504604051565378E-2</v>
      </c>
      <c r="J827" s="60">
        <v>6.4456721915285453E-2</v>
      </c>
      <c r="K827" s="60">
        <v>6.6758747697974213E-2</v>
      </c>
      <c r="L827" s="60">
        <v>6.6758747697974213E-2</v>
      </c>
      <c r="M827" s="60">
        <v>6.6804788213627994E-2</v>
      </c>
      <c r="N827" s="60">
        <v>7.0073664825046039E-2</v>
      </c>
      <c r="O827" s="60">
        <v>7.3112338858195208E-2</v>
      </c>
      <c r="P827" s="117">
        <v>6.1410964725881853E-2</v>
      </c>
      <c r="Q827" s="61">
        <v>1</v>
      </c>
      <c r="R827" s="61">
        <v>0</v>
      </c>
      <c r="S827" s="61">
        <v>1</v>
      </c>
      <c r="T827" s="61">
        <v>0</v>
      </c>
      <c r="U827" s="61">
        <v>0</v>
      </c>
      <c r="V827" s="61">
        <v>0</v>
      </c>
      <c r="W827" s="61">
        <v>0</v>
      </c>
      <c r="X827" s="61">
        <v>0</v>
      </c>
      <c r="Y827" s="61">
        <v>0</v>
      </c>
      <c r="Z827" s="61">
        <v>1</v>
      </c>
      <c r="AA827" s="61">
        <v>0</v>
      </c>
      <c r="AB827" s="61">
        <v>2</v>
      </c>
      <c r="AC827" s="61">
        <v>0</v>
      </c>
      <c r="AD827" s="50">
        <f t="shared" si="605"/>
        <v>5</v>
      </c>
      <c r="AE827" s="51" t="s">
        <v>22</v>
      </c>
      <c r="AF827" s="52">
        <f t="shared" si="562"/>
        <v>0.12844210968041769</v>
      </c>
      <c r="AG827" s="53">
        <f t="shared" si="602"/>
        <v>9.8903924487913172E-2</v>
      </c>
      <c r="AH827" s="53">
        <f t="shared" si="563"/>
        <v>9.8903924487913172E-2</v>
      </c>
      <c r="AI827" s="53">
        <f t="shared" si="564"/>
        <v>0.12951906606781091</v>
      </c>
      <c r="AJ827" s="53">
        <f t="shared" si="565"/>
        <v>0.13661603340204712</v>
      </c>
      <c r="AK827" s="53">
        <f t="shared" si="566"/>
        <v>0.12951906606781091</v>
      </c>
      <c r="AL827" s="53">
        <f t="shared" si="567"/>
        <v>0.11862697337814374</v>
      </c>
      <c r="AM827" s="53">
        <f t="shared" si="568"/>
        <v>0.12221984186165047</v>
      </c>
      <c r="AN827" s="53">
        <f t="shared" si="569"/>
        <v>0.13308293966535642</v>
      </c>
      <c r="AO827" s="53">
        <f t="shared" si="570"/>
        <v>0.13661603340204712</v>
      </c>
      <c r="AP827" s="53">
        <f t="shared" si="571"/>
        <v>0.13661603340204712</v>
      </c>
      <c r="AQ827" s="53">
        <f t="shared" si="572"/>
        <v>0.13668639107524086</v>
      </c>
      <c r="AR827" s="53">
        <f t="shared" si="573"/>
        <v>0.1416523972141768</v>
      </c>
      <c r="AS827" s="53">
        <f t="shared" si="574"/>
        <v>0.14621875657125588</v>
      </c>
      <c r="AT827" s="54">
        <f t="shared" si="575"/>
        <v>0.58585379129588355</v>
      </c>
      <c r="AU827" s="54">
        <f t="shared" si="576"/>
        <v>0.58585379129588355</v>
      </c>
      <c r="AV827" s="54">
        <f t="shared" si="577"/>
        <v>0.76720146641099241</v>
      </c>
      <c r="AW827" s="54">
        <f t="shared" si="578"/>
        <v>0.80924009370503303</v>
      </c>
      <c r="AX827" s="54">
        <f t="shared" si="579"/>
        <v>0.76720146641099241</v>
      </c>
      <c r="AY827" s="54">
        <f t="shared" si="580"/>
        <v>0.70268255242019806</v>
      </c>
      <c r="AZ827" s="54">
        <f t="shared" si="581"/>
        <v>0.72396477790910818</v>
      </c>
      <c r="BA827" s="54">
        <f t="shared" si="582"/>
        <v>0.78831194174988051</v>
      </c>
      <c r="BB827" s="54">
        <f t="shared" si="583"/>
        <v>0.80924009370503303</v>
      </c>
      <c r="BC827" s="54">
        <f t="shared" si="584"/>
        <v>0.80924009370503303</v>
      </c>
      <c r="BD827" s="54">
        <f t="shared" si="585"/>
        <v>0.80965685481740279</v>
      </c>
      <c r="BE827" s="54">
        <f t="shared" si="586"/>
        <v>0.83907281115237908</v>
      </c>
      <c r="BF827" s="54">
        <f t="shared" si="587"/>
        <v>0.86612147434360709</v>
      </c>
      <c r="BG827" s="55">
        <f t="shared" si="606"/>
        <v>9.8636412089214272</v>
      </c>
      <c r="BH827" s="56">
        <f t="shared" si="603"/>
        <v>-0.53468502344420188</v>
      </c>
      <c r="BI827" s="56">
        <f t="shared" si="588"/>
        <v>0</v>
      </c>
      <c r="BJ827" s="56">
        <f t="shared" si="589"/>
        <v>-0.26500584403440108</v>
      </c>
      <c r="BK827" s="56">
        <f t="shared" si="590"/>
        <v>0</v>
      </c>
      <c r="BL827" s="56">
        <f t="shared" si="591"/>
        <v>0</v>
      </c>
      <c r="BM827" s="56">
        <f t="shared" si="592"/>
        <v>0</v>
      </c>
      <c r="BN827" s="56">
        <f t="shared" si="593"/>
        <v>0</v>
      </c>
      <c r="BO827" s="56">
        <f t="shared" si="594"/>
        <v>0</v>
      </c>
      <c r="BP827" s="56">
        <f t="shared" si="595"/>
        <v>0</v>
      </c>
      <c r="BQ827" s="56">
        <f t="shared" si="596"/>
        <v>-0.21165962757905868</v>
      </c>
      <c r="BR827" s="56">
        <f t="shared" si="597"/>
        <v>0</v>
      </c>
      <c r="BS827" s="56">
        <f t="shared" si="598"/>
        <v>-0.35091558604734113</v>
      </c>
      <c r="BT827" s="56">
        <f t="shared" si="599"/>
        <v>0</v>
      </c>
      <c r="BU827" s="57">
        <f t="shared" si="607"/>
        <v>-1.3622660811050029</v>
      </c>
      <c r="BV827" s="58">
        <f t="shared" si="604"/>
        <v>3.8353920132435051</v>
      </c>
      <c r="BW827" s="59">
        <f t="shared" si="600"/>
        <v>-10.666612024168417</v>
      </c>
      <c r="BX827" s="68">
        <f t="shared" si="601"/>
        <v>4.8636412089214272</v>
      </c>
    </row>
    <row r="828" spans="1:76">
      <c r="A828" s="49">
        <v>4716</v>
      </c>
      <c r="B828" s="86">
        <v>8.4093211752786223E-2</v>
      </c>
      <c r="C828" s="60">
        <v>4.3278084714548803E-2</v>
      </c>
      <c r="D828" s="60">
        <v>4.3278084714548803E-2</v>
      </c>
      <c r="E828" s="60">
        <v>6.2154696132596686E-2</v>
      </c>
      <c r="F828" s="60">
        <v>6.6758747697974213E-2</v>
      </c>
      <c r="G828" s="60">
        <v>6.2154696132596686E-2</v>
      </c>
      <c r="H828" s="60">
        <v>5.5248618784530384E-2</v>
      </c>
      <c r="I828" s="60">
        <v>5.7504604051565378E-2</v>
      </c>
      <c r="J828" s="60">
        <v>6.4456721915285453E-2</v>
      </c>
      <c r="K828" s="60">
        <v>6.6758747697974213E-2</v>
      </c>
      <c r="L828" s="60">
        <v>6.6758747697974213E-2</v>
      </c>
      <c r="M828" s="60">
        <v>6.6804788213627994E-2</v>
      </c>
      <c r="N828" s="60">
        <v>7.0073664825046039E-2</v>
      </c>
      <c r="O828" s="60">
        <v>7.3112338858195208E-2</v>
      </c>
      <c r="P828" s="117">
        <v>6.1410964725881853E-2</v>
      </c>
      <c r="Q828" s="61">
        <v>1</v>
      </c>
      <c r="R828" s="61">
        <v>0</v>
      </c>
      <c r="S828" s="61">
        <v>0</v>
      </c>
      <c r="T828" s="61">
        <v>1</v>
      </c>
      <c r="U828" s="61">
        <v>0</v>
      </c>
      <c r="V828" s="61">
        <v>1</v>
      </c>
      <c r="W828" s="61">
        <v>2</v>
      </c>
      <c r="X828" s="61">
        <v>0</v>
      </c>
      <c r="Y828" s="61">
        <v>0</v>
      </c>
      <c r="Z828" s="61">
        <v>3</v>
      </c>
      <c r="AA828" s="61">
        <v>2</v>
      </c>
      <c r="AB828" s="61">
        <v>0</v>
      </c>
      <c r="AC828" s="61">
        <v>1</v>
      </c>
      <c r="AD828" s="50">
        <f t="shared" si="605"/>
        <v>11</v>
      </c>
      <c r="AE828" s="51" t="s">
        <v>22</v>
      </c>
      <c r="AF828" s="52">
        <f t="shared" si="562"/>
        <v>0.10158274452410587</v>
      </c>
      <c r="AG828" s="53">
        <f t="shared" si="602"/>
        <v>9.8903924487913172E-2</v>
      </c>
      <c r="AH828" s="53">
        <f t="shared" si="563"/>
        <v>9.8903924487913172E-2</v>
      </c>
      <c r="AI828" s="53">
        <f t="shared" si="564"/>
        <v>0.12951906606781091</v>
      </c>
      <c r="AJ828" s="53">
        <f t="shared" si="565"/>
        <v>0.13661603340204712</v>
      </c>
      <c r="AK828" s="53">
        <f t="shared" si="566"/>
        <v>0.12951906606781091</v>
      </c>
      <c r="AL828" s="53">
        <f t="shared" si="567"/>
        <v>0.11862697337814374</v>
      </c>
      <c r="AM828" s="53">
        <f t="shared" si="568"/>
        <v>0.12221984186165047</v>
      </c>
      <c r="AN828" s="53">
        <f t="shared" si="569"/>
        <v>0.13308293966535642</v>
      </c>
      <c r="AO828" s="53">
        <f t="shared" si="570"/>
        <v>0.13661603340204712</v>
      </c>
      <c r="AP828" s="53">
        <f t="shared" si="571"/>
        <v>0.13661603340204712</v>
      </c>
      <c r="AQ828" s="53">
        <f t="shared" si="572"/>
        <v>0.13668639107524086</v>
      </c>
      <c r="AR828" s="53">
        <f t="shared" si="573"/>
        <v>0.1416523972141768</v>
      </c>
      <c r="AS828" s="53">
        <f t="shared" si="574"/>
        <v>0.14621875657125588</v>
      </c>
      <c r="AT828" s="54">
        <f t="shared" si="575"/>
        <v>0.46334209363085449</v>
      </c>
      <c r="AU828" s="54">
        <f t="shared" si="576"/>
        <v>0.46334209363085449</v>
      </c>
      <c r="AV828" s="54">
        <f t="shared" si="577"/>
        <v>0.60676697661584056</v>
      </c>
      <c r="AW828" s="54">
        <f t="shared" si="578"/>
        <v>0.64001463306729556</v>
      </c>
      <c r="AX828" s="54">
        <f t="shared" si="579"/>
        <v>0.60676697661584056</v>
      </c>
      <c r="AY828" s="54">
        <f t="shared" si="580"/>
        <v>0.55574003246795223</v>
      </c>
      <c r="AZ828" s="54">
        <f t="shared" si="581"/>
        <v>0.57257179332989616</v>
      </c>
      <c r="BA828" s="54">
        <f t="shared" si="582"/>
        <v>0.62346290311898211</v>
      </c>
      <c r="BB828" s="54">
        <f t="shared" si="583"/>
        <v>0.64001463306729556</v>
      </c>
      <c r="BC828" s="54">
        <f t="shared" si="584"/>
        <v>0.64001463306729556</v>
      </c>
      <c r="BD828" s="54">
        <f t="shared" si="585"/>
        <v>0.64034424255215039</v>
      </c>
      <c r="BE828" s="54">
        <f t="shared" si="586"/>
        <v>0.6636088368876305</v>
      </c>
      <c r="BF828" s="54">
        <f t="shared" si="587"/>
        <v>0.68500117814946215</v>
      </c>
      <c r="BG828" s="55">
        <f t="shared" si="606"/>
        <v>7.8009910262013502</v>
      </c>
      <c r="BH828" s="56">
        <f t="shared" si="603"/>
        <v>-0.76928963458729449</v>
      </c>
      <c r="BI828" s="56">
        <f t="shared" si="588"/>
        <v>0</v>
      </c>
      <c r="BJ828" s="56">
        <f t="shared" si="589"/>
        <v>0</v>
      </c>
      <c r="BK828" s="56">
        <f t="shared" si="590"/>
        <v>-0.44626423872215132</v>
      </c>
      <c r="BL828" s="56">
        <f t="shared" si="591"/>
        <v>0</v>
      </c>
      <c r="BM828" s="56">
        <f t="shared" si="592"/>
        <v>-0.58745466157900805</v>
      </c>
      <c r="BN828" s="56">
        <f t="shared" si="593"/>
        <v>-1.1152342964394815</v>
      </c>
      <c r="BO828" s="56">
        <f t="shared" si="594"/>
        <v>0</v>
      </c>
      <c r="BP828" s="56">
        <f t="shared" si="595"/>
        <v>0</v>
      </c>
      <c r="BQ828" s="56">
        <f t="shared" si="596"/>
        <v>-1.3387927161664539</v>
      </c>
      <c r="BR828" s="56">
        <f t="shared" si="597"/>
        <v>-0.89149873649147249</v>
      </c>
      <c r="BS828" s="56">
        <f t="shared" si="598"/>
        <v>0</v>
      </c>
      <c r="BT828" s="56">
        <f t="shared" si="599"/>
        <v>-0.37833472079516872</v>
      </c>
      <c r="BU828" s="57">
        <f t="shared" si="607"/>
        <v>-5.5268690047810312</v>
      </c>
      <c r="BV828" s="58">
        <f t="shared" si="604"/>
        <v>2.9751171691515035</v>
      </c>
      <c r="BW828" s="59">
        <f t="shared" si="600"/>
        <v>-13.689523586330193</v>
      </c>
      <c r="BX828" s="68">
        <f t="shared" si="601"/>
        <v>3.1990089737986498</v>
      </c>
    </row>
    <row r="829" spans="1:76">
      <c r="A829" s="49">
        <v>4717</v>
      </c>
      <c r="B829" s="86">
        <v>2.0263424518743669E-3</v>
      </c>
      <c r="C829" s="60">
        <v>4.3278084714548803E-2</v>
      </c>
      <c r="D829" s="60">
        <v>4.3278084714548803E-2</v>
      </c>
      <c r="E829" s="60">
        <v>6.2154696132596686E-2</v>
      </c>
      <c r="F829" s="60">
        <v>6.6758747697974213E-2</v>
      </c>
      <c r="G829" s="60">
        <v>6.2154696132596686E-2</v>
      </c>
      <c r="H829" s="60">
        <v>5.5248618784530384E-2</v>
      </c>
      <c r="I829" s="60">
        <v>5.7504604051565378E-2</v>
      </c>
      <c r="J829" s="60">
        <v>6.4456721915285453E-2</v>
      </c>
      <c r="K829" s="60">
        <v>6.6758747697974213E-2</v>
      </c>
      <c r="L829" s="60">
        <v>6.6758747697974213E-2</v>
      </c>
      <c r="M829" s="60">
        <v>6.6804788213627994E-2</v>
      </c>
      <c r="N829" s="60">
        <v>7.0073664825046039E-2</v>
      </c>
      <c r="O829" s="60">
        <v>7.3112338858195208E-2</v>
      </c>
      <c r="P829" s="117">
        <v>6.1410964725881853E-2</v>
      </c>
      <c r="Q829" s="61">
        <v>0</v>
      </c>
      <c r="R829" s="61">
        <v>0</v>
      </c>
      <c r="S829" s="61">
        <v>1</v>
      </c>
      <c r="T829" s="61">
        <v>0</v>
      </c>
      <c r="U829" s="61">
        <v>1</v>
      </c>
      <c r="V829" s="61">
        <v>1</v>
      </c>
      <c r="W829" s="61">
        <v>0</v>
      </c>
      <c r="X829" s="61">
        <v>0</v>
      </c>
      <c r="Y829" s="61">
        <v>0</v>
      </c>
      <c r="Z829" s="61">
        <v>0</v>
      </c>
      <c r="AA829" s="61">
        <v>0</v>
      </c>
      <c r="AB829" s="61">
        <v>0</v>
      </c>
      <c r="AC829" s="61">
        <v>0</v>
      </c>
      <c r="AD829" s="50">
        <f t="shared" si="605"/>
        <v>3</v>
      </c>
      <c r="AE829" s="51" t="s">
        <v>22</v>
      </c>
      <c r="AF829" s="52">
        <f t="shared" si="562"/>
        <v>3.2527927763516644E-3</v>
      </c>
      <c r="AG829" s="53">
        <f t="shared" si="602"/>
        <v>9.8903924487913172E-2</v>
      </c>
      <c r="AH829" s="53">
        <f t="shared" si="563"/>
        <v>9.8903924487913172E-2</v>
      </c>
      <c r="AI829" s="53">
        <f t="shared" si="564"/>
        <v>0.12951906606781091</v>
      </c>
      <c r="AJ829" s="53">
        <f t="shared" si="565"/>
        <v>0.13661603340204712</v>
      </c>
      <c r="AK829" s="53">
        <f t="shared" si="566"/>
        <v>0.12951906606781091</v>
      </c>
      <c r="AL829" s="53">
        <f t="shared" si="567"/>
        <v>0.11862697337814374</v>
      </c>
      <c r="AM829" s="53">
        <f t="shared" si="568"/>
        <v>0.12221984186165047</v>
      </c>
      <c r="AN829" s="53">
        <f t="shared" si="569"/>
        <v>0.13308293966535642</v>
      </c>
      <c r="AO829" s="53">
        <f t="shared" si="570"/>
        <v>0.13661603340204712</v>
      </c>
      <c r="AP829" s="53">
        <f t="shared" si="571"/>
        <v>0.13661603340204712</v>
      </c>
      <c r="AQ829" s="53">
        <f t="shared" si="572"/>
        <v>0.13668639107524086</v>
      </c>
      <c r="AR829" s="53">
        <f t="shared" si="573"/>
        <v>0.1416523972141768</v>
      </c>
      <c r="AS829" s="53">
        <f t="shared" si="574"/>
        <v>0.14621875657125588</v>
      </c>
      <c r="AT829" s="54">
        <f t="shared" si="575"/>
        <v>1.4836730610132784E-2</v>
      </c>
      <c r="AU829" s="54">
        <f t="shared" si="576"/>
        <v>1.4836730610132784E-2</v>
      </c>
      <c r="AV829" s="54">
        <f t="shared" si="577"/>
        <v>1.9429355327138104E-2</v>
      </c>
      <c r="AW829" s="54">
        <f t="shared" si="578"/>
        <v>2.0493982368301095E-2</v>
      </c>
      <c r="AX829" s="54">
        <f t="shared" si="579"/>
        <v>1.9429355327138104E-2</v>
      </c>
      <c r="AY829" s="54">
        <f t="shared" si="580"/>
        <v>1.7795415664441122E-2</v>
      </c>
      <c r="AZ829" s="54">
        <f t="shared" si="581"/>
        <v>1.8334387419944517E-2</v>
      </c>
      <c r="BA829" s="54">
        <f t="shared" si="582"/>
        <v>1.996397751497464E-2</v>
      </c>
      <c r="BB829" s="54">
        <f t="shared" si="583"/>
        <v>2.0493982368301095E-2</v>
      </c>
      <c r="BC829" s="54">
        <f t="shared" si="584"/>
        <v>2.0493982368301095E-2</v>
      </c>
      <c r="BD829" s="54">
        <f t="shared" si="585"/>
        <v>2.0504536831624325E-2</v>
      </c>
      <c r="BE829" s="54">
        <f t="shared" si="586"/>
        <v>2.1249495089581648E-2</v>
      </c>
      <c r="BF829" s="54">
        <f t="shared" si="587"/>
        <v>2.1934501715970077E-2</v>
      </c>
      <c r="BG829" s="55">
        <f t="shared" si="606"/>
        <v>0.24979643321598141</v>
      </c>
      <c r="BH829" s="56">
        <f t="shared" si="603"/>
        <v>0</v>
      </c>
      <c r="BI829" s="56">
        <f t="shared" si="588"/>
        <v>0</v>
      </c>
      <c r="BJ829" s="56">
        <f t="shared" si="589"/>
        <v>-3.940970195395002</v>
      </c>
      <c r="BK829" s="56">
        <f t="shared" si="590"/>
        <v>0</v>
      </c>
      <c r="BL829" s="56">
        <f t="shared" si="591"/>
        <v>-3.940970195395002</v>
      </c>
      <c r="BM829" s="56">
        <f t="shared" si="592"/>
        <v>-4.0288144017965166</v>
      </c>
      <c r="BN829" s="56">
        <f t="shared" si="593"/>
        <v>0</v>
      </c>
      <c r="BO829" s="56">
        <f t="shared" si="594"/>
        <v>0</v>
      </c>
      <c r="BP829" s="56">
        <f t="shared" si="595"/>
        <v>0</v>
      </c>
      <c r="BQ829" s="56">
        <f t="shared" si="596"/>
        <v>0</v>
      </c>
      <c r="BR829" s="56">
        <f t="shared" si="597"/>
        <v>0</v>
      </c>
      <c r="BS829" s="56">
        <f t="shared" si="598"/>
        <v>0</v>
      </c>
      <c r="BT829" s="56">
        <f t="shared" si="599"/>
        <v>0</v>
      </c>
      <c r="BU829" s="57">
        <f t="shared" si="607"/>
        <v>-11.91075479258652</v>
      </c>
      <c r="BV829" s="58">
        <f t="shared" si="604"/>
        <v>7.1689570341000083E-2</v>
      </c>
      <c r="BW829" s="59">
        <f t="shared" si="600"/>
        <v>-10.451738046645255</v>
      </c>
      <c r="BX829" s="68">
        <f t="shared" si="601"/>
        <v>2.7502035667840188</v>
      </c>
    </row>
    <row r="830" spans="1:76">
      <c r="A830" s="49">
        <v>4718</v>
      </c>
      <c r="B830" s="86">
        <v>8.0040526849037494E-2</v>
      </c>
      <c r="C830" s="60">
        <v>4.3278084714548803E-2</v>
      </c>
      <c r="D830" s="60">
        <v>4.3278084714548803E-2</v>
      </c>
      <c r="E830" s="60">
        <v>6.2154696132596686E-2</v>
      </c>
      <c r="F830" s="60">
        <v>6.6758747697974213E-2</v>
      </c>
      <c r="G830" s="60">
        <v>6.2154696132596686E-2</v>
      </c>
      <c r="H830" s="60">
        <v>5.5248618784530384E-2</v>
      </c>
      <c r="I830" s="60">
        <v>5.7504604051565378E-2</v>
      </c>
      <c r="J830" s="60">
        <v>6.4456721915285453E-2</v>
      </c>
      <c r="K830" s="60">
        <v>6.6758747697974213E-2</v>
      </c>
      <c r="L830" s="60">
        <v>6.6758747697974213E-2</v>
      </c>
      <c r="M830" s="60">
        <v>6.6804788213627994E-2</v>
      </c>
      <c r="N830" s="60">
        <v>7.0073664825046039E-2</v>
      </c>
      <c r="O830" s="60">
        <v>7.3112338858195208E-2</v>
      </c>
      <c r="P830" s="117">
        <v>6.1410964725881853E-2</v>
      </c>
      <c r="Q830" s="61">
        <v>0</v>
      </c>
      <c r="R830" s="61">
        <v>2</v>
      </c>
      <c r="S830" s="61">
        <v>0</v>
      </c>
      <c r="T830" s="61">
        <v>0</v>
      </c>
      <c r="U830" s="61">
        <v>0</v>
      </c>
      <c r="V830" s="61">
        <v>0</v>
      </c>
      <c r="W830" s="61">
        <v>0</v>
      </c>
      <c r="X830" s="61">
        <v>0</v>
      </c>
      <c r="Y830" s="61">
        <v>0</v>
      </c>
      <c r="Z830" s="61">
        <v>0</v>
      </c>
      <c r="AA830" s="61">
        <v>0</v>
      </c>
      <c r="AB830" s="61">
        <v>0</v>
      </c>
      <c r="AC830" s="61">
        <v>2</v>
      </c>
      <c r="AD830" s="50">
        <f t="shared" si="605"/>
        <v>4</v>
      </c>
      <c r="AE830" s="51" t="s">
        <v>22</v>
      </c>
      <c r="AF830" s="52">
        <f t="shared" si="562"/>
        <v>9.7052341315881488E-2</v>
      </c>
      <c r="AG830" s="53">
        <f t="shared" si="602"/>
        <v>9.8903924487913172E-2</v>
      </c>
      <c r="AH830" s="53">
        <f t="shared" si="563"/>
        <v>9.8903924487913172E-2</v>
      </c>
      <c r="AI830" s="53">
        <f t="shared" si="564"/>
        <v>0.12951906606781091</v>
      </c>
      <c r="AJ830" s="53">
        <f t="shared" si="565"/>
        <v>0.13661603340204712</v>
      </c>
      <c r="AK830" s="53">
        <f t="shared" si="566"/>
        <v>0.12951906606781091</v>
      </c>
      <c r="AL830" s="53">
        <f t="shared" si="567"/>
        <v>0.11862697337814374</v>
      </c>
      <c r="AM830" s="53">
        <f t="shared" si="568"/>
        <v>0.12221984186165047</v>
      </c>
      <c r="AN830" s="53">
        <f t="shared" si="569"/>
        <v>0.13308293966535642</v>
      </c>
      <c r="AO830" s="53">
        <f t="shared" si="570"/>
        <v>0.13661603340204712</v>
      </c>
      <c r="AP830" s="53">
        <f t="shared" si="571"/>
        <v>0.13661603340204712</v>
      </c>
      <c r="AQ830" s="53">
        <f t="shared" si="572"/>
        <v>0.13668639107524086</v>
      </c>
      <c r="AR830" s="53">
        <f t="shared" si="573"/>
        <v>0.1416523972141768</v>
      </c>
      <c r="AS830" s="53">
        <f t="shared" si="574"/>
        <v>0.14621875657125588</v>
      </c>
      <c r="AT830" s="54">
        <f t="shared" si="575"/>
        <v>0.44267789010569281</v>
      </c>
      <c r="AU830" s="54">
        <f t="shared" si="576"/>
        <v>0.44267789010569281</v>
      </c>
      <c r="AV830" s="54">
        <f t="shared" si="577"/>
        <v>0.57970628761415</v>
      </c>
      <c r="AW830" s="54">
        <f t="shared" si="578"/>
        <v>0.6114711598569359</v>
      </c>
      <c r="AX830" s="54">
        <f t="shared" si="579"/>
        <v>0.57970628761415</v>
      </c>
      <c r="AY830" s="54">
        <f t="shared" si="580"/>
        <v>0.53095505114236818</v>
      </c>
      <c r="AZ830" s="54">
        <f t="shared" si="581"/>
        <v>0.54703614648758248</v>
      </c>
      <c r="BA830" s="54">
        <f t="shared" si="582"/>
        <v>0.59565760656264766</v>
      </c>
      <c r="BB830" s="54">
        <f t="shared" si="583"/>
        <v>0.6114711598569359</v>
      </c>
      <c r="BC830" s="54">
        <f t="shared" si="584"/>
        <v>0.6114711598569359</v>
      </c>
      <c r="BD830" s="54">
        <f t="shared" si="585"/>
        <v>0.61178606936617341</v>
      </c>
      <c r="BE830" s="54">
        <f t="shared" si="586"/>
        <v>0.63401310566648461</v>
      </c>
      <c r="BF830" s="54">
        <f t="shared" si="587"/>
        <v>0.65445138793002799</v>
      </c>
      <c r="BG830" s="55">
        <f t="shared" si="606"/>
        <v>7.4530812021657766</v>
      </c>
      <c r="BH830" s="56">
        <f t="shared" si="603"/>
        <v>0</v>
      </c>
      <c r="BI830" s="56">
        <f t="shared" si="588"/>
        <v>-1.6298257675617045</v>
      </c>
      <c r="BJ830" s="56">
        <f t="shared" si="589"/>
        <v>0</v>
      </c>
      <c r="BK830" s="56">
        <f t="shared" si="590"/>
        <v>0</v>
      </c>
      <c r="BL830" s="56">
        <f t="shared" si="591"/>
        <v>0</v>
      </c>
      <c r="BM830" s="56">
        <f t="shared" si="592"/>
        <v>0</v>
      </c>
      <c r="BN830" s="56">
        <f t="shared" si="593"/>
        <v>0</v>
      </c>
      <c r="BO830" s="56">
        <f t="shared" si="594"/>
        <v>0</v>
      </c>
      <c r="BP830" s="56">
        <f t="shared" si="595"/>
        <v>0</v>
      </c>
      <c r="BQ830" s="56">
        <f t="shared" si="596"/>
        <v>0</v>
      </c>
      <c r="BR830" s="56">
        <f t="shared" si="597"/>
        <v>0</v>
      </c>
      <c r="BS830" s="56">
        <f t="shared" si="598"/>
        <v>0</v>
      </c>
      <c r="BT830" s="56">
        <f t="shared" si="599"/>
        <v>-0.84791593997745296</v>
      </c>
      <c r="BU830" s="57">
        <f t="shared" si="607"/>
        <v>-2.4777417075391575</v>
      </c>
      <c r="BV830" s="58">
        <f t="shared" si="604"/>
        <v>2.8317380284695033</v>
      </c>
      <c r="BW830" s="59">
        <f t="shared" si="600"/>
        <v>-9.7300012192458656</v>
      </c>
      <c r="BX830" s="68">
        <f t="shared" si="601"/>
        <v>3.4530812021657766</v>
      </c>
    </row>
    <row r="831" spans="1:76">
      <c r="A831" s="49">
        <v>4719</v>
      </c>
      <c r="B831" s="86">
        <v>1.7730496453900711E-2</v>
      </c>
      <c r="C831" s="60">
        <v>4.3278084714548803E-2</v>
      </c>
      <c r="D831" s="60">
        <v>4.3278084714548803E-2</v>
      </c>
      <c r="E831" s="60">
        <v>6.2154696132596686E-2</v>
      </c>
      <c r="F831" s="60">
        <v>6.6758747697974213E-2</v>
      </c>
      <c r="G831" s="60">
        <v>6.2154696132596686E-2</v>
      </c>
      <c r="H831" s="60">
        <v>5.5248618784530384E-2</v>
      </c>
      <c r="I831" s="60">
        <v>5.7504604051565378E-2</v>
      </c>
      <c r="J831" s="60">
        <v>6.4456721915285453E-2</v>
      </c>
      <c r="K831" s="60">
        <v>6.6758747697974213E-2</v>
      </c>
      <c r="L831" s="60">
        <v>6.6758747697974213E-2</v>
      </c>
      <c r="M831" s="60">
        <v>6.6804788213627994E-2</v>
      </c>
      <c r="N831" s="60">
        <v>7.0073664825046039E-2</v>
      </c>
      <c r="O831" s="60">
        <v>7.3112338858195208E-2</v>
      </c>
      <c r="P831" s="117">
        <v>6.1410964725881853E-2</v>
      </c>
      <c r="Q831" s="61">
        <v>1</v>
      </c>
      <c r="R831" s="61">
        <v>0</v>
      </c>
      <c r="S831" s="61">
        <v>0</v>
      </c>
      <c r="T831" s="61">
        <v>0</v>
      </c>
      <c r="U831" s="61">
        <v>0</v>
      </c>
      <c r="V831" s="61">
        <v>0</v>
      </c>
      <c r="W831" s="61">
        <v>0</v>
      </c>
      <c r="X831" s="61">
        <v>0</v>
      </c>
      <c r="Y831" s="61">
        <v>0</v>
      </c>
      <c r="Z831" s="61">
        <v>0</v>
      </c>
      <c r="AA831" s="61">
        <v>0</v>
      </c>
      <c r="AB831" s="61">
        <v>0</v>
      </c>
      <c r="AC831" s="61">
        <v>0</v>
      </c>
      <c r="AD831" s="50">
        <f t="shared" si="605"/>
        <v>1</v>
      </c>
      <c r="AE831" s="51" t="s">
        <v>22</v>
      </c>
      <c r="AF831" s="52">
        <f t="shared" si="562"/>
        <v>2.4119774100944381E-2</v>
      </c>
      <c r="AG831" s="53">
        <f t="shared" si="602"/>
        <v>9.8903924487913172E-2</v>
      </c>
      <c r="AH831" s="53">
        <f t="shared" si="563"/>
        <v>9.8903924487913172E-2</v>
      </c>
      <c r="AI831" s="53">
        <f t="shared" si="564"/>
        <v>0.12951906606781091</v>
      </c>
      <c r="AJ831" s="53">
        <f t="shared" si="565"/>
        <v>0.13661603340204712</v>
      </c>
      <c r="AK831" s="53">
        <f t="shared" si="566"/>
        <v>0.12951906606781091</v>
      </c>
      <c r="AL831" s="53">
        <f t="shared" si="567"/>
        <v>0.11862697337814374</v>
      </c>
      <c r="AM831" s="53">
        <f t="shared" si="568"/>
        <v>0.12221984186165047</v>
      </c>
      <c r="AN831" s="53">
        <f t="shared" si="569"/>
        <v>0.13308293966535642</v>
      </c>
      <c r="AO831" s="53">
        <f t="shared" si="570"/>
        <v>0.13661603340204712</v>
      </c>
      <c r="AP831" s="53">
        <f t="shared" si="571"/>
        <v>0.13661603340204712</v>
      </c>
      <c r="AQ831" s="53">
        <f t="shared" si="572"/>
        <v>0.13668639107524086</v>
      </c>
      <c r="AR831" s="53">
        <f t="shared" si="573"/>
        <v>0.1416523972141768</v>
      </c>
      <c r="AS831" s="53">
        <f t="shared" si="574"/>
        <v>0.14621875657125588</v>
      </c>
      <c r="AT831" s="54">
        <f t="shared" si="575"/>
        <v>0.11001579729107244</v>
      </c>
      <c r="AU831" s="54">
        <f t="shared" si="576"/>
        <v>0.11001579729107244</v>
      </c>
      <c r="AV831" s="54">
        <f t="shared" si="577"/>
        <v>0.14407055525472764</v>
      </c>
      <c r="AW831" s="54">
        <f t="shared" si="578"/>
        <v>0.15196486808070767</v>
      </c>
      <c r="AX831" s="54">
        <f t="shared" si="579"/>
        <v>0.14407055525472764</v>
      </c>
      <c r="AY831" s="54">
        <f t="shared" si="580"/>
        <v>0.13195473409165095</v>
      </c>
      <c r="AZ831" s="54">
        <f t="shared" si="581"/>
        <v>0.13595126196272916</v>
      </c>
      <c r="BA831" s="54">
        <f t="shared" si="582"/>
        <v>0.14803483065945627</v>
      </c>
      <c r="BB831" s="54">
        <f t="shared" si="583"/>
        <v>0.15196486808070767</v>
      </c>
      <c r="BC831" s="54">
        <f t="shared" si="584"/>
        <v>0.15196486808070767</v>
      </c>
      <c r="BD831" s="54">
        <f t="shared" si="585"/>
        <v>0.15204313045049767</v>
      </c>
      <c r="BE831" s="54">
        <f t="shared" si="586"/>
        <v>0.15756706822704328</v>
      </c>
      <c r="BF831" s="54">
        <f t="shared" si="587"/>
        <v>0.16264645883755435</v>
      </c>
      <c r="BG831" s="55">
        <f t="shared" si="606"/>
        <v>1.8522647935626551</v>
      </c>
      <c r="BH831" s="56">
        <f t="shared" si="603"/>
        <v>-2.2071313117638769</v>
      </c>
      <c r="BI831" s="56">
        <f t="shared" si="588"/>
        <v>0</v>
      </c>
      <c r="BJ831" s="56">
        <f t="shared" si="589"/>
        <v>0</v>
      </c>
      <c r="BK831" s="56">
        <f t="shared" si="590"/>
        <v>0</v>
      </c>
      <c r="BL831" s="56">
        <f t="shared" si="591"/>
        <v>0</v>
      </c>
      <c r="BM831" s="56">
        <f t="shared" si="592"/>
        <v>0</v>
      </c>
      <c r="BN831" s="56">
        <f t="shared" si="593"/>
        <v>0</v>
      </c>
      <c r="BO831" s="56">
        <f t="shared" si="594"/>
        <v>0</v>
      </c>
      <c r="BP831" s="56">
        <f t="shared" si="595"/>
        <v>0</v>
      </c>
      <c r="BQ831" s="56">
        <f t="shared" si="596"/>
        <v>0</v>
      </c>
      <c r="BR831" s="56">
        <f t="shared" si="597"/>
        <v>0</v>
      </c>
      <c r="BS831" s="56">
        <f t="shared" si="598"/>
        <v>0</v>
      </c>
      <c r="BT831" s="56">
        <f t="shared" si="599"/>
        <v>0</v>
      </c>
      <c r="BU831" s="57">
        <f t="shared" si="607"/>
        <v>-2.2071313117638769</v>
      </c>
      <c r="BV831" s="58">
        <f t="shared" si="604"/>
        <v>0.6272837404837508</v>
      </c>
      <c r="BW831" s="59">
        <f t="shared" si="600"/>
        <v>-4.4437234677569259</v>
      </c>
      <c r="BX831" s="68">
        <f t="shared" si="601"/>
        <v>0.85226479356265505</v>
      </c>
    </row>
    <row r="832" spans="1:76">
      <c r="A832" s="49">
        <v>4720</v>
      </c>
      <c r="B832" s="86">
        <v>4.8125633232016213E-2</v>
      </c>
      <c r="C832" s="60">
        <v>6.4456721915285453E-2</v>
      </c>
      <c r="D832" s="60">
        <v>6.4456721915285453E-2</v>
      </c>
      <c r="E832" s="60">
        <v>6.2154696132596686E-2</v>
      </c>
      <c r="F832" s="60">
        <v>6.6758747697974213E-2</v>
      </c>
      <c r="G832" s="60">
        <v>6.2154696132596686E-2</v>
      </c>
      <c r="H832" s="60">
        <v>5.5248618784530384E-2</v>
      </c>
      <c r="I832" s="60">
        <v>5.7504604051565378E-2</v>
      </c>
      <c r="J832" s="60">
        <v>6.4456721915285453E-2</v>
      </c>
      <c r="K832" s="60">
        <v>6.6758747697974213E-2</v>
      </c>
      <c r="L832" s="60">
        <v>6.6758747697974213E-2</v>
      </c>
      <c r="M832" s="60">
        <v>6.6804788213627994E-2</v>
      </c>
      <c r="N832" s="60">
        <v>7.0073664825046039E-2</v>
      </c>
      <c r="O832" s="60">
        <v>7.3112338858195208E-2</v>
      </c>
      <c r="P832" s="117">
        <v>6.4669216602918259E-2</v>
      </c>
      <c r="Q832" s="61">
        <v>0</v>
      </c>
      <c r="R832" s="61">
        <v>0</v>
      </c>
      <c r="S832" s="61">
        <v>0</v>
      </c>
      <c r="T832" s="61">
        <v>0</v>
      </c>
      <c r="U832" s="61">
        <v>1</v>
      </c>
      <c r="V832" s="61">
        <v>1</v>
      </c>
      <c r="W832" s="61">
        <v>1</v>
      </c>
      <c r="X832" s="61">
        <v>0</v>
      </c>
      <c r="Y832" s="61">
        <v>1</v>
      </c>
      <c r="Z832" s="61">
        <v>0</v>
      </c>
      <c r="AA832" s="61">
        <v>0</v>
      </c>
      <c r="AB832" s="61">
        <v>1</v>
      </c>
      <c r="AC832" s="61">
        <v>0</v>
      </c>
      <c r="AD832" s="50">
        <f t="shared" si="605"/>
        <v>5</v>
      </c>
      <c r="AE832" s="51" t="s">
        <v>22</v>
      </c>
      <c r="AF832" s="52">
        <f t="shared" si="562"/>
        <v>6.0664344923371596E-2</v>
      </c>
      <c r="AG832" s="53">
        <f t="shared" si="602"/>
        <v>0.13308293966535642</v>
      </c>
      <c r="AH832" s="53">
        <f t="shared" si="563"/>
        <v>0.13308293966535642</v>
      </c>
      <c r="AI832" s="53">
        <f t="shared" si="564"/>
        <v>0.12951906606781091</v>
      </c>
      <c r="AJ832" s="53">
        <f t="shared" si="565"/>
        <v>0.13661603340204712</v>
      </c>
      <c r="AK832" s="53">
        <f t="shared" si="566"/>
        <v>0.12951906606781091</v>
      </c>
      <c r="AL832" s="53">
        <f t="shared" si="567"/>
        <v>0.11862697337814374</v>
      </c>
      <c r="AM832" s="53">
        <f t="shared" si="568"/>
        <v>0.12221984186165047</v>
      </c>
      <c r="AN832" s="53">
        <f t="shared" si="569"/>
        <v>0.13308293966535642</v>
      </c>
      <c r="AO832" s="53">
        <f t="shared" si="570"/>
        <v>0.13661603340204712</v>
      </c>
      <c r="AP832" s="53">
        <f t="shared" si="571"/>
        <v>0.13661603340204712</v>
      </c>
      <c r="AQ832" s="53">
        <f t="shared" si="572"/>
        <v>0.13668639107524086</v>
      </c>
      <c r="AR832" s="53">
        <f t="shared" si="573"/>
        <v>0.1416523972141768</v>
      </c>
      <c r="AS832" s="53">
        <f t="shared" si="574"/>
        <v>0.14621875657125588</v>
      </c>
      <c r="AT832" s="54">
        <f t="shared" si="575"/>
        <v>0.37232670547468111</v>
      </c>
      <c r="AU832" s="54">
        <f t="shared" si="576"/>
        <v>0.37232670547468111</v>
      </c>
      <c r="AV832" s="54">
        <f t="shared" si="577"/>
        <v>0.36235604117586911</v>
      </c>
      <c r="AW832" s="54">
        <f t="shared" si="578"/>
        <v>0.38221125682606455</v>
      </c>
      <c r="AX832" s="54">
        <f t="shared" si="579"/>
        <v>0.36235604117586911</v>
      </c>
      <c r="AY832" s="54">
        <f t="shared" si="580"/>
        <v>0.33188318720175208</v>
      </c>
      <c r="AZ832" s="54">
        <f t="shared" si="581"/>
        <v>0.34193497061615241</v>
      </c>
      <c r="BA832" s="54">
        <f t="shared" si="582"/>
        <v>0.37232670547468111</v>
      </c>
      <c r="BB832" s="54">
        <f t="shared" si="583"/>
        <v>0.38221125682606455</v>
      </c>
      <c r="BC832" s="54">
        <f t="shared" si="584"/>
        <v>0.38221125682606455</v>
      </c>
      <c r="BD832" s="54">
        <f t="shared" si="585"/>
        <v>0.38240809678715165</v>
      </c>
      <c r="BE832" s="54">
        <f t="shared" si="586"/>
        <v>0.396301513251549</v>
      </c>
      <c r="BF832" s="54">
        <f t="shared" si="587"/>
        <v>0.40907683621713659</v>
      </c>
      <c r="BG832" s="55">
        <f t="shared" si="606"/>
        <v>4.8499305733277174</v>
      </c>
      <c r="BH832" s="56">
        <f t="shared" si="603"/>
        <v>0</v>
      </c>
      <c r="BI832" s="56">
        <f t="shared" si="588"/>
        <v>0</v>
      </c>
      <c r="BJ832" s="56">
        <f t="shared" si="589"/>
        <v>0</v>
      </c>
      <c r="BK832" s="56">
        <f t="shared" si="590"/>
        <v>0</v>
      </c>
      <c r="BL832" s="56">
        <f t="shared" si="591"/>
        <v>-1.0151280113542378</v>
      </c>
      <c r="BM832" s="56">
        <f t="shared" si="592"/>
        <v>-1.1029722177557522</v>
      </c>
      <c r="BN832" s="56">
        <f t="shared" si="593"/>
        <v>-1.073134704396485</v>
      </c>
      <c r="BO832" s="56">
        <f t="shared" si="594"/>
        <v>0</v>
      </c>
      <c r="BP832" s="56">
        <f t="shared" si="595"/>
        <v>-0.96178179489889537</v>
      </c>
      <c r="BQ832" s="56">
        <f t="shared" si="596"/>
        <v>0</v>
      </c>
      <c r="BR832" s="56">
        <f t="shared" si="597"/>
        <v>0</v>
      </c>
      <c r="BS832" s="56">
        <f t="shared" si="598"/>
        <v>-0.92557996034350731</v>
      </c>
      <c r="BT832" s="56">
        <f t="shared" si="599"/>
        <v>0</v>
      </c>
      <c r="BU832" s="57">
        <f t="shared" si="607"/>
        <v>-5.0785966887488776</v>
      </c>
      <c r="BV832" s="58">
        <f t="shared" si="604"/>
        <v>1.702627295598752</v>
      </c>
      <c r="BW832" s="59">
        <f t="shared" si="600"/>
        <v>-10.64798802881911</v>
      </c>
      <c r="BX832" s="68">
        <f t="shared" si="601"/>
        <v>0.15006942667228262</v>
      </c>
    </row>
    <row r="833" spans="1:76">
      <c r="A833" s="49">
        <v>4721</v>
      </c>
      <c r="B833" s="86">
        <v>0.14184397163120568</v>
      </c>
      <c r="C833" s="60">
        <v>6.4456721915285453E-2</v>
      </c>
      <c r="D833" s="60">
        <v>6.4456721915285453E-2</v>
      </c>
      <c r="E833" s="60">
        <v>6.2154696132596686E-2</v>
      </c>
      <c r="F833" s="60">
        <v>6.6758747697974213E-2</v>
      </c>
      <c r="G833" s="60">
        <v>6.2154696132596686E-2</v>
      </c>
      <c r="H833" s="60">
        <v>7.1362799263351748E-2</v>
      </c>
      <c r="I833" s="60">
        <v>7.4263351749539588E-2</v>
      </c>
      <c r="J833" s="60">
        <v>8.2872928176795577E-2</v>
      </c>
      <c r="K833" s="60">
        <v>8.9779005524861885E-2</v>
      </c>
      <c r="L833" s="60">
        <v>8.9779005524861885E-2</v>
      </c>
      <c r="M833" s="60">
        <v>8.9871086556169433E-2</v>
      </c>
      <c r="N833" s="60">
        <v>9.419889502762431E-2</v>
      </c>
      <c r="O833" s="60">
        <v>9.8296500920810312E-2</v>
      </c>
      <c r="P833" s="117">
        <v>7.7723473579827146E-2</v>
      </c>
      <c r="Q833" s="61">
        <v>0</v>
      </c>
      <c r="R833" s="61">
        <v>0</v>
      </c>
      <c r="S833" s="61">
        <v>1</v>
      </c>
      <c r="T833" s="61">
        <v>0</v>
      </c>
      <c r="U833" s="61">
        <v>0</v>
      </c>
      <c r="V833" s="61">
        <v>0</v>
      </c>
      <c r="W833" s="61">
        <v>0</v>
      </c>
      <c r="X833" s="61">
        <v>0</v>
      </c>
      <c r="Y833" s="61">
        <v>1</v>
      </c>
      <c r="Z833" s="61">
        <v>1</v>
      </c>
      <c r="AA833" s="61">
        <v>0</v>
      </c>
      <c r="AB833" s="61">
        <v>0</v>
      </c>
      <c r="AC833" s="61">
        <v>3</v>
      </c>
      <c r="AD833" s="50">
        <f t="shared" si="605"/>
        <v>6</v>
      </c>
      <c r="AE833" s="51" t="s">
        <v>22</v>
      </c>
      <c r="AF833" s="52">
        <f t="shared" si="562"/>
        <v>0.16464256316204248</v>
      </c>
      <c r="AG833" s="53">
        <f t="shared" si="602"/>
        <v>0.13308293966535642</v>
      </c>
      <c r="AH833" s="53">
        <f t="shared" si="563"/>
        <v>0.13308293966535642</v>
      </c>
      <c r="AI833" s="53">
        <f t="shared" si="564"/>
        <v>0.12951906606781091</v>
      </c>
      <c r="AJ833" s="53">
        <f t="shared" si="565"/>
        <v>0.13661603340204712</v>
      </c>
      <c r="AK833" s="53">
        <f t="shared" si="566"/>
        <v>0.12951906606781091</v>
      </c>
      <c r="AL833" s="53">
        <f t="shared" si="567"/>
        <v>0.14359534879755556</v>
      </c>
      <c r="AM833" s="53">
        <f t="shared" si="568"/>
        <v>0.14793644703697686</v>
      </c>
      <c r="AN833" s="53">
        <f t="shared" si="569"/>
        <v>0.16059090760932399</v>
      </c>
      <c r="AO833" s="53">
        <f t="shared" si="570"/>
        <v>0.17051608572374582</v>
      </c>
      <c r="AP833" s="53">
        <f t="shared" si="571"/>
        <v>0.17051608572374582</v>
      </c>
      <c r="AQ833" s="53">
        <f t="shared" si="572"/>
        <v>0.17064717445297481</v>
      </c>
      <c r="AR833" s="53">
        <f t="shared" si="573"/>
        <v>0.17677338111391544</v>
      </c>
      <c r="AS833" s="53">
        <f t="shared" si="574"/>
        <v>0.18251314945495162</v>
      </c>
      <c r="AT833" s="54">
        <f t="shared" si="575"/>
        <v>1.0104918004218582</v>
      </c>
      <c r="AU833" s="54">
        <f t="shared" si="576"/>
        <v>1.0104918004218582</v>
      </c>
      <c r="AV833" s="54">
        <f t="shared" si="577"/>
        <v>0.98343149459216084</v>
      </c>
      <c r="AW833" s="54">
        <f t="shared" si="578"/>
        <v>1.0373183963779222</v>
      </c>
      <c r="AX833" s="54">
        <f t="shared" si="579"/>
        <v>0.98343149459216084</v>
      </c>
      <c r="AY833" s="54">
        <f t="shared" si="580"/>
        <v>1.090311973146314</v>
      </c>
      <c r="AZ833" s="54">
        <f t="shared" si="581"/>
        <v>1.1232737050316437</v>
      </c>
      <c r="BA833" s="54">
        <f t="shared" si="582"/>
        <v>1.2193583623083208</v>
      </c>
      <c r="BB833" s="54">
        <f t="shared" si="583"/>
        <v>1.2947197206279442</v>
      </c>
      <c r="BC833" s="54">
        <f t="shared" si="584"/>
        <v>1.2947197206279442</v>
      </c>
      <c r="BD833" s="54">
        <f t="shared" si="585"/>
        <v>1.2957150704928231</v>
      </c>
      <c r="BE833" s="54">
        <f t="shared" si="586"/>
        <v>1.342231037258635</v>
      </c>
      <c r="BF833" s="54">
        <f t="shared" si="587"/>
        <v>1.3858127980727739</v>
      </c>
      <c r="BG833" s="55">
        <f t="shared" si="606"/>
        <v>15.071307373972358</v>
      </c>
      <c r="BH833" s="56">
        <f t="shared" si="603"/>
        <v>0</v>
      </c>
      <c r="BI833" s="56">
        <f t="shared" si="588"/>
        <v>0</v>
      </c>
      <c r="BJ833" s="56">
        <f t="shared" si="589"/>
        <v>-1.6707298289588758E-2</v>
      </c>
      <c r="BK833" s="56">
        <f t="shared" si="590"/>
        <v>0</v>
      </c>
      <c r="BL833" s="56">
        <f t="shared" si="591"/>
        <v>0</v>
      </c>
      <c r="BM833" s="56">
        <f t="shared" si="592"/>
        <v>0</v>
      </c>
      <c r="BN833" s="56">
        <f t="shared" si="593"/>
        <v>0</v>
      </c>
      <c r="BO833" s="56">
        <f t="shared" si="594"/>
        <v>0</v>
      </c>
      <c r="BP833" s="56">
        <f t="shared" si="595"/>
        <v>0.25829423977919369</v>
      </c>
      <c r="BQ833" s="56">
        <f t="shared" si="596"/>
        <v>0.25829423977919369</v>
      </c>
      <c r="BR833" s="56">
        <f t="shared" si="597"/>
        <v>0</v>
      </c>
      <c r="BS833" s="56">
        <f t="shared" si="598"/>
        <v>0</v>
      </c>
      <c r="BT833" s="56">
        <f t="shared" si="599"/>
        <v>0.97886047595962189</v>
      </c>
      <c r="BU833" s="57">
        <f t="shared" si="607"/>
        <v>1.4787416572284204</v>
      </c>
      <c r="BV833" s="58">
        <f t="shared" si="604"/>
        <v>5.0182699238700064</v>
      </c>
      <c r="BW833" s="59">
        <f t="shared" si="600"/>
        <v>-11.541599762845035</v>
      </c>
      <c r="BX833" s="68">
        <f t="shared" si="601"/>
        <v>9.071307373972358</v>
      </c>
    </row>
    <row r="834" spans="1:76">
      <c r="A834" s="49">
        <v>4722</v>
      </c>
      <c r="B834" s="86">
        <v>6.5349544072948337E-2</v>
      </c>
      <c r="C834" s="60">
        <v>6.4456721915285453E-2</v>
      </c>
      <c r="D834" s="60">
        <v>6.4456721915285453E-2</v>
      </c>
      <c r="E834" s="60">
        <v>6.2154696132596686E-2</v>
      </c>
      <c r="F834" s="60">
        <v>6.6758747697974213E-2</v>
      </c>
      <c r="G834" s="60">
        <v>6.2154696132596686E-2</v>
      </c>
      <c r="H834" s="60">
        <v>7.1362799263351748E-2</v>
      </c>
      <c r="I834" s="60">
        <v>7.4263351749539588E-2</v>
      </c>
      <c r="J834" s="60">
        <v>8.2872928176795577E-2</v>
      </c>
      <c r="K834" s="60">
        <v>8.9779005524861885E-2</v>
      </c>
      <c r="L834" s="60">
        <v>8.9779005524861885E-2</v>
      </c>
      <c r="M834" s="60">
        <v>8.9871086556169433E-2</v>
      </c>
      <c r="N834" s="60">
        <v>9.419889502762431E-2</v>
      </c>
      <c r="O834" s="60">
        <v>9.8296500920810312E-2</v>
      </c>
      <c r="P834" s="117">
        <v>7.7723473579827146E-2</v>
      </c>
      <c r="Q834" s="61">
        <v>0</v>
      </c>
      <c r="R834" s="61">
        <v>0</v>
      </c>
      <c r="S834" s="61">
        <v>0</v>
      </c>
      <c r="T834" s="61">
        <v>0</v>
      </c>
      <c r="U834" s="61">
        <v>0</v>
      </c>
      <c r="V834" s="61">
        <v>0</v>
      </c>
      <c r="W834" s="61">
        <v>0</v>
      </c>
      <c r="X834" s="61">
        <v>0</v>
      </c>
      <c r="Y834" s="61">
        <v>0</v>
      </c>
      <c r="Z834" s="61">
        <v>1</v>
      </c>
      <c r="AA834" s="61">
        <v>0</v>
      </c>
      <c r="AB834" s="61">
        <v>0</v>
      </c>
      <c r="AC834" s="61">
        <v>0</v>
      </c>
      <c r="AD834" s="50">
        <f t="shared" si="605"/>
        <v>1</v>
      </c>
      <c r="AE834" s="51" t="s">
        <v>22</v>
      </c>
      <c r="AF834" s="52">
        <f t="shared" si="562"/>
        <v>8.047475753047513E-2</v>
      </c>
      <c r="AG834" s="53">
        <f t="shared" si="602"/>
        <v>0.13308293966535642</v>
      </c>
      <c r="AH834" s="53">
        <f t="shared" si="563"/>
        <v>0.13308293966535642</v>
      </c>
      <c r="AI834" s="53">
        <f t="shared" si="564"/>
        <v>0.12951906606781091</v>
      </c>
      <c r="AJ834" s="53">
        <f t="shared" si="565"/>
        <v>0.13661603340204712</v>
      </c>
      <c r="AK834" s="53">
        <f t="shared" si="566"/>
        <v>0.12951906606781091</v>
      </c>
      <c r="AL834" s="53">
        <f t="shared" si="567"/>
        <v>0.14359534879755556</v>
      </c>
      <c r="AM834" s="53">
        <f t="shared" si="568"/>
        <v>0.14793644703697686</v>
      </c>
      <c r="AN834" s="53">
        <f t="shared" si="569"/>
        <v>0.16059090760932399</v>
      </c>
      <c r="AO834" s="53">
        <f t="shared" si="570"/>
        <v>0.17051608572374582</v>
      </c>
      <c r="AP834" s="53">
        <f t="shared" si="571"/>
        <v>0.17051608572374582</v>
      </c>
      <c r="AQ834" s="53">
        <f t="shared" si="572"/>
        <v>0.17064717445297481</v>
      </c>
      <c r="AR834" s="53">
        <f t="shared" si="573"/>
        <v>0.17677338111391544</v>
      </c>
      <c r="AS834" s="53">
        <f t="shared" si="574"/>
        <v>0.18251314945495162</v>
      </c>
      <c r="AT834" s="54">
        <f t="shared" si="575"/>
        <v>0.49391288050737786</v>
      </c>
      <c r="AU834" s="54">
        <f t="shared" si="576"/>
        <v>0.49391288050737786</v>
      </c>
      <c r="AV834" s="54">
        <f t="shared" si="577"/>
        <v>0.48068621840662995</v>
      </c>
      <c r="AW834" s="54">
        <f t="shared" si="578"/>
        <v>0.50702530880945373</v>
      </c>
      <c r="AX834" s="54">
        <f t="shared" si="579"/>
        <v>0.48068621840662995</v>
      </c>
      <c r="AY834" s="54">
        <f t="shared" si="580"/>
        <v>0.53292775565675932</v>
      </c>
      <c r="AZ834" s="54">
        <f t="shared" si="581"/>
        <v>0.54903894422375055</v>
      </c>
      <c r="BA834" s="54">
        <f t="shared" si="582"/>
        <v>0.59600364975453801</v>
      </c>
      <c r="BB834" s="54">
        <f t="shared" si="583"/>
        <v>0.63283912486779914</v>
      </c>
      <c r="BC834" s="54">
        <f t="shared" si="584"/>
        <v>0.63283912486779914</v>
      </c>
      <c r="BD834" s="54">
        <f t="shared" si="585"/>
        <v>0.63332563660264918</v>
      </c>
      <c r="BE834" s="54">
        <f t="shared" si="586"/>
        <v>0.65606192711514633</v>
      </c>
      <c r="BF834" s="54">
        <f t="shared" si="587"/>
        <v>0.67736402279994889</v>
      </c>
      <c r="BG834" s="55">
        <f t="shared" si="606"/>
        <v>7.3666236925258612</v>
      </c>
      <c r="BH834" s="56">
        <f t="shared" si="603"/>
        <v>0</v>
      </c>
      <c r="BI834" s="56">
        <f t="shared" si="588"/>
        <v>0</v>
      </c>
      <c r="BJ834" s="56">
        <f t="shared" si="589"/>
        <v>0</v>
      </c>
      <c r="BK834" s="56">
        <f t="shared" si="590"/>
        <v>0</v>
      </c>
      <c r="BL834" s="56">
        <f t="shared" si="591"/>
        <v>0</v>
      </c>
      <c r="BM834" s="56">
        <f t="shared" si="592"/>
        <v>0</v>
      </c>
      <c r="BN834" s="56">
        <f t="shared" si="593"/>
        <v>0</v>
      </c>
      <c r="BO834" s="56">
        <f t="shared" si="594"/>
        <v>0</v>
      </c>
      <c r="BP834" s="56">
        <f t="shared" si="595"/>
        <v>0</v>
      </c>
      <c r="BQ834" s="56">
        <f t="shared" si="596"/>
        <v>-0.45753903626709458</v>
      </c>
      <c r="BR834" s="56">
        <f t="shared" si="597"/>
        <v>0</v>
      </c>
      <c r="BS834" s="56">
        <f t="shared" si="598"/>
        <v>0</v>
      </c>
      <c r="BT834" s="56">
        <f t="shared" si="599"/>
        <v>0</v>
      </c>
      <c r="BU834" s="57">
        <f t="shared" si="607"/>
        <v>-0.45753903626709458</v>
      </c>
      <c r="BV834" s="58">
        <f t="shared" si="604"/>
        <v>2.3119886434972527</v>
      </c>
      <c r="BW834" s="59">
        <f t="shared" si="600"/>
        <v>-5.1996791469039136</v>
      </c>
      <c r="BX834" s="68">
        <f t="shared" si="601"/>
        <v>6.3666236925258612</v>
      </c>
    </row>
    <row r="835" spans="1:76">
      <c r="A835" s="49">
        <v>4723</v>
      </c>
      <c r="B835" s="86">
        <v>2.532928064842959E-3</v>
      </c>
      <c r="C835" s="60">
        <v>6.4456721915285453E-2</v>
      </c>
      <c r="D835" s="60">
        <v>6.4456721915285453E-2</v>
      </c>
      <c r="E835" s="60">
        <v>6.2154696132596686E-2</v>
      </c>
      <c r="F835" s="60">
        <v>6.6758747697974213E-2</v>
      </c>
      <c r="G835" s="60">
        <v>6.2154696132596686E-2</v>
      </c>
      <c r="H835" s="60">
        <v>7.1362799263351748E-2</v>
      </c>
      <c r="I835" s="60">
        <v>7.4263351749539588E-2</v>
      </c>
      <c r="J835" s="60">
        <v>8.2872928176795577E-2</v>
      </c>
      <c r="K835" s="60">
        <v>8.9779005524861885E-2</v>
      </c>
      <c r="L835" s="60">
        <v>8.9779005524861885E-2</v>
      </c>
      <c r="M835" s="60">
        <v>8.9871086556169433E-2</v>
      </c>
      <c r="N835" s="60">
        <v>9.419889502762431E-2</v>
      </c>
      <c r="O835" s="60">
        <v>9.8296500920810312E-2</v>
      </c>
      <c r="P835" s="117">
        <v>7.7723473579827146E-2</v>
      </c>
      <c r="Q835" s="61">
        <v>0</v>
      </c>
      <c r="R835" s="61">
        <v>0</v>
      </c>
      <c r="S835" s="61">
        <v>0</v>
      </c>
      <c r="T835" s="61">
        <v>0</v>
      </c>
      <c r="U835" s="61">
        <v>0</v>
      </c>
      <c r="V835" s="61">
        <v>0</v>
      </c>
      <c r="W835" s="61">
        <v>0</v>
      </c>
      <c r="X835" s="61">
        <v>0</v>
      </c>
      <c r="Y835" s="61">
        <v>0</v>
      </c>
      <c r="Z835" s="61">
        <v>0</v>
      </c>
      <c r="AA835" s="61">
        <v>0</v>
      </c>
      <c r="AB835" s="61">
        <v>0</v>
      </c>
      <c r="AC835" s="61">
        <v>0</v>
      </c>
      <c r="AD835" s="50">
        <f t="shared" si="605"/>
        <v>0</v>
      </c>
      <c r="AE835" s="51" t="s">
        <v>22</v>
      </c>
      <c r="AF835" s="52">
        <f t="shared" si="562"/>
        <v>3.9973348499534713E-3</v>
      </c>
      <c r="AG835" s="53">
        <f t="shared" si="602"/>
        <v>0.13308293966535642</v>
      </c>
      <c r="AH835" s="53">
        <f t="shared" si="563"/>
        <v>0.13308293966535642</v>
      </c>
      <c r="AI835" s="53">
        <f t="shared" si="564"/>
        <v>0.12951906606781091</v>
      </c>
      <c r="AJ835" s="53">
        <f t="shared" si="565"/>
        <v>0.13661603340204712</v>
      </c>
      <c r="AK835" s="53">
        <f t="shared" si="566"/>
        <v>0.12951906606781091</v>
      </c>
      <c r="AL835" s="53">
        <f t="shared" si="567"/>
        <v>0.14359534879755556</v>
      </c>
      <c r="AM835" s="53">
        <f t="shared" si="568"/>
        <v>0.14793644703697686</v>
      </c>
      <c r="AN835" s="53">
        <f t="shared" si="569"/>
        <v>0.16059090760932399</v>
      </c>
      <c r="AO835" s="53">
        <f t="shared" si="570"/>
        <v>0.17051608572374582</v>
      </c>
      <c r="AP835" s="53">
        <f t="shared" si="571"/>
        <v>0.17051608572374582</v>
      </c>
      <c r="AQ835" s="53">
        <f t="shared" si="572"/>
        <v>0.17064717445297481</v>
      </c>
      <c r="AR835" s="53">
        <f t="shared" si="573"/>
        <v>0.17677338111391544</v>
      </c>
      <c r="AS835" s="53">
        <f t="shared" si="574"/>
        <v>0.18251314945495162</v>
      </c>
      <c r="AT835" s="54">
        <f t="shared" si="575"/>
        <v>2.4533595759457634E-2</v>
      </c>
      <c r="AU835" s="54">
        <f t="shared" si="576"/>
        <v>2.4533595759457634E-2</v>
      </c>
      <c r="AV835" s="54">
        <f t="shared" si="577"/>
        <v>2.3876602200404579E-2</v>
      </c>
      <c r="AW835" s="54">
        <f t="shared" si="578"/>
        <v>2.518491510763405E-2</v>
      </c>
      <c r="AX835" s="54">
        <f t="shared" si="579"/>
        <v>2.3876602200404579E-2</v>
      </c>
      <c r="AY835" s="54">
        <f t="shared" si="580"/>
        <v>2.6471539095815583E-2</v>
      </c>
      <c r="AZ835" s="54">
        <f t="shared" si="581"/>
        <v>2.7271812591620998E-2</v>
      </c>
      <c r="BA835" s="54">
        <f t="shared" si="582"/>
        <v>2.9604639180939092E-2</v>
      </c>
      <c r="BB835" s="54">
        <f t="shared" si="583"/>
        <v>3.1434327556565111E-2</v>
      </c>
      <c r="BC835" s="54">
        <f t="shared" si="584"/>
        <v>3.1434327556565111E-2</v>
      </c>
      <c r="BD835" s="54">
        <f t="shared" si="585"/>
        <v>3.1458493523289409E-2</v>
      </c>
      <c r="BE835" s="54">
        <f t="shared" si="586"/>
        <v>3.258784848145569E-2</v>
      </c>
      <c r="BF835" s="54">
        <f t="shared" si="587"/>
        <v>3.3645964244347654E-2</v>
      </c>
      <c r="BG835" s="55">
        <f t="shared" si="606"/>
        <v>0.36591426325795717</v>
      </c>
      <c r="BH835" s="56">
        <f t="shared" si="603"/>
        <v>0</v>
      </c>
      <c r="BI835" s="56">
        <f t="shared" si="588"/>
        <v>0</v>
      </c>
      <c r="BJ835" s="56">
        <f t="shared" si="589"/>
        <v>0</v>
      </c>
      <c r="BK835" s="56">
        <f t="shared" si="590"/>
        <v>0</v>
      </c>
      <c r="BL835" s="56">
        <f t="shared" si="591"/>
        <v>0</v>
      </c>
      <c r="BM835" s="56">
        <f t="shared" si="592"/>
        <v>0</v>
      </c>
      <c r="BN835" s="56">
        <f t="shared" si="593"/>
        <v>0</v>
      </c>
      <c r="BO835" s="56">
        <f t="shared" si="594"/>
        <v>0</v>
      </c>
      <c r="BP835" s="56">
        <f t="shared" si="595"/>
        <v>0</v>
      </c>
      <c r="BQ835" s="56">
        <f t="shared" si="596"/>
        <v>0</v>
      </c>
      <c r="BR835" s="56">
        <f t="shared" si="597"/>
        <v>0</v>
      </c>
      <c r="BS835" s="56">
        <f t="shared" si="598"/>
        <v>0</v>
      </c>
      <c r="BT835" s="56">
        <f t="shared" si="599"/>
        <v>0</v>
      </c>
      <c r="BU835" s="57">
        <f t="shared" si="607"/>
        <v>0</v>
      </c>
      <c r="BV835" s="58">
        <f t="shared" si="604"/>
        <v>8.9611962926250122E-2</v>
      </c>
      <c r="BW835" s="59">
        <f t="shared" si="600"/>
        <v>-0.14570586743460734</v>
      </c>
      <c r="BX835" s="68">
        <f t="shared" si="601"/>
        <v>0.36591426325795717</v>
      </c>
    </row>
    <row r="836" spans="1:76">
      <c r="A836" s="49">
        <v>4724</v>
      </c>
      <c r="B836" s="86">
        <v>2.5329280648429587E-2</v>
      </c>
      <c r="C836" s="60">
        <v>6.4456721915285453E-2</v>
      </c>
      <c r="D836" s="60">
        <v>6.4456721915285453E-2</v>
      </c>
      <c r="E836" s="60">
        <v>6.2154696132596686E-2</v>
      </c>
      <c r="F836" s="60">
        <v>6.6758747697974213E-2</v>
      </c>
      <c r="G836" s="60">
        <v>6.2154696132596686E-2</v>
      </c>
      <c r="H836" s="60">
        <v>7.1362799263351748E-2</v>
      </c>
      <c r="I836" s="60">
        <v>7.4263351749539588E-2</v>
      </c>
      <c r="J836" s="60">
        <v>8.2872928176795577E-2</v>
      </c>
      <c r="K836" s="60">
        <v>8.9779005524861885E-2</v>
      </c>
      <c r="L836" s="60">
        <v>8.9779005524861885E-2</v>
      </c>
      <c r="M836" s="60">
        <v>8.9871086556169433E-2</v>
      </c>
      <c r="N836" s="60">
        <v>9.419889502762431E-2</v>
      </c>
      <c r="O836" s="60">
        <v>9.8296500920810312E-2</v>
      </c>
      <c r="P836" s="117">
        <v>7.7723473579827146E-2</v>
      </c>
      <c r="Q836" s="61">
        <v>0</v>
      </c>
      <c r="R836" s="61">
        <v>0</v>
      </c>
      <c r="S836" s="61">
        <v>0</v>
      </c>
      <c r="T836" s="61">
        <v>0</v>
      </c>
      <c r="U836" s="61">
        <v>0</v>
      </c>
      <c r="V836" s="61">
        <v>1</v>
      </c>
      <c r="W836" s="61">
        <v>0</v>
      </c>
      <c r="X836" s="61">
        <v>0</v>
      </c>
      <c r="Y836" s="61">
        <v>0</v>
      </c>
      <c r="Z836" s="61">
        <v>0</v>
      </c>
      <c r="AA836" s="61">
        <v>0</v>
      </c>
      <c r="AB836" s="61">
        <v>0</v>
      </c>
      <c r="AC836" s="61">
        <v>0</v>
      </c>
      <c r="AD836" s="50">
        <f t="shared" si="605"/>
        <v>1</v>
      </c>
      <c r="AE836" s="51" t="s">
        <v>22</v>
      </c>
      <c r="AF836" s="52">
        <f t="shared" si="562"/>
        <v>3.3531543539613948E-2</v>
      </c>
      <c r="AG836" s="53">
        <f t="shared" si="602"/>
        <v>0.13308293966535642</v>
      </c>
      <c r="AH836" s="53">
        <f t="shared" si="563"/>
        <v>0.13308293966535642</v>
      </c>
      <c r="AI836" s="53">
        <f t="shared" si="564"/>
        <v>0.12951906606781091</v>
      </c>
      <c r="AJ836" s="53">
        <f t="shared" si="565"/>
        <v>0.13661603340204712</v>
      </c>
      <c r="AK836" s="53">
        <f t="shared" si="566"/>
        <v>0.12951906606781091</v>
      </c>
      <c r="AL836" s="53">
        <f t="shared" si="567"/>
        <v>0.14359534879755556</v>
      </c>
      <c r="AM836" s="53">
        <f t="shared" si="568"/>
        <v>0.14793644703697686</v>
      </c>
      <c r="AN836" s="53">
        <f t="shared" si="569"/>
        <v>0.16059090760932399</v>
      </c>
      <c r="AO836" s="53">
        <f t="shared" si="570"/>
        <v>0.17051608572374582</v>
      </c>
      <c r="AP836" s="53">
        <f t="shared" si="571"/>
        <v>0.17051608572374582</v>
      </c>
      <c r="AQ836" s="53">
        <f t="shared" si="572"/>
        <v>0.17064717445297481</v>
      </c>
      <c r="AR836" s="53">
        <f t="shared" si="573"/>
        <v>0.17677338111391544</v>
      </c>
      <c r="AS836" s="53">
        <f t="shared" si="574"/>
        <v>0.18251314945495162</v>
      </c>
      <c r="AT836" s="54">
        <f t="shared" si="575"/>
        <v>0.20579945520478909</v>
      </c>
      <c r="AU836" s="54">
        <f t="shared" si="576"/>
        <v>0.20579945520478909</v>
      </c>
      <c r="AV836" s="54">
        <f t="shared" si="577"/>
        <v>0.20028828114568073</v>
      </c>
      <c r="AW836" s="54">
        <f t="shared" si="578"/>
        <v>0.21126303128769461</v>
      </c>
      <c r="AX836" s="54">
        <f t="shared" si="579"/>
        <v>0.20028828114568073</v>
      </c>
      <c r="AY836" s="54">
        <f t="shared" si="580"/>
        <v>0.22205584447404125</v>
      </c>
      <c r="AZ836" s="54">
        <f t="shared" si="581"/>
        <v>0.22876891870361465</v>
      </c>
      <c r="BA836" s="54">
        <f t="shared" si="582"/>
        <v>0.24833777627655459</v>
      </c>
      <c r="BB836" s="54">
        <f t="shared" si="583"/>
        <v>0.26368607151180201</v>
      </c>
      <c r="BC836" s="54">
        <f t="shared" si="584"/>
        <v>0.26368607151180201</v>
      </c>
      <c r="BD836" s="54">
        <f t="shared" si="585"/>
        <v>0.26388878712002839</v>
      </c>
      <c r="BE836" s="54">
        <f t="shared" si="586"/>
        <v>0.27336235297650702</v>
      </c>
      <c r="BF836" s="54">
        <f t="shared" si="587"/>
        <v>0.28223833062290732</v>
      </c>
      <c r="BG836" s="55">
        <f t="shared" si="606"/>
        <v>3.0694626571858912</v>
      </c>
      <c r="BH836" s="56">
        <f t="shared" si="603"/>
        <v>0</v>
      </c>
      <c r="BI836" s="56">
        <f t="shared" si="588"/>
        <v>0</v>
      </c>
      <c r="BJ836" s="56">
        <f t="shared" si="589"/>
        <v>0</v>
      </c>
      <c r="BK836" s="56">
        <f t="shared" si="590"/>
        <v>0</v>
      </c>
      <c r="BL836" s="56">
        <f t="shared" si="591"/>
        <v>0</v>
      </c>
      <c r="BM836" s="56">
        <f t="shared" si="592"/>
        <v>-1.5048263770588073</v>
      </c>
      <c r="BN836" s="56">
        <f t="shared" si="593"/>
        <v>0</v>
      </c>
      <c r="BO836" s="56">
        <f t="shared" si="594"/>
        <v>0</v>
      </c>
      <c r="BP836" s="56">
        <f t="shared" si="595"/>
        <v>0</v>
      </c>
      <c r="BQ836" s="56">
        <f t="shared" si="596"/>
        <v>0</v>
      </c>
      <c r="BR836" s="56">
        <f t="shared" si="597"/>
        <v>0</v>
      </c>
      <c r="BS836" s="56">
        <f t="shared" si="598"/>
        <v>0</v>
      </c>
      <c r="BT836" s="56">
        <f t="shared" si="599"/>
        <v>0</v>
      </c>
      <c r="BU836" s="57">
        <f t="shared" si="607"/>
        <v>-1.5048263770588073</v>
      </c>
      <c r="BV836" s="58">
        <f t="shared" si="604"/>
        <v>0.89611962926250111</v>
      </c>
      <c r="BW836" s="59">
        <f t="shared" si="600"/>
        <v>-4.3249896855757806</v>
      </c>
      <c r="BX836" s="68">
        <f t="shared" si="601"/>
        <v>2.0694626571858912</v>
      </c>
    </row>
    <row r="837" spans="1:76">
      <c r="A837" s="49">
        <v>4725</v>
      </c>
      <c r="B837" s="86">
        <v>4.559270516717325E-3</v>
      </c>
      <c r="C837" s="60">
        <v>6.4456721915285453E-2</v>
      </c>
      <c r="D837" s="60">
        <v>6.4456721915285453E-2</v>
      </c>
      <c r="E837" s="60">
        <v>6.2154696132596686E-2</v>
      </c>
      <c r="F837" s="60">
        <v>6.6758747697974213E-2</v>
      </c>
      <c r="G837" s="60">
        <v>6.2154696132596686E-2</v>
      </c>
      <c r="H837" s="60">
        <v>7.1362799263351748E-2</v>
      </c>
      <c r="I837" s="60">
        <v>7.4263351749539588E-2</v>
      </c>
      <c r="J837" s="60">
        <v>8.2872928176795577E-2</v>
      </c>
      <c r="K837" s="60">
        <v>8.9779005524861885E-2</v>
      </c>
      <c r="L837" s="60">
        <v>8.9779005524861885E-2</v>
      </c>
      <c r="M837" s="60">
        <v>8.9871086556169433E-2</v>
      </c>
      <c r="N837" s="60">
        <v>9.419889502762431E-2</v>
      </c>
      <c r="O837" s="60">
        <v>9.8296500920810312E-2</v>
      </c>
      <c r="P837" s="117">
        <v>7.7723473579827146E-2</v>
      </c>
      <c r="Q837" s="61">
        <v>0</v>
      </c>
      <c r="R837" s="61">
        <v>0</v>
      </c>
      <c r="S837" s="61">
        <v>0</v>
      </c>
      <c r="T837" s="61">
        <v>0</v>
      </c>
      <c r="U837" s="61">
        <v>1</v>
      </c>
      <c r="V837" s="61">
        <v>0</v>
      </c>
      <c r="W837" s="61">
        <v>0</v>
      </c>
      <c r="X837" s="61">
        <v>0</v>
      </c>
      <c r="Y837" s="61">
        <v>0</v>
      </c>
      <c r="Z837" s="61">
        <v>0</v>
      </c>
      <c r="AA837" s="61">
        <v>0</v>
      </c>
      <c r="AB837" s="61">
        <v>0</v>
      </c>
      <c r="AC837" s="61">
        <v>0</v>
      </c>
      <c r="AD837" s="50">
        <f t="shared" si="605"/>
        <v>1</v>
      </c>
      <c r="AE837" s="51" t="s">
        <v>22</v>
      </c>
      <c r="AF837" s="52">
        <f t="shared" si="562"/>
        <v>6.8795717937614517E-3</v>
      </c>
      <c r="AG837" s="53">
        <f t="shared" si="602"/>
        <v>0.13308293966535642</v>
      </c>
      <c r="AH837" s="53">
        <f t="shared" si="563"/>
        <v>0.13308293966535642</v>
      </c>
      <c r="AI837" s="53">
        <f t="shared" si="564"/>
        <v>0.12951906606781091</v>
      </c>
      <c r="AJ837" s="53">
        <f t="shared" si="565"/>
        <v>0.13661603340204712</v>
      </c>
      <c r="AK837" s="53">
        <f t="shared" si="566"/>
        <v>0.12951906606781091</v>
      </c>
      <c r="AL837" s="53">
        <f t="shared" si="567"/>
        <v>0.14359534879755556</v>
      </c>
      <c r="AM837" s="53">
        <f t="shared" si="568"/>
        <v>0.14793644703697686</v>
      </c>
      <c r="AN837" s="53">
        <f t="shared" si="569"/>
        <v>0.16059090760932399</v>
      </c>
      <c r="AO837" s="53">
        <f t="shared" si="570"/>
        <v>0.17051608572374582</v>
      </c>
      <c r="AP837" s="53">
        <f t="shared" si="571"/>
        <v>0.17051608572374582</v>
      </c>
      <c r="AQ837" s="53">
        <f t="shared" si="572"/>
        <v>0.17064717445297481</v>
      </c>
      <c r="AR837" s="53">
        <f t="shared" si="573"/>
        <v>0.17677338111391544</v>
      </c>
      <c r="AS837" s="53">
        <f t="shared" si="574"/>
        <v>0.18251314945495162</v>
      </c>
      <c r="AT837" s="54">
        <f t="shared" si="575"/>
        <v>4.2223291198202943E-2</v>
      </c>
      <c r="AU837" s="54">
        <f t="shared" si="576"/>
        <v>4.2223291198202943E-2</v>
      </c>
      <c r="AV837" s="54">
        <f t="shared" si="577"/>
        <v>4.1092579229552895E-2</v>
      </c>
      <c r="AW837" s="54">
        <f t="shared" si="578"/>
        <v>4.3344237624919665E-2</v>
      </c>
      <c r="AX837" s="54">
        <f t="shared" si="579"/>
        <v>4.1092579229552895E-2</v>
      </c>
      <c r="AY837" s="54">
        <f t="shared" si="580"/>
        <v>4.5558568530516326E-2</v>
      </c>
      <c r="AZ837" s="54">
        <f t="shared" si="581"/>
        <v>4.6935870952179062E-2</v>
      </c>
      <c r="BA837" s="54">
        <f t="shared" si="582"/>
        <v>5.0950758022196806E-2</v>
      </c>
      <c r="BB837" s="54">
        <f t="shared" si="583"/>
        <v>5.4099724274167538E-2</v>
      </c>
      <c r="BC837" s="54">
        <f t="shared" si="584"/>
        <v>5.4099724274167538E-2</v>
      </c>
      <c r="BD837" s="54">
        <f t="shared" si="585"/>
        <v>5.4141314861217656E-2</v>
      </c>
      <c r="BE837" s="54">
        <f t="shared" si="586"/>
        <v>5.6084979529549307E-2</v>
      </c>
      <c r="BF837" s="54">
        <f t="shared" si="587"/>
        <v>5.790603871777586E-2</v>
      </c>
      <c r="BG837" s="55">
        <f t="shared" si="606"/>
        <v>0.62975295764220141</v>
      </c>
      <c r="BH837" s="56">
        <f t="shared" si="603"/>
        <v>0</v>
      </c>
      <c r="BI837" s="56">
        <f t="shared" si="588"/>
        <v>0</v>
      </c>
      <c r="BJ837" s="56">
        <f t="shared" si="589"/>
        <v>0</v>
      </c>
      <c r="BK837" s="56">
        <f t="shared" si="590"/>
        <v>0</v>
      </c>
      <c r="BL837" s="56">
        <f t="shared" si="591"/>
        <v>-3.1919277278072653</v>
      </c>
      <c r="BM837" s="56">
        <f t="shared" si="592"/>
        <v>0</v>
      </c>
      <c r="BN837" s="56">
        <f t="shared" si="593"/>
        <v>0</v>
      </c>
      <c r="BO837" s="56">
        <f t="shared" si="594"/>
        <v>0</v>
      </c>
      <c r="BP837" s="56">
        <f t="shared" si="595"/>
        <v>0</v>
      </c>
      <c r="BQ837" s="56">
        <f t="shared" si="596"/>
        <v>0</v>
      </c>
      <c r="BR837" s="56">
        <f t="shared" si="597"/>
        <v>0</v>
      </c>
      <c r="BS837" s="56">
        <f t="shared" si="598"/>
        <v>0</v>
      </c>
      <c r="BT837" s="56">
        <f t="shared" si="599"/>
        <v>0</v>
      </c>
      <c r="BU837" s="57">
        <f t="shared" si="607"/>
        <v>-3.1919277278072653</v>
      </c>
      <c r="BV837" s="58">
        <f t="shared" si="604"/>
        <v>0.16130153326725016</v>
      </c>
      <c r="BW837" s="59">
        <f t="shared" si="600"/>
        <v>-5.0385032661204869</v>
      </c>
      <c r="BX837" s="68">
        <f t="shared" si="601"/>
        <v>0.37024704235779859</v>
      </c>
    </row>
    <row r="838" spans="1:76">
      <c r="A838" s="49">
        <v>4726</v>
      </c>
      <c r="B838" s="86">
        <v>3.596757852077001E-2</v>
      </c>
      <c r="C838" s="60">
        <v>6.4456721915285453E-2</v>
      </c>
      <c r="D838" s="60">
        <v>6.4456721915285453E-2</v>
      </c>
      <c r="E838" s="60">
        <v>6.2154696132596686E-2</v>
      </c>
      <c r="F838" s="60">
        <v>6.6758747697974213E-2</v>
      </c>
      <c r="G838" s="60">
        <v>6.2154696132596686E-2</v>
      </c>
      <c r="H838" s="60">
        <v>7.1362799263351748E-2</v>
      </c>
      <c r="I838" s="60">
        <v>7.4263351749539588E-2</v>
      </c>
      <c r="J838" s="60">
        <v>8.2872928176795577E-2</v>
      </c>
      <c r="K838" s="60">
        <v>8.9779005524861885E-2</v>
      </c>
      <c r="L838" s="60">
        <v>8.9779005524861885E-2</v>
      </c>
      <c r="M838" s="60">
        <v>8.9871086556169433E-2</v>
      </c>
      <c r="N838" s="60">
        <v>9.419889502762431E-2</v>
      </c>
      <c r="O838" s="60">
        <v>9.8296500920810312E-2</v>
      </c>
      <c r="P838" s="117">
        <v>7.7723473579827146E-2</v>
      </c>
      <c r="Q838" s="61">
        <v>0</v>
      </c>
      <c r="R838" s="61">
        <v>0</v>
      </c>
      <c r="S838" s="61">
        <v>0</v>
      </c>
      <c r="T838" s="61">
        <v>0</v>
      </c>
      <c r="U838" s="61">
        <v>0</v>
      </c>
      <c r="V838" s="61">
        <v>0</v>
      </c>
      <c r="W838" s="61">
        <v>0</v>
      </c>
      <c r="X838" s="61">
        <v>1</v>
      </c>
      <c r="Y838" s="61">
        <v>0</v>
      </c>
      <c r="Z838" s="61">
        <v>0</v>
      </c>
      <c r="AA838" s="61">
        <v>1</v>
      </c>
      <c r="AB838" s="61">
        <v>0</v>
      </c>
      <c r="AC838" s="61">
        <v>1</v>
      </c>
      <c r="AD838" s="50">
        <f t="shared" si="605"/>
        <v>3</v>
      </c>
      <c r="AE838" s="51" t="s">
        <v>22</v>
      </c>
      <c r="AF838" s="52">
        <f t="shared" si="562"/>
        <v>4.6357467522403328E-2</v>
      </c>
      <c r="AG838" s="53">
        <f t="shared" si="602"/>
        <v>0.13308293966535642</v>
      </c>
      <c r="AH838" s="53">
        <f t="shared" si="563"/>
        <v>0.13308293966535642</v>
      </c>
      <c r="AI838" s="53">
        <f t="shared" si="564"/>
        <v>0.12951906606781091</v>
      </c>
      <c r="AJ838" s="53">
        <f t="shared" si="565"/>
        <v>0.13661603340204712</v>
      </c>
      <c r="AK838" s="53">
        <f t="shared" si="566"/>
        <v>0.12951906606781091</v>
      </c>
      <c r="AL838" s="53">
        <f t="shared" si="567"/>
        <v>0.14359534879755556</v>
      </c>
      <c r="AM838" s="53">
        <f t="shared" si="568"/>
        <v>0.14793644703697686</v>
      </c>
      <c r="AN838" s="53">
        <f t="shared" si="569"/>
        <v>0.16059090760932399</v>
      </c>
      <c r="AO838" s="53">
        <f t="shared" si="570"/>
        <v>0.17051608572374582</v>
      </c>
      <c r="AP838" s="53">
        <f t="shared" si="571"/>
        <v>0.17051608572374582</v>
      </c>
      <c r="AQ838" s="53">
        <f t="shared" si="572"/>
        <v>0.17064717445297481</v>
      </c>
      <c r="AR838" s="53">
        <f t="shared" si="573"/>
        <v>0.17677338111391544</v>
      </c>
      <c r="AS838" s="53">
        <f t="shared" si="574"/>
        <v>0.18251314945495162</v>
      </c>
      <c r="AT838" s="54">
        <f t="shared" si="575"/>
        <v>0.28451841322226673</v>
      </c>
      <c r="AU838" s="54">
        <f t="shared" si="576"/>
        <v>0.28451841322226673</v>
      </c>
      <c r="AV838" s="54">
        <f t="shared" si="577"/>
        <v>0.27689919723975159</v>
      </c>
      <c r="AW838" s="54">
        <f t="shared" si="578"/>
        <v>0.29207182484855382</v>
      </c>
      <c r="AX838" s="54">
        <f t="shared" si="579"/>
        <v>0.27689919723975159</v>
      </c>
      <c r="AY838" s="54">
        <f t="shared" si="580"/>
        <v>0.30699292402701389</v>
      </c>
      <c r="AZ838" s="54">
        <f t="shared" si="581"/>
        <v>0.31627377088708397</v>
      </c>
      <c r="BA838" s="54">
        <f t="shared" si="582"/>
        <v>0.34332777984782226</v>
      </c>
      <c r="BB838" s="54">
        <f t="shared" si="583"/>
        <v>0.36454684771004781</v>
      </c>
      <c r="BC838" s="54">
        <f t="shared" si="584"/>
        <v>0.36454684771004781</v>
      </c>
      <c r="BD838" s="54">
        <f t="shared" si="585"/>
        <v>0.36482710269483654</v>
      </c>
      <c r="BE838" s="54">
        <f t="shared" si="586"/>
        <v>0.37792433816788379</v>
      </c>
      <c r="BF838" s="54">
        <f t="shared" si="587"/>
        <v>0.39019540600544017</v>
      </c>
      <c r="BG838" s="55">
        <f t="shared" si="606"/>
        <v>4.2435420628227662</v>
      </c>
      <c r="BH838" s="56">
        <f t="shared" si="603"/>
        <v>0</v>
      </c>
      <c r="BI838" s="56">
        <f t="shared" si="588"/>
        <v>0</v>
      </c>
      <c r="BJ838" s="56">
        <f t="shared" si="589"/>
        <v>0</v>
      </c>
      <c r="BK838" s="56">
        <f t="shared" si="590"/>
        <v>0</v>
      </c>
      <c r="BL838" s="56">
        <f t="shared" si="591"/>
        <v>0</v>
      </c>
      <c r="BM838" s="56">
        <f t="shared" si="592"/>
        <v>0</v>
      </c>
      <c r="BN838" s="56">
        <f t="shared" si="593"/>
        <v>0</v>
      </c>
      <c r="BO838" s="56">
        <f t="shared" si="594"/>
        <v>-1.069069661757903</v>
      </c>
      <c r="BP838" s="56">
        <f t="shared" si="595"/>
        <v>0</v>
      </c>
      <c r="BQ838" s="56">
        <f t="shared" si="596"/>
        <v>0</v>
      </c>
      <c r="BR838" s="56">
        <f t="shared" si="597"/>
        <v>-1.0083317288738096</v>
      </c>
      <c r="BS838" s="56">
        <f t="shared" si="598"/>
        <v>0</v>
      </c>
      <c r="BT838" s="56">
        <f t="shared" si="599"/>
        <v>-0.94110762429800476</v>
      </c>
      <c r="BU838" s="57">
        <f t="shared" si="607"/>
        <v>-3.0185090149297178</v>
      </c>
      <c r="BV838" s="58">
        <f t="shared" si="604"/>
        <v>1.2724898735527514</v>
      </c>
      <c r="BW838" s="59">
        <f t="shared" si="600"/>
        <v>-7.7604221055250457</v>
      </c>
      <c r="BX838" s="68">
        <f t="shared" si="601"/>
        <v>1.2435420628227662</v>
      </c>
    </row>
    <row r="839" spans="1:76">
      <c r="A839" s="49">
        <v>4727</v>
      </c>
      <c r="B839" s="86">
        <v>7.3454913880445796E-2</v>
      </c>
      <c r="C839" s="60">
        <v>0.11279926335174954</v>
      </c>
      <c r="D839" s="60">
        <v>0.11279926335174954</v>
      </c>
      <c r="E839" s="60">
        <v>0.10819521178637201</v>
      </c>
      <c r="F839" s="60">
        <v>0.1151012891344383</v>
      </c>
      <c r="G839" s="60">
        <v>0.10819521178637201</v>
      </c>
      <c r="H839" s="60">
        <v>0.11970534069981584</v>
      </c>
      <c r="I839" s="60">
        <v>0.12697974217311234</v>
      </c>
      <c r="J839" s="60">
        <v>0.1427255985267035</v>
      </c>
      <c r="K839" s="60">
        <v>0.15193370165745856</v>
      </c>
      <c r="L839" s="60">
        <v>0.15423572744014732</v>
      </c>
      <c r="M839" s="60">
        <v>0.15207182320441989</v>
      </c>
      <c r="N839" s="60">
        <v>0.16183241252302025</v>
      </c>
      <c r="O839" s="60">
        <v>0.16887661141804788</v>
      </c>
      <c r="P839" s="117">
        <v>0.13349624592718515</v>
      </c>
      <c r="Q839" s="61">
        <v>0</v>
      </c>
      <c r="R839" s="61">
        <v>0</v>
      </c>
      <c r="S839" s="61">
        <v>0</v>
      </c>
      <c r="T839" s="61">
        <v>1</v>
      </c>
      <c r="U839" s="61">
        <v>0</v>
      </c>
      <c r="V839" s="61">
        <v>0</v>
      </c>
      <c r="W839" s="61">
        <v>0</v>
      </c>
      <c r="X839" s="61">
        <v>0</v>
      </c>
      <c r="Y839" s="61">
        <v>0</v>
      </c>
      <c r="Z839" s="61">
        <v>0</v>
      </c>
      <c r="AA839" s="61">
        <v>2</v>
      </c>
      <c r="AB839" s="61">
        <v>1</v>
      </c>
      <c r="AC839" s="61">
        <v>0</v>
      </c>
      <c r="AD839" s="50">
        <f t="shared" si="605"/>
        <v>4</v>
      </c>
      <c r="AE839" s="51" t="s">
        <v>22</v>
      </c>
      <c r="AF839" s="52">
        <f t="shared" ref="AF839:AF902" si="608">B839^$BT$3</f>
        <v>8.9652565665561401E-2</v>
      </c>
      <c r="AG839" s="53">
        <f t="shared" si="602"/>
        <v>0.20240132443488459</v>
      </c>
      <c r="AH839" s="53">
        <f t="shared" ref="AH839:AH902" si="609">IF(D839=0,0,D839^$BU$3*(1+$BV$3*D839))</f>
        <v>0.20240132443488459</v>
      </c>
      <c r="AI839" s="53">
        <f t="shared" ref="AI839:AI902" si="610">IF(E839=0,0,E839^$BU$3*(1+$BV$3*E839))</f>
        <v>0.1961553876261849</v>
      </c>
      <c r="AJ839" s="53">
        <f t="shared" ref="AJ839:AJ902" si="611">IF(F839=0,0,F839^$BU$3*(1+$BV$3*F839))</f>
        <v>0.20550226935724744</v>
      </c>
      <c r="AK839" s="53">
        <f t="shared" ref="AK839:AK902" si="612">IF(G839=0,0,G839^$BU$3*(1+$BV$3*G839))</f>
        <v>0.1961553876261849</v>
      </c>
      <c r="AL839" s="53">
        <f t="shared" ref="AL839:AL902" si="613">IF(H839=0,0,H839^$BU$3*(1+$BV$3*H839))</f>
        <v>0.21166209378943279</v>
      </c>
      <c r="AM839" s="53">
        <f t="shared" ref="AM839:AM902" si="614">IF(I839=0,0,I839^$BU$3*(1+$BV$3*I839))</f>
        <v>0.22128635305770372</v>
      </c>
      <c r="AN839" s="53">
        <f t="shared" ref="AN839:AN902" si="615">IF(J839=0,0,J839^$BU$3*(1+$BV$3*J839))</f>
        <v>0.24170763359238631</v>
      </c>
      <c r="AO839" s="53">
        <f t="shared" ref="AO839:AO902" si="616">IF(K839=0,0,K839^$BU$3*(1+$BV$3*K839))</f>
        <v>0.25341660198886867</v>
      </c>
      <c r="AP839" s="53">
        <f t="shared" ref="AP839:AP902" si="617">IF(L839=0,0,L839^$BU$3*(1+$BV$3*L839))</f>
        <v>0.2563192409601428</v>
      </c>
      <c r="AQ839" s="53">
        <f t="shared" ref="AQ839:AQ902" si="618">IF(M839=0,0,M839^$BU$3*(1+$BV$3*M839))</f>
        <v>0.25359102981125858</v>
      </c>
      <c r="AR839" s="53">
        <f t="shared" ref="AR839:AR902" si="619">IF(N839=0,0,N839^$BU$3*(1+$BV$3*N839))</f>
        <v>0.26583211447921001</v>
      </c>
      <c r="AS839" s="53">
        <f t="shared" ref="AS839:AS902" si="620">IF(O839=0,0,O839^$BU$3*(1+$BV$3*O839))</f>
        <v>0.2745672557959834</v>
      </c>
      <c r="AT839" s="54">
        <f t="shared" ref="AT839:AT902" si="621">IF($BS$3&lt;0,0,$BS$3*$AF839*AG839)</f>
        <v>0.83684372217111258</v>
      </c>
      <c r="AU839" s="54">
        <f t="shared" ref="AU839:AU902" si="622">IF($BS$3&lt;0,0,$BS$3*$AF839*AH839)</f>
        <v>0.83684372217111258</v>
      </c>
      <c r="AV839" s="54">
        <f t="shared" ref="AV839:AV902" si="623">IF($BS$3&lt;0,0,$BS$3*$AF839*AI839)</f>
        <v>0.81101941977570324</v>
      </c>
      <c r="AW839" s="54">
        <f t="shared" ref="AW839:AW902" si="624">IF($BS$3&lt;0,0,$BS$3*$AF839*AJ839)</f>
        <v>0.84966481560181584</v>
      </c>
      <c r="AX839" s="54">
        <f t="shared" ref="AX839:AX902" si="625">IF($BS$3&lt;0,0,$BS$3*$AF839*AK839)</f>
        <v>0.81101941977570324</v>
      </c>
      <c r="AY839" s="54">
        <f t="shared" ref="AY839:AY902" si="626">IF($BS$3&lt;0,0,$BS$3*$AF839*AL839)</f>
        <v>0.87513307980484445</v>
      </c>
      <c r="AZ839" s="54">
        <f t="shared" ref="AZ839:AZ902" si="627">IF($BS$3&lt;0,0,$BS$3*$AF839*AM839)</f>
        <v>0.9149253142266639</v>
      </c>
      <c r="BA839" s="54">
        <f t="shared" ref="BA839:BA902" si="628">IF($BS$3&lt;0,0,$BS$3*$AF839*AN839)</f>
        <v>0.99935865705116789</v>
      </c>
      <c r="BB839" s="54">
        <f t="shared" ref="BB839:BB902" si="629">IF($BS$3&lt;0,0,$BS$3*$AF839*AO839)</f>
        <v>1.0477702804585463</v>
      </c>
      <c r="BC839" s="54">
        <f t="shared" ref="BC839:BC902" si="630">IF($BS$3&lt;0,0,$BS$3*$AF839*AP839)</f>
        <v>1.0597714628007173</v>
      </c>
      <c r="BD839" s="54">
        <f t="shared" ref="BD839:BD902" si="631">IF($BS$3&lt;0,0,$BS$3*$AF839*AQ839)</f>
        <v>1.0484914656017092</v>
      </c>
      <c r="BE839" s="54">
        <f t="shared" ref="BE839:BE902" si="632">IF($BS$3&lt;0,0,$BS$3*$AF839*AR839)</f>
        <v>1.0991031643420297</v>
      </c>
      <c r="BF839" s="54">
        <f t="shared" ref="BF839:BF902" si="633">IF($BS$3&lt;0,0,$BS$3*$AF839*AS839)</f>
        <v>1.1352192727401791</v>
      </c>
      <c r="BG839" s="55">
        <f t="shared" si="606"/>
        <v>12.325163796521302</v>
      </c>
      <c r="BH839" s="56">
        <f t="shared" si="603"/>
        <v>0</v>
      </c>
      <c r="BI839" s="56">
        <f t="shared" ref="BI839:BI902" si="634">IF(AU839&lt;=0,"",R839*LN(AU839))</f>
        <v>0</v>
      </c>
      <c r="BJ839" s="56">
        <f t="shared" ref="BJ839:BJ902" si="635">IF(AV839&lt;=0,"",S839*LN(AV839))</f>
        <v>0</v>
      </c>
      <c r="BK839" s="56">
        <f t="shared" ref="BK839:BK902" si="636">IF(AW839&lt;=0,"",T839*LN(AW839))</f>
        <v>-0.16291334185420253</v>
      </c>
      <c r="BL839" s="56">
        <f t="shared" ref="BL839:BL902" si="637">IF(AX839&lt;=0,"",U839*LN(AX839))</f>
        <v>0</v>
      </c>
      <c r="BM839" s="56">
        <f t="shared" ref="BM839:BM902" si="638">IF(AY839&lt;=0,"",V839*LN(AY839))</f>
        <v>0</v>
      </c>
      <c r="BN839" s="56">
        <f t="shared" ref="BN839:BN902" si="639">IF(AZ839&lt;=0,"",W839*LN(AZ839))</f>
        <v>0</v>
      </c>
      <c r="BO839" s="56">
        <f t="shared" ref="BO839:BO902" si="640">IF(BA839&lt;=0,"",X839*LN(BA839))</f>
        <v>0</v>
      </c>
      <c r="BP839" s="56">
        <f t="shared" ref="BP839:BP902" si="641">IF(BB839&lt;=0,"",Y839*LN(BB839))</f>
        <v>0</v>
      </c>
      <c r="BQ839" s="56">
        <f t="shared" ref="BQ839:BQ902" si="642">IF(BC839&lt;=0,"",Z839*LN(BC839))</f>
        <v>0</v>
      </c>
      <c r="BR839" s="56">
        <f t="shared" ref="BR839:BR902" si="643">IF(BD839&lt;=0,"",AA839*LN(BD839))</f>
        <v>9.4704863400601552E-2</v>
      </c>
      <c r="BS839" s="56">
        <f t="shared" ref="BS839:BS902" si="644">IF(BE839&lt;=0,"",AB839*LN(BE839))</f>
        <v>9.4494542118715816E-2</v>
      </c>
      <c r="BT839" s="56">
        <f t="shared" ref="BT839:BT902" si="645">IF(BF839&lt;=0,"",AC839*LN(BF839))</f>
        <v>0</v>
      </c>
      <c r="BU839" s="57">
        <f t="shared" si="607"/>
        <v>2.6286063665114837E-2</v>
      </c>
      <c r="BV839" s="58">
        <f t="shared" si="604"/>
        <v>2.5987469248612531</v>
      </c>
      <c r="BW839" s="59">
        <f t="shared" ref="BW839:BW902" si="646">IF(BV839&lt;=0,"",BV839*LN(BV839)+BU839+GAMMALN(AD839+BV839)-GAMMALN(BV839)-(AD839+BV839)*LN(BG839+BV839))</f>
        <v>-9.8440723515411435</v>
      </c>
      <c r="BX839" s="68">
        <f t="shared" ref="BX839:BX902" si="647">ABS(AD839-BG839)</f>
        <v>8.3251637965213021</v>
      </c>
    </row>
    <row r="840" spans="1:76">
      <c r="A840" s="49">
        <v>4728</v>
      </c>
      <c r="B840" s="86">
        <v>1.7730496453900711E-2</v>
      </c>
      <c r="C840" s="60">
        <v>0.12891344383057091</v>
      </c>
      <c r="D840" s="60">
        <v>0.12891344383057091</v>
      </c>
      <c r="E840" s="60">
        <v>0.12430939226519337</v>
      </c>
      <c r="F840" s="60">
        <v>0.13121546961325967</v>
      </c>
      <c r="G840" s="60">
        <v>0.13121546961325967</v>
      </c>
      <c r="H840" s="60">
        <v>0.14732965009208104</v>
      </c>
      <c r="I840" s="60">
        <v>0.15575506445672191</v>
      </c>
      <c r="J840" s="60">
        <v>0.17495395948434622</v>
      </c>
      <c r="K840" s="60">
        <v>0.19567219152854512</v>
      </c>
      <c r="L840" s="60">
        <v>0.19797421731123388</v>
      </c>
      <c r="M840" s="60">
        <v>0.19585635359116021</v>
      </c>
      <c r="N840" s="60">
        <v>0.18416206261510129</v>
      </c>
      <c r="O840" s="60">
        <v>0.19221915285451197</v>
      </c>
      <c r="P840" s="117">
        <v>0.16065306700665818</v>
      </c>
      <c r="Q840" s="61">
        <v>1</v>
      </c>
      <c r="R840" s="61">
        <v>0</v>
      </c>
      <c r="S840" s="61">
        <v>0</v>
      </c>
      <c r="T840" s="61">
        <v>0</v>
      </c>
      <c r="U840" s="61">
        <v>0</v>
      </c>
      <c r="V840" s="61">
        <v>0</v>
      </c>
      <c r="W840" s="61">
        <v>0</v>
      </c>
      <c r="X840" s="61">
        <v>1</v>
      </c>
      <c r="Y840" s="61">
        <v>0</v>
      </c>
      <c r="Z840" s="61">
        <v>0</v>
      </c>
      <c r="AA840" s="61">
        <v>1</v>
      </c>
      <c r="AB840" s="61">
        <v>0</v>
      </c>
      <c r="AC840" s="61">
        <v>0</v>
      </c>
      <c r="AD840" s="50">
        <f t="shared" si="605"/>
        <v>3</v>
      </c>
      <c r="AE840" s="51" t="s">
        <v>22</v>
      </c>
      <c r="AF840" s="52">
        <f t="shared" si="608"/>
        <v>2.4119774100944381E-2</v>
      </c>
      <c r="AG840" s="53">
        <f t="shared" ref="AG840:AG903" si="648">IF(C840=0,0,C840^$BU$3*(1+$BV$3*C840))</f>
        <v>0.22382351712961809</v>
      </c>
      <c r="AH840" s="53">
        <f t="shared" si="609"/>
        <v>0.22382351712961809</v>
      </c>
      <c r="AI840" s="53">
        <f t="shared" si="610"/>
        <v>0.21776827182542363</v>
      </c>
      <c r="AJ840" s="53">
        <f t="shared" si="611"/>
        <v>0.22683282707997551</v>
      </c>
      <c r="AK840" s="53">
        <f t="shared" si="612"/>
        <v>0.22683282707997551</v>
      </c>
      <c r="AL840" s="53">
        <f t="shared" si="613"/>
        <v>0.24758222929475052</v>
      </c>
      <c r="AM840" s="53">
        <f t="shared" si="614"/>
        <v>0.25822980636984255</v>
      </c>
      <c r="AN840" s="53">
        <f t="shared" si="615"/>
        <v>0.28204088906248997</v>
      </c>
      <c r="AO840" s="53">
        <f t="shared" si="616"/>
        <v>0.30712168656674721</v>
      </c>
      <c r="AP840" s="53">
        <f t="shared" si="617"/>
        <v>0.30987328261439445</v>
      </c>
      <c r="AQ840" s="53">
        <f t="shared" si="618"/>
        <v>0.30734205948932725</v>
      </c>
      <c r="AR840" s="53">
        <f t="shared" si="619"/>
        <v>0.29326074616625869</v>
      </c>
      <c r="AS840" s="53">
        <f t="shared" si="620"/>
        <v>0.30298168352933491</v>
      </c>
      <c r="AT840" s="54">
        <f t="shared" si="621"/>
        <v>0.24897012749495298</v>
      </c>
      <c r="AU840" s="54">
        <f t="shared" si="622"/>
        <v>0.24897012749495298</v>
      </c>
      <c r="AV840" s="54">
        <f t="shared" si="623"/>
        <v>0.24223457434695442</v>
      </c>
      <c r="AW840" s="54">
        <f t="shared" si="624"/>
        <v>0.25231753393204526</v>
      </c>
      <c r="AX840" s="54">
        <f t="shared" si="625"/>
        <v>0.25231753393204526</v>
      </c>
      <c r="AY840" s="54">
        <f t="shared" si="626"/>
        <v>0.27539813502842125</v>
      </c>
      <c r="AZ840" s="54">
        <f t="shared" si="627"/>
        <v>0.28724196920587647</v>
      </c>
      <c r="BA840" s="54">
        <f t="shared" si="628"/>
        <v>0.31372823110456782</v>
      </c>
      <c r="BB840" s="54">
        <f t="shared" si="629"/>
        <v>0.34162686049074559</v>
      </c>
      <c r="BC840" s="54">
        <f t="shared" si="630"/>
        <v>0.34468759882415589</v>
      </c>
      <c r="BD840" s="54">
        <f t="shared" si="631"/>
        <v>0.34187199234880417</v>
      </c>
      <c r="BE840" s="54">
        <f t="shared" si="632"/>
        <v>0.32620864106963315</v>
      </c>
      <c r="BF840" s="54">
        <f t="shared" si="633"/>
        <v>0.3370217274052123</v>
      </c>
      <c r="BG840" s="55">
        <f t="shared" si="606"/>
        <v>3.8125950526783683</v>
      </c>
      <c r="BH840" s="56">
        <f t="shared" ref="BH840:BH903" si="649">IF(AT840&lt;=0,"",Q840*LN(AT840))</f>
        <v>-1.3904223596141807</v>
      </c>
      <c r="BI840" s="56">
        <f t="shared" si="634"/>
        <v>0</v>
      </c>
      <c r="BJ840" s="56">
        <f t="shared" si="635"/>
        <v>0</v>
      </c>
      <c r="BK840" s="56">
        <f t="shared" si="636"/>
        <v>0</v>
      </c>
      <c r="BL840" s="56">
        <f t="shared" si="637"/>
        <v>0</v>
      </c>
      <c r="BM840" s="56">
        <f t="shared" si="638"/>
        <v>0</v>
      </c>
      <c r="BN840" s="56">
        <f t="shared" si="639"/>
        <v>0</v>
      </c>
      <c r="BO840" s="56">
        <f t="shared" si="640"/>
        <v>-1.1592281738768988</v>
      </c>
      <c r="BP840" s="56">
        <f t="shared" si="641"/>
        <v>0</v>
      </c>
      <c r="BQ840" s="56">
        <f t="shared" si="642"/>
        <v>0</v>
      </c>
      <c r="BR840" s="56">
        <f t="shared" si="643"/>
        <v>-1.0733189033617987</v>
      </c>
      <c r="BS840" s="56">
        <f t="shared" si="644"/>
        <v>0</v>
      </c>
      <c r="BT840" s="56">
        <f t="shared" si="645"/>
        <v>0</v>
      </c>
      <c r="BU840" s="57">
        <f t="shared" si="607"/>
        <v>-3.6229694368528782</v>
      </c>
      <c r="BV840" s="58">
        <f t="shared" si="604"/>
        <v>0.6272837404837508</v>
      </c>
      <c r="BW840" s="59">
        <f t="shared" si="646"/>
        <v>-8.3359281061771462</v>
      </c>
      <c r="BX840" s="68">
        <f t="shared" si="647"/>
        <v>0.81259505267836829</v>
      </c>
    </row>
    <row r="841" spans="1:76">
      <c r="A841" s="49">
        <v>4729</v>
      </c>
      <c r="B841" s="86">
        <v>2.0770010131712261E-2</v>
      </c>
      <c r="C841" s="60">
        <v>9.2081031307550652E-3</v>
      </c>
      <c r="D841" s="60">
        <v>9.2081031307550652E-3</v>
      </c>
      <c r="E841" s="60">
        <v>8.2872928176795577E-3</v>
      </c>
      <c r="F841" s="60">
        <v>8.2872928176795577E-3</v>
      </c>
      <c r="G841" s="60">
        <v>7.3664825046040518E-3</v>
      </c>
      <c r="H841" s="60">
        <v>9.2081031307550652E-3</v>
      </c>
      <c r="I841" s="60">
        <v>7.7348066298342545E-3</v>
      </c>
      <c r="J841" s="60">
        <v>8.2872928176795577E-3</v>
      </c>
      <c r="K841" s="60">
        <v>8.2872928176795577E-3</v>
      </c>
      <c r="L841" s="60">
        <v>7.8268876611418056E-3</v>
      </c>
      <c r="M841" s="60">
        <v>8.3793738489871088E-3</v>
      </c>
      <c r="N841" s="60">
        <v>8.2872928176795577E-3</v>
      </c>
      <c r="O841" s="60">
        <v>8.6095764272559848E-3</v>
      </c>
      <c r="P841" s="117">
        <v>8.3829154271143243E-3</v>
      </c>
      <c r="Q841" s="61">
        <v>0</v>
      </c>
      <c r="R841" s="61">
        <v>0</v>
      </c>
      <c r="S841" s="61">
        <v>0</v>
      </c>
      <c r="T841" s="61">
        <v>0</v>
      </c>
      <c r="U841" s="61">
        <v>0</v>
      </c>
      <c r="V841" s="61">
        <v>0</v>
      </c>
      <c r="W841" s="61">
        <v>0</v>
      </c>
      <c r="X841" s="61">
        <v>0</v>
      </c>
      <c r="Y841" s="61">
        <v>0</v>
      </c>
      <c r="Z841" s="61">
        <v>0</v>
      </c>
      <c r="AA841" s="61">
        <v>0</v>
      </c>
      <c r="AB841" s="61">
        <v>0</v>
      </c>
      <c r="AC841" s="61">
        <v>0</v>
      </c>
      <c r="AD841" s="50">
        <f t="shared" si="605"/>
        <v>0</v>
      </c>
      <c r="AE841" s="51" t="s">
        <v>22</v>
      </c>
      <c r="AF841" s="52">
        <f t="shared" si="608"/>
        <v>2.7915464892010931E-2</v>
      </c>
      <c r="AG841" s="53">
        <f t="shared" si="648"/>
        <v>3.1405790566214904E-2</v>
      </c>
      <c r="AH841" s="53">
        <f t="shared" si="609"/>
        <v>3.1405790566214904E-2</v>
      </c>
      <c r="AI841" s="53">
        <f t="shared" si="610"/>
        <v>2.905139792250086E-2</v>
      </c>
      <c r="AJ841" s="53">
        <f t="shared" si="611"/>
        <v>2.905139792250086E-2</v>
      </c>
      <c r="AK841" s="53">
        <f t="shared" si="612"/>
        <v>2.662809027233046E-2</v>
      </c>
      <c r="AL841" s="53">
        <f t="shared" si="613"/>
        <v>3.1405790566214904E-2</v>
      </c>
      <c r="AM841" s="53">
        <f t="shared" si="614"/>
        <v>2.7606330335177197E-2</v>
      </c>
      <c r="AN841" s="53">
        <f t="shared" si="615"/>
        <v>2.905139792250086E-2</v>
      </c>
      <c r="AO841" s="53">
        <f t="shared" si="616"/>
        <v>2.905139792250086E-2</v>
      </c>
      <c r="AP841" s="53">
        <f t="shared" si="617"/>
        <v>2.7848986353307684E-2</v>
      </c>
      <c r="AQ841" s="53">
        <f t="shared" si="618"/>
        <v>2.9289778846444802E-2</v>
      </c>
      <c r="AR841" s="53">
        <f t="shared" si="619"/>
        <v>2.905139792250086E-2</v>
      </c>
      <c r="AS841" s="53">
        <f t="shared" si="620"/>
        <v>2.9882787154675478E-2</v>
      </c>
      <c r="AT841" s="54">
        <f t="shared" si="621"/>
        <v>4.0431782172751243E-2</v>
      </c>
      <c r="AU841" s="54">
        <f t="shared" si="622"/>
        <v>4.0431782172751243E-2</v>
      </c>
      <c r="AV841" s="54">
        <f t="shared" si="623"/>
        <v>3.7400739527316991E-2</v>
      </c>
      <c r="AW841" s="54">
        <f t="shared" si="624"/>
        <v>3.7400739527316991E-2</v>
      </c>
      <c r="AX841" s="54">
        <f t="shared" si="625"/>
        <v>3.4280975774111148E-2</v>
      </c>
      <c r="AY841" s="54">
        <f t="shared" si="626"/>
        <v>4.0431782172751243E-2</v>
      </c>
      <c r="AZ841" s="54">
        <f t="shared" si="627"/>
        <v>3.5540361015513923E-2</v>
      </c>
      <c r="BA841" s="54">
        <f t="shared" si="628"/>
        <v>3.7400739527316991E-2</v>
      </c>
      <c r="BB841" s="54">
        <f t="shared" si="629"/>
        <v>3.7400739527316991E-2</v>
      </c>
      <c r="BC841" s="54">
        <f t="shared" si="630"/>
        <v>3.585275612135512E-2</v>
      </c>
      <c r="BD841" s="54">
        <f t="shared" si="631"/>
        <v>3.7707630881340375E-2</v>
      </c>
      <c r="BE841" s="54">
        <f t="shared" si="632"/>
        <v>3.7400739527316991E-2</v>
      </c>
      <c r="BF841" s="54">
        <f t="shared" si="633"/>
        <v>3.8471069161757597E-2</v>
      </c>
      <c r="BG841" s="55">
        <f t="shared" si="606"/>
        <v>0.49015183710891685</v>
      </c>
      <c r="BH841" s="56">
        <f t="shared" si="649"/>
        <v>0</v>
      </c>
      <c r="BI841" s="56">
        <f t="shared" si="634"/>
        <v>0</v>
      </c>
      <c r="BJ841" s="56">
        <f t="shared" si="635"/>
        <v>0</v>
      </c>
      <c r="BK841" s="56">
        <f t="shared" si="636"/>
        <v>0</v>
      </c>
      <c r="BL841" s="56">
        <f t="shared" si="637"/>
        <v>0</v>
      </c>
      <c r="BM841" s="56">
        <f t="shared" si="638"/>
        <v>0</v>
      </c>
      <c r="BN841" s="56">
        <f t="shared" si="639"/>
        <v>0</v>
      </c>
      <c r="BO841" s="56">
        <f t="shared" si="640"/>
        <v>0</v>
      </c>
      <c r="BP841" s="56">
        <f t="shared" si="641"/>
        <v>0</v>
      </c>
      <c r="BQ841" s="56">
        <f t="shared" si="642"/>
        <v>0</v>
      </c>
      <c r="BR841" s="56">
        <f t="shared" si="643"/>
        <v>0</v>
      </c>
      <c r="BS841" s="56">
        <f t="shared" si="644"/>
        <v>0</v>
      </c>
      <c r="BT841" s="56">
        <f t="shared" si="645"/>
        <v>0</v>
      </c>
      <c r="BU841" s="57">
        <f t="shared" si="607"/>
        <v>0</v>
      </c>
      <c r="BV841" s="58">
        <f t="shared" si="604"/>
        <v>0.73481809599525094</v>
      </c>
      <c r="BW841" s="59">
        <f t="shared" si="646"/>
        <v>-0.37552775784051939</v>
      </c>
      <c r="BX841" s="68">
        <f t="shared" si="647"/>
        <v>0.49015183710891685</v>
      </c>
    </row>
    <row r="842" spans="1:76">
      <c r="A842" s="49">
        <v>4730</v>
      </c>
      <c r="B842" s="86">
        <v>5.6231003039513686E-2</v>
      </c>
      <c r="C842" s="60">
        <v>9.2081031307550652E-3</v>
      </c>
      <c r="D842" s="60">
        <v>9.2081031307550652E-3</v>
      </c>
      <c r="E842" s="60">
        <v>8.2872928176795577E-3</v>
      </c>
      <c r="F842" s="60">
        <v>8.2872928176795577E-3</v>
      </c>
      <c r="G842" s="60">
        <v>7.3664825046040518E-3</v>
      </c>
      <c r="H842" s="60">
        <v>9.2081031307550652E-3</v>
      </c>
      <c r="I842" s="60">
        <v>7.7348066298342545E-3</v>
      </c>
      <c r="J842" s="60">
        <v>8.2872928176795577E-3</v>
      </c>
      <c r="K842" s="60">
        <v>8.2872928176795577E-3</v>
      </c>
      <c r="L842" s="60">
        <v>7.8268876611418056E-3</v>
      </c>
      <c r="M842" s="60">
        <v>8.3793738489871088E-3</v>
      </c>
      <c r="N842" s="60">
        <v>8.2872928176795577E-3</v>
      </c>
      <c r="O842" s="60">
        <v>8.6095764272559848E-3</v>
      </c>
      <c r="P842" s="117">
        <v>8.3829154271143243E-3</v>
      </c>
      <c r="Q842" s="61">
        <v>0</v>
      </c>
      <c r="R842" s="61">
        <v>0</v>
      </c>
      <c r="S842" s="61">
        <v>0</v>
      </c>
      <c r="T842" s="61">
        <v>0</v>
      </c>
      <c r="U842" s="61">
        <v>0</v>
      </c>
      <c r="V842" s="61">
        <v>0</v>
      </c>
      <c r="W842" s="61">
        <v>0</v>
      </c>
      <c r="X842" s="61">
        <v>0</v>
      </c>
      <c r="Y842" s="61">
        <v>0</v>
      </c>
      <c r="Z842" s="61">
        <v>3</v>
      </c>
      <c r="AA842" s="61">
        <v>0</v>
      </c>
      <c r="AB842" s="61">
        <v>0</v>
      </c>
      <c r="AC842" s="61">
        <v>0</v>
      </c>
      <c r="AD842" s="50">
        <f t="shared" si="605"/>
        <v>3</v>
      </c>
      <c r="AE842" s="51" t="s">
        <v>22</v>
      </c>
      <c r="AF842" s="52">
        <f t="shared" si="608"/>
        <v>7.0044478379855196E-2</v>
      </c>
      <c r="AG842" s="53">
        <f t="shared" si="648"/>
        <v>3.1405790566214904E-2</v>
      </c>
      <c r="AH842" s="53">
        <f t="shared" si="609"/>
        <v>3.1405790566214904E-2</v>
      </c>
      <c r="AI842" s="53">
        <f t="shared" si="610"/>
        <v>2.905139792250086E-2</v>
      </c>
      <c r="AJ842" s="53">
        <f t="shared" si="611"/>
        <v>2.905139792250086E-2</v>
      </c>
      <c r="AK842" s="53">
        <f t="shared" si="612"/>
        <v>2.662809027233046E-2</v>
      </c>
      <c r="AL842" s="53">
        <f t="shared" si="613"/>
        <v>3.1405790566214904E-2</v>
      </c>
      <c r="AM842" s="53">
        <f t="shared" si="614"/>
        <v>2.7606330335177197E-2</v>
      </c>
      <c r="AN842" s="53">
        <f t="shared" si="615"/>
        <v>2.905139792250086E-2</v>
      </c>
      <c r="AO842" s="53">
        <f t="shared" si="616"/>
        <v>2.905139792250086E-2</v>
      </c>
      <c r="AP842" s="53">
        <f t="shared" si="617"/>
        <v>2.7848986353307684E-2</v>
      </c>
      <c r="AQ842" s="53">
        <f t="shared" si="618"/>
        <v>2.9289778846444802E-2</v>
      </c>
      <c r="AR842" s="53">
        <f t="shared" si="619"/>
        <v>2.905139792250086E-2</v>
      </c>
      <c r="AS842" s="53">
        <f t="shared" si="620"/>
        <v>2.9882787154675478E-2</v>
      </c>
      <c r="AT842" s="54">
        <f t="shared" si="621"/>
        <v>0.10144997058848122</v>
      </c>
      <c r="AU842" s="54">
        <f t="shared" si="622"/>
        <v>0.10144997058848122</v>
      </c>
      <c r="AV842" s="54">
        <f t="shared" si="623"/>
        <v>9.3844587627178691E-2</v>
      </c>
      <c r="AW842" s="54">
        <f t="shared" si="624"/>
        <v>9.3844587627178691E-2</v>
      </c>
      <c r="AX842" s="54">
        <f t="shared" si="625"/>
        <v>8.6016588859935489E-2</v>
      </c>
      <c r="AY842" s="54">
        <f t="shared" si="626"/>
        <v>0.10144997058848122</v>
      </c>
      <c r="AZ842" s="54">
        <f t="shared" si="627"/>
        <v>8.9176592916991024E-2</v>
      </c>
      <c r="BA842" s="54">
        <f t="shared" si="628"/>
        <v>9.3844587627178691E-2</v>
      </c>
      <c r="BB842" s="54">
        <f t="shared" si="629"/>
        <v>9.3844587627178691E-2</v>
      </c>
      <c r="BC842" s="54">
        <f t="shared" si="630"/>
        <v>8.9960443457245798E-2</v>
      </c>
      <c r="BD842" s="54">
        <f t="shared" si="631"/>
        <v>9.4614628351738062E-2</v>
      </c>
      <c r="BE842" s="54">
        <f t="shared" si="632"/>
        <v>9.3844587627178691E-2</v>
      </c>
      <c r="BF842" s="54">
        <f t="shared" si="633"/>
        <v>9.6530220169173342E-2</v>
      </c>
      <c r="BG842" s="55">
        <f t="shared" si="606"/>
        <v>1.2298713236564212</v>
      </c>
      <c r="BH842" s="56">
        <f t="shared" si="649"/>
        <v>0</v>
      </c>
      <c r="BI842" s="56">
        <f t="shared" si="634"/>
        <v>0</v>
      </c>
      <c r="BJ842" s="56">
        <f t="shared" si="635"/>
        <v>0</v>
      </c>
      <c r="BK842" s="56">
        <f t="shared" si="636"/>
        <v>0</v>
      </c>
      <c r="BL842" s="56">
        <f t="shared" si="637"/>
        <v>0</v>
      </c>
      <c r="BM842" s="56">
        <f t="shared" si="638"/>
        <v>0</v>
      </c>
      <c r="BN842" s="56">
        <f t="shared" si="639"/>
        <v>0</v>
      </c>
      <c r="BO842" s="56">
        <f t="shared" si="640"/>
        <v>0</v>
      </c>
      <c r="BP842" s="56">
        <f t="shared" si="641"/>
        <v>0</v>
      </c>
      <c r="BQ842" s="56">
        <f t="shared" si="642"/>
        <v>-7.2251556672286643</v>
      </c>
      <c r="BR842" s="56">
        <f t="shared" si="643"/>
        <v>0</v>
      </c>
      <c r="BS842" s="56">
        <f t="shared" si="644"/>
        <v>0</v>
      </c>
      <c r="BT842" s="56">
        <f t="shared" si="645"/>
        <v>0</v>
      </c>
      <c r="BU842" s="57">
        <f t="shared" si="607"/>
        <v>-7.2251556672286643</v>
      </c>
      <c r="BV842" s="58">
        <f t="shared" si="604"/>
        <v>1.9893855769627526</v>
      </c>
      <c r="BW842" s="59">
        <f t="shared" si="646"/>
        <v>-8.5236168574536766</v>
      </c>
      <c r="BX842" s="68">
        <f t="shared" si="647"/>
        <v>1.7701286763435788</v>
      </c>
    </row>
    <row r="843" spans="1:76">
      <c r="A843" s="49">
        <v>4731</v>
      </c>
      <c r="B843" s="86">
        <v>0.12765957446808512</v>
      </c>
      <c r="C843" s="60">
        <v>9.2081031307550652E-3</v>
      </c>
      <c r="D843" s="60">
        <v>9.2081031307550652E-3</v>
      </c>
      <c r="E843" s="60">
        <v>8.2872928176795577E-3</v>
      </c>
      <c r="F843" s="60">
        <v>8.2872928176795577E-3</v>
      </c>
      <c r="G843" s="60">
        <v>7.3664825046040518E-3</v>
      </c>
      <c r="H843" s="60">
        <v>9.2081031307550652E-3</v>
      </c>
      <c r="I843" s="60">
        <v>7.7348066298342545E-3</v>
      </c>
      <c r="J843" s="60">
        <v>8.2872928176795577E-3</v>
      </c>
      <c r="K843" s="60">
        <v>8.2872928176795577E-3</v>
      </c>
      <c r="L843" s="60">
        <v>7.8268876611418056E-3</v>
      </c>
      <c r="M843" s="60">
        <v>8.3793738489871088E-3</v>
      </c>
      <c r="N843" s="60">
        <v>8.2872928176795577E-3</v>
      </c>
      <c r="O843" s="60">
        <v>8.6095764272559848E-3</v>
      </c>
      <c r="P843" s="117">
        <v>8.3829154271143243E-3</v>
      </c>
      <c r="Q843" s="61">
        <v>0</v>
      </c>
      <c r="R843" s="61">
        <v>0</v>
      </c>
      <c r="S843" s="61">
        <v>0</v>
      </c>
      <c r="T843" s="61">
        <v>0</v>
      </c>
      <c r="U843" s="61">
        <v>0</v>
      </c>
      <c r="V843" s="61">
        <v>0</v>
      </c>
      <c r="W843" s="61">
        <v>0</v>
      </c>
      <c r="X843" s="61">
        <v>0</v>
      </c>
      <c r="Y843" s="61">
        <v>0</v>
      </c>
      <c r="Z843" s="61">
        <v>0</v>
      </c>
      <c r="AA843" s="61">
        <v>0</v>
      </c>
      <c r="AB843" s="61">
        <v>0</v>
      </c>
      <c r="AC843" s="61">
        <v>0</v>
      </c>
      <c r="AD843" s="50">
        <f t="shared" si="605"/>
        <v>0</v>
      </c>
      <c r="AE843" s="51" t="s">
        <v>22</v>
      </c>
      <c r="AF843" s="52">
        <f t="shared" si="608"/>
        <v>0.14937458156076286</v>
      </c>
      <c r="AG843" s="53">
        <f t="shared" si="648"/>
        <v>3.1405790566214904E-2</v>
      </c>
      <c r="AH843" s="53">
        <f t="shared" si="609"/>
        <v>3.1405790566214904E-2</v>
      </c>
      <c r="AI843" s="53">
        <f t="shared" si="610"/>
        <v>2.905139792250086E-2</v>
      </c>
      <c r="AJ843" s="53">
        <f t="shared" si="611"/>
        <v>2.905139792250086E-2</v>
      </c>
      <c r="AK843" s="53">
        <f t="shared" si="612"/>
        <v>2.662809027233046E-2</v>
      </c>
      <c r="AL843" s="53">
        <f t="shared" si="613"/>
        <v>3.1405790566214904E-2</v>
      </c>
      <c r="AM843" s="53">
        <f t="shared" si="614"/>
        <v>2.7606330335177197E-2</v>
      </c>
      <c r="AN843" s="53">
        <f t="shared" si="615"/>
        <v>2.905139792250086E-2</v>
      </c>
      <c r="AO843" s="53">
        <f t="shared" si="616"/>
        <v>2.905139792250086E-2</v>
      </c>
      <c r="AP843" s="53">
        <f t="shared" si="617"/>
        <v>2.7848986353307684E-2</v>
      </c>
      <c r="AQ843" s="53">
        <f t="shared" si="618"/>
        <v>2.9289778846444802E-2</v>
      </c>
      <c r="AR843" s="53">
        <f t="shared" si="619"/>
        <v>2.905139792250086E-2</v>
      </c>
      <c r="AS843" s="53">
        <f t="shared" si="620"/>
        <v>2.9882787154675478E-2</v>
      </c>
      <c r="AT843" s="54">
        <f t="shared" si="621"/>
        <v>0.21634891509684492</v>
      </c>
      <c r="AU843" s="54">
        <f t="shared" si="622"/>
        <v>0.21634891509684492</v>
      </c>
      <c r="AV843" s="54">
        <f t="shared" si="623"/>
        <v>0.20012992219788933</v>
      </c>
      <c r="AW843" s="54">
        <f t="shared" si="624"/>
        <v>0.20012992219788933</v>
      </c>
      <c r="AX843" s="54">
        <f t="shared" si="625"/>
        <v>0.18343618605534975</v>
      </c>
      <c r="AY843" s="54">
        <f t="shared" si="626"/>
        <v>0.21634891509684492</v>
      </c>
      <c r="AZ843" s="54">
        <f t="shared" si="627"/>
        <v>0.19017510816128888</v>
      </c>
      <c r="BA843" s="54">
        <f t="shared" si="628"/>
        <v>0.20012992219788933</v>
      </c>
      <c r="BB843" s="54">
        <f t="shared" si="629"/>
        <v>0.20012992219788933</v>
      </c>
      <c r="BC843" s="54">
        <f t="shared" si="630"/>
        <v>0.19184672238649253</v>
      </c>
      <c r="BD843" s="54">
        <f t="shared" si="631"/>
        <v>0.20177208605828698</v>
      </c>
      <c r="BE843" s="54">
        <f t="shared" si="632"/>
        <v>0.20012992219788933</v>
      </c>
      <c r="BF843" s="54">
        <f t="shared" si="633"/>
        <v>0.20585721500476664</v>
      </c>
      <c r="BG843" s="55">
        <f t="shared" si="606"/>
        <v>2.6227836739461661</v>
      </c>
      <c r="BH843" s="56">
        <f t="shared" si="649"/>
        <v>0</v>
      </c>
      <c r="BI843" s="56">
        <f t="shared" si="634"/>
        <v>0</v>
      </c>
      <c r="BJ843" s="56">
        <f t="shared" si="635"/>
        <v>0</v>
      </c>
      <c r="BK843" s="56">
        <f t="shared" si="636"/>
        <v>0</v>
      </c>
      <c r="BL843" s="56">
        <f t="shared" si="637"/>
        <v>0</v>
      </c>
      <c r="BM843" s="56">
        <f t="shared" si="638"/>
        <v>0</v>
      </c>
      <c r="BN843" s="56">
        <f t="shared" si="639"/>
        <v>0</v>
      </c>
      <c r="BO843" s="56">
        <f t="shared" si="640"/>
        <v>0</v>
      </c>
      <c r="BP843" s="56">
        <f t="shared" si="641"/>
        <v>0</v>
      </c>
      <c r="BQ843" s="56">
        <f t="shared" si="642"/>
        <v>0</v>
      </c>
      <c r="BR843" s="56">
        <f t="shared" si="643"/>
        <v>0</v>
      </c>
      <c r="BS843" s="56">
        <f t="shared" si="644"/>
        <v>0</v>
      </c>
      <c r="BT843" s="56">
        <f t="shared" si="645"/>
        <v>0</v>
      </c>
      <c r="BU843" s="57">
        <f t="shared" si="607"/>
        <v>0</v>
      </c>
      <c r="BV843" s="58">
        <f t="shared" si="604"/>
        <v>4.5164429314830059</v>
      </c>
      <c r="BW843" s="59">
        <f t="shared" si="646"/>
        <v>-2.0679876698092929</v>
      </c>
      <c r="BX843" s="68">
        <f t="shared" si="647"/>
        <v>2.6227836739461661</v>
      </c>
    </row>
    <row r="844" spans="1:76">
      <c r="A844" s="49">
        <v>4732</v>
      </c>
      <c r="B844" s="86">
        <v>0.25531914893617025</v>
      </c>
      <c r="C844" s="60">
        <v>9.2081031307550652E-3</v>
      </c>
      <c r="D844" s="60">
        <v>9.2081031307550652E-3</v>
      </c>
      <c r="E844" s="60">
        <v>8.2872928176795577E-3</v>
      </c>
      <c r="F844" s="60">
        <v>8.2872928176795577E-3</v>
      </c>
      <c r="G844" s="60">
        <v>7.3664825046040518E-3</v>
      </c>
      <c r="H844" s="60">
        <v>9.2081031307550652E-3</v>
      </c>
      <c r="I844" s="60">
        <v>7.7348066298342545E-3</v>
      </c>
      <c r="J844" s="60">
        <v>8.2872928176795577E-3</v>
      </c>
      <c r="K844" s="60">
        <v>8.2872928176795577E-3</v>
      </c>
      <c r="L844" s="60">
        <v>7.8268876611418056E-3</v>
      </c>
      <c r="M844" s="60">
        <v>8.3793738489871088E-3</v>
      </c>
      <c r="N844" s="60">
        <v>8.2872928176795577E-3</v>
      </c>
      <c r="O844" s="60">
        <v>8.6095764272559848E-3</v>
      </c>
      <c r="P844" s="117">
        <v>8.3829154271143243E-3</v>
      </c>
      <c r="Q844" s="61">
        <v>0</v>
      </c>
      <c r="R844" s="61">
        <v>0</v>
      </c>
      <c r="S844" s="61">
        <v>0</v>
      </c>
      <c r="T844" s="61">
        <v>0</v>
      </c>
      <c r="U844" s="61">
        <v>0</v>
      </c>
      <c r="V844" s="61">
        <v>2</v>
      </c>
      <c r="W844" s="61">
        <v>1</v>
      </c>
      <c r="X844" s="61">
        <v>0</v>
      </c>
      <c r="Y844" s="61">
        <v>0</v>
      </c>
      <c r="Z844" s="61">
        <v>0</v>
      </c>
      <c r="AA844" s="61">
        <v>0</v>
      </c>
      <c r="AB844" s="61">
        <v>1</v>
      </c>
      <c r="AC844" s="61">
        <v>0</v>
      </c>
      <c r="AD844" s="50">
        <f t="shared" si="605"/>
        <v>4</v>
      </c>
      <c r="AE844" s="51" t="s">
        <v>22</v>
      </c>
      <c r="AF844" s="52">
        <f t="shared" si="608"/>
        <v>0.2833563802130214</v>
      </c>
      <c r="AG844" s="53">
        <f t="shared" si="648"/>
        <v>3.1405790566214904E-2</v>
      </c>
      <c r="AH844" s="53">
        <f t="shared" si="609"/>
        <v>3.1405790566214904E-2</v>
      </c>
      <c r="AI844" s="53">
        <f t="shared" si="610"/>
        <v>2.905139792250086E-2</v>
      </c>
      <c r="AJ844" s="53">
        <f t="shared" si="611"/>
        <v>2.905139792250086E-2</v>
      </c>
      <c r="AK844" s="53">
        <f t="shared" si="612"/>
        <v>2.662809027233046E-2</v>
      </c>
      <c r="AL844" s="53">
        <f t="shared" si="613"/>
        <v>3.1405790566214904E-2</v>
      </c>
      <c r="AM844" s="53">
        <f t="shared" si="614"/>
        <v>2.7606330335177197E-2</v>
      </c>
      <c r="AN844" s="53">
        <f t="shared" si="615"/>
        <v>2.905139792250086E-2</v>
      </c>
      <c r="AO844" s="53">
        <f t="shared" si="616"/>
        <v>2.905139792250086E-2</v>
      </c>
      <c r="AP844" s="53">
        <f t="shared" si="617"/>
        <v>2.7848986353307684E-2</v>
      </c>
      <c r="AQ844" s="53">
        <f t="shared" si="618"/>
        <v>2.9289778846444802E-2</v>
      </c>
      <c r="AR844" s="53">
        <f t="shared" si="619"/>
        <v>2.905139792250086E-2</v>
      </c>
      <c r="AS844" s="53">
        <f t="shared" si="620"/>
        <v>2.9882787154675478E-2</v>
      </c>
      <c r="AT844" s="54">
        <f t="shared" si="621"/>
        <v>0.41040346225116608</v>
      </c>
      <c r="AU844" s="54">
        <f t="shared" si="622"/>
        <v>0.41040346225116608</v>
      </c>
      <c r="AV844" s="54">
        <f t="shared" si="623"/>
        <v>0.37963681460248777</v>
      </c>
      <c r="AW844" s="54">
        <f t="shared" si="624"/>
        <v>0.37963681460248777</v>
      </c>
      <c r="AX844" s="54">
        <f t="shared" si="625"/>
        <v>0.34796960190701914</v>
      </c>
      <c r="AY844" s="54">
        <f t="shared" si="626"/>
        <v>0.41040346225116608</v>
      </c>
      <c r="AZ844" s="54">
        <f t="shared" si="627"/>
        <v>0.36075301227392731</v>
      </c>
      <c r="BA844" s="54">
        <f t="shared" si="628"/>
        <v>0.37963681460248777</v>
      </c>
      <c r="BB844" s="54">
        <f t="shared" si="629"/>
        <v>0.37963681460248777</v>
      </c>
      <c r="BC844" s="54">
        <f t="shared" si="630"/>
        <v>0.36392398387443103</v>
      </c>
      <c r="BD844" s="54">
        <f t="shared" si="631"/>
        <v>0.38275192028068938</v>
      </c>
      <c r="BE844" s="54">
        <f t="shared" si="632"/>
        <v>0.37963681460248777</v>
      </c>
      <c r="BF844" s="54">
        <f t="shared" si="633"/>
        <v>0.39050121295741591</v>
      </c>
      <c r="BG844" s="55">
        <f t="shared" si="606"/>
        <v>4.9752941910594188</v>
      </c>
      <c r="BH844" s="56">
        <f t="shared" si="649"/>
        <v>0</v>
      </c>
      <c r="BI844" s="56">
        <f t="shared" si="634"/>
        <v>0</v>
      </c>
      <c r="BJ844" s="56">
        <f t="shared" si="635"/>
        <v>0</v>
      </c>
      <c r="BK844" s="56">
        <f t="shared" si="636"/>
        <v>0</v>
      </c>
      <c r="BL844" s="56">
        <f t="shared" si="637"/>
        <v>0</v>
      </c>
      <c r="BM844" s="56">
        <f t="shared" si="638"/>
        <v>-1.7812290977532896</v>
      </c>
      <c r="BN844" s="56">
        <f t="shared" si="639"/>
        <v>-1.0195617313313416</v>
      </c>
      <c r="BO844" s="56">
        <f t="shared" si="640"/>
        <v>0</v>
      </c>
      <c r="BP844" s="56">
        <f t="shared" si="641"/>
        <v>0</v>
      </c>
      <c r="BQ844" s="56">
        <f t="shared" si="642"/>
        <v>0</v>
      </c>
      <c r="BR844" s="56">
        <f t="shared" si="643"/>
        <v>0</v>
      </c>
      <c r="BS844" s="56">
        <f t="shared" si="644"/>
        <v>-0.96854023432904368</v>
      </c>
      <c r="BT844" s="56">
        <f t="shared" si="645"/>
        <v>0</v>
      </c>
      <c r="BU844" s="57">
        <f t="shared" si="607"/>
        <v>-3.769331063413675</v>
      </c>
      <c r="BV844" s="58">
        <f t="shared" si="604"/>
        <v>9.0328858629660118</v>
      </c>
      <c r="BW844" s="59">
        <f t="shared" si="646"/>
        <v>-8.8959880741262083</v>
      </c>
      <c r="BX844" s="68">
        <f t="shared" si="647"/>
        <v>0.97529419105941884</v>
      </c>
    </row>
    <row r="845" spans="1:76">
      <c r="A845" s="49">
        <v>4733</v>
      </c>
      <c r="B845" s="86">
        <v>4.0020263424518747E-2</v>
      </c>
      <c r="C845" s="60">
        <v>9.2081031307550652E-3</v>
      </c>
      <c r="D845" s="60">
        <v>9.2081031307550652E-3</v>
      </c>
      <c r="E845" s="60">
        <v>8.2872928176795577E-3</v>
      </c>
      <c r="F845" s="60">
        <v>8.2872928176795577E-3</v>
      </c>
      <c r="G845" s="60">
        <v>7.3664825046040518E-3</v>
      </c>
      <c r="H845" s="60">
        <v>9.2081031307550652E-3</v>
      </c>
      <c r="I845" s="60">
        <v>7.7348066298342545E-3</v>
      </c>
      <c r="J845" s="60">
        <v>8.2872928176795577E-3</v>
      </c>
      <c r="K845" s="60">
        <v>8.2872928176795577E-3</v>
      </c>
      <c r="L845" s="60">
        <v>7.8268876611418056E-3</v>
      </c>
      <c r="M845" s="60">
        <v>8.3793738489871088E-3</v>
      </c>
      <c r="N845" s="60">
        <v>8.2872928176795577E-3</v>
      </c>
      <c r="O845" s="60">
        <v>8.6095764272559848E-3</v>
      </c>
      <c r="P845" s="117">
        <v>8.3829154271143243E-3</v>
      </c>
      <c r="Q845" s="61">
        <v>0</v>
      </c>
      <c r="R845" s="61">
        <v>0</v>
      </c>
      <c r="S845" s="61">
        <v>0</v>
      </c>
      <c r="T845" s="61">
        <v>0</v>
      </c>
      <c r="U845" s="61">
        <v>0</v>
      </c>
      <c r="V845" s="61">
        <v>0</v>
      </c>
      <c r="W845" s="61">
        <v>0</v>
      </c>
      <c r="X845" s="61">
        <v>0</v>
      </c>
      <c r="Y845" s="61">
        <v>0</v>
      </c>
      <c r="Z845" s="61">
        <v>0</v>
      </c>
      <c r="AA845" s="61">
        <v>0</v>
      </c>
      <c r="AB845" s="61">
        <v>0</v>
      </c>
      <c r="AC845" s="61">
        <v>0</v>
      </c>
      <c r="AD845" s="50">
        <f t="shared" si="605"/>
        <v>0</v>
      </c>
      <c r="AE845" s="51" t="s">
        <v>22</v>
      </c>
      <c r="AF845" s="52">
        <f t="shared" si="608"/>
        <v>5.1162260269747517E-2</v>
      </c>
      <c r="AG845" s="53">
        <f t="shared" si="648"/>
        <v>3.1405790566214904E-2</v>
      </c>
      <c r="AH845" s="53">
        <f t="shared" si="609"/>
        <v>3.1405790566214904E-2</v>
      </c>
      <c r="AI845" s="53">
        <f t="shared" si="610"/>
        <v>2.905139792250086E-2</v>
      </c>
      <c r="AJ845" s="53">
        <f t="shared" si="611"/>
        <v>2.905139792250086E-2</v>
      </c>
      <c r="AK845" s="53">
        <f t="shared" si="612"/>
        <v>2.662809027233046E-2</v>
      </c>
      <c r="AL845" s="53">
        <f t="shared" si="613"/>
        <v>3.1405790566214904E-2</v>
      </c>
      <c r="AM845" s="53">
        <f t="shared" si="614"/>
        <v>2.7606330335177197E-2</v>
      </c>
      <c r="AN845" s="53">
        <f t="shared" si="615"/>
        <v>2.905139792250086E-2</v>
      </c>
      <c r="AO845" s="53">
        <f t="shared" si="616"/>
        <v>2.905139792250086E-2</v>
      </c>
      <c r="AP845" s="53">
        <f t="shared" si="617"/>
        <v>2.7848986353307684E-2</v>
      </c>
      <c r="AQ845" s="53">
        <f t="shared" si="618"/>
        <v>2.9289778846444802E-2</v>
      </c>
      <c r="AR845" s="53">
        <f t="shared" si="619"/>
        <v>2.905139792250086E-2</v>
      </c>
      <c r="AS845" s="53">
        <f t="shared" si="620"/>
        <v>2.9882787154675478E-2</v>
      </c>
      <c r="AT845" s="54">
        <f t="shared" si="621"/>
        <v>7.410162684713302E-2</v>
      </c>
      <c r="AU845" s="54">
        <f t="shared" si="622"/>
        <v>7.410162684713302E-2</v>
      </c>
      <c r="AV845" s="54">
        <f t="shared" si="623"/>
        <v>6.8546462592684515E-2</v>
      </c>
      <c r="AW845" s="54">
        <f t="shared" si="624"/>
        <v>6.8546462592684515E-2</v>
      </c>
      <c r="AX845" s="54">
        <f t="shared" si="625"/>
        <v>6.2828694117787243E-2</v>
      </c>
      <c r="AY845" s="54">
        <f t="shared" si="626"/>
        <v>7.410162684713302E-2</v>
      </c>
      <c r="AZ845" s="54">
        <f t="shared" si="627"/>
        <v>6.5136841080403934E-2</v>
      </c>
      <c r="BA845" s="54">
        <f t="shared" si="628"/>
        <v>6.8546462592684515E-2</v>
      </c>
      <c r="BB845" s="54">
        <f t="shared" si="629"/>
        <v>6.8546462592684515E-2</v>
      </c>
      <c r="BC845" s="54">
        <f t="shared" si="630"/>
        <v>6.5709385359135133E-2</v>
      </c>
      <c r="BD845" s="54">
        <f t="shared" si="631"/>
        <v>6.9108919832419513E-2</v>
      </c>
      <c r="BE845" s="54">
        <f t="shared" si="632"/>
        <v>6.8546462592684515E-2</v>
      </c>
      <c r="BF845" s="54">
        <f t="shared" si="633"/>
        <v>7.0508116591409278E-2</v>
      </c>
      <c r="BG845" s="55">
        <f t="shared" si="606"/>
        <v>0.89832915048597672</v>
      </c>
      <c r="BH845" s="56">
        <f t="shared" si="649"/>
        <v>0</v>
      </c>
      <c r="BI845" s="56">
        <f t="shared" si="634"/>
        <v>0</v>
      </c>
      <c r="BJ845" s="56">
        <f t="shared" si="635"/>
        <v>0</v>
      </c>
      <c r="BK845" s="56">
        <f t="shared" si="636"/>
        <v>0</v>
      </c>
      <c r="BL845" s="56">
        <f t="shared" si="637"/>
        <v>0</v>
      </c>
      <c r="BM845" s="56">
        <f t="shared" si="638"/>
        <v>0</v>
      </c>
      <c r="BN845" s="56">
        <f t="shared" si="639"/>
        <v>0</v>
      </c>
      <c r="BO845" s="56">
        <f t="shared" si="640"/>
        <v>0</v>
      </c>
      <c r="BP845" s="56">
        <f t="shared" si="641"/>
        <v>0</v>
      </c>
      <c r="BQ845" s="56">
        <f t="shared" si="642"/>
        <v>0</v>
      </c>
      <c r="BR845" s="56">
        <f t="shared" si="643"/>
        <v>0</v>
      </c>
      <c r="BS845" s="56">
        <f t="shared" si="644"/>
        <v>0</v>
      </c>
      <c r="BT845" s="56">
        <f t="shared" si="645"/>
        <v>0</v>
      </c>
      <c r="BU845" s="57">
        <f t="shared" si="607"/>
        <v>0</v>
      </c>
      <c r="BV845" s="58">
        <f t="shared" si="604"/>
        <v>1.4158690142347516</v>
      </c>
      <c r="BW845" s="59">
        <f t="shared" si="646"/>
        <v>-0.6956444461931669</v>
      </c>
      <c r="BX845" s="68">
        <f t="shared" si="647"/>
        <v>0.89832915048597672</v>
      </c>
    </row>
    <row r="846" spans="1:76">
      <c r="A846" s="49">
        <v>4734</v>
      </c>
      <c r="B846" s="86">
        <v>7.0921985815602842E-2</v>
      </c>
      <c r="C846" s="60">
        <v>9.2081031307550652E-3</v>
      </c>
      <c r="D846" s="60">
        <v>9.2081031307550652E-3</v>
      </c>
      <c r="E846" s="60">
        <v>8.2872928176795577E-3</v>
      </c>
      <c r="F846" s="60">
        <v>8.2872928176795577E-3</v>
      </c>
      <c r="G846" s="60">
        <v>7.3664825046040518E-3</v>
      </c>
      <c r="H846" s="60">
        <v>9.2081031307550652E-3</v>
      </c>
      <c r="I846" s="60">
        <v>7.7348066298342545E-3</v>
      </c>
      <c r="J846" s="60">
        <v>8.2872928176795577E-3</v>
      </c>
      <c r="K846" s="60">
        <v>8.7476979742173114E-3</v>
      </c>
      <c r="L846" s="60">
        <v>7.8268876611418056E-3</v>
      </c>
      <c r="M846" s="60">
        <v>8.8397790055248626E-3</v>
      </c>
      <c r="N846" s="60">
        <v>8.2872928176795577E-3</v>
      </c>
      <c r="O846" s="60">
        <v>8.6095764272559848E-3</v>
      </c>
      <c r="P846" s="117">
        <v>8.4537469896585928E-3</v>
      </c>
      <c r="Q846" s="61">
        <v>0</v>
      </c>
      <c r="R846" s="61">
        <v>0</v>
      </c>
      <c r="S846" s="61">
        <v>1</v>
      </c>
      <c r="T846" s="61">
        <v>0</v>
      </c>
      <c r="U846" s="61">
        <v>0</v>
      </c>
      <c r="V846" s="61">
        <v>1</v>
      </c>
      <c r="W846" s="61">
        <v>0</v>
      </c>
      <c r="X846" s="61">
        <v>0</v>
      </c>
      <c r="Y846" s="61">
        <v>0</v>
      </c>
      <c r="Z846" s="61">
        <v>0</v>
      </c>
      <c r="AA846" s="61">
        <v>1</v>
      </c>
      <c r="AB846" s="61">
        <v>0</v>
      </c>
      <c r="AC846" s="61">
        <v>0</v>
      </c>
      <c r="AD846" s="50">
        <f t="shared" si="605"/>
        <v>3</v>
      </c>
      <c r="AE846" s="51" t="s">
        <v>22</v>
      </c>
      <c r="AF846" s="52">
        <f t="shared" si="608"/>
        <v>8.6793224704990762E-2</v>
      </c>
      <c r="AG846" s="53">
        <f t="shared" si="648"/>
        <v>3.1405790566214904E-2</v>
      </c>
      <c r="AH846" s="53">
        <f t="shared" si="609"/>
        <v>3.1405790566214904E-2</v>
      </c>
      <c r="AI846" s="53">
        <f t="shared" si="610"/>
        <v>2.905139792250086E-2</v>
      </c>
      <c r="AJ846" s="53">
        <f t="shared" si="611"/>
        <v>2.905139792250086E-2</v>
      </c>
      <c r="AK846" s="53">
        <f t="shared" si="612"/>
        <v>2.662809027233046E-2</v>
      </c>
      <c r="AL846" s="53">
        <f t="shared" si="613"/>
        <v>3.1405790566214904E-2</v>
      </c>
      <c r="AM846" s="53">
        <f t="shared" si="614"/>
        <v>2.7606330335177197E-2</v>
      </c>
      <c r="AN846" s="53">
        <f t="shared" si="615"/>
        <v>2.905139792250086E-2</v>
      </c>
      <c r="AO846" s="53">
        <f t="shared" si="616"/>
        <v>3.0236619059523413E-2</v>
      </c>
      <c r="AP846" s="53">
        <f t="shared" si="617"/>
        <v>2.7848986353307684E-2</v>
      </c>
      <c r="AQ846" s="53">
        <f t="shared" si="618"/>
        <v>3.0471703224204189E-2</v>
      </c>
      <c r="AR846" s="53">
        <f t="shared" si="619"/>
        <v>2.905139792250086E-2</v>
      </c>
      <c r="AS846" s="53">
        <f t="shared" si="620"/>
        <v>2.9882787154675478E-2</v>
      </c>
      <c r="AT846" s="54">
        <f t="shared" si="621"/>
        <v>0.12570826847834907</v>
      </c>
      <c r="AU846" s="54">
        <f t="shared" si="622"/>
        <v>0.12570826847834907</v>
      </c>
      <c r="AV846" s="54">
        <f t="shared" si="623"/>
        <v>0.11628431776023392</v>
      </c>
      <c r="AW846" s="54">
        <f t="shared" si="624"/>
        <v>0.11628431776023392</v>
      </c>
      <c r="AX846" s="54">
        <f t="shared" si="625"/>
        <v>0.10658452026425982</v>
      </c>
      <c r="AY846" s="54">
        <f t="shared" si="626"/>
        <v>0.12570826847834907</v>
      </c>
      <c r="AZ846" s="54">
        <f t="shared" si="627"/>
        <v>0.11050013143785352</v>
      </c>
      <c r="BA846" s="54">
        <f t="shared" si="628"/>
        <v>0.11628431776023392</v>
      </c>
      <c r="BB846" s="54">
        <f t="shared" si="629"/>
        <v>0.12102841412631377</v>
      </c>
      <c r="BC846" s="54">
        <f t="shared" si="630"/>
        <v>0.11147141308130463</v>
      </c>
      <c r="BD846" s="54">
        <f t="shared" si="631"/>
        <v>0.12196938783708194</v>
      </c>
      <c r="BE846" s="54">
        <f t="shared" si="632"/>
        <v>0.11628431776023392</v>
      </c>
      <c r="BF846" s="54">
        <f t="shared" si="633"/>
        <v>0.11961212766165527</v>
      </c>
      <c r="BG846" s="55">
        <f t="shared" si="606"/>
        <v>1.5334280708844519</v>
      </c>
      <c r="BH846" s="56">
        <f t="shared" si="649"/>
        <v>0</v>
      </c>
      <c r="BI846" s="56">
        <f t="shared" si="634"/>
        <v>0</v>
      </c>
      <c r="BJ846" s="56">
        <f t="shared" si="635"/>
        <v>-2.1517170715399017</v>
      </c>
      <c r="BK846" s="56">
        <f t="shared" si="636"/>
        <v>0</v>
      </c>
      <c r="BL846" s="56">
        <f t="shared" si="637"/>
        <v>0</v>
      </c>
      <c r="BM846" s="56">
        <f t="shared" si="638"/>
        <v>-2.0737913860875028</v>
      </c>
      <c r="BN846" s="56">
        <f t="shared" si="639"/>
        <v>0</v>
      </c>
      <c r="BO846" s="56">
        <f t="shared" si="640"/>
        <v>0</v>
      </c>
      <c r="BP846" s="56">
        <f t="shared" si="641"/>
        <v>0</v>
      </c>
      <c r="BQ846" s="56">
        <f t="shared" si="642"/>
        <v>0</v>
      </c>
      <c r="BR846" s="56">
        <f t="shared" si="643"/>
        <v>-2.103985185102593</v>
      </c>
      <c r="BS846" s="56">
        <f t="shared" si="644"/>
        <v>0</v>
      </c>
      <c r="BT846" s="56">
        <f t="shared" si="645"/>
        <v>0</v>
      </c>
      <c r="BU846" s="57">
        <f t="shared" si="607"/>
        <v>-6.3294936427299966</v>
      </c>
      <c r="BV846" s="58">
        <f t="shared" si="604"/>
        <v>2.5091349619350032</v>
      </c>
      <c r="BW846" s="59">
        <f t="shared" si="646"/>
        <v>-8.0354263682342282</v>
      </c>
      <c r="BX846" s="68">
        <f t="shared" si="647"/>
        <v>1.4665719291155481</v>
      </c>
    </row>
    <row r="847" spans="1:76">
      <c r="A847" s="49">
        <v>4735</v>
      </c>
      <c r="B847" s="86">
        <v>2.1783181357649443E-2</v>
      </c>
      <c r="C847" s="60">
        <v>9.2081031307550652E-3</v>
      </c>
      <c r="D847" s="60">
        <v>9.2081031307550652E-3</v>
      </c>
      <c r="E847" s="60">
        <v>8.2872928176795577E-3</v>
      </c>
      <c r="F847" s="60">
        <v>8.2872928176795577E-3</v>
      </c>
      <c r="G847" s="60">
        <v>7.3664825046040518E-3</v>
      </c>
      <c r="H847" s="60">
        <v>9.2081031307550652E-3</v>
      </c>
      <c r="I847" s="60">
        <v>7.7348066298342545E-3</v>
      </c>
      <c r="J847" s="60">
        <v>8.2872928176795577E-3</v>
      </c>
      <c r="K847" s="60">
        <v>8.7476979742173114E-3</v>
      </c>
      <c r="L847" s="60">
        <v>7.8268876611418056E-3</v>
      </c>
      <c r="M847" s="60">
        <v>8.8397790055248626E-3</v>
      </c>
      <c r="N847" s="60">
        <v>8.2872928176795577E-3</v>
      </c>
      <c r="O847" s="60">
        <v>8.6095764272559848E-3</v>
      </c>
      <c r="P847" s="117">
        <v>8.4537469896585928E-3</v>
      </c>
      <c r="Q847" s="61">
        <v>0</v>
      </c>
      <c r="R847" s="61">
        <v>0</v>
      </c>
      <c r="S847" s="61">
        <v>1</v>
      </c>
      <c r="T847" s="61">
        <v>0</v>
      </c>
      <c r="U847" s="61">
        <v>0</v>
      </c>
      <c r="V847" s="61">
        <v>0</v>
      </c>
      <c r="W847" s="61">
        <v>0</v>
      </c>
      <c r="X847" s="61">
        <v>0</v>
      </c>
      <c r="Y847" s="61">
        <v>0</v>
      </c>
      <c r="Z847" s="61">
        <v>0</v>
      </c>
      <c r="AA847" s="61">
        <v>0</v>
      </c>
      <c r="AB847" s="61">
        <v>0</v>
      </c>
      <c r="AC847" s="61">
        <v>0</v>
      </c>
      <c r="AD847" s="50">
        <f t="shared" si="605"/>
        <v>1</v>
      </c>
      <c r="AE847" s="51" t="s">
        <v>22</v>
      </c>
      <c r="AF847" s="52">
        <f t="shared" si="608"/>
        <v>2.9170970458458206E-2</v>
      </c>
      <c r="AG847" s="53">
        <f t="shared" si="648"/>
        <v>3.1405790566214904E-2</v>
      </c>
      <c r="AH847" s="53">
        <f t="shared" si="609"/>
        <v>3.1405790566214904E-2</v>
      </c>
      <c r="AI847" s="53">
        <f t="shared" si="610"/>
        <v>2.905139792250086E-2</v>
      </c>
      <c r="AJ847" s="53">
        <f t="shared" si="611"/>
        <v>2.905139792250086E-2</v>
      </c>
      <c r="AK847" s="53">
        <f t="shared" si="612"/>
        <v>2.662809027233046E-2</v>
      </c>
      <c r="AL847" s="53">
        <f t="shared" si="613"/>
        <v>3.1405790566214904E-2</v>
      </c>
      <c r="AM847" s="53">
        <f t="shared" si="614"/>
        <v>2.7606330335177197E-2</v>
      </c>
      <c r="AN847" s="53">
        <f t="shared" si="615"/>
        <v>2.905139792250086E-2</v>
      </c>
      <c r="AO847" s="53">
        <f t="shared" si="616"/>
        <v>3.0236619059523413E-2</v>
      </c>
      <c r="AP847" s="53">
        <f t="shared" si="617"/>
        <v>2.7848986353307684E-2</v>
      </c>
      <c r="AQ847" s="53">
        <f t="shared" si="618"/>
        <v>3.0471703224204189E-2</v>
      </c>
      <c r="AR847" s="53">
        <f t="shared" si="619"/>
        <v>2.905139792250086E-2</v>
      </c>
      <c r="AS847" s="53">
        <f t="shared" si="620"/>
        <v>2.9882787154675478E-2</v>
      </c>
      <c r="AT847" s="54">
        <f t="shared" si="621"/>
        <v>4.2250212486401519E-2</v>
      </c>
      <c r="AU847" s="54">
        <f t="shared" si="622"/>
        <v>4.2250212486401519E-2</v>
      </c>
      <c r="AV847" s="54">
        <f t="shared" si="623"/>
        <v>3.9082847880068418E-2</v>
      </c>
      <c r="AW847" s="54">
        <f t="shared" si="624"/>
        <v>3.9082847880068418E-2</v>
      </c>
      <c r="AX847" s="54">
        <f t="shared" si="625"/>
        <v>3.5822771910200502E-2</v>
      </c>
      <c r="AY847" s="54">
        <f t="shared" si="626"/>
        <v>4.2250212486401519E-2</v>
      </c>
      <c r="AZ847" s="54">
        <f t="shared" si="627"/>
        <v>3.7138798342677817E-2</v>
      </c>
      <c r="BA847" s="54">
        <f t="shared" si="628"/>
        <v>3.9082847880068418E-2</v>
      </c>
      <c r="BB847" s="54">
        <f t="shared" si="629"/>
        <v>4.0677325967700032E-2</v>
      </c>
      <c r="BC847" s="54">
        <f t="shared" si="630"/>
        <v>3.7465243502703374E-2</v>
      </c>
      <c r="BD847" s="54">
        <f t="shared" si="631"/>
        <v>4.0993584712691981E-2</v>
      </c>
      <c r="BE847" s="54">
        <f t="shared" si="632"/>
        <v>3.9082847880068418E-2</v>
      </c>
      <c r="BF847" s="54">
        <f t="shared" si="633"/>
        <v>4.020131587864418E-2</v>
      </c>
      <c r="BG847" s="55">
        <f t="shared" si="606"/>
        <v>0.51538106929409611</v>
      </c>
      <c r="BH847" s="56">
        <f t="shared" si="649"/>
        <v>0</v>
      </c>
      <c r="BI847" s="56">
        <f t="shared" si="634"/>
        <v>0</v>
      </c>
      <c r="BJ847" s="56">
        <f t="shared" si="635"/>
        <v>-3.2420715813800585</v>
      </c>
      <c r="BK847" s="56">
        <f t="shared" si="636"/>
        <v>0</v>
      </c>
      <c r="BL847" s="56">
        <f t="shared" si="637"/>
        <v>0</v>
      </c>
      <c r="BM847" s="56">
        <f t="shared" si="638"/>
        <v>0</v>
      </c>
      <c r="BN847" s="56">
        <f t="shared" si="639"/>
        <v>0</v>
      </c>
      <c r="BO847" s="56">
        <f t="shared" si="640"/>
        <v>0</v>
      </c>
      <c r="BP847" s="56">
        <f t="shared" si="641"/>
        <v>0</v>
      </c>
      <c r="BQ847" s="56">
        <f t="shared" si="642"/>
        <v>0</v>
      </c>
      <c r="BR847" s="56">
        <f t="shared" si="643"/>
        <v>0</v>
      </c>
      <c r="BS847" s="56">
        <f t="shared" si="644"/>
        <v>0</v>
      </c>
      <c r="BT847" s="56">
        <f t="shared" si="645"/>
        <v>0</v>
      </c>
      <c r="BU847" s="57">
        <f t="shared" si="607"/>
        <v>-3.2420715813800585</v>
      </c>
      <c r="BV847" s="58">
        <f t="shared" si="604"/>
        <v>0.77066288116575088</v>
      </c>
      <c r="BW847" s="59">
        <f t="shared" si="646"/>
        <v>-4.1487838670044921</v>
      </c>
      <c r="BX847" s="68">
        <f t="shared" si="647"/>
        <v>0.48461893070590389</v>
      </c>
    </row>
    <row r="848" spans="1:76">
      <c r="A848" s="49">
        <v>4736</v>
      </c>
      <c r="B848" s="86">
        <v>7.9027355623100315E-2</v>
      </c>
      <c r="C848" s="60">
        <v>9.2081031307550652E-3</v>
      </c>
      <c r="D848" s="60">
        <v>9.2081031307550652E-3</v>
      </c>
      <c r="E848" s="60">
        <v>8.2872928176795577E-3</v>
      </c>
      <c r="F848" s="60">
        <v>8.2872928176795577E-3</v>
      </c>
      <c r="G848" s="60">
        <v>7.3664825046040518E-3</v>
      </c>
      <c r="H848" s="60">
        <v>9.2081031307550652E-3</v>
      </c>
      <c r="I848" s="60">
        <v>7.7348066298342545E-3</v>
      </c>
      <c r="J848" s="60">
        <v>8.2872928176795577E-3</v>
      </c>
      <c r="K848" s="60">
        <v>8.7476979742173114E-3</v>
      </c>
      <c r="L848" s="60">
        <v>7.8268876611418056E-3</v>
      </c>
      <c r="M848" s="60">
        <v>8.8397790055248626E-3</v>
      </c>
      <c r="N848" s="60">
        <v>8.2872928176795577E-3</v>
      </c>
      <c r="O848" s="60">
        <v>8.6095764272559848E-3</v>
      </c>
      <c r="P848" s="117">
        <v>8.4537469896585928E-3</v>
      </c>
      <c r="Q848" s="61">
        <v>0</v>
      </c>
      <c r="R848" s="61">
        <v>0</v>
      </c>
      <c r="S848" s="61">
        <v>0</v>
      </c>
      <c r="T848" s="61">
        <v>0</v>
      </c>
      <c r="U848" s="61">
        <v>0</v>
      </c>
      <c r="V848" s="61">
        <v>0</v>
      </c>
      <c r="W848" s="61">
        <v>0</v>
      </c>
      <c r="X848" s="61">
        <v>0</v>
      </c>
      <c r="Y848" s="61">
        <v>0</v>
      </c>
      <c r="Z848" s="61">
        <v>0</v>
      </c>
      <c r="AA848" s="61">
        <v>0</v>
      </c>
      <c r="AB848" s="61">
        <v>0</v>
      </c>
      <c r="AC848" s="61">
        <v>0</v>
      </c>
      <c r="AD848" s="50">
        <f t="shared" si="605"/>
        <v>0</v>
      </c>
      <c r="AE848" s="51" t="s">
        <v>22</v>
      </c>
      <c r="AF848" s="52">
        <f t="shared" si="608"/>
        <v>9.5917036280851312E-2</v>
      </c>
      <c r="AG848" s="53">
        <f t="shared" si="648"/>
        <v>3.1405790566214904E-2</v>
      </c>
      <c r="AH848" s="53">
        <f t="shared" si="609"/>
        <v>3.1405790566214904E-2</v>
      </c>
      <c r="AI848" s="53">
        <f t="shared" si="610"/>
        <v>2.905139792250086E-2</v>
      </c>
      <c r="AJ848" s="53">
        <f t="shared" si="611"/>
        <v>2.905139792250086E-2</v>
      </c>
      <c r="AK848" s="53">
        <f t="shared" si="612"/>
        <v>2.662809027233046E-2</v>
      </c>
      <c r="AL848" s="53">
        <f t="shared" si="613"/>
        <v>3.1405790566214904E-2</v>
      </c>
      <c r="AM848" s="53">
        <f t="shared" si="614"/>
        <v>2.7606330335177197E-2</v>
      </c>
      <c r="AN848" s="53">
        <f t="shared" si="615"/>
        <v>2.905139792250086E-2</v>
      </c>
      <c r="AO848" s="53">
        <f t="shared" si="616"/>
        <v>3.0236619059523413E-2</v>
      </c>
      <c r="AP848" s="53">
        <f t="shared" si="617"/>
        <v>2.7848986353307684E-2</v>
      </c>
      <c r="AQ848" s="53">
        <f t="shared" si="618"/>
        <v>3.0471703224204189E-2</v>
      </c>
      <c r="AR848" s="53">
        <f t="shared" si="619"/>
        <v>2.905139792250086E-2</v>
      </c>
      <c r="AS848" s="53">
        <f t="shared" si="620"/>
        <v>2.9882787154675478E-2</v>
      </c>
      <c r="AT848" s="54">
        <f t="shared" si="621"/>
        <v>0.13892287778711229</v>
      </c>
      <c r="AU848" s="54">
        <f t="shared" si="622"/>
        <v>0.13892287778711229</v>
      </c>
      <c r="AV848" s="54">
        <f t="shared" si="623"/>
        <v>0.12850826966521323</v>
      </c>
      <c r="AW848" s="54">
        <f t="shared" si="624"/>
        <v>0.12850826966521323</v>
      </c>
      <c r="AX848" s="54">
        <f t="shared" si="625"/>
        <v>0.11778881740957238</v>
      </c>
      <c r="AY848" s="54">
        <f t="shared" si="626"/>
        <v>0.13892287778711229</v>
      </c>
      <c r="AZ848" s="54">
        <f t="shared" si="627"/>
        <v>0.12211604249281896</v>
      </c>
      <c r="BA848" s="54">
        <f t="shared" si="628"/>
        <v>0.12850826966521323</v>
      </c>
      <c r="BB848" s="54">
        <f t="shared" si="629"/>
        <v>0.13375107133333666</v>
      </c>
      <c r="BC848" s="54">
        <f t="shared" si="630"/>
        <v>0.12318942646893556</v>
      </c>
      <c r="BD848" s="54">
        <f t="shared" si="631"/>
        <v>0.13479096136924507</v>
      </c>
      <c r="BE848" s="54">
        <f t="shared" si="632"/>
        <v>0.12850826966521323</v>
      </c>
      <c r="BF848" s="54">
        <f t="shared" si="633"/>
        <v>0.1321859030765232</v>
      </c>
      <c r="BG848" s="55">
        <f t="shared" si="606"/>
        <v>1.6946239341726215</v>
      </c>
      <c r="BH848" s="56">
        <f t="shared" si="649"/>
        <v>0</v>
      </c>
      <c r="BI848" s="56">
        <f t="shared" si="634"/>
        <v>0</v>
      </c>
      <c r="BJ848" s="56">
        <f t="shared" si="635"/>
        <v>0</v>
      </c>
      <c r="BK848" s="56">
        <f t="shared" si="636"/>
        <v>0</v>
      </c>
      <c r="BL848" s="56">
        <f t="shared" si="637"/>
        <v>0</v>
      </c>
      <c r="BM848" s="56">
        <f t="shared" si="638"/>
        <v>0</v>
      </c>
      <c r="BN848" s="56">
        <f t="shared" si="639"/>
        <v>0</v>
      </c>
      <c r="BO848" s="56">
        <f t="shared" si="640"/>
        <v>0</v>
      </c>
      <c r="BP848" s="56">
        <f t="shared" si="641"/>
        <v>0</v>
      </c>
      <c r="BQ848" s="56">
        <f t="shared" si="642"/>
        <v>0</v>
      </c>
      <c r="BR848" s="56">
        <f t="shared" si="643"/>
        <v>0</v>
      </c>
      <c r="BS848" s="56">
        <f t="shared" si="644"/>
        <v>0</v>
      </c>
      <c r="BT848" s="56">
        <f t="shared" si="645"/>
        <v>0</v>
      </c>
      <c r="BU848" s="57">
        <f t="shared" si="607"/>
        <v>0</v>
      </c>
      <c r="BV848" s="58">
        <f t="shared" si="604"/>
        <v>2.7958932432990036</v>
      </c>
      <c r="BW848" s="59">
        <f t="shared" si="646"/>
        <v>-1.3247396175768094</v>
      </c>
      <c r="BX848" s="68">
        <f t="shared" si="647"/>
        <v>1.6946239341726215</v>
      </c>
    </row>
    <row r="849" spans="1:76">
      <c r="A849" s="49">
        <v>4737</v>
      </c>
      <c r="B849" s="86">
        <v>2.938196555217832E-2</v>
      </c>
      <c r="C849" s="60">
        <v>9.2081031307550652E-3</v>
      </c>
      <c r="D849" s="60">
        <v>9.2081031307550652E-3</v>
      </c>
      <c r="E849" s="60">
        <v>8.2872928176795577E-3</v>
      </c>
      <c r="F849" s="60">
        <v>8.2872928176795577E-3</v>
      </c>
      <c r="G849" s="60">
        <v>7.3664825046040518E-3</v>
      </c>
      <c r="H849" s="60">
        <v>9.2081031307550652E-3</v>
      </c>
      <c r="I849" s="60">
        <v>7.7348066298342545E-3</v>
      </c>
      <c r="J849" s="60">
        <v>8.2872928176795577E-3</v>
      </c>
      <c r="K849" s="60">
        <v>8.7476979742173114E-3</v>
      </c>
      <c r="L849" s="60">
        <v>7.8268876611418056E-3</v>
      </c>
      <c r="M849" s="60">
        <v>8.8397790055248626E-3</v>
      </c>
      <c r="N849" s="60">
        <v>8.2872928176795577E-3</v>
      </c>
      <c r="O849" s="60">
        <v>8.6095764272559848E-3</v>
      </c>
      <c r="P849" s="117">
        <v>8.4537469896585928E-3</v>
      </c>
      <c r="Q849" s="61">
        <v>0</v>
      </c>
      <c r="R849" s="61">
        <v>0</v>
      </c>
      <c r="S849" s="61">
        <v>0</v>
      </c>
      <c r="T849" s="61">
        <v>0</v>
      </c>
      <c r="U849" s="61">
        <v>0</v>
      </c>
      <c r="V849" s="61">
        <v>0</v>
      </c>
      <c r="W849" s="61">
        <v>0</v>
      </c>
      <c r="X849" s="61">
        <v>0</v>
      </c>
      <c r="Y849" s="61">
        <v>0</v>
      </c>
      <c r="Z849" s="61">
        <v>0</v>
      </c>
      <c r="AA849" s="61">
        <v>0</v>
      </c>
      <c r="AB849" s="61">
        <v>0</v>
      </c>
      <c r="AC849" s="61">
        <v>0</v>
      </c>
      <c r="AD849" s="50">
        <f t="shared" si="605"/>
        <v>0</v>
      </c>
      <c r="AE849" s="51" t="s">
        <v>22</v>
      </c>
      <c r="AF849" s="52">
        <f t="shared" si="608"/>
        <v>3.8458495926160796E-2</v>
      </c>
      <c r="AG849" s="53">
        <f t="shared" si="648"/>
        <v>3.1405790566214904E-2</v>
      </c>
      <c r="AH849" s="53">
        <f t="shared" si="609"/>
        <v>3.1405790566214904E-2</v>
      </c>
      <c r="AI849" s="53">
        <f t="shared" si="610"/>
        <v>2.905139792250086E-2</v>
      </c>
      <c r="AJ849" s="53">
        <f t="shared" si="611"/>
        <v>2.905139792250086E-2</v>
      </c>
      <c r="AK849" s="53">
        <f t="shared" si="612"/>
        <v>2.662809027233046E-2</v>
      </c>
      <c r="AL849" s="53">
        <f t="shared" si="613"/>
        <v>3.1405790566214904E-2</v>
      </c>
      <c r="AM849" s="53">
        <f t="shared" si="614"/>
        <v>2.7606330335177197E-2</v>
      </c>
      <c r="AN849" s="53">
        <f t="shared" si="615"/>
        <v>2.905139792250086E-2</v>
      </c>
      <c r="AO849" s="53">
        <f t="shared" si="616"/>
        <v>3.0236619059523413E-2</v>
      </c>
      <c r="AP849" s="53">
        <f t="shared" si="617"/>
        <v>2.7848986353307684E-2</v>
      </c>
      <c r="AQ849" s="53">
        <f t="shared" si="618"/>
        <v>3.0471703224204189E-2</v>
      </c>
      <c r="AR849" s="53">
        <f t="shared" si="619"/>
        <v>2.905139792250086E-2</v>
      </c>
      <c r="AS849" s="53">
        <f t="shared" si="620"/>
        <v>2.9882787154675478E-2</v>
      </c>
      <c r="AT849" s="54">
        <f t="shared" si="621"/>
        <v>5.5701939265327474E-2</v>
      </c>
      <c r="AU849" s="54">
        <f t="shared" si="622"/>
        <v>5.5701939265327474E-2</v>
      </c>
      <c r="AV849" s="54">
        <f t="shared" si="623"/>
        <v>5.1526141309520775E-2</v>
      </c>
      <c r="AW849" s="54">
        <f t="shared" si="624"/>
        <v>5.1526141309520775E-2</v>
      </c>
      <c r="AX849" s="54">
        <f t="shared" si="625"/>
        <v>4.7228114317765815E-2</v>
      </c>
      <c r="AY849" s="54">
        <f t="shared" si="626"/>
        <v>5.5701939265327474E-2</v>
      </c>
      <c r="AZ849" s="54">
        <f t="shared" si="627"/>
        <v>4.8963140489220229E-2</v>
      </c>
      <c r="BA849" s="54">
        <f t="shared" si="628"/>
        <v>5.1526141309520775E-2</v>
      </c>
      <c r="BB849" s="54">
        <f t="shared" si="629"/>
        <v>5.3628273260353861E-2</v>
      </c>
      <c r="BC849" s="54">
        <f t="shared" si="630"/>
        <v>4.9393520063833171E-2</v>
      </c>
      <c r="BD849" s="54">
        <f t="shared" si="631"/>
        <v>5.404522324400992E-2</v>
      </c>
      <c r="BE849" s="54">
        <f t="shared" si="632"/>
        <v>5.1526141309520775E-2</v>
      </c>
      <c r="BF849" s="54">
        <f t="shared" si="633"/>
        <v>5.3000709905996618E-2</v>
      </c>
      <c r="BG849" s="55">
        <f t="shared" si="606"/>
        <v>0.67946936431524518</v>
      </c>
      <c r="BH849" s="56">
        <f t="shared" si="649"/>
        <v>0</v>
      </c>
      <c r="BI849" s="56">
        <f t="shared" si="634"/>
        <v>0</v>
      </c>
      <c r="BJ849" s="56">
        <f t="shared" si="635"/>
        <v>0</v>
      </c>
      <c r="BK849" s="56">
        <f t="shared" si="636"/>
        <v>0</v>
      </c>
      <c r="BL849" s="56">
        <f t="shared" si="637"/>
        <v>0</v>
      </c>
      <c r="BM849" s="56">
        <f t="shared" si="638"/>
        <v>0</v>
      </c>
      <c r="BN849" s="56">
        <f t="shared" si="639"/>
        <v>0</v>
      </c>
      <c r="BO849" s="56">
        <f t="shared" si="640"/>
        <v>0</v>
      </c>
      <c r="BP849" s="56">
        <f t="shared" si="641"/>
        <v>0</v>
      </c>
      <c r="BQ849" s="56">
        <f t="shared" si="642"/>
        <v>0</v>
      </c>
      <c r="BR849" s="56">
        <f t="shared" si="643"/>
        <v>0</v>
      </c>
      <c r="BS849" s="56">
        <f t="shared" si="644"/>
        <v>0</v>
      </c>
      <c r="BT849" s="56">
        <f t="shared" si="645"/>
        <v>0</v>
      </c>
      <c r="BU849" s="57">
        <f t="shared" si="607"/>
        <v>0</v>
      </c>
      <c r="BV849" s="58">
        <f t="shared" ref="BV849:BV912" si="650">$BW$3*B849</f>
        <v>1.0394987699445013</v>
      </c>
      <c r="BW849" s="59">
        <f t="shared" si="646"/>
        <v>-0.52285285413976212</v>
      </c>
      <c r="BX849" s="68">
        <f t="shared" si="647"/>
        <v>0.67946936431524518</v>
      </c>
    </row>
    <row r="850" spans="1:76">
      <c r="A850" s="49">
        <v>4738</v>
      </c>
      <c r="B850" s="86">
        <v>7.8520770010131719E-2</v>
      </c>
      <c r="C850" s="60">
        <v>1.5193370165745856E-2</v>
      </c>
      <c r="D850" s="60">
        <v>1.5193370165745856E-2</v>
      </c>
      <c r="E850" s="60">
        <v>1.3812154696132596E-2</v>
      </c>
      <c r="F850" s="60">
        <v>1.3812154696132596E-2</v>
      </c>
      <c r="G850" s="60">
        <v>1.2430939226519336E-2</v>
      </c>
      <c r="H850" s="60">
        <v>1.1970534069981584E-2</v>
      </c>
      <c r="I850" s="60">
        <v>1.0174953959484347E-2</v>
      </c>
      <c r="J850" s="60">
        <v>8.7476979742173114E-3</v>
      </c>
      <c r="K850" s="60">
        <v>1.3351749539594844E-2</v>
      </c>
      <c r="L850" s="60">
        <v>1.3351749539594844E-2</v>
      </c>
      <c r="M850" s="60">
        <v>1.3489871086556169E-2</v>
      </c>
      <c r="N850" s="60">
        <v>1.4180478821362799E-2</v>
      </c>
      <c r="O850" s="60">
        <v>1.4779005524861879E-2</v>
      </c>
      <c r="P850" s="117">
        <v>1.311446380507154E-2</v>
      </c>
      <c r="Q850" s="61">
        <v>0</v>
      </c>
      <c r="R850" s="61">
        <v>1</v>
      </c>
      <c r="S850" s="61">
        <v>0</v>
      </c>
      <c r="T850" s="61">
        <v>0</v>
      </c>
      <c r="U850" s="61">
        <v>0</v>
      </c>
      <c r="V850" s="61">
        <v>0</v>
      </c>
      <c r="W850" s="61">
        <v>0</v>
      </c>
      <c r="X850" s="61">
        <v>0</v>
      </c>
      <c r="Y850" s="61">
        <v>0</v>
      </c>
      <c r="Z850" s="61">
        <v>0</v>
      </c>
      <c r="AA850" s="61">
        <v>0</v>
      </c>
      <c r="AB850" s="61">
        <v>0</v>
      </c>
      <c r="AC850" s="61">
        <v>0</v>
      </c>
      <c r="AD850" s="50">
        <f t="shared" ref="AD850:AD913" si="651">SUM(Q850:AC850)</f>
        <v>1</v>
      </c>
      <c r="AE850" s="51" t="s">
        <v>22</v>
      </c>
      <c r="AF850" s="52">
        <f t="shared" si="608"/>
        <v>9.534896795618894E-2</v>
      </c>
      <c r="AG850" s="53">
        <f t="shared" si="648"/>
        <v>4.5493608488969488E-2</v>
      </c>
      <c r="AH850" s="53">
        <f t="shared" si="609"/>
        <v>4.5493608488969488E-2</v>
      </c>
      <c r="AI850" s="53">
        <f t="shared" si="610"/>
        <v>4.2394173758404388E-2</v>
      </c>
      <c r="AJ850" s="53">
        <f t="shared" si="611"/>
        <v>4.2394173758404388E-2</v>
      </c>
      <c r="AK850" s="53">
        <f t="shared" si="612"/>
        <v>3.9213759117695819E-2</v>
      </c>
      <c r="AL850" s="53">
        <f t="shared" si="613"/>
        <v>3.8133693368819867E-2</v>
      </c>
      <c r="AM850" s="53">
        <f t="shared" si="614"/>
        <v>3.3813180481866476E-2</v>
      </c>
      <c r="AN850" s="53">
        <f t="shared" si="615"/>
        <v>3.0236619059523413E-2</v>
      </c>
      <c r="AO850" s="53">
        <f t="shared" si="616"/>
        <v>4.134355294138161E-2</v>
      </c>
      <c r="AP850" s="53">
        <f t="shared" si="617"/>
        <v>4.134355294138161E-2</v>
      </c>
      <c r="AQ850" s="53">
        <f t="shared" si="618"/>
        <v>4.1659704908005031E-2</v>
      </c>
      <c r="AR850" s="53">
        <f t="shared" si="619"/>
        <v>4.3228187868050875E-2</v>
      </c>
      <c r="AS850" s="53">
        <f t="shared" si="620"/>
        <v>4.4571690026830542E-2</v>
      </c>
      <c r="AT850" s="54">
        <f t="shared" si="621"/>
        <v>0.20004821117735372</v>
      </c>
      <c r="AU850" s="54">
        <f t="shared" si="622"/>
        <v>0.20004821117735372</v>
      </c>
      <c r="AV850" s="54">
        <f t="shared" si="623"/>
        <v>0.18641912361748589</v>
      </c>
      <c r="AW850" s="54">
        <f t="shared" si="624"/>
        <v>0.18641912361748589</v>
      </c>
      <c r="AX850" s="54">
        <f t="shared" si="625"/>
        <v>0.17243394458227529</v>
      </c>
      <c r="AY850" s="54">
        <f t="shared" si="626"/>
        <v>0.16768459125126944</v>
      </c>
      <c r="AZ850" s="54">
        <f t="shared" si="627"/>
        <v>0.14868607908415274</v>
      </c>
      <c r="BA850" s="54">
        <f t="shared" si="628"/>
        <v>0.13295893106336781</v>
      </c>
      <c r="BB850" s="54">
        <f t="shared" si="629"/>
        <v>0.18179924794589444</v>
      </c>
      <c r="BC850" s="54">
        <f t="shared" si="630"/>
        <v>0.18179924794589444</v>
      </c>
      <c r="BD850" s="54">
        <f t="shared" si="631"/>
        <v>0.18318945719690499</v>
      </c>
      <c r="BE850" s="54">
        <f t="shared" si="632"/>
        <v>0.1900865185829107</v>
      </c>
      <c r="BF850" s="54">
        <f t="shared" si="633"/>
        <v>0.19599427601309896</v>
      </c>
      <c r="BG850" s="55">
        <f t="shared" ref="BG850:BG913" si="652">SUM(AT850:BF850)</f>
        <v>2.3275669632554483</v>
      </c>
      <c r="BH850" s="56">
        <f t="shared" si="649"/>
        <v>0</v>
      </c>
      <c r="BI850" s="56">
        <f t="shared" si="634"/>
        <v>-1.6091968855966339</v>
      </c>
      <c r="BJ850" s="56">
        <f t="shared" si="635"/>
        <v>0</v>
      </c>
      <c r="BK850" s="56">
        <f t="shared" si="636"/>
        <v>0</v>
      </c>
      <c r="BL850" s="56">
        <f t="shared" si="637"/>
        <v>0</v>
      </c>
      <c r="BM850" s="56">
        <f t="shared" si="638"/>
        <v>0</v>
      </c>
      <c r="BN850" s="56">
        <f t="shared" si="639"/>
        <v>0</v>
      </c>
      <c r="BO850" s="56">
        <f t="shared" si="640"/>
        <v>0</v>
      </c>
      <c r="BP850" s="56">
        <f t="shared" si="641"/>
        <v>0</v>
      </c>
      <c r="BQ850" s="56">
        <f t="shared" si="642"/>
        <v>0</v>
      </c>
      <c r="BR850" s="56">
        <f t="shared" si="643"/>
        <v>0</v>
      </c>
      <c r="BS850" s="56">
        <f t="shared" si="644"/>
        <v>0</v>
      </c>
      <c r="BT850" s="56">
        <f t="shared" si="645"/>
        <v>0</v>
      </c>
      <c r="BU850" s="57">
        <f t="shared" ref="BU850:BU913" si="653">SUM(BH850:BT850)</f>
        <v>-1.6091968855966339</v>
      </c>
      <c r="BV850" s="58">
        <f t="shared" si="650"/>
        <v>2.7779708507137535</v>
      </c>
      <c r="BW850" s="59">
        <f t="shared" si="646"/>
        <v>-3.9084890057184554</v>
      </c>
      <c r="BX850" s="68">
        <f t="shared" si="647"/>
        <v>1.3275669632554483</v>
      </c>
    </row>
    <row r="851" spans="1:76">
      <c r="A851" s="49">
        <v>4739</v>
      </c>
      <c r="B851" s="86">
        <v>0.29381965552178319</v>
      </c>
      <c r="C851" s="60">
        <v>1.5193370165745856E-2</v>
      </c>
      <c r="D851" s="60">
        <v>1.5193370165745856E-2</v>
      </c>
      <c r="E851" s="60">
        <v>1.3812154696132596E-2</v>
      </c>
      <c r="F851" s="60">
        <v>1.3812154696132596E-2</v>
      </c>
      <c r="G851" s="60">
        <v>1.2430939226519336E-2</v>
      </c>
      <c r="H851" s="60">
        <v>1.1970534069981584E-2</v>
      </c>
      <c r="I851" s="60">
        <v>1.0174953959484347E-2</v>
      </c>
      <c r="J851" s="60">
        <v>8.7476979742173114E-3</v>
      </c>
      <c r="K851" s="60">
        <v>1.3351749539594844E-2</v>
      </c>
      <c r="L851" s="60">
        <v>1.3351749539594844E-2</v>
      </c>
      <c r="M851" s="60">
        <v>1.3489871086556169E-2</v>
      </c>
      <c r="N851" s="60">
        <v>1.4180478821362799E-2</v>
      </c>
      <c r="O851" s="60">
        <v>1.4779005524861879E-2</v>
      </c>
      <c r="P851" s="117">
        <v>1.311446380507154E-2</v>
      </c>
      <c r="Q851" s="61">
        <v>0</v>
      </c>
      <c r="R851" s="61">
        <v>1</v>
      </c>
      <c r="S851" s="61">
        <v>0</v>
      </c>
      <c r="T851" s="61">
        <v>0</v>
      </c>
      <c r="U851" s="61">
        <v>0</v>
      </c>
      <c r="V851" s="61">
        <v>0</v>
      </c>
      <c r="W851" s="61">
        <v>0</v>
      </c>
      <c r="X851" s="61">
        <v>0</v>
      </c>
      <c r="Y851" s="61">
        <v>0</v>
      </c>
      <c r="Z851" s="61">
        <v>1</v>
      </c>
      <c r="AA851" s="61">
        <v>0</v>
      </c>
      <c r="AB851" s="61">
        <v>0</v>
      </c>
      <c r="AC851" s="61">
        <v>0</v>
      </c>
      <c r="AD851" s="50">
        <f t="shared" si="651"/>
        <v>2</v>
      </c>
      <c r="AE851" s="51" t="s">
        <v>22</v>
      </c>
      <c r="AF851" s="52">
        <f t="shared" si="608"/>
        <v>0.32260813242381681</v>
      </c>
      <c r="AG851" s="53">
        <f t="shared" si="648"/>
        <v>4.5493608488969488E-2</v>
      </c>
      <c r="AH851" s="53">
        <f t="shared" si="609"/>
        <v>4.5493608488969488E-2</v>
      </c>
      <c r="AI851" s="53">
        <f t="shared" si="610"/>
        <v>4.2394173758404388E-2</v>
      </c>
      <c r="AJ851" s="53">
        <f t="shared" si="611"/>
        <v>4.2394173758404388E-2</v>
      </c>
      <c r="AK851" s="53">
        <f t="shared" si="612"/>
        <v>3.9213759117695819E-2</v>
      </c>
      <c r="AL851" s="53">
        <f t="shared" si="613"/>
        <v>3.8133693368819867E-2</v>
      </c>
      <c r="AM851" s="53">
        <f t="shared" si="614"/>
        <v>3.3813180481866476E-2</v>
      </c>
      <c r="AN851" s="53">
        <f t="shared" si="615"/>
        <v>3.0236619059523413E-2</v>
      </c>
      <c r="AO851" s="53">
        <f t="shared" si="616"/>
        <v>4.134355294138161E-2</v>
      </c>
      <c r="AP851" s="53">
        <f t="shared" si="617"/>
        <v>4.134355294138161E-2</v>
      </c>
      <c r="AQ851" s="53">
        <f t="shared" si="618"/>
        <v>4.1659704908005031E-2</v>
      </c>
      <c r="AR851" s="53">
        <f t="shared" si="619"/>
        <v>4.3228187868050875E-2</v>
      </c>
      <c r="AS851" s="53">
        <f t="shared" si="620"/>
        <v>4.4571690026830542E-2</v>
      </c>
      <c r="AT851" s="54">
        <f t="shared" si="621"/>
        <v>0.67685242101734144</v>
      </c>
      <c r="AU851" s="54">
        <f t="shared" si="622"/>
        <v>0.67685242101734144</v>
      </c>
      <c r="AV851" s="54">
        <f t="shared" si="623"/>
        <v>0.63073913234126577</v>
      </c>
      <c r="AW851" s="54">
        <f t="shared" si="624"/>
        <v>0.63073913234126577</v>
      </c>
      <c r="AX851" s="54">
        <f t="shared" si="625"/>
        <v>0.58342102720734268</v>
      </c>
      <c r="AY851" s="54">
        <f t="shared" si="626"/>
        <v>0.56735184427669327</v>
      </c>
      <c r="AZ851" s="54">
        <f t="shared" si="627"/>
        <v>0.50307139467727158</v>
      </c>
      <c r="BA851" s="54">
        <f t="shared" si="628"/>
        <v>0.44985943066661099</v>
      </c>
      <c r="BB851" s="54">
        <f t="shared" si="629"/>
        <v>0.61510803014488791</v>
      </c>
      <c r="BC851" s="54">
        <f t="shared" si="630"/>
        <v>0.61510803014488791</v>
      </c>
      <c r="BD851" s="54">
        <f t="shared" si="631"/>
        <v>0.6198117287769791</v>
      </c>
      <c r="BE851" s="54">
        <f t="shared" si="632"/>
        <v>0.64314756702091358</v>
      </c>
      <c r="BF851" s="54">
        <f t="shared" si="633"/>
        <v>0.66313614825277001</v>
      </c>
      <c r="BG851" s="55">
        <f t="shared" si="652"/>
        <v>7.8751983078855714</v>
      </c>
      <c r="BH851" s="56">
        <f t="shared" si="649"/>
        <v>0</v>
      </c>
      <c r="BI851" s="56">
        <f t="shared" si="634"/>
        <v>-0.39030201946770671</v>
      </c>
      <c r="BJ851" s="56">
        <f t="shared" si="635"/>
        <v>0</v>
      </c>
      <c r="BK851" s="56">
        <f t="shared" si="636"/>
        <v>0</v>
      </c>
      <c r="BL851" s="56">
        <f t="shared" si="637"/>
        <v>0</v>
      </c>
      <c r="BM851" s="56">
        <f t="shared" si="638"/>
        <v>0</v>
      </c>
      <c r="BN851" s="56">
        <f t="shared" si="639"/>
        <v>0</v>
      </c>
      <c r="BO851" s="56">
        <f t="shared" si="640"/>
        <v>0</v>
      </c>
      <c r="BP851" s="56">
        <f t="shared" si="641"/>
        <v>0</v>
      </c>
      <c r="BQ851" s="56">
        <f t="shared" si="642"/>
        <v>-0.48595736782963939</v>
      </c>
      <c r="BR851" s="56">
        <f t="shared" si="643"/>
        <v>0</v>
      </c>
      <c r="BS851" s="56">
        <f t="shared" si="644"/>
        <v>0</v>
      </c>
      <c r="BT851" s="56">
        <f t="shared" si="645"/>
        <v>0</v>
      </c>
      <c r="BU851" s="57">
        <f t="shared" si="653"/>
        <v>-0.87625938729734609</v>
      </c>
      <c r="BV851" s="58">
        <f t="shared" si="650"/>
        <v>10.394987699445013</v>
      </c>
      <c r="BW851" s="59">
        <f t="shared" si="646"/>
        <v>-7.7745233569141945</v>
      </c>
      <c r="BX851" s="68">
        <f t="shared" si="647"/>
        <v>5.8751983078855714</v>
      </c>
    </row>
    <row r="852" spans="1:76">
      <c r="A852" s="49">
        <v>4740</v>
      </c>
      <c r="B852" s="86">
        <v>6.8389057750759888E-2</v>
      </c>
      <c r="C852" s="60">
        <v>1.5193370165745856E-2</v>
      </c>
      <c r="D852" s="60">
        <v>1.5193370165745856E-2</v>
      </c>
      <c r="E852" s="60">
        <v>1.3812154696132596E-2</v>
      </c>
      <c r="F852" s="60">
        <v>1.3812154696132596E-2</v>
      </c>
      <c r="G852" s="60">
        <v>1.2430939226519336E-2</v>
      </c>
      <c r="H852" s="60">
        <v>1.1970534069981584E-2</v>
      </c>
      <c r="I852" s="60">
        <v>1.0174953959484347E-2</v>
      </c>
      <c r="J852" s="60">
        <v>8.7476979742173114E-3</v>
      </c>
      <c r="K852" s="60">
        <v>1.3351749539594844E-2</v>
      </c>
      <c r="L852" s="60">
        <v>1.3351749539594844E-2</v>
      </c>
      <c r="M852" s="60">
        <v>1.3489871086556169E-2</v>
      </c>
      <c r="N852" s="60">
        <v>1.4180478821362799E-2</v>
      </c>
      <c r="O852" s="60">
        <v>1.4779005524861879E-2</v>
      </c>
      <c r="P852" s="117">
        <v>1.311446380507154E-2</v>
      </c>
      <c r="Q852" s="61">
        <v>0</v>
      </c>
      <c r="R852" s="61">
        <v>0</v>
      </c>
      <c r="S852" s="61">
        <v>0</v>
      </c>
      <c r="T852" s="61">
        <v>0</v>
      </c>
      <c r="U852" s="61">
        <v>0</v>
      </c>
      <c r="V852" s="61">
        <v>0</v>
      </c>
      <c r="W852" s="61">
        <v>0</v>
      </c>
      <c r="X852" s="61">
        <v>0</v>
      </c>
      <c r="Y852" s="61">
        <v>0</v>
      </c>
      <c r="Z852" s="61">
        <v>0</v>
      </c>
      <c r="AA852" s="61">
        <v>0</v>
      </c>
      <c r="AB852" s="61">
        <v>0</v>
      </c>
      <c r="AC852" s="61">
        <v>0</v>
      </c>
      <c r="AD852" s="50">
        <f t="shared" si="651"/>
        <v>0</v>
      </c>
      <c r="AE852" s="51" t="s">
        <v>22</v>
      </c>
      <c r="AF852" s="52">
        <f t="shared" si="608"/>
        <v>8.3926077949700389E-2</v>
      </c>
      <c r="AG852" s="53">
        <f t="shared" si="648"/>
        <v>4.5493608488969488E-2</v>
      </c>
      <c r="AH852" s="53">
        <f t="shared" si="609"/>
        <v>4.5493608488969488E-2</v>
      </c>
      <c r="AI852" s="53">
        <f t="shared" si="610"/>
        <v>4.2394173758404388E-2</v>
      </c>
      <c r="AJ852" s="53">
        <f t="shared" si="611"/>
        <v>4.2394173758404388E-2</v>
      </c>
      <c r="AK852" s="53">
        <f t="shared" si="612"/>
        <v>3.9213759117695819E-2</v>
      </c>
      <c r="AL852" s="53">
        <f t="shared" si="613"/>
        <v>3.8133693368819867E-2</v>
      </c>
      <c r="AM852" s="53">
        <f t="shared" si="614"/>
        <v>3.3813180481866476E-2</v>
      </c>
      <c r="AN852" s="53">
        <f t="shared" si="615"/>
        <v>3.0236619059523413E-2</v>
      </c>
      <c r="AO852" s="53">
        <f t="shared" si="616"/>
        <v>4.134355294138161E-2</v>
      </c>
      <c r="AP852" s="53">
        <f t="shared" si="617"/>
        <v>4.134355294138161E-2</v>
      </c>
      <c r="AQ852" s="53">
        <f t="shared" si="618"/>
        <v>4.1659704908005031E-2</v>
      </c>
      <c r="AR852" s="53">
        <f t="shared" si="619"/>
        <v>4.3228187868050875E-2</v>
      </c>
      <c r="AS852" s="53">
        <f t="shared" si="620"/>
        <v>4.4571690026830542E-2</v>
      </c>
      <c r="AT852" s="54">
        <f t="shared" si="621"/>
        <v>0.17608225998505891</v>
      </c>
      <c r="AU852" s="54">
        <f t="shared" si="622"/>
        <v>0.17608225998505891</v>
      </c>
      <c r="AV852" s="54">
        <f t="shared" si="623"/>
        <v>0.16408594907104534</v>
      </c>
      <c r="AW852" s="54">
        <f t="shared" si="624"/>
        <v>0.16408594907104534</v>
      </c>
      <c r="AX852" s="54">
        <f t="shared" si="625"/>
        <v>0.15177620675281803</v>
      </c>
      <c r="AY852" s="54">
        <f t="shared" si="626"/>
        <v>0.14759583011725955</v>
      </c>
      <c r="AZ852" s="54">
        <f t="shared" si="627"/>
        <v>0.13087335637429889</v>
      </c>
      <c r="BA852" s="54">
        <f t="shared" si="628"/>
        <v>0.11703033448311963</v>
      </c>
      <c r="BB852" s="54">
        <f t="shared" si="629"/>
        <v>0.16001953855771853</v>
      </c>
      <c r="BC852" s="54">
        <f t="shared" si="630"/>
        <v>0.16001953855771853</v>
      </c>
      <c r="BD852" s="54">
        <f t="shared" si="631"/>
        <v>0.16124319952089033</v>
      </c>
      <c r="BE852" s="54">
        <f t="shared" si="632"/>
        <v>0.16731398690237251</v>
      </c>
      <c r="BF852" s="54">
        <f t="shared" si="633"/>
        <v>0.17251398980981583</v>
      </c>
      <c r="BG852" s="55">
        <f t="shared" si="652"/>
        <v>2.0487223991882204</v>
      </c>
      <c r="BH852" s="56">
        <f t="shared" si="649"/>
        <v>0</v>
      </c>
      <c r="BI852" s="56">
        <f t="shared" si="634"/>
        <v>0</v>
      </c>
      <c r="BJ852" s="56">
        <f t="shared" si="635"/>
        <v>0</v>
      </c>
      <c r="BK852" s="56">
        <f t="shared" si="636"/>
        <v>0</v>
      </c>
      <c r="BL852" s="56">
        <f t="shared" si="637"/>
        <v>0</v>
      </c>
      <c r="BM852" s="56">
        <f t="shared" si="638"/>
        <v>0</v>
      </c>
      <c r="BN852" s="56">
        <f t="shared" si="639"/>
        <v>0</v>
      </c>
      <c r="BO852" s="56">
        <f t="shared" si="640"/>
        <v>0</v>
      </c>
      <c r="BP852" s="56">
        <f t="shared" si="641"/>
        <v>0</v>
      </c>
      <c r="BQ852" s="56">
        <f t="shared" si="642"/>
        <v>0</v>
      </c>
      <c r="BR852" s="56">
        <f t="shared" si="643"/>
        <v>0</v>
      </c>
      <c r="BS852" s="56">
        <f t="shared" si="644"/>
        <v>0</v>
      </c>
      <c r="BT852" s="56">
        <f t="shared" si="645"/>
        <v>0</v>
      </c>
      <c r="BU852" s="57">
        <f t="shared" si="653"/>
        <v>0</v>
      </c>
      <c r="BV852" s="58">
        <f t="shared" si="650"/>
        <v>2.4195229990087532</v>
      </c>
      <c r="BW852" s="59">
        <f t="shared" si="646"/>
        <v>-1.4841968400208452</v>
      </c>
      <c r="BX852" s="68">
        <f t="shared" si="647"/>
        <v>2.0487223991882204</v>
      </c>
    </row>
    <row r="853" spans="1:76">
      <c r="A853" s="49">
        <v>4741</v>
      </c>
      <c r="B853" s="86">
        <v>6.8895643363728484E-2</v>
      </c>
      <c r="C853" s="60">
        <v>1.5193370165745856E-2</v>
      </c>
      <c r="D853" s="60">
        <v>1.5193370165745856E-2</v>
      </c>
      <c r="E853" s="60">
        <v>1.3812154696132596E-2</v>
      </c>
      <c r="F853" s="60">
        <v>1.3812154696132596E-2</v>
      </c>
      <c r="G853" s="60">
        <v>1.2430939226519336E-2</v>
      </c>
      <c r="H853" s="60">
        <v>1.1970534069981584E-2</v>
      </c>
      <c r="I853" s="60">
        <v>1.0174953959484347E-2</v>
      </c>
      <c r="J853" s="60">
        <v>8.7476979742173114E-3</v>
      </c>
      <c r="K853" s="60">
        <v>1.3351749539594844E-2</v>
      </c>
      <c r="L853" s="60">
        <v>1.3351749539594844E-2</v>
      </c>
      <c r="M853" s="60">
        <v>1.3489871086556169E-2</v>
      </c>
      <c r="N853" s="60">
        <v>1.4180478821362799E-2</v>
      </c>
      <c r="O853" s="60">
        <v>1.4779005524861879E-2</v>
      </c>
      <c r="P853" s="117">
        <v>1.311446380507154E-2</v>
      </c>
      <c r="Q853" s="61">
        <v>0</v>
      </c>
      <c r="R853" s="61">
        <v>0</v>
      </c>
      <c r="S853" s="61">
        <v>0</v>
      </c>
      <c r="T853" s="61">
        <v>0</v>
      </c>
      <c r="U853" s="61">
        <v>1</v>
      </c>
      <c r="V853" s="61">
        <v>0</v>
      </c>
      <c r="W853" s="61">
        <v>0</v>
      </c>
      <c r="X853" s="61">
        <v>0</v>
      </c>
      <c r="Y853" s="61">
        <v>0</v>
      </c>
      <c r="Z853" s="61">
        <v>0</v>
      </c>
      <c r="AA853" s="61">
        <v>0</v>
      </c>
      <c r="AB853" s="61">
        <v>0</v>
      </c>
      <c r="AC853" s="61">
        <v>0</v>
      </c>
      <c r="AD853" s="50">
        <f t="shared" si="651"/>
        <v>1</v>
      </c>
      <c r="AE853" s="51" t="s">
        <v>22</v>
      </c>
      <c r="AF853" s="52">
        <f t="shared" si="608"/>
        <v>8.4500146386867231E-2</v>
      </c>
      <c r="AG853" s="53">
        <f t="shared" si="648"/>
        <v>4.5493608488969488E-2</v>
      </c>
      <c r="AH853" s="53">
        <f t="shared" si="609"/>
        <v>4.5493608488969488E-2</v>
      </c>
      <c r="AI853" s="53">
        <f t="shared" si="610"/>
        <v>4.2394173758404388E-2</v>
      </c>
      <c r="AJ853" s="53">
        <f t="shared" si="611"/>
        <v>4.2394173758404388E-2</v>
      </c>
      <c r="AK853" s="53">
        <f t="shared" si="612"/>
        <v>3.9213759117695819E-2</v>
      </c>
      <c r="AL853" s="53">
        <f t="shared" si="613"/>
        <v>3.8133693368819867E-2</v>
      </c>
      <c r="AM853" s="53">
        <f t="shared" si="614"/>
        <v>3.3813180481866476E-2</v>
      </c>
      <c r="AN853" s="53">
        <f t="shared" si="615"/>
        <v>3.0236619059523413E-2</v>
      </c>
      <c r="AO853" s="53">
        <f t="shared" si="616"/>
        <v>4.134355294138161E-2</v>
      </c>
      <c r="AP853" s="53">
        <f t="shared" si="617"/>
        <v>4.134355294138161E-2</v>
      </c>
      <c r="AQ853" s="53">
        <f t="shared" si="618"/>
        <v>4.1659704908005031E-2</v>
      </c>
      <c r="AR853" s="53">
        <f t="shared" si="619"/>
        <v>4.3228187868050875E-2</v>
      </c>
      <c r="AS853" s="53">
        <f t="shared" si="620"/>
        <v>4.4571690026830542E-2</v>
      </c>
      <c r="AT853" s="54">
        <f t="shared" si="621"/>
        <v>0.17728669215050588</v>
      </c>
      <c r="AU853" s="54">
        <f t="shared" si="622"/>
        <v>0.17728669215050588</v>
      </c>
      <c r="AV853" s="54">
        <f t="shared" si="623"/>
        <v>0.16520832445954745</v>
      </c>
      <c r="AW853" s="54">
        <f t="shared" si="624"/>
        <v>0.16520832445954745</v>
      </c>
      <c r="AX853" s="54">
        <f t="shared" si="625"/>
        <v>0.15281438144104689</v>
      </c>
      <c r="AY853" s="54">
        <f t="shared" si="626"/>
        <v>0.14860541032877067</v>
      </c>
      <c r="AZ853" s="54">
        <f t="shared" si="627"/>
        <v>0.13176855206312399</v>
      </c>
      <c r="BA853" s="54">
        <f t="shared" si="628"/>
        <v>0.11783084158245175</v>
      </c>
      <c r="BB853" s="54">
        <f t="shared" si="629"/>
        <v>0.16111409901687693</v>
      </c>
      <c r="BC853" s="54">
        <f t="shared" si="630"/>
        <v>0.16111409901687693</v>
      </c>
      <c r="BD853" s="54">
        <f t="shared" si="631"/>
        <v>0.16234613002609297</v>
      </c>
      <c r="BE853" s="54">
        <f t="shared" si="632"/>
        <v>0.16845844261058235</v>
      </c>
      <c r="BF853" s="54">
        <f t="shared" si="633"/>
        <v>0.17369401440930793</v>
      </c>
      <c r="BG853" s="55">
        <f t="shared" si="652"/>
        <v>2.0627360037152371</v>
      </c>
      <c r="BH853" s="56">
        <f t="shared" si="649"/>
        <v>0</v>
      </c>
      <c r="BI853" s="56">
        <f t="shared" si="634"/>
        <v>0</v>
      </c>
      <c r="BJ853" s="56">
        <f t="shared" si="635"/>
        <v>0</v>
      </c>
      <c r="BK853" s="56">
        <f t="shared" si="636"/>
        <v>0</v>
      </c>
      <c r="BL853" s="56">
        <f t="shared" si="637"/>
        <v>-1.8785312873000886</v>
      </c>
      <c r="BM853" s="56">
        <f t="shared" si="638"/>
        <v>0</v>
      </c>
      <c r="BN853" s="56">
        <f t="shared" si="639"/>
        <v>0</v>
      </c>
      <c r="BO853" s="56">
        <f t="shared" si="640"/>
        <v>0</v>
      </c>
      <c r="BP853" s="56">
        <f t="shared" si="641"/>
        <v>0</v>
      </c>
      <c r="BQ853" s="56">
        <f t="shared" si="642"/>
        <v>0</v>
      </c>
      <c r="BR853" s="56">
        <f t="shared" si="643"/>
        <v>0</v>
      </c>
      <c r="BS853" s="56">
        <f t="shared" si="644"/>
        <v>0</v>
      </c>
      <c r="BT853" s="56">
        <f t="shared" si="645"/>
        <v>0</v>
      </c>
      <c r="BU853" s="57">
        <f t="shared" si="653"/>
        <v>-1.8785312873000886</v>
      </c>
      <c r="BV853" s="58">
        <f t="shared" si="650"/>
        <v>2.4374453915940033</v>
      </c>
      <c r="BW853" s="59">
        <f t="shared" si="646"/>
        <v>-3.9862600045806635</v>
      </c>
      <c r="BX853" s="68">
        <f t="shared" si="647"/>
        <v>1.0627360037152371</v>
      </c>
    </row>
    <row r="854" spans="1:76">
      <c r="A854" s="49">
        <v>4742</v>
      </c>
      <c r="B854" s="86">
        <v>6.4842958459979741E-2</v>
      </c>
      <c r="C854" s="60">
        <v>1.5193370165745856E-2</v>
      </c>
      <c r="D854" s="60">
        <v>1.5193370165745856E-2</v>
      </c>
      <c r="E854" s="60">
        <v>1.427255985267035E-2</v>
      </c>
      <c r="F854" s="60">
        <v>1.427255985267035E-2</v>
      </c>
      <c r="G854" s="60">
        <v>1.289134438305709E-2</v>
      </c>
      <c r="H854" s="60">
        <v>1.427255985267035E-2</v>
      </c>
      <c r="I854" s="60">
        <v>1.2108655616942909E-2</v>
      </c>
      <c r="J854" s="60">
        <v>1.1049723756906077E-2</v>
      </c>
      <c r="K854" s="60">
        <v>1.8876611418047883E-2</v>
      </c>
      <c r="L854" s="60">
        <v>1.3351749539594844E-2</v>
      </c>
      <c r="M854" s="60">
        <v>1.9106813996316759E-2</v>
      </c>
      <c r="N854" s="60">
        <v>1.4180478821362799E-2</v>
      </c>
      <c r="O854" s="60">
        <v>1.4779005524861879E-2</v>
      </c>
      <c r="P854" s="117">
        <v>1.4580677149737924E-2</v>
      </c>
      <c r="Q854" s="61">
        <v>0</v>
      </c>
      <c r="R854" s="61">
        <v>0</v>
      </c>
      <c r="S854" s="61">
        <v>0</v>
      </c>
      <c r="T854" s="61">
        <v>0</v>
      </c>
      <c r="U854" s="61">
        <v>0</v>
      </c>
      <c r="V854" s="61">
        <v>0</v>
      </c>
      <c r="W854" s="61">
        <v>0</v>
      </c>
      <c r="X854" s="61">
        <v>0</v>
      </c>
      <c r="Y854" s="61">
        <v>0</v>
      </c>
      <c r="Z854" s="61">
        <v>0</v>
      </c>
      <c r="AA854" s="61">
        <v>0</v>
      </c>
      <c r="AB854" s="61">
        <v>0</v>
      </c>
      <c r="AC854" s="61">
        <v>0</v>
      </c>
      <c r="AD854" s="50">
        <f t="shared" si="651"/>
        <v>0</v>
      </c>
      <c r="AE854" s="51" t="s">
        <v>22</v>
      </c>
      <c r="AF854" s="52">
        <f t="shared" si="608"/>
        <v>7.9898360506930194E-2</v>
      </c>
      <c r="AG854" s="53">
        <f t="shared" si="648"/>
        <v>4.5493608488969488E-2</v>
      </c>
      <c r="AH854" s="53">
        <f t="shared" si="609"/>
        <v>4.5493608488969488E-2</v>
      </c>
      <c r="AI854" s="53">
        <f t="shared" si="610"/>
        <v>4.3435816070718052E-2</v>
      </c>
      <c r="AJ854" s="53">
        <f t="shared" si="611"/>
        <v>4.3435816070718052E-2</v>
      </c>
      <c r="AK854" s="53">
        <f t="shared" si="612"/>
        <v>4.0283557499926639E-2</v>
      </c>
      <c r="AL854" s="53">
        <f t="shared" si="613"/>
        <v>4.3435816070718052E-2</v>
      </c>
      <c r="AM854" s="53">
        <f t="shared" si="614"/>
        <v>3.8458820381335385E-2</v>
      </c>
      <c r="AN854" s="53">
        <f t="shared" si="615"/>
        <v>3.5940693388042635E-2</v>
      </c>
      <c r="AO854" s="53">
        <f t="shared" si="616"/>
        <v>5.3428171265106406E-2</v>
      </c>
      <c r="AP854" s="53">
        <f t="shared" si="617"/>
        <v>4.134355294138161E-2</v>
      </c>
      <c r="AQ854" s="53">
        <f t="shared" si="618"/>
        <v>5.3910149651196372E-2</v>
      </c>
      <c r="AR854" s="53">
        <f t="shared" si="619"/>
        <v>4.3228187868050875E-2</v>
      </c>
      <c r="AS854" s="53">
        <f t="shared" si="620"/>
        <v>4.4571690026830542E-2</v>
      </c>
      <c r="AT854" s="54">
        <f t="shared" si="621"/>
        <v>0.16763185211148629</v>
      </c>
      <c r="AU854" s="54">
        <f t="shared" si="622"/>
        <v>0.16763185211148629</v>
      </c>
      <c r="AV854" s="54">
        <f t="shared" si="623"/>
        <v>0.16004943414576039</v>
      </c>
      <c r="AW854" s="54">
        <f t="shared" si="624"/>
        <v>0.16004943414576039</v>
      </c>
      <c r="AX854" s="54">
        <f t="shared" si="625"/>
        <v>0.1484341993884605</v>
      </c>
      <c r="AY854" s="54">
        <f t="shared" si="626"/>
        <v>0.16004943414576039</v>
      </c>
      <c r="AZ854" s="54">
        <f t="shared" si="627"/>
        <v>0.14171052824067293</v>
      </c>
      <c r="BA854" s="54">
        <f t="shared" si="628"/>
        <v>0.13243189975289446</v>
      </c>
      <c r="BB854" s="54">
        <f t="shared" si="629"/>
        <v>0.19686860641690007</v>
      </c>
      <c r="BC854" s="54">
        <f t="shared" si="630"/>
        <v>0.15234000077425106</v>
      </c>
      <c r="BD854" s="54">
        <f t="shared" si="631"/>
        <v>0.1986445686283293</v>
      </c>
      <c r="BE854" s="54">
        <f t="shared" si="632"/>
        <v>0.15928437942005938</v>
      </c>
      <c r="BF854" s="54">
        <f t="shared" si="633"/>
        <v>0.16423482768460232</v>
      </c>
      <c r="BG854" s="55">
        <f t="shared" si="652"/>
        <v>2.1093610169664236</v>
      </c>
      <c r="BH854" s="56">
        <f t="shared" si="649"/>
        <v>0</v>
      </c>
      <c r="BI854" s="56">
        <f t="shared" si="634"/>
        <v>0</v>
      </c>
      <c r="BJ854" s="56">
        <f t="shared" si="635"/>
        <v>0</v>
      </c>
      <c r="BK854" s="56">
        <f t="shared" si="636"/>
        <v>0</v>
      </c>
      <c r="BL854" s="56">
        <f t="shared" si="637"/>
        <v>0</v>
      </c>
      <c r="BM854" s="56">
        <f t="shared" si="638"/>
        <v>0</v>
      </c>
      <c r="BN854" s="56">
        <f t="shared" si="639"/>
        <v>0</v>
      </c>
      <c r="BO854" s="56">
        <f t="shared" si="640"/>
        <v>0</v>
      </c>
      <c r="BP854" s="56">
        <f t="shared" si="641"/>
        <v>0</v>
      </c>
      <c r="BQ854" s="56">
        <f t="shared" si="642"/>
        <v>0</v>
      </c>
      <c r="BR854" s="56">
        <f t="shared" si="643"/>
        <v>0</v>
      </c>
      <c r="BS854" s="56">
        <f t="shared" si="644"/>
        <v>0</v>
      </c>
      <c r="BT854" s="56">
        <f t="shared" si="645"/>
        <v>0</v>
      </c>
      <c r="BU854" s="57">
        <f t="shared" si="653"/>
        <v>0</v>
      </c>
      <c r="BV854" s="58">
        <f t="shared" si="650"/>
        <v>2.2940662509120027</v>
      </c>
      <c r="BW854" s="59">
        <f t="shared" si="646"/>
        <v>-1.4958625626922433</v>
      </c>
      <c r="BX854" s="68">
        <f t="shared" si="647"/>
        <v>2.1093610169664236</v>
      </c>
    </row>
    <row r="855" spans="1:76">
      <c r="A855" s="49">
        <v>4743</v>
      </c>
      <c r="B855" s="86">
        <v>3.9007092198581561E-2</v>
      </c>
      <c r="C855" s="60">
        <v>1.5193370165745856E-2</v>
      </c>
      <c r="D855" s="60">
        <v>1.5193370165745856E-2</v>
      </c>
      <c r="E855" s="60">
        <v>1.427255985267035E-2</v>
      </c>
      <c r="F855" s="60">
        <v>1.427255985267035E-2</v>
      </c>
      <c r="G855" s="60">
        <v>1.289134438305709E-2</v>
      </c>
      <c r="H855" s="60">
        <v>1.427255985267035E-2</v>
      </c>
      <c r="I855" s="60">
        <v>1.2108655616942909E-2</v>
      </c>
      <c r="J855" s="60">
        <v>1.1049723756906077E-2</v>
      </c>
      <c r="K855" s="60">
        <v>1.8876611418047883E-2</v>
      </c>
      <c r="L855" s="60">
        <v>1.3351749539594844E-2</v>
      </c>
      <c r="M855" s="60">
        <v>1.9106813996316759E-2</v>
      </c>
      <c r="N855" s="60">
        <v>1.4180478821362799E-2</v>
      </c>
      <c r="O855" s="60">
        <v>1.4779005524861879E-2</v>
      </c>
      <c r="P855" s="117">
        <v>1.4580677149737924E-2</v>
      </c>
      <c r="Q855" s="61">
        <v>0</v>
      </c>
      <c r="R855" s="61">
        <v>0</v>
      </c>
      <c r="S855" s="61">
        <v>0</v>
      </c>
      <c r="T855" s="61">
        <v>0</v>
      </c>
      <c r="U855" s="61">
        <v>0</v>
      </c>
      <c r="V855" s="61">
        <v>0</v>
      </c>
      <c r="W855" s="61">
        <v>0</v>
      </c>
      <c r="X855" s="61">
        <v>0</v>
      </c>
      <c r="Y855" s="61">
        <v>0</v>
      </c>
      <c r="Z855" s="61">
        <v>0</v>
      </c>
      <c r="AA855" s="61">
        <v>1</v>
      </c>
      <c r="AB855" s="61">
        <v>0</v>
      </c>
      <c r="AC855" s="61">
        <v>0</v>
      </c>
      <c r="AD855" s="50">
        <f t="shared" si="651"/>
        <v>1</v>
      </c>
      <c r="AE855" s="51" t="s">
        <v>22</v>
      </c>
      <c r="AF855" s="52">
        <f t="shared" si="608"/>
        <v>4.9964696123445555E-2</v>
      </c>
      <c r="AG855" s="53">
        <f t="shared" si="648"/>
        <v>4.5493608488969488E-2</v>
      </c>
      <c r="AH855" s="53">
        <f t="shared" si="609"/>
        <v>4.5493608488969488E-2</v>
      </c>
      <c r="AI855" s="53">
        <f t="shared" si="610"/>
        <v>4.3435816070718052E-2</v>
      </c>
      <c r="AJ855" s="53">
        <f t="shared" si="611"/>
        <v>4.3435816070718052E-2</v>
      </c>
      <c r="AK855" s="53">
        <f t="shared" si="612"/>
        <v>4.0283557499926639E-2</v>
      </c>
      <c r="AL855" s="53">
        <f t="shared" si="613"/>
        <v>4.3435816070718052E-2</v>
      </c>
      <c r="AM855" s="53">
        <f t="shared" si="614"/>
        <v>3.8458820381335385E-2</v>
      </c>
      <c r="AN855" s="53">
        <f t="shared" si="615"/>
        <v>3.5940693388042635E-2</v>
      </c>
      <c r="AO855" s="53">
        <f t="shared" si="616"/>
        <v>5.3428171265106406E-2</v>
      </c>
      <c r="AP855" s="53">
        <f t="shared" si="617"/>
        <v>4.134355294138161E-2</v>
      </c>
      <c r="AQ855" s="53">
        <f t="shared" si="618"/>
        <v>5.3910149651196372E-2</v>
      </c>
      <c r="AR855" s="53">
        <f t="shared" si="619"/>
        <v>4.3228187868050875E-2</v>
      </c>
      <c r="AS855" s="53">
        <f t="shared" si="620"/>
        <v>4.4571690026830542E-2</v>
      </c>
      <c r="AT855" s="54">
        <f t="shared" si="621"/>
        <v>0.1048291166204129</v>
      </c>
      <c r="AU855" s="54">
        <f t="shared" si="622"/>
        <v>0.1048291166204129</v>
      </c>
      <c r="AV855" s="54">
        <f t="shared" si="623"/>
        <v>0.10008742721483882</v>
      </c>
      <c r="AW855" s="54">
        <f t="shared" si="624"/>
        <v>0.10008742721483882</v>
      </c>
      <c r="AX855" s="54">
        <f t="shared" si="625"/>
        <v>9.2823802888021348E-2</v>
      </c>
      <c r="AY855" s="54">
        <f t="shared" si="626"/>
        <v>0.10008742721483882</v>
      </c>
      <c r="AZ855" s="54">
        <f t="shared" si="627"/>
        <v>8.8619133560619484E-2</v>
      </c>
      <c r="BA855" s="54">
        <f t="shared" si="628"/>
        <v>8.2816713462224814E-2</v>
      </c>
      <c r="BB855" s="54">
        <f t="shared" si="629"/>
        <v>0.12311241474114382</v>
      </c>
      <c r="BC855" s="54">
        <f t="shared" si="630"/>
        <v>9.5266308317686954E-2</v>
      </c>
      <c r="BD855" s="54">
        <f t="shared" si="631"/>
        <v>0.12422301840882594</v>
      </c>
      <c r="BE855" s="54">
        <f t="shared" si="632"/>
        <v>9.9608997787189416E-2</v>
      </c>
      <c r="BF855" s="54">
        <f t="shared" si="633"/>
        <v>0.10270477649457944</v>
      </c>
      <c r="BG855" s="55">
        <f t="shared" si="652"/>
        <v>1.3190956805456335</v>
      </c>
      <c r="BH855" s="56">
        <f t="shared" si="649"/>
        <v>0</v>
      </c>
      <c r="BI855" s="56">
        <f t="shared" si="634"/>
        <v>0</v>
      </c>
      <c r="BJ855" s="56">
        <f t="shared" si="635"/>
        <v>0</v>
      </c>
      <c r="BK855" s="56">
        <f t="shared" si="636"/>
        <v>0</v>
      </c>
      <c r="BL855" s="56">
        <f t="shared" si="637"/>
        <v>0</v>
      </c>
      <c r="BM855" s="56">
        <f t="shared" si="638"/>
        <v>0</v>
      </c>
      <c r="BN855" s="56">
        <f t="shared" si="639"/>
        <v>0</v>
      </c>
      <c r="BO855" s="56">
        <f t="shared" si="640"/>
        <v>0</v>
      </c>
      <c r="BP855" s="56">
        <f t="shared" si="641"/>
        <v>0</v>
      </c>
      <c r="BQ855" s="56">
        <f t="shared" si="642"/>
        <v>0</v>
      </c>
      <c r="BR855" s="56">
        <f t="shared" si="643"/>
        <v>-2.0856767932504767</v>
      </c>
      <c r="BS855" s="56">
        <f t="shared" si="644"/>
        <v>0</v>
      </c>
      <c r="BT855" s="56">
        <f t="shared" si="645"/>
        <v>0</v>
      </c>
      <c r="BU855" s="57">
        <f t="shared" si="653"/>
        <v>-2.0856767932504767</v>
      </c>
      <c r="BV855" s="58">
        <f t="shared" si="650"/>
        <v>1.3800242290642517</v>
      </c>
      <c r="BW855" s="59">
        <f t="shared" si="646"/>
        <v>-3.6822558426520677</v>
      </c>
      <c r="BX855" s="68">
        <f t="shared" si="647"/>
        <v>0.31909568054563353</v>
      </c>
    </row>
    <row r="856" spans="1:76">
      <c r="A856" s="49">
        <v>4744</v>
      </c>
      <c r="B856" s="86">
        <v>5.471124620060791E-2</v>
      </c>
      <c r="C856" s="60">
        <v>1.5193370165745856E-2</v>
      </c>
      <c r="D856" s="60">
        <v>1.5193370165745856E-2</v>
      </c>
      <c r="E856" s="60">
        <v>1.427255985267035E-2</v>
      </c>
      <c r="F856" s="60">
        <v>1.427255985267035E-2</v>
      </c>
      <c r="G856" s="60">
        <v>1.289134438305709E-2</v>
      </c>
      <c r="H856" s="60">
        <v>1.427255985267035E-2</v>
      </c>
      <c r="I856" s="60">
        <v>1.2108655616942909E-2</v>
      </c>
      <c r="J856" s="60">
        <v>1.1049723756906077E-2</v>
      </c>
      <c r="K856" s="60">
        <v>1.8876611418047883E-2</v>
      </c>
      <c r="L856" s="60">
        <v>1.3351749539594844E-2</v>
      </c>
      <c r="M856" s="60">
        <v>1.9106813996316759E-2</v>
      </c>
      <c r="N856" s="60">
        <v>1.4180478821362799E-2</v>
      </c>
      <c r="O856" s="60">
        <v>1.4779005524861879E-2</v>
      </c>
      <c r="P856" s="117">
        <v>1.4580677149737924E-2</v>
      </c>
      <c r="Q856" s="61">
        <v>0</v>
      </c>
      <c r="R856" s="61">
        <v>0</v>
      </c>
      <c r="S856" s="61">
        <v>0</v>
      </c>
      <c r="T856" s="61">
        <v>0</v>
      </c>
      <c r="U856" s="61">
        <v>0</v>
      </c>
      <c r="V856" s="61">
        <v>0</v>
      </c>
      <c r="W856" s="61">
        <v>0</v>
      </c>
      <c r="X856" s="61">
        <v>0</v>
      </c>
      <c r="Y856" s="61">
        <v>0</v>
      </c>
      <c r="Z856" s="61">
        <v>0</v>
      </c>
      <c r="AA856" s="61">
        <v>0</v>
      </c>
      <c r="AB856" s="61">
        <v>0</v>
      </c>
      <c r="AC856" s="61">
        <v>0</v>
      </c>
      <c r="AD856" s="50">
        <f t="shared" si="651"/>
        <v>0</v>
      </c>
      <c r="AE856" s="51" t="s">
        <v>22</v>
      </c>
      <c r="AF856" s="52">
        <f t="shared" si="608"/>
        <v>6.8294038490543302E-2</v>
      </c>
      <c r="AG856" s="53">
        <f t="shared" si="648"/>
        <v>4.5493608488969488E-2</v>
      </c>
      <c r="AH856" s="53">
        <f t="shared" si="609"/>
        <v>4.5493608488969488E-2</v>
      </c>
      <c r="AI856" s="53">
        <f t="shared" si="610"/>
        <v>4.3435816070718052E-2</v>
      </c>
      <c r="AJ856" s="53">
        <f t="shared" si="611"/>
        <v>4.3435816070718052E-2</v>
      </c>
      <c r="AK856" s="53">
        <f t="shared" si="612"/>
        <v>4.0283557499926639E-2</v>
      </c>
      <c r="AL856" s="53">
        <f t="shared" si="613"/>
        <v>4.3435816070718052E-2</v>
      </c>
      <c r="AM856" s="53">
        <f t="shared" si="614"/>
        <v>3.8458820381335385E-2</v>
      </c>
      <c r="AN856" s="53">
        <f t="shared" si="615"/>
        <v>3.5940693388042635E-2</v>
      </c>
      <c r="AO856" s="53">
        <f t="shared" si="616"/>
        <v>5.3428171265106406E-2</v>
      </c>
      <c r="AP856" s="53">
        <f t="shared" si="617"/>
        <v>4.134355294138161E-2</v>
      </c>
      <c r="AQ856" s="53">
        <f t="shared" si="618"/>
        <v>5.3910149651196372E-2</v>
      </c>
      <c r="AR856" s="53">
        <f t="shared" si="619"/>
        <v>4.3228187868050875E-2</v>
      </c>
      <c r="AS856" s="53">
        <f t="shared" si="620"/>
        <v>4.4571690026830542E-2</v>
      </c>
      <c r="AT856" s="54">
        <f t="shared" si="621"/>
        <v>0.14328524500011378</v>
      </c>
      <c r="AU856" s="54">
        <f t="shared" si="622"/>
        <v>0.14328524500011378</v>
      </c>
      <c r="AV856" s="54">
        <f t="shared" si="623"/>
        <v>0.13680408642417835</v>
      </c>
      <c r="AW856" s="54">
        <f t="shared" si="624"/>
        <v>0.13680408642417835</v>
      </c>
      <c r="AX856" s="54">
        <f t="shared" si="625"/>
        <v>0.12687583151933671</v>
      </c>
      <c r="AY856" s="54">
        <f t="shared" si="626"/>
        <v>0.13680408642417835</v>
      </c>
      <c r="AZ856" s="54">
        <f t="shared" si="627"/>
        <v>0.12112869661880352</v>
      </c>
      <c r="BA856" s="54">
        <f t="shared" si="628"/>
        <v>0.11319768267729931</v>
      </c>
      <c r="BB856" s="54">
        <f t="shared" si="629"/>
        <v>0.16827569550753435</v>
      </c>
      <c r="BC856" s="54">
        <f t="shared" si="630"/>
        <v>0.1302143599758056</v>
      </c>
      <c r="BD856" s="54">
        <f t="shared" si="631"/>
        <v>0.1697937195427657</v>
      </c>
      <c r="BE856" s="54">
        <f t="shared" si="632"/>
        <v>0.13615014713740331</v>
      </c>
      <c r="BF856" s="54">
        <f t="shared" si="633"/>
        <v>0.14038159947483661</v>
      </c>
      <c r="BG856" s="55">
        <f t="shared" si="652"/>
        <v>1.8030004817265477</v>
      </c>
      <c r="BH856" s="56">
        <f t="shared" si="649"/>
        <v>0</v>
      </c>
      <c r="BI856" s="56">
        <f t="shared" si="634"/>
        <v>0</v>
      </c>
      <c r="BJ856" s="56">
        <f t="shared" si="635"/>
        <v>0</v>
      </c>
      <c r="BK856" s="56">
        <f t="shared" si="636"/>
        <v>0</v>
      </c>
      <c r="BL856" s="56">
        <f t="shared" si="637"/>
        <v>0</v>
      </c>
      <c r="BM856" s="56">
        <f t="shared" si="638"/>
        <v>0</v>
      </c>
      <c r="BN856" s="56">
        <f t="shared" si="639"/>
        <v>0</v>
      </c>
      <c r="BO856" s="56">
        <f t="shared" si="640"/>
        <v>0</v>
      </c>
      <c r="BP856" s="56">
        <f t="shared" si="641"/>
        <v>0</v>
      </c>
      <c r="BQ856" s="56">
        <f t="shared" si="642"/>
        <v>0</v>
      </c>
      <c r="BR856" s="56">
        <f t="shared" si="643"/>
        <v>0</v>
      </c>
      <c r="BS856" s="56">
        <f t="shared" si="644"/>
        <v>0</v>
      </c>
      <c r="BT856" s="56">
        <f t="shared" si="645"/>
        <v>0</v>
      </c>
      <c r="BU856" s="57">
        <f t="shared" si="653"/>
        <v>0</v>
      </c>
      <c r="BV856" s="58">
        <f t="shared" si="650"/>
        <v>1.9356183992070024</v>
      </c>
      <c r="BW856" s="59">
        <f t="shared" si="646"/>
        <v>-1.2741970716878552</v>
      </c>
      <c r="BX856" s="68">
        <f t="shared" si="647"/>
        <v>1.8030004817265477</v>
      </c>
    </row>
    <row r="857" spans="1:76">
      <c r="A857" s="49">
        <v>4745</v>
      </c>
      <c r="B857" s="86">
        <v>0.13525835866261399</v>
      </c>
      <c r="C857" s="60">
        <v>1.5193370165745856E-2</v>
      </c>
      <c r="D857" s="60">
        <v>1.5193370165745856E-2</v>
      </c>
      <c r="E857" s="60">
        <v>1.427255985267035E-2</v>
      </c>
      <c r="F857" s="60">
        <v>1.427255985267035E-2</v>
      </c>
      <c r="G857" s="60">
        <v>1.289134438305709E-2</v>
      </c>
      <c r="H857" s="60">
        <v>1.427255985267035E-2</v>
      </c>
      <c r="I857" s="60">
        <v>1.2108655616942909E-2</v>
      </c>
      <c r="J857" s="60">
        <v>1.1049723756906077E-2</v>
      </c>
      <c r="K857" s="60">
        <v>1.8876611418047883E-2</v>
      </c>
      <c r="L857" s="60">
        <v>1.3351749539594844E-2</v>
      </c>
      <c r="M857" s="60">
        <v>1.9106813996316759E-2</v>
      </c>
      <c r="N857" s="60">
        <v>1.4180478821362799E-2</v>
      </c>
      <c r="O857" s="60">
        <v>1.4779005524861879E-2</v>
      </c>
      <c r="P857" s="117">
        <v>1.4580677149737924E-2</v>
      </c>
      <c r="Q857" s="61">
        <v>0</v>
      </c>
      <c r="R857" s="61">
        <v>0</v>
      </c>
      <c r="S857" s="61">
        <v>0</v>
      </c>
      <c r="T857" s="61">
        <v>0</v>
      </c>
      <c r="U857" s="61">
        <v>0</v>
      </c>
      <c r="V857" s="61">
        <v>0</v>
      </c>
      <c r="W857" s="61">
        <v>0</v>
      </c>
      <c r="X857" s="61">
        <v>0</v>
      </c>
      <c r="Y857" s="61">
        <v>0</v>
      </c>
      <c r="Z857" s="61">
        <v>1</v>
      </c>
      <c r="AA857" s="61">
        <v>0</v>
      </c>
      <c r="AB857" s="61">
        <v>1</v>
      </c>
      <c r="AC857" s="61">
        <v>0</v>
      </c>
      <c r="AD857" s="50">
        <f t="shared" si="651"/>
        <v>2</v>
      </c>
      <c r="AE857" s="51" t="s">
        <v>22</v>
      </c>
      <c r="AF857" s="52">
        <f t="shared" si="608"/>
        <v>0.15756909760590643</v>
      </c>
      <c r="AG857" s="53">
        <f t="shared" si="648"/>
        <v>4.5493608488969488E-2</v>
      </c>
      <c r="AH857" s="53">
        <f t="shared" si="609"/>
        <v>4.5493608488969488E-2</v>
      </c>
      <c r="AI857" s="53">
        <f t="shared" si="610"/>
        <v>4.3435816070718052E-2</v>
      </c>
      <c r="AJ857" s="53">
        <f t="shared" si="611"/>
        <v>4.3435816070718052E-2</v>
      </c>
      <c r="AK857" s="53">
        <f t="shared" si="612"/>
        <v>4.0283557499926639E-2</v>
      </c>
      <c r="AL857" s="53">
        <f t="shared" si="613"/>
        <v>4.3435816070718052E-2</v>
      </c>
      <c r="AM857" s="53">
        <f t="shared" si="614"/>
        <v>3.8458820381335385E-2</v>
      </c>
      <c r="AN857" s="53">
        <f t="shared" si="615"/>
        <v>3.5940693388042635E-2</v>
      </c>
      <c r="AO857" s="53">
        <f t="shared" si="616"/>
        <v>5.3428171265106406E-2</v>
      </c>
      <c r="AP857" s="53">
        <f t="shared" si="617"/>
        <v>4.134355294138161E-2</v>
      </c>
      <c r="AQ857" s="53">
        <f t="shared" si="618"/>
        <v>5.3910149651196372E-2</v>
      </c>
      <c r="AR857" s="53">
        <f t="shared" si="619"/>
        <v>4.3228187868050875E-2</v>
      </c>
      <c r="AS857" s="53">
        <f t="shared" si="620"/>
        <v>4.4571690026830542E-2</v>
      </c>
      <c r="AT857" s="54">
        <f t="shared" si="621"/>
        <v>0.33059000835095487</v>
      </c>
      <c r="AU857" s="54">
        <f t="shared" si="622"/>
        <v>0.33059000835095487</v>
      </c>
      <c r="AV857" s="54">
        <f t="shared" si="623"/>
        <v>0.3156365756528382</v>
      </c>
      <c r="AW857" s="54">
        <f t="shared" si="624"/>
        <v>0.3156365756528382</v>
      </c>
      <c r="AX857" s="54">
        <f t="shared" si="625"/>
        <v>0.29272994718666645</v>
      </c>
      <c r="AY857" s="54">
        <f t="shared" si="626"/>
        <v>0.3156365756528382</v>
      </c>
      <c r="AZ857" s="54">
        <f t="shared" si="627"/>
        <v>0.27947006564924909</v>
      </c>
      <c r="BA857" s="54">
        <f t="shared" si="628"/>
        <v>0.26117150346895385</v>
      </c>
      <c r="BB857" s="54">
        <f t="shared" si="629"/>
        <v>0.38824837535123974</v>
      </c>
      <c r="BC857" s="54">
        <f t="shared" si="630"/>
        <v>0.30043265342346753</v>
      </c>
      <c r="BD857" s="54">
        <f t="shared" si="631"/>
        <v>0.39175078467805968</v>
      </c>
      <c r="BE857" s="54">
        <f t="shared" si="632"/>
        <v>0.31412779647410416</v>
      </c>
      <c r="BF857" s="54">
        <f t="shared" si="633"/>
        <v>0.3238906709666427</v>
      </c>
      <c r="BG857" s="55">
        <f t="shared" si="652"/>
        <v>4.1599115408588077</v>
      </c>
      <c r="BH857" s="56">
        <f t="shared" si="649"/>
        <v>0</v>
      </c>
      <c r="BI857" s="56">
        <f t="shared" si="634"/>
        <v>0</v>
      </c>
      <c r="BJ857" s="56">
        <f t="shared" si="635"/>
        <v>0</v>
      </c>
      <c r="BK857" s="56">
        <f t="shared" si="636"/>
        <v>0</v>
      </c>
      <c r="BL857" s="56">
        <f t="shared" si="637"/>
        <v>0</v>
      </c>
      <c r="BM857" s="56">
        <f t="shared" si="638"/>
        <v>0</v>
      </c>
      <c r="BN857" s="56">
        <f t="shared" si="639"/>
        <v>0</v>
      </c>
      <c r="BO857" s="56">
        <f t="shared" si="640"/>
        <v>0</v>
      </c>
      <c r="BP857" s="56">
        <f t="shared" si="641"/>
        <v>0</v>
      </c>
      <c r="BQ857" s="56">
        <f t="shared" si="642"/>
        <v>-1.2025316651877445</v>
      </c>
      <c r="BR857" s="56">
        <f t="shared" si="643"/>
        <v>0</v>
      </c>
      <c r="BS857" s="56">
        <f t="shared" si="644"/>
        <v>-1.1579553807334815</v>
      </c>
      <c r="BT857" s="56">
        <f t="shared" si="645"/>
        <v>0</v>
      </c>
      <c r="BU857" s="57">
        <f t="shared" si="653"/>
        <v>-2.3604870459212259</v>
      </c>
      <c r="BV857" s="58">
        <f t="shared" si="650"/>
        <v>4.7852788202617553</v>
      </c>
      <c r="BW857" s="59">
        <f t="shared" si="646"/>
        <v>-6.4153932238409812</v>
      </c>
      <c r="BX857" s="68">
        <f t="shared" si="647"/>
        <v>2.1599115408588077</v>
      </c>
    </row>
    <row r="858" spans="1:76">
      <c r="A858" s="49">
        <v>4746</v>
      </c>
      <c r="B858" s="86">
        <v>9.7264437689969604E-2</v>
      </c>
      <c r="C858" s="60">
        <v>1.5193370165745856E-2</v>
      </c>
      <c r="D858" s="60">
        <v>1.5193370165745856E-2</v>
      </c>
      <c r="E858" s="60">
        <v>1.427255985267035E-2</v>
      </c>
      <c r="F858" s="60">
        <v>1.427255985267035E-2</v>
      </c>
      <c r="G858" s="60">
        <v>1.289134438305709E-2</v>
      </c>
      <c r="H858" s="60">
        <v>1.427255985267035E-2</v>
      </c>
      <c r="I858" s="60">
        <v>1.2108655616942909E-2</v>
      </c>
      <c r="J858" s="60">
        <v>1.1049723756906077E-2</v>
      </c>
      <c r="K858" s="60">
        <v>1.8876611418047883E-2</v>
      </c>
      <c r="L858" s="60">
        <v>1.3351749539594844E-2</v>
      </c>
      <c r="M858" s="60">
        <v>1.9106813996316759E-2</v>
      </c>
      <c r="N858" s="60">
        <v>1.4180478821362799E-2</v>
      </c>
      <c r="O858" s="60">
        <v>1.4779005524861879E-2</v>
      </c>
      <c r="P858" s="117">
        <v>1.4580677149737924E-2</v>
      </c>
      <c r="Q858" s="61">
        <v>0</v>
      </c>
      <c r="R858" s="61">
        <v>0</v>
      </c>
      <c r="S858" s="61">
        <v>0</v>
      </c>
      <c r="T858" s="61">
        <v>0</v>
      </c>
      <c r="U858" s="61">
        <v>0</v>
      </c>
      <c r="V858" s="61">
        <v>0</v>
      </c>
      <c r="W858" s="61">
        <v>0</v>
      </c>
      <c r="X858" s="61">
        <v>0</v>
      </c>
      <c r="Y858" s="61">
        <v>0</v>
      </c>
      <c r="Z858" s="61">
        <v>0</v>
      </c>
      <c r="AA858" s="61">
        <v>0</v>
      </c>
      <c r="AB858" s="61">
        <v>0</v>
      </c>
      <c r="AC858" s="61">
        <v>1</v>
      </c>
      <c r="AD858" s="50">
        <f t="shared" si="651"/>
        <v>1</v>
      </c>
      <c r="AE858" s="51" t="s">
        <v>22</v>
      </c>
      <c r="AF858" s="52">
        <f t="shared" si="608"/>
        <v>0.11619578464551537</v>
      </c>
      <c r="AG858" s="53">
        <f t="shared" si="648"/>
        <v>4.5493608488969488E-2</v>
      </c>
      <c r="AH858" s="53">
        <f t="shared" si="609"/>
        <v>4.5493608488969488E-2</v>
      </c>
      <c r="AI858" s="53">
        <f t="shared" si="610"/>
        <v>4.3435816070718052E-2</v>
      </c>
      <c r="AJ858" s="53">
        <f t="shared" si="611"/>
        <v>4.3435816070718052E-2</v>
      </c>
      <c r="AK858" s="53">
        <f t="shared" si="612"/>
        <v>4.0283557499926639E-2</v>
      </c>
      <c r="AL858" s="53">
        <f t="shared" si="613"/>
        <v>4.3435816070718052E-2</v>
      </c>
      <c r="AM858" s="53">
        <f t="shared" si="614"/>
        <v>3.8458820381335385E-2</v>
      </c>
      <c r="AN858" s="53">
        <f t="shared" si="615"/>
        <v>3.5940693388042635E-2</v>
      </c>
      <c r="AO858" s="53">
        <f t="shared" si="616"/>
        <v>5.3428171265106406E-2</v>
      </c>
      <c r="AP858" s="53">
        <f t="shared" si="617"/>
        <v>4.134355294138161E-2</v>
      </c>
      <c r="AQ858" s="53">
        <f t="shared" si="618"/>
        <v>5.3910149651196372E-2</v>
      </c>
      <c r="AR858" s="53">
        <f t="shared" si="619"/>
        <v>4.3228187868050875E-2</v>
      </c>
      <c r="AS858" s="53">
        <f t="shared" si="620"/>
        <v>4.4571690026830542E-2</v>
      </c>
      <c r="AT858" s="54">
        <f t="shared" si="621"/>
        <v>0.2437861611188587</v>
      </c>
      <c r="AU858" s="54">
        <f t="shared" si="622"/>
        <v>0.2437861611188587</v>
      </c>
      <c r="AV858" s="54">
        <f t="shared" si="623"/>
        <v>0.2327590887302913</v>
      </c>
      <c r="AW858" s="54">
        <f t="shared" si="624"/>
        <v>0.2327590887302913</v>
      </c>
      <c r="AX858" s="54">
        <f t="shared" si="625"/>
        <v>0.2158671111239516</v>
      </c>
      <c r="AY858" s="54">
        <f t="shared" si="626"/>
        <v>0.2327590887302913</v>
      </c>
      <c r="AZ858" s="54">
        <f t="shared" si="627"/>
        <v>0.20608890992234088</v>
      </c>
      <c r="BA858" s="54">
        <f t="shared" si="628"/>
        <v>0.1925950470854666</v>
      </c>
      <c r="BB858" s="54">
        <f t="shared" si="629"/>
        <v>0.28630502615503228</v>
      </c>
      <c r="BC858" s="54">
        <f t="shared" si="630"/>
        <v>0.22154729847463084</v>
      </c>
      <c r="BD858" s="54">
        <f t="shared" si="631"/>
        <v>0.28888779908489615</v>
      </c>
      <c r="BE858" s="54">
        <f t="shared" si="632"/>
        <v>0.23164647348279974</v>
      </c>
      <c r="BF858" s="54">
        <f t="shared" si="633"/>
        <v>0.23884588554577574</v>
      </c>
      <c r="BG858" s="55">
        <f t="shared" si="652"/>
        <v>3.0676331393034855</v>
      </c>
      <c r="BH858" s="56">
        <f t="shared" si="649"/>
        <v>0</v>
      </c>
      <c r="BI858" s="56">
        <f t="shared" si="634"/>
        <v>0</v>
      </c>
      <c r="BJ858" s="56">
        <f t="shared" si="635"/>
        <v>0</v>
      </c>
      <c r="BK858" s="56">
        <f t="shared" si="636"/>
        <v>0</v>
      </c>
      <c r="BL858" s="56">
        <f t="shared" si="637"/>
        <v>0</v>
      </c>
      <c r="BM858" s="56">
        <f t="shared" si="638"/>
        <v>0</v>
      </c>
      <c r="BN858" s="56">
        <f t="shared" si="639"/>
        <v>0</v>
      </c>
      <c r="BO858" s="56">
        <f t="shared" si="640"/>
        <v>0</v>
      </c>
      <c r="BP858" s="56">
        <f t="shared" si="641"/>
        <v>0</v>
      </c>
      <c r="BQ858" s="56">
        <f t="shared" si="642"/>
        <v>0</v>
      </c>
      <c r="BR858" s="56">
        <f t="shared" si="643"/>
        <v>0</v>
      </c>
      <c r="BS858" s="56">
        <f t="shared" si="644"/>
        <v>0</v>
      </c>
      <c r="BT858" s="56">
        <f t="shared" si="645"/>
        <v>-1.4319367653955388</v>
      </c>
      <c r="BU858" s="57">
        <f t="shared" si="653"/>
        <v>-1.4319367653955388</v>
      </c>
      <c r="BV858" s="58">
        <f t="shared" si="650"/>
        <v>3.4410993763680038</v>
      </c>
      <c r="BW858" s="59">
        <f t="shared" si="646"/>
        <v>-4.2624880303659261</v>
      </c>
      <c r="BX858" s="68">
        <f t="shared" si="647"/>
        <v>2.0676331393034855</v>
      </c>
    </row>
    <row r="859" spans="1:76">
      <c r="A859" s="49">
        <v>4747</v>
      </c>
      <c r="B859" s="86">
        <v>1.5197568389057751E-3</v>
      </c>
      <c r="C859" s="60">
        <v>1.5193370165745856E-2</v>
      </c>
      <c r="D859" s="60">
        <v>1.5193370165745856E-2</v>
      </c>
      <c r="E859" s="60">
        <v>1.427255985267035E-2</v>
      </c>
      <c r="F859" s="60">
        <v>1.427255985267035E-2</v>
      </c>
      <c r="G859" s="60">
        <v>1.289134438305709E-2</v>
      </c>
      <c r="H859" s="60">
        <v>1.427255985267035E-2</v>
      </c>
      <c r="I859" s="60">
        <v>1.2108655616942909E-2</v>
      </c>
      <c r="J859" s="60">
        <v>1.1049723756906077E-2</v>
      </c>
      <c r="K859" s="60">
        <v>1.8876611418047883E-2</v>
      </c>
      <c r="L859" s="60">
        <v>1.3351749539594844E-2</v>
      </c>
      <c r="M859" s="60">
        <v>1.9106813996316759E-2</v>
      </c>
      <c r="N859" s="60">
        <v>1.4180478821362799E-2</v>
      </c>
      <c r="O859" s="60">
        <v>1.4779005524861879E-2</v>
      </c>
      <c r="P859" s="117">
        <v>1.4580677149737924E-2</v>
      </c>
      <c r="Q859" s="61">
        <v>0</v>
      </c>
      <c r="R859" s="61">
        <v>0</v>
      </c>
      <c r="S859" s="61">
        <v>0</v>
      </c>
      <c r="T859" s="61">
        <v>0</v>
      </c>
      <c r="U859" s="61">
        <v>0</v>
      </c>
      <c r="V859" s="61">
        <v>0</v>
      </c>
      <c r="W859" s="61">
        <v>0</v>
      </c>
      <c r="X859" s="61">
        <v>0</v>
      </c>
      <c r="Y859" s="61">
        <v>0</v>
      </c>
      <c r="Z859" s="61">
        <v>0</v>
      </c>
      <c r="AA859" s="61">
        <v>0</v>
      </c>
      <c r="AB859" s="61">
        <v>0</v>
      </c>
      <c r="AC859" s="61">
        <v>0</v>
      </c>
      <c r="AD859" s="50">
        <f t="shared" si="651"/>
        <v>0</v>
      </c>
      <c r="AE859" s="51" t="s">
        <v>22</v>
      </c>
      <c r="AF859" s="52">
        <f t="shared" si="608"/>
        <v>2.4937482475378735E-3</v>
      </c>
      <c r="AG859" s="53">
        <f t="shared" si="648"/>
        <v>4.5493608488969488E-2</v>
      </c>
      <c r="AH859" s="53">
        <f t="shared" si="609"/>
        <v>4.5493608488969488E-2</v>
      </c>
      <c r="AI859" s="53">
        <f t="shared" si="610"/>
        <v>4.3435816070718052E-2</v>
      </c>
      <c r="AJ859" s="53">
        <f t="shared" si="611"/>
        <v>4.3435816070718052E-2</v>
      </c>
      <c r="AK859" s="53">
        <f t="shared" si="612"/>
        <v>4.0283557499926639E-2</v>
      </c>
      <c r="AL859" s="53">
        <f t="shared" si="613"/>
        <v>4.3435816070718052E-2</v>
      </c>
      <c r="AM859" s="53">
        <f t="shared" si="614"/>
        <v>3.8458820381335385E-2</v>
      </c>
      <c r="AN859" s="53">
        <f t="shared" si="615"/>
        <v>3.5940693388042635E-2</v>
      </c>
      <c r="AO859" s="53">
        <f t="shared" si="616"/>
        <v>5.3428171265106406E-2</v>
      </c>
      <c r="AP859" s="53">
        <f t="shared" si="617"/>
        <v>4.134355294138161E-2</v>
      </c>
      <c r="AQ859" s="53">
        <f t="shared" si="618"/>
        <v>5.3910149651196372E-2</v>
      </c>
      <c r="AR859" s="53">
        <f t="shared" si="619"/>
        <v>4.3228187868050875E-2</v>
      </c>
      <c r="AS859" s="53">
        <f t="shared" si="620"/>
        <v>4.4571690026830542E-2</v>
      </c>
      <c r="AT859" s="54">
        <f t="shared" si="621"/>
        <v>5.2320427450859627E-3</v>
      </c>
      <c r="AU859" s="54">
        <f t="shared" si="622"/>
        <v>5.2320427450859627E-3</v>
      </c>
      <c r="AV859" s="54">
        <f t="shared" si="623"/>
        <v>4.9953840527904112E-3</v>
      </c>
      <c r="AW859" s="54">
        <f t="shared" si="624"/>
        <v>4.9953840527904112E-3</v>
      </c>
      <c r="AX859" s="54">
        <f t="shared" si="625"/>
        <v>4.6328550705061599E-3</v>
      </c>
      <c r="AY859" s="54">
        <f t="shared" si="626"/>
        <v>4.9953840527904112E-3</v>
      </c>
      <c r="AZ859" s="54">
        <f t="shared" si="627"/>
        <v>4.4229991606297373E-3</v>
      </c>
      <c r="BA859" s="54">
        <f t="shared" si="628"/>
        <v>4.1333991815545035E-3</v>
      </c>
      <c r="BB859" s="54">
        <f t="shared" si="629"/>
        <v>6.1445659101451132E-3</v>
      </c>
      <c r="BC859" s="54">
        <f t="shared" si="630"/>
        <v>4.7547610182533777E-3</v>
      </c>
      <c r="BD859" s="54">
        <f t="shared" si="631"/>
        <v>6.1999963673453088E-3</v>
      </c>
      <c r="BE859" s="54">
        <f t="shared" si="632"/>
        <v>4.9715055417748812E-3</v>
      </c>
      <c r="BF859" s="54">
        <f t="shared" si="633"/>
        <v>5.1260164930122367E-3</v>
      </c>
      <c r="BG859" s="55">
        <f t="shared" si="652"/>
        <v>6.5836336391764477E-2</v>
      </c>
      <c r="BH859" s="56">
        <f t="shared" si="649"/>
        <v>0</v>
      </c>
      <c r="BI859" s="56">
        <f t="shared" si="634"/>
        <v>0</v>
      </c>
      <c r="BJ859" s="56">
        <f t="shared" si="635"/>
        <v>0</v>
      </c>
      <c r="BK859" s="56">
        <f t="shared" si="636"/>
        <v>0</v>
      </c>
      <c r="BL859" s="56">
        <f t="shared" si="637"/>
        <v>0</v>
      </c>
      <c r="BM859" s="56">
        <f t="shared" si="638"/>
        <v>0</v>
      </c>
      <c r="BN859" s="56">
        <f t="shared" si="639"/>
        <v>0</v>
      </c>
      <c r="BO859" s="56">
        <f t="shared" si="640"/>
        <v>0</v>
      </c>
      <c r="BP859" s="56">
        <f t="shared" si="641"/>
        <v>0</v>
      </c>
      <c r="BQ859" s="56">
        <f t="shared" si="642"/>
        <v>0</v>
      </c>
      <c r="BR859" s="56">
        <f t="shared" si="643"/>
        <v>0</v>
      </c>
      <c r="BS859" s="56">
        <f t="shared" si="644"/>
        <v>0</v>
      </c>
      <c r="BT859" s="56">
        <f t="shared" si="645"/>
        <v>0</v>
      </c>
      <c r="BU859" s="57">
        <f t="shared" si="653"/>
        <v>0</v>
      </c>
      <c r="BV859" s="58">
        <f t="shared" si="650"/>
        <v>5.3767177755750059E-2</v>
      </c>
      <c r="BW859" s="59">
        <f t="shared" si="646"/>
        <v>-4.2987881347270704E-2</v>
      </c>
      <c r="BX859" s="68">
        <f t="shared" si="647"/>
        <v>6.5836336391764477E-2</v>
      </c>
    </row>
    <row r="860" spans="1:76">
      <c r="A860" s="49">
        <v>4748</v>
      </c>
      <c r="B860" s="86">
        <v>2.532928064842959E-3</v>
      </c>
      <c r="C860" s="60">
        <v>1.5193370165745856E-2</v>
      </c>
      <c r="D860" s="60">
        <v>1.5193370165745856E-2</v>
      </c>
      <c r="E860" s="60">
        <v>1.427255985267035E-2</v>
      </c>
      <c r="F860" s="60">
        <v>1.427255985267035E-2</v>
      </c>
      <c r="G860" s="60">
        <v>1.289134438305709E-2</v>
      </c>
      <c r="H860" s="60">
        <v>1.427255985267035E-2</v>
      </c>
      <c r="I860" s="60">
        <v>1.2108655616942909E-2</v>
      </c>
      <c r="J860" s="60">
        <v>1.1049723756906077E-2</v>
      </c>
      <c r="K860" s="60">
        <v>1.8876611418047883E-2</v>
      </c>
      <c r="L860" s="60">
        <v>1.3351749539594844E-2</v>
      </c>
      <c r="M860" s="60">
        <v>1.9106813996316759E-2</v>
      </c>
      <c r="N860" s="60">
        <v>1.4180478821362799E-2</v>
      </c>
      <c r="O860" s="60">
        <v>1.4779005524861879E-2</v>
      </c>
      <c r="P860" s="117">
        <v>1.4580677149737924E-2</v>
      </c>
      <c r="Q860" s="61">
        <v>0</v>
      </c>
      <c r="R860" s="61">
        <v>0</v>
      </c>
      <c r="S860" s="61">
        <v>0</v>
      </c>
      <c r="T860" s="61">
        <v>0</v>
      </c>
      <c r="U860" s="61">
        <v>0</v>
      </c>
      <c r="V860" s="61">
        <v>0</v>
      </c>
      <c r="W860" s="61">
        <v>0</v>
      </c>
      <c r="X860" s="61">
        <v>0</v>
      </c>
      <c r="Y860" s="61">
        <v>0</v>
      </c>
      <c r="Z860" s="61">
        <v>0</v>
      </c>
      <c r="AA860" s="61">
        <v>0</v>
      </c>
      <c r="AB860" s="61">
        <v>0</v>
      </c>
      <c r="AC860" s="61">
        <v>0</v>
      </c>
      <c r="AD860" s="50">
        <f t="shared" si="651"/>
        <v>0</v>
      </c>
      <c r="AE860" s="51" t="s">
        <v>22</v>
      </c>
      <c r="AF860" s="52">
        <f t="shared" si="608"/>
        <v>3.9973348499534713E-3</v>
      </c>
      <c r="AG860" s="53">
        <f t="shared" si="648"/>
        <v>4.5493608488969488E-2</v>
      </c>
      <c r="AH860" s="53">
        <f t="shared" si="609"/>
        <v>4.5493608488969488E-2</v>
      </c>
      <c r="AI860" s="53">
        <f t="shared" si="610"/>
        <v>4.3435816070718052E-2</v>
      </c>
      <c r="AJ860" s="53">
        <f t="shared" si="611"/>
        <v>4.3435816070718052E-2</v>
      </c>
      <c r="AK860" s="53">
        <f t="shared" si="612"/>
        <v>4.0283557499926639E-2</v>
      </c>
      <c r="AL860" s="53">
        <f t="shared" si="613"/>
        <v>4.3435816070718052E-2</v>
      </c>
      <c r="AM860" s="53">
        <f t="shared" si="614"/>
        <v>3.8458820381335385E-2</v>
      </c>
      <c r="AN860" s="53">
        <f t="shared" si="615"/>
        <v>3.5940693388042635E-2</v>
      </c>
      <c r="AO860" s="53">
        <f t="shared" si="616"/>
        <v>5.3428171265106406E-2</v>
      </c>
      <c r="AP860" s="53">
        <f t="shared" si="617"/>
        <v>4.134355294138161E-2</v>
      </c>
      <c r="AQ860" s="53">
        <f t="shared" si="618"/>
        <v>5.3910149651196372E-2</v>
      </c>
      <c r="AR860" s="53">
        <f t="shared" si="619"/>
        <v>4.3228187868050875E-2</v>
      </c>
      <c r="AS860" s="53">
        <f t="shared" si="620"/>
        <v>4.4571690026830542E-2</v>
      </c>
      <c r="AT860" s="54">
        <f t="shared" si="621"/>
        <v>8.3866632576192757E-3</v>
      </c>
      <c r="AU860" s="54">
        <f t="shared" si="622"/>
        <v>8.3866632576192757E-3</v>
      </c>
      <c r="AV860" s="54">
        <f t="shared" si="623"/>
        <v>8.0073130007553648E-3</v>
      </c>
      <c r="AW860" s="54">
        <f t="shared" si="624"/>
        <v>8.0073130007553648E-3</v>
      </c>
      <c r="AX860" s="54">
        <f t="shared" si="625"/>
        <v>7.4261999166925384E-3</v>
      </c>
      <c r="AY860" s="54">
        <f t="shared" si="626"/>
        <v>8.0073130007553648E-3</v>
      </c>
      <c r="AZ860" s="54">
        <f t="shared" si="627"/>
        <v>7.0898129767334042E-3</v>
      </c>
      <c r="BA860" s="54">
        <f t="shared" si="628"/>
        <v>6.6256008855384817E-3</v>
      </c>
      <c r="BB860" s="54">
        <f t="shared" si="629"/>
        <v>9.8493853478231266E-3</v>
      </c>
      <c r="BC860" s="54">
        <f t="shared" si="630"/>
        <v>7.6216081315464953E-3</v>
      </c>
      <c r="BD860" s="54">
        <f t="shared" si="631"/>
        <v>9.9382371790109614E-3</v>
      </c>
      <c r="BE860" s="54">
        <f t="shared" si="632"/>
        <v>7.9690371225300399E-3</v>
      </c>
      <c r="BF860" s="54">
        <f t="shared" si="633"/>
        <v>8.2167092805717924E-3</v>
      </c>
      <c r="BG860" s="55">
        <f t="shared" si="652"/>
        <v>0.10553185635795148</v>
      </c>
      <c r="BH860" s="56">
        <f t="shared" si="649"/>
        <v>0</v>
      </c>
      <c r="BI860" s="56">
        <f t="shared" si="634"/>
        <v>0</v>
      </c>
      <c r="BJ860" s="56">
        <f t="shared" si="635"/>
        <v>0</v>
      </c>
      <c r="BK860" s="56">
        <f t="shared" si="636"/>
        <v>0</v>
      </c>
      <c r="BL860" s="56">
        <f t="shared" si="637"/>
        <v>0</v>
      </c>
      <c r="BM860" s="56">
        <f t="shared" si="638"/>
        <v>0</v>
      </c>
      <c r="BN860" s="56">
        <f t="shared" si="639"/>
        <v>0</v>
      </c>
      <c r="BO860" s="56">
        <f t="shared" si="640"/>
        <v>0</v>
      </c>
      <c r="BP860" s="56">
        <f t="shared" si="641"/>
        <v>0</v>
      </c>
      <c r="BQ860" s="56">
        <f t="shared" si="642"/>
        <v>0</v>
      </c>
      <c r="BR860" s="56">
        <f t="shared" si="643"/>
        <v>0</v>
      </c>
      <c r="BS860" s="56">
        <f t="shared" si="644"/>
        <v>0</v>
      </c>
      <c r="BT860" s="56">
        <f t="shared" si="645"/>
        <v>0</v>
      </c>
      <c r="BU860" s="57">
        <f t="shared" si="653"/>
        <v>0</v>
      </c>
      <c r="BV860" s="58">
        <f t="shared" si="650"/>
        <v>8.9611962926250122E-2</v>
      </c>
      <c r="BW860" s="59">
        <f t="shared" si="646"/>
        <v>-6.9740330532623213E-2</v>
      </c>
      <c r="BX860" s="68">
        <f t="shared" si="647"/>
        <v>0.10553185635795148</v>
      </c>
    </row>
    <row r="861" spans="1:76">
      <c r="A861" s="49">
        <v>4749</v>
      </c>
      <c r="B861" s="86">
        <v>3.6980749746707196E-2</v>
      </c>
      <c r="C861" s="60">
        <v>0.12891344383057091</v>
      </c>
      <c r="D861" s="60">
        <v>0.12891344383057091</v>
      </c>
      <c r="E861" s="60">
        <v>0.13812154696132597</v>
      </c>
      <c r="F861" s="60">
        <v>0.14502762430939226</v>
      </c>
      <c r="G861" s="60">
        <v>0.13812154696132597</v>
      </c>
      <c r="H861" s="60">
        <v>0.15423572744014732</v>
      </c>
      <c r="I861" s="60">
        <v>0.15814917127071823</v>
      </c>
      <c r="J861" s="60">
        <v>0.15423572744014732</v>
      </c>
      <c r="K861" s="60">
        <v>0.23480662983425415</v>
      </c>
      <c r="L861" s="60">
        <v>0.18416206261510129</v>
      </c>
      <c r="M861" s="60">
        <v>0.23503683241252302</v>
      </c>
      <c r="N861" s="60">
        <v>0.1932780847145488</v>
      </c>
      <c r="O861" s="60">
        <v>0.20170349907918969</v>
      </c>
      <c r="P861" s="117">
        <v>0.16882348774613964</v>
      </c>
      <c r="Q861" s="61">
        <v>0</v>
      </c>
      <c r="R861" s="61">
        <v>1</v>
      </c>
      <c r="S861" s="61">
        <v>0</v>
      </c>
      <c r="T861" s="61">
        <v>0</v>
      </c>
      <c r="U861" s="61">
        <v>0</v>
      </c>
      <c r="V861" s="61">
        <v>1</v>
      </c>
      <c r="W861" s="61">
        <v>0</v>
      </c>
      <c r="X861" s="61">
        <v>0</v>
      </c>
      <c r="Y861" s="61">
        <v>0</v>
      </c>
      <c r="Z861" s="61">
        <v>1</v>
      </c>
      <c r="AA861" s="61">
        <v>0</v>
      </c>
      <c r="AB861" s="61">
        <v>0</v>
      </c>
      <c r="AC861" s="61">
        <v>0</v>
      </c>
      <c r="AD861" s="50">
        <f t="shared" si="651"/>
        <v>3</v>
      </c>
      <c r="AE861" s="51" t="s">
        <v>22</v>
      </c>
      <c r="AF861" s="52">
        <f t="shared" si="608"/>
        <v>4.7562369990695692E-2</v>
      </c>
      <c r="AG861" s="53">
        <f t="shared" si="648"/>
        <v>0.22382351712961809</v>
      </c>
      <c r="AH861" s="53">
        <f t="shared" si="609"/>
        <v>0.22382351712961809</v>
      </c>
      <c r="AI861" s="53">
        <f t="shared" si="610"/>
        <v>0.23579098736269424</v>
      </c>
      <c r="AJ861" s="53">
        <f t="shared" si="611"/>
        <v>0.24465007042878845</v>
      </c>
      <c r="AK861" s="53">
        <f t="shared" si="612"/>
        <v>0.23579098736269424</v>
      </c>
      <c r="AL861" s="53">
        <f t="shared" si="613"/>
        <v>0.2563192409601428</v>
      </c>
      <c r="AM861" s="53">
        <f t="shared" si="614"/>
        <v>0.26123219706000544</v>
      </c>
      <c r="AN861" s="53">
        <f t="shared" si="615"/>
        <v>0.2563192409601428</v>
      </c>
      <c r="AO861" s="53">
        <f t="shared" si="616"/>
        <v>0.35307110598206415</v>
      </c>
      <c r="AP861" s="53">
        <f t="shared" si="617"/>
        <v>0.29326074616625869</v>
      </c>
      <c r="AQ861" s="53">
        <f t="shared" si="618"/>
        <v>0.35333661615026168</v>
      </c>
      <c r="AR861" s="53">
        <f t="shared" si="619"/>
        <v>0.30425291191356008</v>
      </c>
      <c r="AS861" s="53">
        <f t="shared" si="620"/>
        <v>0.31431692705011915</v>
      </c>
      <c r="AT861" s="54">
        <f t="shared" si="621"/>
        <v>0.49095025811547671</v>
      </c>
      <c r="AU861" s="54">
        <f t="shared" si="622"/>
        <v>0.49095025811547671</v>
      </c>
      <c r="AV861" s="54">
        <f t="shared" si="623"/>
        <v>0.51720054975268437</v>
      </c>
      <c r="AW861" s="54">
        <f t="shared" si="624"/>
        <v>0.53663268616865645</v>
      </c>
      <c r="AX861" s="54">
        <f t="shared" si="625"/>
        <v>0.51720054975268437</v>
      </c>
      <c r="AY861" s="54">
        <f t="shared" si="626"/>
        <v>0.56222866624185053</v>
      </c>
      <c r="AZ861" s="54">
        <f t="shared" si="627"/>
        <v>0.57300508998976596</v>
      </c>
      <c r="BA861" s="54">
        <f t="shared" si="628"/>
        <v>0.56222866624185053</v>
      </c>
      <c r="BB861" s="54">
        <f t="shared" si="629"/>
        <v>0.77445101764989399</v>
      </c>
      <c r="BC861" s="54">
        <f t="shared" si="630"/>
        <v>0.64325876419002037</v>
      </c>
      <c r="BD861" s="54">
        <f t="shared" si="631"/>
        <v>0.77503340634291673</v>
      </c>
      <c r="BE861" s="54">
        <f t="shared" si="632"/>
        <v>0.66736975431337053</v>
      </c>
      <c r="BF861" s="54">
        <f t="shared" si="633"/>
        <v>0.68944487355166939</v>
      </c>
      <c r="BG861" s="55">
        <f t="shared" si="652"/>
        <v>7.7999545404263166</v>
      </c>
      <c r="BH861" s="56">
        <f t="shared" si="649"/>
        <v>0</v>
      </c>
      <c r="BI861" s="56">
        <f t="shared" si="634"/>
        <v>-0.71141246362000243</v>
      </c>
      <c r="BJ861" s="56">
        <f t="shared" si="635"/>
        <v>0</v>
      </c>
      <c r="BK861" s="56">
        <f t="shared" si="636"/>
        <v>0</v>
      </c>
      <c r="BL861" s="56">
        <f t="shared" si="637"/>
        <v>0</v>
      </c>
      <c r="BM861" s="56">
        <f t="shared" si="638"/>
        <v>-0.57584663240753886</v>
      </c>
      <c r="BN861" s="56">
        <f t="shared" si="639"/>
        <v>0</v>
      </c>
      <c r="BO861" s="56">
        <f t="shared" si="640"/>
        <v>0</v>
      </c>
      <c r="BP861" s="56">
        <f t="shared" si="641"/>
        <v>0</v>
      </c>
      <c r="BQ861" s="56">
        <f t="shared" si="642"/>
        <v>-0.44120820305492714</v>
      </c>
      <c r="BR861" s="56">
        <f t="shared" si="643"/>
        <v>0</v>
      </c>
      <c r="BS861" s="56">
        <f t="shared" si="644"/>
        <v>0</v>
      </c>
      <c r="BT861" s="56">
        <f t="shared" si="645"/>
        <v>0</v>
      </c>
      <c r="BU861" s="57">
        <f t="shared" si="653"/>
        <v>-1.7284672990824683</v>
      </c>
      <c r="BV861" s="58">
        <f t="shared" si="650"/>
        <v>1.3083346587232516</v>
      </c>
      <c r="BW861" s="59">
        <f t="shared" si="646"/>
        <v>-8.5930272391584523</v>
      </c>
      <c r="BX861" s="68">
        <f t="shared" si="647"/>
        <v>4.7999545404263166</v>
      </c>
    </row>
    <row r="862" spans="1:76">
      <c r="A862" s="49">
        <v>4750</v>
      </c>
      <c r="B862" s="86">
        <v>6.8389057750759888E-2</v>
      </c>
      <c r="C862" s="60">
        <v>0.1220073664825046</v>
      </c>
      <c r="D862" s="60">
        <v>0.1220073664825046</v>
      </c>
      <c r="E862" s="60">
        <v>0.13812154696132597</v>
      </c>
      <c r="F862" s="60">
        <v>0.14502762430939226</v>
      </c>
      <c r="G862" s="60">
        <v>0.13812154696132597</v>
      </c>
      <c r="H862" s="60">
        <v>0.15423572744014732</v>
      </c>
      <c r="I862" s="60">
        <v>0.15814917127071823</v>
      </c>
      <c r="J862" s="60">
        <v>0.15423572744014732</v>
      </c>
      <c r="K862" s="60">
        <v>0.23480662983425415</v>
      </c>
      <c r="L862" s="60">
        <v>0.18416206261510129</v>
      </c>
      <c r="M862" s="60">
        <v>0.23503683241252302</v>
      </c>
      <c r="N862" s="60">
        <v>0.1932780847145488</v>
      </c>
      <c r="O862" s="60">
        <v>0.20170349907918969</v>
      </c>
      <c r="P862" s="117">
        <v>0.1677610143079756</v>
      </c>
      <c r="Q862" s="61">
        <v>2</v>
      </c>
      <c r="R862" s="61">
        <v>0</v>
      </c>
      <c r="S862" s="61">
        <v>0</v>
      </c>
      <c r="T862" s="61">
        <v>3</v>
      </c>
      <c r="U862" s="61">
        <v>4</v>
      </c>
      <c r="V862" s="61">
        <v>3</v>
      </c>
      <c r="W862" s="61">
        <v>1</v>
      </c>
      <c r="X862" s="61">
        <v>2</v>
      </c>
      <c r="Y862" s="61">
        <v>1</v>
      </c>
      <c r="Z862" s="61">
        <v>0</v>
      </c>
      <c r="AA862" s="61">
        <v>1</v>
      </c>
      <c r="AB862" s="61">
        <v>1</v>
      </c>
      <c r="AC862" s="61">
        <v>1</v>
      </c>
      <c r="AD862" s="50">
        <f t="shared" si="651"/>
        <v>19</v>
      </c>
      <c r="AE862" s="51" t="s">
        <v>22</v>
      </c>
      <c r="AF862" s="52">
        <f t="shared" si="608"/>
        <v>8.3926077949700389E-2</v>
      </c>
      <c r="AG862" s="53">
        <f t="shared" si="648"/>
        <v>0.21472171352174196</v>
      </c>
      <c r="AH862" s="53">
        <f t="shared" si="609"/>
        <v>0.21472171352174196</v>
      </c>
      <c r="AI862" s="53">
        <f t="shared" si="610"/>
        <v>0.23579098736269424</v>
      </c>
      <c r="AJ862" s="53">
        <f t="shared" si="611"/>
        <v>0.24465007042878845</v>
      </c>
      <c r="AK862" s="53">
        <f t="shared" si="612"/>
        <v>0.23579098736269424</v>
      </c>
      <c r="AL862" s="53">
        <f t="shared" si="613"/>
        <v>0.2563192409601428</v>
      </c>
      <c r="AM862" s="53">
        <f t="shared" si="614"/>
        <v>0.26123219706000544</v>
      </c>
      <c r="AN862" s="53">
        <f t="shared" si="615"/>
        <v>0.2563192409601428</v>
      </c>
      <c r="AO862" s="53">
        <f t="shared" si="616"/>
        <v>0.35307110598206415</v>
      </c>
      <c r="AP862" s="53">
        <f t="shared" si="617"/>
        <v>0.29326074616625869</v>
      </c>
      <c r="AQ862" s="53">
        <f t="shared" si="618"/>
        <v>0.35333661615026168</v>
      </c>
      <c r="AR862" s="53">
        <f t="shared" si="619"/>
        <v>0.30425291191356008</v>
      </c>
      <c r="AS862" s="53">
        <f t="shared" si="620"/>
        <v>0.31431692705011915</v>
      </c>
      <c r="AT862" s="54">
        <f t="shared" si="621"/>
        <v>0.83107684443057339</v>
      </c>
      <c r="AU862" s="54">
        <f t="shared" si="622"/>
        <v>0.83107684443057339</v>
      </c>
      <c r="AV862" s="54">
        <f t="shared" si="623"/>
        <v>0.91262512071335011</v>
      </c>
      <c r="AW862" s="54">
        <f t="shared" si="624"/>
        <v>0.94691405534581519</v>
      </c>
      <c r="AX862" s="54">
        <f t="shared" si="625"/>
        <v>0.91262512071335011</v>
      </c>
      <c r="AY862" s="54">
        <f t="shared" si="626"/>
        <v>0.9920793870826925</v>
      </c>
      <c r="AZ862" s="54">
        <f t="shared" si="627"/>
        <v>1.0110949024925318</v>
      </c>
      <c r="BA862" s="54">
        <f t="shared" si="628"/>
        <v>0.9920793870826925</v>
      </c>
      <c r="BB862" s="54">
        <f t="shared" si="629"/>
        <v>1.3665558820602222</v>
      </c>
      <c r="BC862" s="54">
        <f t="shared" si="630"/>
        <v>1.1350608726142231</v>
      </c>
      <c r="BD862" s="54">
        <f t="shared" si="631"/>
        <v>1.3675835347793195</v>
      </c>
      <c r="BE862" s="54">
        <f t="shared" si="632"/>
        <v>1.1776058685202848</v>
      </c>
      <c r="BF862" s="54">
        <f t="shared" si="633"/>
        <v>1.2165584728229053</v>
      </c>
      <c r="BG862" s="55">
        <f t="shared" si="652"/>
        <v>13.692936293088534</v>
      </c>
      <c r="BH862" s="56">
        <f t="shared" si="649"/>
        <v>-0.37006603232605129</v>
      </c>
      <c r="BI862" s="56">
        <f t="shared" si="634"/>
        <v>0</v>
      </c>
      <c r="BJ862" s="56">
        <f t="shared" si="635"/>
        <v>0</v>
      </c>
      <c r="BK862" s="56">
        <f t="shared" si="636"/>
        <v>-0.16364083369554491</v>
      </c>
      <c r="BL862" s="56">
        <f t="shared" si="637"/>
        <v>-0.36572033734164944</v>
      </c>
      <c r="BM862" s="56">
        <f t="shared" si="638"/>
        <v>-2.3856442794529739E-2</v>
      </c>
      <c r="BN862" s="56">
        <f t="shared" si="639"/>
        <v>1.1033805556203435E-2</v>
      </c>
      <c r="BO862" s="56">
        <f t="shared" si="640"/>
        <v>-1.5904295196353158E-2</v>
      </c>
      <c r="BP862" s="56">
        <f t="shared" si="641"/>
        <v>0.31229361984930393</v>
      </c>
      <c r="BQ862" s="56">
        <f t="shared" si="642"/>
        <v>0</v>
      </c>
      <c r="BR862" s="56">
        <f t="shared" si="643"/>
        <v>0.31304533921018246</v>
      </c>
      <c r="BS862" s="56">
        <f t="shared" si="644"/>
        <v>0.16348345243817966</v>
      </c>
      <c r="BT862" s="56">
        <f t="shared" si="645"/>
        <v>0.19602594852517238</v>
      </c>
      <c r="BU862" s="57">
        <f t="shared" si="653"/>
        <v>5.6694224224913381E-2</v>
      </c>
      <c r="BV862" s="58">
        <f t="shared" si="650"/>
        <v>2.4195229990087532</v>
      </c>
      <c r="BW862" s="59">
        <f t="shared" si="646"/>
        <v>-13.965684811293023</v>
      </c>
      <c r="BX862" s="68">
        <f t="shared" si="647"/>
        <v>5.3070637069114657</v>
      </c>
    </row>
    <row r="863" spans="1:76">
      <c r="A863" s="49">
        <v>4751</v>
      </c>
      <c r="B863" s="86">
        <v>0.26291793313069911</v>
      </c>
      <c r="C863" s="60">
        <v>0.1220073664825046</v>
      </c>
      <c r="D863" s="60">
        <v>0.1220073664825046</v>
      </c>
      <c r="E863" s="60">
        <v>0.13812154696132597</v>
      </c>
      <c r="F863" s="60">
        <v>0.14502762430939226</v>
      </c>
      <c r="G863" s="60">
        <v>0.13812154696132597</v>
      </c>
      <c r="H863" s="60">
        <v>0.15423572744014732</v>
      </c>
      <c r="I863" s="60">
        <v>0.15814917127071823</v>
      </c>
      <c r="J863" s="60">
        <v>0.15423572744014732</v>
      </c>
      <c r="K863" s="60">
        <v>0.23480662983425415</v>
      </c>
      <c r="L863" s="60">
        <v>0.18416206261510129</v>
      </c>
      <c r="M863" s="60">
        <v>0.23503683241252302</v>
      </c>
      <c r="N863" s="60">
        <v>0.1932780847145488</v>
      </c>
      <c r="O863" s="60">
        <v>0.20170349907918969</v>
      </c>
      <c r="P863" s="117">
        <v>0.1677610143079756</v>
      </c>
      <c r="Q863" s="61">
        <v>1</v>
      </c>
      <c r="R863" s="61">
        <v>6</v>
      </c>
      <c r="S863" s="61">
        <v>1</v>
      </c>
      <c r="T863" s="61">
        <v>2</v>
      </c>
      <c r="U863" s="61">
        <v>0</v>
      </c>
      <c r="V863" s="61">
        <v>4</v>
      </c>
      <c r="W863" s="61">
        <v>2</v>
      </c>
      <c r="X863" s="61">
        <v>2</v>
      </c>
      <c r="Y863" s="61">
        <v>3</v>
      </c>
      <c r="Z863" s="61">
        <v>1</v>
      </c>
      <c r="AA863" s="61">
        <v>4</v>
      </c>
      <c r="AB863" s="61">
        <v>1</v>
      </c>
      <c r="AC863" s="61">
        <v>5</v>
      </c>
      <c r="AD863" s="50">
        <f t="shared" si="651"/>
        <v>32</v>
      </c>
      <c r="AE863" s="51" t="s">
        <v>22</v>
      </c>
      <c r="AF863" s="52">
        <f t="shared" si="608"/>
        <v>0.29113725405383345</v>
      </c>
      <c r="AG863" s="53">
        <f t="shared" si="648"/>
        <v>0.21472171352174196</v>
      </c>
      <c r="AH863" s="53">
        <f t="shared" si="609"/>
        <v>0.21472171352174196</v>
      </c>
      <c r="AI863" s="53">
        <f t="shared" si="610"/>
        <v>0.23579098736269424</v>
      </c>
      <c r="AJ863" s="53">
        <f t="shared" si="611"/>
        <v>0.24465007042878845</v>
      </c>
      <c r="AK863" s="53">
        <f t="shared" si="612"/>
        <v>0.23579098736269424</v>
      </c>
      <c r="AL863" s="53">
        <f t="shared" si="613"/>
        <v>0.2563192409601428</v>
      </c>
      <c r="AM863" s="53">
        <f t="shared" si="614"/>
        <v>0.26123219706000544</v>
      </c>
      <c r="AN863" s="53">
        <f t="shared" si="615"/>
        <v>0.2563192409601428</v>
      </c>
      <c r="AO863" s="53">
        <f t="shared" si="616"/>
        <v>0.35307110598206415</v>
      </c>
      <c r="AP863" s="53">
        <f t="shared" si="617"/>
        <v>0.29326074616625869</v>
      </c>
      <c r="AQ863" s="53">
        <f t="shared" si="618"/>
        <v>0.35333661615026168</v>
      </c>
      <c r="AR863" s="53">
        <f t="shared" si="619"/>
        <v>0.30425291191356008</v>
      </c>
      <c r="AS863" s="53">
        <f t="shared" si="620"/>
        <v>0.31431692705011915</v>
      </c>
      <c r="AT863" s="54">
        <f t="shared" si="621"/>
        <v>2.8829826950838209</v>
      </c>
      <c r="AU863" s="54">
        <f t="shared" si="622"/>
        <v>2.8829826950838209</v>
      </c>
      <c r="AV863" s="54">
        <f t="shared" si="623"/>
        <v>3.1658714206122571</v>
      </c>
      <c r="AW863" s="54">
        <f t="shared" si="624"/>
        <v>3.2848187909315314</v>
      </c>
      <c r="AX863" s="54">
        <f t="shared" si="625"/>
        <v>3.1658714206122571</v>
      </c>
      <c r="AY863" s="54">
        <f t="shared" si="626"/>
        <v>3.4414960833958084</v>
      </c>
      <c r="AZ863" s="54">
        <f t="shared" si="627"/>
        <v>3.5074603828851392</v>
      </c>
      <c r="BA863" s="54">
        <f t="shared" si="628"/>
        <v>3.4414960833958084</v>
      </c>
      <c r="BB863" s="54">
        <f t="shared" si="629"/>
        <v>4.7405447357205812</v>
      </c>
      <c r="BC863" s="54">
        <f t="shared" si="630"/>
        <v>3.9374949206479943</v>
      </c>
      <c r="BD863" s="54">
        <f t="shared" si="631"/>
        <v>4.7441096347134577</v>
      </c>
      <c r="BE863" s="54">
        <f t="shared" si="632"/>
        <v>4.0850823402489196</v>
      </c>
      <c r="BF863" s="54">
        <f t="shared" si="633"/>
        <v>4.2202078522704296</v>
      </c>
      <c r="BG863" s="55">
        <f t="shared" si="652"/>
        <v>47.500419055601824</v>
      </c>
      <c r="BH863" s="56">
        <f t="shared" si="649"/>
        <v>1.0588254162392985</v>
      </c>
      <c r="BI863" s="56">
        <f t="shared" si="634"/>
        <v>6.3529524974357905</v>
      </c>
      <c r="BJ863" s="56">
        <f t="shared" si="635"/>
        <v>1.1524283480669117</v>
      </c>
      <c r="BK863" s="56">
        <f t="shared" si="636"/>
        <v>2.3786229756742849</v>
      </c>
      <c r="BL863" s="56">
        <f t="shared" si="637"/>
        <v>0</v>
      </c>
      <c r="BM863" s="56">
        <f t="shared" si="638"/>
        <v>4.9436251392165902</v>
      </c>
      <c r="BN863" s="56">
        <f t="shared" si="639"/>
        <v>2.5097844759170549</v>
      </c>
      <c r="BO863" s="56">
        <f t="shared" si="640"/>
        <v>2.4718125696082951</v>
      </c>
      <c r="BP863" s="56">
        <f t="shared" si="641"/>
        <v>4.6684561567548846</v>
      </c>
      <c r="BQ863" s="56">
        <f t="shared" si="642"/>
        <v>1.3705447141567593</v>
      </c>
      <c r="BR863" s="56">
        <f t="shared" si="643"/>
        <v>6.2276150864500259</v>
      </c>
      <c r="BS863" s="56">
        <f t="shared" si="644"/>
        <v>1.4073418848405037</v>
      </c>
      <c r="BT863" s="56">
        <f t="shared" si="645"/>
        <v>7.1994219046374823</v>
      </c>
      <c r="BU863" s="57">
        <f t="shared" si="653"/>
        <v>41.741431168997885</v>
      </c>
      <c r="BV863" s="58">
        <f t="shared" si="650"/>
        <v>9.3017217517447612</v>
      </c>
      <c r="BW863" s="59">
        <f t="shared" si="646"/>
        <v>-4.1724715453060242</v>
      </c>
      <c r="BX863" s="68">
        <f t="shared" si="647"/>
        <v>15.500419055601824</v>
      </c>
    </row>
    <row r="864" spans="1:76">
      <c r="A864" s="49">
        <v>4752</v>
      </c>
      <c r="B864" s="86">
        <v>1.6717325227963528E-2</v>
      </c>
      <c r="C864" s="60">
        <v>0.1220073664825046</v>
      </c>
      <c r="D864" s="60">
        <v>0.1220073664825046</v>
      </c>
      <c r="E864" s="60">
        <v>0.13812154696132597</v>
      </c>
      <c r="F864" s="60">
        <v>0.14502762430939226</v>
      </c>
      <c r="G864" s="60">
        <v>0.13812154696132597</v>
      </c>
      <c r="H864" s="60">
        <v>0.15423572744014732</v>
      </c>
      <c r="I864" s="60">
        <v>0.15814917127071823</v>
      </c>
      <c r="J864" s="60">
        <v>0.15423572744014732</v>
      </c>
      <c r="K864" s="60">
        <v>0.23480662983425415</v>
      </c>
      <c r="L864" s="60">
        <v>0.18416206261510129</v>
      </c>
      <c r="M864" s="60">
        <v>0.23503683241252302</v>
      </c>
      <c r="N864" s="60">
        <v>0.1932780847145488</v>
      </c>
      <c r="O864" s="60">
        <v>0.20170349907918969</v>
      </c>
      <c r="P864" s="117">
        <v>0.1677610143079756</v>
      </c>
      <c r="Q864" s="61">
        <v>1</v>
      </c>
      <c r="R864" s="61">
        <v>0</v>
      </c>
      <c r="S864" s="61">
        <v>0</v>
      </c>
      <c r="T864" s="61">
        <v>0</v>
      </c>
      <c r="U864" s="61">
        <v>0</v>
      </c>
      <c r="V864" s="61">
        <v>0</v>
      </c>
      <c r="W864" s="61">
        <v>0</v>
      </c>
      <c r="X864" s="61">
        <v>1</v>
      </c>
      <c r="Y864" s="61">
        <v>1</v>
      </c>
      <c r="Z864" s="61">
        <v>1</v>
      </c>
      <c r="AA864" s="61">
        <v>0</v>
      </c>
      <c r="AB864" s="61">
        <v>0</v>
      </c>
      <c r="AC864" s="61">
        <v>0</v>
      </c>
      <c r="AD864" s="50">
        <f t="shared" si="651"/>
        <v>4</v>
      </c>
      <c r="AE864" s="51" t="s">
        <v>22</v>
      </c>
      <c r="AF864" s="52">
        <f t="shared" si="608"/>
        <v>2.2843852311210205E-2</v>
      </c>
      <c r="AG864" s="53">
        <f t="shared" si="648"/>
        <v>0.21472171352174196</v>
      </c>
      <c r="AH864" s="53">
        <f t="shared" si="609"/>
        <v>0.21472171352174196</v>
      </c>
      <c r="AI864" s="53">
        <f t="shared" si="610"/>
        <v>0.23579098736269424</v>
      </c>
      <c r="AJ864" s="53">
        <f t="shared" si="611"/>
        <v>0.24465007042878845</v>
      </c>
      <c r="AK864" s="53">
        <f t="shared" si="612"/>
        <v>0.23579098736269424</v>
      </c>
      <c r="AL864" s="53">
        <f t="shared" si="613"/>
        <v>0.2563192409601428</v>
      </c>
      <c r="AM864" s="53">
        <f t="shared" si="614"/>
        <v>0.26123219706000544</v>
      </c>
      <c r="AN864" s="53">
        <f t="shared" si="615"/>
        <v>0.2563192409601428</v>
      </c>
      <c r="AO864" s="53">
        <f t="shared" si="616"/>
        <v>0.35307110598206415</v>
      </c>
      <c r="AP864" s="53">
        <f t="shared" si="617"/>
        <v>0.29326074616625869</v>
      </c>
      <c r="AQ864" s="53">
        <f t="shared" si="618"/>
        <v>0.35333661615026168</v>
      </c>
      <c r="AR864" s="53">
        <f t="shared" si="619"/>
        <v>0.30425291191356008</v>
      </c>
      <c r="AS864" s="53">
        <f t="shared" si="620"/>
        <v>0.31431692705011915</v>
      </c>
      <c r="AT864" s="54">
        <f t="shared" si="621"/>
        <v>0.22621093654366836</v>
      </c>
      <c r="AU864" s="54">
        <f t="shared" si="622"/>
        <v>0.22621093654366836</v>
      </c>
      <c r="AV864" s="54">
        <f t="shared" si="623"/>
        <v>0.24840757464647592</v>
      </c>
      <c r="AW864" s="54">
        <f t="shared" si="624"/>
        <v>0.25774068513833309</v>
      </c>
      <c r="AX864" s="54">
        <f t="shared" si="625"/>
        <v>0.24840757464647592</v>
      </c>
      <c r="AY864" s="54">
        <f t="shared" si="626"/>
        <v>0.27003424386274294</v>
      </c>
      <c r="AZ864" s="54">
        <f t="shared" si="627"/>
        <v>0.2752100799825275</v>
      </c>
      <c r="BA864" s="54">
        <f t="shared" si="628"/>
        <v>0.27003424386274294</v>
      </c>
      <c r="BB864" s="54">
        <f t="shared" si="629"/>
        <v>0.37196305972392635</v>
      </c>
      <c r="BC864" s="54">
        <f t="shared" si="630"/>
        <v>0.30895239681964975</v>
      </c>
      <c r="BD864" s="54">
        <f t="shared" si="631"/>
        <v>0.37224277667860572</v>
      </c>
      <c r="BE864" s="54">
        <f t="shared" si="632"/>
        <v>0.32053272592357385</v>
      </c>
      <c r="BF864" s="54">
        <f t="shared" si="633"/>
        <v>0.33113524139390688</v>
      </c>
      <c r="BG864" s="55">
        <f t="shared" si="652"/>
        <v>3.7270824757662973</v>
      </c>
      <c r="BH864" s="56">
        <f t="shared" si="649"/>
        <v>-1.4862873674694741</v>
      </c>
      <c r="BI864" s="56">
        <f t="shared" si="634"/>
        <v>0</v>
      </c>
      <c r="BJ864" s="56">
        <f t="shared" si="635"/>
        <v>0</v>
      </c>
      <c r="BK864" s="56">
        <f t="shared" si="636"/>
        <v>0</v>
      </c>
      <c r="BL864" s="56">
        <f t="shared" si="637"/>
        <v>0</v>
      </c>
      <c r="BM864" s="56">
        <f t="shared" si="638"/>
        <v>0</v>
      </c>
      <c r="BN864" s="56">
        <f t="shared" si="639"/>
        <v>0</v>
      </c>
      <c r="BO864" s="56">
        <f t="shared" si="640"/>
        <v>-1.3092064989046253</v>
      </c>
      <c r="BP864" s="56">
        <f t="shared" si="641"/>
        <v>-0.98896073145714469</v>
      </c>
      <c r="BQ864" s="56">
        <f t="shared" si="642"/>
        <v>-1.1745680695520133</v>
      </c>
      <c r="BR864" s="56">
        <f t="shared" si="643"/>
        <v>0</v>
      </c>
      <c r="BS864" s="56">
        <f t="shared" si="644"/>
        <v>0</v>
      </c>
      <c r="BT864" s="56">
        <f t="shared" si="645"/>
        <v>0</v>
      </c>
      <c r="BU864" s="57">
        <f t="shared" si="653"/>
        <v>-4.9590226673832571</v>
      </c>
      <c r="BV864" s="58">
        <f t="shared" si="650"/>
        <v>0.59143895531325075</v>
      </c>
      <c r="BW864" s="59">
        <f t="shared" si="646"/>
        <v>-9.8163125770059239</v>
      </c>
      <c r="BX864" s="68">
        <f t="shared" si="647"/>
        <v>0.27291752423370275</v>
      </c>
    </row>
    <row r="865" spans="1:76">
      <c r="A865" s="49">
        <v>4753</v>
      </c>
      <c r="B865" s="86">
        <v>3.6980749746707196E-2</v>
      </c>
      <c r="C865" s="60">
        <v>0.11639042357274401</v>
      </c>
      <c r="D865" s="60">
        <v>0.11639042357274401</v>
      </c>
      <c r="E865" s="60">
        <v>0.11942909760589318</v>
      </c>
      <c r="F865" s="60">
        <v>0.12633517495395949</v>
      </c>
      <c r="G865" s="60">
        <v>0.10819521178637201</v>
      </c>
      <c r="H865" s="60">
        <v>0.12058011049723757</v>
      </c>
      <c r="I865" s="60">
        <v>0.12311233885819521</v>
      </c>
      <c r="J865" s="60">
        <v>0.15423572744014732</v>
      </c>
      <c r="K865" s="60">
        <v>0.23480662983425415</v>
      </c>
      <c r="L865" s="60">
        <v>0.18416206261510129</v>
      </c>
      <c r="M865" s="60">
        <v>0.23503683241252302</v>
      </c>
      <c r="N865" s="60">
        <v>0.1932780847145488</v>
      </c>
      <c r="O865" s="60">
        <v>0.20170349907918969</v>
      </c>
      <c r="P865" s="117">
        <v>0.1564350474571469</v>
      </c>
      <c r="Q865" s="61">
        <v>0</v>
      </c>
      <c r="R865" s="61">
        <v>0</v>
      </c>
      <c r="S865" s="61">
        <v>0</v>
      </c>
      <c r="T865" s="61">
        <v>1</v>
      </c>
      <c r="U865" s="61">
        <v>0</v>
      </c>
      <c r="V865" s="61">
        <v>0</v>
      </c>
      <c r="W865" s="61">
        <v>0</v>
      </c>
      <c r="X865" s="61">
        <v>0</v>
      </c>
      <c r="Y865" s="61">
        <v>0</v>
      </c>
      <c r="Z865" s="61">
        <v>1</v>
      </c>
      <c r="AA865" s="61">
        <v>2</v>
      </c>
      <c r="AB865" s="61">
        <v>1</v>
      </c>
      <c r="AC865" s="61">
        <v>0</v>
      </c>
      <c r="AD865" s="50">
        <f t="shared" si="651"/>
        <v>5</v>
      </c>
      <c r="AE865" s="51" t="s">
        <v>22</v>
      </c>
      <c r="AF865" s="52">
        <f t="shared" si="608"/>
        <v>4.7562369990695692E-2</v>
      </c>
      <c r="AG865" s="53">
        <f t="shared" si="648"/>
        <v>0.20723259406007882</v>
      </c>
      <c r="AH865" s="53">
        <f t="shared" si="609"/>
        <v>0.20723259406007882</v>
      </c>
      <c r="AI865" s="53">
        <f t="shared" si="610"/>
        <v>0.21129404540775029</v>
      </c>
      <c r="AJ865" s="53">
        <f t="shared" si="611"/>
        <v>0.220438702441594</v>
      </c>
      <c r="AK865" s="53">
        <f t="shared" si="612"/>
        <v>0.1961553876261849</v>
      </c>
      <c r="AL865" s="53">
        <f t="shared" si="613"/>
        <v>0.21282630962086996</v>
      </c>
      <c r="AM865" s="53">
        <f t="shared" si="614"/>
        <v>0.21618567082165047</v>
      </c>
      <c r="AN865" s="53">
        <f t="shared" si="615"/>
        <v>0.2563192409601428</v>
      </c>
      <c r="AO865" s="53">
        <f t="shared" si="616"/>
        <v>0.35307110598206415</v>
      </c>
      <c r="AP865" s="53">
        <f t="shared" si="617"/>
        <v>0.29326074616625869</v>
      </c>
      <c r="AQ865" s="53">
        <f t="shared" si="618"/>
        <v>0.35333661615026168</v>
      </c>
      <c r="AR865" s="53">
        <f t="shared" si="619"/>
        <v>0.30425291191356008</v>
      </c>
      <c r="AS865" s="53">
        <f t="shared" si="620"/>
        <v>0.31431692705011915</v>
      </c>
      <c r="AT865" s="54">
        <f t="shared" si="621"/>
        <v>0.45455855956734198</v>
      </c>
      <c r="AU865" s="54">
        <f t="shared" si="622"/>
        <v>0.45455855956734198</v>
      </c>
      <c r="AV865" s="54">
        <f t="shared" si="623"/>
        <v>0.46346723285169589</v>
      </c>
      <c r="AW865" s="54">
        <f t="shared" si="624"/>
        <v>0.48352576731098212</v>
      </c>
      <c r="AX865" s="54">
        <f t="shared" si="625"/>
        <v>0.43026103521573761</v>
      </c>
      <c r="AY865" s="54">
        <f t="shared" si="626"/>
        <v>0.46682820903766375</v>
      </c>
      <c r="AZ865" s="54">
        <f t="shared" si="627"/>
        <v>0.474196868371487</v>
      </c>
      <c r="BA865" s="54">
        <f t="shared" si="628"/>
        <v>0.56222866624185053</v>
      </c>
      <c r="BB865" s="54">
        <f t="shared" si="629"/>
        <v>0.77445101764989399</v>
      </c>
      <c r="BC865" s="54">
        <f t="shared" si="630"/>
        <v>0.64325876419002037</v>
      </c>
      <c r="BD865" s="54">
        <f t="shared" si="631"/>
        <v>0.77503340634291673</v>
      </c>
      <c r="BE865" s="54">
        <f t="shared" si="632"/>
        <v>0.66736975431337053</v>
      </c>
      <c r="BF865" s="54">
        <f t="shared" si="633"/>
        <v>0.68944487355166939</v>
      </c>
      <c r="BG865" s="55">
        <f t="shared" si="652"/>
        <v>7.3391827142119705</v>
      </c>
      <c r="BH865" s="56">
        <f t="shared" si="649"/>
        <v>0</v>
      </c>
      <c r="BI865" s="56">
        <f t="shared" si="634"/>
        <v>0</v>
      </c>
      <c r="BJ865" s="56">
        <f t="shared" si="635"/>
        <v>0</v>
      </c>
      <c r="BK865" s="56">
        <f t="shared" si="636"/>
        <v>-0.72665067220793178</v>
      </c>
      <c r="BL865" s="56">
        <f t="shared" si="637"/>
        <v>0</v>
      </c>
      <c r="BM865" s="56">
        <f t="shared" si="638"/>
        <v>0</v>
      </c>
      <c r="BN865" s="56">
        <f t="shared" si="639"/>
        <v>0</v>
      </c>
      <c r="BO865" s="56">
        <f t="shared" si="640"/>
        <v>0</v>
      </c>
      <c r="BP865" s="56">
        <f t="shared" si="641"/>
        <v>0</v>
      </c>
      <c r="BQ865" s="56">
        <f t="shared" si="642"/>
        <v>-0.44120820305492714</v>
      </c>
      <c r="BR865" s="56">
        <f t="shared" si="643"/>
        <v>-0.50969829119835974</v>
      </c>
      <c r="BS865" s="56">
        <f t="shared" si="644"/>
        <v>-0.40441103237118264</v>
      </c>
      <c r="BT865" s="56">
        <f t="shared" si="645"/>
        <v>0</v>
      </c>
      <c r="BU865" s="57">
        <f t="shared" si="653"/>
        <v>-2.0819681988324015</v>
      </c>
      <c r="BV865" s="58">
        <f t="shared" si="650"/>
        <v>1.3083346587232516</v>
      </c>
      <c r="BW865" s="59">
        <f t="shared" si="646"/>
        <v>-9.9075860997389125</v>
      </c>
      <c r="BX865" s="68">
        <f t="shared" si="647"/>
        <v>2.3391827142119705</v>
      </c>
    </row>
    <row r="866" spans="1:76">
      <c r="A866" s="49">
        <v>4754</v>
      </c>
      <c r="B866" s="86">
        <v>0.14387031408308004</v>
      </c>
      <c r="C866" s="60">
        <v>0.1151012891344383</v>
      </c>
      <c r="D866" s="60">
        <v>0.1151012891344383</v>
      </c>
      <c r="E866" s="60">
        <v>0.1151012891344383</v>
      </c>
      <c r="F866" s="60">
        <v>0.1220073664825046</v>
      </c>
      <c r="G866" s="60">
        <v>0.10128913443830571</v>
      </c>
      <c r="H866" s="60">
        <v>0.11279926335174954</v>
      </c>
      <c r="I866" s="60">
        <v>0.11500920810313076</v>
      </c>
      <c r="J866" s="60">
        <v>0.15423572744014732</v>
      </c>
      <c r="K866" s="60">
        <v>0.23480662983425415</v>
      </c>
      <c r="L866" s="60">
        <v>0.18416206261510129</v>
      </c>
      <c r="M866" s="60">
        <v>0.23503683241252302</v>
      </c>
      <c r="N866" s="60">
        <v>0.1932780847145488</v>
      </c>
      <c r="O866" s="60">
        <v>0.20170349907918969</v>
      </c>
      <c r="P866" s="117">
        <v>0.15381782122113613</v>
      </c>
      <c r="Q866" s="61">
        <v>2</v>
      </c>
      <c r="R866" s="61">
        <v>6</v>
      </c>
      <c r="S866" s="61">
        <v>3</v>
      </c>
      <c r="T866" s="61">
        <v>0</v>
      </c>
      <c r="U866" s="61">
        <v>1</v>
      </c>
      <c r="V866" s="61">
        <v>3</v>
      </c>
      <c r="W866" s="61">
        <v>1</v>
      </c>
      <c r="X866" s="61">
        <v>4</v>
      </c>
      <c r="Y866" s="61">
        <v>3</v>
      </c>
      <c r="Z866" s="61">
        <v>5</v>
      </c>
      <c r="AA866" s="61">
        <v>5</v>
      </c>
      <c r="AB866" s="61">
        <v>2</v>
      </c>
      <c r="AC866" s="61">
        <v>1</v>
      </c>
      <c r="AD866" s="50">
        <f t="shared" si="651"/>
        <v>36</v>
      </c>
      <c r="AE866" s="51" t="s">
        <v>22</v>
      </c>
      <c r="AF866" s="52">
        <f t="shared" si="608"/>
        <v>0.16681392116639801</v>
      </c>
      <c r="AG866" s="53">
        <f t="shared" si="648"/>
        <v>0.20550226935724744</v>
      </c>
      <c r="AH866" s="53">
        <f t="shared" si="609"/>
        <v>0.20550226935724744</v>
      </c>
      <c r="AI866" s="53">
        <f t="shared" si="610"/>
        <v>0.20550226935724744</v>
      </c>
      <c r="AJ866" s="53">
        <f t="shared" si="611"/>
        <v>0.21472171352174196</v>
      </c>
      <c r="AK866" s="53">
        <f t="shared" si="612"/>
        <v>0.18666982889630068</v>
      </c>
      <c r="AL866" s="53">
        <f t="shared" si="613"/>
        <v>0.20240132443488459</v>
      </c>
      <c r="AM866" s="53">
        <f t="shared" si="614"/>
        <v>0.20537850577775948</v>
      </c>
      <c r="AN866" s="53">
        <f t="shared" si="615"/>
        <v>0.2563192409601428</v>
      </c>
      <c r="AO866" s="53">
        <f t="shared" si="616"/>
        <v>0.35307110598206415</v>
      </c>
      <c r="AP866" s="53">
        <f t="shared" si="617"/>
        <v>0.29326074616625869</v>
      </c>
      <c r="AQ866" s="53">
        <f t="shared" si="618"/>
        <v>0.35333661615026168</v>
      </c>
      <c r="AR866" s="53">
        <f t="shared" si="619"/>
        <v>0.30425291191356008</v>
      </c>
      <c r="AS866" s="53">
        <f t="shared" si="620"/>
        <v>0.31431692705011915</v>
      </c>
      <c r="AT866" s="54">
        <f t="shared" si="621"/>
        <v>1.5809466077791123</v>
      </c>
      <c r="AU866" s="54">
        <f t="shared" si="622"/>
        <v>1.5809466077791123</v>
      </c>
      <c r="AV866" s="54">
        <f t="shared" si="623"/>
        <v>1.5809466077791123</v>
      </c>
      <c r="AW866" s="54">
        <f t="shared" si="624"/>
        <v>1.6518725835508368</v>
      </c>
      <c r="AX866" s="54">
        <f t="shared" si="625"/>
        <v>1.4360670258841892</v>
      </c>
      <c r="AY866" s="54">
        <f t="shared" si="626"/>
        <v>1.5570907721659446</v>
      </c>
      <c r="AZ866" s="54">
        <f t="shared" si="627"/>
        <v>1.5799944839326454</v>
      </c>
      <c r="BA866" s="54">
        <f t="shared" si="628"/>
        <v>1.9718859347485036</v>
      </c>
      <c r="BB866" s="54">
        <f t="shared" si="629"/>
        <v>2.7162063419202731</v>
      </c>
      <c r="BC866" s="54">
        <f t="shared" si="630"/>
        <v>2.2560801070295682</v>
      </c>
      <c r="BD866" s="54">
        <f t="shared" si="631"/>
        <v>2.7182489344476242</v>
      </c>
      <c r="BE866" s="54">
        <f t="shared" si="632"/>
        <v>2.3406437821884625</v>
      </c>
      <c r="BF866" s="54">
        <f t="shared" si="633"/>
        <v>2.4180671149844688</v>
      </c>
      <c r="BG866" s="55">
        <f t="shared" si="652"/>
        <v>25.388996904189852</v>
      </c>
      <c r="BH866" s="56">
        <f t="shared" si="649"/>
        <v>0.91604757297273842</v>
      </c>
      <c r="BI866" s="56">
        <f t="shared" si="634"/>
        <v>2.7481427189182153</v>
      </c>
      <c r="BJ866" s="56">
        <f t="shared" si="635"/>
        <v>1.3740713594591076</v>
      </c>
      <c r="BK866" s="56">
        <f t="shared" si="636"/>
        <v>0</v>
      </c>
      <c r="BL866" s="56">
        <f t="shared" si="637"/>
        <v>0.36190814494358653</v>
      </c>
      <c r="BM866" s="56">
        <f t="shared" si="638"/>
        <v>1.3284575716578304</v>
      </c>
      <c r="BN866" s="56">
        <f t="shared" si="639"/>
        <v>0.45742135585091126</v>
      </c>
      <c r="BO866" s="56">
        <f t="shared" si="640"/>
        <v>2.7159616483515339</v>
      </c>
      <c r="BP866" s="56">
        <f t="shared" si="641"/>
        <v>2.9977085386060915</v>
      </c>
      <c r="BQ866" s="56">
        <f t="shared" si="642"/>
        <v>4.0681442072024758</v>
      </c>
      <c r="BR866" s="56">
        <f t="shared" si="643"/>
        <v>4.9999394944812128</v>
      </c>
      <c r="BS866" s="56">
        <f t="shared" si="644"/>
        <v>1.7008520242484793</v>
      </c>
      <c r="BT866" s="56">
        <f t="shared" si="645"/>
        <v>0.88296850821123229</v>
      </c>
      <c r="BU866" s="57">
        <f t="shared" si="653"/>
        <v>24.551623144903417</v>
      </c>
      <c r="BV866" s="58">
        <f t="shared" si="650"/>
        <v>5.0899594942110058</v>
      </c>
      <c r="BW866" s="59">
        <f t="shared" si="646"/>
        <v>-0.23225415541156735</v>
      </c>
      <c r="BX866" s="68">
        <f t="shared" si="647"/>
        <v>10.611003095810148</v>
      </c>
    </row>
    <row r="867" spans="1:76">
      <c r="A867" s="49">
        <v>4755</v>
      </c>
      <c r="B867" s="86">
        <v>0.1524822695035461</v>
      </c>
      <c r="C867" s="60">
        <v>0.1151012891344383</v>
      </c>
      <c r="D867" s="60">
        <v>0.1151012891344383</v>
      </c>
      <c r="E867" s="60">
        <v>0.1151012891344383</v>
      </c>
      <c r="F867" s="60">
        <v>0.1220073664825046</v>
      </c>
      <c r="G867" s="60">
        <v>0.10128913443830571</v>
      </c>
      <c r="H867" s="60">
        <v>0.11279926335174954</v>
      </c>
      <c r="I867" s="60">
        <v>0.11500920810313076</v>
      </c>
      <c r="J867" s="60">
        <v>0.15423572744014732</v>
      </c>
      <c r="K867" s="60">
        <v>0.23480662983425415</v>
      </c>
      <c r="L867" s="60">
        <v>0.18416206261510129</v>
      </c>
      <c r="M867" s="60">
        <v>0.23503683241252302</v>
      </c>
      <c r="N867" s="60">
        <v>0.1932780847145488</v>
      </c>
      <c r="O867" s="60">
        <v>0.20170349907918969</v>
      </c>
      <c r="P867" s="117">
        <v>0.15381782122113613</v>
      </c>
      <c r="Q867" s="61">
        <v>1</v>
      </c>
      <c r="R867" s="61">
        <v>6</v>
      </c>
      <c r="S867" s="61">
        <v>3</v>
      </c>
      <c r="T867" s="61">
        <v>4</v>
      </c>
      <c r="U867" s="61">
        <v>3</v>
      </c>
      <c r="V867" s="61">
        <v>5</v>
      </c>
      <c r="W867" s="61">
        <v>1</v>
      </c>
      <c r="X867" s="61">
        <v>3</v>
      </c>
      <c r="Y867" s="61">
        <v>3</v>
      </c>
      <c r="Z867" s="61">
        <v>7</v>
      </c>
      <c r="AA867" s="61">
        <v>2</v>
      </c>
      <c r="AB867" s="61">
        <v>5</v>
      </c>
      <c r="AC867" s="61">
        <v>5</v>
      </c>
      <c r="AD867" s="50">
        <f t="shared" si="651"/>
        <v>48</v>
      </c>
      <c r="AE867" s="51" t="s">
        <v>22</v>
      </c>
      <c r="AF867" s="52">
        <f t="shared" si="608"/>
        <v>0.17601658209132132</v>
      </c>
      <c r="AG867" s="53">
        <f t="shared" si="648"/>
        <v>0.20550226935724744</v>
      </c>
      <c r="AH867" s="53">
        <f t="shared" si="609"/>
        <v>0.20550226935724744</v>
      </c>
      <c r="AI867" s="53">
        <f t="shared" si="610"/>
        <v>0.20550226935724744</v>
      </c>
      <c r="AJ867" s="53">
        <f t="shared" si="611"/>
        <v>0.21472171352174196</v>
      </c>
      <c r="AK867" s="53">
        <f t="shared" si="612"/>
        <v>0.18666982889630068</v>
      </c>
      <c r="AL867" s="53">
        <f t="shared" si="613"/>
        <v>0.20240132443488459</v>
      </c>
      <c r="AM867" s="53">
        <f t="shared" si="614"/>
        <v>0.20537850577775948</v>
      </c>
      <c r="AN867" s="53">
        <f t="shared" si="615"/>
        <v>0.2563192409601428</v>
      </c>
      <c r="AO867" s="53">
        <f t="shared" si="616"/>
        <v>0.35307110598206415</v>
      </c>
      <c r="AP867" s="53">
        <f t="shared" si="617"/>
        <v>0.29326074616625869</v>
      </c>
      <c r="AQ867" s="53">
        <f t="shared" si="618"/>
        <v>0.35333661615026168</v>
      </c>
      <c r="AR867" s="53">
        <f t="shared" si="619"/>
        <v>0.30425291191356008</v>
      </c>
      <c r="AS867" s="53">
        <f t="shared" si="620"/>
        <v>0.31431692705011915</v>
      </c>
      <c r="AT867" s="54">
        <f t="shared" si="621"/>
        <v>1.6681630431345658</v>
      </c>
      <c r="AU867" s="54">
        <f t="shared" si="622"/>
        <v>1.6681630431345658</v>
      </c>
      <c r="AV867" s="54">
        <f t="shared" si="623"/>
        <v>1.6681630431345658</v>
      </c>
      <c r="AW867" s="54">
        <f t="shared" si="624"/>
        <v>1.74300180808619</v>
      </c>
      <c r="AX867" s="54">
        <f t="shared" si="625"/>
        <v>1.5152908569186059</v>
      </c>
      <c r="AY867" s="54">
        <f t="shared" si="626"/>
        <v>1.6429911472987642</v>
      </c>
      <c r="AZ867" s="54">
        <f t="shared" si="627"/>
        <v>1.6671583932587586</v>
      </c>
      <c r="BA867" s="54">
        <f t="shared" si="628"/>
        <v>2.0806694074540855</v>
      </c>
      <c r="BB867" s="54">
        <f t="shared" si="629"/>
        <v>2.8660519051205084</v>
      </c>
      <c r="BC867" s="54">
        <f t="shared" si="630"/>
        <v>2.3805417832451141</v>
      </c>
      <c r="BD867" s="54">
        <f t="shared" si="631"/>
        <v>2.8682071818069845</v>
      </c>
      <c r="BE867" s="54">
        <f t="shared" si="632"/>
        <v>2.4697706015983605</v>
      </c>
      <c r="BF867" s="54">
        <f t="shared" si="633"/>
        <v>2.5514651647234499</v>
      </c>
      <c r="BG867" s="55">
        <f t="shared" si="652"/>
        <v>26.789637378914513</v>
      </c>
      <c r="BH867" s="56">
        <f t="shared" si="649"/>
        <v>0.51172304684215497</v>
      </c>
      <c r="BI867" s="56">
        <f t="shared" si="634"/>
        <v>3.0703382810529298</v>
      </c>
      <c r="BJ867" s="56">
        <f t="shared" si="635"/>
        <v>1.5351691405264649</v>
      </c>
      <c r="BK867" s="56">
        <f t="shared" si="636"/>
        <v>2.2224352155152811</v>
      </c>
      <c r="BL867" s="56">
        <f t="shared" si="637"/>
        <v>1.2468222158981168</v>
      </c>
      <c r="BM867" s="56">
        <f t="shared" si="638"/>
        <v>2.4825922545419798</v>
      </c>
      <c r="BN867" s="56">
        <f t="shared" si="639"/>
        <v>0.51112061620669713</v>
      </c>
      <c r="BO867" s="56">
        <f t="shared" si="640"/>
        <v>2.1980690173310085</v>
      </c>
      <c r="BP867" s="56">
        <f t="shared" si="641"/>
        <v>3.1588063196734497</v>
      </c>
      <c r="BQ867" s="56">
        <f t="shared" si="642"/>
        <v>6.0712967125739681</v>
      </c>
      <c r="BR867" s="56">
        <f t="shared" si="643"/>
        <v>2.1073743185040565</v>
      </c>
      <c r="BS867" s="56">
        <f t="shared" si="644"/>
        <v>4.5206263624001277</v>
      </c>
      <c r="BT867" s="56">
        <f t="shared" si="645"/>
        <v>4.6833388428350915</v>
      </c>
      <c r="BU867" s="57">
        <f t="shared" si="653"/>
        <v>34.319712343901323</v>
      </c>
      <c r="BV867" s="58">
        <f t="shared" si="650"/>
        <v>5.3946401681602563</v>
      </c>
      <c r="BW867" s="59">
        <f t="shared" si="646"/>
        <v>12.189782985837468</v>
      </c>
      <c r="BX867" s="68">
        <f t="shared" si="647"/>
        <v>21.210362621085487</v>
      </c>
    </row>
    <row r="868" spans="1:76">
      <c r="A868" s="49">
        <v>4756</v>
      </c>
      <c r="B868" s="86">
        <v>2.9888551165146909E-2</v>
      </c>
      <c r="C868" s="60">
        <v>1.841620626151013E-2</v>
      </c>
      <c r="D868" s="60">
        <v>1.841620626151013E-2</v>
      </c>
      <c r="E868" s="60">
        <v>2.0718232044198894E-2</v>
      </c>
      <c r="F868" s="60">
        <v>2.0718232044198894E-2</v>
      </c>
      <c r="G868" s="60">
        <v>1.8876611418047883E-2</v>
      </c>
      <c r="H868" s="60">
        <v>1.5653775322283611E-2</v>
      </c>
      <c r="I868" s="60">
        <v>5.5847145488029465E-2</v>
      </c>
      <c r="J868" s="60">
        <v>2.3941068139963169E-2</v>
      </c>
      <c r="K868" s="60">
        <v>1.7034990791896871E-2</v>
      </c>
      <c r="L868" s="60">
        <v>6.2154696132596686E-2</v>
      </c>
      <c r="M868" s="60">
        <v>1.721915285451197E-2</v>
      </c>
      <c r="N868" s="60">
        <v>6.5976058931860038E-2</v>
      </c>
      <c r="O868" s="60">
        <v>6.8830570902394111E-2</v>
      </c>
      <c r="P868" s="117">
        <v>3.2600226661000146E-2</v>
      </c>
      <c r="Q868" s="61">
        <v>0</v>
      </c>
      <c r="R868" s="61">
        <v>0</v>
      </c>
      <c r="S868" s="61">
        <v>0</v>
      </c>
      <c r="T868" s="61">
        <v>0</v>
      </c>
      <c r="U868" s="61">
        <v>0</v>
      </c>
      <c r="V868" s="61">
        <v>0</v>
      </c>
      <c r="W868" s="61">
        <v>1</v>
      </c>
      <c r="X868" s="61">
        <v>0</v>
      </c>
      <c r="Y868" s="61">
        <v>0</v>
      </c>
      <c r="Z868" s="61">
        <v>0</v>
      </c>
      <c r="AA868" s="61">
        <v>0</v>
      </c>
      <c r="AB868" s="61">
        <v>0</v>
      </c>
      <c r="AC868" s="61">
        <v>0</v>
      </c>
      <c r="AD868" s="50">
        <f t="shared" si="651"/>
        <v>1</v>
      </c>
      <c r="AE868" s="51" t="s">
        <v>22</v>
      </c>
      <c r="AF868" s="52">
        <f t="shared" si="608"/>
        <v>3.9070568886814185E-2</v>
      </c>
      <c r="AG868" s="53">
        <f t="shared" si="648"/>
        <v>5.24596703645216E-2</v>
      </c>
      <c r="AH868" s="53">
        <f t="shared" si="609"/>
        <v>5.24596703645216E-2</v>
      </c>
      <c r="AI868" s="53">
        <f t="shared" si="610"/>
        <v>5.7243678073353808E-2</v>
      </c>
      <c r="AJ868" s="53">
        <f t="shared" si="611"/>
        <v>5.7243678073353808E-2</v>
      </c>
      <c r="AK868" s="53">
        <f t="shared" si="612"/>
        <v>5.3428171265106406E-2</v>
      </c>
      <c r="AL868" s="53">
        <f t="shared" si="613"/>
        <v>4.6510418071420576E-2</v>
      </c>
      <c r="AM868" s="53">
        <f t="shared" si="614"/>
        <v>0.1195836324036935</v>
      </c>
      <c r="AN868" s="53">
        <f t="shared" si="615"/>
        <v>6.3719818927584715E-2</v>
      </c>
      <c r="AO868" s="53">
        <f t="shared" si="616"/>
        <v>4.9516012054016657E-2</v>
      </c>
      <c r="AP868" s="53">
        <f t="shared" si="617"/>
        <v>0.12951906606781091</v>
      </c>
      <c r="AQ868" s="53">
        <f t="shared" si="618"/>
        <v>4.9911939213943331E-2</v>
      </c>
      <c r="AR868" s="53">
        <f t="shared" si="619"/>
        <v>0.13541814623587639</v>
      </c>
      <c r="AS868" s="53">
        <f t="shared" si="620"/>
        <v>0.13977065465696387</v>
      </c>
      <c r="AT868" s="54">
        <f t="shared" si="621"/>
        <v>9.4524324391711961E-2</v>
      </c>
      <c r="AU868" s="54">
        <f t="shared" si="622"/>
        <v>9.4524324391711961E-2</v>
      </c>
      <c r="AV868" s="54">
        <f t="shared" si="623"/>
        <v>0.10314437658456624</v>
      </c>
      <c r="AW868" s="54">
        <f t="shared" si="624"/>
        <v>0.10314437658456624</v>
      </c>
      <c r="AX868" s="54">
        <f t="shared" si="625"/>
        <v>9.626941529038556E-2</v>
      </c>
      <c r="AY868" s="54">
        <f t="shared" si="626"/>
        <v>8.3804679191243195E-2</v>
      </c>
      <c r="AZ868" s="54">
        <f t="shared" si="627"/>
        <v>0.21547146565584496</v>
      </c>
      <c r="BA868" s="54">
        <f t="shared" si="628"/>
        <v>0.11481339460656545</v>
      </c>
      <c r="BB868" s="54">
        <f t="shared" si="629"/>
        <v>8.922030110854802E-2</v>
      </c>
      <c r="BC868" s="54">
        <f t="shared" si="630"/>
        <v>0.23337360167983545</v>
      </c>
      <c r="BD868" s="54">
        <f t="shared" si="631"/>
        <v>8.9933701460482157E-2</v>
      </c>
      <c r="BE868" s="54">
        <f t="shared" si="632"/>
        <v>0.24400284436367903</v>
      </c>
      <c r="BF868" s="54">
        <f t="shared" si="633"/>
        <v>0.25184540065604133</v>
      </c>
      <c r="BG868" s="55">
        <f t="shared" si="652"/>
        <v>1.8140722059651817</v>
      </c>
      <c r="BH868" s="56">
        <f t="shared" si="649"/>
        <v>0</v>
      </c>
      <c r="BI868" s="56">
        <f t="shared" si="634"/>
        <v>0</v>
      </c>
      <c r="BJ868" s="56">
        <f t="shared" si="635"/>
        <v>0</v>
      </c>
      <c r="BK868" s="56">
        <f t="shared" si="636"/>
        <v>0</v>
      </c>
      <c r="BL868" s="56">
        <f t="shared" si="637"/>
        <v>0</v>
      </c>
      <c r="BM868" s="56">
        <f t="shared" si="638"/>
        <v>0</v>
      </c>
      <c r="BN868" s="56">
        <f t="shared" si="639"/>
        <v>-1.5349267881549813</v>
      </c>
      <c r="BO868" s="56">
        <f t="shared" si="640"/>
        <v>0</v>
      </c>
      <c r="BP868" s="56">
        <f t="shared" si="641"/>
        <v>0</v>
      </c>
      <c r="BQ868" s="56">
        <f t="shared" si="642"/>
        <v>0</v>
      </c>
      <c r="BR868" s="56">
        <f t="shared" si="643"/>
        <v>0</v>
      </c>
      <c r="BS868" s="56">
        <f t="shared" si="644"/>
        <v>0</v>
      </c>
      <c r="BT868" s="56">
        <f t="shared" si="645"/>
        <v>0</v>
      </c>
      <c r="BU868" s="57">
        <f t="shared" si="653"/>
        <v>-1.5349267881549813</v>
      </c>
      <c r="BV868" s="58">
        <f t="shared" si="650"/>
        <v>1.0574211625297512</v>
      </c>
      <c r="BW868" s="59">
        <f t="shared" si="646"/>
        <v>-3.5902887880362275</v>
      </c>
      <c r="BX868" s="68">
        <f t="shared" si="647"/>
        <v>0.81407220596518171</v>
      </c>
    </row>
    <row r="869" spans="1:76">
      <c r="A869" s="49">
        <v>4757</v>
      </c>
      <c r="B869" s="86">
        <v>0.14285714285714285</v>
      </c>
      <c r="C869" s="60">
        <v>1.841620626151013E-2</v>
      </c>
      <c r="D869" s="60">
        <v>1.841620626151013E-2</v>
      </c>
      <c r="E869" s="60">
        <v>2.0718232044198894E-2</v>
      </c>
      <c r="F869" s="60">
        <v>2.0718232044198894E-2</v>
      </c>
      <c r="G869" s="60">
        <v>1.8876611418047883E-2</v>
      </c>
      <c r="H869" s="60">
        <v>1.5653775322283611E-2</v>
      </c>
      <c r="I869" s="60">
        <v>3.0110497237569062E-2</v>
      </c>
      <c r="J869" s="60">
        <v>2.117863720073665E-2</v>
      </c>
      <c r="K869" s="60">
        <v>1.5193370165745856E-2</v>
      </c>
      <c r="L869" s="60">
        <v>3.0386740331491711E-2</v>
      </c>
      <c r="M869" s="60">
        <v>1.5377532228360958E-2</v>
      </c>
      <c r="N869" s="60">
        <v>3.22744014732965E-2</v>
      </c>
      <c r="O869" s="60">
        <v>3.3655616942909763E-2</v>
      </c>
      <c r="P869" s="117">
        <v>2.2382773763989231E-2</v>
      </c>
      <c r="Q869" s="61">
        <v>1</v>
      </c>
      <c r="R869" s="61">
        <v>0</v>
      </c>
      <c r="S869" s="61">
        <v>0</v>
      </c>
      <c r="T869" s="61">
        <v>1</v>
      </c>
      <c r="U869" s="61">
        <v>0</v>
      </c>
      <c r="V869" s="61">
        <v>0</v>
      </c>
      <c r="W869" s="61">
        <v>0</v>
      </c>
      <c r="X869" s="61">
        <v>1</v>
      </c>
      <c r="Y869" s="61">
        <v>0</v>
      </c>
      <c r="Z869" s="61">
        <v>0</v>
      </c>
      <c r="AA869" s="61">
        <v>0</v>
      </c>
      <c r="AB869" s="61">
        <v>0</v>
      </c>
      <c r="AC869" s="61">
        <v>0</v>
      </c>
      <c r="AD869" s="50">
        <f t="shared" si="651"/>
        <v>3</v>
      </c>
      <c r="AE869" s="51" t="s">
        <v>22</v>
      </c>
      <c r="AF869" s="52">
        <f t="shared" si="608"/>
        <v>0.16572853598147735</v>
      </c>
      <c r="AG869" s="53">
        <f t="shared" si="648"/>
        <v>5.24596703645216E-2</v>
      </c>
      <c r="AH869" s="53">
        <f t="shared" si="609"/>
        <v>5.24596703645216E-2</v>
      </c>
      <c r="AI869" s="53">
        <f t="shared" si="610"/>
        <v>5.7243678073353808E-2</v>
      </c>
      <c r="AJ869" s="53">
        <f t="shared" si="611"/>
        <v>5.7243678073353808E-2</v>
      </c>
      <c r="AK869" s="53">
        <f t="shared" si="612"/>
        <v>5.3428171265106406E-2</v>
      </c>
      <c r="AL869" s="53">
        <f t="shared" si="613"/>
        <v>4.6510418071420576E-2</v>
      </c>
      <c r="AM869" s="53">
        <f t="shared" si="614"/>
        <v>7.5534713209318566E-2</v>
      </c>
      <c r="AN869" s="53">
        <f t="shared" si="615"/>
        <v>5.8183775688145714E-2</v>
      </c>
      <c r="AO869" s="53">
        <f t="shared" si="616"/>
        <v>4.5493608488969488E-2</v>
      </c>
      <c r="AP869" s="53">
        <f t="shared" si="617"/>
        <v>7.6048501505378188E-2</v>
      </c>
      <c r="AQ869" s="53">
        <f t="shared" si="618"/>
        <v>4.5901269449007402E-2</v>
      </c>
      <c r="AR869" s="53">
        <f t="shared" si="619"/>
        <v>7.9528540858376018E-2</v>
      </c>
      <c r="AS869" s="53">
        <f t="shared" si="620"/>
        <v>8.2042413138130904E-2</v>
      </c>
      <c r="AT869" s="54">
        <f t="shared" si="621"/>
        <v>0.40095085232719863</v>
      </c>
      <c r="AU869" s="54">
        <f t="shared" si="622"/>
        <v>0.40095085232719863</v>
      </c>
      <c r="AV869" s="54">
        <f t="shared" si="623"/>
        <v>0.43751516840215066</v>
      </c>
      <c r="AW869" s="54">
        <f t="shared" si="624"/>
        <v>0.43751516840215066</v>
      </c>
      <c r="AX869" s="54">
        <f t="shared" si="625"/>
        <v>0.40835313409661972</v>
      </c>
      <c r="AY869" s="54">
        <f t="shared" si="626"/>
        <v>0.35548053653883233</v>
      </c>
      <c r="AZ869" s="54">
        <f t="shared" si="627"/>
        <v>0.57731410493286228</v>
      </c>
      <c r="BA869" s="54">
        <f t="shared" si="628"/>
        <v>0.44470036299644422</v>
      </c>
      <c r="BB869" s="54">
        <f t="shared" si="629"/>
        <v>0.34770903004812542</v>
      </c>
      <c r="BC869" s="54">
        <f t="shared" si="630"/>
        <v>0.58124100446900884</v>
      </c>
      <c r="BD869" s="54">
        <f t="shared" si="631"/>
        <v>0.3508247951349428</v>
      </c>
      <c r="BE869" s="54">
        <f t="shared" si="632"/>
        <v>0.60783905083531486</v>
      </c>
      <c r="BF869" s="54">
        <f t="shared" si="633"/>
        <v>0.62705265294538659</v>
      </c>
      <c r="BG869" s="55">
        <f t="shared" si="652"/>
        <v>5.9774467134562359</v>
      </c>
      <c r="BH869" s="56">
        <f t="shared" si="649"/>
        <v>-0.91391642196206435</v>
      </c>
      <c r="BI869" s="56">
        <f t="shared" si="634"/>
        <v>0</v>
      </c>
      <c r="BJ869" s="56">
        <f t="shared" si="635"/>
        <v>0</v>
      </c>
      <c r="BK869" s="56">
        <f t="shared" si="636"/>
        <v>-0.82664390315199321</v>
      </c>
      <c r="BL869" s="56">
        <f t="shared" si="637"/>
        <v>0</v>
      </c>
      <c r="BM869" s="56">
        <f t="shared" si="638"/>
        <v>0</v>
      </c>
      <c r="BN869" s="56">
        <f t="shared" si="639"/>
        <v>0</v>
      </c>
      <c r="BO869" s="56">
        <f t="shared" si="640"/>
        <v>-0.81035456519317672</v>
      </c>
      <c r="BP869" s="56">
        <f t="shared" si="641"/>
        <v>0</v>
      </c>
      <c r="BQ869" s="56">
        <f t="shared" si="642"/>
        <v>0</v>
      </c>
      <c r="BR869" s="56">
        <f t="shared" si="643"/>
        <v>0</v>
      </c>
      <c r="BS869" s="56">
        <f t="shared" si="644"/>
        <v>0</v>
      </c>
      <c r="BT869" s="56">
        <f t="shared" si="645"/>
        <v>0</v>
      </c>
      <c r="BU869" s="57">
        <f t="shared" si="653"/>
        <v>-2.5509148903072343</v>
      </c>
      <c r="BV869" s="58">
        <f t="shared" si="650"/>
        <v>5.0541147090405056</v>
      </c>
      <c r="BW869" s="59">
        <f t="shared" si="646"/>
        <v>-8.323672135740571</v>
      </c>
      <c r="BX869" s="68">
        <f t="shared" si="647"/>
        <v>2.9774467134562359</v>
      </c>
    </row>
    <row r="870" spans="1:76">
      <c r="A870" s="49">
        <v>4758</v>
      </c>
      <c r="B870" s="86">
        <v>0.16312056737588654</v>
      </c>
      <c r="C870" s="60">
        <v>1.3812154696132596E-2</v>
      </c>
      <c r="D870" s="60">
        <v>1.3812154696132596E-2</v>
      </c>
      <c r="E870" s="60">
        <v>1.5653775322283611E-2</v>
      </c>
      <c r="F870" s="60">
        <v>1.5653775322283611E-2</v>
      </c>
      <c r="G870" s="60">
        <v>1.427255985267035E-2</v>
      </c>
      <c r="H870" s="60">
        <v>1.1970534069981584E-2</v>
      </c>
      <c r="I870" s="60">
        <v>1.6022099447513812E-2</v>
      </c>
      <c r="J870" s="60">
        <v>1.5193370165745856E-2</v>
      </c>
      <c r="K870" s="60">
        <v>1.1049723756906077E-2</v>
      </c>
      <c r="L870" s="60">
        <v>1.7955801104972375E-2</v>
      </c>
      <c r="M870" s="60">
        <v>1.1187845303867404E-2</v>
      </c>
      <c r="N870" s="60">
        <v>1.9060773480662985E-2</v>
      </c>
      <c r="O870" s="60">
        <v>1.9889502762430938E-2</v>
      </c>
      <c r="P870" s="117">
        <v>1.5041082306275676E-2</v>
      </c>
      <c r="Q870" s="61">
        <v>0</v>
      </c>
      <c r="R870" s="61">
        <v>1</v>
      </c>
      <c r="S870" s="61">
        <v>1</v>
      </c>
      <c r="T870" s="61">
        <v>0</v>
      </c>
      <c r="U870" s="61">
        <v>0</v>
      </c>
      <c r="V870" s="61">
        <v>0</v>
      </c>
      <c r="W870" s="61">
        <v>1</v>
      </c>
      <c r="X870" s="61">
        <v>0</v>
      </c>
      <c r="Y870" s="61">
        <v>0</v>
      </c>
      <c r="Z870" s="61">
        <v>2</v>
      </c>
      <c r="AA870" s="61">
        <v>0</v>
      </c>
      <c r="AB870" s="61">
        <v>0</v>
      </c>
      <c r="AC870" s="61">
        <v>0</v>
      </c>
      <c r="AD870" s="50">
        <f t="shared" si="651"/>
        <v>5</v>
      </c>
      <c r="AE870" s="51" t="s">
        <v>22</v>
      </c>
      <c r="AF870" s="52">
        <f t="shared" si="608"/>
        <v>0.18733015083421517</v>
      </c>
      <c r="AG870" s="53">
        <f t="shared" si="648"/>
        <v>4.2394173758404388E-2</v>
      </c>
      <c r="AH870" s="53">
        <f t="shared" si="609"/>
        <v>4.2394173758404388E-2</v>
      </c>
      <c r="AI870" s="53">
        <f t="shared" si="610"/>
        <v>4.6510418071420576E-2</v>
      </c>
      <c r="AJ870" s="53">
        <f t="shared" si="611"/>
        <v>4.6510418071420576E-2</v>
      </c>
      <c r="AK870" s="53">
        <f t="shared" si="612"/>
        <v>4.3435816070718052E-2</v>
      </c>
      <c r="AL870" s="53">
        <f t="shared" si="613"/>
        <v>3.8133693368819867E-2</v>
      </c>
      <c r="AM870" s="53">
        <f t="shared" si="614"/>
        <v>4.7318340708365686E-2</v>
      </c>
      <c r="AN870" s="53">
        <f t="shared" si="615"/>
        <v>4.5493608488969488E-2</v>
      </c>
      <c r="AO870" s="53">
        <f t="shared" si="616"/>
        <v>3.5940693388042635E-2</v>
      </c>
      <c r="AP870" s="53">
        <f t="shared" si="617"/>
        <v>5.1484948530754818E-2</v>
      </c>
      <c r="AQ870" s="53">
        <f t="shared" si="618"/>
        <v>3.6272565711997169E-2</v>
      </c>
      <c r="AR870" s="53">
        <f t="shared" si="619"/>
        <v>5.3813873395379998E-2</v>
      </c>
      <c r="AS870" s="53">
        <f t="shared" si="620"/>
        <v>5.553791226908552E-2</v>
      </c>
      <c r="AT870" s="54">
        <f t="shared" si="621"/>
        <v>0.36625380740032554</v>
      </c>
      <c r="AU870" s="54">
        <f t="shared" si="622"/>
        <v>0.36625380740032554</v>
      </c>
      <c r="AV870" s="54">
        <f t="shared" si="623"/>
        <v>0.40181506542657131</v>
      </c>
      <c r="AW870" s="54">
        <f t="shared" si="624"/>
        <v>0.40181506542657131</v>
      </c>
      <c r="AX870" s="54">
        <f t="shared" si="625"/>
        <v>0.3752528143159522</v>
      </c>
      <c r="AY870" s="54">
        <f t="shared" si="626"/>
        <v>0.3294464580477412</v>
      </c>
      <c r="AZ870" s="54">
        <f t="shared" si="627"/>
        <v>0.408794909957859</v>
      </c>
      <c r="BA870" s="54">
        <f t="shared" si="628"/>
        <v>0.39303059463829426</v>
      </c>
      <c r="BB870" s="54">
        <f t="shared" si="629"/>
        <v>0.31050058597659907</v>
      </c>
      <c r="BC870" s="54">
        <f t="shared" si="630"/>
        <v>0.44479127086326453</v>
      </c>
      <c r="BD870" s="54">
        <f t="shared" si="631"/>
        <v>0.31336771349539039</v>
      </c>
      <c r="BE870" s="54">
        <f t="shared" si="632"/>
        <v>0.46491143180045374</v>
      </c>
      <c r="BF870" s="54">
        <f t="shared" si="633"/>
        <v>0.4798058322715949</v>
      </c>
      <c r="BG870" s="55">
        <f t="shared" si="652"/>
        <v>5.0560393570209428</v>
      </c>
      <c r="BH870" s="56">
        <f t="shared" si="649"/>
        <v>0</v>
      </c>
      <c r="BI870" s="56">
        <f t="shared" si="634"/>
        <v>-1.0044287230726061</v>
      </c>
      <c r="BJ870" s="56">
        <f t="shared" si="635"/>
        <v>-0.91176333246456709</v>
      </c>
      <c r="BK870" s="56">
        <f t="shared" si="636"/>
        <v>0</v>
      </c>
      <c r="BL870" s="56">
        <f t="shared" si="637"/>
        <v>0</v>
      </c>
      <c r="BM870" s="56">
        <f t="shared" si="638"/>
        <v>0</v>
      </c>
      <c r="BN870" s="56">
        <f t="shared" si="639"/>
        <v>-0.89454169134956452</v>
      </c>
      <c r="BO870" s="56">
        <f t="shared" si="640"/>
        <v>0</v>
      </c>
      <c r="BP870" s="56">
        <f t="shared" si="641"/>
        <v>0</v>
      </c>
      <c r="BQ870" s="56">
        <f t="shared" si="642"/>
        <v>-1.6203003221922061</v>
      </c>
      <c r="BR870" s="56">
        <f t="shared" si="643"/>
        <v>0</v>
      </c>
      <c r="BS870" s="56">
        <f t="shared" si="644"/>
        <v>0</v>
      </c>
      <c r="BT870" s="56">
        <f t="shared" si="645"/>
        <v>0</v>
      </c>
      <c r="BU870" s="57">
        <f t="shared" si="653"/>
        <v>-4.4310340690789438</v>
      </c>
      <c r="BV870" s="58">
        <f t="shared" si="650"/>
        <v>5.7710104124505071</v>
      </c>
      <c r="BW870" s="59">
        <f t="shared" si="646"/>
        <v>-9.805624770969164</v>
      </c>
      <c r="BX870" s="68">
        <f t="shared" si="647"/>
        <v>5.6039357020942759E-2</v>
      </c>
    </row>
    <row r="871" spans="1:76">
      <c r="A871" s="49">
        <v>4759</v>
      </c>
      <c r="B871" s="86">
        <v>0.11296859169199595</v>
      </c>
      <c r="C871" s="60">
        <v>1.3812154696132596E-2</v>
      </c>
      <c r="D871" s="60">
        <v>1.3812154696132596E-2</v>
      </c>
      <c r="E871" s="60">
        <v>1.5653775322283611E-2</v>
      </c>
      <c r="F871" s="60">
        <v>1.5653775322283611E-2</v>
      </c>
      <c r="G871" s="60">
        <v>1.427255985267035E-2</v>
      </c>
      <c r="H871" s="60">
        <v>1.1970534069981584E-2</v>
      </c>
      <c r="I871" s="60">
        <v>1.6022099447513812E-2</v>
      </c>
      <c r="J871" s="60">
        <v>1.5193370165745856E-2</v>
      </c>
      <c r="K871" s="60">
        <v>1.1049723756906077E-2</v>
      </c>
      <c r="L871" s="60">
        <v>1.7955801104972375E-2</v>
      </c>
      <c r="M871" s="60">
        <v>1.1187845303867404E-2</v>
      </c>
      <c r="N871" s="60">
        <v>1.9060773480662985E-2</v>
      </c>
      <c r="O871" s="60">
        <v>1.9889502762430938E-2</v>
      </c>
      <c r="P871" s="117">
        <v>1.5041082306275676E-2</v>
      </c>
      <c r="Q871" s="61">
        <v>0</v>
      </c>
      <c r="R871" s="61">
        <v>0</v>
      </c>
      <c r="S871" s="61">
        <v>0</v>
      </c>
      <c r="T871" s="61">
        <v>0</v>
      </c>
      <c r="U871" s="61">
        <v>0</v>
      </c>
      <c r="V871" s="61">
        <v>0</v>
      </c>
      <c r="W871" s="61">
        <v>0</v>
      </c>
      <c r="X871" s="61">
        <v>0</v>
      </c>
      <c r="Y871" s="61">
        <v>0</v>
      </c>
      <c r="Z871" s="61">
        <v>0</v>
      </c>
      <c r="AA871" s="61">
        <v>0</v>
      </c>
      <c r="AB871" s="61">
        <v>0</v>
      </c>
      <c r="AC871" s="61">
        <v>0</v>
      </c>
      <c r="AD871" s="50">
        <f t="shared" si="651"/>
        <v>0</v>
      </c>
      <c r="AE871" s="51" t="s">
        <v>22</v>
      </c>
      <c r="AF871" s="52">
        <f t="shared" si="608"/>
        <v>0.13342374485301181</v>
      </c>
      <c r="AG871" s="53">
        <f t="shared" si="648"/>
        <v>4.2394173758404388E-2</v>
      </c>
      <c r="AH871" s="53">
        <f t="shared" si="609"/>
        <v>4.2394173758404388E-2</v>
      </c>
      <c r="AI871" s="53">
        <f t="shared" si="610"/>
        <v>4.6510418071420576E-2</v>
      </c>
      <c r="AJ871" s="53">
        <f t="shared" si="611"/>
        <v>4.6510418071420576E-2</v>
      </c>
      <c r="AK871" s="53">
        <f t="shared" si="612"/>
        <v>4.3435816070718052E-2</v>
      </c>
      <c r="AL871" s="53">
        <f t="shared" si="613"/>
        <v>3.8133693368819867E-2</v>
      </c>
      <c r="AM871" s="53">
        <f t="shared" si="614"/>
        <v>4.7318340708365686E-2</v>
      </c>
      <c r="AN871" s="53">
        <f t="shared" si="615"/>
        <v>4.5493608488969488E-2</v>
      </c>
      <c r="AO871" s="53">
        <f t="shared" si="616"/>
        <v>3.5940693388042635E-2</v>
      </c>
      <c r="AP871" s="53">
        <f t="shared" si="617"/>
        <v>5.1484948530754818E-2</v>
      </c>
      <c r="AQ871" s="53">
        <f t="shared" si="618"/>
        <v>3.6272565711997169E-2</v>
      </c>
      <c r="AR871" s="53">
        <f t="shared" si="619"/>
        <v>5.3813873395379998E-2</v>
      </c>
      <c r="AS871" s="53">
        <f t="shared" si="620"/>
        <v>5.553791226908552E-2</v>
      </c>
      <c r="AT871" s="54">
        <f t="shared" si="621"/>
        <v>0.26086006087333907</v>
      </c>
      <c r="AU871" s="54">
        <f t="shared" si="622"/>
        <v>0.26086006087333907</v>
      </c>
      <c r="AV871" s="54">
        <f t="shared" si="623"/>
        <v>0.28618815779963125</v>
      </c>
      <c r="AW871" s="54">
        <f t="shared" si="624"/>
        <v>0.28618815779963125</v>
      </c>
      <c r="AX871" s="54">
        <f t="shared" si="625"/>
        <v>0.26726950002285244</v>
      </c>
      <c r="AY871" s="54">
        <f t="shared" si="626"/>
        <v>0.23464444973511378</v>
      </c>
      <c r="AZ871" s="54">
        <f t="shared" si="627"/>
        <v>0.29115947176969464</v>
      </c>
      <c r="BA871" s="54">
        <f t="shared" si="628"/>
        <v>0.27993151953876172</v>
      </c>
      <c r="BB871" s="54">
        <f t="shared" si="629"/>
        <v>0.22115047030905238</v>
      </c>
      <c r="BC871" s="54">
        <f t="shared" si="630"/>
        <v>0.31679746571616912</v>
      </c>
      <c r="BD871" s="54">
        <f t="shared" si="631"/>
        <v>0.22319254890037754</v>
      </c>
      <c r="BE871" s="54">
        <f t="shared" si="632"/>
        <v>0.33112781887784903</v>
      </c>
      <c r="BF871" s="54">
        <f t="shared" si="633"/>
        <v>0.34173618426564406</v>
      </c>
      <c r="BG871" s="55">
        <f t="shared" si="652"/>
        <v>3.6011058664814555</v>
      </c>
      <c r="BH871" s="56">
        <f t="shared" si="649"/>
        <v>0</v>
      </c>
      <c r="BI871" s="56">
        <f t="shared" si="634"/>
        <v>0</v>
      </c>
      <c r="BJ871" s="56">
        <f t="shared" si="635"/>
        <v>0</v>
      </c>
      <c r="BK871" s="56">
        <f t="shared" si="636"/>
        <v>0</v>
      </c>
      <c r="BL871" s="56">
        <f t="shared" si="637"/>
        <v>0</v>
      </c>
      <c r="BM871" s="56">
        <f t="shared" si="638"/>
        <v>0</v>
      </c>
      <c r="BN871" s="56">
        <f t="shared" si="639"/>
        <v>0</v>
      </c>
      <c r="BO871" s="56">
        <f t="shared" si="640"/>
        <v>0</v>
      </c>
      <c r="BP871" s="56">
        <f t="shared" si="641"/>
        <v>0</v>
      </c>
      <c r="BQ871" s="56">
        <f t="shared" si="642"/>
        <v>0</v>
      </c>
      <c r="BR871" s="56">
        <f t="shared" si="643"/>
        <v>0</v>
      </c>
      <c r="BS871" s="56">
        <f t="shared" si="644"/>
        <v>0</v>
      </c>
      <c r="BT871" s="56">
        <f t="shared" si="645"/>
        <v>0</v>
      </c>
      <c r="BU871" s="57">
        <f t="shared" si="653"/>
        <v>0</v>
      </c>
      <c r="BV871" s="58">
        <f t="shared" si="650"/>
        <v>3.9966935465107549</v>
      </c>
      <c r="BW871" s="59">
        <f t="shared" si="646"/>
        <v>-2.5674409573264008</v>
      </c>
      <c r="BX871" s="68">
        <f t="shared" si="647"/>
        <v>3.6011058664814555</v>
      </c>
    </row>
    <row r="872" spans="1:76">
      <c r="A872" s="49">
        <v>4760</v>
      </c>
      <c r="B872" s="86">
        <v>5.9270516717325229E-2</v>
      </c>
      <c r="C872" s="60">
        <v>1.3812154696132596E-2</v>
      </c>
      <c r="D872" s="60">
        <v>1.3812154696132596E-2</v>
      </c>
      <c r="E872" s="60">
        <v>1.5653775322283611E-2</v>
      </c>
      <c r="F872" s="60">
        <v>1.5653775322283611E-2</v>
      </c>
      <c r="G872" s="60">
        <v>1.427255985267035E-2</v>
      </c>
      <c r="H872" s="60">
        <v>1.1970534069981584E-2</v>
      </c>
      <c r="I872" s="60">
        <v>1.6022099447513812E-2</v>
      </c>
      <c r="J872" s="60">
        <v>1.5193370165745856E-2</v>
      </c>
      <c r="K872" s="60">
        <v>1.1049723756906077E-2</v>
      </c>
      <c r="L872" s="60">
        <v>1.7955801104972375E-2</v>
      </c>
      <c r="M872" s="60">
        <v>1.1187845303867404E-2</v>
      </c>
      <c r="N872" s="60">
        <v>1.9060773480662985E-2</v>
      </c>
      <c r="O872" s="60">
        <v>1.9889502762430938E-2</v>
      </c>
      <c r="P872" s="117">
        <v>1.5041082306275676E-2</v>
      </c>
      <c r="Q872" s="61">
        <v>0</v>
      </c>
      <c r="R872" s="61">
        <v>0</v>
      </c>
      <c r="S872" s="61">
        <v>0</v>
      </c>
      <c r="T872" s="61">
        <v>0</v>
      </c>
      <c r="U872" s="61">
        <v>0</v>
      </c>
      <c r="V872" s="61">
        <v>1</v>
      </c>
      <c r="W872" s="61">
        <v>0</v>
      </c>
      <c r="X872" s="61">
        <v>0</v>
      </c>
      <c r="Y872" s="61">
        <v>0</v>
      </c>
      <c r="Z872" s="61">
        <v>0</v>
      </c>
      <c r="AA872" s="61">
        <v>0</v>
      </c>
      <c r="AB872" s="61">
        <v>0</v>
      </c>
      <c r="AC872" s="61">
        <v>0</v>
      </c>
      <c r="AD872" s="50">
        <f t="shared" si="651"/>
        <v>1</v>
      </c>
      <c r="AE872" s="51" t="s">
        <v>22</v>
      </c>
      <c r="AF872" s="52">
        <f t="shared" si="608"/>
        <v>7.3534638564550281E-2</v>
      </c>
      <c r="AG872" s="53">
        <f t="shared" si="648"/>
        <v>4.2394173758404388E-2</v>
      </c>
      <c r="AH872" s="53">
        <f t="shared" si="609"/>
        <v>4.2394173758404388E-2</v>
      </c>
      <c r="AI872" s="53">
        <f t="shared" si="610"/>
        <v>4.6510418071420576E-2</v>
      </c>
      <c r="AJ872" s="53">
        <f t="shared" si="611"/>
        <v>4.6510418071420576E-2</v>
      </c>
      <c r="AK872" s="53">
        <f t="shared" si="612"/>
        <v>4.3435816070718052E-2</v>
      </c>
      <c r="AL872" s="53">
        <f t="shared" si="613"/>
        <v>3.8133693368819867E-2</v>
      </c>
      <c r="AM872" s="53">
        <f t="shared" si="614"/>
        <v>4.7318340708365686E-2</v>
      </c>
      <c r="AN872" s="53">
        <f t="shared" si="615"/>
        <v>4.5493608488969488E-2</v>
      </c>
      <c r="AO872" s="53">
        <f t="shared" si="616"/>
        <v>3.5940693388042635E-2</v>
      </c>
      <c r="AP872" s="53">
        <f t="shared" si="617"/>
        <v>5.1484948530754818E-2</v>
      </c>
      <c r="AQ872" s="53">
        <f t="shared" si="618"/>
        <v>3.6272565711997169E-2</v>
      </c>
      <c r="AR872" s="53">
        <f t="shared" si="619"/>
        <v>5.3813873395379998E-2</v>
      </c>
      <c r="AS872" s="53">
        <f t="shared" si="620"/>
        <v>5.553791226908552E-2</v>
      </c>
      <c r="AT872" s="54">
        <f t="shared" si="621"/>
        <v>0.14376938912470175</v>
      </c>
      <c r="AU872" s="54">
        <f t="shared" si="622"/>
        <v>0.14376938912470175</v>
      </c>
      <c r="AV872" s="54">
        <f t="shared" si="623"/>
        <v>0.15772861695970691</v>
      </c>
      <c r="AW872" s="54">
        <f t="shared" si="624"/>
        <v>0.15772861695970691</v>
      </c>
      <c r="AX872" s="54">
        <f t="shared" si="625"/>
        <v>0.14730186223719136</v>
      </c>
      <c r="AY872" s="54">
        <f t="shared" si="626"/>
        <v>0.12932102019365474</v>
      </c>
      <c r="AZ872" s="54">
        <f t="shared" si="627"/>
        <v>0.1604684874106693</v>
      </c>
      <c r="BA872" s="54">
        <f t="shared" si="628"/>
        <v>0.15428035792868486</v>
      </c>
      <c r="BB872" s="54">
        <f t="shared" si="629"/>
        <v>0.12188400138575023</v>
      </c>
      <c r="BC872" s="54">
        <f t="shared" si="630"/>
        <v>0.17459851067190421</v>
      </c>
      <c r="BD872" s="54">
        <f t="shared" si="631"/>
        <v>0.12300946455798341</v>
      </c>
      <c r="BE872" s="54">
        <f t="shared" si="632"/>
        <v>0.18249648521464698</v>
      </c>
      <c r="BF872" s="54">
        <f t="shared" si="633"/>
        <v>0.18834313803803746</v>
      </c>
      <c r="BG872" s="55">
        <f t="shared" si="652"/>
        <v>1.9846993398073396</v>
      </c>
      <c r="BH872" s="56">
        <f t="shared" si="649"/>
        <v>0</v>
      </c>
      <c r="BI872" s="56">
        <f t="shared" si="634"/>
        <v>0</v>
      </c>
      <c r="BJ872" s="56">
        <f t="shared" si="635"/>
        <v>0</v>
      </c>
      <c r="BK872" s="56">
        <f t="shared" si="636"/>
        <v>0</v>
      </c>
      <c r="BL872" s="56">
        <f t="shared" si="637"/>
        <v>0</v>
      </c>
      <c r="BM872" s="56">
        <f t="shared" si="638"/>
        <v>-2.0454574372474639</v>
      </c>
      <c r="BN872" s="56">
        <f t="shared" si="639"/>
        <v>0</v>
      </c>
      <c r="BO872" s="56">
        <f t="shared" si="640"/>
        <v>0</v>
      </c>
      <c r="BP872" s="56">
        <f t="shared" si="641"/>
        <v>0</v>
      </c>
      <c r="BQ872" s="56">
        <f t="shared" si="642"/>
        <v>0</v>
      </c>
      <c r="BR872" s="56">
        <f t="shared" si="643"/>
        <v>0</v>
      </c>
      <c r="BS872" s="56">
        <f t="shared" si="644"/>
        <v>0</v>
      </c>
      <c r="BT872" s="56">
        <f t="shared" si="645"/>
        <v>0</v>
      </c>
      <c r="BU872" s="57">
        <f t="shared" si="653"/>
        <v>-2.0454574372474639</v>
      </c>
      <c r="BV872" s="58">
        <f t="shared" si="650"/>
        <v>2.0969199324742522</v>
      </c>
      <c r="BW872" s="59">
        <f t="shared" si="646"/>
        <v>-4.1080811224627842</v>
      </c>
      <c r="BX872" s="68">
        <f t="shared" si="647"/>
        <v>0.98469933980733959</v>
      </c>
    </row>
    <row r="873" spans="1:76">
      <c r="A873" s="49">
        <v>4761</v>
      </c>
      <c r="B873" s="86">
        <v>0.54457953394123615</v>
      </c>
      <c r="C873" s="60">
        <v>1.3812154696132596E-2</v>
      </c>
      <c r="D873" s="60">
        <v>1.3812154696132596E-2</v>
      </c>
      <c r="E873" s="60">
        <v>1.5653775322283611E-2</v>
      </c>
      <c r="F873" s="60">
        <v>1.5653775322283611E-2</v>
      </c>
      <c r="G873" s="60">
        <v>1.427255985267035E-2</v>
      </c>
      <c r="H873" s="60">
        <v>1.1970534069981584E-2</v>
      </c>
      <c r="I873" s="60">
        <v>1.6022099447513812E-2</v>
      </c>
      <c r="J873" s="60">
        <v>1.5193370165745856E-2</v>
      </c>
      <c r="K873" s="60">
        <v>1.1049723756906077E-2</v>
      </c>
      <c r="L873" s="60">
        <v>1.7955801104972375E-2</v>
      </c>
      <c r="M873" s="60">
        <v>1.1187845303867404E-2</v>
      </c>
      <c r="N873" s="60">
        <v>1.9060773480662985E-2</v>
      </c>
      <c r="O873" s="60">
        <v>1.9889502762430938E-2</v>
      </c>
      <c r="P873" s="117">
        <v>1.5041082306275676E-2</v>
      </c>
      <c r="Q873" s="61">
        <v>1</v>
      </c>
      <c r="R873" s="61">
        <v>0</v>
      </c>
      <c r="S873" s="61">
        <v>0</v>
      </c>
      <c r="T873" s="61">
        <v>0</v>
      </c>
      <c r="U873" s="61">
        <v>0</v>
      </c>
      <c r="V873" s="61">
        <v>0</v>
      </c>
      <c r="W873" s="61">
        <v>0</v>
      </c>
      <c r="X873" s="61">
        <v>2</v>
      </c>
      <c r="Y873" s="61">
        <v>0</v>
      </c>
      <c r="Z873" s="61">
        <v>0</v>
      </c>
      <c r="AA873" s="61">
        <v>0</v>
      </c>
      <c r="AB873" s="61">
        <v>0</v>
      </c>
      <c r="AC873" s="61">
        <v>0</v>
      </c>
      <c r="AD873" s="50">
        <f t="shared" si="651"/>
        <v>3</v>
      </c>
      <c r="AE873" s="51" t="s">
        <v>22</v>
      </c>
      <c r="AF873" s="52">
        <f t="shared" si="608"/>
        <v>0.57043257771097822</v>
      </c>
      <c r="AG873" s="53">
        <f t="shared" si="648"/>
        <v>4.2394173758404388E-2</v>
      </c>
      <c r="AH873" s="53">
        <f t="shared" si="609"/>
        <v>4.2394173758404388E-2</v>
      </c>
      <c r="AI873" s="53">
        <f t="shared" si="610"/>
        <v>4.6510418071420576E-2</v>
      </c>
      <c r="AJ873" s="53">
        <f t="shared" si="611"/>
        <v>4.6510418071420576E-2</v>
      </c>
      <c r="AK873" s="53">
        <f t="shared" si="612"/>
        <v>4.3435816070718052E-2</v>
      </c>
      <c r="AL873" s="53">
        <f t="shared" si="613"/>
        <v>3.8133693368819867E-2</v>
      </c>
      <c r="AM873" s="53">
        <f t="shared" si="614"/>
        <v>4.7318340708365686E-2</v>
      </c>
      <c r="AN873" s="53">
        <f t="shared" si="615"/>
        <v>4.5493608488969488E-2</v>
      </c>
      <c r="AO873" s="53">
        <f t="shared" si="616"/>
        <v>3.5940693388042635E-2</v>
      </c>
      <c r="AP873" s="53">
        <f t="shared" si="617"/>
        <v>5.1484948530754818E-2</v>
      </c>
      <c r="AQ873" s="53">
        <f t="shared" si="618"/>
        <v>3.6272565711997169E-2</v>
      </c>
      <c r="AR873" s="53">
        <f t="shared" si="619"/>
        <v>5.3813873395379998E-2</v>
      </c>
      <c r="AS873" s="53">
        <f t="shared" si="620"/>
        <v>5.553791226908552E-2</v>
      </c>
      <c r="AT873" s="54">
        <f t="shared" si="621"/>
        <v>1.1152668298266739</v>
      </c>
      <c r="AU873" s="54">
        <f t="shared" si="622"/>
        <v>1.1152668298266739</v>
      </c>
      <c r="AV873" s="54">
        <f t="shared" si="623"/>
        <v>1.223553189455503</v>
      </c>
      <c r="AW873" s="54">
        <f t="shared" si="624"/>
        <v>1.223553189455503</v>
      </c>
      <c r="AX873" s="54">
        <f t="shared" si="625"/>
        <v>1.1426693952378488</v>
      </c>
      <c r="AY873" s="54">
        <f t="shared" si="626"/>
        <v>1.0031860405014976</v>
      </c>
      <c r="AZ873" s="54">
        <f t="shared" si="627"/>
        <v>1.2448072731695972</v>
      </c>
      <c r="BA873" s="54">
        <f t="shared" si="628"/>
        <v>1.1968039006022724</v>
      </c>
      <c r="BB873" s="54">
        <f t="shared" si="629"/>
        <v>0.94549461926259404</v>
      </c>
      <c r="BC873" s="54">
        <f t="shared" si="630"/>
        <v>1.3544185495607481</v>
      </c>
      <c r="BD873" s="54">
        <f t="shared" si="631"/>
        <v>0.95422521032808472</v>
      </c>
      <c r="BE873" s="54">
        <f t="shared" si="632"/>
        <v>1.4156857573020036</v>
      </c>
      <c r="BF873" s="54">
        <f t="shared" si="633"/>
        <v>1.4610401821843693</v>
      </c>
      <c r="BG873" s="55">
        <f t="shared" si="652"/>
        <v>15.395970966713371</v>
      </c>
      <c r="BH873" s="56">
        <f t="shared" si="649"/>
        <v>0.1090936855437792</v>
      </c>
      <c r="BI873" s="56">
        <f t="shared" si="634"/>
        <v>0</v>
      </c>
      <c r="BJ873" s="56">
        <f t="shared" si="635"/>
        <v>0</v>
      </c>
      <c r="BK873" s="56">
        <f t="shared" si="636"/>
        <v>0</v>
      </c>
      <c r="BL873" s="56">
        <f t="shared" si="637"/>
        <v>0</v>
      </c>
      <c r="BM873" s="56">
        <f t="shared" si="638"/>
        <v>0</v>
      </c>
      <c r="BN873" s="56">
        <f t="shared" si="639"/>
        <v>0</v>
      </c>
      <c r="BO873" s="56">
        <f t="shared" si="640"/>
        <v>0.35930917485167951</v>
      </c>
      <c r="BP873" s="56">
        <f t="shared" si="641"/>
        <v>0</v>
      </c>
      <c r="BQ873" s="56">
        <f t="shared" si="642"/>
        <v>0</v>
      </c>
      <c r="BR873" s="56">
        <f t="shared" si="643"/>
        <v>0</v>
      </c>
      <c r="BS873" s="56">
        <f t="shared" si="644"/>
        <v>0</v>
      </c>
      <c r="BT873" s="56">
        <f t="shared" si="645"/>
        <v>0</v>
      </c>
      <c r="BU873" s="57">
        <f t="shared" si="653"/>
        <v>0.4684028603954587</v>
      </c>
      <c r="BV873" s="58">
        <f t="shared" si="650"/>
        <v>19.266572029143774</v>
      </c>
      <c r="BW873" s="59">
        <f t="shared" si="646"/>
        <v>-12.459123260987909</v>
      </c>
      <c r="BX873" s="68">
        <f t="shared" si="647"/>
        <v>12.395970966713371</v>
      </c>
    </row>
    <row r="874" spans="1:76">
      <c r="A874" s="49">
        <v>4762</v>
      </c>
      <c r="B874" s="86">
        <v>0.53444782168186433</v>
      </c>
      <c r="C874" s="60">
        <v>1.3812154696132596E-2</v>
      </c>
      <c r="D874" s="60">
        <v>1.3812154696132596E-2</v>
      </c>
      <c r="E874" s="60">
        <v>1.5653775322283611E-2</v>
      </c>
      <c r="F874" s="60">
        <v>1.5653775322283611E-2</v>
      </c>
      <c r="G874" s="60">
        <v>1.427255985267035E-2</v>
      </c>
      <c r="H874" s="60">
        <v>1.1970534069981584E-2</v>
      </c>
      <c r="I874" s="60">
        <v>1.0681399631675874E-2</v>
      </c>
      <c r="J874" s="60">
        <v>1.3351749539594844E-2</v>
      </c>
      <c r="K874" s="60">
        <v>9.6685082872928173E-3</v>
      </c>
      <c r="L874" s="60">
        <v>1.1049723756906077E-2</v>
      </c>
      <c r="M874" s="60">
        <v>9.8066298342541439E-3</v>
      </c>
      <c r="N874" s="60">
        <v>1.1740331491712707E-2</v>
      </c>
      <c r="O874" s="60">
        <v>1.2246777163904236E-2</v>
      </c>
      <c r="P874" s="117">
        <v>1.259385182037116E-2</v>
      </c>
      <c r="Q874" s="61">
        <v>0</v>
      </c>
      <c r="R874" s="61">
        <v>1</v>
      </c>
      <c r="S874" s="61">
        <v>0</v>
      </c>
      <c r="T874" s="61">
        <v>1</v>
      </c>
      <c r="U874" s="61">
        <v>2</v>
      </c>
      <c r="V874" s="61">
        <v>2</v>
      </c>
      <c r="W874" s="61">
        <v>2</v>
      </c>
      <c r="X874" s="61">
        <v>0</v>
      </c>
      <c r="Y874" s="61">
        <v>1</v>
      </c>
      <c r="Z874" s="61">
        <v>2</v>
      </c>
      <c r="AA874" s="61">
        <v>1</v>
      </c>
      <c r="AB874" s="61">
        <v>1</v>
      </c>
      <c r="AC874" s="61">
        <v>0</v>
      </c>
      <c r="AD874" s="50">
        <f t="shared" si="651"/>
        <v>13</v>
      </c>
      <c r="AE874" s="51" t="s">
        <v>22</v>
      </c>
      <c r="AF874" s="52">
        <f t="shared" si="608"/>
        <v>0.5606228016422995</v>
      </c>
      <c r="AG874" s="53">
        <f t="shared" si="648"/>
        <v>4.2394173758404388E-2</v>
      </c>
      <c r="AH874" s="53">
        <f t="shared" si="609"/>
        <v>4.2394173758404388E-2</v>
      </c>
      <c r="AI874" s="53">
        <f t="shared" si="610"/>
        <v>4.6510418071420576E-2</v>
      </c>
      <c r="AJ874" s="53">
        <f t="shared" si="611"/>
        <v>4.6510418071420576E-2</v>
      </c>
      <c r="AK874" s="53">
        <f t="shared" si="612"/>
        <v>4.3435816070718052E-2</v>
      </c>
      <c r="AL874" s="53">
        <f t="shared" si="613"/>
        <v>3.8133693368819867E-2</v>
      </c>
      <c r="AM874" s="53">
        <f t="shared" si="614"/>
        <v>3.5050407458628606E-2</v>
      </c>
      <c r="AN874" s="53">
        <f t="shared" si="615"/>
        <v>4.134355294138161E-2</v>
      </c>
      <c r="AO874" s="53">
        <f t="shared" si="616"/>
        <v>3.2559924847116832E-2</v>
      </c>
      <c r="AP874" s="53">
        <f t="shared" si="617"/>
        <v>3.5940693388042635E-2</v>
      </c>
      <c r="AQ874" s="53">
        <f t="shared" si="618"/>
        <v>3.290337054668166E-2</v>
      </c>
      <c r="AR874" s="53">
        <f t="shared" si="619"/>
        <v>3.7589654118675826E-2</v>
      </c>
      <c r="AS874" s="53">
        <f t="shared" si="620"/>
        <v>3.8782992223003625E-2</v>
      </c>
      <c r="AT874" s="54">
        <f t="shared" si="621"/>
        <v>1.0960874942050536</v>
      </c>
      <c r="AU874" s="54">
        <f t="shared" si="622"/>
        <v>1.0960874942050536</v>
      </c>
      <c r="AV874" s="54">
        <f t="shared" si="623"/>
        <v>1.2025116443795876</v>
      </c>
      <c r="AW874" s="54">
        <f t="shared" si="624"/>
        <v>1.2025116443795876</v>
      </c>
      <c r="AX874" s="54">
        <f t="shared" si="625"/>
        <v>1.1230188154396255</v>
      </c>
      <c r="AY874" s="54">
        <f t="shared" si="626"/>
        <v>0.98593416745449525</v>
      </c>
      <c r="AZ874" s="54">
        <f t="shared" si="627"/>
        <v>0.90621681887545114</v>
      </c>
      <c r="BA874" s="54">
        <f t="shared" si="628"/>
        <v>1.0689240366683475</v>
      </c>
      <c r="BB874" s="54">
        <f t="shared" si="629"/>
        <v>0.84182620566124655</v>
      </c>
      <c r="BC874" s="54">
        <f t="shared" si="630"/>
        <v>0.92923487034305374</v>
      </c>
      <c r="BD874" s="54">
        <f t="shared" si="631"/>
        <v>0.85070588187281293</v>
      </c>
      <c r="BE874" s="54">
        <f t="shared" si="632"/>
        <v>0.97186821061245721</v>
      </c>
      <c r="BF874" s="54">
        <f t="shared" si="633"/>
        <v>1.0027215769256232</v>
      </c>
      <c r="BG874" s="55">
        <f t="shared" si="652"/>
        <v>13.277648861022396</v>
      </c>
      <c r="BH874" s="56">
        <f t="shared" si="649"/>
        <v>0</v>
      </c>
      <c r="BI874" s="56">
        <f t="shared" si="634"/>
        <v>9.1747015818604158E-2</v>
      </c>
      <c r="BJ874" s="56">
        <f t="shared" si="635"/>
        <v>0</v>
      </c>
      <c r="BK874" s="56">
        <f t="shared" si="636"/>
        <v>0.18441240642664314</v>
      </c>
      <c r="BL874" s="56">
        <f t="shared" si="637"/>
        <v>0.23204086047432984</v>
      </c>
      <c r="BM874" s="56">
        <f t="shared" si="638"/>
        <v>-2.8331387792132741E-2</v>
      </c>
      <c r="BN874" s="56">
        <f t="shared" si="639"/>
        <v>-0.19695337427644669</v>
      </c>
      <c r="BO874" s="56">
        <f t="shared" si="640"/>
        <v>0</v>
      </c>
      <c r="BP874" s="56">
        <f t="shared" si="641"/>
        <v>-0.17218169262267172</v>
      </c>
      <c r="BQ874" s="56">
        <f t="shared" si="642"/>
        <v>-0.14678750303191307</v>
      </c>
      <c r="BR874" s="56">
        <f t="shared" si="643"/>
        <v>-0.16168882486784403</v>
      </c>
      <c r="BS874" s="56">
        <f t="shared" si="644"/>
        <v>-2.8535069503935168E-2</v>
      </c>
      <c r="BT874" s="56">
        <f t="shared" si="645"/>
        <v>0</v>
      </c>
      <c r="BU874" s="57">
        <f t="shared" si="653"/>
        <v>-0.22627756937536619</v>
      </c>
      <c r="BV874" s="58">
        <f t="shared" si="650"/>
        <v>18.908124177438776</v>
      </c>
      <c r="BW874" s="59">
        <f t="shared" si="646"/>
        <v>-13.766155183437945</v>
      </c>
      <c r="BX874" s="68">
        <f t="shared" si="647"/>
        <v>0.27764886102239572</v>
      </c>
    </row>
    <row r="875" spans="1:76">
      <c r="A875" s="49">
        <v>4763</v>
      </c>
      <c r="B875" s="86">
        <v>0.33738601823708209</v>
      </c>
      <c r="C875" s="60">
        <v>1.3812154696132596E-2</v>
      </c>
      <c r="D875" s="60">
        <v>1.3812154696132596E-2</v>
      </c>
      <c r="E875" s="60">
        <v>1.5653775322283611E-2</v>
      </c>
      <c r="F875" s="60">
        <v>1.5653775322283611E-2</v>
      </c>
      <c r="G875" s="60">
        <v>1.427255985267035E-2</v>
      </c>
      <c r="H875" s="60">
        <v>1.1970534069981584E-2</v>
      </c>
      <c r="I875" s="60">
        <v>1.0681399631675874E-2</v>
      </c>
      <c r="J875" s="60">
        <v>1.3351749539594844E-2</v>
      </c>
      <c r="K875" s="60">
        <v>9.6685082872928173E-3</v>
      </c>
      <c r="L875" s="60">
        <v>1.1049723756906077E-2</v>
      </c>
      <c r="M875" s="60">
        <v>9.8066298342541439E-3</v>
      </c>
      <c r="N875" s="60">
        <v>1.1740331491712707E-2</v>
      </c>
      <c r="O875" s="60">
        <v>1.2246777163904236E-2</v>
      </c>
      <c r="P875" s="117">
        <v>1.259385182037116E-2</v>
      </c>
      <c r="Q875" s="61">
        <v>0</v>
      </c>
      <c r="R875" s="61">
        <v>0</v>
      </c>
      <c r="S875" s="61">
        <v>0</v>
      </c>
      <c r="T875" s="61">
        <v>0</v>
      </c>
      <c r="U875" s="61">
        <v>1</v>
      </c>
      <c r="V875" s="61">
        <v>0</v>
      </c>
      <c r="W875" s="61">
        <v>1</v>
      </c>
      <c r="X875" s="61">
        <v>0</v>
      </c>
      <c r="Y875" s="61">
        <v>1</v>
      </c>
      <c r="Z875" s="61">
        <v>0</v>
      </c>
      <c r="AA875" s="61">
        <v>1</v>
      </c>
      <c r="AB875" s="61">
        <v>1</v>
      </c>
      <c r="AC875" s="61">
        <v>0</v>
      </c>
      <c r="AD875" s="50">
        <f t="shared" si="651"/>
        <v>5</v>
      </c>
      <c r="AE875" s="51" t="s">
        <v>22</v>
      </c>
      <c r="AF875" s="52">
        <f t="shared" si="608"/>
        <v>0.36655487436246798</v>
      </c>
      <c r="AG875" s="53">
        <f t="shared" si="648"/>
        <v>4.2394173758404388E-2</v>
      </c>
      <c r="AH875" s="53">
        <f t="shared" si="609"/>
        <v>4.2394173758404388E-2</v>
      </c>
      <c r="AI875" s="53">
        <f t="shared" si="610"/>
        <v>4.6510418071420576E-2</v>
      </c>
      <c r="AJ875" s="53">
        <f t="shared" si="611"/>
        <v>4.6510418071420576E-2</v>
      </c>
      <c r="AK875" s="53">
        <f t="shared" si="612"/>
        <v>4.3435816070718052E-2</v>
      </c>
      <c r="AL875" s="53">
        <f t="shared" si="613"/>
        <v>3.8133693368819867E-2</v>
      </c>
      <c r="AM875" s="53">
        <f t="shared" si="614"/>
        <v>3.5050407458628606E-2</v>
      </c>
      <c r="AN875" s="53">
        <f t="shared" si="615"/>
        <v>4.134355294138161E-2</v>
      </c>
      <c r="AO875" s="53">
        <f t="shared" si="616"/>
        <v>3.2559924847116832E-2</v>
      </c>
      <c r="AP875" s="53">
        <f t="shared" si="617"/>
        <v>3.5940693388042635E-2</v>
      </c>
      <c r="AQ875" s="53">
        <f t="shared" si="618"/>
        <v>3.290337054668166E-2</v>
      </c>
      <c r="AR875" s="53">
        <f t="shared" si="619"/>
        <v>3.7589654118675826E-2</v>
      </c>
      <c r="AS875" s="53">
        <f t="shared" si="620"/>
        <v>3.8782992223003625E-2</v>
      </c>
      <c r="AT875" s="54">
        <f t="shared" si="621"/>
        <v>0.71666049356471884</v>
      </c>
      <c r="AU875" s="54">
        <f t="shared" si="622"/>
        <v>0.71666049356471884</v>
      </c>
      <c r="AV875" s="54">
        <f t="shared" si="623"/>
        <v>0.78624434010481892</v>
      </c>
      <c r="AW875" s="54">
        <f t="shared" si="624"/>
        <v>0.78624434010481892</v>
      </c>
      <c r="AX875" s="54">
        <f t="shared" si="625"/>
        <v>0.73426913709943609</v>
      </c>
      <c r="AY875" s="54">
        <f t="shared" si="626"/>
        <v>0.64463838042665711</v>
      </c>
      <c r="AZ875" s="54">
        <f t="shared" si="627"/>
        <v>0.59251637859708361</v>
      </c>
      <c r="BA875" s="54">
        <f t="shared" si="628"/>
        <v>0.69890007116404296</v>
      </c>
      <c r="BB875" s="54">
        <f t="shared" si="629"/>
        <v>0.5504155345577173</v>
      </c>
      <c r="BC875" s="54">
        <f t="shared" si="630"/>
        <v>0.60756638894104265</v>
      </c>
      <c r="BD875" s="54">
        <f t="shared" si="631"/>
        <v>0.55622137868067334</v>
      </c>
      <c r="BE875" s="54">
        <f t="shared" si="632"/>
        <v>0.63544156390774775</v>
      </c>
      <c r="BF875" s="54">
        <f t="shared" si="633"/>
        <v>0.65561457824011471</v>
      </c>
      <c r="BG875" s="55">
        <f t="shared" si="652"/>
        <v>8.6813930789535902</v>
      </c>
      <c r="BH875" s="56">
        <f t="shared" si="649"/>
        <v>0</v>
      </c>
      <c r="BI875" s="56">
        <f t="shared" si="634"/>
        <v>0</v>
      </c>
      <c r="BJ875" s="56">
        <f t="shared" si="635"/>
        <v>0</v>
      </c>
      <c r="BK875" s="56">
        <f t="shared" si="636"/>
        <v>0</v>
      </c>
      <c r="BL875" s="56">
        <f t="shared" si="637"/>
        <v>-0.30887964577769994</v>
      </c>
      <c r="BM875" s="56">
        <f t="shared" si="638"/>
        <v>0</v>
      </c>
      <c r="BN875" s="56">
        <f t="shared" si="639"/>
        <v>-0.52337676315308823</v>
      </c>
      <c r="BO875" s="56">
        <f t="shared" si="640"/>
        <v>0</v>
      </c>
      <c r="BP875" s="56">
        <f t="shared" si="641"/>
        <v>-0.59708176863753659</v>
      </c>
      <c r="BQ875" s="56">
        <f t="shared" si="642"/>
        <v>0</v>
      </c>
      <c r="BR875" s="56">
        <f t="shared" si="643"/>
        <v>-0.58658890088270899</v>
      </c>
      <c r="BS875" s="56">
        <f t="shared" si="644"/>
        <v>-0.45343514551880004</v>
      </c>
      <c r="BT875" s="56">
        <f t="shared" si="645"/>
        <v>0</v>
      </c>
      <c r="BU875" s="57">
        <f t="shared" si="653"/>
        <v>-2.4693622239698336</v>
      </c>
      <c r="BV875" s="58">
        <f t="shared" si="650"/>
        <v>11.936313461776514</v>
      </c>
      <c r="BW875" s="59">
        <f t="shared" si="646"/>
        <v>-10.97756660574818</v>
      </c>
      <c r="BX875" s="68">
        <f t="shared" si="647"/>
        <v>3.6813930789535902</v>
      </c>
    </row>
    <row r="876" spans="1:76">
      <c r="A876" s="49">
        <v>4764</v>
      </c>
      <c r="B876" s="86">
        <v>6.9908814589665649E-2</v>
      </c>
      <c r="C876" s="60">
        <v>2.716390423572744E-2</v>
      </c>
      <c r="D876" s="60">
        <v>2.716390423572744E-2</v>
      </c>
      <c r="E876" s="60">
        <v>3.0386740331491711E-2</v>
      </c>
      <c r="F876" s="60">
        <v>2.9926335174953959E-2</v>
      </c>
      <c r="G876" s="60">
        <v>2.7624309392265192E-2</v>
      </c>
      <c r="H876" s="60">
        <v>2.3020257826887661E-2</v>
      </c>
      <c r="I876" s="60">
        <v>2.5736648250460407E-2</v>
      </c>
      <c r="J876" s="60">
        <v>2.9465930018416207E-2</v>
      </c>
      <c r="K876" s="60">
        <v>2.117863720073665E-2</v>
      </c>
      <c r="L876" s="60">
        <v>2.4861878453038673E-2</v>
      </c>
      <c r="M876" s="60">
        <v>2.14548802946593E-2</v>
      </c>
      <c r="N876" s="60">
        <v>2.6243093922651933E-2</v>
      </c>
      <c r="O876" s="60">
        <v>2.7348066298342542E-2</v>
      </c>
      <c r="P876" s="117">
        <v>2.6274968125796858E-2</v>
      </c>
      <c r="Q876" s="61">
        <v>0</v>
      </c>
      <c r="R876" s="61">
        <v>0</v>
      </c>
      <c r="S876" s="61">
        <v>0</v>
      </c>
      <c r="T876" s="61">
        <v>0</v>
      </c>
      <c r="U876" s="61">
        <v>0</v>
      </c>
      <c r="V876" s="61">
        <v>0</v>
      </c>
      <c r="W876" s="61">
        <v>0</v>
      </c>
      <c r="X876" s="61">
        <v>0</v>
      </c>
      <c r="Y876" s="61">
        <v>0</v>
      </c>
      <c r="Z876" s="61">
        <v>0</v>
      </c>
      <c r="AA876" s="61">
        <v>0</v>
      </c>
      <c r="AB876" s="61">
        <v>0</v>
      </c>
      <c r="AC876" s="61">
        <v>0</v>
      </c>
      <c r="AD876" s="50">
        <f t="shared" si="651"/>
        <v>0</v>
      </c>
      <c r="AE876" s="51" t="s">
        <v>22</v>
      </c>
      <c r="AF876" s="52">
        <f t="shared" si="608"/>
        <v>8.5647319629859442E-2</v>
      </c>
      <c r="AG876" s="53">
        <f t="shared" si="648"/>
        <v>6.9977118778201799E-2</v>
      </c>
      <c r="AH876" s="53">
        <f t="shared" si="609"/>
        <v>6.9977118778201799E-2</v>
      </c>
      <c r="AI876" s="53">
        <f t="shared" si="610"/>
        <v>7.6048501505378188E-2</v>
      </c>
      <c r="AJ876" s="53">
        <f t="shared" si="611"/>
        <v>7.5191526093315766E-2</v>
      </c>
      <c r="AK876" s="53">
        <f t="shared" si="612"/>
        <v>7.0855186035974432E-2</v>
      </c>
      <c r="AL876" s="53">
        <f t="shared" si="613"/>
        <v>6.1893516012570121E-2</v>
      </c>
      <c r="AM876" s="53">
        <f t="shared" si="614"/>
        <v>6.7230701309697161E-2</v>
      </c>
      <c r="AN876" s="53">
        <f t="shared" si="615"/>
        <v>7.4331212009952644E-2</v>
      </c>
      <c r="AO876" s="53">
        <f t="shared" si="616"/>
        <v>5.8183775688145714E-2</v>
      </c>
      <c r="AP876" s="53">
        <f t="shared" si="617"/>
        <v>6.5528329564723445E-2</v>
      </c>
      <c r="AQ876" s="53">
        <f t="shared" si="618"/>
        <v>5.8745327625264368E-2</v>
      </c>
      <c r="AR876" s="53">
        <f t="shared" si="619"/>
        <v>6.8209555827331819E-2</v>
      </c>
      <c r="AS876" s="53">
        <f t="shared" si="620"/>
        <v>7.0328794866973826E-2</v>
      </c>
      <c r="AT876" s="54">
        <f t="shared" si="621"/>
        <v>0.27640005355753705</v>
      </c>
      <c r="AU876" s="54">
        <f t="shared" si="622"/>
        <v>0.27640005355753705</v>
      </c>
      <c r="AV876" s="54">
        <f t="shared" si="623"/>
        <v>0.30038118539405678</v>
      </c>
      <c r="AW876" s="54">
        <f t="shared" si="624"/>
        <v>0.2969962496618167</v>
      </c>
      <c r="AX876" s="54">
        <f t="shared" si="625"/>
        <v>0.27986829919715428</v>
      </c>
      <c r="AY876" s="54">
        <f t="shared" si="626"/>
        <v>0.24447092763224321</v>
      </c>
      <c r="AZ876" s="54">
        <f t="shared" si="627"/>
        <v>0.26555207998217312</v>
      </c>
      <c r="BA876" s="54">
        <f t="shared" si="628"/>
        <v>0.293598126634323</v>
      </c>
      <c r="BB876" s="54">
        <f t="shared" si="629"/>
        <v>0.22981796045870947</v>
      </c>
      <c r="BC876" s="54">
        <f t="shared" si="630"/>
        <v>0.25882794429752204</v>
      </c>
      <c r="BD876" s="54">
        <f t="shared" si="631"/>
        <v>0.23203601384823092</v>
      </c>
      <c r="BE876" s="54">
        <f t="shared" si="632"/>
        <v>0.26941842152099532</v>
      </c>
      <c r="BF876" s="54">
        <f t="shared" si="633"/>
        <v>0.27778912603535066</v>
      </c>
      <c r="BG876" s="55">
        <f t="shared" si="652"/>
        <v>3.5015564417776499</v>
      </c>
      <c r="BH876" s="56">
        <f t="shared" si="649"/>
        <v>0</v>
      </c>
      <c r="BI876" s="56">
        <f t="shared" si="634"/>
        <v>0</v>
      </c>
      <c r="BJ876" s="56">
        <f t="shared" si="635"/>
        <v>0</v>
      </c>
      <c r="BK876" s="56">
        <f t="shared" si="636"/>
        <v>0</v>
      </c>
      <c r="BL876" s="56">
        <f t="shared" si="637"/>
        <v>0</v>
      </c>
      <c r="BM876" s="56">
        <f t="shared" si="638"/>
        <v>0</v>
      </c>
      <c r="BN876" s="56">
        <f t="shared" si="639"/>
        <v>0</v>
      </c>
      <c r="BO876" s="56">
        <f t="shared" si="640"/>
        <v>0</v>
      </c>
      <c r="BP876" s="56">
        <f t="shared" si="641"/>
        <v>0</v>
      </c>
      <c r="BQ876" s="56">
        <f t="shared" si="642"/>
        <v>0</v>
      </c>
      <c r="BR876" s="56">
        <f t="shared" si="643"/>
        <v>0</v>
      </c>
      <c r="BS876" s="56">
        <f t="shared" si="644"/>
        <v>0</v>
      </c>
      <c r="BT876" s="56">
        <f t="shared" si="645"/>
        <v>0</v>
      </c>
      <c r="BU876" s="57">
        <f t="shared" si="653"/>
        <v>0</v>
      </c>
      <c r="BV876" s="58">
        <f t="shared" si="650"/>
        <v>2.4732901767645026</v>
      </c>
      <c r="BW876" s="59">
        <f t="shared" si="646"/>
        <v>-2.1814644610002554</v>
      </c>
      <c r="BX876" s="68">
        <f t="shared" si="647"/>
        <v>3.5015564417776499</v>
      </c>
    </row>
    <row r="877" spans="1:76">
      <c r="A877" s="49">
        <v>4765</v>
      </c>
      <c r="B877" s="86">
        <v>7.0415400202634246E-2</v>
      </c>
      <c r="C877" s="60">
        <v>2.85451197053407E-2</v>
      </c>
      <c r="D877" s="60">
        <v>2.85451197053407E-2</v>
      </c>
      <c r="E877" s="60">
        <v>3.4530386740331494E-2</v>
      </c>
      <c r="F877" s="60">
        <v>3.4069981583793742E-2</v>
      </c>
      <c r="G877" s="60">
        <v>3.9134438305709021E-2</v>
      </c>
      <c r="H877" s="60">
        <v>2.6243093922651933E-2</v>
      </c>
      <c r="I877" s="60">
        <v>3.6418047882136283E-2</v>
      </c>
      <c r="J877" s="60">
        <v>4.3738489871086556E-2</v>
      </c>
      <c r="K877" s="60">
        <v>4.5580110497237571E-2</v>
      </c>
      <c r="L877" s="60">
        <v>5.5248618784530384E-2</v>
      </c>
      <c r="M877" s="60">
        <v>4.5626151012891344E-2</v>
      </c>
      <c r="N877" s="60">
        <v>5.796500920810313E-2</v>
      </c>
      <c r="O877" s="60">
        <v>6.0497237569060773E-2</v>
      </c>
      <c r="P877" s="117">
        <v>4.1241677291401053E-2</v>
      </c>
      <c r="Q877" s="61">
        <v>1</v>
      </c>
      <c r="R877" s="61">
        <v>0</v>
      </c>
      <c r="S877" s="61">
        <v>0</v>
      </c>
      <c r="T877" s="61">
        <v>1</v>
      </c>
      <c r="U877" s="61">
        <v>0</v>
      </c>
      <c r="V877" s="61">
        <v>2</v>
      </c>
      <c r="W877" s="61">
        <v>0</v>
      </c>
      <c r="X877" s="61">
        <v>0</v>
      </c>
      <c r="Y877" s="61">
        <v>0</v>
      </c>
      <c r="Z877" s="61">
        <v>0</v>
      </c>
      <c r="AA877" s="61">
        <v>3</v>
      </c>
      <c r="AB877" s="61">
        <v>0</v>
      </c>
      <c r="AC877" s="61">
        <v>0</v>
      </c>
      <c r="AD877" s="50">
        <f t="shared" si="651"/>
        <v>7</v>
      </c>
      <c r="AE877" s="51" t="s">
        <v>22</v>
      </c>
      <c r="AF877" s="52">
        <f t="shared" si="608"/>
        <v>8.6220429456634995E-2</v>
      </c>
      <c r="AG877" s="53">
        <f t="shared" si="648"/>
        <v>7.2600296251829469E-2</v>
      </c>
      <c r="AH877" s="53">
        <f t="shared" si="609"/>
        <v>7.2600296251829469E-2</v>
      </c>
      <c r="AI877" s="53">
        <f t="shared" si="610"/>
        <v>8.3621083527984419E-2</v>
      </c>
      <c r="AJ877" s="53">
        <f t="shared" si="611"/>
        <v>8.2791474774176158E-2</v>
      </c>
      <c r="AK877" s="53">
        <f t="shared" si="612"/>
        <v>9.1771815625027078E-2</v>
      </c>
      <c r="AL877" s="53">
        <f t="shared" si="613"/>
        <v>6.8209555827331819E-2</v>
      </c>
      <c r="AM877" s="53">
        <f t="shared" si="614"/>
        <v>8.6993954794518505E-2</v>
      </c>
      <c r="AN877" s="53">
        <f t="shared" si="615"/>
        <v>9.9685615249552106E-2</v>
      </c>
      <c r="AO877" s="53">
        <f t="shared" si="616"/>
        <v>0.10279221068189778</v>
      </c>
      <c r="AP877" s="53">
        <f t="shared" si="617"/>
        <v>0.11862697337814374</v>
      </c>
      <c r="AQ877" s="53">
        <f t="shared" si="618"/>
        <v>0.10286947147751449</v>
      </c>
      <c r="AR877" s="53">
        <f t="shared" si="619"/>
        <v>0.12294880254281487</v>
      </c>
      <c r="AS877" s="53">
        <f t="shared" si="620"/>
        <v>0.12693317489979355</v>
      </c>
      <c r="AT877" s="54">
        <f t="shared" si="621"/>
        <v>0.28868011151378642</v>
      </c>
      <c r="AU877" s="54">
        <f t="shared" si="622"/>
        <v>0.28868011151378642</v>
      </c>
      <c r="AV877" s="54">
        <f t="shared" si="623"/>
        <v>0.33250200018507348</v>
      </c>
      <c r="AW877" s="54">
        <f t="shared" si="624"/>
        <v>0.32920323199917717</v>
      </c>
      <c r="AX877" s="54">
        <f t="shared" si="625"/>
        <v>0.36491170609772644</v>
      </c>
      <c r="AY877" s="54">
        <f t="shared" si="626"/>
        <v>0.27122123736573317</v>
      </c>
      <c r="AZ877" s="54">
        <f t="shared" si="627"/>
        <v>0.3459135274599387</v>
      </c>
      <c r="BA877" s="54">
        <f t="shared" si="628"/>
        <v>0.3963792988769787</v>
      </c>
      <c r="BB877" s="54">
        <f t="shared" si="629"/>
        <v>0.40873203518988555</v>
      </c>
      <c r="BC877" s="54">
        <f t="shared" si="630"/>
        <v>0.4716957047194219</v>
      </c>
      <c r="BD877" s="54">
        <f t="shared" si="631"/>
        <v>0.40903924681636311</v>
      </c>
      <c r="BE877" s="54">
        <f t="shared" si="632"/>
        <v>0.48888056744881275</v>
      </c>
      <c r="BF877" s="54">
        <f t="shared" si="633"/>
        <v>0.50472360274904504</v>
      </c>
      <c r="BG877" s="55">
        <f t="shared" si="652"/>
        <v>4.9005623819357291</v>
      </c>
      <c r="BH877" s="56">
        <f t="shared" si="649"/>
        <v>-1.2424360844895621</v>
      </c>
      <c r="BI877" s="56">
        <f t="shared" si="634"/>
        <v>0</v>
      </c>
      <c r="BJ877" s="56">
        <f t="shared" si="635"/>
        <v>0</v>
      </c>
      <c r="BK877" s="56">
        <f t="shared" si="636"/>
        <v>-1.1110799924899397</v>
      </c>
      <c r="BL877" s="56">
        <f t="shared" si="637"/>
        <v>0</v>
      </c>
      <c r="BM877" s="56">
        <f t="shared" si="638"/>
        <v>-2.6096408342223572</v>
      </c>
      <c r="BN877" s="56">
        <f t="shared" si="639"/>
        <v>0</v>
      </c>
      <c r="BO877" s="56">
        <f t="shared" si="640"/>
        <v>0</v>
      </c>
      <c r="BP877" s="56">
        <f t="shared" si="641"/>
        <v>0</v>
      </c>
      <c r="BQ877" s="56">
        <f t="shared" si="642"/>
        <v>0</v>
      </c>
      <c r="BR877" s="56">
        <f t="shared" si="643"/>
        <v>-2.6818325086703716</v>
      </c>
      <c r="BS877" s="56">
        <f t="shared" si="644"/>
        <v>0</v>
      </c>
      <c r="BT877" s="56">
        <f t="shared" si="645"/>
        <v>0</v>
      </c>
      <c r="BU877" s="57">
        <f t="shared" si="653"/>
        <v>-7.6449894198722301</v>
      </c>
      <c r="BV877" s="58">
        <f t="shared" si="650"/>
        <v>2.4912125693497527</v>
      </c>
      <c r="BW877" s="59">
        <f t="shared" si="646"/>
        <v>-12.96550090236034</v>
      </c>
      <c r="BX877" s="68">
        <f t="shared" si="647"/>
        <v>2.0994376180642709</v>
      </c>
    </row>
    <row r="878" spans="1:76">
      <c r="A878" s="49">
        <v>4766</v>
      </c>
      <c r="B878" s="86">
        <v>4.4579533941236073E-2</v>
      </c>
      <c r="C878" s="60">
        <v>2.85451197053407E-2</v>
      </c>
      <c r="D878" s="60">
        <v>2.85451197053407E-2</v>
      </c>
      <c r="E878" s="60">
        <v>3.4530386740331494E-2</v>
      </c>
      <c r="F878" s="60">
        <v>3.4069981583793742E-2</v>
      </c>
      <c r="G878" s="60">
        <v>3.9134438305709021E-2</v>
      </c>
      <c r="H878" s="60">
        <v>2.6243093922651933E-2</v>
      </c>
      <c r="I878" s="60">
        <v>3.6418047882136283E-2</v>
      </c>
      <c r="J878" s="60">
        <v>4.3738489871086556E-2</v>
      </c>
      <c r="K878" s="60">
        <v>4.5580110497237571E-2</v>
      </c>
      <c r="L878" s="60">
        <v>5.5248618784530384E-2</v>
      </c>
      <c r="M878" s="60">
        <v>4.5626151012891344E-2</v>
      </c>
      <c r="N878" s="60">
        <v>5.796500920810313E-2</v>
      </c>
      <c r="O878" s="60">
        <v>6.0497237569060773E-2</v>
      </c>
      <c r="P878" s="117">
        <v>4.1241677291401053E-2</v>
      </c>
      <c r="Q878" s="61">
        <v>0</v>
      </c>
      <c r="R878" s="61">
        <v>1</v>
      </c>
      <c r="S878" s="61">
        <v>1</v>
      </c>
      <c r="T878" s="61">
        <v>1</v>
      </c>
      <c r="U878" s="61">
        <v>0</v>
      </c>
      <c r="V878" s="61">
        <v>3</v>
      </c>
      <c r="W878" s="61">
        <v>1</v>
      </c>
      <c r="X878" s="61">
        <v>1</v>
      </c>
      <c r="Y878" s="61">
        <v>1</v>
      </c>
      <c r="Z878" s="61">
        <v>0</v>
      </c>
      <c r="AA878" s="61">
        <v>0</v>
      </c>
      <c r="AB878" s="61">
        <v>0</v>
      </c>
      <c r="AC878" s="61">
        <v>0</v>
      </c>
      <c r="AD878" s="50">
        <f t="shared" si="651"/>
        <v>9</v>
      </c>
      <c r="AE878" s="51" t="s">
        <v>22</v>
      </c>
      <c r="AF878" s="52">
        <f t="shared" si="608"/>
        <v>5.6523549573815675E-2</v>
      </c>
      <c r="AG878" s="53">
        <f t="shared" si="648"/>
        <v>7.2600296251829469E-2</v>
      </c>
      <c r="AH878" s="53">
        <f t="shared" si="609"/>
        <v>7.2600296251829469E-2</v>
      </c>
      <c r="AI878" s="53">
        <f t="shared" si="610"/>
        <v>8.3621083527984419E-2</v>
      </c>
      <c r="AJ878" s="53">
        <f t="shared" si="611"/>
        <v>8.2791474774176158E-2</v>
      </c>
      <c r="AK878" s="53">
        <f t="shared" si="612"/>
        <v>9.1771815625027078E-2</v>
      </c>
      <c r="AL878" s="53">
        <f t="shared" si="613"/>
        <v>6.8209555827331819E-2</v>
      </c>
      <c r="AM878" s="53">
        <f t="shared" si="614"/>
        <v>8.6993954794518505E-2</v>
      </c>
      <c r="AN878" s="53">
        <f t="shared" si="615"/>
        <v>9.9685615249552106E-2</v>
      </c>
      <c r="AO878" s="53">
        <f t="shared" si="616"/>
        <v>0.10279221068189778</v>
      </c>
      <c r="AP878" s="53">
        <f t="shared" si="617"/>
        <v>0.11862697337814374</v>
      </c>
      <c r="AQ878" s="53">
        <f t="shared" si="618"/>
        <v>0.10286947147751449</v>
      </c>
      <c r="AR878" s="53">
        <f t="shared" si="619"/>
        <v>0.12294880254281487</v>
      </c>
      <c r="AS878" s="53">
        <f t="shared" si="620"/>
        <v>0.12693317489979355</v>
      </c>
      <c r="AT878" s="54">
        <f t="shared" si="621"/>
        <v>0.18925009649054203</v>
      </c>
      <c r="AU878" s="54">
        <f t="shared" si="622"/>
        <v>0.18925009649054203</v>
      </c>
      <c r="AV878" s="54">
        <f t="shared" si="623"/>
        <v>0.21797842355107389</v>
      </c>
      <c r="AW878" s="54">
        <f t="shared" si="624"/>
        <v>0.21581584922544012</v>
      </c>
      <c r="AX878" s="54">
        <f t="shared" si="625"/>
        <v>0.23922526296455646</v>
      </c>
      <c r="AY878" s="54">
        <f t="shared" si="626"/>
        <v>0.17780457778192982</v>
      </c>
      <c r="AZ878" s="54">
        <f t="shared" si="627"/>
        <v>0.22677062200750467</v>
      </c>
      <c r="BA878" s="54">
        <f t="shared" si="628"/>
        <v>0.25985448102384828</v>
      </c>
      <c r="BB878" s="54">
        <f t="shared" si="629"/>
        <v>0.26795256761139002</v>
      </c>
      <c r="BC878" s="54">
        <f t="shared" si="630"/>
        <v>0.30922967697434067</v>
      </c>
      <c r="BD878" s="54">
        <f t="shared" si="631"/>
        <v>0.26815396641801031</v>
      </c>
      <c r="BE878" s="54">
        <f t="shared" si="632"/>
        <v>0.32049556194528583</v>
      </c>
      <c r="BF878" s="54">
        <f t="shared" si="633"/>
        <v>0.33088178475623559</v>
      </c>
      <c r="BG878" s="55">
        <f t="shared" si="652"/>
        <v>3.2126629672406999</v>
      </c>
      <c r="BH878" s="56">
        <f t="shared" si="649"/>
        <v>0</v>
      </c>
      <c r="BI878" s="56">
        <f t="shared" si="634"/>
        <v>-1.6646858768071553</v>
      </c>
      <c r="BJ878" s="56">
        <f t="shared" si="635"/>
        <v>-1.5233591956277091</v>
      </c>
      <c r="BK878" s="56">
        <f t="shared" si="636"/>
        <v>-1.5333297848075329</v>
      </c>
      <c r="BL878" s="56">
        <f t="shared" si="637"/>
        <v>0</v>
      </c>
      <c r="BM878" s="56">
        <f t="shared" si="638"/>
        <v>-5.1812106282863146</v>
      </c>
      <c r="BN878" s="56">
        <f t="shared" si="639"/>
        <v>-1.4838162481133876</v>
      </c>
      <c r="BO878" s="56">
        <f t="shared" si="640"/>
        <v>-1.3476334930204248</v>
      </c>
      <c r="BP878" s="56">
        <f t="shared" si="641"/>
        <v>-1.3169453006599077</v>
      </c>
      <c r="BQ878" s="56">
        <f t="shared" si="642"/>
        <v>0</v>
      </c>
      <c r="BR878" s="56">
        <f t="shared" si="643"/>
        <v>0</v>
      </c>
      <c r="BS878" s="56">
        <f t="shared" si="644"/>
        <v>0</v>
      </c>
      <c r="BT878" s="56">
        <f t="shared" si="645"/>
        <v>0</v>
      </c>
      <c r="BU878" s="57">
        <f t="shared" si="653"/>
        <v>-14.050980527322432</v>
      </c>
      <c r="BV878" s="58">
        <f t="shared" si="650"/>
        <v>1.5771705475020019</v>
      </c>
      <c r="BW878" s="59">
        <f t="shared" si="646"/>
        <v>-15.667572064540508</v>
      </c>
      <c r="BX878" s="68">
        <f t="shared" si="647"/>
        <v>5.7873370327593001</v>
      </c>
    </row>
    <row r="879" spans="1:76">
      <c r="A879" s="49">
        <v>4767</v>
      </c>
      <c r="B879" s="86">
        <v>0.12917933130699089</v>
      </c>
      <c r="C879" s="60">
        <v>2.85451197053407E-2</v>
      </c>
      <c r="D879" s="60">
        <v>2.85451197053407E-2</v>
      </c>
      <c r="E879" s="60">
        <v>3.4530386740331494E-2</v>
      </c>
      <c r="F879" s="60">
        <v>3.4069981583793742E-2</v>
      </c>
      <c r="G879" s="60">
        <v>3.9134438305709021E-2</v>
      </c>
      <c r="H879" s="60">
        <v>2.6243093922651933E-2</v>
      </c>
      <c r="I879" s="60">
        <v>3.6418047882136283E-2</v>
      </c>
      <c r="J879" s="60">
        <v>4.3738489871086556E-2</v>
      </c>
      <c r="K879" s="60">
        <v>4.5580110497237571E-2</v>
      </c>
      <c r="L879" s="60">
        <v>5.5248618784530384E-2</v>
      </c>
      <c r="M879" s="60">
        <v>4.5626151012891344E-2</v>
      </c>
      <c r="N879" s="60">
        <v>5.796500920810313E-2</v>
      </c>
      <c r="O879" s="60">
        <v>6.0497237569060773E-2</v>
      </c>
      <c r="P879" s="117">
        <v>4.1241677291401053E-2</v>
      </c>
      <c r="Q879" s="61">
        <v>0</v>
      </c>
      <c r="R879" s="61">
        <v>0</v>
      </c>
      <c r="S879" s="61">
        <v>0</v>
      </c>
      <c r="T879" s="61">
        <v>0</v>
      </c>
      <c r="U879" s="61">
        <v>0</v>
      </c>
      <c r="V879" s="61">
        <v>2</v>
      </c>
      <c r="W879" s="61">
        <v>1</v>
      </c>
      <c r="X879" s="61">
        <v>3</v>
      </c>
      <c r="Y879" s="61">
        <v>1</v>
      </c>
      <c r="Z879" s="61">
        <v>0</v>
      </c>
      <c r="AA879" s="61">
        <v>0</v>
      </c>
      <c r="AB879" s="61">
        <v>0</v>
      </c>
      <c r="AC879" s="61">
        <v>1</v>
      </c>
      <c r="AD879" s="50">
        <f t="shared" si="651"/>
        <v>8</v>
      </c>
      <c r="AE879" s="51" t="s">
        <v>22</v>
      </c>
      <c r="AF879" s="52">
        <f t="shared" si="608"/>
        <v>0.15101639528133315</v>
      </c>
      <c r="AG879" s="53">
        <f t="shared" si="648"/>
        <v>7.2600296251829469E-2</v>
      </c>
      <c r="AH879" s="53">
        <f t="shared" si="609"/>
        <v>7.2600296251829469E-2</v>
      </c>
      <c r="AI879" s="53">
        <f t="shared" si="610"/>
        <v>8.3621083527984419E-2</v>
      </c>
      <c r="AJ879" s="53">
        <f t="shared" si="611"/>
        <v>8.2791474774176158E-2</v>
      </c>
      <c r="AK879" s="53">
        <f t="shared" si="612"/>
        <v>9.1771815625027078E-2</v>
      </c>
      <c r="AL879" s="53">
        <f t="shared" si="613"/>
        <v>6.8209555827331819E-2</v>
      </c>
      <c r="AM879" s="53">
        <f t="shared" si="614"/>
        <v>8.6993954794518505E-2</v>
      </c>
      <c r="AN879" s="53">
        <f t="shared" si="615"/>
        <v>9.9685615249552106E-2</v>
      </c>
      <c r="AO879" s="53">
        <f t="shared" si="616"/>
        <v>0.10279221068189778</v>
      </c>
      <c r="AP879" s="53">
        <f t="shared" si="617"/>
        <v>0.11862697337814374</v>
      </c>
      <c r="AQ879" s="53">
        <f t="shared" si="618"/>
        <v>0.10286947147751449</v>
      </c>
      <c r="AR879" s="53">
        <f t="shared" si="619"/>
        <v>0.12294880254281487</v>
      </c>
      <c r="AS879" s="53">
        <f t="shared" si="620"/>
        <v>0.12693317489979355</v>
      </c>
      <c r="AT879" s="54">
        <f t="shared" si="621"/>
        <v>0.50562761175008808</v>
      </c>
      <c r="AU879" s="54">
        <f t="shared" si="622"/>
        <v>0.50562761175008808</v>
      </c>
      <c r="AV879" s="54">
        <f t="shared" si="623"/>
        <v>0.58238231714025468</v>
      </c>
      <c r="AW879" s="54">
        <f t="shared" si="624"/>
        <v>0.57660447442429652</v>
      </c>
      <c r="AX879" s="54">
        <f t="shared" si="625"/>
        <v>0.63914841062762962</v>
      </c>
      <c r="AY879" s="54">
        <f t="shared" si="626"/>
        <v>0.47504812779106265</v>
      </c>
      <c r="AZ879" s="54">
        <f t="shared" si="627"/>
        <v>0.60587281141210347</v>
      </c>
      <c r="BA879" s="54">
        <f t="shared" si="628"/>
        <v>0.69426437861400681</v>
      </c>
      <c r="BB879" s="54">
        <f t="shared" si="629"/>
        <v>0.71590038439120218</v>
      </c>
      <c r="BC879" s="54">
        <f t="shared" si="630"/>
        <v>0.82618221047301332</v>
      </c>
      <c r="BD879" s="54">
        <f t="shared" si="631"/>
        <v>0.71643847023363572</v>
      </c>
      <c r="BE879" s="54">
        <f t="shared" si="632"/>
        <v>0.85628175925921379</v>
      </c>
      <c r="BF879" s="54">
        <f t="shared" si="633"/>
        <v>0.88403107686797544</v>
      </c>
      <c r="BG879" s="55">
        <f t="shared" si="652"/>
        <v>8.5834096447345711</v>
      </c>
      <c r="BH879" s="56">
        <f t="shared" si="649"/>
        <v>0</v>
      </c>
      <c r="BI879" s="56">
        <f t="shared" si="634"/>
        <v>0</v>
      </c>
      <c r="BJ879" s="56">
        <f t="shared" si="635"/>
        <v>0</v>
      </c>
      <c r="BK879" s="56">
        <f t="shared" si="636"/>
        <v>0</v>
      </c>
      <c r="BL879" s="56">
        <f t="shared" si="637"/>
        <v>0</v>
      </c>
      <c r="BM879" s="56">
        <f t="shared" si="638"/>
        <v>-1.4886783168295881</v>
      </c>
      <c r="BN879" s="56">
        <f t="shared" si="639"/>
        <v>-0.50108519709941013</v>
      </c>
      <c r="BO879" s="56">
        <f t="shared" si="640"/>
        <v>-1.0947073260193418</v>
      </c>
      <c r="BP879" s="56">
        <f t="shared" si="641"/>
        <v>-0.33421424964593016</v>
      </c>
      <c r="BQ879" s="56">
        <f t="shared" si="642"/>
        <v>0</v>
      </c>
      <c r="BR879" s="56">
        <f t="shared" si="643"/>
        <v>0</v>
      </c>
      <c r="BS879" s="56">
        <f t="shared" si="644"/>
        <v>0</v>
      </c>
      <c r="BT879" s="56">
        <f t="shared" si="645"/>
        <v>-0.12326306213438358</v>
      </c>
      <c r="BU879" s="57">
        <f t="shared" si="653"/>
        <v>-3.5419481517286533</v>
      </c>
      <c r="BV879" s="58">
        <f t="shared" si="650"/>
        <v>4.5702101092387553</v>
      </c>
      <c r="BW879" s="59">
        <f t="shared" si="646"/>
        <v>-12.629686567685745</v>
      </c>
      <c r="BX879" s="68">
        <f t="shared" si="647"/>
        <v>0.58340964473457113</v>
      </c>
    </row>
    <row r="880" spans="1:76">
      <c r="A880" s="49">
        <v>4768</v>
      </c>
      <c r="B880" s="86">
        <v>7.4974670719351572E-2</v>
      </c>
      <c r="C880" s="60">
        <v>2.85451197053407E-2</v>
      </c>
      <c r="D880" s="60">
        <v>2.85451197053407E-2</v>
      </c>
      <c r="E880" s="60">
        <v>3.4530386740331494E-2</v>
      </c>
      <c r="F880" s="60">
        <v>3.4069981583793742E-2</v>
      </c>
      <c r="G880" s="60">
        <v>3.9134438305709021E-2</v>
      </c>
      <c r="H880" s="60">
        <v>2.9926335174953959E-2</v>
      </c>
      <c r="I880" s="60">
        <v>4.0239410681399634E-2</v>
      </c>
      <c r="J880" s="60">
        <v>4.6040515653775323E-2</v>
      </c>
      <c r="K880" s="60">
        <v>4.6040515653775323E-2</v>
      </c>
      <c r="L880" s="60">
        <v>5.9852670349907919E-2</v>
      </c>
      <c r="M880" s="60">
        <v>4.6086556169429096E-2</v>
      </c>
      <c r="N880" s="60">
        <v>6.279926335174954E-2</v>
      </c>
      <c r="O880" s="60">
        <v>6.5515653775322286E-2</v>
      </c>
      <c r="P880" s="117">
        <v>4.3178920526986832E-2</v>
      </c>
      <c r="Q880" s="61">
        <v>0</v>
      </c>
      <c r="R880" s="61">
        <v>0</v>
      </c>
      <c r="S880" s="61">
        <v>0</v>
      </c>
      <c r="T880" s="61">
        <v>0</v>
      </c>
      <c r="U880" s="61">
        <v>0</v>
      </c>
      <c r="V880" s="61">
        <v>0</v>
      </c>
      <c r="W880" s="61">
        <v>0</v>
      </c>
      <c r="X880" s="61">
        <v>0</v>
      </c>
      <c r="Y880" s="61">
        <v>0</v>
      </c>
      <c r="Z880" s="61">
        <v>0</v>
      </c>
      <c r="AA880" s="61">
        <v>1</v>
      </c>
      <c r="AB880" s="61">
        <v>0</v>
      </c>
      <c r="AC880" s="61">
        <v>3</v>
      </c>
      <c r="AD880" s="50">
        <f t="shared" si="651"/>
        <v>4</v>
      </c>
      <c r="AE880" s="51" t="s">
        <v>22</v>
      </c>
      <c r="AF880" s="52">
        <f t="shared" si="608"/>
        <v>9.1364544725901775E-2</v>
      </c>
      <c r="AG880" s="53">
        <f t="shared" si="648"/>
        <v>7.2600296251829469E-2</v>
      </c>
      <c r="AH880" s="53">
        <f t="shared" si="609"/>
        <v>7.2600296251829469E-2</v>
      </c>
      <c r="AI880" s="53">
        <f t="shared" si="610"/>
        <v>8.3621083527984419E-2</v>
      </c>
      <c r="AJ880" s="53">
        <f t="shared" si="611"/>
        <v>8.2791474774176158E-2</v>
      </c>
      <c r="AK880" s="53">
        <f t="shared" si="612"/>
        <v>9.1771815625027078E-2</v>
      </c>
      <c r="AL880" s="53">
        <f t="shared" si="613"/>
        <v>7.5191526093315766E-2</v>
      </c>
      <c r="AM880" s="53">
        <f t="shared" si="614"/>
        <v>9.3691393912713319E-2</v>
      </c>
      <c r="AN880" s="53">
        <f t="shared" si="615"/>
        <v>0.10356395103147174</v>
      </c>
      <c r="AO880" s="53">
        <f t="shared" si="616"/>
        <v>0.10356395103147174</v>
      </c>
      <c r="AP880" s="53">
        <f t="shared" si="617"/>
        <v>0.12592290150903013</v>
      </c>
      <c r="AQ880" s="53">
        <f t="shared" si="618"/>
        <v>0.10364101948653982</v>
      </c>
      <c r="AR880" s="53">
        <f t="shared" si="619"/>
        <v>0.13052013829239209</v>
      </c>
      <c r="AS880" s="53">
        <f t="shared" si="620"/>
        <v>0.13471189884600043</v>
      </c>
      <c r="AT880" s="54">
        <f t="shared" si="621"/>
        <v>0.30590345149168102</v>
      </c>
      <c r="AU880" s="54">
        <f t="shared" si="622"/>
        <v>0.30590345149168102</v>
      </c>
      <c r="AV880" s="54">
        <f t="shared" si="623"/>
        <v>0.35233985795257677</v>
      </c>
      <c r="AW880" s="54">
        <f t="shared" si="624"/>
        <v>0.34884427743459423</v>
      </c>
      <c r="AX880" s="54">
        <f t="shared" si="625"/>
        <v>0.38668320377062565</v>
      </c>
      <c r="AY880" s="54">
        <f t="shared" si="626"/>
        <v>0.31682167349685536</v>
      </c>
      <c r="AZ880" s="54">
        <f t="shared" si="627"/>
        <v>0.39477140249608078</v>
      </c>
      <c r="BA880" s="54">
        <f t="shared" si="628"/>
        <v>0.43636970792449514</v>
      </c>
      <c r="BB880" s="54">
        <f t="shared" si="629"/>
        <v>0.43636970792449514</v>
      </c>
      <c r="BC880" s="54">
        <f t="shared" si="630"/>
        <v>0.53057979350171924</v>
      </c>
      <c r="BD880" s="54">
        <f t="shared" si="631"/>
        <v>0.43669443809260189</v>
      </c>
      <c r="BE880" s="54">
        <f t="shared" si="632"/>
        <v>0.54995038387061879</v>
      </c>
      <c r="BF880" s="54">
        <f t="shared" si="633"/>
        <v>0.56761248839878264</v>
      </c>
      <c r="BG880" s="55">
        <f t="shared" si="652"/>
        <v>5.3688438378468071</v>
      </c>
      <c r="BH880" s="56">
        <f t="shared" si="649"/>
        <v>0</v>
      </c>
      <c r="BI880" s="56">
        <f t="shared" si="634"/>
        <v>0</v>
      </c>
      <c r="BJ880" s="56">
        <f t="shared" si="635"/>
        <v>0</v>
      </c>
      <c r="BK880" s="56">
        <f t="shared" si="636"/>
        <v>0</v>
      </c>
      <c r="BL880" s="56">
        <f t="shared" si="637"/>
        <v>0</v>
      </c>
      <c r="BM880" s="56">
        <f t="shared" si="638"/>
        <v>0</v>
      </c>
      <c r="BN880" s="56">
        <f t="shared" si="639"/>
        <v>0</v>
      </c>
      <c r="BO880" s="56">
        <f t="shared" si="640"/>
        <v>0</v>
      </c>
      <c r="BP880" s="56">
        <f t="shared" si="641"/>
        <v>0</v>
      </c>
      <c r="BQ880" s="56">
        <f t="shared" si="642"/>
        <v>0</v>
      </c>
      <c r="BR880" s="56">
        <f t="shared" si="643"/>
        <v>-0.82852155479201228</v>
      </c>
      <c r="BS880" s="56">
        <f t="shared" si="644"/>
        <v>0</v>
      </c>
      <c r="BT880" s="56">
        <f t="shared" si="645"/>
        <v>-1.6989489954788164</v>
      </c>
      <c r="BU880" s="57">
        <f t="shared" si="653"/>
        <v>-2.5274705502708286</v>
      </c>
      <c r="BV880" s="58">
        <f t="shared" si="650"/>
        <v>2.6525141026170029</v>
      </c>
      <c r="BW880" s="59">
        <f t="shared" si="646"/>
        <v>-8.2507412875635282</v>
      </c>
      <c r="BX880" s="68">
        <f t="shared" si="647"/>
        <v>1.3688438378468071</v>
      </c>
    </row>
    <row r="881" spans="1:76">
      <c r="A881" s="49">
        <v>4769</v>
      </c>
      <c r="B881" s="86">
        <v>3.4447821681864242E-2</v>
      </c>
      <c r="C881" s="60">
        <v>2.85451197053407E-2</v>
      </c>
      <c r="D881" s="60">
        <v>2.85451197053407E-2</v>
      </c>
      <c r="E881" s="60">
        <v>3.5451197053406998E-2</v>
      </c>
      <c r="F881" s="60">
        <v>3.4990791896869246E-2</v>
      </c>
      <c r="G881" s="60">
        <v>3.9134438305709021E-2</v>
      </c>
      <c r="H881" s="60">
        <v>3.4069981583793742E-2</v>
      </c>
      <c r="I881" s="60">
        <v>4.4567219152854512E-2</v>
      </c>
      <c r="J881" s="60">
        <v>5.0644567219152857E-2</v>
      </c>
      <c r="K881" s="60">
        <v>4.834254143646409E-2</v>
      </c>
      <c r="L881" s="60">
        <v>6.4456721915285453E-2</v>
      </c>
      <c r="M881" s="60">
        <v>4.8388581952117864E-2</v>
      </c>
      <c r="N881" s="60">
        <v>6.7633517495395951E-2</v>
      </c>
      <c r="O881" s="60">
        <v>7.0580110497237572E-2</v>
      </c>
      <c r="P881" s="117">
        <v>4.5796146762997592E-2</v>
      </c>
      <c r="Q881" s="61">
        <v>0</v>
      </c>
      <c r="R881" s="61">
        <v>0</v>
      </c>
      <c r="S881" s="61">
        <v>0</v>
      </c>
      <c r="T881" s="61">
        <v>0</v>
      </c>
      <c r="U881" s="61">
        <v>0</v>
      </c>
      <c r="V881" s="61">
        <v>0</v>
      </c>
      <c r="W881" s="61">
        <v>0</v>
      </c>
      <c r="X881" s="61">
        <v>0</v>
      </c>
      <c r="Y881" s="61">
        <v>0</v>
      </c>
      <c r="Z881" s="61">
        <v>1</v>
      </c>
      <c r="AA881" s="61">
        <v>0</v>
      </c>
      <c r="AB881" s="61">
        <v>0</v>
      </c>
      <c r="AC881" s="61">
        <v>0</v>
      </c>
      <c r="AD881" s="50">
        <f t="shared" si="651"/>
        <v>1</v>
      </c>
      <c r="AE881" s="51" t="s">
        <v>22</v>
      </c>
      <c r="AF881" s="52">
        <f t="shared" si="608"/>
        <v>4.4545226046692213E-2</v>
      </c>
      <c r="AG881" s="53">
        <f t="shared" si="648"/>
        <v>7.2600296251829469E-2</v>
      </c>
      <c r="AH881" s="53">
        <f t="shared" si="609"/>
        <v>7.2600296251829469E-2</v>
      </c>
      <c r="AI881" s="53">
        <f t="shared" si="610"/>
        <v>8.5272019420817663E-2</v>
      </c>
      <c r="AJ881" s="53">
        <f t="shared" si="611"/>
        <v>8.4447916048935978E-2</v>
      </c>
      <c r="AK881" s="53">
        <f t="shared" si="612"/>
        <v>9.1771815625027078E-2</v>
      </c>
      <c r="AL881" s="53">
        <f t="shared" si="613"/>
        <v>8.2791474774176158E-2</v>
      </c>
      <c r="AM881" s="53">
        <f t="shared" si="614"/>
        <v>0.10108752615482032</v>
      </c>
      <c r="AN881" s="53">
        <f t="shared" si="615"/>
        <v>0.11118007233197393</v>
      </c>
      <c r="AO881" s="53">
        <f t="shared" si="616"/>
        <v>0.1073944542169552</v>
      </c>
      <c r="AP881" s="53">
        <f t="shared" si="617"/>
        <v>0.13308293966535642</v>
      </c>
      <c r="AQ881" s="53">
        <f t="shared" si="618"/>
        <v>0.10747059717227321</v>
      </c>
      <c r="AR881" s="53">
        <f t="shared" si="619"/>
        <v>0.13795083184931856</v>
      </c>
      <c r="AS881" s="53">
        <f t="shared" si="620"/>
        <v>0.14241671865849551</v>
      </c>
      <c r="AT881" s="54">
        <f t="shared" si="621"/>
        <v>0.14914470855232276</v>
      </c>
      <c r="AU881" s="54">
        <f t="shared" si="622"/>
        <v>0.14914470855232276</v>
      </c>
      <c r="AV881" s="54">
        <f t="shared" si="623"/>
        <v>0.17517656457035982</v>
      </c>
      <c r="AW881" s="54">
        <f t="shared" si="624"/>
        <v>0.17348358721955207</v>
      </c>
      <c r="AX881" s="54">
        <f t="shared" si="625"/>
        <v>0.18852926780401749</v>
      </c>
      <c r="AY881" s="54">
        <f t="shared" si="626"/>
        <v>0.17008071610314301</v>
      </c>
      <c r="AZ881" s="54">
        <f t="shared" si="627"/>
        <v>0.20766677830541308</v>
      </c>
      <c r="BA881" s="54">
        <f t="shared" si="628"/>
        <v>0.22840016282110645</v>
      </c>
      <c r="BB881" s="54">
        <f t="shared" si="629"/>
        <v>0.2206232674142832</v>
      </c>
      <c r="BC881" s="54">
        <f t="shared" si="630"/>
        <v>0.27339580241968736</v>
      </c>
      <c r="BD881" s="54">
        <f t="shared" si="631"/>
        <v>0.2207796899010431</v>
      </c>
      <c r="BE881" s="54">
        <f t="shared" si="632"/>
        <v>0.28339604206778479</v>
      </c>
      <c r="BF881" s="54">
        <f t="shared" si="633"/>
        <v>0.29257043144316663</v>
      </c>
      <c r="BG881" s="55">
        <f t="shared" si="652"/>
        <v>2.7323917271742029</v>
      </c>
      <c r="BH881" s="56">
        <f t="shared" si="649"/>
        <v>0</v>
      </c>
      <c r="BI881" s="56">
        <f t="shared" si="634"/>
        <v>0</v>
      </c>
      <c r="BJ881" s="56">
        <f t="shared" si="635"/>
        <v>0</v>
      </c>
      <c r="BK881" s="56">
        <f t="shared" si="636"/>
        <v>0</v>
      </c>
      <c r="BL881" s="56">
        <f t="shared" si="637"/>
        <v>0</v>
      </c>
      <c r="BM881" s="56">
        <f t="shared" si="638"/>
        <v>0</v>
      </c>
      <c r="BN881" s="56">
        <f t="shared" si="639"/>
        <v>0</v>
      </c>
      <c r="BO881" s="56">
        <f t="shared" si="640"/>
        <v>0</v>
      </c>
      <c r="BP881" s="56">
        <f t="shared" si="641"/>
        <v>0</v>
      </c>
      <c r="BQ881" s="56">
        <f t="shared" si="642"/>
        <v>-1.2968347080665974</v>
      </c>
      <c r="BR881" s="56">
        <f t="shared" si="643"/>
        <v>0</v>
      </c>
      <c r="BS881" s="56">
        <f t="shared" si="644"/>
        <v>0</v>
      </c>
      <c r="BT881" s="56">
        <f t="shared" si="645"/>
        <v>0</v>
      </c>
      <c r="BU881" s="57">
        <f t="shared" si="653"/>
        <v>-1.2968347080665974</v>
      </c>
      <c r="BV881" s="58">
        <f t="shared" si="650"/>
        <v>1.2187226957970017</v>
      </c>
      <c r="BW881" s="59">
        <f t="shared" si="646"/>
        <v>-3.9064837669376651</v>
      </c>
      <c r="BX881" s="68">
        <f t="shared" si="647"/>
        <v>1.7323917271742029</v>
      </c>
    </row>
    <row r="882" spans="1:76">
      <c r="A882" s="49">
        <v>4770</v>
      </c>
      <c r="B882" s="86">
        <v>0.14994934143870314</v>
      </c>
      <c r="C882" s="60">
        <v>2.85451197053407E-2</v>
      </c>
      <c r="D882" s="60">
        <v>2.85451197053407E-2</v>
      </c>
      <c r="E882" s="60">
        <v>3.5451197053406998E-2</v>
      </c>
      <c r="F882" s="60">
        <v>3.4990791896869246E-2</v>
      </c>
      <c r="G882" s="60">
        <v>3.9134438305709021E-2</v>
      </c>
      <c r="H882" s="60">
        <v>3.4069981583793742E-2</v>
      </c>
      <c r="I882" s="60">
        <v>4.4567219152854512E-2</v>
      </c>
      <c r="J882" s="60">
        <v>5.0644567219152857E-2</v>
      </c>
      <c r="K882" s="60">
        <v>4.834254143646409E-2</v>
      </c>
      <c r="L882" s="60">
        <v>6.4456721915285453E-2</v>
      </c>
      <c r="M882" s="60">
        <v>4.8388581952117864E-2</v>
      </c>
      <c r="N882" s="60">
        <v>6.7633517495395951E-2</v>
      </c>
      <c r="O882" s="60">
        <v>7.0580110497237572E-2</v>
      </c>
      <c r="P882" s="117">
        <v>4.5796146762997592E-2</v>
      </c>
      <c r="Q882" s="61">
        <v>0</v>
      </c>
      <c r="R882" s="61">
        <v>0</v>
      </c>
      <c r="S882" s="61">
        <v>1</v>
      </c>
      <c r="T882" s="61">
        <v>0</v>
      </c>
      <c r="U882" s="61">
        <v>1</v>
      </c>
      <c r="V882" s="61">
        <v>0</v>
      </c>
      <c r="W882" s="61">
        <v>0</v>
      </c>
      <c r="X882" s="61">
        <v>0</v>
      </c>
      <c r="Y882" s="61">
        <v>0</v>
      </c>
      <c r="Z882" s="61">
        <v>0</v>
      </c>
      <c r="AA882" s="61">
        <v>0</v>
      </c>
      <c r="AB882" s="61">
        <v>1</v>
      </c>
      <c r="AC882" s="61">
        <v>0</v>
      </c>
      <c r="AD882" s="50">
        <f t="shared" si="651"/>
        <v>3</v>
      </c>
      <c r="AE882" s="51" t="s">
        <v>22</v>
      </c>
      <c r="AF882" s="52">
        <f t="shared" si="608"/>
        <v>0.17331413686880287</v>
      </c>
      <c r="AG882" s="53">
        <f t="shared" si="648"/>
        <v>7.2600296251829469E-2</v>
      </c>
      <c r="AH882" s="53">
        <f t="shared" si="609"/>
        <v>7.2600296251829469E-2</v>
      </c>
      <c r="AI882" s="53">
        <f t="shared" si="610"/>
        <v>8.5272019420817663E-2</v>
      </c>
      <c r="AJ882" s="53">
        <f t="shared" si="611"/>
        <v>8.4447916048935978E-2</v>
      </c>
      <c r="AK882" s="53">
        <f t="shared" si="612"/>
        <v>9.1771815625027078E-2</v>
      </c>
      <c r="AL882" s="53">
        <f t="shared" si="613"/>
        <v>8.2791474774176158E-2</v>
      </c>
      <c r="AM882" s="53">
        <f t="shared" si="614"/>
        <v>0.10108752615482032</v>
      </c>
      <c r="AN882" s="53">
        <f t="shared" si="615"/>
        <v>0.11118007233197393</v>
      </c>
      <c r="AO882" s="53">
        <f t="shared" si="616"/>
        <v>0.1073944542169552</v>
      </c>
      <c r="AP882" s="53">
        <f t="shared" si="617"/>
        <v>0.13308293966535642</v>
      </c>
      <c r="AQ882" s="53">
        <f t="shared" si="618"/>
        <v>0.10747059717227321</v>
      </c>
      <c r="AR882" s="53">
        <f t="shared" si="619"/>
        <v>0.13795083184931856</v>
      </c>
      <c r="AS882" s="53">
        <f t="shared" si="620"/>
        <v>0.14241671865849551</v>
      </c>
      <c r="AT882" s="54">
        <f t="shared" si="621"/>
        <v>0.58028410057230906</v>
      </c>
      <c r="AU882" s="54">
        <f t="shared" si="622"/>
        <v>0.58028410057230906</v>
      </c>
      <c r="AV882" s="54">
        <f t="shared" si="623"/>
        <v>0.68156742669416781</v>
      </c>
      <c r="AW882" s="54">
        <f t="shared" si="624"/>
        <v>0.67498048271983213</v>
      </c>
      <c r="AX882" s="54">
        <f t="shared" si="625"/>
        <v>0.73351939643792652</v>
      </c>
      <c r="AY882" s="54">
        <f t="shared" si="626"/>
        <v>0.66174077730677561</v>
      </c>
      <c r="AZ882" s="54">
        <f t="shared" si="627"/>
        <v>0.8079785789076791</v>
      </c>
      <c r="BA882" s="54">
        <f t="shared" si="628"/>
        <v>0.88864690098420906</v>
      </c>
      <c r="BB882" s="54">
        <f t="shared" si="629"/>
        <v>0.85838898033655708</v>
      </c>
      <c r="BC882" s="54">
        <f t="shared" si="630"/>
        <v>1.0637134823438712</v>
      </c>
      <c r="BD882" s="54">
        <f t="shared" si="631"/>
        <v>0.85899758041979046</v>
      </c>
      <c r="BE882" s="54">
        <f t="shared" si="632"/>
        <v>1.1026218695473498</v>
      </c>
      <c r="BF882" s="54">
        <f t="shared" si="633"/>
        <v>1.1383170835356216</v>
      </c>
      <c r="BG882" s="55">
        <f t="shared" si="652"/>
        <v>10.631040760378397</v>
      </c>
      <c r="BH882" s="56">
        <f t="shared" si="649"/>
        <v>0</v>
      </c>
      <c r="BI882" s="56">
        <f t="shared" si="634"/>
        <v>0</v>
      </c>
      <c r="BJ882" s="56">
        <f t="shared" si="635"/>
        <v>-0.38336009408350347</v>
      </c>
      <c r="BK882" s="56">
        <f t="shared" si="636"/>
        <v>0</v>
      </c>
      <c r="BL882" s="56">
        <f t="shared" si="637"/>
        <v>-0.30990123807057379</v>
      </c>
      <c r="BM882" s="56">
        <f t="shared" si="638"/>
        <v>0</v>
      </c>
      <c r="BN882" s="56">
        <f t="shared" si="639"/>
        <v>0</v>
      </c>
      <c r="BO882" s="56">
        <f t="shared" si="640"/>
        <v>0</v>
      </c>
      <c r="BP882" s="56">
        <f t="shared" si="641"/>
        <v>0</v>
      </c>
      <c r="BQ882" s="56">
        <f t="shared" si="642"/>
        <v>0</v>
      </c>
      <c r="BR882" s="56">
        <f t="shared" si="643"/>
        <v>0</v>
      </c>
      <c r="BS882" s="56">
        <f t="shared" si="644"/>
        <v>9.7690861501821435E-2</v>
      </c>
      <c r="BT882" s="56">
        <f t="shared" si="645"/>
        <v>0</v>
      </c>
      <c r="BU882" s="57">
        <f t="shared" si="653"/>
        <v>-0.59557047065225577</v>
      </c>
      <c r="BV882" s="58">
        <f t="shared" si="650"/>
        <v>5.3050282052340059</v>
      </c>
      <c r="BW882" s="59">
        <f t="shared" si="646"/>
        <v>-9.2379194722029077</v>
      </c>
      <c r="BX882" s="68">
        <f t="shared" si="647"/>
        <v>7.6310407603783972</v>
      </c>
    </row>
    <row r="883" spans="1:76">
      <c r="A883" s="49">
        <v>4771</v>
      </c>
      <c r="B883" s="86">
        <v>0.15146909827760893</v>
      </c>
      <c r="C883" s="60">
        <v>3.2228360957642727E-2</v>
      </c>
      <c r="D883" s="60">
        <v>3.2228360957642727E-2</v>
      </c>
      <c r="E883" s="60">
        <v>4.3738489871086556E-2</v>
      </c>
      <c r="F883" s="60">
        <v>4.3278084714548803E-2</v>
      </c>
      <c r="G883" s="60">
        <v>4.6040515653775323E-2</v>
      </c>
      <c r="H883" s="60">
        <v>3.4069981583793742E-2</v>
      </c>
      <c r="I883" s="60">
        <v>4.4567219152854512E-2</v>
      </c>
      <c r="J883" s="60">
        <v>5.2946593001841617E-2</v>
      </c>
      <c r="K883" s="60">
        <v>5.0644567219152857E-2</v>
      </c>
      <c r="L883" s="60">
        <v>6.4456721915285453E-2</v>
      </c>
      <c r="M883" s="60">
        <v>5.0690607734806631E-2</v>
      </c>
      <c r="N883" s="60">
        <v>6.7633517495395951E-2</v>
      </c>
      <c r="O883" s="60">
        <v>7.0580110497237572E-2</v>
      </c>
      <c r="P883" s="117">
        <v>4.8700240827312648E-2</v>
      </c>
      <c r="Q883" s="61">
        <v>3</v>
      </c>
      <c r="R883" s="61">
        <v>4</v>
      </c>
      <c r="S883" s="61">
        <v>1</v>
      </c>
      <c r="T883" s="61">
        <v>1</v>
      </c>
      <c r="U883" s="61">
        <v>0</v>
      </c>
      <c r="V883" s="61">
        <v>1</v>
      </c>
      <c r="W883" s="61">
        <v>2</v>
      </c>
      <c r="X883" s="61">
        <v>0</v>
      </c>
      <c r="Y883" s="61">
        <v>1</v>
      </c>
      <c r="Z883" s="61">
        <v>2</v>
      </c>
      <c r="AA883" s="61">
        <v>0</v>
      </c>
      <c r="AB883" s="61">
        <v>2</v>
      </c>
      <c r="AC883" s="61">
        <v>3</v>
      </c>
      <c r="AD883" s="50">
        <f t="shared" si="651"/>
        <v>20</v>
      </c>
      <c r="AE883" s="51" t="s">
        <v>22</v>
      </c>
      <c r="AF883" s="52">
        <f t="shared" si="608"/>
        <v>0.17493601831613859</v>
      </c>
      <c r="AG883" s="53">
        <f t="shared" si="648"/>
        <v>7.9444283776056931E-2</v>
      </c>
      <c r="AH883" s="53">
        <f t="shared" si="609"/>
        <v>7.9444283776056931E-2</v>
      </c>
      <c r="AI883" s="53">
        <f t="shared" si="610"/>
        <v>9.9685615249552106E-2</v>
      </c>
      <c r="AJ883" s="53">
        <f t="shared" si="611"/>
        <v>9.8903924487913172E-2</v>
      </c>
      <c r="AK883" s="53">
        <f t="shared" si="612"/>
        <v>0.10356395103147174</v>
      </c>
      <c r="AL883" s="53">
        <f t="shared" si="613"/>
        <v>8.2791474774176158E-2</v>
      </c>
      <c r="AM883" s="53">
        <f t="shared" si="614"/>
        <v>0.10108752615482032</v>
      </c>
      <c r="AN883" s="53">
        <f t="shared" si="615"/>
        <v>0.11492345033236095</v>
      </c>
      <c r="AO883" s="53">
        <f t="shared" si="616"/>
        <v>0.11118007233197393</v>
      </c>
      <c r="AP883" s="53">
        <f t="shared" si="617"/>
        <v>0.13308293966535642</v>
      </c>
      <c r="AQ883" s="53">
        <f t="shared" si="618"/>
        <v>0.11125534549496449</v>
      </c>
      <c r="AR883" s="53">
        <f t="shared" si="619"/>
        <v>0.13795083184931856</v>
      </c>
      <c r="AS883" s="53">
        <f t="shared" si="620"/>
        <v>0.14241671865849551</v>
      </c>
      <c r="AT883" s="54">
        <f t="shared" si="621"/>
        <v>0.6409293819112124</v>
      </c>
      <c r="AU883" s="54">
        <f t="shared" si="622"/>
        <v>0.6409293819112124</v>
      </c>
      <c r="AV883" s="54">
        <f t="shared" si="623"/>
        <v>0.8042295396285023</v>
      </c>
      <c r="AW883" s="54">
        <f t="shared" si="624"/>
        <v>0.79792312520962194</v>
      </c>
      <c r="AX883" s="54">
        <f t="shared" si="625"/>
        <v>0.83551862976061131</v>
      </c>
      <c r="AY883" s="54">
        <f t="shared" si="626"/>
        <v>0.6679333771087862</v>
      </c>
      <c r="AZ883" s="54">
        <f t="shared" si="627"/>
        <v>0.81553967860012389</v>
      </c>
      <c r="BA883" s="54">
        <f t="shared" si="628"/>
        <v>0.92716319523070778</v>
      </c>
      <c r="BB883" s="54">
        <f t="shared" si="629"/>
        <v>0.89696289844395294</v>
      </c>
      <c r="BC883" s="54">
        <f t="shared" si="630"/>
        <v>1.073667760704905</v>
      </c>
      <c r="BD883" s="54">
        <f t="shared" si="631"/>
        <v>0.89757017664619643</v>
      </c>
      <c r="BE883" s="54">
        <f t="shared" si="632"/>
        <v>1.1129402543366944</v>
      </c>
      <c r="BF883" s="54">
        <f t="shared" si="633"/>
        <v>1.1489695057345637</v>
      </c>
      <c r="BG883" s="55">
        <f t="shared" si="652"/>
        <v>11.260276905227091</v>
      </c>
      <c r="BH883" s="56">
        <f t="shared" si="649"/>
        <v>-1.3345079902671884</v>
      </c>
      <c r="BI883" s="56">
        <f t="shared" si="634"/>
        <v>-1.7793439870229177</v>
      </c>
      <c r="BJ883" s="56">
        <f t="shared" si="635"/>
        <v>-0.21787055349932241</v>
      </c>
      <c r="BK883" s="56">
        <f t="shared" si="636"/>
        <v>-0.22574302049655931</v>
      </c>
      <c r="BL883" s="56">
        <f t="shared" si="637"/>
        <v>0</v>
      </c>
      <c r="BM883" s="56">
        <f t="shared" si="638"/>
        <v>-0.40356684528643044</v>
      </c>
      <c r="BN883" s="56">
        <f t="shared" si="639"/>
        <v>-0.40781040511163258</v>
      </c>
      <c r="BO883" s="56">
        <f t="shared" si="640"/>
        <v>0</v>
      </c>
      <c r="BP883" s="56">
        <f t="shared" si="641"/>
        <v>-0.10874077960267453</v>
      </c>
      <c r="BQ883" s="56">
        <f t="shared" si="642"/>
        <v>0.14216120130853116</v>
      </c>
      <c r="BR883" s="56">
        <f t="shared" si="643"/>
        <v>0</v>
      </c>
      <c r="BS883" s="56">
        <f t="shared" si="644"/>
        <v>0.21401078202269724</v>
      </c>
      <c r="BT883" s="56">
        <f t="shared" si="645"/>
        <v>0.41659637605129246</v>
      </c>
      <c r="BU883" s="57">
        <f t="shared" si="653"/>
        <v>-3.7048152219042043</v>
      </c>
      <c r="BV883" s="58">
        <f t="shared" si="650"/>
        <v>5.358795382989757</v>
      </c>
      <c r="BW883" s="59">
        <f t="shared" si="646"/>
        <v>-13.778271005169202</v>
      </c>
      <c r="BX883" s="68">
        <f t="shared" si="647"/>
        <v>8.7397230947729092</v>
      </c>
    </row>
    <row r="884" spans="1:76">
      <c r="A884" s="49">
        <v>4772</v>
      </c>
      <c r="B884" s="86">
        <v>0.11550151975683891</v>
      </c>
      <c r="C884" s="60">
        <v>3.2228360957642727E-2</v>
      </c>
      <c r="D884" s="60">
        <v>3.2228360957642727E-2</v>
      </c>
      <c r="E884" s="60">
        <v>4.3738489871086556E-2</v>
      </c>
      <c r="F884" s="60">
        <v>4.3278084714548803E-2</v>
      </c>
      <c r="G884" s="60">
        <v>4.6040515653775323E-2</v>
      </c>
      <c r="H884" s="60">
        <v>3.4069981583793742E-2</v>
      </c>
      <c r="I884" s="60">
        <v>4.4567219152854512E-2</v>
      </c>
      <c r="J884" s="60">
        <v>5.2946593001841617E-2</v>
      </c>
      <c r="K884" s="60">
        <v>5.0644567219152857E-2</v>
      </c>
      <c r="L884" s="60">
        <v>6.4456721915285453E-2</v>
      </c>
      <c r="M884" s="60">
        <v>5.0690607734806631E-2</v>
      </c>
      <c r="N884" s="60">
        <v>6.7633517495395951E-2</v>
      </c>
      <c r="O884" s="60">
        <v>7.0580110497237572E-2</v>
      </c>
      <c r="P884" s="117">
        <v>4.8700240827312648E-2</v>
      </c>
      <c r="Q884" s="61">
        <v>0</v>
      </c>
      <c r="R884" s="61">
        <v>1</v>
      </c>
      <c r="S884" s="61">
        <v>0</v>
      </c>
      <c r="T884" s="61">
        <v>0</v>
      </c>
      <c r="U884" s="61">
        <v>0</v>
      </c>
      <c r="V884" s="61">
        <v>1</v>
      </c>
      <c r="W884" s="61">
        <v>2</v>
      </c>
      <c r="X884" s="61">
        <v>1</v>
      </c>
      <c r="Y884" s="61">
        <v>0</v>
      </c>
      <c r="Z884" s="61">
        <v>2</v>
      </c>
      <c r="AA884" s="61">
        <v>0</v>
      </c>
      <c r="AB884" s="61">
        <v>2</v>
      </c>
      <c r="AC884" s="61">
        <v>2</v>
      </c>
      <c r="AD884" s="50">
        <f t="shared" si="651"/>
        <v>11</v>
      </c>
      <c r="AE884" s="51" t="s">
        <v>22</v>
      </c>
      <c r="AF884" s="52">
        <f t="shared" si="608"/>
        <v>0.13618465614796754</v>
      </c>
      <c r="AG884" s="53">
        <f t="shared" si="648"/>
        <v>7.9444283776056931E-2</v>
      </c>
      <c r="AH884" s="53">
        <f t="shared" si="609"/>
        <v>7.9444283776056931E-2</v>
      </c>
      <c r="AI884" s="53">
        <f t="shared" si="610"/>
        <v>9.9685615249552106E-2</v>
      </c>
      <c r="AJ884" s="53">
        <f t="shared" si="611"/>
        <v>9.8903924487913172E-2</v>
      </c>
      <c r="AK884" s="53">
        <f t="shared" si="612"/>
        <v>0.10356395103147174</v>
      </c>
      <c r="AL884" s="53">
        <f t="shared" si="613"/>
        <v>8.2791474774176158E-2</v>
      </c>
      <c r="AM884" s="53">
        <f t="shared" si="614"/>
        <v>0.10108752615482032</v>
      </c>
      <c r="AN884" s="53">
        <f t="shared" si="615"/>
        <v>0.11492345033236095</v>
      </c>
      <c r="AO884" s="53">
        <f t="shared" si="616"/>
        <v>0.11118007233197393</v>
      </c>
      <c r="AP884" s="53">
        <f t="shared" si="617"/>
        <v>0.13308293966535642</v>
      </c>
      <c r="AQ884" s="53">
        <f t="shared" si="618"/>
        <v>0.11125534549496449</v>
      </c>
      <c r="AR884" s="53">
        <f t="shared" si="619"/>
        <v>0.13795083184931856</v>
      </c>
      <c r="AS884" s="53">
        <f t="shared" si="620"/>
        <v>0.14241671865849551</v>
      </c>
      <c r="AT884" s="54">
        <f t="shared" si="621"/>
        <v>0.4989524074623084</v>
      </c>
      <c r="AU884" s="54">
        <f t="shared" si="622"/>
        <v>0.4989524074623084</v>
      </c>
      <c r="AV884" s="54">
        <f t="shared" si="623"/>
        <v>0.62607874794782492</v>
      </c>
      <c r="AW884" s="54">
        <f t="shared" si="624"/>
        <v>0.62116931370192974</v>
      </c>
      <c r="AX884" s="54">
        <f t="shared" si="625"/>
        <v>0.65043676193396427</v>
      </c>
      <c r="AY884" s="54">
        <f t="shared" si="626"/>
        <v>0.51997454936310916</v>
      </c>
      <c r="AZ884" s="54">
        <f t="shared" si="627"/>
        <v>0.63488349497283436</v>
      </c>
      <c r="BA884" s="54">
        <f t="shared" si="628"/>
        <v>0.72178046665817086</v>
      </c>
      <c r="BB884" s="54">
        <f t="shared" si="629"/>
        <v>0.69827005940722831</v>
      </c>
      <c r="BC884" s="54">
        <f t="shared" si="630"/>
        <v>0.8358317298871929</v>
      </c>
      <c r="BD884" s="54">
        <f t="shared" si="631"/>
        <v>0.69874281495496937</v>
      </c>
      <c r="BE884" s="54">
        <f t="shared" si="632"/>
        <v>0.86640468503273194</v>
      </c>
      <c r="BF884" s="54">
        <f t="shared" si="633"/>
        <v>0.89445283235034378</v>
      </c>
      <c r="BG884" s="55">
        <f t="shared" si="652"/>
        <v>8.7659302711349163</v>
      </c>
      <c r="BH884" s="56">
        <f t="shared" si="649"/>
        <v>0</v>
      </c>
      <c r="BI884" s="56">
        <f t="shared" si="634"/>
        <v>-0.69524456360621911</v>
      </c>
      <c r="BJ884" s="56">
        <f t="shared" si="635"/>
        <v>0</v>
      </c>
      <c r="BK884" s="56">
        <f t="shared" si="636"/>
        <v>0</v>
      </c>
      <c r="BL884" s="56">
        <f t="shared" si="637"/>
        <v>0</v>
      </c>
      <c r="BM884" s="56">
        <f t="shared" si="638"/>
        <v>-0.65397541213692012</v>
      </c>
      <c r="BN884" s="56">
        <f t="shared" si="639"/>
        <v>-0.90862753881261182</v>
      </c>
      <c r="BO884" s="56">
        <f t="shared" si="640"/>
        <v>-0.32603424912609424</v>
      </c>
      <c r="BP884" s="56">
        <f t="shared" si="641"/>
        <v>0</v>
      </c>
      <c r="BQ884" s="56">
        <f t="shared" si="642"/>
        <v>-0.35865593239244814</v>
      </c>
      <c r="BR884" s="56">
        <f t="shared" si="643"/>
        <v>0</v>
      </c>
      <c r="BS884" s="56">
        <f t="shared" si="644"/>
        <v>-0.28680635167828189</v>
      </c>
      <c r="BT884" s="56">
        <f t="shared" si="645"/>
        <v>-0.22308621633345091</v>
      </c>
      <c r="BU884" s="57">
        <f t="shared" si="653"/>
        <v>-3.4524302640860269</v>
      </c>
      <c r="BV884" s="58">
        <f t="shared" si="650"/>
        <v>4.0863055094370049</v>
      </c>
      <c r="BW884" s="59">
        <f t="shared" si="646"/>
        <v>-12.702457115670107</v>
      </c>
      <c r="BX884" s="68">
        <f t="shared" si="647"/>
        <v>2.2340697288650837</v>
      </c>
    </row>
    <row r="885" spans="1:76">
      <c r="A885" s="49">
        <v>4773</v>
      </c>
      <c r="B885" s="86">
        <v>2.1783181357649443E-2</v>
      </c>
      <c r="C885" s="60">
        <v>3.2228360957642727E-2</v>
      </c>
      <c r="D885" s="60">
        <v>3.2228360957642727E-2</v>
      </c>
      <c r="E885" s="60">
        <v>5.0644567219152857E-2</v>
      </c>
      <c r="F885" s="60">
        <v>5.0644567219152857E-2</v>
      </c>
      <c r="G885" s="60">
        <v>4.834254143646409E-2</v>
      </c>
      <c r="H885" s="60">
        <v>5.0644567219152857E-2</v>
      </c>
      <c r="I885" s="60">
        <v>6.2292817679558014E-2</v>
      </c>
      <c r="J885" s="60">
        <v>7.3664825046040522E-2</v>
      </c>
      <c r="K885" s="60">
        <v>7.5966850828729282E-2</v>
      </c>
      <c r="L885" s="60">
        <v>8.5174953959484351E-2</v>
      </c>
      <c r="M885" s="60">
        <v>7.605893186003683E-2</v>
      </c>
      <c r="N885" s="60">
        <v>8.93646408839779E-2</v>
      </c>
      <c r="O885" s="60">
        <v>9.3278084714548806E-2</v>
      </c>
      <c r="P885" s="117">
        <v>6.3118005383198755E-2</v>
      </c>
      <c r="Q885" s="61">
        <v>0</v>
      </c>
      <c r="R885" s="61">
        <v>0</v>
      </c>
      <c r="S885" s="61">
        <v>0</v>
      </c>
      <c r="T885" s="61">
        <v>0</v>
      </c>
      <c r="U885" s="61">
        <v>0</v>
      </c>
      <c r="V885" s="61">
        <v>0</v>
      </c>
      <c r="W885" s="61">
        <v>0</v>
      </c>
      <c r="X885" s="61">
        <v>0</v>
      </c>
      <c r="Y885" s="61">
        <v>1</v>
      </c>
      <c r="Z885" s="61">
        <v>0</v>
      </c>
      <c r="AA885" s="61">
        <v>0</v>
      </c>
      <c r="AB885" s="61">
        <v>0</v>
      </c>
      <c r="AC885" s="61">
        <v>0</v>
      </c>
      <c r="AD885" s="50">
        <f t="shared" si="651"/>
        <v>1</v>
      </c>
      <c r="AE885" s="51" t="s">
        <v>22</v>
      </c>
      <c r="AF885" s="52">
        <f t="shared" si="608"/>
        <v>2.9170970458458206E-2</v>
      </c>
      <c r="AG885" s="53">
        <f t="shared" si="648"/>
        <v>7.9444283776056931E-2</v>
      </c>
      <c r="AH885" s="53">
        <f t="shared" si="609"/>
        <v>7.9444283776056931E-2</v>
      </c>
      <c r="AI885" s="53">
        <f t="shared" si="610"/>
        <v>0.11118007233197393</v>
      </c>
      <c r="AJ885" s="53">
        <f t="shared" si="611"/>
        <v>0.11118007233197393</v>
      </c>
      <c r="AK885" s="53">
        <f t="shared" si="612"/>
        <v>0.1073944542169552</v>
      </c>
      <c r="AL885" s="53">
        <f t="shared" si="613"/>
        <v>0.11118007233197393</v>
      </c>
      <c r="AM885" s="53">
        <f t="shared" si="614"/>
        <v>0.12973379342213354</v>
      </c>
      <c r="AN885" s="53">
        <f t="shared" si="615"/>
        <v>0.14704405240197735</v>
      </c>
      <c r="AO885" s="53">
        <f t="shared" si="616"/>
        <v>0.15046696065683696</v>
      </c>
      <c r="AP885" s="53">
        <f t="shared" si="617"/>
        <v>0.16392030924729659</v>
      </c>
      <c r="AQ885" s="53">
        <f t="shared" si="618"/>
        <v>0.15060335530060684</v>
      </c>
      <c r="AR885" s="53">
        <f t="shared" si="619"/>
        <v>0.16992579365450347</v>
      </c>
      <c r="AS885" s="53">
        <f t="shared" si="620"/>
        <v>0.17547556990500493</v>
      </c>
      <c r="AT885" s="54">
        <f t="shared" si="621"/>
        <v>0.10687640113028123</v>
      </c>
      <c r="AU885" s="54">
        <f t="shared" si="622"/>
        <v>0.10687640113028123</v>
      </c>
      <c r="AV885" s="54">
        <f t="shared" si="623"/>
        <v>0.14957055993784293</v>
      </c>
      <c r="AW885" s="54">
        <f t="shared" si="624"/>
        <v>0.14957055993784293</v>
      </c>
      <c r="AX885" s="54">
        <f t="shared" si="625"/>
        <v>0.14447776759387398</v>
      </c>
      <c r="AY885" s="54">
        <f t="shared" si="626"/>
        <v>0.14957055993784293</v>
      </c>
      <c r="AZ885" s="54">
        <f t="shared" si="627"/>
        <v>0.17453088236054801</v>
      </c>
      <c r="BA885" s="54">
        <f t="shared" si="628"/>
        <v>0.19781837510972947</v>
      </c>
      <c r="BB885" s="54">
        <f t="shared" si="629"/>
        <v>0.20242321385067333</v>
      </c>
      <c r="BC885" s="54">
        <f t="shared" si="630"/>
        <v>0.22052200475364839</v>
      </c>
      <c r="BD885" s="54">
        <f t="shared" si="631"/>
        <v>0.20260670557552371</v>
      </c>
      <c r="BE885" s="54">
        <f t="shared" si="632"/>
        <v>0.22860118339280092</v>
      </c>
      <c r="BF885" s="54">
        <f t="shared" si="633"/>
        <v>0.23606729781336624</v>
      </c>
      <c r="BG885" s="55">
        <f t="shared" si="652"/>
        <v>2.2695119125242553</v>
      </c>
      <c r="BH885" s="56">
        <f t="shared" si="649"/>
        <v>0</v>
      </c>
      <c r="BI885" s="56">
        <f t="shared" si="634"/>
        <v>0</v>
      </c>
      <c r="BJ885" s="56">
        <f t="shared" si="635"/>
        <v>0</v>
      </c>
      <c r="BK885" s="56">
        <f t="shared" si="636"/>
        <v>0</v>
      </c>
      <c r="BL885" s="56">
        <f t="shared" si="637"/>
        <v>0</v>
      </c>
      <c r="BM885" s="56">
        <f t="shared" si="638"/>
        <v>0</v>
      </c>
      <c r="BN885" s="56">
        <f t="shared" si="639"/>
        <v>0</v>
      </c>
      <c r="BO885" s="56">
        <f t="shared" si="640"/>
        <v>0</v>
      </c>
      <c r="BP885" s="56">
        <f t="shared" si="641"/>
        <v>-1.5973946552074494</v>
      </c>
      <c r="BQ885" s="56">
        <f t="shared" si="642"/>
        <v>0</v>
      </c>
      <c r="BR885" s="56">
        <f t="shared" si="643"/>
        <v>0</v>
      </c>
      <c r="BS885" s="56">
        <f t="shared" si="644"/>
        <v>0</v>
      </c>
      <c r="BT885" s="56">
        <f t="shared" si="645"/>
        <v>0</v>
      </c>
      <c r="BU885" s="57">
        <f t="shared" si="653"/>
        <v>-1.5973946552074494</v>
      </c>
      <c r="BV885" s="58">
        <f t="shared" si="650"/>
        <v>0.77066288116575088</v>
      </c>
      <c r="BW885" s="59">
        <f t="shared" si="646"/>
        <v>-4.0274864991453629</v>
      </c>
      <c r="BX885" s="68">
        <f t="shared" si="647"/>
        <v>1.2695119125242553</v>
      </c>
    </row>
    <row r="886" spans="1:76">
      <c r="A886" s="49">
        <v>4774</v>
      </c>
      <c r="B886" s="86">
        <v>6.9402228976697067E-2</v>
      </c>
      <c r="C886" s="60">
        <v>3.2228360957642727E-2</v>
      </c>
      <c r="D886" s="60">
        <v>3.2228360957642727E-2</v>
      </c>
      <c r="E886" s="60">
        <v>5.0644567219152857E-2</v>
      </c>
      <c r="F886" s="60">
        <v>5.0644567219152857E-2</v>
      </c>
      <c r="G886" s="60">
        <v>4.834254143646409E-2</v>
      </c>
      <c r="H886" s="60">
        <v>5.0644567219152857E-2</v>
      </c>
      <c r="I886" s="60">
        <v>6.2292817679558014E-2</v>
      </c>
      <c r="J886" s="60">
        <v>7.3664825046040522E-2</v>
      </c>
      <c r="K886" s="60">
        <v>7.5966850828729282E-2</v>
      </c>
      <c r="L886" s="60">
        <v>8.5174953959484351E-2</v>
      </c>
      <c r="M886" s="60">
        <v>7.605893186003683E-2</v>
      </c>
      <c r="N886" s="60">
        <v>8.93646408839779E-2</v>
      </c>
      <c r="O886" s="60">
        <v>9.3278084714548806E-2</v>
      </c>
      <c r="P886" s="117">
        <v>6.3118005383198755E-2</v>
      </c>
      <c r="Q886" s="61">
        <v>0</v>
      </c>
      <c r="R886" s="61">
        <v>0</v>
      </c>
      <c r="S886" s="61">
        <v>0</v>
      </c>
      <c r="T886" s="61">
        <v>0</v>
      </c>
      <c r="U886" s="61">
        <v>2</v>
      </c>
      <c r="V886" s="61">
        <v>1</v>
      </c>
      <c r="W886" s="61">
        <v>0</v>
      </c>
      <c r="X886" s="61">
        <v>0</v>
      </c>
      <c r="Y886" s="61">
        <v>0</v>
      </c>
      <c r="Z886" s="61">
        <v>0</v>
      </c>
      <c r="AA886" s="61">
        <v>1</v>
      </c>
      <c r="AB886" s="61">
        <v>3</v>
      </c>
      <c r="AC886" s="61">
        <v>0</v>
      </c>
      <c r="AD886" s="50">
        <f t="shared" si="651"/>
        <v>7</v>
      </c>
      <c r="AE886" s="51" t="s">
        <v>22</v>
      </c>
      <c r="AF886" s="52">
        <f t="shared" si="608"/>
        <v>8.5073892770420448E-2</v>
      </c>
      <c r="AG886" s="53">
        <f t="shared" si="648"/>
        <v>7.9444283776056931E-2</v>
      </c>
      <c r="AH886" s="53">
        <f t="shared" si="609"/>
        <v>7.9444283776056931E-2</v>
      </c>
      <c r="AI886" s="53">
        <f t="shared" si="610"/>
        <v>0.11118007233197393</v>
      </c>
      <c r="AJ886" s="53">
        <f t="shared" si="611"/>
        <v>0.11118007233197393</v>
      </c>
      <c r="AK886" s="53">
        <f t="shared" si="612"/>
        <v>0.1073944542169552</v>
      </c>
      <c r="AL886" s="53">
        <f t="shared" si="613"/>
        <v>0.11118007233197393</v>
      </c>
      <c r="AM886" s="53">
        <f t="shared" si="614"/>
        <v>0.12973379342213354</v>
      </c>
      <c r="AN886" s="53">
        <f t="shared" si="615"/>
        <v>0.14704405240197735</v>
      </c>
      <c r="AO886" s="53">
        <f t="shared" si="616"/>
        <v>0.15046696065683696</v>
      </c>
      <c r="AP886" s="53">
        <f t="shared" si="617"/>
        <v>0.16392030924729659</v>
      </c>
      <c r="AQ886" s="53">
        <f t="shared" si="618"/>
        <v>0.15060335530060684</v>
      </c>
      <c r="AR886" s="53">
        <f t="shared" si="619"/>
        <v>0.16992579365450347</v>
      </c>
      <c r="AS886" s="53">
        <f t="shared" si="620"/>
        <v>0.17547556990500493</v>
      </c>
      <c r="AT886" s="54">
        <f t="shared" si="621"/>
        <v>0.31169314378464991</v>
      </c>
      <c r="AU886" s="54">
        <f t="shared" si="622"/>
        <v>0.31169314378464991</v>
      </c>
      <c r="AV886" s="54">
        <f t="shared" si="623"/>
        <v>0.4362059121716424</v>
      </c>
      <c r="AW886" s="54">
        <f t="shared" si="624"/>
        <v>0.4362059121716424</v>
      </c>
      <c r="AX886" s="54">
        <f t="shared" si="625"/>
        <v>0.42135334940243885</v>
      </c>
      <c r="AY886" s="54">
        <f t="shared" si="626"/>
        <v>0.4362059121716424</v>
      </c>
      <c r="AZ886" s="54">
        <f t="shared" si="627"/>
        <v>0.50899991799082911</v>
      </c>
      <c r="BA886" s="54">
        <f t="shared" si="628"/>
        <v>0.57691530201472152</v>
      </c>
      <c r="BB886" s="54">
        <f t="shared" si="629"/>
        <v>0.5903448023403971</v>
      </c>
      <c r="BC886" s="54">
        <f t="shared" si="630"/>
        <v>0.64312791419286919</v>
      </c>
      <c r="BD886" s="54">
        <f t="shared" si="631"/>
        <v>0.59087993555944485</v>
      </c>
      <c r="BE886" s="54">
        <f t="shared" si="632"/>
        <v>0.66668994063278986</v>
      </c>
      <c r="BF886" s="54">
        <f t="shared" si="633"/>
        <v>0.68846403342587659</v>
      </c>
      <c r="BG886" s="55">
        <f t="shared" si="652"/>
        <v>6.6187792196435939</v>
      </c>
      <c r="BH886" s="56">
        <f t="shared" si="649"/>
        <v>0</v>
      </c>
      <c r="BI886" s="56">
        <f t="shared" si="634"/>
        <v>0</v>
      </c>
      <c r="BJ886" s="56">
        <f t="shared" si="635"/>
        <v>0</v>
      </c>
      <c r="BK886" s="56">
        <f t="shared" si="636"/>
        <v>0</v>
      </c>
      <c r="BL886" s="56">
        <f t="shared" si="637"/>
        <v>-1.7285669751574231</v>
      </c>
      <c r="BM886" s="56">
        <f t="shared" si="638"/>
        <v>-0.82964087149710142</v>
      </c>
      <c r="BN886" s="56">
        <f t="shared" si="639"/>
        <v>0</v>
      </c>
      <c r="BO886" s="56">
        <f t="shared" si="640"/>
        <v>0</v>
      </c>
      <c r="BP886" s="56">
        <f t="shared" si="641"/>
        <v>0</v>
      </c>
      <c r="BQ886" s="56">
        <f t="shared" si="642"/>
        <v>0</v>
      </c>
      <c r="BR886" s="56">
        <f t="shared" si="643"/>
        <v>-0.5261424369365062</v>
      </c>
      <c r="BS886" s="56">
        <f t="shared" si="644"/>
        <v>-1.2162905933050578</v>
      </c>
      <c r="BT886" s="56">
        <f t="shared" si="645"/>
        <v>0</v>
      </c>
      <c r="BU886" s="57">
        <f t="shared" si="653"/>
        <v>-4.3006408768960886</v>
      </c>
      <c r="BV886" s="58">
        <f t="shared" si="650"/>
        <v>2.4553677841792529</v>
      </c>
      <c r="BW886" s="59">
        <f t="shared" si="646"/>
        <v>-11.610624601592448</v>
      </c>
      <c r="BX886" s="68">
        <f t="shared" si="647"/>
        <v>0.38122078035640605</v>
      </c>
    </row>
    <row r="887" spans="1:76">
      <c r="A887" s="49">
        <v>4775</v>
      </c>
      <c r="B887" s="86">
        <v>2.532928064842959E-3</v>
      </c>
      <c r="C887" s="60">
        <v>8.0524861878453036E-2</v>
      </c>
      <c r="D887" s="60">
        <v>8.0524861878453036E-2</v>
      </c>
      <c r="E887" s="60">
        <v>0.1037292817679558</v>
      </c>
      <c r="F887" s="60">
        <v>0.10386740331491713</v>
      </c>
      <c r="G887" s="60">
        <v>0.11528545119705341</v>
      </c>
      <c r="H887" s="60">
        <v>0.1235267034990792</v>
      </c>
      <c r="I887" s="60">
        <v>0.12739410681399632</v>
      </c>
      <c r="J887" s="60">
        <v>0.11887661141804788</v>
      </c>
      <c r="K887" s="60">
        <v>0.11841620626151013</v>
      </c>
      <c r="L887" s="60">
        <v>0.11712707182320442</v>
      </c>
      <c r="M887" s="60">
        <v>0.11984346224677717</v>
      </c>
      <c r="N887" s="60">
        <v>0.12430939226519337</v>
      </c>
      <c r="O887" s="60">
        <v>0.12974217311233885</v>
      </c>
      <c r="P887" s="117">
        <v>0.11255135288284462</v>
      </c>
      <c r="Q887" s="61">
        <v>0</v>
      </c>
      <c r="R887" s="61">
        <v>0</v>
      </c>
      <c r="S887" s="61">
        <v>0</v>
      </c>
      <c r="T887" s="61">
        <v>0</v>
      </c>
      <c r="U887" s="61">
        <v>0</v>
      </c>
      <c r="V887" s="61">
        <v>0</v>
      </c>
      <c r="W887" s="61">
        <v>0</v>
      </c>
      <c r="X887" s="61">
        <v>0</v>
      </c>
      <c r="Y887" s="61">
        <v>0</v>
      </c>
      <c r="Z887" s="61">
        <v>0</v>
      </c>
      <c r="AA887" s="61">
        <v>0</v>
      </c>
      <c r="AB887" s="61">
        <v>0</v>
      </c>
      <c r="AC887" s="61">
        <v>0</v>
      </c>
      <c r="AD887" s="50">
        <f t="shared" si="651"/>
        <v>0</v>
      </c>
      <c r="AE887" s="51" t="s">
        <v>22</v>
      </c>
      <c r="AF887" s="52">
        <f t="shared" si="608"/>
        <v>3.9973348499534713E-3</v>
      </c>
      <c r="AG887" s="53">
        <f t="shared" si="648"/>
        <v>0.15717219546646508</v>
      </c>
      <c r="AH887" s="53">
        <f t="shared" si="609"/>
        <v>0.15717219546646508</v>
      </c>
      <c r="AI887" s="53">
        <f t="shared" si="610"/>
        <v>0.19003800993702974</v>
      </c>
      <c r="AJ887" s="53">
        <f t="shared" si="611"/>
        <v>0.19022810846574675</v>
      </c>
      <c r="AK887" s="53">
        <f t="shared" si="612"/>
        <v>0.20574972863792826</v>
      </c>
      <c r="AL887" s="53">
        <f t="shared" si="613"/>
        <v>0.2167338866085958</v>
      </c>
      <c r="AM887" s="53">
        <f t="shared" si="614"/>
        <v>0.22183075913246073</v>
      </c>
      <c r="AN887" s="53">
        <f t="shared" si="615"/>
        <v>0.21055736703104377</v>
      </c>
      <c r="AO887" s="53">
        <f t="shared" si="616"/>
        <v>0.20994287306037665</v>
      </c>
      <c r="AP887" s="53">
        <f t="shared" si="617"/>
        <v>0.20821938503879542</v>
      </c>
      <c r="AQ887" s="53">
        <f t="shared" si="618"/>
        <v>0.21184604554732708</v>
      </c>
      <c r="AR887" s="53">
        <f t="shared" si="619"/>
        <v>0.21776827182542363</v>
      </c>
      <c r="AS887" s="53">
        <f t="shared" si="620"/>
        <v>0.22490824786919764</v>
      </c>
      <c r="AT887" s="54">
        <f t="shared" si="621"/>
        <v>2.8974405869729155E-2</v>
      </c>
      <c r="AU887" s="54">
        <f t="shared" si="622"/>
        <v>2.8974405869729155E-2</v>
      </c>
      <c r="AV887" s="54">
        <f t="shared" si="623"/>
        <v>3.5033158468324353E-2</v>
      </c>
      <c r="AW887" s="54">
        <f t="shared" si="624"/>
        <v>3.5068202783318736E-2</v>
      </c>
      <c r="AX887" s="54">
        <f t="shared" si="625"/>
        <v>3.7929584984476059E-2</v>
      </c>
      <c r="AY887" s="54">
        <f t="shared" si="626"/>
        <v>3.9954494353685997E-2</v>
      </c>
      <c r="AZ887" s="54">
        <f t="shared" si="627"/>
        <v>4.0894093452206209E-2</v>
      </c>
      <c r="BA887" s="54">
        <f t="shared" si="628"/>
        <v>3.8815864301651737E-2</v>
      </c>
      <c r="BB887" s="54">
        <f t="shared" si="629"/>
        <v>3.8702583465574029E-2</v>
      </c>
      <c r="BC887" s="54">
        <f t="shared" si="630"/>
        <v>3.8384861610886528E-2</v>
      </c>
      <c r="BD887" s="54">
        <f t="shared" si="631"/>
        <v>3.9053429821784461E-2</v>
      </c>
      <c r="BE887" s="54">
        <f t="shared" si="632"/>
        <v>4.0145181370617136E-2</v>
      </c>
      <c r="BF887" s="54">
        <f t="shared" si="633"/>
        <v>4.146142285454163E-2</v>
      </c>
      <c r="BG887" s="55">
        <f t="shared" si="652"/>
        <v>0.48339168920652514</v>
      </c>
      <c r="BH887" s="56">
        <f t="shared" si="649"/>
        <v>0</v>
      </c>
      <c r="BI887" s="56">
        <f t="shared" si="634"/>
        <v>0</v>
      </c>
      <c r="BJ887" s="56">
        <f t="shared" si="635"/>
        <v>0</v>
      </c>
      <c r="BK887" s="56">
        <f t="shared" si="636"/>
        <v>0</v>
      </c>
      <c r="BL887" s="56">
        <f t="shared" si="637"/>
        <v>0</v>
      </c>
      <c r="BM887" s="56">
        <f t="shared" si="638"/>
        <v>0</v>
      </c>
      <c r="BN887" s="56">
        <f t="shared" si="639"/>
        <v>0</v>
      </c>
      <c r="BO887" s="56">
        <f t="shared" si="640"/>
        <v>0</v>
      </c>
      <c r="BP887" s="56">
        <f t="shared" si="641"/>
        <v>0</v>
      </c>
      <c r="BQ887" s="56">
        <f t="shared" si="642"/>
        <v>0</v>
      </c>
      <c r="BR887" s="56">
        <f t="shared" si="643"/>
        <v>0</v>
      </c>
      <c r="BS887" s="56">
        <f t="shared" si="644"/>
        <v>0</v>
      </c>
      <c r="BT887" s="56">
        <f t="shared" si="645"/>
        <v>0</v>
      </c>
      <c r="BU887" s="57">
        <f t="shared" si="653"/>
        <v>0</v>
      </c>
      <c r="BV887" s="58">
        <f t="shared" si="650"/>
        <v>8.9611962926250122E-2</v>
      </c>
      <c r="BW887" s="59">
        <f t="shared" si="646"/>
        <v>-0.16626632855418205</v>
      </c>
      <c r="BX887" s="68">
        <f t="shared" si="647"/>
        <v>0.48339168920652514</v>
      </c>
    </row>
    <row r="888" spans="1:76">
      <c r="A888" s="49">
        <v>4776</v>
      </c>
      <c r="B888" s="86">
        <v>1.469098277608916E-2</v>
      </c>
      <c r="C888" s="60">
        <v>6.4456721915285453E-2</v>
      </c>
      <c r="D888" s="60">
        <v>6.4456721915285453E-2</v>
      </c>
      <c r="E888" s="60">
        <v>8.9779005524861885E-2</v>
      </c>
      <c r="F888" s="60">
        <v>8.9779005524861885E-2</v>
      </c>
      <c r="G888" s="60">
        <v>9.898710865561694E-2</v>
      </c>
      <c r="H888" s="60">
        <v>0.10589318600368323</v>
      </c>
      <c r="I888" s="60">
        <v>0.10925414364640884</v>
      </c>
      <c r="J888" s="60">
        <v>8.9779005524861885E-2</v>
      </c>
      <c r="K888" s="60">
        <v>8.9779005524861885E-2</v>
      </c>
      <c r="L888" s="60">
        <v>8.9779005524861885E-2</v>
      </c>
      <c r="M888" s="60">
        <v>9.0837937384898718E-2</v>
      </c>
      <c r="N888" s="60">
        <v>9.5303867403314924E-2</v>
      </c>
      <c r="O888" s="60">
        <v>9.9447513812154692E-2</v>
      </c>
      <c r="P888" s="117">
        <v>9.0579402181612118E-2</v>
      </c>
      <c r="Q888" s="61">
        <v>0</v>
      </c>
      <c r="R888" s="61">
        <v>0</v>
      </c>
      <c r="S888" s="61">
        <v>0</v>
      </c>
      <c r="T888" s="61">
        <v>0</v>
      </c>
      <c r="U888" s="61">
        <v>2</v>
      </c>
      <c r="V888" s="61">
        <v>0</v>
      </c>
      <c r="W888" s="61">
        <v>0</v>
      </c>
      <c r="X888" s="61">
        <v>0</v>
      </c>
      <c r="Y888" s="61">
        <v>0</v>
      </c>
      <c r="Z888" s="61">
        <v>1</v>
      </c>
      <c r="AA888" s="61">
        <v>0</v>
      </c>
      <c r="AB888" s="61">
        <v>1</v>
      </c>
      <c r="AC888" s="61">
        <v>0</v>
      </c>
      <c r="AD888" s="50">
        <f t="shared" si="651"/>
        <v>4</v>
      </c>
      <c r="AE888" s="51" t="s">
        <v>22</v>
      </c>
      <c r="AF888" s="52">
        <f t="shared" si="608"/>
        <v>2.027383936831707E-2</v>
      </c>
      <c r="AG888" s="53">
        <f t="shared" si="648"/>
        <v>0.13308293966535642</v>
      </c>
      <c r="AH888" s="53">
        <f t="shared" si="609"/>
        <v>0.13308293966535642</v>
      </c>
      <c r="AI888" s="53">
        <f t="shared" si="610"/>
        <v>0.17051608572374582</v>
      </c>
      <c r="AJ888" s="53">
        <f t="shared" si="611"/>
        <v>0.17051608572374582</v>
      </c>
      <c r="AK888" s="53">
        <f t="shared" si="612"/>
        <v>0.18347496915244943</v>
      </c>
      <c r="AL888" s="53">
        <f t="shared" si="613"/>
        <v>0.19300954563313072</v>
      </c>
      <c r="AM888" s="53">
        <f t="shared" si="614"/>
        <v>0.19759727881159306</v>
      </c>
      <c r="AN888" s="53">
        <f t="shared" si="615"/>
        <v>0.17051608572374582</v>
      </c>
      <c r="AO888" s="53">
        <f t="shared" si="616"/>
        <v>0.17051608572374582</v>
      </c>
      <c r="AP888" s="53">
        <f t="shared" si="617"/>
        <v>0.17051608572374582</v>
      </c>
      <c r="AQ888" s="53">
        <f t="shared" si="618"/>
        <v>0.17202170376583117</v>
      </c>
      <c r="AR888" s="53">
        <f t="shared" si="619"/>
        <v>0.1783268366246242</v>
      </c>
      <c r="AS888" s="53">
        <f t="shared" si="620"/>
        <v>0.18411531309914911</v>
      </c>
      <c r="AT888" s="54">
        <f t="shared" si="621"/>
        <v>0.12443045134441476</v>
      </c>
      <c r="AU888" s="54">
        <f t="shared" si="622"/>
        <v>0.12443045134441476</v>
      </c>
      <c r="AV888" s="54">
        <f t="shared" si="623"/>
        <v>0.15942985300325338</v>
      </c>
      <c r="AW888" s="54">
        <f t="shared" si="624"/>
        <v>0.15942985300325338</v>
      </c>
      <c r="AX888" s="54">
        <f t="shared" si="625"/>
        <v>0.17154620479115276</v>
      </c>
      <c r="AY888" s="54">
        <f t="shared" si="626"/>
        <v>0.18046088354601236</v>
      </c>
      <c r="AZ888" s="54">
        <f t="shared" si="627"/>
        <v>0.18475034177017885</v>
      </c>
      <c r="BA888" s="54">
        <f t="shared" si="628"/>
        <v>0.15942985300325338</v>
      </c>
      <c r="BB888" s="54">
        <f t="shared" si="629"/>
        <v>0.15942985300325338</v>
      </c>
      <c r="BC888" s="54">
        <f t="shared" si="630"/>
        <v>0.15942985300325338</v>
      </c>
      <c r="BD888" s="54">
        <f t="shared" si="631"/>
        <v>0.16083758214569688</v>
      </c>
      <c r="BE888" s="54">
        <f t="shared" si="632"/>
        <v>0.16673278200661751</v>
      </c>
      <c r="BF888" s="54">
        <f t="shared" si="633"/>
        <v>0.17214491629019132</v>
      </c>
      <c r="BG888" s="55">
        <f t="shared" si="652"/>
        <v>2.0824828782549463</v>
      </c>
      <c r="BH888" s="56">
        <f t="shared" si="649"/>
        <v>0</v>
      </c>
      <c r="BI888" s="56">
        <f t="shared" si="634"/>
        <v>0</v>
      </c>
      <c r="BJ888" s="56">
        <f t="shared" si="635"/>
        <v>0</v>
      </c>
      <c r="BK888" s="56">
        <f t="shared" si="636"/>
        <v>0</v>
      </c>
      <c r="BL888" s="56">
        <f t="shared" si="637"/>
        <v>-3.52580526594036</v>
      </c>
      <c r="BM888" s="56">
        <f t="shared" si="638"/>
        <v>0</v>
      </c>
      <c r="BN888" s="56">
        <f t="shared" si="639"/>
        <v>0</v>
      </c>
      <c r="BO888" s="56">
        <f t="shared" si="640"/>
        <v>0</v>
      </c>
      <c r="BP888" s="56">
        <f t="shared" si="641"/>
        <v>0</v>
      </c>
      <c r="BQ888" s="56">
        <f t="shared" si="642"/>
        <v>-1.8361512465776306</v>
      </c>
      <c r="BR888" s="56">
        <f t="shared" si="643"/>
        <v>0</v>
      </c>
      <c r="BS888" s="56">
        <f t="shared" si="644"/>
        <v>-1.7913628558498349</v>
      </c>
      <c r="BT888" s="56">
        <f t="shared" si="645"/>
        <v>0</v>
      </c>
      <c r="BU888" s="57">
        <f t="shared" si="653"/>
        <v>-7.1533193683678258</v>
      </c>
      <c r="BV888" s="58">
        <f t="shared" si="650"/>
        <v>0.51974938497225065</v>
      </c>
      <c r="BW888" s="59">
        <f t="shared" si="646"/>
        <v>-9.8693127489980164</v>
      </c>
      <c r="BX888" s="68">
        <f t="shared" si="647"/>
        <v>1.9175171217450537</v>
      </c>
    </row>
    <row r="889" spans="1:76">
      <c r="A889" s="49">
        <v>4777</v>
      </c>
      <c r="B889" s="86">
        <v>2.7355623100303955E-2</v>
      </c>
      <c r="C889" s="60">
        <v>6.4456721915285453E-2</v>
      </c>
      <c r="D889" s="60">
        <v>6.4456721915285453E-2</v>
      </c>
      <c r="E889" s="60">
        <v>8.9779005524861885E-2</v>
      </c>
      <c r="F889" s="60">
        <v>8.9779005524861885E-2</v>
      </c>
      <c r="G889" s="60">
        <v>9.898710865561694E-2</v>
      </c>
      <c r="H889" s="60">
        <v>0.10589318600368323</v>
      </c>
      <c r="I889" s="60">
        <v>0.10925414364640884</v>
      </c>
      <c r="J889" s="60">
        <v>8.9779005524861885E-2</v>
      </c>
      <c r="K889" s="60">
        <v>8.9779005524861885E-2</v>
      </c>
      <c r="L889" s="60">
        <v>8.9779005524861885E-2</v>
      </c>
      <c r="M889" s="60">
        <v>9.0837937384898718E-2</v>
      </c>
      <c r="N889" s="60">
        <v>9.5303867403314924E-2</v>
      </c>
      <c r="O889" s="60">
        <v>9.9447513812154692E-2</v>
      </c>
      <c r="P889" s="117">
        <v>9.0579402181612118E-2</v>
      </c>
      <c r="Q889" s="61">
        <v>0</v>
      </c>
      <c r="R889" s="61">
        <v>0</v>
      </c>
      <c r="S889" s="61">
        <v>0</v>
      </c>
      <c r="T889" s="61">
        <v>0</v>
      </c>
      <c r="U889" s="61">
        <v>0</v>
      </c>
      <c r="V889" s="61">
        <v>0</v>
      </c>
      <c r="W889" s="61">
        <v>0</v>
      </c>
      <c r="X889" s="61">
        <v>0</v>
      </c>
      <c r="Y889" s="61">
        <v>1</v>
      </c>
      <c r="Z889" s="61">
        <v>0</v>
      </c>
      <c r="AA889" s="61">
        <v>0</v>
      </c>
      <c r="AB889" s="61">
        <v>0</v>
      </c>
      <c r="AC889" s="61">
        <v>0</v>
      </c>
      <c r="AD889" s="50">
        <f t="shared" si="651"/>
        <v>1</v>
      </c>
      <c r="AE889" s="51" t="s">
        <v>22</v>
      </c>
      <c r="AF889" s="52">
        <f t="shared" si="608"/>
        <v>3.6001989490938399E-2</v>
      </c>
      <c r="AG889" s="53">
        <f t="shared" si="648"/>
        <v>0.13308293966535642</v>
      </c>
      <c r="AH889" s="53">
        <f t="shared" si="609"/>
        <v>0.13308293966535642</v>
      </c>
      <c r="AI889" s="53">
        <f t="shared" si="610"/>
        <v>0.17051608572374582</v>
      </c>
      <c r="AJ889" s="53">
        <f t="shared" si="611"/>
        <v>0.17051608572374582</v>
      </c>
      <c r="AK889" s="53">
        <f t="shared" si="612"/>
        <v>0.18347496915244943</v>
      </c>
      <c r="AL889" s="53">
        <f t="shared" si="613"/>
        <v>0.19300954563313072</v>
      </c>
      <c r="AM889" s="53">
        <f t="shared" si="614"/>
        <v>0.19759727881159306</v>
      </c>
      <c r="AN889" s="53">
        <f t="shared" si="615"/>
        <v>0.17051608572374582</v>
      </c>
      <c r="AO889" s="53">
        <f t="shared" si="616"/>
        <v>0.17051608572374582</v>
      </c>
      <c r="AP889" s="53">
        <f t="shared" si="617"/>
        <v>0.17051608572374582</v>
      </c>
      <c r="AQ889" s="53">
        <f t="shared" si="618"/>
        <v>0.17202170376583117</v>
      </c>
      <c r="AR889" s="53">
        <f t="shared" si="619"/>
        <v>0.1783268366246242</v>
      </c>
      <c r="AS889" s="53">
        <f t="shared" si="620"/>
        <v>0.18411531309914911</v>
      </c>
      <c r="AT889" s="54">
        <f t="shared" si="621"/>
        <v>0.22096178825679458</v>
      </c>
      <c r="AU889" s="54">
        <f t="shared" si="622"/>
        <v>0.22096178825679458</v>
      </c>
      <c r="AV889" s="54">
        <f t="shared" si="623"/>
        <v>0.28311321738766654</v>
      </c>
      <c r="AW889" s="54">
        <f t="shared" si="624"/>
        <v>0.28311321738766654</v>
      </c>
      <c r="AX889" s="54">
        <f t="shared" si="625"/>
        <v>0.30462925891348414</v>
      </c>
      <c r="AY889" s="54">
        <f t="shared" si="626"/>
        <v>0.32045981596865669</v>
      </c>
      <c r="AZ889" s="54">
        <f t="shared" si="627"/>
        <v>0.32807697358260107</v>
      </c>
      <c r="BA889" s="54">
        <f t="shared" si="628"/>
        <v>0.28311321738766654</v>
      </c>
      <c r="BB889" s="54">
        <f t="shared" si="629"/>
        <v>0.28311321738766654</v>
      </c>
      <c r="BC889" s="54">
        <f t="shared" si="630"/>
        <v>0.28311321738766654</v>
      </c>
      <c r="BD889" s="54">
        <f t="shared" si="631"/>
        <v>0.28561304235281548</v>
      </c>
      <c r="BE889" s="54">
        <f t="shared" si="632"/>
        <v>0.29608165264335184</v>
      </c>
      <c r="BF889" s="54">
        <f t="shared" si="633"/>
        <v>0.30569244209772972</v>
      </c>
      <c r="BG889" s="55">
        <f t="shared" si="652"/>
        <v>3.698042849010561</v>
      </c>
      <c r="BH889" s="56">
        <f t="shared" si="649"/>
        <v>0</v>
      </c>
      <c r="BI889" s="56">
        <f t="shared" si="634"/>
        <v>0</v>
      </c>
      <c r="BJ889" s="56">
        <f t="shared" si="635"/>
        <v>0</v>
      </c>
      <c r="BK889" s="56">
        <f t="shared" si="636"/>
        <v>0</v>
      </c>
      <c r="BL889" s="56">
        <f t="shared" si="637"/>
        <v>0</v>
      </c>
      <c r="BM889" s="56">
        <f t="shared" si="638"/>
        <v>0</v>
      </c>
      <c r="BN889" s="56">
        <f t="shared" si="639"/>
        <v>0</v>
      </c>
      <c r="BO889" s="56">
        <f t="shared" si="640"/>
        <v>0</v>
      </c>
      <c r="BP889" s="56">
        <f t="shared" si="641"/>
        <v>-1.261908399901623</v>
      </c>
      <c r="BQ889" s="56">
        <f t="shared" si="642"/>
        <v>0</v>
      </c>
      <c r="BR889" s="56">
        <f t="shared" si="643"/>
        <v>0</v>
      </c>
      <c r="BS889" s="56">
        <f t="shared" si="644"/>
        <v>0</v>
      </c>
      <c r="BT889" s="56">
        <f t="shared" si="645"/>
        <v>0</v>
      </c>
      <c r="BU889" s="57">
        <f t="shared" si="653"/>
        <v>-1.261908399901623</v>
      </c>
      <c r="BV889" s="58">
        <f t="shared" si="650"/>
        <v>0.9678091996035012</v>
      </c>
      <c r="BW889" s="59">
        <f t="shared" si="646"/>
        <v>-4.3572541350460394</v>
      </c>
      <c r="BX889" s="68">
        <f t="shared" si="647"/>
        <v>2.698042849010561</v>
      </c>
    </row>
    <row r="890" spans="1:76">
      <c r="A890" s="49">
        <v>4778</v>
      </c>
      <c r="B890" s="86">
        <v>0.18085106382978725</v>
      </c>
      <c r="C890" s="60">
        <v>6.4456721915285453E-2</v>
      </c>
      <c r="D890" s="60">
        <v>6.4456721915285453E-2</v>
      </c>
      <c r="E890" s="60">
        <v>8.9779005524861885E-2</v>
      </c>
      <c r="F890" s="60">
        <v>8.9779005524861885E-2</v>
      </c>
      <c r="G890" s="60">
        <v>9.898710865561694E-2</v>
      </c>
      <c r="H890" s="60">
        <v>0.10589318600368323</v>
      </c>
      <c r="I890" s="60">
        <v>0.10925414364640884</v>
      </c>
      <c r="J890" s="60">
        <v>8.9779005524861885E-2</v>
      </c>
      <c r="K890" s="60">
        <v>8.9779005524861885E-2</v>
      </c>
      <c r="L890" s="60">
        <v>8.9779005524861885E-2</v>
      </c>
      <c r="M890" s="60">
        <v>9.0837937384898718E-2</v>
      </c>
      <c r="N890" s="60">
        <v>9.5303867403314924E-2</v>
      </c>
      <c r="O890" s="60">
        <v>9.9447513812154692E-2</v>
      </c>
      <c r="P890" s="117">
        <v>9.0579402181612118E-2</v>
      </c>
      <c r="Q890" s="61">
        <v>0</v>
      </c>
      <c r="R890" s="61">
        <v>1</v>
      </c>
      <c r="S890" s="61">
        <v>3</v>
      </c>
      <c r="T890" s="61">
        <v>2</v>
      </c>
      <c r="U890" s="61">
        <v>2</v>
      </c>
      <c r="V890" s="61">
        <v>0</v>
      </c>
      <c r="W890" s="61">
        <v>1</v>
      </c>
      <c r="X890" s="61">
        <v>0</v>
      </c>
      <c r="Y890" s="61">
        <v>2</v>
      </c>
      <c r="Z890" s="61">
        <v>0</v>
      </c>
      <c r="AA890" s="61">
        <v>0</v>
      </c>
      <c r="AB890" s="61">
        <v>2</v>
      </c>
      <c r="AC890" s="61">
        <v>1</v>
      </c>
      <c r="AD890" s="50">
        <f t="shared" si="651"/>
        <v>14</v>
      </c>
      <c r="AE890" s="51" t="s">
        <v>22</v>
      </c>
      <c r="AF890" s="52">
        <f t="shared" si="608"/>
        <v>0.20606303129411527</v>
      </c>
      <c r="AG890" s="53">
        <f t="shared" si="648"/>
        <v>0.13308293966535642</v>
      </c>
      <c r="AH890" s="53">
        <f t="shared" si="609"/>
        <v>0.13308293966535642</v>
      </c>
      <c r="AI890" s="53">
        <f t="shared" si="610"/>
        <v>0.17051608572374582</v>
      </c>
      <c r="AJ890" s="53">
        <f t="shared" si="611"/>
        <v>0.17051608572374582</v>
      </c>
      <c r="AK890" s="53">
        <f t="shared" si="612"/>
        <v>0.18347496915244943</v>
      </c>
      <c r="AL890" s="53">
        <f t="shared" si="613"/>
        <v>0.19300954563313072</v>
      </c>
      <c r="AM890" s="53">
        <f t="shared" si="614"/>
        <v>0.19759727881159306</v>
      </c>
      <c r="AN890" s="53">
        <f t="shared" si="615"/>
        <v>0.17051608572374582</v>
      </c>
      <c r="AO890" s="53">
        <f t="shared" si="616"/>
        <v>0.17051608572374582</v>
      </c>
      <c r="AP890" s="53">
        <f t="shared" si="617"/>
        <v>0.17051608572374582</v>
      </c>
      <c r="AQ890" s="53">
        <f t="shared" si="618"/>
        <v>0.17202170376583117</v>
      </c>
      <c r="AR890" s="53">
        <f t="shared" si="619"/>
        <v>0.1783268366246242</v>
      </c>
      <c r="AS890" s="53">
        <f t="shared" si="620"/>
        <v>0.18411531309914911</v>
      </c>
      <c r="AT890" s="54">
        <f t="shared" si="621"/>
        <v>1.2647094377888153</v>
      </c>
      <c r="AU890" s="54">
        <f t="shared" si="622"/>
        <v>1.2647094377888153</v>
      </c>
      <c r="AV890" s="54">
        <f t="shared" si="623"/>
        <v>1.6204428866081468</v>
      </c>
      <c r="AW890" s="54">
        <f t="shared" si="624"/>
        <v>1.6204428866081468</v>
      </c>
      <c r="AX890" s="54">
        <f t="shared" si="625"/>
        <v>1.7435933235965244</v>
      </c>
      <c r="AY890" s="54">
        <f t="shared" si="626"/>
        <v>1.8342019988388845</v>
      </c>
      <c r="AZ890" s="54">
        <f t="shared" si="627"/>
        <v>1.8777999946710173</v>
      </c>
      <c r="BA890" s="54">
        <f t="shared" si="628"/>
        <v>1.6204428866081468</v>
      </c>
      <c r="BB890" s="54">
        <f t="shared" si="629"/>
        <v>1.6204428866081468</v>
      </c>
      <c r="BC890" s="54">
        <f t="shared" si="630"/>
        <v>1.6204428866081468</v>
      </c>
      <c r="BD890" s="54">
        <f t="shared" si="631"/>
        <v>1.6347510267222636</v>
      </c>
      <c r="BE890" s="54">
        <f t="shared" si="632"/>
        <v>1.6946697590036464</v>
      </c>
      <c r="BF890" s="54">
        <f t="shared" si="633"/>
        <v>1.7496786192389142</v>
      </c>
      <c r="BG890" s="55">
        <f t="shared" si="652"/>
        <v>21.166328030689613</v>
      </c>
      <c r="BH890" s="56">
        <f t="shared" si="649"/>
        <v>0</v>
      </c>
      <c r="BI890" s="56">
        <f t="shared" si="634"/>
        <v>0.2348424023483266</v>
      </c>
      <c r="BJ890" s="56">
        <f t="shared" si="635"/>
        <v>1.4480984960282544</v>
      </c>
      <c r="BK890" s="56">
        <f t="shared" si="636"/>
        <v>0.96539899735216961</v>
      </c>
      <c r="BL890" s="56">
        <f t="shared" si="637"/>
        <v>1.1118962245670709</v>
      </c>
      <c r="BM890" s="56">
        <f t="shared" si="638"/>
        <v>0</v>
      </c>
      <c r="BN890" s="56">
        <f t="shared" si="639"/>
        <v>0.63010087600442388</v>
      </c>
      <c r="BO890" s="56">
        <f t="shared" si="640"/>
        <v>0</v>
      </c>
      <c r="BP890" s="56">
        <f t="shared" si="641"/>
        <v>0.96539899735216961</v>
      </c>
      <c r="BQ890" s="56">
        <f t="shared" si="642"/>
        <v>0</v>
      </c>
      <c r="BR890" s="56">
        <f t="shared" si="643"/>
        <v>0</v>
      </c>
      <c r="BS890" s="56">
        <f t="shared" si="644"/>
        <v>1.0549757788077612</v>
      </c>
      <c r="BT890" s="56">
        <f t="shared" si="645"/>
        <v>0.55943212492121197</v>
      </c>
      <c r="BU890" s="57">
        <f t="shared" si="653"/>
        <v>6.9701438973813881</v>
      </c>
      <c r="BV890" s="58">
        <f t="shared" si="650"/>
        <v>6.3982941529342581</v>
      </c>
      <c r="BW890" s="59">
        <f t="shared" si="646"/>
        <v>-13.760051335004398</v>
      </c>
      <c r="BX890" s="68">
        <f t="shared" si="647"/>
        <v>7.1663280306896127</v>
      </c>
    </row>
    <row r="891" spans="1:76">
      <c r="A891" s="49">
        <v>4779</v>
      </c>
      <c r="B891" s="86">
        <v>2.3302938196555222E-2</v>
      </c>
      <c r="C891" s="60">
        <v>6.4456721915285453E-2</v>
      </c>
      <c r="D891" s="60">
        <v>6.4456721915285453E-2</v>
      </c>
      <c r="E891" s="60">
        <v>8.9779005524861885E-2</v>
      </c>
      <c r="F891" s="60">
        <v>8.9779005524861885E-2</v>
      </c>
      <c r="G891" s="60">
        <v>9.898710865561694E-2</v>
      </c>
      <c r="H891" s="60">
        <v>0.10589318600368323</v>
      </c>
      <c r="I891" s="60">
        <v>0.10925414364640884</v>
      </c>
      <c r="J891" s="60">
        <v>8.9779005524861885E-2</v>
      </c>
      <c r="K891" s="60">
        <v>8.9779005524861885E-2</v>
      </c>
      <c r="L891" s="60">
        <v>8.9779005524861885E-2</v>
      </c>
      <c r="M891" s="60">
        <v>9.0837937384898718E-2</v>
      </c>
      <c r="N891" s="60">
        <v>9.5303867403314924E-2</v>
      </c>
      <c r="O891" s="60">
        <v>9.9447513812154692E-2</v>
      </c>
      <c r="P891" s="117">
        <v>9.0579402181612118E-2</v>
      </c>
      <c r="Q891" s="61">
        <v>0</v>
      </c>
      <c r="R891" s="61">
        <v>0</v>
      </c>
      <c r="S891" s="61">
        <v>0</v>
      </c>
      <c r="T891" s="61">
        <v>0</v>
      </c>
      <c r="U891" s="61">
        <v>1</v>
      </c>
      <c r="V891" s="61">
        <v>0</v>
      </c>
      <c r="W891" s="61">
        <v>0</v>
      </c>
      <c r="X891" s="61">
        <v>0</v>
      </c>
      <c r="Y891" s="61">
        <v>0</v>
      </c>
      <c r="Z891" s="61">
        <v>0</v>
      </c>
      <c r="AA891" s="61">
        <v>1</v>
      </c>
      <c r="AB891" s="61">
        <v>0</v>
      </c>
      <c r="AC891" s="61">
        <v>0</v>
      </c>
      <c r="AD891" s="50">
        <f t="shared" si="651"/>
        <v>2</v>
      </c>
      <c r="AE891" s="51" t="s">
        <v>22</v>
      </c>
      <c r="AF891" s="52">
        <f t="shared" si="608"/>
        <v>3.1045951642943815E-2</v>
      </c>
      <c r="AG891" s="53">
        <f t="shared" si="648"/>
        <v>0.13308293966535642</v>
      </c>
      <c r="AH891" s="53">
        <f t="shared" si="609"/>
        <v>0.13308293966535642</v>
      </c>
      <c r="AI891" s="53">
        <f t="shared" si="610"/>
        <v>0.17051608572374582</v>
      </c>
      <c r="AJ891" s="53">
        <f t="shared" si="611"/>
        <v>0.17051608572374582</v>
      </c>
      <c r="AK891" s="53">
        <f t="shared" si="612"/>
        <v>0.18347496915244943</v>
      </c>
      <c r="AL891" s="53">
        <f t="shared" si="613"/>
        <v>0.19300954563313072</v>
      </c>
      <c r="AM891" s="53">
        <f t="shared" si="614"/>
        <v>0.19759727881159306</v>
      </c>
      <c r="AN891" s="53">
        <f t="shared" si="615"/>
        <v>0.17051608572374582</v>
      </c>
      <c r="AO891" s="53">
        <f t="shared" si="616"/>
        <v>0.17051608572374582</v>
      </c>
      <c r="AP891" s="53">
        <f t="shared" si="617"/>
        <v>0.17051608572374582</v>
      </c>
      <c r="AQ891" s="53">
        <f t="shared" si="618"/>
        <v>0.17202170376583117</v>
      </c>
      <c r="AR891" s="53">
        <f t="shared" si="619"/>
        <v>0.1783268366246242</v>
      </c>
      <c r="AS891" s="53">
        <f t="shared" si="620"/>
        <v>0.18411531309914911</v>
      </c>
      <c r="AT891" s="54">
        <f t="shared" si="621"/>
        <v>0.19054416409086142</v>
      </c>
      <c r="AU891" s="54">
        <f t="shared" si="622"/>
        <v>0.19054416409086142</v>
      </c>
      <c r="AV891" s="54">
        <f t="shared" si="623"/>
        <v>0.24413982062596934</v>
      </c>
      <c r="AW891" s="54">
        <f t="shared" si="624"/>
        <v>0.24413982062596934</v>
      </c>
      <c r="AX891" s="54">
        <f t="shared" si="625"/>
        <v>0.26269396149994062</v>
      </c>
      <c r="AY891" s="54">
        <f t="shared" si="626"/>
        <v>0.27634528232318162</v>
      </c>
      <c r="AZ891" s="54">
        <f t="shared" si="627"/>
        <v>0.2829138611790451</v>
      </c>
      <c r="BA891" s="54">
        <f t="shared" si="628"/>
        <v>0.24413982062596934</v>
      </c>
      <c r="BB891" s="54">
        <f t="shared" si="629"/>
        <v>0.24413982062596934</v>
      </c>
      <c r="BC891" s="54">
        <f t="shared" si="630"/>
        <v>0.24413982062596934</v>
      </c>
      <c r="BD891" s="54">
        <f t="shared" si="631"/>
        <v>0.2462955194104316</v>
      </c>
      <c r="BE891" s="54">
        <f t="shared" si="632"/>
        <v>0.25532301965262294</v>
      </c>
      <c r="BF891" s="54">
        <f t="shared" si="633"/>
        <v>0.26361078676966598</v>
      </c>
      <c r="BG891" s="55">
        <f t="shared" si="652"/>
        <v>3.1889698621464575</v>
      </c>
      <c r="BH891" s="56">
        <f t="shared" si="649"/>
        <v>0</v>
      </c>
      <c r="BI891" s="56">
        <f t="shared" si="634"/>
        <v>0</v>
      </c>
      <c r="BJ891" s="56">
        <f t="shared" si="635"/>
        <v>0</v>
      </c>
      <c r="BK891" s="56">
        <f t="shared" si="636"/>
        <v>0</v>
      </c>
      <c r="BL891" s="56">
        <f t="shared" si="637"/>
        <v>-1.3367655688512132</v>
      </c>
      <c r="BM891" s="56">
        <f t="shared" si="638"/>
        <v>0</v>
      </c>
      <c r="BN891" s="56">
        <f t="shared" si="639"/>
        <v>0</v>
      </c>
      <c r="BO891" s="56">
        <f t="shared" si="640"/>
        <v>0</v>
      </c>
      <c r="BP891" s="56">
        <f t="shared" si="641"/>
        <v>0</v>
      </c>
      <c r="BQ891" s="56">
        <f t="shared" si="642"/>
        <v>0</v>
      </c>
      <c r="BR891" s="56">
        <f t="shared" si="643"/>
        <v>-1.4012231656149767</v>
      </c>
      <c r="BS891" s="56">
        <f t="shared" si="644"/>
        <v>0</v>
      </c>
      <c r="BT891" s="56">
        <f t="shared" si="645"/>
        <v>0</v>
      </c>
      <c r="BU891" s="57">
        <f t="shared" si="653"/>
        <v>-2.7379887344661897</v>
      </c>
      <c r="BV891" s="58">
        <f t="shared" si="650"/>
        <v>0.82443005892150112</v>
      </c>
      <c r="BW891" s="59">
        <f t="shared" si="646"/>
        <v>-6.4138884127968918</v>
      </c>
      <c r="BX891" s="68">
        <f t="shared" si="647"/>
        <v>1.1889698621464575</v>
      </c>
    </row>
    <row r="892" spans="1:76">
      <c r="A892" s="49">
        <v>4780</v>
      </c>
      <c r="B892" s="86">
        <v>5.1165146909827763E-2</v>
      </c>
      <c r="C892" s="60">
        <v>6.4456721915285453E-2</v>
      </c>
      <c r="D892" s="60">
        <v>6.4456721915285453E-2</v>
      </c>
      <c r="E892" s="60">
        <v>8.9779005524861885E-2</v>
      </c>
      <c r="F892" s="60">
        <v>8.9779005524861885E-2</v>
      </c>
      <c r="G892" s="60">
        <v>9.898710865561694E-2</v>
      </c>
      <c r="H892" s="60">
        <v>0.10589318600368323</v>
      </c>
      <c r="I892" s="60">
        <v>0.10925414364640884</v>
      </c>
      <c r="J892" s="60">
        <v>8.9779005524861885E-2</v>
      </c>
      <c r="K892" s="60">
        <v>8.9779005524861885E-2</v>
      </c>
      <c r="L892" s="60">
        <v>8.9779005524861885E-2</v>
      </c>
      <c r="M892" s="60">
        <v>9.0837937384898718E-2</v>
      </c>
      <c r="N892" s="60">
        <v>9.5303867403314924E-2</v>
      </c>
      <c r="O892" s="60">
        <v>9.9447513812154692E-2</v>
      </c>
      <c r="P892" s="117">
        <v>9.0579402181612118E-2</v>
      </c>
      <c r="Q892" s="61">
        <v>1</v>
      </c>
      <c r="R892" s="61">
        <v>0</v>
      </c>
      <c r="S892" s="61">
        <v>0</v>
      </c>
      <c r="T892" s="61">
        <v>0</v>
      </c>
      <c r="U892" s="61">
        <v>0</v>
      </c>
      <c r="V892" s="61">
        <v>1</v>
      </c>
      <c r="W892" s="61">
        <v>1</v>
      </c>
      <c r="X892" s="61">
        <v>0</v>
      </c>
      <c r="Y892" s="61">
        <v>0</v>
      </c>
      <c r="Z892" s="61">
        <v>0</v>
      </c>
      <c r="AA892" s="61">
        <v>0</v>
      </c>
      <c r="AB892" s="61">
        <v>0</v>
      </c>
      <c r="AC892" s="61">
        <v>1</v>
      </c>
      <c r="AD892" s="50">
        <f t="shared" si="651"/>
        <v>4</v>
      </c>
      <c r="AE892" s="51" t="s">
        <v>22</v>
      </c>
      <c r="AF892" s="52">
        <f t="shared" si="608"/>
        <v>6.4195031942827566E-2</v>
      </c>
      <c r="AG892" s="53">
        <f t="shared" si="648"/>
        <v>0.13308293966535642</v>
      </c>
      <c r="AH892" s="53">
        <f t="shared" si="609"/>
        <v>0.13308293966535642</v>
      </c>
      <c r="AI892" s="53">
        <f t="shared" si="610"/>
        <v>0.17051608572374582</v>
      </c>
      <c r="AJ892" s="53">
        <f t="shared" si="611"/>
        <v>0.17051608572374582</v>
      </c>
      <c r="AK892" s="53">
        <f t="shared" si="612"/>
        <v>0.18347496915244943</v>
      </c>
      <c r="AL892" s="53">
        <f t="shared" si="613"/>
        <v>0.19300954563313072</v>
      </c>
      <c r="AM892" s="53">
        <f t="shared" si="614"/>
        <v>0.19759727881159306</v>
      </c>
      <c r="AN892" s="53">
        <f t="shared" si="615"/>
        <v>0.17051608572374582</v>
      </c>
      <c r="AO892" s="53">
        <f t="shared" si="616"/>
        <v>0.17051608572374582</v>
      </c>
      <c r="AP892" s="53">
        <f t="shared" si="617"/>
        <v>0.17051608572374582</v>
      </c>
      <c r="AQ892" s="53">
        <f t="shared" si="618"/>
        <v>0.17202170376583117</v>
      </c>
      <c r="AR892" s="53">
        <f t="shared" si="619"/>
        <v>0.1783268366246242</v>
      </c>
      <c r="AS892" s="53">
        <f t="shared" si="620"/>
        <v>0.18411531309914911</v>
      </c>
      <c r="AT892" s="54">
        <f t="shared" si="621"/>
        <v>0.39399625564746815</v>
      </c>
      <c r="AU892" s="54">
        <f t="shared" si="622"/>
        <v>0.39399625564746815</v>
      </c>
      <c r="AV892" s="54">
        <f t="shared" si="623"/>
        <v>0.50481826950736697</v>
      </c>
      <c r="AW892" s="54">
        <f t="shared" si="624"/>
        <v>0.50481826950736697</v>
      </c>
      <c r="AX892" s="54">
        <f t="shared" si="625"/>
        <v>0.54318345411419866</v>
      </c>
      <c r="AY892" s="54">
        <f t="shared" si="626"/>
        <v>0.57141086960426046</v>
      </c>
      <c r="AZ892" s="54">
        <f t="shared" si="627"/>
        <v>0.58499299890474776</v>
      </c>
      <c r="BA892" s="54">
        <f t="shared" si="628"/>
        <v>0.50481826950736697</v>
      </c>
      <c r="BB892" s="54">
        <f t="shared" si="629"/>
        <v>0.50481826950736697</v>
      </c>
      <c r="BC892" s="54">
        <f t="shared" si="630"/>
        <v>0.50481826950736697</v>
      </c>
      <c r="BD892" s="54">
        <f t="shared" si="631"/>
        <v>0.50927569938161343</v>
      </c>
      <c r="BE892" s="54">
        <f t="shared" si="632"/>
        <v>0.52794224480036445</v>
      </c>
      <c r="BF892" s="54">
        <f t="shared" si="633"/>
        <v>0.54507921263862413</v>
      </c>
      <c r="BG892" s="55">
        <f t="shared" si="652"/>
        <v>6.5939683382755803</v>
      </c>
      <c r="BH892" s="56">
        <f t="shared" si="649"/>
        <v>-0.93141387316218305</v>
      </c>
      <c r="BI892" s="56">
        <f t="shared" si="634"/>
        <v>0</v>
      </c>
      <c r="BJ892" s="56">
        <f t="shared" si="635"/>
        <v>0</v>
      </c>
      <c r="BK892" s="56">
        <f t="shared" si="636"/>
        <v>0</v>
      </c>
      <c r="BL892" s="56">
        <f t="shared" si="637"/>
        <v>0</v>
      </c>
      <c r="BM892" s="56">
        <f t="shared" si="638"/>
        <v>-0.55964676660780099</v>
      </c>
      <c r="BN892" s="56">
        <f t="shared" si="639"/>
        <v>-0.53615539950608571</v>
      </c>
      <c r="BO892" s="56">
        <f t="shared" si="640"/>
        <v>0</v>
      </c>
      <c r="BP892" s="56">
        <f t="shared" si="641"/>
        <v>0</v>
      </c>
      <c r="BQ892" s="56">
        <f t="shared" si="642"/>
        <v>0</v>
      </c>
      <c r="BR892" s="56">
        <f t="shared" si="643"/>
        <v>0</v>
      </c>
      <c r="BS892" s="56">
        <f t="shared" si="644"/>
        <v>0</v>
      </c>
      <c r="BT892" s="56">
        <f t="shared" si="645"/>
        <v>-0.60682415058929762</v>
      </c>
      <c r="BU892" s="57">
        <f t="shared" si="653"/>
        <v>-2.6340401898653671</v>
      </c>
      <c r="BV892" s="58">
        <f t="shared" si="650"/>
        <v>1.8101616511102521</v>
      </c>
      <c r="BW892" s="59">
        <f t="shared" si="646"/>
        <v>-9.3930267579072098</v>
      </c>
      <c r="BX892" s="68">
        <f t="shared" si="647"/>
        <v>2.5939683382755803</v>
      </c>
    </row>
    <row r="893" spans="1:76">
      <c r="A893" s="49">
        <v>4781</v>
      </c>
      <c r="B893" s="86">
        <v>0.10638297872340427</v>
      </c>
      <c r="C893" s="60">
        <v>1.427255985267035E-2</v>
      </c>
      <c r="D893" s="60">
        <v>1.427255985267035E-2</v>
      </c>
      <c r="E893" s="60">
        <v>1.289134438305709E-2</v>
      </c>
      <c r="F893" s="60">
        <v>1.289134438305709E-2</v>
      </c>
      <c r="G893" s="60">
        <v>1.427255985267035E-2</v>
      </c>
      <c r="H893" s="60">
        <v>1.427255985267035E-2</v>
      </c>
      <c r="I893" s="60">
        <v>2.6197053406998159E-2</v>
      </c>
      <c r="J893" s="60">
        <v>2.3480662983425413E-2</v>
      </c>
      <c r="K893" s="60">
        <v>2.3020257826887661E-2</v>
      </c>
      <c r="L893" s="60">
        <v>2.2559852670349909E-2</v>
      </c>
      <c r="M893" s="60">
        <v>2.3296500920810315E-2</v>
      </c>
      <c r="N893" s="60">
        <v>2.3941068139963169E-2</v>
      </c>
      <c r="O893" s="60">
        <v>2.4953959484346224E-2</v>
      </c>
      <c r="P893" s="117">
        <v>1.9255560277659726E-2</v>
      </c>
      <c r="Q893" s="61">
        <v>1</v>
      </c>
      <c r="R893" s="61">
        <v>0</v>
      </c>
      <c r="S893" s="61">
        <v>0</v>
      </c>
      <c r="T893" s="61">
        <v>1</v>
      </c>
      <c r="U893" s="61">
        <v>0</v>
      </c>
      <c r="V893" s="61">
        <v>0</v>
      </c>
      <c r="W893" s="61">
        <v>0</v>
      </c>
      <c r="X893" s="61">
        <v>2</v>
      </c>
      <c r="Y893" s="61">
        <v>0</v>
      </c>
      <c r="Z893" s="61">
        <v>1</v>
      </c>
      <c r="AA893" s="61">
        <v>0</v>
      </c>
      <c r="AB893" s="61">
        <v>0</v>
      </c>
      <c r="AC893" s="61">
        <v>2</v>
      </c>
      <c r="AD893" s="50">
        <f t="shared" si="651"/>
        <v>7</v>
      </c>
      <c r="AE893" s="51" t="s">
        <v>22</v>
      </c>
      <c r="AF893" s="52">
        <f t="shared" si="608"/>
        <v>0.12622295104085629</v>
      </c>
      <c r="AG893" s="53">
        <f t="shared" si="648"/>
        <v>4.3435816070718052E-2</v>
      </c>
      <c r="AH893" s="53">
        <f t="shared" si="609"/>
        <v>4.3435816070718052E-2</v>
      </c>
      <c r="AI893" s="53">
        <f t="shared" si="610"/>
        <v>4.0283557499926639E-2</v>
      </c>
      <c r="AJ893" s="53">
        <f t="shared" si="611"/>
        <v>4.0283557499926639E-2</v>
      </c>
      <c r="AK893" s="53">
        <f t="shared" si="612"/>
        <v>4.3435816070718052E-2</v>
      </c>
      <c r="AL893" s="53">
        <f t="shared" si="613"/>
        <v>4.3435816070718052E-2</v>
      </c>
      <c r="AM893" s="53">
        <f t="shared" si="614"/>
        <v>6.8120768476313237E-2</v>
      </c>
      <c r="AN893" s="53">
        <f t="shared" si="615"/>
        <v>6.280894694476552E-2</v>
      </c>
      <c r="AO893" s="53">
        <f t="shared" si="616"/>
        <v>6.1893516012570121E-2</v>
      </c>
      <c r="AP893" s="53">
        <f t="shared" si="617"/>
        <v>6.0973408963432708E-2</v>
      </c>
      <c r="AQ893" s="53">
        <f t="shared" si="618"/>
        <v>6.2443328089595254E-2</v>
      </c>
      <c r="AR893" s="53">
        <f t="shared" si="619"/>
        <v>6.3719818927584715E-2</v>
      </c>
      <c r="AS893" s="53">
        <f t="shared" si="620"/>
        <v>6.5708235043648519E-2</v>
      </c>
      <c r="AT893" s="54">
        <f t="shared" si="621"/>
        <v>0.25284513677279774</v>
      </c>
      <c r="AU893" s="54">
        <f t="shared" si="622"/>
        <v>0.25284513677279774</v>
      </c>
      <c r="AV893" s="54">
        <f t="shared" si="623"/>
        <v>0.23449545852162076</v>
      </c>
      <c r="AW893" s="54">
        <f t="shared" si="624"/>
        <v>0.23449545852162076</v>
      </c>
      <c r="AX893" s="54">
        <f t="shared" si="625"/>
        <v>0.25284513677279774</v>
      </c>
      <c r="AY893" s="54">
        <f t="shared" si="626"/>
        <v>0.25284513677279774</v>
      </c>
      <c r="AZ893" s="54">
        <f t="shared" si="627"/>
        <v>0.39653922915639545</v>
      </c>
      <c r="BA893" s="54">
        <f t="shared" si="628"/>
        <v>0.36561847381775464</v>
      </c>
      <c r="BB893" s="54">
        <f t="shared" si="629"/>
        <v>0.36028963968510819</v>
      </c>
      <c r="BC893" s="54">
        <f t="shared" si="630"/>
        <v>0.35493358531039598</v>
      </c>
      <c r="BD893" s="54">
        <f t="shared" si="631"/>
        <v>0.36349016225819447</v>
      </c>
      <c r="BE893" s="54">
        <f t="shared" si="632"/>
        <v>0.37092076975490157</v>
      </c>
      <c r="BF893" s="54">
        <f t="shared" si="633"/>
        <v>0.38249558036761894</v>
      </c>
      <c r="BG893" s="55">
        <f t="shared" si="652"/>
        <v>4.0746589044848021</v>
      </c>
      <c r="BH893" s="56">
        <f t="shared" si="649"/>
        <v>-1.3749780852863671</v>
      </c>
      <c r="BI893" s="56">
        <f t="shared" si="634"/>
        <v>0</v>
      </c>
      <c r="BJ893" s="56">
        <f t="shared" si="635"/>
        <v>0</v>
      </c>
      <c r="BK893" s="56">
        <f t="shared" si="636"/>
        <v>-1.4503190579288794</v>
      </c>
      <c r="BL893" s="56">
        <f t="shared" si="637"/>
        <v>0</v>
      </c>
      <c r="BM893" s="56">
        <f t="shared" si="638"/>
        <v>0</v>
      </c>
      <c r="BN893" s="56">
        <f t="shared" si="639"/>
        <v>0</v>
      </c>
      <c r="BO893" s="56">
        <f t="shared" si="640"/>
        <v>-2.012329821085312</v>
      </c>
      <c r="BP893" s="56">
        <f t="shared" si="641"/>
        <v>0</v>
      </c>
      <c r="BQ893" s="56">
        <f t="shared" si="642"/>
        <v>-1.0358245906417345</v>
      </c>
      <c r="BR893" s="56">
        <f t="shared" si="643"/>
        <v>0</v>
      </c>
      <c r="BS893" s="56">
        <f t="shared" si="644"/>
        <v>0</v>
      </c>
      <c r="BT893" s="56">
        <f t="shared" si="645"/>
        <v>-1.9220763607535234</v>
      </c>
      <c r="BU893" s="57">
        <f t="shared" si="653"/>
        <v>-7.7955279156958168</v>
      </c>
      <c r="BV893" s="58">
        <f t="shared" si="650"/>
        <v>3.7637024429025048</v>
      </c>
      <c r="BW893" s="59">
        <f t="shared" si="646"/>
        <v>-11.921560548157291</v>
      </c>
      <c r="BX893" s="68">
        <f t="shared" si="647"/>
        <v>2.9253410955151979</v>
      </c>
    </row>
    <row r="894" spans="1:76">
      <c r="A894" s="49">
        <v>4782</v>
      </c>
      <c r="B894" s="86">
        <v>0.21783181357649445</v>
      </c>
      <c r="C894" s="60">
        <v>1.427255985267035E-2</v>
      </c>
      <c r="D894" s="60">
        <v>1.427255985267035E-2</v>
      </c>
      <c r="E894" s="60">
        <v>1.289134438305709E-2</v>
      </c>
      <c r="F894" s="60">
        <v>1.289134438305709E-2</v>
      </c>
      <c r="G894" s="60">
        <v>1.427255985267035E-2</v>
      </c>
      <c r="H894" s="60">
        <v>1.427255985267035E-2</v>
      </c>
      <c r="I894" s="60">
        <v>2.6197053406998159E-2</v>
      </c>
      <c r="J894" s="60">
        <v>2.3480662983425413E-2</v>
      </c>
      <c r="K894" s="60">
        <v>2.3020257826887661E-2</v>
      </c>
      <c r="L894" s="60">
        <v>2.2559852670349909E-2</v>
      </c>
      <c r="M894" s="60">
        <v>2.3296500920810315E-2</v>
      </c>
      <c r="N894" s="60">
        <v>2.3941068139963169E-2</v>
      </c>
      <c r="O894" s="60">
        <v>2.4953959484346224E-2</v>
      </c>
      <c r="P894" s="117">
        <v>1.9255560277659726E-2</v>
      </c>
      <c r="Q894" s="61">
        <v>1</v>
      </c>
      <c r="R894" s="61">
        <v>0</v>
      </c>
      <c r="S894" s="61">
        <v>1</v>
      </c>
      <c r="T894" s="61">
        <v>0</v>
      </c>
      <c r="U894" s="61">
        <v>1</v>
      </c>
      <c r="V894" s="61">
        <v>2</v>
      </c>
      <c r="W894" s="61">
        <v>0</v>
      </c>
      <c r="X894" s="61">
        <v>3</v>
      </c>
      <c r="Y894" s="61">
        <v>0</v>
      </c>
      <c r="Z894" s="61">
        <v>0</v>
      </c>
      <c r="AA894" s="61">
        <v>1</v>
      </c>
      <c r="AB894" s="61">
        <v>0</v>
      </c>
      <c r="AC894" s="61">
        <v>2</v>
      </c>
      <c r="AD894" s="50">
        <f t="shared" si="651"/>
        <v>11</v>
      </c>
      <c r="AE894" s="51" t="s">
        <v>22</v>
      </c>
      <c r="AF894" s="52">
        <f t="shared" si="608"/>
        <v>0.24469995703061256</v>
      </c>
      <c r="AG894" s="53">
        <f t="shared" si="648"/>
        <v>4.3435816070718052E-2</v>
      </c>
      <c r="AH894" s="53">
        <f t="shared" si="609"/>
        <v>4.3435816070718052E-2</v>
      </c>
      <c r="AI894" s="53">
        <f t="shared" si="610"/>
        <v>4.0283557499926639E-2</v>
      </c>
      <c r="AJ894" s="53">
        <f t="shared" si="611"/>
        <v>4.0283557499926639E-2</v>
      </c>
      <c r="AK894" s="53">
        <f t="shared" si="612"/>
        <v>4.3435816070718052E-2</v>
      </c>
      <c r="AL894" s="53">
        <f t="shared" si="613"/>
        <v>4.3435816070718052E-2</v>
      </c>
      <c r="AM894" s="53">
        <f t="shared" si="614"/>
        <v>6.8120768476313237E-2</v>
      </c>
      <c r="AN894" s="53">
        <f t="shared" si="615"/>
        <v>6.280894694476552E-2</v>
      </c>
      <c r="AO894" s="53">
        <f t="shared" si="616"/>
        <v>6.1893516012570121E-2</v>
      </c>
      <c r="AP894" s="53">
        <f t="shared" si="617"/>
        <v>6.0973408963432708E-2</v>
      </c>
      <c r="AQ894" s="53">
        <f t="shared" si="618"/>
        <v>6.2443328089595254E-2</v>
      </c>
      <c r="AR894" s="53">
        <f t="shared" si="619"/>
        <v>6.3719818927584715E-2</v>
      </c>
      <c r="AS894" s="53">
        <f t="shared" si="620"/>
        <v>6.5708235043648519E-2</v>
      </c>
      <c r="AT894" s="54">
        <f t="shared" si="621"/>
        <v>0.49017388354100738</v>
      </c>
      <c r="AU894" s="54">
        <f t="shared" si="622"/>
        <v>0.49017388354100738</v>
      </c>
      <c r="AV894" s="54">
        <f t="shared" si="623"/>
        <v>0.45460059482796517</v>
      </c>
      <c r="AW894" s="54">
        <f t="shared" si="624"/>
        <v>0.45460059482796517</v>
      </c>
      <c r="AX894" s="54">
        <f t="shared" si="625"/>
        <v>0.49017388354100738</v>
      </c>
      <c r="AY894" s="54">
        <f t="shared" si="626"/>
        <v>0.49017388354100738</v>
      </c>
      <c r="AZ894" s="54">
        <f t="shared" si="627"/>
        <v>0.76874396878990869</v>
      </c>
      <c r="BA894" s="54">
        <f t="shared" si="628"/>
        <v>0.70879997730241451</v>
      </c>
      <c r="BB894" s="54">
        <f t="shared" si="629"/>
        <v>0.69846932449696886</v>
      </c>
      <c r="BC894" s="54">
        <f t="shared" si="630"/>
        <v>0.68808590163656158</v>
      </c>
      <c r="BD894" s="54">
        <f t="shared" si="631"/>
        <v>0.70467396263647974</v>
      </c>
      <c r="BE894" s="54">
        <f t="shared" si="632"/>
        <v>0.71907918229076462</v>
      </c>
      <c r="BF894" s="54">
        <f t="shared" si="633"/>
        <v>0.74151849016792426</v>
      </c>
      <c r="BG894" s="55">
        <f t="shared" si="652"/>
        <v>7.8992675311409819</v>
      </c>
      <c r="BH894" s="56">
        <f t="shared" si="649"/>
        <v>-0.7129950864575304</v>
      </c>
      <c r="BI894" s="56">
        <f t="shared" si="634"/>
        <v>0</v>
      </c>
      <c r="BJ894" s="56">
        <f t="shared" si="635"/>
        <v>-0.78833605910004267</v>
      </c>
      <c r="BK894" s="56">
        <f t="shared" si="636"/>
        <v>0</v>
      </c>
      <c r="BL894" s="56">
        <f t="shared" si="637"/>
        <v>-0.7129950864575304</v>
      </c>
      <c r="BM894" s="56">
        <f t="shared" si="638"/>
        <v>-1.4259901729150608</v>
      </c>
      <c r="BN894" s="56">
        <f t="shared" si="639"/>
        <v>0</v>
      </c>
      <c r="BO894" s="56">
        <f t="shared" si="640"/>
        <v>-1.0325457351414578</v>
      </c>
      <c r="BP894" s="56">
        <f t="shared" si="641"/>
        <v>0</v>
      </c>
      <c r="BQ894" s="56">
        <f t="shared" si="642"/>
        <v>0</v>
      </c>
      <c r="BR894" s="56">
        <f t="shared" si="643"/>
        <v>-0.35002004748490362</v>
      </c>
      <c r="BS894" s="56">
        <f t="shared" si="644"/>
        <v>0</v>
      </c>
      <c r="BT894" s="56">
        <f t="shared" si="645"/>
        <v>-0.59811036309584975</v>
      </c>
      <c r="BU894" s="57">
        <f t="shared" si="653"/>
        <v>-5.6209925506523755</v>
      </c>
      <c r="BV894" s="58">
        <f t="shared" si="650"/>
        <v>7.7066288116575095</v>
      </c>
      <c r="BW894" s="59">
        <f t="shared" si="646"/>
        <v>-13.680557883733279</v>
      </c>
      <c r="BX894" s="68">
        <f t="shared" si="647"/>
        <v>3.1007324688590181</v>
      </c>
    </row>
    <row r="895" spans="1:76">
      <c r="A895" s="49">
        <v>4783</v>
      </c>
      <c r="B895" s="86">
        <v>0.28419452887537999</v>
      </c>
      <c r="C895" s="60">
        <v>9.2081031307550652E-3</v>
      </c>
      <c r="D895" s="60">
        <v>9.2081031307550652E-3</v>
      </c>
      <c r="E895" s="60">
        <v>9.2081031307550652E-3</v>
      </c>
      <c r="F895" s="60">
        <v>9.2081031307550652E-3</v>
      </c>
      <c r="G895" s="60">
        <v>1.1049723756906077E-2</v>
      </c>
      <c r="H895" s="60">
        <v>1.1049723756906077E-2</v>
      </c>
      <c r="I895" s="60">
        <v>2.0395948434622467E-2</v>
      </c>
      <c r="J895" s="60">
        <v>1.1049723756906077E-2</v>
      </c>
      <c r="K895" s="60">
        <v>1.0589318600368325E-2</v>
      </c>
      <c r="L895" s="60">
        <v>1.1510128913443831E-2</v>
      </c>
      <c r="M895" s="60">
        <v>1.072744014732965E-2</v>
      </c>
      <c r="N895" s="60">
        <v>1.220073664825046E-2</v>
      </c>
      <c r="O895" s="60">
        <v>1.270718232044199E-2</v>
      </c>
      <c r="P895" s="117">
        <v>1.1393256835245787E-2</v>
      </c>
      <c r="Q895" s="61">
        <v>0</v>
      </c>
      <c r="R895" s="61">
        <v>0</v>
      </c>
      <c r="S895" s="61">
        <v>1</v>
      </c>
      <c r="T895" s="61">
        <v>0</v>
      </c>
      <c r="U895" s="61">
        <v>0</v>
      </c>
      <c r="V895" s="61">
        <v>1</v>
      </c>
      <c r="W895" s="61">
        <v>0</v>
      </c>
      <c r="X895" s="61">
        <v>1</v>
      </c>
      <c r="Y895" s="61">
        <v>0</v>
      </c>
      <c r="Z895" s="61">
        <v>0</v>
      </c>
      <c r="AA895" s="61">
        <v>2</v>
      </c>
      <c r="AB895" s="61">
        <v>0</v>
      </c>
      <c r="AC895" s="61">
        <v>2</v>
      </c>
      <c r="AD895" s="50">
        <f t="shared" si="651"/>
        <v>7</v>
      </c>
      <c r="AE895" s="51" t="s">
        <v>22</v>
      </c>
      <c r="AF895" s="52">
        <f t="shared" si="608"/>
        <v>0.3128341197687467</v>
      </c>
      <c r="AG895" s="53">
        <f t="shared" si="648"/>
        <v>3.1405790566214904E-2</v>
      </c>
      <c r="AH895" s="53">
        <f t="shared" si="609"/>
        <v>3.1405790566214904E-2</v>
      </c>
      <c r="AI895" s="53">
        <f t="shared" si="610"/>
        <v>3.1405790566214904E-2</v>
      </c>
      <c r="AJ895" s="53">
        <f t="shared" si="611"/>
        <v>3.1405790566214904E-2</v>
      </c>
      <c r="AK895" s="53">
        <f t="shared" si="612"/>
        <v>3.5940693388042635E-2</v>
      </c>
      <c r="AL895" s="53">
        <f t="shared" si="613"/>
        <v>3.5940693388042635E-2</v>
      </c>
      <c r="AM895" s="53">
        <f t="shared" si="614"/>
        <v>5.6582434798366228E-2</v>
      </c>
      <c r="AN895" s="53">
        <f t="shared" si="615"/>
        <v>3.5940693388042635E-2</v>
      </c>
      <c r="AO895" s="53">
        <f t="shared" si="616"/>
        <v>3.4826604648605958E-2</v>
      </c>
      <c r="AP895" s="53">
        <f t="shared" si="617"/>
        <v>3.7042855159597508E-2</v>
      </c>
      <c r="AQ895" s="53">
        <f t="shared" si="618"/>
        <v>3.5162121818655356E-2</v>
      </c>
      <c r="AR895" s="53">
        <f t="shared" si="619"/>
        <v>3.8675040220906079E-2</v>
      </c>
      <c r="AS895" s="53">
        <f t="shared" si="620"/>
        <v>3.9856839653196661E-2</v>
      </c>
      <c r="AT895" s="54">
        <f t="shared" si="621"/>
        <v>0.4530979883596411</v>
      </c>
      <c r="AU895" s="54">
        <f t="shared" si="622"/>
        <v>0.4530979883596411</v>
      </c>
      <c r="AV895" s="54">
        <f t="shared" si="623"/>
        <v>0.4530979883596411</v>
      </c>
      <c r="AW895" s="54">
        <f t="shared" si="624"/>
        <v>0.4530979883596411</v>
      </c>
      <c r="AX895" s="54">
        <f t="shared" si="625"/>
        <v>0.51852399130150073</v>
      </c>
      <c r="AY895" s="54">
        <f t="shared" si="626"/>
        <v>0.51852399130150073</v>
      </c>
      <c r="AZ895" s="54">
        <f t="shared" si="627"/>
        <v>0.81632676399523507</v>
      </c>
      <c r="BA895" s="54">
        <f t="shared" si="628"/>
        <v>0.51852399130150073</v>
      </c>
      <c r="BB895" s="54">
        <f t="shared" si="629"/>
        <v>0.50245079723149</v>
      </c>
      <c r="BC895" s="54">
        <f t="shared" si="630"/>
        <v>0.5344251124812246</v>
      </c>
      <c r="BD895" s="54">
        <f t="shared" si="631"/>
        <v>0.50729137446481842</v>
      </c>
      <c r="BE895" s="54">
        <f t="shared" si="632"/>
        <v>0.55797299185558236</v>
      </c>
      <c r="BF895" s="54">
        <f t="shared" si="633"/>
        <v>0.57502306242414392</v>
      </c>
      <c r="BG895" s="55">
        <f t="shared" si="652"/>
        <v>6.8614540297955608</v>
      </c>
      <c r="BH895" s="56">
        <f t="shared" si="649"/>
        <v>0</v>
      </c>
      <c r="BI895" s="56">
        <f t="shared" si="634"/>
        <v>0</v>
      </c>
      <c r="BJ895" s="56">
        <f t="shared" si="635"/>
        <v>-0.79164686704602194</v>
      </c>
      <c r="BK895" s="56">
        <f t="shared" si="636"/>
        <v>0</v>
      </c>
      <c r="BL895" s="56">
        <f t="shared" si="637"/>
        <v>0</v>
      </c>
      <c r="BM895" s="56">
        <f t="shared" si="638"/>
        <v>-0.65676898179187615</v>
      </c>
      <c r="BN895" s="56">
        <f t="shared" si="639"/>
        <v>0</v>
      </c>
      <c r="BO895" s="56">
        <f t="shared" si="640"/>
        <v>-0.65676898179187615</v>
      </c>
      <c r="BP895" s="56">
        <f t="shared" si="641"/>
        <v>0</v>
      </c>
      <c r="BQ895" s="56">
        <f t="shared" si="642"/>
        <v>0</v>
      </c>
      <c r="BR895" s="56">
        <f t="shared" si="643"/>
        <v>-1.3573394747662026</v>
      </c>
      <c r="BS895" s="56">
        <f t="shared" si="644"/>
        <v>0</v>
      </c>
      <c r="BT895" s="56">
        <f t="shared" si="645"/>
        <v>-1.10669026085077</v>
      </c>
      <c r="BU895" s="57">
        <f t="shared" si="653"/>
        <v>-4.5692145662467469</v>
      </c>
      <c r="BV895" s="58">
        <f t="shared" si="650"/>
        <v>10.054462240325263</v>
      </c>
      <c r="BW895" s="59">
        <f t="shared" si="646"/>
        <v>-11.697700167775771</v>
      </c>
      <c r="BX895" s="68">
        <f t="shared" si="647"/>
        <v>0.13854597020443915</v>
      </c>
    </row>
    <row r="896" spans="1:76">
      <c r="A896" s="49">
        <v>4784</v>
      </c>
      <c r="B896" s="86">
        <v>0.11246200607902737</v>
      </c>
      <c r="C896" s="60">
        <v>9.2081031307550652E-3</v>
      </c>
      <c r="D896" s="60">
        <v>9.2081031307550652E-3</v>
      </c>
      <c r="E896" s="60">
        <v>9.2081031307550652E-3</v>
      </c>
      <c r="F896" s="60">
        <v>9.2081031307550652E-3</v>
      </c>
      <c r="G896" s="60">
        <v>1.1049723756906077E-2</v>
      </c>
      <c r="H896" s="60">
        <v>1.1049723756906077E-2</v>
      </c>
      <c r="I896" s="60">
        <v>2.0395948434622467E-2</v>
      </c>
      <c r="J896" s="60">
        <v>1.1049723756906077E-2</v>
      </c>
      <c r="K896" s="60">
        <v>1.0589318600368325E-2</v>
      </c>
      <c r="L896" s="60">
        <v>1.1510128913443831E-2</v>
      </c>
      <c r="M896" s="60">
        <v>1.072744014732965E-2</v>
      </c>
      <c r="N896" s="60">
        <v>1.220073664825046E-2</v>
      </c>
      <c r="O896" s="60">
        <v>1.270718232044199E-2</v>
      </c>
      <c r="P896" s="117">
        <v>1.1393256835245787E-2</v>
      </c>
      <c r="Q896" s="61">
        <v>0</v>
      </c>
      <c r="R896" s="61">
        <v>0</v>
      </c>
      <c r="S896" s="61">
        <v>0</v>
      </c>
      <c r="T896" s="61">
        <v>1</v>
      </c>
      <c r="U896" s="61">
        <v>0</v>
      </c>
      <c r="V896" s="61">
        <v>0</v>
      </c>
      <c r="W896" s="61">
        <v>0</v>
      </c>
      <c r="X896" s="61">
        <v>0</v>
      </c>
      <c r="Y896" s="61">
        <v>1</v>
      </c>
      <c r="Z896" s="61">
        <v>1</v>
      </c>
      <c r="AA896" s="61">
        <v>0</v>
      </c>
      <c r="AB896" s="61">
        <v>0</v>
      </c>
      <c r="AC896" s="61">
        <v>0</v>
      </c>
      <c r="AD896" s="50">
        <f t="shared" si="651"/>
        <v>3</v>
      </c>
      <c r="AE896" s="51" t="s">
        <v>22</v>
      </c>
      <c r="AF896" s="52">
        <f t="shared" si="608"/>
        <v>0.13287099880210462</v>
      </c>
      <c r="AG896" s="53">
        <f t="shared" si="648"/>
        <v>3.1405790566214904E-2</v>
      </c>
      <c r="AH896" s="53">
        <f t="shared" si="609"/>
        <v>3.1405790566214904E-2</v>
      </c>
      <c r="AI896" s="53">
        <f t="shared" si="610"/>
        <v>3.1405790566214904E-2</v>
      </c>
      <c r="AJ896" s="53">
        <f t="shared" si="611"/>
        <v>3.1405790566214904E-2</v>
      </c>
      <c r="AK896" s="53">
        <f t="shared" si="612"/>
        <v>3.5940693388042635E-2</v>
      </c>
      <c r="AL896" s="53">
        <f t="shared" si="613"/>
        <v>3.5940693388042635E-2</v>
      </c>
      <c r="AM896" s="53">
        <f t="shared" si="614"/>
        <v>5.6582434798366228E-2</v>
      </c>
      <c r="AN896" s="53">
        <f t="shared" si="615"/>
        <v>3.5940693388042635E-2</v>
      </c>
      <c r="AO896" s="53">
        <f t="shared" si="616"/>
        <v>3.4826604648605958E-2</v>
      </c>
      <c r="AP896" s="53">
        <f t="shared" si="617"/>
        <v>3.7042855159597508E-2</v>
      </c>
      <c r="AQ896" s="53">
        <f t="shared" si="618"/>
        <v>3.5162121818655356E-2</v>
      </c>
      <c r="AR896" s="53">
        <f t="shared" si="619"/>
        <v>3.8675040220906079E-2</v>
      </c>
      <c r="AS896" s="53">
        <f t="shared" si="620"/>
        <v>3.9856839653196661E-2</v>
      </c>
      <c r="AT896" s="54">
        <f t="shared" si="621"/>
        <v>0.19244570353474741</v>
      </c>
      <c r="AU896" s="54">
        <f t="shared" si="622"/>
        <v>0.19244570353474741</v>
      </c>
      <c r="AV896" s="54">
        <f t="shared" si="623"/>
        <v>0.19244570353474741</v>
      </c>
      <c r="AW896" s="54">
        <f t="shared" si="624"/>
        <v>0.19244570353474741</v>
      </c>
      <c r="AX896" s="54">
        <f t="shared" si="625"/>
        <v>0.22023429118925433</v>
      </c>
      <c r="AY896" s="54">
        <f t="shared" si="626"/>
        <v>0.22023429118925433</v>
      </c>
      <c r="AZ896" s="54">
        <f t="shared" si="627"/>
        <v>0.34672097967164578</v>
      </c>
      <c r="BA896" s="54">
        <f t="shared" si="628"/>
        <v>0.22023429118925433</v>
      </c>
      <c r="BB896" s="54">
        <f t="shared" si="629"/>
        <v>0.21340747398785337</v>
      </c>
      <c r="BC896" s="54">
        <f t="shared" si="630"/>
        <v>0.22698802334220819</v>
      </c>
      <c r="BD896" s="54">
        <f t="shared" si="631"/>
        <v>0.21546342725870032</v>
      </c>
      <c r="BE896" s="54">
        <f t="shared" si="632"/>
        <v>0.23698958664500677</v>
      </c>
      <c r="BF896" s="54">
        <f t="shared" si="633"/>
        <v>0.24423131560911662</v>
      </c>
      <c r="BG896" s="55">
        <f t="shared" si="652"/>
        <v>2.9142864942212836</v>
      </c>
      <c r="BH896" s="56">
        <f t="shared" si="649"/>
        <v>0</v>
      </c>
      <c r="BI896" s="56">
        <f t="shared" si="634"/>
        <v>0</v>
      </c>
      <c r="BJ896" s="56">
        <f t="shared" si="635"/>
        <v>0</v>
      </c>
      <c r="BK896" s="56">
        <f t="shared" si="636"/>
        <v>-1.6479412246003311</v>
      </c>
      <c r="BL896" s="56">
        <f t="shared" si="637"/>
        <v>0</v>
      </c>
      <c r="BM896" s="56">
        <f t="shared" si="638"/>
        <v>0</v>
      </c>
      <c r="BN896" s="56">
        <f t="shared" si="639"/>
        <v>0</v>
      </c>
      <c r="BO896" s="56">
        <f t="shared" si="640"/>
        <v>0</v>
      </c>
      <c r="BP896" s="56">
        <f t="shared" si="641"/>
        <v>-1.5445519173545295</v>
      </c>
      <c r="BQ896" s="56">
        <f t="shared" si="642"/>
        <v>-1.4828580234996365</v>
      </c>
      <c r="BR896" s="56">
        <f t="shared" si="643"/>
        <v>0</v>
      </c>
      <c r="BS896" s="56">
        <f t="shared" si="644"/>
        <v>0</v>
      </c>
      <c r="BT896" s="56">
        <f t="shared" si="645"/>
        <v>0</v>
      </c>
      <c r="BU896" s="57">
        <f t="shared" si="653"/>
        <v>-4.6753511654544972</v>
      </c>
      <c r="BV896" s="58">
        <f t="shared" si="650"/>
        <v>3.9787711539255053</v>
      </c>
      <c r="BW896" s="59">
        <f t="shared" si="646"/>
        <v>-7.8790251581863338</v>
      </c>
      <c r="BX896" s="68">
        <f t="shared" si="647"/>
        <v>8.5713505778716392E-2</v>
      </c>
    </row>
    <row r="897" spans="1:76">
      <c r="A897" s="49">
        <v>4785</v>
      </c>
      <c r="B897" s="86">
        <v>5.167173252279636E-2</v>
      </c>
      <c r="C897" s="60">
        <v>9.2081031307550652E-3</v>
      </c>
      <c r="D897" s="60">
        <v>9.2081031307550652E-3</v>
      </c>
      <c r="E897" s="60">
        <v>9.2081031307550652E-3</v>
      </c>
      <c r="F897" s="60">
        <v>9.2081031307550652E-3</v>
      </c>
      <c r="G897" s="60">
        <v>1.1049723756906077E-2</v>
      </c>
      <c r="H897" s="60">
        <v>1.1049723756906077E-2</v>
      </c>
      <c r="I897" s="60">
        <v>2.0395948434622467E-2</v>
      </c>
      <c r="J897" s="60">
        <v>1.1049723756906077E-2</v>
      </c>
      <c r="K897" s="60">
        <v>1.0589318600368325E-2</v>
      </c>
      <c r="L897" s="60">
        <v>1.1510128913443831E-2</v>
      </c>
      <c r="M897" s="60">
        <v>1.072744014732965E-2</v>
      </c>
      <c r="N897" s="60">
        <v>1.220073664825046E-2</v>
      </c>
      <c r="O897" s="60">
        <v>1.270718232044199E-2</v>
      </c>
      <c r="P897" s="117">
        <v>1.1393256835245787E-2</v>
      </c>
      <c r="Q897" s="61">
        <v>0</v>
      </c>
      <c r="R897" s="61">
        <v>0</v>
      </c>
      <c r="S897" s="61">
        <v>1</v>
      </c>
      <c r="T897" s="61">
        <v>0</v>
      </c>
      <c r="U897" s="61">
        <v>1</v>
      </c>
      <c r="V897" s="61">
        <v>0</v>
      </c>
      <c r="W897" s="61">
        <v>0</v>
      </c>
      <c r="X897" s="61">
        <v>0</v>
      </c>
      <c r="Y897" s="61">
        <v>1</v>
      </c>
      <c r="Z897" s="61">
        <v>0</v>
      </c>
      <c r="AA897" s="61">
        <v>0</v>
      </c>
      <c r="AB897" s="61">
        <v>1</v>
      </c>
      <c r="AC897" s="61">
        <v>1</v>
      </c>
      <c r="AD897" s="50">
        <f t="shared" si="651"/>
        <v>5</v>
      </c>
      <c r="AE897" s="51" t="s">
        <v>22</v>
      </c>
      <c r="AF897" s="52">
        <f t="shared" si="608"/>
        <v>6.4781898650577444E-2</v>
      </c>
      <c r="AG897" s="53">
        <f t="shared" si="648"/>
        <v>3.1405790566214904E-2</v>
      </c>
      <c r="AH897" s="53">
        <f t="shared" si="609"/>
        <v>3.1405790566214904E-2</v>
      </c>
      <c r="AI897" s="53">
        <f t="shared" si="610"/>
        <v>3.1405790566214904E-2</v>
      </c>
      <c r="AJ897" s="53">
        <f t="shared" si="611"/>
        <v>3.1405790566214904E-2</v>
      </c>
      <c r="AK897" s="53">
        <f t="shared" si="612"/>
        <v>3.5940693388042635E-2</v>
      </c>
      <c r="AL897" s="53">
        <f t="shared" si="613"/>
        <v>3.5940693388042635E-2</v>
      </c>
      <c r="AM897" s="53">
        <f t="shared" si="614"/>
        <v>5.6582434798366228E-2</v>
      </c>
      <c r="AN897" s="53">
        <f t="shared" si="615"/>
        <v>3.5940693388042635E-2</v>
      </c>
      <c r="AO897" s="53">
        <f t="shared" si="616"/>
        <v>3.4826604648605958E-2</v>
      </c>
      <c r="AP897" s="53">
        <f t="shared" si="617"/>
        <v>3.7042855159597508E-2</v>
      </c>
      <c r="AQ897" s="53">
        <f t="shared" si="618"/>
        <v>3.5162121818655356E-2</v>
      </c>
      <c r="AR897" s="53">
        <f t="shared" si="619"/>
        <v>3.8675040220906079E-2</v>
      </c>
      <c r="AS897" s="53">
        <f t="shared" si="620"/>
        <v>3.9856839653196661E-2</v>
      </c>
      <c r="AT897" s="54">
        <f t="shared" si="621"/>
        <v>9.3827834324442569E-2</v>
      </c>
      <c r="AU897" s="54">
        <f t="shared" si="622"/>
        <v>9.3827834324442569E-2</v>
      </c>
      <c r="AV897" s="54">
        <f t="shared" si="623"/>
        <v>9.3827834324442569E-2</v>
      </c>
      <c r="AW897" s="54">
        <f t="shared" si="624"/>
        <v>9.3827834324442569E-2</v>
      </c>
      <c r="AX897" s="54">
        <f t="shared" si="625"/>
        <v>0.10737629475077029</v>
      </c>
      <c r="AY897" s="54">
        <f t="shared" si="626"/>
        <v>0.10737629475077029</v>
      </c>
      <c r="AZ897" s="54">
        <f t="shared" si="627"/>
        <v>0.16904549200063437</v>
      </c>
      <c r="BA897" s="54">
        <f t="shared" si="628"/>
        <v>0.10737629475077029</v>
      </c>
      <c r="BB897" s="54">
        <f t="shared" si="629"/>
        <v>0.10404784697786043</v>
      </c>
      <c r="BC897" s="54">
        <f t="shared" si="630"/>
        <v>0.11066910955452922</v>
      </c>
      <c r="BD897" s="54">
        <f t="shared" si="631"/>
        <v>0.10505023694725246</v>
      </c>
      <c r="BE897" s="54">
        <f t="shared" si="632"/>
        <v>0.1155454201570726</v>
      </c>
      <c r="BF897" s="54">
        <f t="shared" si="633"/>
        <v>0.11907616016834197</v>
      </c>
      <c r="BG897" s="55">
        <f t="shared" si="652"/>
        <v>1.4208744873557722</v>
      </c>
      <c r="BH897" s="56">
        <f t="shared" si="649"/>
        <v>0</v>
      </c>
      <c r="BI897" s="56">
        <f t="shared" si="634"/>
        <v>0</v>
      </c>
      <c r="BJ897" s="56">
        <f t="shared" si="635"/>
        <v>-2.3662937257901717</v>
      </c>
      <c r="BK897" s="56">
        <f t="shared" si="636"/>
        <v>0</v>
      </c>
      <c r="BL897" s="56">
        <f t="shared" si="637"/>
        <v>-2.2314158405360258</v>
      </c>
      <c r="BM897" s="56">
        <f t="shared" si="638"/>
        <v>0</v>
      </c>
      <c r="BN897" s="56">
        <f t="shared" si="639"/>
        <v>0</v>
      </c>
      <c r="BO897" s="56">
        <f t="shared" si="640"/>
        <v>0</v>
      </c>
      <c r="BP897" s="56">
        <f t="shared" si="641"/>
        <v>-2.2629044185443701</v>
      </c>
      <c r="BQ897" s="56">
        <f t="shared" si="642"/>
        <v>0</v>
      </c>
      <c r="BR897" s="56">
        <f t="shared" si="643"/>
        <v>0</v>
      </c>
      <c r="BS897" s="56">
        <f t="shared" si="644"/>
        <v>-2.1580915782088801</v>
      </c>
      <c r="BT897" s="56">
        <f t="shared" si="645"/>
        <v>-2.1279919891695345</v>
      </c>
      <c r="BU897" s="57">
        <f t="shared" si="653"/>
        <v>-11.146697552248984</v>
      </c>
      <c r="BV897" s="58">
        <f t="shared" si="650"/>
        <v>1.8280840436955024</v>
      </c>
      <c r="BW897" s="59">
        <f t="shared" si="646"/>
        <v>-11.767268717146321</v>
      </c>
      <c r="BX897" s="68">
        <f t="shared" si="647"/>
        <v>3.5791255126442278</v>
      </c>
    </row>
    <row r="898" spans="1:76">
      <c r="A898" s="49">
        <v>4786</v>
      </c>
      <c r="B898" s="86">
        <v>7.5987841945288756E-3</v>
      </c>
      <c r="C898" s="60">
        <v>7.5966850828729282E-2</v>
      </c>
      <c r="D898" s="60">
        <v>7.5966850828729282E-2</v>
      </c>
      <c r="E898" s="60">
        <v>9.2081031307550645E-2</v>
      </c>
      <c r="F898" s="60">
        <v>9.2081031307550645E-2</v>
      </c>
      <c r="G898" s="60">
        <v>8.5174953959484351E-2</v>
      </c>
      <c r="H898" s="60">
        <v>0.1151012891344383</v>
      </c>
      <c r="I898" s="60">
        <v>0.10197974217311234</v>
      </c>
      <c r="J898" s="60">
        <v>0.10589318600368323</v>
      </c>
      <c r="K898" s="60">
        <v>0.15883977900552487</v>
      </c>
      <c r="L898" s="60">
        <v>0.13812154696132597</v>
      </c>
      <c r="M898" s="60">
        <v>0.16072744014732965</v>
      </c>
      <c r="N898" s="60">
        <v>8.2872928176795577E-2</v>
      </c>
      <c r="O898" s="60">
        <v>8.6464088397790059E-2</v>
      </c>
      <c r="P898" s="117">
        <v>0.10548236294092649</v>
      </c>
      <c r="Q898" s="61">
        <v>0</v>
      </c>
      <c r="R898" s="61">
        <v>0</v>
      </c>
      <c r="S898" s="61">
        <v>0</v>
      </c>
      <c r="T898" s="61">
        <v>0</v>
      </c>
      <c r="U898" s="61">
        <v>0</v>
      </c>
      <c r="V898" s="61">
        <v>0</v>
      </c>
      <c r="W898" s="61">
        <v>0</v>
      </c>
      <c r="X898" s="61">
        <v>0</v>
      </c>
      <c r="Y898" s="61">
        <v>0</v>
      </c>
      <c r="Z898" s="61">
        <v>0</v>
      </c>
      <c r="AA898" s="61">
        <v>0</v>
      </c>
      <c r="AB898" s="61">
        <v>0</v>
      </c>
      <c r="AC898" s="61">
        <v>0</v>
      </c>
      <c r="AD898" s="50">
        <f t="shared" si="651"/>
        <v>0</v>
      </c>
      <c r="AE898" s="51" t="s">
        <v>22</v>
      </c>
      <c r="AF898" s="52">
        <f t="shared" si="608"/>
        <v>1.1027557457377967E-2</v>
      </c>
      <c r="AG898" s="53">
        <f t="shared" si="648"/>
        <v>0.15046696065683696</v>
      </c>
      <c r="AH898" s="53">
        <f t="shared" si="609"/>
        <v>0.15046696065683696</v>
      </c>
      <c r="AI898" s="53">
        <f t="shared" si="610"/>
        <v>0.1737839089487313</v>
      </c>
      <c r="AJ898" s="53">
        <f t="shared" si="611"/>
        <v>0.1737839089487313</v>
      </c>
      <c r="AK898" s="53">
        <f t="shared" si="612"/>
        <v>0.16392030924729659</v>
      </c>
      <c r="AL898" s="53">
        <f t="shared" si="613"/>
        <v>0.20550226935724744</v>
      </c>
      <c r="AM898" s="53">
        <f t="shared" si="614"/>
        <v>0.18762498033883615</v>
      </c>
      <c r="AN898" s="53">
        <f t="shared" si="615"/>
        <v>0.19300954563313072</v>
      </c>
      <c r="AO898" s="53">
        <f t="shared" si="616"/>
        <v>0.26209643305170799</v>
      </c>
      <c r="AP898" s="53">
        <f t="shared" si="617"/>
        <v>0.23579098736269424</v>
      </c>
      <c r="AQ898" s="53">
        <f t="shared" si="618"/>
        <v>0.26445454018107373</v>
      </c>
      <c r="AR898" s="53">
        <f t="shared" si="619"/>
        <v>0.16059090760932399</v>
      </c>
      <c r="AS898" s="53">
        <f t="shared" si="620"/>
        <v>0.1657754400315905</v>
      </c>
      <c r="AT898" s="54">
        <f t="shared" si="621"/>
        <v>7.6522432622674899E-2</v>
      </c>
      <c r="AU898" s="54">
        <f t="shared" si="622"/>
        <v>7.6522432622674899E-2</v>
      </c>
      <c r="AV898" s="54">
        <f t="shared" si="623"/>
        <v>8.838064785373935E-2</v>
      </c>
      <c r="AW898" s="54">
        <f t="shared" si="624"/>
        <v>8.838064785373935E-2</v>
      </c>
      <c r="AX898" s="54">
        <f t="shared" si="625"/>
        <v>8.3364352978936365E-2</v>
      </c>
      <c r="AY898" s="54">
        <f t="shared" si="626"/>
        <v>0.10451153856002483</v>
      </c>
      <c r="AZ898" s="54">
        <f t="shared" si="627"/>
        <v>9.5419750978115545E-2</v>
      </c>
      <c r="BA898" s="54">
        <f t="shared" si="628"/>
        <v>9.8158159683497531E-2</v>
      </c>
      <c r="BB898" s="54">
        <f t="shared" si="629"/>
        <v>0.1332934256882089</v>
      </c>
      <c r="BC898" s="54">
        <f t="shared" si="630"/>
        <v>0.1199153612509412</v>
      </c>
      <c r="BD898" s="54">
        <f t="shared" si="631"/>
        <v>0.13449267961834893</v>
      </c>
      <c r="BE898" s="54">
        <f t="shared" si="632"/>
        <v>8.1671131348065293E-2</v>
      </c>
      <c r="BF898" s="54">
        <f t="shared" si="633"/>
        <v>8.4307810066310787E-2</v>
      </c>
      <c r="BG898" s="55">
        <f t="shared" si="652"/>
        <v>1.2649403711252778</v>
      </c>
      <c r="BH898" s="56">
        <f t="shared" si="649"/>
        <v>0</v>
      </c>
      <c r="BI898" s="56">
        <f t="shared" si="634"/>
        <v>0</v>
      </c>
      <c r="BJ898" s="56">
        <f t="shared" si="635"/>
        <v>0</v>
      </c>
      <c r="BK898" s="56">
        <f t="shared" si="636"/>
        <v>0</v>
      </c>
      <c r="BL898" s="56">
        <f t="shared" si="637"/>
        <v>0</v>
      </c>
      <c r="BM898" s="56">
        <f t="shared" si="638"/>
        <v>0</v>
      </c>
      <c r="BN898" s="56">
        <f t="shared" si="639"/>
        <v>0</v>
      </c>
      <c r="BO898" s="56">
        <f t="shared" si="640"/>
        <v>0</v>
      </c>
      <c r="BP898" s="56">
        <f t="shared" si="641"/>
        <v>0</v>
      </c>
      <c r="BQ898" s="56">
        <f t="shared" si="642"/>
        <v>0</v>
      </c>
      <c r="BR898" s="56">
        <f t="shared" si="643"/>
        <v>0</v>
      </c>
      <c r="BS898" s="56">
        <f t="shared" si="644"/>
        <v>0</v>
      </c>
      <c r="BT898" s="56">
        <f t="shared" si="645"/>
        <v>0</v>
      </c>
      <c r="BU898" s="57">
        <f t="shared" si="653"/>
        <v>0</v>
      </c>
      <c r="BV898" s="58">
        <f t="shared" si="650"/>
        <v>0.26883588877875031</v>
      </c>
      <c r="BW898" s="59">
        <f t="shared" si="646"/>
        <v>-0.46814732258178726</v>
      </c>
      <c r="BX898" s="68">
        <f t="shared" si="647"/>
        <v>1.2649403711252778</v>
      </c>
    </row>
    <row r="899" spans="1:76">
      <c r="A899" s="49">
        <v>4787</v>
      </c>
      <c r="B899" s="86">
        <v>1.0131712259371835E-3</v>
      </c>
      <c r="C899" s="60">
        <v>2.5322283609576429E-2</v>
      </c>
      <c r="D899" s="60">
        <v>2.5322283609576429E-2</v>
      </c>
      <c r="E899" s="60">
        <v>0.10359116022099447</v>
      </c>
      <c r="F899" s="60">
        <v>0.10359116022099447</v>
      </c>
      <c r="G899" s="60">
        <v>0.1427255985267035</v>
      </c>
      <c r="H899" s="60">
        <v>0.1703499079189687</v>
      </c>
      <c r="I899" s="60">
        <v>6.0681399631675875E-2</v>
      </c>
      <c r="J899" s="60">
        <v>0.10359116022099447</v>
      </c>
      <c r="K899" s="60">
        <v>0.15653775322283608</v>
      </c>
      <c r="L899" s="60">
        <v>7.5966850828729282E-2</v>
      </c>
      <c r="M899" s="60">
        <v>0.15842541436464089</v>
      </c>
      <c r="N899" s="60">
        <v>8.0662983425414364E-2</v>
      </c>
      <c r="O899" s="60">
        <v>8.4162062615101285E-2</v>
      </c>
      <c r="P899" s="117">
        <v>9.9302309108938946E-2</v>
      </c>
      <c r="Q899" s="61">
        <v>0</v>
      </c>
      <c r="R899" s="61">
        <v>0</v>
      </c>
      <c r="S899" s="61">
        <v>0</v>
      </c>
      <c r="T899" s="61">
        <v>0</v>
      </c>
      <c r="U899" s="61">
        <v>0</v>
      </c>
      <c r="V899" s="61">
        <v>0</v>
      </c>
      <c r="W899" s="61">
        <v>0</v>
      </c>
      <c r="X899" s="61">
        <v>0</v>
      </c>
      <c r="Y899" s="61">
        <v>0</v>
      </c>
      <c r="Z899" s="61">
        <v>0</v>
      </c>
      <c r="AA899" s="61">
        <v>0</v>
      </c>
      <c r="AB899" s="61">
        <v>0</v>
      </c>
      <c r="AC899" s="61">
        <v>0</v>
      </c>
      <c r="AD899" s="50">
        <f t="shared" si="651"/>
        <v>0</v>
      </c>
      <c r="AE899" s="51" t="s">
        <v>22</v>
      </c>
      <c r="AF899" s="52">
        <f t="shared" si="608"/>
        <v>1.714747201055166E-3</v>
      </c>
      <c r="AG899" s="53">
        <f t="shared" si="648"/>
        <v>6.6426178317604084E-2</v>
      </c>
      <c r="AH899" s="53">
        <f t="shared" si="609"/>
        <v>6.6426178317604084E-2</v>
      </c>
      <c r="AI899" s="53">
        <f t="shared" si="610"/>
        <v>0.18984785273053276</v>
      </c>
      <c r="AJ899" s="53">
        <f t="shared" si="611"/>
        <v>0.18984785273053276</v>
      </c>
      <c r="AK899" s="53">
        <f t="shared" si="612"/>
        <v>0.24170763359238631</v>
      </c>
      <c r="AL899" s="53">
        <f t="shared" si="613"/>
        <v>0.27638424071768819</v>
      </c>
      <c r="AM899" s="53">
        <f t="shared" si="614"/>
        <v>0.12722134116885372</v>
      </c>
      <c r="AN899" s="53">
        <f t="shared" si="615"/>
        <v>0.18984785273053276</v>
      </c>
      <c r="AO899" s="53">
        <f t="shared" si="616"/>
        <v>0.25921245300249446</v>
      </c>
      <c r="AP899" s="53">
        <f t="shared" si="617"/>
        <v>0.15046696065683696</v>
      </c>
      <c r="AQ899" s="53">
        <f t="shared" si="618"/>
        <v>0.26157798944231325</v>
      </c>
      <c r="AR899" s="53">
        <f t="shared" si="619"/>
        <v>0.15737394704270738</v>
      </c>
      <c r="AS899" s="53">
        <f t="shared" si="620"/>
        <v>0.16245803722895827</v>
      </c>
      <c r="AT899" s="54">
        <f t="shared" si="621"/>
        <v>5.2530031282943274E-3</v>
      </c>
      <c r="AU899" s="54">
        <f t="shared" si="622"/>
        <v>5.2530031282943274E-3</v>
      </c>
      <c r="AV899" s="54">
        <f t="shared" si="623"/>
        <v>1.501322806085858E-2</v>
      </c>
      <c r="AW899" s="54">
        <f t="shared" si="624"/>
        <v>1.501322806085858E-2</v>
      </c>
      <c r="AX899" s="54">
        <f t="shared" si="625"/>
        <v>1.9114315884960889E-2</v>
      </c>
      <c r="AY899" s="54">
        <f t="shared" si="626"/>
        <v>2.1856552911406976E-2</v>
      </c>
      <c r="AZ899" s="54">
        <f t="shared" si="627"/>
        <v>1.0060703777815847E-2</v>
      </c>
      <c r="BA899" s="54">
        <f t="shared" si="628"/>
        <v>1.501322806085858E-2</v>
      </c>
      <c r="BB899" s="54">
        <f t="shared" si="629"/>
        <v>2.0498602523910225E-2</v>
      </c>
      <c r="BC899" s="54">
        <f t="shared" si="630"/>
        <v>1.1898974697236699E-2</v>
      </c>
      <c r="BD899" s="54">
        <f t="shared" si="631"/>
        <v>2.0685669891523172E-2</v>
      </c>
      <c r="BE899" s="54">
        <f t="shared" si="632"/>
        <v>1.2445181358691559E-2</v>
      </c>
      <c r="BF899" s="54">
        <f t="shared" si="633"/>
        <v>1.2847232813845477E-2</v>
      </c>
      <c r="BG899" s="55">
        <f t="shared" si="652"/>
        <v>0.18495292429855523</v>
      </c>
      <c r="BH899" s="56">
        <f t="shared" si="649"/>
        <v>0</v>
      </c>
      <c r="BI899" s="56">
        <f t="shared" si="634"/>
        <v>0</v>
      </c>
      <c r="BJ899" s="56">
        <f t="shared" si="635"/>
        <v>0</v>
      </c>
      <c r="BK899" s="56">
        <f t="shared" si="636"/>
        <v>0</v>
      </c>
      <c r="BL899" s="56">
        <f t="shared" si="637"/>
        <v>0</v>
      </c>
      <c r="BM899" s="56">
        <f t="shared" si="638"/>
        <v>0</v>
      </c>
      <c r="BN899" s="56">
        <f t="shared" si="639"/>
        <v>0</v>
      </c>
      <c r="BO899" s="56">
        <f t="shared" si="640"/>
        <v>0</v>
      </c>
      <c r="BP899" s="56">
        <f t="shared" si="641"/>
        <v>0</v>
      </c>
      <c r="BQ899" s="56">
        <f t="shared" si="642"/>
        <v>0</v>
      </c>
      <c r="BR899" s="56">
        <f t="shared" si="643"/>
        <v>0</v>
      </c>
      <c r="BS899" s="56">
        <f t="shared" si="644"/>
        <v>0</v>
      </c>
      <c r="BT899" s="56">
        <f t="shared" si="645"/>
        <v>0</v>
      </c>
      <c r="BU899" s="57">
        <f t="shared" si="653"/>
        <v>0</v>
      </c>
      <c r="BV899" s="58">
        <f t="shared" si="650"/>
        <v>3.5844785170500042E-2</v>
      </c>
      <c r="BW899" s="59">
        <f t="shared" si="646"/>
        <v>-6.5167570334825564E-2</v>
      </c>
      <c r="BX899" s="68">
        <f t="shared" si="647"/>
        <v>0.18495292429855523</v>
      </c>
    </row>
    <row r="900" spans="1:76">
      <c r="A900" s="49">
        <v>4788</v>
      </c>
      <c r="B900" s="86">
        <v>4.0526849037487338E-3</v>
      </c>
      <c r="C900" s="60">
        <v>1.1510128913443831E-2</v>
      </c>
      <c r="D900" s="60">
        <v>1.1510128913443831E-2</v>
      </c>
      <c r="E900" s="60">
        <v>1.1970534069981584E-2</v>
      </c>
      <c r="F900" s="60">
        <v>1.1970534069981584E-2</v>
      </c>
      <c r="G900" s="60">
        <v>1.1970534069981584E-2</v>
      </c>
      <c r="H900" s="60">
        <v>1.6114180478821363E-2</v>
      </c>
      <c r="I900" s="60">
        <v>1.841620626151013E-2</v>
      </c>
      <c r="J900" s="60">
        <v>2.2099447513812154E-2</v>
      </c>
      <c r="K900" s="60">
        <v>3.3149171270718231E-2</v>
      </c>
      <c r="L900" s="60">
        <v>2.4401473296500921E-2</v>
      </c>
      <c r="M900" s="60">
        <v>3.3563535911602209E-2</v>
      </c>
      <c r="N900" s="60">
        <v>2.5920810313075505E-2</v>
      </c>
      <c r="O900" s="60">
        <v>2.7025782688766115E-2</v>
      </c>
      <c r="P900" s="117">
        <v>1.9970959059356849E-2</v>
      </c>
      <c r="Q900" s="61">
        <v>0</v>
      </c>
      <c r="R900" s="61">
        <v>0</v>
      </c>
      <c r="S900" s="61">
        <v>0</v>
      </c>
      <c r="T900" s="61">
        <v>0</v>
      </c>
      <c r="U900" s="61">
        <v>0</v>
      </c>
      <c r="V900" s="61">
        <v>0</v>
      </c>
      <c r="W900" s="61">
        <v>0</v>
      </c>
      <c r="X900" s="61">
        <v>0</v>
      </c>
      <c r="Y900" s="61">
        <v>0</v>
      </c>
      <c r="Z900" s="61">
        <v>0</v>
      </c>
      <c r="AA900" s="61">
        <v>0</v>
      </c>
      <c r="AB900" s="61">
        <v>0</v>
      </c>
      <c r="AC900" s="61">
        <v>0</v>
      </c>
      <c r="AD900" s="50">
        <f t="shared" si="651"/>
        <v>0</v>
      </c>
      <c r="AE900" s="51" t="s">
        <v>22</v>
      </c>
      <c r="AF900" s="52">
        <f t="shared" si="608"/>
        <v>6.1703910870213249E-3</v>
      </c>
      <c r="AG900" s="53">
        <f t="shared" si="648"/>
        <v>3.7042855159597508E-2</v>
      </c>
      <c r="AH900" s="53">
        <f t="shared" si="609"/>
        <v>3.7042855159597508E-2</v>
      </c>
      <c r="AI900" s="53">
        <f t="shared" si="610"/>
        <v>3.8133693368819867E-2</v>
      </c>
      <c r="AJ900" s="53">
        <f t="shared" si="611"/>
        <v>3.8133693368819867E-2</v>
      </c>
      <c r="AK900" s="53">
        <f t="shared" si="612"/>
        <v>3.8133693368819867E-2</v>
      </c>
      <c r="AL900" s="53">
        <f t="shared" si="613"/>
        <v>4.7519572886102597E-2</v>
      </c>
      <c r="AM900" s="53">
        <f t="shared" si="614"/>
        <v>5.24596703645216E-2</v>
      </c>
      <c r="AN900" s="53">
        <f t="shared" si="615"/>
        <v>6.0048503196870585E-2</v>
      </c>
      <c r="AO900" s="53">
        <f t="shared" si="616"/>
        <v>8.1123732940756088E-2</v>
      </c>
      <c r="AP900" s="53">
        <f t="shared" si="617"/>
        <v>6.4626244035885821E-2</v>
      </c>
      <c r="AQ900" s="53">
        <f t="shared" si="618"/>
        <v>8.1875640631677987E-2</v>
      </c>
      <c r="AR900" s="53">
        <f t="shared" si="619"/>
        <v>6.7587209332804848E-2</v>
      </c>
      <c r="AS900" s="53">
        <f t="shared" si="620"/>
        <v>6.9712964967156218E-2</v>
      </c>
      <c r="AT900" s="54">
        <f t="shared" si="621"/>
        <v>1.0541087887638915E-2</v>
      </c>
      <c r="AU900" s="54">
        <f t="shared" si="622"/>
        <v>1.0541087887638915E-2</v>
      </c>
      <c r="AV900" s="54">
        <f t="shared" si="623"/>
        <v>1.0851501903649998E-2</v>
      </c>
      <c r="AW900" s="54">
        <f t="shared" si="624"/>
        <v>1.0851501903649998E-2</v>
      </c>
      <c r="AX900" s="54">
        <f t="shared" si="625"/>
        <v>1.0851501903649998E-2</v>
      </c>
      <c r="AY900" s="54">
        <f t="shared" si="626"/>
        <v>1.3522391619580366E-2</v>
      </c>
      <c r="AZ900" s="54">
        <f t="shared" si="627"/>
        <v>1.4928168832734146E-2</v>
      </c>
      <c r="BA900" s="54">
        <f t="shared" si="628"/>
        <v>1.7087682550176751E-2</v>
      </c>
      <c r="BB900" s="54">
        <f t="shared" si="629"/>
        <v>2.3084948366359929E-2</v>
      </c>
      <c r="BC900" s="54">
        <f t="shared" si="630"/>
        <v>1.839034586549064E-2</v>
      </c>
      <c r="BD900" s="54">
        <f t="shared" si="631"/>
        <v>2.329891473097332E-2</v>
      </c>
      <c r="BE900" s="54">
        <f t="shared" si="632"/>
        <v>1.9232931980750861E-2</v>
      </c>
      <c r="BF900" s="54">
        <f t="shared" si="633"/>
        <v>1.9837846933251108E-2</v>
      </c>
      <c r="BG900" s="55">
        <f t="shared" si="652"/>
        <v>0.20301991236554492</v>
      </c>
      <c r="BH900" s="56">
        <f t="shared" si="649"/>
        <v>0</v>
      </c>
      <c r="BI900" s="56">
        <f t="shared" si="634"/>
        <v>0</v>
      </c>
      <c r="BJ900" s="56">
        <f t="shared" si="635"/>
        <v>0</v>
      </c>
      <c r="BK900" s="56">
        <f t="shared" si="636"/>
        <v>0</v>
      </c>
      <c r="BL900" s="56">
        <f t="shared" si="637"/>
        <v>0</v>
      </c>
      <c r="BM900" s="56">
        <f t="shared" si="638"/>
        <v>0</v>
      </c>
      <c r="BN900" s="56">
        <f t="shared" si="639"/>
        <v>0</v>
      </c>
      <c r="BO900" s="56">
        <f t="shared" si="640"/>
        <v>0</v>
      </c>
      <c r="BP900" s="56">
        <f t="shared" si="641"/>
        <v>0</v>
      </c>
      <c r="BQ900" s="56">
        <f t="shared" si="642"/>
        <v>0</v>
      </c>
      <c r="BR900" s="56">
        <f t="shared" si="643"/>
        <v>0</v>
      </c>
      <c r="BS900" s="56">
        <f t="shared" si="644"/>
        <v>0</v>
      </c>
      <c r="BT900" s="56">
        <f t="shared" si="645"/>
        <v>0</v>
      </c>
      <c r="BU900" s="57">
        <f t="shared" si="653"/>
        <v>0</v>
      </c>
      <c r="BV900" s="58">
        <f t="shared" si="650"/>
        <v>0.14337914068200017</v>
      </c>
      <c r="BW900" s="59">
        <f t="shared" si="646"/>
        <v>-0.12647459487753065</v>
      </c>
      <c r="BX900" s="68">
        <f t="shared" si="647"/>
        <v>0.20301991236554492</v>
      </c>
    </row>
    <row r="901" spans="1:76">
      <c r="A901" s="49">
        <v>4789</v>
      </c>
      <c r="B901" s="86">
        <v>0.2396149949341439</v>
      </c>
      <c r="C901" s="60">
        <v>7.5966850828729279E-3</v>
      </c>
      <c r="D901" s="60">
        <v>7.5966850828729279E-3</v>
      </c>
      <c r="E901" s="60">
        <v>6.9060773480662981E-3</v>
      </c>
      <c r="F901" s="60">
        <v>6.9060773480662981E-3</v>
      </c>
      <c r="G901" s="60">
        <v>6.9060773480662981E-3</v>
      </c>
      <c r="H901" s="60">
        <v>9.2081031307550652E-3</v>
      </c>
      <c r="I901" s="60">
        <v>5.3406998158379371E-3</v>
      </c>
      <c r="J901" s="60">
        <v>6.9060773480662981E-3</v>
      </c>
      <c r="K901" s="60">
        <v>1.0589318600368325E-2</v>
      </c>
      <c r="L901" s="60">
        <v>9.6685082872928173E-3</v>
      </c>
      <c r="M901" s="60">
        <v>1.072744014732965E-2</v>
      </c>
      <c r="N901" s="60">
        <v>1.0267034990791898E-2</v>
      </c>
      <c r="O901" s="60">
        <v>1.0681399631675874E-2</v>
      </c>
      <c r="P901" s="117">
        <v>8.4077064740048172E-3</v>
      </c>
      <c r="Q901" s="61">
        <v>2</v>
      </c>
      <c r="R901" s="61">
        <v>0</v>
      </c>
      <c r="S901" s="61">
        <v>0</v>
      </c>
      <c r="T901" s="61">
        <v>1</v>
      </c>
      <c r="U901" s="61">
        <v>0</v>
      </c>
      <c r="V901" s="61">
        <v>0</v>
      </c>
      <c r="W901" s="61">
        <v>0</v>
      </c>
      <c r="X901" s="61">
        <v>0</v>
      </c>
      <c r="Y901" s="61">
        <v>0</v>
      </c>
      <c r="Z901" s="61">
        <v>0</v>
      </c>
      <c r="AA901" s="61">
        <v>1</v>
      </c>
      <c r="AB901" s="61">
        <v>0</v>
      </c>
      <c r="AC901" s="61">
        <v>1</v>
      </c>
      <c r="AD901" s="50">
        <f t="shared" si="651"/>
        <v>5</v>
      </c>
      <c r="AE901" s="51" t="s">
        <v>22</v>
      </c>
      <c r="AF901" s="52">
        <f t="shared" si="608"/>
        <v>0.26721917161671088</v>
      </c>
      <c r="AG901" s="53">
        <f t="shared" si="648"/>
        <v>2.7240936552687483E-2</v>
      </c>
      <c r="AH901" s="53">
        <f t="shared" si="609"/>
        <v>2.7240936552687483E-2</v>
      </c>
      <c r="AI901" s="53">
        <f t="shared" si="610"/>
        <v>2.5387230741386727E-2</v>
      </c>
      <c r="AJ901" s="53">
        <f t="shared" si="611"/>
        <v>2.5387230741386727E-2</v>
      </c>
      <c r="AK901" s="53">
        <f t="shared" si="612"/>
        <v>2.5387230741386727E-2</v>
      </c>
      <c r="AL901" s="53">
        <f t="shared" si="613"/>
        <v>3.1405790566214904E-2</v>
      </c>
      <c r="AM901" s="53">
        <f t="shared" si="614"/>
        <v>2.0993617260026125E-2</v>
      </c>
      <c r="AN901" s="53">
        <f t="shared" si="615"/>
        <v>2.5387230741386727E-2</v>
      </c>
      <c r="AO901" s="53">
        <f t="shared" si="616"/>
        <v>3.4826604648605958E-2</v>
      </c>
      <c r="AP901" s="53">
        <f t="shared" si="617"/>
        <v>3.2559924847116832E-2</v>
      </c>
      <c r="AQ901" s="53">
        <f t="shared" si="618"/>
        <v>3.5162121818655356E-2</v>
      </c>
      <c r="AR901" s="53">
        <f t="shared" si="619"/>
        <v>3.4039293507770949E-2</v>
      </c>
      <c r="AS901" s="53">
        <f t="shared" si="620"/>
        <v>3.5050407458628606E-2</v>
      </c>
      <c r="AT901" s="54">
        <f t="shared" si="621"/>
        <v>0.33570509905264051</v>
      </c>
      <c r="AU901" s="54">
        <f t="shared" si="622"/>
        <v>0.33570509905264051</v>
      </c>
      <c r="AV901" s="54">
        <f t="shared" si="623"/>
        <v>0.31286085903198008</v>
      </c>
      <c r="AW901" s="54">
        <f t="shared" si="624"/>
        <v>0.31286085903198008</v>
      </c>
      <c r="AX901" s="54">
        <f t="shared" si="625"/>
        <v>0.31286085903198008</v>
      </c>
      <c r="AY901" s="54">
        <f t="shared" si="626"/>
        <v>0.38703089420093811</v>
      </c>
      <c r="AZ901" s="54">
        <f t="shared" si="627"/>
        <v>0.25871593467864817</v>
      </c>
      <c r="BA901" s="54">
        <f t="shared" si="628"/>
        <v>0.31286085903198008</v>
      </c>
      <c r="BB901" s="54">
        <f t="shared" si="629"/>
        <v>0.42918747454275685</v>
      </c>
      <c r="BC901" s="54">
        <f t="shared" si="630"/>
        <v>0.40125392806546234</v>
      </c>
      <c r="BD901" s="54">
        <f t="shared" si="631"/>
        <v>0.43332223784604657</v>
      </c>
      <c r="BE901" s="54">
        <f t="shared" si="632"/>
        <v>0.4194850047319974</v>
      </c>
      <c r="BF901" s="54">
        <f t="shared" si="633"/>
        <v>0.43194552011734999</v>
      </c>
      <c r="BG901" s="55">
        <f t="shared" si="652"/>
        <v>4.6837946284164005</v>
      </c>
      <c r="BH901" s="56">
        <f t="shared" si="649"/>
        <v>-2.1830443715954213</v>
      </c>
      <c r="BI901" s="56">
        <f t="shared" si="634"/>
        <v>0</v>
      </c>
      <c r="BJ901" s="56">
        <f t="shared" si="635"/>
        <v>0</v>
      </c>
      <c r="BK901" s="56">
        <f t="shared" si="636"/>
        <v>-1.1619967271130378</v>
      </c>
      <c r="BL901" s="56">
        <f t="shared" si="637"/>
        <v>0</v>
      </c>
      <c r="BM901" s="56">
        <f t="shared" si="638"/>
        <v>0</v>
      </c>
      <c r="BN901" s="56">
        <f t="shared" si="639"/>
        <v>0</v>
      </c>
      <c r="BO901" s="56">
        <f t="shared" si="640"/>
        <v>0</v>
      </c>
      <c r="BP901" s="56">
        <f t="shared" si="641"/>
        <v>0</v>
      </c>
      <c r="BQ901" s="56">
        <f t="shared" si="642"/>
        <v>0</v>
      </c>
      <c r="BR901" s="56">
        <f t="shared" si="643"/>
        <v>-0.83627362949909323</v>
      </c>
      <c r="BS901" s="56">
        <f t="shared" si="644"/>
        <v>0</v>
      </c>
      <c r="BT901" s="56">
        <f t="shared" si="645"/>
        <v>-0.83945580953013488</v>
      </c>
      <c r="BU901" s="57">
        <f t="shared" si="653"/>
        <v>-5.020770537737687</v>
      </c>
      <c r="BV901" s="58">
        <f t="shared" si="650"/>
        <v>8.4772916928232611</v>
      </c>
      <c r="BW901" s="59">
        <f t="shared" si="646"/>
        <v>-9.9362477956506368</v>
      </c>
      <c r="BX901" s="68">
        <f t="shared" si="647"/>
        <v>0.31620537158359951</v>
      </c>
    </row>
    <row r="902" spans="1:76">
      <c r="A902" s="49">
        <v>4790</v>
      </c>
      <c r="B902" s="86">
        <v>3.9007092198581561E-2</v>
      </c>
      <c r="C902" s="60">
        <v>6.9060773480662981E-3</v>
      </c>
      <c r="D902" s="60">
        <v>6.9060773480662981E-3</v>
      </c>
      <c r="E902" s="60">
        <v>6.9060773480662981E-3</v>
      </c>
      <c r="F902" s="60">
        <v>6.9060773480662981E-3</v>
      </c>
      <c r="G902" s="60">
        <v>6.9060773480662981E-3</v>
      </c>
      <c r="H902" s="60">
        <v>9.2081031307550652E-3</v>
      </c>
      <c r="I902" s="60">
        <v>5.3406998158379371E-3</v>
      </c>
      <c r="J902" s="60">
        <v>6.9060773480662981E-3</v>
      </c>
      <c r="K902" s="60">
        <v>1.0589318600368325E-2</v>
      </c>
      <c r="L902" s="60">
        <v>9.6685082872928173E-3</v>
      </c>
      <c r="M902" s="60">
        <v>1.072744014732965E-2</v>
      </c>
      <c r="N902" s="60">
        <v>1.0267034990791898E-2</v>
      </c>
      <c r="O902" s="60">
        <v>1.0681399631675874E-2</v>
      </c>
      <c r="P902" s="117">
        <v>8.3014591301884127E-3</v>
      </c>
      <c r="Q902" s="61">
        <v>0</v>
      </c>
      <c r="R902" s="61">
        <v>0</v>
      </c>
      <c r="S902" s="61">
        <v>1</v>
      </c>
      <c r="T902" s="61">
        <v>0</v>
      </c>
      <c r="U902" s="61">
        <v>0</v>
      </c>
      <c r="V902" s="61">
        <v>1</v>
      </c>
      <c r="W902" s="61">
        <v>1</v>
      </c>
      <c r="X902" s="61">
        <v>0</v>
      </c>
      <c r="Y902" s="61">
        <v>0</v>
      </c>
      <c r="Z902" s="61">
        <v>0</v>
      </c>
      <c r="AA902" s="61">
        <v>0</v>
      </c>
      <c r="AB902" s="61">
        <v>0</v>
      </c>
      <c r="AC902" s="61">
        <v>0</v>
      </c>
      <c r="AD902" s="50">
        <f t="shared" si="651"/>
        <v>3</v>
      </c>
      <c r="AE902" s="51" t="s">
        <v>22</v>
      </c>
      <c r="AF902" s="52">
        <f t="shared" si="608"/>
        <v>4.9964696123445555E-2</v>
      </c>
      <c r="AG902" s="53">
        <f t="shared" si="648"/>
        <v>2.5387230741386727E-2</v>
      </c>
      <c r="AH902" s="53">
        <f t="shared" si="609"/>
        <v>2.5387230741386727E-2</v>
      </c>
      <c r="AI902" s="53">
        <f t="shared" si="610"/>
        <v>2.5387230741386727E-2</v>
      </c>
      <c r="AJ902" s="53">
        <f t="shared" si="611"/>
        <v>2.5387230741386727E-2</v>
      </c>
      <c r="AK902" s="53">
        <f t="shared" si="612"/>
        <v>2.5387230741386727E-2</v>
      </c>
      <c r="AL902" s="53">
        <f t="shared" si="613"/>
        <v>3.1405790566214904E-2</v>
      </c>
      <c r="AM902" s="53">
        <f t="shared" si="614"/>
        <v>2.0993617260026125E-2</v>
      </c>
      <c r="AN902" s="53">
        <f t="shared" si="615"/>
        <v>2.5387230741386727E-2</v>
      </c>
      <c r="AO902" s="53">
        <f t="shared" si="616"/>
        <v>3.4826604648605958E-2</v>
      </c>
      <c r="AP902" s="53">
        <f t="shared" si="617"/>
        <v>3.2559924847116832E-2</v>
      </c>
      <c r="AQ902" s="53">
        <f t="shared" si="618"/>
        <v>3.5162121818655356E-2</v>
      </c>
      <c r="AR902" s="53">
        <f t="shared" si="619"/>
        <v>3.4039293507770949E-2</v>
      </c>
      <c r="AS902" s="53">
        <f t="shared" si="620"/>
        <v>3.5050407458628606E-2</v>
      </c>
      <c r="AT902" s="54">
        <f t="shared" si="621"/>
        <v>5.8498788301293625E-2</v>
      </c>
      <c r="AU902" s="54">
        <f t="shared" si="622"/>
        <v>5.8498788301293625E-2</v>
      </c>
      <c r="AV902" s="54">
        <f t="shared" si="623"/>
        <v>5.8498788301293625E-2</v>
      </c>
      <c r="AW902" s="54">
        <f t="shared" si="624"/>
        <v>5.8498788301293625E-2</v>
      </c>
      <c r="AX902" s="54">
        <f t="shared" si="625"/>
        <v>5.8498788301293625E-2</v>
      </c>
      <c r="AY902" s="54">
        <f t="shared" si="626"/>
        <v>7.2367116858190125E-2</v>
      </c>
      <c r="AZ902" s="54">
        <f t="shared" si="627"/>
        <v>4.8374759117408551E-2</v>
      </c>
      <c r="BA902" s="54">
        <f t="shared" si="628"/>
        <v>5.8498788301293625E-2</v>
      </c>
      <c r="BB902" s="54">
        <f t="shared" si="629"/>
        <v>8.0249562992720652E-2</v>
      </c>
      <c r="BC902" s="54">
        <f t="shared" si="630"/>
        <v>7.5026542679679301E-2</v>
      </c>
      <c r="BD902" s="54">
        <f t="shared" si="631"/>
        <v>8.1022681892615953E-2</v>
      </c>
      <c r="BE902" s="54">
        <f t="shared" si="632"/>
        <v>7.8435393175456003E-2</v>
      </c>
      <c r="BF902" s="54">
        <f t="shared" si="633"/>
        <v>8.0765262926207546E-2</v>
      </c>
      <c r="BG902" s="55">
        <f t="shared" si="652"/>
        <v>0.86723404945004001</v>
      </c>
      <c r="BH902" s="56">
        <f t="shared" si="649"/>
        <v>0</v>
      </c>
      <c r="BI902" s="56">
        <f t="shared" si="634"/>
        <v>0</v>
      </c>
      <c r="BJ902" s="56">
        <f t="shared" si="635"/>
        <v>-2.8387492377572388</v>
      </c>
      <c r="BK902" s="56">
        <f t="shared" si="636"/>
        <v>0</v>
      </c>
      <c r="BL902" s="56">
        <f t="shared" si="637"/>
        <v>0</v>
      </c>
      <c r="BM902" s="56">
        <f t="shared" si="638"/>
        <v>-2.626003269806215</v>
      </c>
      <c r="BN902" s="56">
        <f t="shared" si="639"/>
        <v>-3.0287771071296832</v>
      </c>
      <c r="BO902" s="56">
        <f t="shared" si="640"/>
        <v>0</v>
      </c>
      <c r="BP902" s="56">
        <f t="shared" si="641"/>
        <v>0</v>
      </c>
      <c r="BQ902" s="56">
        <f t="shared" si="642"/>
        <v>0</v>
      </c>
      <c r="BR902" s="56">
        <f t="shared" si="643"/>
        <v>0</v>
      </c>
      <c r="BS902" s="56">
        <f t="shared" si="644"/>
        <v>0</v>
      </c>
      <c r="BT902" s="56">
        <f t="shared" si="645"/>
        <v>0</v>
      </c>
      <c r="BU902" s="57">
        <f t="shared" si="653"/>
        <v>-8.4935296146931361</v>
      </c>
      <c r="BV902" s="58">
        <f t="shared" si="650"/>
        <v>1.3800242290642517</v>
      </c>
      <c r="BW902" s="59">
        <f t="shared" si="646"/>
        <v>-9.1884812441071464</v>
      </c>
      <c r="BX902" s="68">
        <f t="shared" si="647"/>
        <v>2.1327659505499601</v>
      </c>
    </row>
    <row r="903" spans="1:76">
      <c r="A903" s="49">
        <v>4791</v>
      </c>
      <c r="B903" s="86">
        <v>1.7223910840932121E-2</v>
      </c>
      <c r="C903" s="60">
        <v>2.0718232044198894E-2</v>
      </c>
      <c r="D903" s="60">
        <v>2.0718232044198894E-2</v>
      </c>
      <c r="E903" s="60">
        <v>3.1767955801104975E-2</v>
      </c>
      <c r="F903" s="60">
        <v>3.1307550644567222E-2</v>
      </c>
      <c r="G903" s="60">
        <v>3.1307550644567222E-2</v>
      </c>
      <c r="H903" s="60">
        <v>3.591160220994475E-2</v>
      </c>
      <c r="I903" s="60">
        <v>3.1077348066298343E-2</v>
      </c>
      <c r="J903" s="60">
        <v>3.1767955801104975E-2</v>
      </c>
      <c r="K903" s="60">
        <v>3.1767955801104975E-2</v>
      </c>
      <c r="L903" s="60">
        <v>4.5580110497237571E-2</v>
      </c>
      <c r="M903" s="60">
        <v>3.2136279926335172E-2</v>
      </c>
      <c r="N903" s="60">
        <v>4.8388581952117864E-2</v>
      </c>
      <c r="O903" s="60">
        <v>5.0506445672191529E-2</v>
      </c>
      <c r="P903" s="117">
        <v>3.4073523161920957E-2</v>
      </c>
      <c r="Q903" s="61">
        <v>0</v>
      </c>
      <c r="R903" s="61">
        <v>0</v>
      </c>
      <c r="S903" s="61">
        <v>0</v>
      </c>
      <c r="T903" s="61">
        <v>0</v>
      </c>
      <c r="U903" s="61">
        <v>0</v>
      </c>
      <c r="V903" s="61">
        <v>0</v>
      </c>
      <c r="W903" s="61">
        <v>0</v>
      </c>
      <c r="X903" s="61">
        <v>0</v>
      </c>
      <c r="Y903" s="61">
        <v>0</v>
      </c>
      <c r="Z903" s="61">
        <v>0</v>
      </c>
      <c r="AA903" s="61">
        <v>0</v>
      </c>
      <c r="AB903" s="61">
        <v>0</v>
      </c>
      <c r="AC903" s="61">
        <v>0</v>
      </c>
      <c r="AD903" s="50">
        <f t="shared" si="651"/>
        <v>0</v>
      </c>
      <c r="AE903" s="51" t="s">
        <v>22</v>
      </c>
      <c r="AF903" s="52">
        <f t="shared" ref="AF903:AF966" si="654">B903^$BT$3</f>
        <v>2.3482529301976408E-2</v>
      </c>
      <c r="AG903" s="53">
        <f t="shared" si="648"/>
        <v>5.7243678073353808E-2</v>
      </c>
      <c r="AH903" s="53">
        <f t="shared" ref="AH903:AH966" si="655">IF(D903=0,0,D903^$BU$3*(1+$BV$3*D903))</f>
        <v>5.7243678073353808E-2</v>
      </c>
      <c r="AI903" s="53">
        <f t="shared" ref="AI903:AI966" si="656">IF(E903=0,0,E903^$BU$3*(1+$BV$3*E903))</f>
        <v>7.8600034660245593E-2</v>
      </c>
      <c r="AJ903" s="53">
        <f t="shared" ref="AJ903:AJ966" si="657">IF(F903=0,0,F903^$BU$3*(1+$BV$3*F903))</f>
        <v>7.7752694046464801E-2</v>
      </c>
      <c r="AK903" s="53">
        <f t="shared" ref="AK903:AK966" si="658">IF(G903=0,0,G903^$BU$3*(1+$BV$3*G903))</f>
        <v>7.7752694046464801E-2</v>
      </c>
      <c r="AL903" s="53">
        <f t="shared" ref="AL903:AL966" si="659">IF(H903=0,0,H903^$BU$3*(1+$BV$3*H903))</f>
        <v>8.6093439343142841E-2</v>
      </c>
      <c r="AM903" s="53">
        <f t="shared" ref="AM903:AM966" si="660">IF(I903=0,0,I903^$BU$3*(1+$BV$3*I903))</f>
        <v>7.7327846158440766E-2</v>
      </c>
      <c r="AN903" s="53">
        <f t="shared" ref="AN903:AN966" si="661">IF(J903=0,0,J903^$BU$3*(1+$BV$3*J903))</f>
        <v>7.8600034660245593E-2</v>
      </c>
      <c r="AO903" s="53">
        <f t="shared" ref="AO903:AO966" si="662">IF(K903=0,0,K903^$BU$3*(1+$BV$3*K903))</f>
        <v>7.8600034660245593E-2</v>
      </c>
      <c r="AP903" s="53">
        <f t="shared" ref="AP903:AP966" si="663">IF(L903=0,0,L903^$BU$3*(1+$BV$3*L903))</f>
        <v>0.10279221068189778</v>
      </c>
      <c r="AQ903" s="53">
        <f t="shared" ref="AQ903:AQ966" si="664">IF(M903=0,0,M903^$BU$3*(1+$BV$3*M903))</f>
        <v>7.9275678519268825E-2</v>
      </c>
      <c r="AR903" s="53">
        <f t="shared" ref="AR903:AR966" si="665">IF(N903=0,0,N903^$BU$3*(1+$BV$3*N903))</f>
        <v>0.10747059717227321</v>
      </c>
      <c r="AS903" s="53">
        <f t="shared" ref="AS903:AS966" si="666">IF(O903=0,0,O903^$BU$3*(1+$BV$3*O903))</f>
        <v>0.11095415143816842</v>
      </c>
      <c r="AT903" s="54">
        <f t="shared" ref="AT903:AT966" si="667">IF($BS$3&lt;0,0,$BS$3*$AF903*AG903)</f>
        <v>6.19927202109051E-2</v>
      </c>
      <c r="AU903" s="54">
        <f t="shared" ref="AU903:AU966" si="668">IF($BS$3&lt;0,0,$BS$3*$AF903*AH903)</f>
        <v>6.19927202109051E-2</v>
      </c>
      <c r="AV903" s="54">
        <f t="shared" ref="AV903:AV966" si="669">IF($BS$3&lt;0,0,$BS$3*$AF903*AI903)</f>
        <v>8.5120839912070478E-2</v>
      </c>
      <c r="AW903" s="54">
        <f t="shared" ref="AW903:AW966" si="670">IF($BS$3&lt;0,0,$BS$3*$AF903*AJ903)</f>
        <v>8.4203202342972683E-2</v>
      </c>
      <c r="AX903" s="54">
        <f t="shared" ref="AX903:AX966" si="671">IF($BS$3&lt;0,0,$BS$3*$AF903*AK903)</f>
        <v>8.4203202342972683E-2</v>
      </c>
      <c r="AY903" s="54">
        <f t="shared" ref="AY903:AY966" si="672">IF($BS$3&lt;0,0,$BS$3*$AF903*AL903)</f>
        <v>9.3235911402387087E-2</v>
      </c>
      <c r="AZ903" s="54">
        <f t="shared" ref="AZ903:AZ966" si="673">IF($BS$3&lt;0,0,$BS$3*$AF903*AM903)</f>
        <v>8.37431082829663E-2</v>
      </c>
      <c r="BA903" s="54">
        <f t="shared" ref="BA903:BA966" si="674">IF($BS$3&lt;0,0,$BS$3*$AF903*AN903)</f>
        <v>8.5120839912070478E-2</v>
      </c>
      <c r="BB903" s="54">
        <f t="shared" ref="BB903:BB966" si="675">IF($BS$3&lt;0,0,$BS$3*$AF903*AO903)</f>
        <v>8.5120839912070478E-2</v>
      </c>
      <c r="BC903" s="54">
        <f t="shared" ref="BC903:BC966" si="676">IF($BS$3&lt;0,0,$BS$3*$AF903*AP903)</f>
        <v>0.11132004390943487</v>
      </c>
      <c r="BD903" s="54">
        <f t="shared" ref="BD903:BD966" si="677">IF($BS$3&lt;0,0,$BS$3*$AF903*AQ903)</f>
        <v>8.5852536443886102E-2</v>
      </c>
      <c r="BE903" s="54">
        <f t="shared" ref="BE903:BE966" si="678">IF($BS$3&lt;0,0,$BS$3*$AF903*AR903)</f>
        <v>0.11638655805558519</v>
      </c>
      <c r="BF903" s="54">
        <f t="shared" ref="BF903:BF966" si="679">IF($BS$3&lt;0,0,$BS$3*$AF903*AS903)</f>
        <v>0.12015911447078297</v>
      </c>
      <c r="BG903" s="55">
        <f t="shared" si="652"/>
        <v>1.1584516374090095</v>
      </c>
      <c r="BH903" s="56">
        <f t="shared" si="649"/>
        <v>0</v>
      </c>
      <c r="BI903" s="56">
        <f t="shared" ref="BI903:BI966" si="680">IF(AU903&lt;=0,"",R903*LN(AU903))</f>
        <v>0</v>
      </c>
      <c r="BJ903" s="56">
        <f t="shared" ref="BJ903:BJ966" si="681">IF(AV903&lt;=0,"",S903*LN(AV903))</f>
        <v>0</v>
      </c>
      <c r="BK903" s="56">
        <f t="shared" ref="BK903:BK966" si="682">IF(AW903&lt;=0,"",T903*LN(AW903))</f>
        <v>0</v>
      </c>
      <c r="BL903" s="56">
        <f t="shared" ref="BL903:BL966" si="683">IF(AX903&lt;=0,"",U903*LN(AX903))</f>
        <v>0</v>
      </c>
      <c r="BM903" s="56">
        <f t="shared" ref="BM903:BM966" si="684">IF(AY903&lt;=0,"",V903*LN(AY903))</f>
        <v>0</v>
      </c>
      <c r="BN903" s="56">
        <f t="shared" ref="BN903:BN966" si="685">IF(AZ903&lt;=0,"",W903*LN(AZ903))</f>
        <v>0</v>
      </c>
      <c r="BO903" s="56">
        <f t="shared" ref="BO903:BO966" si="686">IF(BA903&lt;=0,"",X903*LN(BA903))</f>
        <v>0</v>
      </c>
      <c r="BP903" s="56">
        <f t="shared" ref="BP903:BP966" si="687">IF(BB903&lt;=0,"",Y903*LN(BB903))</f>
        <v>0</v>
      </c>
      <c r="BQ903" s="56">
        <f t="shared" ref="BQ903:BQ966" si="688">IF(BC903&lt;=0,"",Z903*LN(BC903))</f>
        <v>0</v>
      </c>
      <c r="BR903" s="56">
        <f t="shared" ref="BR903:BR966" si="689">IF(BD903&lt;=0,"",AA903*LN(BD903))</f>
        <v>0</v>
      </c>
      <c r="BS903" s="56">
        <f t="shared" ref="BS903:BS966" si="690">IF(BE903&lt;=0,"",AB903*LN(BE903))</f>
        <v>0</v>
      </c>
      <c r="BT903" s="56">
        <f t="shared" ref="BT903:BT966" si="691">IF(BF903&lt;=0,"",AC903*LN(BF903))</f>
        <v>0</v>
      </c>
      <c r="BU903" s="57">
        <f t="shared" si="653"/>
        <v>0</v>
      </c>
      <c r="BV903" s="58">
        <f t="shared" si="650"/>
        <v>0.60936134789850083</v>
      </c>
      <c r="BW903" s="59">
        <f t="shared" ref="BW903:BW966" si="692">IF(BV903&lt;=0,"",BV903*LN(BV903)+BU903+GAMMALN(AD903+BV903)-GAMMALN(BV903)-(AD903+BV903)*LN(BG903+BV903))</f>
        <v>-0.649022863360734</v>
      </c>
      <c r="BX903" s="68">
        <f t="shared" ref="BX903:BX966" si="693">ABS(AD903-BG903)</f>
        <v>1.1584516374090095</v>
      </c>
    </row>
    <row r="904" spans="1:76">
      <c r="A904" s="49">
        <v>4792</v>
      </c>
      <c r="B904" s="86">
        <v>6.4842958459979741E-2</v>
      </c>
      <c r="C904" s="60">
        <v>2.0718232044198894E-2</v>
      </c>
      <c r="D904" s="60">
        <v>2.0718232044198894E-2</v>
      </c>
      <c r="E904" s="60">
        <v>3.1767955801104975E-2</v>
      </c>
      <c r="F904" s="60">
        <v>3.1307550644567222E-2</v>
      </c>
      <c r="G904" s="60">
        <v>3.1307550644567222E-2</v>
      </c>
      <c r="H904" s="60">
        <v>3.591160220994475E-2</v>
      </c>
      <c r="I904" s="60">
        <v>3.1077348066298343E-2</v>
      </c>
      <c r="J904" s="60">
        <v>3.1767955801104975E-2</v>
      </c>
      <c r="K904" s="60">
        <v>3.1767955801104975E-2</v>
      </c>
      <c r="L904" s="60">
        <v>4.5580110497237571E-2</v>
      </c>
      <c r="M904" s="60">
        <v>3.2136279926335172E-2</v>
      </c>
      <c r="N904" s="60">
        <v>4.8388581952117864E-2</v>
      </c>
      <c r="O904" s="60">
        <v>5.0506445672191529E-2</v>
      </c>
      <c r="P904" s="117">
        <v>3.4073523161920957E-2</v>
      </c>
      <c r="Q904" s="61">
        <v>0</v>
      </c>
      <c r="R904" s="61">
        <v>1</v>
      </c>
      <c r="S904" s="61">
        <v>0</v>
      </c>
      <c r="T904" s="61">
        <v>0</v>
      </c>
      <c r="U904" s="61">
        <v>0</v>
      </c>
      <c r="V904" s="61">
        <v>0</v>
      </c>
      <c r="W904" s="61">
        <v>0</v>
      </c>
      <c r="X904" s="61">
        <v>0</v>
      </c>
      <c r="Y904" s="61">
        <v>0</v>
      </c>
      <c r="Z904" s="61">
        <v>0</v>
      </c>
      <c r="AA904" s="61">
        <v>0</v>
      </c>
      <c r="AB904" s="61">
        <v>0</v>
      </c>
      <c r="AC904" s="61">
        <v>0</v>
      </c>
      <c r="AD904" s="50">
        <f t="shared" si="651"/>
        <v>1</v>
      </c>
      <c r="AE904" s="51" t="s">
        <v>22</v>
      </c>
      <c r="AF904" s="52">
        <f t="shared" si="654"/>
        <v>7.9898360506930194E-2</v>
      </c>
      <c r="AG904" s="53">
        <f t="shared" ref="AG904:AG967" si="694">IF(C904=0,0,C904^$BU$3*(1+$BV$3*C904))</f>
        <v>5.7243678073353808E-2</v>
      </c>
      <c r="AH904" s="53">
        <f t="shared" si="655"/>
        <v>5.7243678073353808E-2</v>
      </c>
      <c r="AI904" s="53">
        <f t="shared" si="656"/>
        <v>7.8600034660245593E-2</v>
      </c>
      <c r="AJ904" s="53">
        <f t="shared" si="657"/>
        <v>7.7752694046464801E-2</v>
      </c>
      <c r="AK904" s="53">
        <f t="shared" si="658"/>
        <v>7.7752694046464801E-2</v>
      </c>
      <c r="AL904" s="53">
        <f t="shared" si="659"/>
        <v>8.6093439343142841E-2</v>
      </c>
      <c r="AM904" s="53">
        <f t="shared" si="660"/>
        <v>7.7327846158440766E-2</v>
      </c>
      <c r="AN904" s="53">
        <f t="shared" si="661"/>
        <v>7.8600034660245593E-2</v>
      </c>
      <c r="AO904" s="53">
        <f t="shared" si="662"/>
        <v>7.8600034660245593E-2</v>
      </c>
      <c r="AP904" s="53">
        <f t="shared" si="663"/>
        <v>0.10279221068189778</v>
      </c>
      <c r="AQ904" s="53">
        <f t="shared" si="664"/>
        <v>7.9275678519268825E-2</v>
      </c>
      <c r="AR904" s="53">
        <f t="shared" si="665"/>
        <v>0.10747059717227321</v>
      </c>
      <c r="AS904" s="53">
        <f t="shared" si="666"/>
        <v>0.11095415143816842</v>
      </c>
      <c r="AT904" s="54">
        <f t="shared" si="667"/>
        <v>0.21092773459455555</v>
      </c>
      <c r="AU904" s="54">
        <f t="shared" si="668"/>
        <v>0.21092773459455555</v>
      </c>
      <c r="AV904" s="54">
        <f t="shared" si="669"/>
        <v>0.28962023070380633</v>
      </c>
      <c r="AW904" s="54">
        <f t="shared" si="670"/>
        <v>0.28649800582046264</v>
      </c>
      <c r="AX904" s="54">
        <f t="shared" si="671"/>
        <v>0.28649800582046264</v>
      </c>
      <c r="AY904" s="54">
        <f t="shared" si="672"/>
        <v>0.3172314347242462</v>
      </c>
      <c r="AZ904" s="54">
        <f t="shared" si="673"/>
        <v>0.28493255430539122</v>
      </c>
      <c r="BA904" s="54">
        <f t="shared" si="674"/>
        <v>0.28962023070380633</v>
      </c>
      <c r="BB904" s="54">
        <f t="shared" si="675"/>
        <v>0.28962023070380633</v>
      </c>
      <c r="BC904" s="54">
        <f t="shared" si="676"/>
        <v>0.37876196748425811</v>
      </c>
      <c r="BD904" s="54">
        <f t="shared" si="677"/>
        <v>0.292109798694072</v>
      </c>
      <c r="BE904" s="54">
        <f t="shared" si="678"/>
        <v>0.39600057788081833</v>
      </c>
      <c r="BF904" s="54">
        <f t="shared" si="679"/>
        <v>0.40883654919455725</v>
      </c>
      <c r="BG904" s="55">
        <f t="shared" si="652"/>
        <v>3.9415850552247989</v>
      </c>
      <c r="BH904" s="56">
        <f t="shared" ref="BH904:BH967" si="695">IF(AT904&lt;=0,"",Q904*LN(AT904))</f>
        <v>0</v>
      </c>
      <c r="BI904" s="56">
        <f t="shared" si="680"/>
        <v>-1.5562396942423868</v>
      </c>
      <c r="BJ904" s="56">
        <f t="shared" si="681"/>
        <v>0</v>
      </c>
      <c r="BK904" s="56">
        <f t="shared" si="682"/>
        <v>0</v>
      </c>
      <c r="BL904" s="56">
        <f t="shared" si="683"/>
        <v>0</v>
      </c>
      <c r="BM904" s="56">
        <f t="shared" si="684"/>
        <v>0</v>
      </c>
      <c r="BN904" s="56">
        <f t="shared" si="685"/>
        <v>0</v>
      </c>
      <c r="BO904" s="56">
        <f t="shared" si="686"/>
        <v>0</v>
      </c>
      <c r="BP904" s="56">
        <f t="shared" si="687"/>
        <v>0</v>
      </c>
      <c r="BQ904" s="56">
        <f t="shared" si="688"/>
        <v>0</v>
      </c>
      <c r="BR904" s="56">
        <f t="shared" si="689"/>
        <v>0</v>
      </c>
      <c r="BS904" s="56">
        <f t="shared" si="690"/>
        <v>0</v>
      </c>
      <c r="BT904" s="56">
        <f t="shared" si="691"/>
        <v>0</v>
      </c>
      <c r="BU904" s="57">
        <f t="shared" si="653"/>
        <v>-1.5562396942423868</v>
      </c>
      <c r="BV904" s="58">
        <f t="shared" si="650"/>
        <v>2.2940662509120027</v>
      </c>
      <c r="BW904" s="59">
        <f t="shared" si="692"/>
        <v>-4.8501647449958165</v>
      </c>
      <c r="BX904" s="68">
        <f t="shared" si="693"/>
        <v>2.9415850552247989</v>
      </c>
    </row>
    <row r="905" spans="1:76">
      <c r="A905" s="49">
        <v>4793</v>
      </c>
      <c r="B905" s="86">
        <v>0.47669706180344484</v>
      </c>
      <c r="C905" s="60">
        <v>1.6114180478821363E-2</v>
      </c>
      <c r="D905" s="60">
        <v>1.6114180478821363E-2</v>
      </c>
      <c r="E905" s="60">
        <v>1.7034990791896871E-2</v>
      </c>
      <c r="F905" s="60">
        <v>1.7034990791896871E-2</v>
      </c>
      <c r="G905" s="60">
        <v>1.8876611418047883E-2</v>
      </c>
      <c r="H905" s="60">
        <v>1.8876611418047883E-2</v>
      </c>
      <c r="I905" s="60">
        <v>2.1362799263351748E-2</v>
      </c>
      <c r="J905" s="60">
        <v>1.841620626151013E-2</v>
      </c>
      <c r="K905" s="60">
        <v>1.841620626151013E-2</v>
      </c>
      <c r="L905" s="60">
        <v>1.8876611418047883E-2</v>
      </c>
      <c r="M905" s="60">
        <v>1.8646408839779006E-2</v>
      </c>
      <c r="N905" s="60">
        <v>1.7955801104972375E-2</v>
      </c>
      <c r="O905" s="60">
        <v>1.8738489871086558E-2</v>
      </c>
      <c r="P905" s="117">
        <v>1.818954526136847E-2</v>
      </c>
      <c r="Q905" s="61">
        <v>2</v>
      </c>
      <c r="R905" s="61">
        <v>0</v>
      </c>
      <c r="S905" s="61">
        <v>1</v>
      </c>
      <c r="T905" s="61">
        <v>2</v>
      </c>
      <c r="U905" s="61">
        <v>1</v>
      </c>
      <c r="V905" s="61">
        <v>8</v>
      </c>
      <c r="W905" s="61">
        <v>3</v>
      </c>
      <c r="X905" s="61">
        <v>2</v>
      </c>
      <c r="Y905" s="61">
        <v>0</v>
      </c>
      <c r="Z905" s="61">
        <v>4</v>
      </c>
      <c r="AA905" s="61">
        <v>1</v>
      </c>
      <c r="AB905" s="61">
        <v>0</v>
      </c>
      <c r="AC905" s="61">
        <v>0</v>
      </c>
      <c r="AD905" s="50">
        <f t="shared" si="651"/>
        <v>24</v>
      </c>
      <c r="AE905" s="51" t="s">
        <v>22</v>
      </c>
      <c r="AF905" s="52">
        <f t="shared" si="654"/>
        <v>0.50442666837890771</v>
      </c>
      <c r="AG905" s="53">
        <f t="shared" si="694"/>
        <v>4.7519572886102597E-2</v>
      </c>
      <c r="AH905" s="53">
        <f t="shared" si="655"/>
        <v>4.7519572886102597E-2</v>
      </c>
      <c r="AI905" s="53">
        <f t="shared" si="656"/>
        <v>4.9516012054016657E-2</v>
      </c>
      <c r="AJ905" s="53">
        <f t="shared" si="657"/>
        <v>4.9516012054016657E-2</v>
      </c>
      <c r="AK905" s="53">
        <f t="shared" si="658"/>
        <v>5.3428171265106406E-2</v>
      </c>
      <c r="AL905" s="53">
        <f t="shared" si="659"/>
        <v>5.3428171265106406E-2</v>
      </c>
      <c r="AM905" s="53">
        <f t="shared" si="660"/>
        <v>5.8558349830755564E-2</v>
      </c>
      <c r="AN905" s="53">
        <f t="shared" si="661"/>
        <v>5.24596703645216E-2</v>
      </c>
      <c r="AO905" s="53">
        <f t="shared" si="662"/>
        <v>5.24596703645216E-2</v>
      </c>
      <c r="AP905" s="53">
        <f t="shared" si="663"/>
        <v>5.3428171265106406E-2</v>
      </c>
      <c r="AQ905" s="53">
        <f t="shared" si="664"/>
        <v>5.294468610415997E-2</v>
      </c>
      <c r="AR905" s="53">
        <f t="shared" si="665"/>
        <v>5.1484948530754818E-2</v>
      </c>
      <c r="AS905" s="53">
        <f t="shared" si="666"/>
        <v>5.313826249013754E-2</v>
      </c>
      <c r="AT905" s="54">
        <f t="shared" si="667"/>
        <v>1.1054493721681684</v>
      </c>
      <c r="AU905" s="54">
        <f t="shared" si="668"/>
        <v>1.1054493721681684</v>
      </c>
      <c r="AV905" s="54">
        <f t="shared" si="669"/>
        <v>1.1518926015724458</v>
      </c>
      <c r="AW905" s="54">
        <f t="shared" si="670"/>
        <v>1.1518926015724458</v>
      </c>
      <c r="AX905" s="54">
        <f t="shared" si="671"/>
        <v>1.2429012887524995</v>
      </c>
      <c r="AY905" s="54">
        <f t="shared" si="672"/>
        <v>1.2429012887524995</v>
      </c>
      <c r="AZ905" s="54">
        <f t="shared" si="673"/>
        <v>1.3622447998589728</v>
      </c>
      <c r="BA905" s="54">
        <f t="shared" si="674"/>
        <v>1.2203710207498406</v>
      </c>
      <c r="BB905" s="54">
        <f t="shared" si="675"/>
        <v>1.2203710207498406</v>
      </c>
      <c r="BC905" s="54">
        <f t="shared" si="676"/>
        <v>1.2429012887524995</v>
      </c>
      <c r="BD905" s="54">
        <f t="shared" si="677"/>
        <v>1.2316539577021572</v>
      </c>
      <c r="BE905" s="54">
        <f t="shared" si="678"/>
        <v>1.1976960349759003</v>
      </c>
      <c r="BF905" s="54">
        <f t="shared" si="679"/>
        <v>1.2361571314755915</v>
      </c>
      <c r="BG905" s="55">
        <f t="shared" si="652"/>
        <v>15.71188177925103</v>
      </c>
      <c r="BH905" s="56">
        <f t="shared" si="695"/>
        <v>0.20050384789323139</v>
      </c>
      <c r="BI905" s="56">
        <f t="shared" si="680"/>
        <v>0</v>
      </c>
      <c r="BJ905" s="56">
        <f t="shared" si="681"/>
        <v>0.1414063301260215</v>
      </c>
      <c r="BK905" s="56">
        <f t="shared" si="682"/>
        <v>0.28281266025204299</v>
      </c>
      <c r="BL905" s="56">
        <f t="shared" si="683"/>
        <v>0.21744839566033475</v>
      </c>
      <c r="BM905" s="56">
        <f t="shared" si="684"/>
        <v>1.739587165282678</v>
      </c>
      <c r="BN905" s="56">
        <f t="shared" si="685"/>
        <v>0.92740178146827534</v>
      </c>
      <c r="BO905" s="56">
        <f t="shared" si="686"/>
        <v>0.39830985576036321</v>
      </c>
      <c r="BP905" s="56">
        <f t="shared" si="687"/>
        <v>0</v>
      </c>
      <c r="BQ905" s="56">
        <f t="shared" si="688"/>
        <v>0.86979358264133899</v>
      </c>
      <c r="BR905" s="56">
        <f t="shared" si="689"/>
        <v>0.20835794716906866</v>
      </c>
      <c r="BS905" s="56">
        <f t="shared" si="690"/>
        <v>0</v>
      </c>
      <c r="BT905" s="56">
        <f t="shared" si="691"/>
        <v>0</v>
      </c>
      <c r="BU905" s="57">
        <f t="shared" si="653"/>
        <v>4.9856215662533554</v>
      </c>
      <c r="BV905" s="58">
        <f t="shared" si="650"/>
        <v>16.86497142272027</v>
      </c>
      <c r="BW905" s="59">
        <f t="shared" si="692"/>
        <v>-10.196883363509897</v>
      </c>
      <c r="BX905" s="68">
        <f t="shared" si="693"/>
        <v>8.2881182207489701</v>
      </c>
    </row>
    <row r="906" spans="1:76">
      <c r="A906" s="49">
        <v>4794</v>
      </c>
      <c r="B906" s="86">
        <v>0.10030395136778117</v>
      </c>
      <c r="C906" s="60">
        <v>1.6114180478821363E-2</v>
      </c>
      <c r="D906" s="60">
        <v>1.6114180478821363E-2</v>
      </c>
      <c r="E906" s="60">
        <v>1.7034990791896871E-2</v>
      </c>
      <c r="F906" s="60">
        <v>1.7034990791896871E-2</v>
      </c>
      <c r="G906" s="60">
        <v>1.8876611418047883E-2</v>
      </c>
      <c r="H906" s="60">
        <v>1.8876611418047883E-2</v>
      </c>
      <c r="I906" s="60">
        <v>2.1362799263351748E-2</v>
      </c>
      <c r="J906" s="60">
        <v>1.841620626151013E-2</v>
      </c>
      <c r="K906" s="60">
        <v>1.841620626151013E-2</v>
      </c>
      <c r="L906" s="60">
        <v>1.8876611418047883E-2</v>
      </c>
      <c r="M906" s="60">
        <v>1.8646408839779006E-2</v>
      </c>
      <c r="N906" s="60">
        <v>1.7955801104972375E-2</v>
      </c>
      <c r="O906" s="60">
        <v>1.8738489871086558E-2</v>
      </c>
      <c r="P906" s="117">
        <v>1.818954526136847E-2</v>
      </c>
      <c r="Q906" s="61">
        <v>0</v>
      </c>
      <c r="R906" s="61">
        <v>0</v>
      </c>
      <c r="S906" s="61">
        <v>0</v>
      </c>
      <c r="T906" s="61">
        <v>0</v>
      </c>
      <c r="U906" s="61">
        <v>0</v>
      </c>
      <c r="V906" s="61">
        <v>0</v>
      </c>
      <c r="W906" s="61">
        <v>0</v>
      </c>
      <c r="X906" s="61">
        <v>0</v>
      </c>
      <c r="Y906" s="61">
        <v>0</v>
      </c>
      <c r="Z906" s="61">
        <v>0</v>
      </c>
      <c r="AA906" s="61">
        <v>0</v>
      </c>
      <c r="AB906" s="61">
        <v>0</v>
      </c>
      <c r="AC906" s="61">
        <v>0</v>
      </c>
      <c r="AD906" s="50">
        <f t="shared" si="651"/>
        <v>0</v>
      </c>
      <c r="AE906" s="51" t="s">
        <v>22</v>
      </c>
      <c r="AF906" s="52">
        <f t="shared" si="654"/>
        <v>0.11954583155691914</v>
      </c>
      <c r="AG906" s="53">
        <f t="shared" si="694"/>
        <v>4.7519572886102597E-2</v>
      </c>
      <c r="AH906" s="53">
        <f t="shared" si="655"/>
        <v>4.7519572886102597E-2</v>
      </c>
      <c r="AI906" s="53">
        <f t="shared" si="656"/>
        <v>4.9516012054016657E-2</v>
      </c>
      <c r="AJ906" s="53">
        <f t="shared" si="657"/>
        <v>4.9516012054016657E-2</v>
      </c>
      <c r="AK906" s="53">
        <f t="shared" si="658"/>
        <v>5.3428171265106406E-2</v>
      </c>
      <c r="AL906" s="53">
        <f t="shared" si="659"/>
        <v>5.3428171265106406E-2</v>
      </c>
      <c r="AM906" s="53">
        <f t="shared" si="660"/>
        <v>5.8558349830755564E-2</v>
      </c>
      <c r="AN906" s="53">
        <f t="shared" si="661"/>
        <v>5.24596703645216E-2</v>
      </c>
      <c r="AO906" s="53">
        <f t="shared" si="662"/>
        <v>5.24596703645216E-2</v>
      </c>
      <c r="AP906" s="53">
        <f t="shared" si="663"/>
        <v>5.3428171265106406E-2</v>
      </c>
      <c r="AQ906" s="53">
        <f t="shared" si="664"/>
        <v>5.294468610415997E-2</v>
      </c>
      <c r="AR906" s="53">
        <f t="shared" si="665"/>
        <v>5.1484948530754818E-2</v>
      </c>
      <c r="AS906" s="53">
        <f t="shared" si="666"/>
        <v>5.313826249013754E-2</v>
      </c>
      <c r="AT906" s="54">
        <f t="shared" si="667"/>
        <v>0.26198429370242976</v>
      </c>
      <c r="AU906" s="54">
        <f t="shared" si="668"/>
        <v>0.26198429370242976</v>
      </c>
      <c r="AV906" s="54">
        <f t="shared" si="669"/>
        <v>0.27299103626258431</v>
      </c>
      <c r="AW906" s="54">
        <f t="shared" si="670"/>
        <v>0.27299103626258431</v>
      </c>
      <c r="AX906" s="54">
        <f t="shared" si="671"/>
        <v>0.29455950174996137</v>
      </c>
      <c r="AY906" s="54">
        <f t="shared" si="672"/>
        <v>0.29455950174996137</v>
      </c>
      <c r="AZ906" s="54">
        <f t="shared" si="673"/>
        <v>0.32284313576557783</v>
      </c>
      <c r="BA906" s="54">
        <f t="shared" si="674"/>
        <v>0.28921997513009812</v>
      </c>
      <c r="BB906" s="54">
        <f t="shared" si="675"/>
        <v>0.28921997513009812</v>
      </c>
      <c r="BC906" s="54">
        <f t="shared" si="676"/>
        <v>0.29455950174996137</v>
      </c>
      <c r="BD906" s="54">
        <f t="shared" si="677"/>
        <v>0.29189395762333892</v>
      </c>
      <c r="BE906" s="54">
        <f t="shared" si="678"/>
        <v>0.28384615134199731</v>
      </c>
      <c r="BF906" s="54">
        <f t="shared" si="679"/>
        <v>0.29296118044706582</v>
      </c>
      <c r="BG906" s="55">
        <f t="shared" si="652"/>
        <v>3.7236135406180879</v>
      </c>
      <c r="BH906" s="56">
        <f t="shared" si="695"/>
        <v>0</v>
      </c>
      <c r="BI906" s="56">
        <f t="shared" si="680"/>
        <v>0</v>
      </c>
      <c r="BJ906" s="56">
        <f t="shared" si="681"/>
        <v>0</v>
      </c>
      <c r="BK906" s="56">
        <f t="shared" si="682"/>
        <v>0</v>
      </c>
      <c r="BL906" s="56">
        <f t="shared" si="683"/>
        <v>0</v>
      </c>
      <c r="BM906" s="56">
        <f t="shared" si="684"/>
        <v>0</v>
      </c>
      <c r="BN906" s="56">
        <f t="shared" si="685"/>
        <v>0</v>
      </c>
      <c r="BO906" s="56">
        <f t="shared" si="686"/>
        <v>0</v>
      </c>
      <c r="BP906" s="56">
        <f t="shared" si="687"/>
        <v>0</v>
      </c>
      <c r="BQ906" s="56">
        <f t="shared" si="688"/>
        <v>0</v>
      </c>
      <c r="BR906" s="56">
        <f t="shared" si="689"/>
        <v>0</v>
      </c>
      <c r="BS906" s="56">
        <f t="shared" si="690"/>
        <v>0</v>
      </c>
      <c r="BT906" s="56">
        <f t="shared" si="691"/>
        <v>0</v>
      </c>
      <c r="BU906" s="57">
        <f t="shared" si="653"/>
        <v>0</v>
      </c>
      <c r="BV906" s="58">
        <f t="shared" si="650"/>
        <v>3.5486337318795047</v>
      </c>
      <c r="BW906" s="59">
        <f t="shared" si="692"/>
        <v>-2.5461542644776705</v>
      </c>
      <c r="BX906" s="68">
        <f t="shared" si="693"/>
        <v>3.7236135406180879</v>
      </c>
    </row>
    <row r="907" spans="1:76">
      <c r="A907" s="49">
        <v>4795</v>
      </c>
      <c r="B907" s="86">
        <v>0.36828774062816616</v>
      </c>
      <c r="C907" s="60">
        <v>1.6114180478821363E-2</v>
      </c>
      <c r="D907" s="60">
        <v>1.6114180478821363E-2</v>
      </c>
      <c r="E907" s="60">
        <v>1.7034990791896871E-2</v>
      </c>
      <c r="F907" s="60">
        <v>1.7034990791896871E-2</v>
      </c>
      <c r="G907" s="60">
        <v>1.8876611418047883E-2</v>
      </c>
      <c r="H907" s="60">
        <v>1.8876611418047883E-2</v>
      </c>
      <c r="I907" s="60">
        <v>2.1362799263351748E-2</v>
      </c>
      <c r="J907" s="60">
        <v>1.841620626151013E-2</v>
      </c>
      <c r="K907" s="60">
        <v>1.841620626151013E-2</v>
      </c>
      <c r="L907" s="60">
        <v>1.8876611418047883E-2</v>
      </c>
      <c r="M907" s="60">
        <v>1.8646408839779006E-2</v>
      </c>
      <c r="N907" s="60">
        <v>1.7955801104972375E-2</v>
      </c>
      <c r="O907" s="60">
        <v>1.8738489871086558E-2</v>
      </c>
      <c r="P907" s="117">
        <v>1.818954526136847E-2</v>
      </c>
      <c r="Q907" s="61">
        <v>0</v>
      </c>
      <c r="R907" s="61">
        <v>0</v>
      </c>
      <c r="S907" s="61">
        <v>2</v>
      </c>
      <c r="T907" s="61">
        <v>0</v>
      </c>
      <c r="U907" s="61">
        <v>1</v>
      </c>
      <c r="V907" s="61">
        <v>1</v>
      </c>
      <c r="W907" s="61">
        <v>1</v>
      </c>
      <c r="X907" s="61">
        <v>1</v>
      </c>
      <c r="Y907" s="61">
        <v>1</v>
      </c>
      <c r="Z907" s="61">
        <v>1</v>
      </c>
      <c r="AA907" s="61">
        <v>2</v>
      </c>
      <c r="AB907" s="61">
        <v>0</v>
      </c>
      <c r="AC907" s="61">
        <v>0</v>
      </c>
      <c r="AD907" s="50">
        <f t="shared" si="651"/>
        <v>10</v>
      </c>
      <c r="AE907" s="51" t="s">
        <v>22</v>
      </c>
      <c r="AF907" s="52">
        <f t="shared" si="654"/>
        <v>0.39746101972167996</v>
      </c>
      <c r="AG907" s="53">
        <f t="shared" si="694"/>
        <v>4.7519572886102597E-2</v>
      </c>
      <c r="AH907" s="53">
        <f t="shared" si="655"/>
        <v>4.7519572886102597E-2</v>
      </c>
      <c r="AI907" s="53">
        <f t="shared" si="656"/>
        <v>4.9516012054016657E-2</v>
      </c>
      <c r="AJ907" s="53">
        <f t="shared" si="657"/>
        <v>4.9516012054016657E-2</v>
      </c>
      <c r="AK907" s="53">
        <f t="shared" si="658"/>
        <v>5.3428171265106406E-2</v>
      </c>
      <c r="AL907" s="53">
        <f t="shared" si="659"/>
        <v>5.3428171265106406E-2</v>
      </c>
      <c r="AM907" s="53">
        <f t="shared" si="660"/>
        <v>5.8558349830755564E-2</v>
      </c>
      <c r="AN907" s="53">
        <f t="shared" si="661"/>
        <v>5.24596703645216E-2</v>
      </c>
      <c r="AO907" s="53">
        <f t="shared" si="662"/>
        <v>5.24596703645216E-2</v>
      </c>
      <c r="AP907" s="53">
        <f t="shared" si="663"/>
        <v>5.3428171265106406E-2</v>
      </c>
      <c r="AQ907" s="53">
        <f t="shared" si="664"/>
        <v>5.294468610415997E-2</v>
      </c>
      <c r="AR907" s="53">
        <f t="shared" si="665"/>
        <v>5.1484948530754818E-2</v>
      </c>
      <c r="AS907" s="53">
        <f t="shared" si="666"/>
        <v>5.313826249013754E-2</v>
      </c>
      <c r="AT907" s="54">
        <f t="shared" si="667"/>
        <v>0.87103450760182544</v>
      </c>
      <c r="AU907" s="54">
        <f t="shared" si="668"/>
        <v>0.87103450760182544</v>
      </c>
      <c r="AV907" s="54">
        <f t="shared" si="669"/>
        <v>0.90762926849643766</v>
      </c>
      <c r="AW907" s="54">
        <f t="shared" si="670"/>
        <v>0.90762926849643766</v>
      </c>
      <c r="AX907" s="54">
        <f t="shared" si="671"/>
        <v>0.97933920747798275</v>
      </c>
      <c r="AY907" s="54">
        <f t="shared" si="672"/>
        <v>0.97933920747798275</v>
      </c>
      <c r="AZ907" s="54">
        <f t="shared" si="673"/>
        <v>1.0733754601090857</v>
      </c>
      <c r="BA907" s="54">
        <f t="shared" si="674"/>
        <v>0.96158657095755806</v>
      </c>
      <c r="BB907" s="54">
        <f t="shared" si="675"/>
        <v>0.96158657095755806</v>
      </c>
      <c r="BC907" s="54">
        <f t="shared" si="676"/>
        <v>0.97933920747798275</v>
      </c>
      <c r="BD907" s="54">
        <f t="shared" si="677"/>
        <v>0.97047691698334471</v>
      </c>
      <c r="BE907" s="54">
        <f t="shared" si="678"/>
        <v>0.94371990463547717</v>
      </c>
      <c r="BF907" s="54">
        <f t="shared" si="679"/>
        <v>0.97402517513893572</v>
      </c>
      <c r="BG907" s="55">
        <f t="shared" si="652"/>
        <v>12.380115773412433</v>
      </c>
      <c r="BH907" s="56">
        <f t="shared" si="695"/>
        <v>0</v>
      </c>
      <c r="BI907" s="56">
        <f t="shared" si="680"/>
        <v>0</v>
      </c>
      <c r="BJ907" s="56">
        <f t="shared" si="681"/>
        <v>-0.19383855672645928</v>
      </c>
      <c r="BK907" s="56">
        <f t="shared" si="682"/>
        <v>0</v>
      </c>
      <c r="BL907" s="56">
        <f t="shared" si="683"/>
        <v>-2.0877212828916348E-2</v>
      </c>
      <c r="BM907" s="56">
        <f t="shared" si="684"/>
        <v>-2.0877212828916348E-2</v>
      </c>
      <c r="BN907" s="56">
        <f t="shared" si="685"/>
        <v>7.0808318666840703E-2</v>
      </c>
      <c r="BO907" s="56">
        <f t="shared" si="686"/>
        <v>-3.9170680609069523E-2</v>
      </c>
      <c r="BP907" s="56">
        <f t="shared" si="687"/>
        <v>-3.9170680609069523E-2</v>
      </c>
      <c r="BQ907" s="56">
        <f t="shared" si="688"/>
        <v>-2.0877212828916348E-2</v>
      </c>
      <c r="BR907" s="56">
        <f t="shared" si="689"/>
        <v>-5.9935322640364816E-2</v>
      </c>
      <c r="BS907" s="56">
        <f t="shared" si="690"/>
        <v>0</v>
      </c>
      <c r="BT907" s="56">
        <f t="shared" si="691"/>
        <v>0</v>
      </c>
      <c r="BU907" s="57">
        <f t="shared" si="653"/>
        <v>-0.32393856040487151</v>
      </c>
      <c r="BV907" s="58">
        <f t="shared" si="650"/>
        <v>13.029579409476765</v>
      </c>
      <c r="BW907" s="59">
        <f t="shared" si="692"/>
        <v>-12.876483606094737</v>
      </c>
      <c r="BX907" s="68">
        <f t="shared" si="693"/>
        <v>2.3801157734124327</v>
      </c>
    </row>
    <row r="908" spans="1:76">
      <c r="A908" s="49">
        <v>4796</v>
      </c>
      <c r="B908" s="86">
        <v>5.876393110435664E-2</v>
      </c>
      <c r="C908" s="60">
        <v>1.6114180478821363E-2</v>
      </c>
      <c r="D908" s="60">
        <v>1.6114180478821363E-2</v>
      </c>
      <c r="E908" s="60">
        <v>1.7034990791896871E-2</v>
      </c>
      <c r="F908" s="60">
        <v>1.7034990791896871E-2</v>
      </c>
      <c r="G908" s="60">
        <v>1.8876611418047883E-2</v>
      </c>
      <c r="H908" s="60">
        <v>1.8876611418047883E-2</v>
      </c>
      <c r="I908" s="60">
        <v>2.1362799263351748E-2</v>
      </c>
      <c r="J908" s="60">
        <v>1.841620626151013E-2</v>
      </c>
      <c r="K908" s="60">
        <v>1.841620626151013E-2</v>
      </c>
      <c r="L908" s="60">
        <v>1.8876611418047883E-2</v>
      </c>
      <c r="M908" s="60">
        <v>1.8646408839779006E-2</v>
      </c>
      <c r="N908" s="60">
        <v>2.0027624309392266E-2</v>
      </c>
      <c r="O908" s="60">
        <v>2.0902394106813996E-2</v>
      </c>
      <c r="P908" s="117">
        <v>1.8515370449072109E-2</v>
      </c>
      <c r="Q908" s="61">
        <v>0</v>
      </c>
      <c r="R908" s="61">
        <v>0</v>
      </c>
      <c r="S908" s="61">
        <v>0</v>
      </c>
      <c r="T908" s="61">
        <v>0</v>
      </c>
      <c r="U908" s="61">
        <v>0</v>
      </c>
      <c r="V908" s="61">
        <v>0</v>
      </c>
      <c r="W908" s="61">
        <v>0</v>
      </c>
      <c r="X908" s="61">
        <v>0</v>
      </c>
      <c r="Y908" s="61">
        <v>0</v>
      </c>
      <c r="Z908" s="61">
        <v>0</v>
      </c>
      <c r="AA908" s="61">
        <v>0</v>
      </c>
      <c r="AB908" s="61">
        <v>0</v>
      </c>
      <c r="AC908" s="61">
        <v>0</v>
      </c>
      <c r="AD908" s="50">
        <f t="shared" si="651"/>
        <v>0</v>
      </c>
      <c r="AE908" s="51" t="s">
        <v>22</v>
      </c>
      <c r="AF908" s="52">
        <f t="shared" si="654"/>
        <v>7.2953912775589991E-2</v>
      </c>
      <c r="AG908" s="53">
        <f t="shared" si="694"/>
        <v>4.7519572886102597E-2</v>
      </c>
      <c r="AH908" s="53">
        <f t="shared" si="655"/>
        <v>4.7519572886102597E-2</v>
      </c>
      <c r="AI908" s="53">
        <f t="shared" si="656"/>
        <v>4.9516012054016657E-2</v>
      </c>
      <c r="AJ908" s="53">
        <f t="shared" si="657"/>
        <v>4.9516012054016657E-2</v>
      </c>
      <c r="AK908" s="53">
        <f t="shared" si="658"/>
        <v>5.3428171265106406E-2</v>
      </c>
      <c r="AL908" s="53">
        <f t="shared" si="659"/>
        <v>5.3428171265106406E-2</v>
      </c>
      <c r="AM908" s="53">
        <f t="shared" si="660"/>
        <v>5.8558349830755564E-2</v>
      </c>
      <c r="AN908" s="53">
        <f t="shared" si="661"/>
        <v>5.24596703645216E-2</v>
      </c>
      <c r="AO908" s="53">
        <f t="shared" si="662"/>
        <v>5.24596703645216E-2</v>
      </c>
      <c r="AP908" s="53">
        <f t="shared" si="663"/>
        <v>5.3428171265106406E-2</v>
      </c>
      <c r="AQ908" s="53">
        <f t="shared" si="664"/>
        <v>5.294468610415997E-2</v>
      </c>
      <c r="AR908" s="53">
        <f t="shared" si="665"/>
        <v>5.5823449344802711E-2</v>
      </c>
      <c r="AS908" s="53">
        <f t="shared" si="666"/>
        <v>5.7620350810047447E-2</v>
      </c>
      <c r="AT908" s="54">
        <f t="shared" si="667"/>
        <v>0.15987825809084338</v>
      </c>
      <c r="AU908" s="54">
        <f t="shared" si="668"/>
        <v>0.15987825809084338</v>
      </c>
      <c r="AV908" s="54">
        <f t="shared" si="669"/>
        <v>0.16659522116867823</v>
      </c>
      <c r="AW908" s="54">
        <f t="shared" si="670"/>
        <v>0.16659522116867823</v>
      </c>
      <c r="AX908" s="54">
        <f t="shared" si="671"/>
        <v>0.1797575701136537</v>
      </c>
      <c r="AY908" s="54">
        <f t="shared" si="672"/>
        <v>0.1797575701136537</v>
      </c>
      <c r="AZ908" s="54">
        <f t="shared" si="673"/>
        <v>0.19701791070503227</v>
      </c>
      <c r="BA908" s="54">
        <f t="shared" si="674"/>
        <v>0.17649907624385303</v>
      </c>
      <c r="BB908" s="54">
        <f t="shared" si="675"/>
        <v>0.17649907624385303</v>
      </c>
      <c r="BC908" s="54">
        <f t="shared" si="676"/>
        <v>0.1797575701136537</v>
      </c>
      <c r="BD908" s="54">
        <f t="shared" si="677"/>
        <v>0.17813089797309889</v>
      </c>
      <c r="BE908" s="54">
        <f t="shared" si="678"/>
        <v>0.18781641542236274</v>
      </c>
      <c r="BF908" s="54">
        <f t="shared" si="679"/>
        <v>0.1938620395468218</v>
      </c>
      <c r="BG908" s="55">
        <f t="shared" si="652"/>
        <v>2.3020450849950258</v>
      </c>
      <c r="BH908" s="56">
        <f t="shared" si="695"/>
        <v>0</v>
      </c>
      <c r="BI908" s="56">
        <f t="shared" si="680"/>
        <v>0</v>
      </c>
      <c r="BJ908" s="56">
        <f t="shared" si="681"/>
        <v>0</v>
      </c>
      <c r="BK908" s="56">
        <f t="shared" si="682"/>
        <v>0</v>
      </c>
      <c r="BL908" s="56">
        <f t="shared" si="683"/>
        <v>0</v>
      </c>
      <c r="BM908" s="56">
        <f t="shared" si="684"/>
        <v>0</v>
      </c>
      <c r="BN908" s="56">
        <f t="shared" si="685"/>
        <v>0</v>
      </c>
      <c r="BO908" s="56">
        <f t="shared" si="686"/>
        <v>0</v>
      </c>
      <c r="BP908" s="56">
        <f t="shared" si="687"/>
        <v>0</v>
      </c>
      <c r="BQ908" s="56">
        <f t="shared" si="688"/>
        <v>0</v>
      </c>
      <c r="BR908" s="56">
        <f t="shared" si="689"/>
        <v>0</v>
      </c>
      <c r="BS908" s="56">
        <f t="shared" si="690"/>
        <v>0</v>
      </c>
      <c r="BT908" s="56">
        <f t="shared" si="691"/>
        <v>0</v>
      </c>
      <c r="BU908" s="57">
        <f t="shared" si="653"/>
        <v>0</v>
      </c>
      <c r="BV908" s="58">
        <f t="shared" si="650"/>
        <v>2.0789975398890026</v>
      </c>
      <c r="BW908" s="59">
        <f t="shared" si="692"/>
        <v>-1.5496866637575306</v>
      </c>
      <c r="BX908" s="68">
        <f t="shared" si="693"/>
        <v>2.3020450849950258</v>
      </c>
    </row>
    <row r="909" spans="1:76">
      <c r="A909" s="49">
        <v>4797</v>
      </c>
      <c r="B909" s="86">
        <v>0.28622087132725432</v>
      </c>
      <c r="C909" s="60">
        <v>1.6114180478821363E-2</v>
      </c>
      <c r="D909" s="60">
        <v>1.6114180478821363E-2</v>
      </c>
      <c r="E909" s="60">
        <v>1.7034990791896871E-2</v>
      </c>
      <c r="F909" s="60">
        <v>1.7034990791896871E-2</v>
      </c>
      <c r="G909" s="60">
        <v>1.8876611418047883E-2</v>
      </c>
      <c r="H909" s="60">
        <v>1.8876611418047883E-2</v>
      </c>
      <c r="I909" s="60">
        <v>2.1362799263351748E-2</v>
      </c>
      <c r="J909" s="60">
        <v>1.841620626151013E-2</v>
      </c>
      <c r="K909" s="60">
        <v>1.841620626151013E-2</v>
      </c>
      <c r="L909" s="60">
        <v>1.8876611418047883E-2</v>
      </c>
      <c r="M909" s="60">
        <v>1.8646408839779006E-2</v>
      </c>
      <c r="N909" s="60">
        <v>2.0027624309392266E-2</v>
      </c>
      <c r="O909" s="60">
        <v>2.0902394106813996E-2</v>
      </c>
      <c r="P909" s="117">
        <v>1.8515370449072109E-2</v>
      </c>
      <c r="Q909" s="61">
        <v>0</v>
      </c>
      <c r="R909" s="61">
        <v>0</v>
      </c>
      <c r="S909" s="61">
        <v>0</v>
      </c>
      <c r="T909" s="61">
        <v>0</v>
      </c>
      <c r="U909" s="61">
        <v>0</v>
      </c>
      <c r="V909" s="61">
        <v>0</v>
      </c>
      <c r="W909" s="61">
        <v>0</v>
      </c>
      <c r="X909" s="61">
        <v>1</v>
      </c>
      <c r="Y909" s="61">
        <v>0</v>
      </c>
      <c r="Z909" s="61">
        <v>0</v>
      </c>
      <c r="AA909" s="61">
        <v>0</v>
      </c>
      <c r="AB909" s="61">
        <v>0</v>
      </c>
      <c r="AC909" s="61">
        <v>0</v>
      </c>
      <c r="AD909" s="50">
        <f t="shared" si="651"/>
        <v>1</v>
      </c>
      <c r="AE909" s="51" t="s">
        <v>22</v>
      </c>
      <c r="AF909" s="52">
        <f t="shared" si="654"/>
        <v>0.31489387837763788</v>
      </c>
      <c r="AG909" s="53">
        <f t="shared" si="694"/>
        <v>4.7519572886102597E-2</v>
      </c>
      <c r="AH909" s="53">
        <f t="shared" si="655"/>
        <v>4.7519572886102597E-2</v>
      </c>
      <c r="AI909" s="53">
        <f t="shared" si="656"/>
        <v>4.9516012054016657E-2</v>
      </c>
      <c r="AJ909" s="53">
        <f t="shared" si="657"/>
        <v>4.9516012054016657E-2</v>
      </c>
      <c r="AK909" s="53">
        <f t="shared" si="658"/>
        <v>5.3428171265106406E-2</v>
      </c>
      <c r="AL909" s="53">
        <f t="shared" si="659"/>
        <v>5.3428171265106406E-2</v>
      </c>
      <c r="AM909" s="53">
        <f t="shared" si="660"/>
        <v>5.8558349830755564E-2</v>
      </c>
      <c r="AN909" s="53">
        <f t="shared" si="661"/>
        <v>5.24596703645216E-2</v>
      </c>
      <c r="AO909" s="53">
        <f t="shared" si="662"/>
        <v>5.24596703645216E-2</v>
      </c>
      <c r="AP909" s="53">
        <f t="shared" si="663"/>
        <v>5.3428171265106406E-2</v>
      </c>
      <c r="AQ909" s="53">
        <f t="shared" si="664"/>
        <v>5.294468610415997E-2</v>
      </c>
      <c r="AR909" s="53">
        <f t="shared" si="665"/>
        <v>5.5823449344802711E-2</v>
      </c>
      <c r="AS909" s="53">
        <f t="shared" si="666"/>
        <v>5.7620350810047447E-2</v>
      </c>
      <c r="AT909" s="54">
        <f t="shared" si="667"/>
        <v>0.69008889095982406</v>
      </c>
      <c r="AU909" s="54">
        <f t="shared" si="668"/>
        <v>0.69008889095982406</v>
      </c>
      <c r="AV909" s="54">
        <f t="shared" si="669"/>
        <v>0.71908158612896544</v>
      </c>
      <c r="AW909" s="54">
        <f t="shared" si="670"/>
        <v>0.71908158612896544</v>
      </c>
      <c r="AX909" s="54">
        <f t="shared" si="671"/>
        <v>0.77589475693986598</v>
      </c>
      <c r="AY909" s="54">
        <f t="shared" si="672"/>
        <v>0.77589475693986598</v>
      </c>
      <c r="AZ909" s="54">
        <f t="shared" si="673"/>
        <v>0.85039625225591642</v>
      </c>
      <c r="BA909" s="54">
        <f t="shared" si="674"/>
        <v>0.76182999011251895</v>
      </c>
      <c r="BB909" s="54">
        <f t="shared" si="675"/>
        <v>0.76182999011251895</v>
      </c>
      <c r="BC909" s="54">
        <f t="shared" si="676"/>
        <v>0.77589475693986598</v>
      </c>
      <c r="BD909" s="54">
        <f t="shared" si="677"/>
        <v>0.76887348721354165</v>
      </c>
      <c r="BE909" s="54">
        <f t="shared" si="678"/>
        <v>0.81067947180925026</v>
      </c>
      <c r="BF909" s="54">
        <f t="shared" si="679"/>
        <v>0.83677443992453548</v>
      </c>
      <c r="BG909" s="55">
        <f t="shared" si="652"/>
        <v>9.9364088564254587</v>
      </c>
      <c r="BH909" s="56">
        <f t="shared" si="695"/>
        <v>0</v>
      </c>
      <c r="BI909" s="56">
        <f t="shared" si="680"/>
        <v>0</v>
      </c>
      <c r="BJ909" s="56">
        <f t="shared" si="681"/>
        <v>0</v>
      </c>
      <c r="BK909" s="56">
        <f t="shared" si="682"/>
        <v>0</v>
      </c>
      <c r="BL909" s="56">
        <f t="shared" si="683"/>
        <v>0</v>
      </c>
      <c r="BM909" s="56">
        <f t="shared" si="684"/>
        <v>0</v>
      </c>
      <c r="BN909" s="56">
        <f t="shared" si="685"/>
        <v>0</v>
      </c>
      <c r="BO909" s="56">
        <f t="shared" si="686"/>
        <v>-0.27203185827680704</v>
      </c>
      <c r="BP909" s="56">
        <f t="shared" si="687"/>
        <v>0</v>
      </c>
      <c r="BQ909" s="56">
        <f t="shared" si="688"/>
        <v>0</v>
      </c>
      <c r="BR909" s="56">
        <f t="shared" si="689"/>
        <v>0</v>
      </c>
      <c r="BS909" s="56">
        <f t="shared" si="690"/>
        <v>0</v>
      </c>
      <c r="BT909" s="56">
        <f t="shared" si="691"/>
        <v>0</v>
      </c>
      <c r="BU909" s="57">
        <f t="shared" si="653"/>
        <v>-0.27203185827680704</v>
      </c>
      <c r="BV909" s="58">
        <f t="shared" si="650"/>
        <v>10.126151810666261</v>
      </c>
      <c r="BW909" s="59">
        <f t="shared" si="692"/>
        <v>-7.8793607989494419</v>
      </c>
      <c r="BX909" s="68">
        <f t="shared" si="693"/>
        <v>8.9364088564254587</v>
      </c>
    </row>
    <row r="910" spans="1:76">
      <c r="A910" s="49">
        <v>4798</v>
      </c>
      <c r="B910" s="86">
        <v>3.242147922998987E-2</v>
      </c>
      <c r="C910" s="60">
        <v>1.6114180478821363E-2</v>
      </c>
      <c r="D910" s="60">
        <v>1.6114180478821363E-2</v>
      </c>
      <c r="E910" s="60">
        <v>1.7034990791896871E-2</v>
      </c>
      <c r="F910" s="60">
        <v>1.7034990791896871E-2</v>
      </c>
      <c r="G910" s="60">
        <v>1.8876611418047883E-2</v>
      </c>
      <c r="H910" s="60">
        <v>1.8876611418047883E-2</v>
      </c>
      <c r="I910" s="60">
        <v>2.1362799263351748E-2</v>
      </c>
      <c r="J910" s="60">
        <v>1.841620626151013E-2</v>
      </c>
      <c r="K910" s="60">
        <v>1.841620626151013E-2</v>
      </c>
      <c r="L910" s="60">
        <v>1.8876611418047883E-2</v>
      </c>
      <c r="M910" s="60">
        <v>1.8646408839779006E-2</v>
      </c>
      <c r="N910" s="60">
        <v>2.0027624309392266E-2</v>
      </c>
      <c r="O910" s="60">
        <v>2.0902394106813996E-2</v>
      </c>
      <c r="P910" s="117">
        <v>1.8515370449072109E-2</v>
      </c>
      <c r="Q910" s="61">
        <v>0</v>
      </c>
      <c r="R910" s="61">
        <v>0</v>
      </c>
      <c r="S910" s="61">
        <v>0</v>
      </c>
      <c r="T910" s="61">
        <v>0</v>
      </c>
      <c r="U910" s="61">
        <v>0</v>
      </c>
      <c r="V910" s="61">
        <v>0</v>
      </c>
      <c r="W910" s="61">
        <v>0</v>
      </c>
      <c r="X910" s="61">
        <v>0</v>
      </c>
      <c r="Y910" s="61">
        <v>0</v>
      </c>
      <c r="Z910" s="61">
        <v>0</v>
      </c>
      <c r="AA910" s="61">
        <v>0</v>
      </c>
      <c r="AB910" s="61">
        <v>0</v>
      </c>
      <c r="AC910" s="61">
        <v>0</v>
      </c>
      <c r="AD910" s="50">
        <f t="shared" si="651"/>
        <v>0</v>
      </c>
      <c r="AE910" s="51" t="s">
        <v>22</v>
      </c>
      <c r="AF910" s="52">
        <f t="shared" si="654"/>
        <v>4.2119341583702313E-2</v>
      </c>
      <c r="AG910" s="53">
        <f t="shared" si="694"/>
        <v>4.7519572886102597E-2</v>
      </c>
      <c r="AH910" s="53">
        <f t="shared" si="655"/>
        <v>4.7519572886102597E-2</v>
      </c>
      <c r="AI910" s="53">
        <f t="shared" si="656"/>
        <v>4.9516012054016657E-2</v>
      </c>
      <c r="AJ910" s="53">
        <f t="shared" si="657"/>
        <v>4.9516012054016657E-2</v>
      </c>
      <c r="AK910" s="53">
        <f t="shared" si="658"/>
        <v>5.3428171265106406E-2</v>
      </c>
      <c r="AL910" s="53">
        <f t="shared" si="659"/>
        <v>5.3428171265106406E-2</v>
      </c>
      <c r="AM910" s="53">
        <f t="shared" si="660"/>
        <v>5.8558349830755564E-2</v>
      </c>
      <c r="AN910" s="53">
        <f t="shared" si="661"/>
        <v>5.24596703645216E-2</v>
      </c>
      <c r="AO910" s="53">
        <f t="shared" si="662"/>
        <v>5.24596703645216E-2</v>
      </c>
      <c r="AP910" s="53">
        <f t="shared" si="663"/>
        <v>5.3428171265106406E-2</v>
      </c>
      <c r="AQ910" s="53">
        <f t="shared" si="664"/>
        <v>5.294468610415997E-2</v>
      </c>
      <c r="AR910" s="53">
        <f t="shared" si="665"/>
        <v>5.5823449344802711E-2</v>
      </c>
      <c r="AS910" s="53">
        <f t="shared" si="666"/>
        <v>5.7620350810047447E-2</v>
      </c>
      <c r="AT910" s="54">
        <f t="shared" si="667"/>
        <v>9.2304397504347463E-2</v>
      </c>
      <c r="AU910" s="54">
        <f t="shared" si="668"/>
        <v>9.2304397504347463E-2</v>
      </c>
      <c r="AV910" s="54">
        <f t="shared" si="669"/>
        <v>9.6182380898476028E-2</v>
      </c>
      <c r="AW910" s="54">
        <f t="shared" si="670"/>
        <v>9.6182380898476028E-2</v>
      </c>
      <c r="AX910" s="54">
        <f t="shared" si="671"/>
        <v>0.10378155481753142</v>
      </c>
      <c r="AY910" s="54">
        <f t="shared" si="672"/>
        <v>0.10378155481753142</v>
      </c>
      <c r="AZ910" s="54">
        <f t="shared" si="673"/>
        <v>0.11374667051263591</v>
      </c>
      <c r="BA910" s="54">
        <f t="shared" si="674"/>
        <v>0.10190029017895461</v>
      </c>
      <c r="BB910" s="54">
        <f t="shared" si="675"/>
        <v>0.10190029017895461</v>
      </c>
      <c r="BC910" s="54">
        <f t="shared" si="676"/>
        <v>0.10378155481753142</v>
      </c>
      <c r="BD910" s="54">
        <f t="shared" si="677"/>
        <v>0.10284240903458385</v>
      </c>
      <c r="BE910" s="54">
        <f t="shared" si="678"/>
        <v>0.10843426288230443</v>
      </c>
      <c r="BF910" s="54">
        <f t="shared" si="679"/>
        <v>0.11192465425264861</v>
      </c>
      <c r="BG910" s="55">
        <f t="shared" si="652"/>
        <v>1.3290667982983233</v>
      </c>
      <c r="BH910" s="56">
        <f t="shared" si="695"/>
        <v>0</v>
      </c>
      <c r="BI910" s="56">
        <f t="shared" si="680"/>
        <v>0</v>
      </c>
      <c r="BJ910" s="56">
        <f t="shared" si="681"/>
        <v>0</v>
      </c>
      <c r="BK910" s="56">
        <f t="shared" si="682"/>
        <v>0</v>
      </c>
      <c r="BL910" s="56">
        <f t="shared" si="683"/>
        <v>0</v>
      </c>
      <c r="BM910" s="56">
        <f t="shared" si="684"/>
        <v>0</v>
      </c>
      <c r="BN910" s="56">
        <f t="shared" si="685"/>
        <v>0</v>
      </c>
      <c r="BO910" s="56">
        <f t="shared" si="686"/>
        <v>0</v>
      </c>
      <c r="BP910" s="56">
        <f t="shared" si="687"/>
        <v>0</v>
      </c>
      <c r="BQ910" s="56">
        <f t="shared" si="688"/>
        <v>0</v>
      </c>
      <c r="BR910" s="56">
        <f t="shared" si="689"/>
        <v>0</v>
      </c>
      <c r="BS910" s="56">
        <f t="shared" si="690"/>
        <v>0</v>
      </c>
      <c r="BT910" s="56">
        <f t="shared" si="691"/>
        <v>0</v>
      </c>
      <c r="BU910" s="57">
        <f t="shared" si="653"/>
        <v>0</v>
      </c>
      <c r="BV910" s="58">
        <f t="shared" si="650"/>
        <v>1.1470331254560013</v>
      </c>
      <c r="BW910" s="59">
        <f t="shared" si="692"/>
        <v>-0.88264886434826695</v>
      </c>
      <c r="BX910" s="68">
        <f t="shared" si="693"/>
        <v>1.3290667982983233</v>
      </c>
    </row>
    <row r="911" spans="1:76">
      <c r="A911" s="49">
        <v>4799</v>
      </c>
      <c r="B911" s="86">
        <v>0.10283687943262411</v>
      </c>
      <c r="C911" s="60">
        <v>1.6114180478821363E-2</v>
      </c>
      <c r="D911" s="60">
        <v>1.6114180478821363E-2</v>
      </c>
      <c r="E911" s="60">
        <v>1.7034990791896871E-2</v>
      </c>
      <c r="F911" s="60">
        <v>1.7034990791896871E-2</v>
      </c>
      <c r="G911" s="60">
        <v>1.8876611418047883E-2</v>
      </c>
      <c r="H911" s="60">
        <v>1.8876611418047883E-2</v>
      </c>
      <c r="I911" s="60">
        <v>2.1362799263351748E-2</v>
      </c>
      <c r="J911" s="60">
        <v>1.841620626151013E-2</v>
      </c>
      <c r="K911" s="60">
        <v>1.841620626151013E-2</v>
      </c>
      <c r="L911" s="60">
        <v>1.8876611418047883E-2</v>
      </c>
      <c r="M911" s="60">
        <v>1.8646408839779006E-2</v>
      </c>
      <c r="N911" s="60">
        <v>2.0027624309392266E-2</v>
      </c>
      <c r="O911" s="60">
        <v>2.0902394106813996E-2</v>
      </c>
      <c r="P911" s="117">
        <v>1.8515370449072109E-2</v>
      </c>
      <c r="Q911" s="61">
        <v>0</v>
      </c>
      <c r="R911" s="61">
        <v>0</v>
      </c>
      <c r="S911" s="61">
        <v>0</v>
      </c>
      <c r="T911" s="61">
        <v>0</v>
      </c>
      <c r="U911" s="61">
        <v>0</v>
      </c>
      <c r="V911" s="61">
        <v>0</v>
      </c>
      <c r="W911" s="61">
        <v>0</v>
      </c>
      <c r="X911" s="61">
        <v>0</v>
      </c>
      <c r="Y911" s="61">
        <v>0</v>
      </c>
      <c r="Z911" s="61">
        <v>0</v>
      </c>
      <c r="AA911" s="61">
        <v>1</v>
      </c>
      <c r="AB911" s="61">
        <v>0</v>
      </c>
      <c r="AC911" s="61">
        <v>0</v>
      </c>
      <c r="AD911" s="50">
        <f t="shared" si="651"/>
        <v>1</v>
      </c>
      <c r="AE911" s="51" t="s">
        <v>22</v>
      </c>
      <c r="AF911" s="52">
        <f t="shared" si="654"/>
        <v>0.12233161445765117</v>
      </c>
      <c r="AG911" s="53">
        <f t="shared" si="694"/>
        <v>4.7519572886102597E-2</v>
      </c>
      <c r="AH911" s="53">
        <f t="shared" si="655"/>
        <v>4.7519572886102597E-2</v>
      </c>
      <c r="AI911" s="53">
        <f t="shared" si="656"/>
        <v>4.9516012054016657E-2</v>
      </c>
      <c r="AJ911" s="53">
        <f t="shared" si="657"/>
        <v>4.9516012054016657E-2</v>
      </c>
      <c r="AK911" s="53">
        <f t="shared" si="658"/>
        <v>5.3428171265106406E-2</v>
      </c>
      <c r="AL911" s="53">
        <f t="shared" si="659"/>
        <v>5.3428171265106406E-2</v>
      </c>
      <c r="AM911" s="53">
        <f t="shared" si="660"/>
        <v>5.8558349830755564E-2</v>
      </c>
      <c r="AN911" s="53">
        <f t="shared" si="661"/>
        <v>5.24596703645216E-2</v>
      </c>
      <c r="AO911" s="53">
        <f t="shared" si="662"/>
        <v>5.24596703645216E-2</v>
      </c>
      <c r="AP911" s="53">
        <f t="shared" si="663"/>
        <v>5.3428171265106406E-2</v>
      </c>
      <c r="AQ911" s="53">
        <f t="shared" si="664"/>
        <v>5.294468610415997E-2</v>
      </c>
      <c r="AR911" s="53">
        <f t="shared" si="665"/>
        <v>5.5823449344802711E-2</v>
      </c>
      <c r="AS911" s="53">
        <f t="shared" si="666"/>
        <v>5.7620350810047447E-2</v>
      </c>
      <c r="AT911" s="54">
        <f t="shared" si="667"/>
        <v>0.26808932769777311</v>
      </c>
      <c r="AU911" s="54">
        <f t="shared" si="668"/>
        <v>0.26808932769777311</v>
      </c>
      <c r="AV911" s="54">
        <f t="shared" si="669"/>
        <v>0.27935256096795497</v>
      </c>
      <c r="AW911" s="54">
        <f t="shared" si="670"/>
        <v>0.27935256096795497</v>
      </c>
      <c r="AX911" s="54">
        <f t="shared" si="671"/>
        <v>0.30142363755910068</v>
      </c>
      <c r="AY911" s="54">
        <f t="shared" si="672"/>
        <v>0.30142363755910068</v>
      </c>
      <c r="AZ911" s="54">
        <f t="shared" si="673"/>
        <v>0.33036636660952606</v>
      </c>
      <c r="BA911" s="54">
        <f t="shared" si="674"/>
        <v>0.29595968366509584</v>
      </c>
      <c r="BB911" s="54">
        <f t="shared" si="675"/>
        <v>0.29595968366509584</v>
      </c>
      <c r="BC911" s="54">
        <f t="shared" si="676"/>
        <v>0.30142363755910068</v>
      </c>
      <c r="BD911" s="54">
        <f t="shared" si="677"/>
        <v>0.29869597811526155</v>
      </c>
      <c r="BE911" s="54">
        <f t="shared" si="678"/>
        <v>0.31493698481864213</v>
      </c>
      <c r="BF911" s="54">
        <f t="shared" si="679"/>
        <v>0.32507449398589078</v>
      </c>
      <c r="BG911" s="55">
        <f t="shared" si="652"/>
        <v>3.8601478808682708</v>
      </c>
      <c r="BH911" s="56">
        <f t="shared" si="695"/>
        <v>0</v>
      </c>
      <c r="BI911" s="56">
        <f t="shared" si="680"/>
        <v>0</v>
      </c>
      <c r="BJ911" s="56">
        <f t="shared" si="681"/>
        <v>0</v>
      </c>
      <c r="BK911" s="56">
        <f t="shared" si="682"/>
        <v>0</v>
      </c>
      <c r="BL911" s="56">
        <f t="shared" si="683"/>
        <v>0</v>
      </c>
      <c r="BM911" s="56">
        <f t="shared" si="684"/>
        <v>0</v>
      </c>
      <c r="BN911" s="56">
        <f t="shared" si="685"/>
        <v>0</v>
      </c>
      <c r="BO911" s="56">
        <f t="shared" si="686"/>
        <v>0</v>
      </c>
      <c r="BP911" s="56">
        <f t="shared" si="687"/>
        <v>0</v>
      </c>
      <c r="BQ911" s="56">
        <f t="shared" si="688"/>
        <v>0</v>
      </c>
      <c r="BR911" s="56">
        <f t="shared" si="689"/>
        <v>-1.2083290184799098</v>
      </c>
      <c r="BS911" s="56">
        <f t="shared" si="690"/>
        <v>0</v>
      </c>
      <c r="BT911" s="56">
        <f t="shared" si="691"/>
        <v>0</v>
      </c>
      <c r="BU911" s="57">
        <f t="shared" si="653"/>
        <v>-1.2083290184799098</v>
      </c>
      <c r="BV911" s="58">
        <f t="shared" si="650"/>
        <v>3.6382456948057542</v>
      </c>
      <c r="BW911" s="59">
        <f t="shared" si="692"/>
        <v>-4.5626489085111173</v>
      </c>
      <c r="BX911" s="68">
        <f t="shared" si="693"/>
        <v>2.8601478808682708</v>
      </c>
    </row>
    <row r="912" spans="1:76">
      <c r="A912" s="49">
        <v>4800</v>
      </c>
      <c r="B912" s="86">
        <v>3.5460992907801421E-2</v>
      </c>
      <c r="C912" s="60">
        <v>1.6114180478821363E-2</v>
      </c>
      <c r="D912" s="60">
        <v>1.6114180478821363E-2</v>
      </c>
      <c r="E912" s="60">
        <v>1.7034990791896871E-2</v>
      </c>
      <c r="F912" s="60">
        <v>1.7034990791896871E-2</v>
      </c>
      <c r="G912" s="60">
        <v>1.8876611418047883E-2</v>
      </c>
      <c r="H912" s="60">
        <v>1.8876611418047883E-2</v>
      </c>
      <c r="I912" s="60">
        <v>2.1362799263351748E-2</v>
      </c>
      <c r="J912" s="60">
        <v>1.841620626151013E-2</v>
      </c>
      <c r="K912" s="60">
        <v>1.841620626151013E-2</v>
      </c>
      <c r="L912" s="60">
        <v>1.8876611418047883E-2</v>
      </c>
      <c r="M912" s="60">
        <v>1.8646408839779006E-2</v>
      </c>
      <c r="N912" s="60">
        <v>2.0027624309392266E-2</v>
      </c>
      <c r="O912" s="60">
        <v>2.0902394106813996E-2</v>
      </c>
      <c r="P912" s="117">
        <v>1.8515370449072109E-2</v>
      </c>
      <c r="Q912" s="61">
        <v>0</v>
      </c>
      <c r="R912" s="61">
        <v>0</v>
      </c>
      <c r="S912" s="61">
        <v>0</v>
      </c>
      <c r="T912" s="61">
        <v>0</v>
      </c>
      <c r="U912" s="61">
        <v>0</v>
      </c>
      <c r="V912" s="61">
        <v>0</v>
      </c>
      <c r="W912" s="61">
        <v>0</v>
      </c>
      <c r="X912" s="61">
        <v>0</v>
      </c>
      <c r="Y912" s="61">
        <v>0</v>
      </c>
      <c r="Z912" s="61">
        <v>0</v>
      </c>
      <c r="AA912" s="61">
        <v>0</v>
      </c>
      <c r="AB912" s="61">
        <v>0</v>
      </c>
      <c r="AC912" s="61">
        <v>0</v>
      </c>
      <c r="AD912" s="50">
        <f t="shared" si="651"/>
        <v>0</v>
      </c>
      <c r="AE912" s="51" t="s">
        <v>22</v>
      </c>
      <c r="AF912" s="52">
        <f t="shared" si="654"/>
        <v>4.5754048710216697E-2</v>
      </c>
      <c r="AG912" s="53">
        <f t="shared" si="694"/>
        <v>4.7519572886102597E-2</v>
      </c>
      <c r="AH912" s="53">
        <f t="shared" si="655"/>
        <v>4.7519572886102597E-2</v>
      </c>
      <c r="AI912" s="53">
        <f t="shared" si="656"/>
        <v>4.9516012054016657E-2</v>
      </c>
      <c r="AJ912" s="53">
        <f t="shared" si="657"/>
        <v>4.9516012054016657E-2</v>
      </c>
      <c r="AK912" s="53">
        <f t="shared" si="658"/>
        <v>5.3428171265106406E-2</v>
      </c>
      <c r="AL912" s="53">
        <f t="shared" si="659"/>
        <v>5.3428171265106406E-2</v>
      </c>
      <c r="AM912" s="53">
        <f t="shared" si="660"/>
        <v>5.8558349830755564E-2</v>
      </c>
      <c r="AN912" s="53">
        <f t="shared" si="661"/>
        <v>5.24596703645216E-2</v>
      </c>
      <c r="AO912" s="53">
        <f t="shared" si="662"/>
        <v>5.24596703645216E-2</v>
      </c>
      <c r="AP912" s="53">
        <f t="shared" si="663"/>
        <v>5.3428171265106406E-2</v>
      </c>
      <c r="AQ912" s="53">
        <f t="shared" si="664"/>
        <v>5.294468610415997E-2</v>
      </c>
      <c r="AR912" s="53">
        <f t="shared" si="665"/>
        <v>5.5823449344802711E-2</v>
      </c>
      <c r="AS912" s="53">
        <f t="shared" si="666"/>
        <v>5.7620350810047447E-2</v>
      </c>
      <c r="AT912" s="54">
        <f t="shared" si="667"/>
        <v>0.10026984612730235</v>
      </c>
      <c r="AU912" s="54">
        <f t="shared" si="668"/>
        <v>0.10026984612730235</v>
      </c>
      <c r="AV912" s="54">
        <f t="shared" si="669"/>
        <v>0.10448248180584833</v>
      </c>
      <c r="AW912" s="54">
        <f t="shared" si="670"/>
        <v>0.10448248180584833</v>
      </c>
      <c r="AX912" s="54">
        <f t="shared" si="671"/>
        <v>0.11273742978405711</v>
      </c>
      <c r="AY912" s="54">
        <f t="shared" si="672"/>
        <v>0.11273742978405711</v>
      </c>
      <c r="AZ912" s="54">
        <f t="shared" si="673"/>
        <v>0.12356248952556978</v>
      </c>
      <c r="BA912" s="54">
        <f t="shared" si="674"/>
        <v>0.11069382058520018</v>
      </c>
      <c r="BB912" s="54">
        <f t="shared" si="675"/>
        <v>0.11069382058520018</v>
      </c>
      <c r="BC912" s="54">
        <f t="shared" si="676"/>
        <v>0.11273742978405711</v>
      </c>
      <c r="BD912" s="54">
        <f t="shared" si="677"/>
        <v>0.11171724000227751</v>
      </c>
      <c r="BE912" s="54">
        <f t="shared" si="678"/>
        <v>0.11779164533980108</v>
      </c>
      <c r="BF912" s="54">
        <f t="shared" si="679"/>
        <v>0.12158324157021895</v>
      </c>
      <c r="BG912" s="55">
        <f t="shared" si="652"/>
        <v>1.4437592028267403</v>
      </c>
      <c r="BH912" s="56">
        <f t="shared" si="695"/>
        <v>0</v>
      </c>
      <c r="BI912" s="56">
        <f t="shared" si="680"/>
        <v>0</v>
      </c>
      <c r="BJ912" s="56">
        <f t="shared" si="681"/>
        <v>0</v>
      </c>
      <c r="BK912" s="56">
        <f t="shared" si="682"/>
        <v>0</v>
      </c>
      <c r="BL912" s="56">
        <f t="shared" si="683"/>
        <v>0</v>
      </c>
      <c r="BM912" s="56">
        <f t="shared" si="684"/>
        <v>0</v>
      </c>
      <c r="BN912" s="56">
        <f t="shared" si="685"/>
        <v>0</v>
      </c>
      <c r="BO912" s="56">
        <f t="shared" si="686"/>
        <v>0</v>
      </c>
      <c r="BP912" s="56">
        <f t="shared" si="687"/>
        <v>0</v>
      </c>
      <c r="BQ912" s="56">
        <f t="shared" si="688"/>
        <v>0</v>
      </c>
      <c r="BR912" s="56">
        <f t="shared" si="689"/>
        <v>0</v>
      </c>
      <c r="BS912" s="56">
        <f t="shared" si="690"/>
        <v>0</v>
      </c>
      <c r="BT912" s="56">
        <f t="shared" si="691"/>
        <v>0</v>
      </c>
      <c r="BU912" s="57">
        <f t="shared" si="653"/>
        <v>0</v>
      </c>
      <c r="BV912" s="58">
        <f t="shared" si="650"/>
        <v>1.2545674809675016</v>
      </c>
      <c r="BW912" s="59">
        <f t="shared" si="692"/>
        <v>-0.9607991610499329</v>
      </c>
      <c r="BX912" s="68">
        <f t="shared" si="693"/>
        <v>1.4437592028267403</v>
      </c>
    </row>
    <row r="913" spans="1:76">
      <c r="A913" s="49">
        <v>4801</v>
      </c>
      <c r="B913" s="86">
        <v>1.5704154002026342E-2</v>
      </c>
      <c r="C913" s="60">
        <v>1.6114180478821363E-2</v>
      </c>
      <c r="D913" s="60">
        <v>1.6114180478821363E-2</v>
      </c>
      <c r="E913" s="60">
        <v>1.7034990791896871E-2</v>
      </c>
      <c r="F913" s="60">
        <v>1.7034990791896871E-2</v>
      </c>
      <c r="G913" s="60">
        <v>1.8876611418047883E-2</v>
      </c>
      <c r="H913" s="60">
        <v>1.8876611418047883E-2</v>
      </c>
      <c r="I913" s="60">
        <v>2.1362799263351748E-2</v>
      </c>
      <c r="J913" s="60">
        <v>1.841620626151013E-2</v>
      </c>
      <c r="K913" s="60">
        <v>1.841620626151013E-2</v>
      </c>
      <c r="L913" s="60">
        <v>1.8876611418047883E-2</v>
      </c>
      <c r="M913" s="60">
        <v>1.8646408839779006E-2</v>
      </c>
      <c r="N913" s="60">
        <v>2.0027624309392266E-2</v>
      </c>
      <c r="O913" s="60">
        <v>2.0902394106813996E-2</v>
      </c>
      <c r="P913" s="117">
        <v>1.8515370449072109E-2</v>
      </c>
      <c r="Q913" s="61">
        <v>0</v>
      </c>
      <c r="R913" s="61">
        <v>0</v>
      </c>
      <c r="S913" s="61">
        <v>0</v>
      </c>
      <c r="T913" s="61">
        <v>1</v>
      </c>
      <c r="U913" s="61">
        <v>0</v>
      </c>
      <c r="V913" s="61">
        <v>0</v>
      </c>
      <c r="W913" s="61">
        <v>0</v>
      </c>
      <c r="X913" s="61">
        <v>0</v>
      </c>
      <c r="Y913" s="61">
        <v>0</v>
      </c>
      <c r="Z913" s="61">
        <v>1</v>
      </c>
      <c r="AA913" s="61">
        <v>0</v>
      </c>
      <c r="AB913" s="61">
        <v>0</v>
      </c>
      <c r="AC913" s="61">
        <v>1</v>
      </c>
      <c r="AD913" s="50">
        <f t="shared" si="651"/>
        <v>3</v>
      </c>
      <c r="AE913" s="51" t="s">
        <v>22</v>
      </c>
      <c r="AF913" s="52">
        <f t="shared" si="654"/>
        <v>2.156201159361968E-2</v>
      </c>
      <c r="AG913" s="53">
        <f t="shared" si="694"/>
        <v>4.7519572886102597E-2</v>
      </c>
      <c r="AH913" s="53">
        <f t="shared" si="655"/>
        <v>4.7519572886102597E-2</v>
      </c>
      <c r="AI913" s="53">
        <f t="shared" si="656"/>
        <v>4.9516012054016657E-2</v>
      </c>
      <c r="AJ913" s="53">
        <f t="shared" si="657"/>
        <v>4.9516012054016657E-2</v>
      </c>
      <c r="AK913" s="53">
        <f t="shared" si="658"/>
        <v>5.3428171265106406E-2</v>
      </c>
      <c r="AL913" s="53">
        <f t="shared" si="659"/>
        <v>5.3428171265106406E-2</v>
      </c>
      <c r="AM913" s="53">
        <f t="shared" si="660"/>
        <v>5.8558349830755564E-2</v>
      </c>
      <c r="AN913" s="53">
        <f t="shared" si="661"/>
        <v>5.24596703645216E-2</v>
      </c>
      <c r="AO913" s="53">
        <f t="shared" si="662"/>
        <v>5.24596703645216E-2</v>
      </c>
      <c r="AP913" s="53">
        <f t="shared" si="663"/>
        <v>5.3428171265106406E-2</v>
      </c>
      <c r="AQ913" s="53">
        <f t="shared" si="664"/>
        <v>5.294468610415997E-2</v>
      </c>
      <c r="AR913" s="53">
        <f t="shared" si="665"/>
        <v>5.5823449344802711E-2</v>
      </c>
      <c r="AS913" s="53">
        <f t="shared" si="666"/>
        <v>5.7620350810047447E-2</v>
      </c>
      <c r="AT913" s="54">
        <f t="shared" si="667"/>
        <v>4.725307695457745E-2</v>
      </c>
      <c r="AU913" s="54">
        <f t="shared" si="668"/>
        <v>4.725307695457745E-2</v>
      </c>
      <c r="AV913" s="54">
        <f t="shared" si="669"/>
        <v>4.9238319832553008E-2</v>
      </c>
      <c r="AW913" s="54">
        <f t="shared" si="670"/>
        <v>4.9238319832553008E-2</v>
      </c>
      <c r="AX913" s="54">
        <f t="shared" si="671"/>
        <v>5.3128539147092486E-2</v>
      </c>
      <c r="AY913" s="54">
        <f t="shared" si="672"/>
        <v>5.3128539147092486E-2</v>
      </c>
      <c r="AZ913" s="54">
        <f t="shared" si="673"/>
        <v>5.8229947005584412E-2</v>
      </c>
      <c r="BA913" s="54">
        <f t="shared" si="674"/>
        <v>5.2165469725243885E-2</v>
      </c>
      <c r="BB913" s="54">
        <f t="shared" si="675"/>
        <v>5.2165469725243885E-2</v>
      </c>
      <c r="BC913" s="54">
        <f t="shared" si="676"/>
        <v>5.3128539147092486E-2</v>
      </c>
      <c r="BD913" s="54">
        <f t="shared" si="677"/>
        <v>5.2647765433672188E-2</v>
      </c>
      <c r="BE913" s="54">
        <f t="shared" si="678"/>
        <v>5.5510384196474312E-2</v>
      </c>
      <c r="BF913" s="54">
        <f t="shared" si="679"/>
        <v>5.7297208405111814E-2</v>
      </c>
      <c r="BG913" s="55">
        <f t="shared" si="652"/>
        <v>0.68038465550686889</v>
      </c>
      <c r="BH913" s="56">
        <f t="shared" si="695"/>
        <v>0</v>
      </c>
      <c r="BI913" s="56">
        <f t="shared" si="680"/>
        <v>0</v>
      </c>
      <c r="BJ913" s="56">
        <f t="shared" si="681"/>
        <v>0</v>
      </c>
      <c r="BK913" s="56">
        <f t="shared" si="682"/>
        <v>-3.0110831002514447</v>
      </c>
      <c r="BL913" s="56">
        <f t="shared" si="683"/>
        <v>0</v>
      </c>
      <c r="BM913" s="56">
        <f t="shared" si="684"/>
        <v>0</v>
      </c>
      <c r="BN913" s="56">
        <f t="shared" si="685"/>
        <v>0</v>
      </c>
      <c r="BO913" s="56">
        <f t="shared" si="686"/>
        <v>0</v>
      </c>
      <c r="BP913" s="56">
        <f t="shared" si="687"/>
        <v>0</v>
      </c>
      <c r="BQ913" s="56">
        <f t="shared" si="688"/>
        <v>-2.935041034717131</v>
      </c>
      <c r="BR913" s="56">
        <f t="shared" si="689"/>
        <v>0</v>
      </c>
      <c r="BS913" s="56">
        <f t="shared" si="690"/>
        <v>0</v>
      </c>
      <c r="BT913" s="56">
        <f t="shared" si="691"/>
        <v>-2.8595033753817249</v>
      </c>
      <c r="BU913" s="57">
        <f t="shared" si="653"/>
        <v>-8.8056275103503019</v>
      </c>
      <c r="BV913" s="58">
        <f t="shared" ref="BV913:BV976" si="696">$BW$3*B913</f>
        <v>0.55559417014275059</v>
      </c>
      <c r="BW913" s="59">
        <f t="shared" si="692"/>
        <v>-9.0930342325173754</v>
      </c>
      <c r="BX913" s="68">
        <f t="shared" si="693"/>
        <v>2.3196153444931311</v>
      </c>
    </row>
    <row r="914" spans="1:76">
      <c r="A914" s="49">
        <v>4802</v>
      </c>
      <c r="B914" s="86">
        <v>0.32725430597771027</v>
      </c>
      <c r="C914" s="60">
        <v>1.6114180478821363E-2</v>
      </c>
      <c r="D914" s="60">
        <v>1.6114180478821363E-2</v>
      </c>
      <c r="E914" s="60">
        <v>1.7034990791896871E-2</v>
      </c>
      <c r="F914" s="60">
        <v>1.7034990791896871E-2</v>
      </c>
      <c r="G914" s="60">
        <v>1.8876611418047883E-2</v>
      </c>
      <c r="H914" s="60">
        <v>1.8876611418047883E-2</v>
      </c>
      <c r="I914" s="60">
        <v>2.1362799263351748E-2</v>
      </c>
      <c r="J914" s="60">
        <v>1.841620626151013E-2</v>
      </c>
      <c r="K914" s="60">
        <v>1.841620626151013E-2</v>
      </c>
      <c r="L914" s="60">
        <v>1.8876611418047883E-2</v>
      </c>
      <c r="M914" s="60">
        <v>1.8646408839779006E-2</v>
      </c>
      <c r="N914" s="60">
        <v>2.0027624309392266E-2</v>
      </c>
      <c r="O914" s="60">
        <v>2.0902394106813996E-2</v>
      </c>
      <c r="P914" s="117">
        <v>1.8515370449072109E-2</v>
      </c>
      <c r="Q914" s="61">
        <v>0</v>
      </c>
      <c r="R914" s="61">
        <v>0</v>
      </c>
      <c r="S914" s="61">
        <v>1</v>
      </c>
      <c r="T914" s="61">
        <v>0</v>
      </c>
      <c r="U914" s="61">
        <v>1</v>
      </c>
      <c r="V914" s="61">
        <v>0</v>
      </c>
      <c r="W914" s="61">
        <v>0</v>
      </c>
      <c r="X914" s="61">
        <v>1</v>
      </c>
      <c r="Y914" s="61">
        <v>0</v>
      </c>
      <c r="Z914" s="61">
        <v>1</v>
      </c>
      <c r="AA914" s="61">
        <v>1</v>
      </c>
      <c r="AB914" s="61">
        <v>2</v>
      </c>
      <c r="AC914" s="61">
        <v>2</v>
      </c>
      <c r="AD914" s="50">
        <f t="shared" ref="AD914:AD977" si="697">SUM(Q914:AC914)</f>
        <v>9</v>
      </c>
      <c r="AE914" s="51" t="s">
        <v>22</v>
      </c>
      <c r="AF914" s="52">
        <f t="shared" si="654"/>
        <v>0.35637551286574365</v>
      </c>
      <c r="AG914" s="53">
        <f t="shared" si="694"/>
        <v>4.7519572886102597E-2</v>
      </c>
      <c r="AH914" s="53">
        <f t="shared" si="655"/>
        <v>4.7519572886102597E-2</v>
      </c>
      <c r="AI914" s="53">
        <f t="shared" si="656"/>
        <v>4.9516012054016657E-2</v>
      </c>
      <c r="AJ914" s="53">
        <f t="shared" si="657"/>
        <v>4.9516012054016657E-2</v>
      </c>
      <c r="AK914" s="53">
        <f t="shared" si="658"/>
        <v>5.3428171265106406E-2</v>
      </c>
      <c r="AL914" s="53">
        <f t="shared" si="659"/>
        <v>5.3428171265106406E-2</v>
      </c>
      <c r="AM914" s="53">
        <f t="shared" si="660"/>
        <v>5.8558349830755564E-2</v>
      </c>
      <c r="AN914" s="53">
        <f t="shared" si="661"/>
        <v>5.24596703645216E-2</v>
      </c>
      <c r="AO914" s="53">
        <f t="shared" si="662"/>
        <v>5.24596703645216E-2</v>
      </c>
      <c r="AP914" s="53">
        <f t="shared" si="663"/>
        <v>5.3428171265106406E-2</v>
      </c>
      <c r="AQ914" s="53">
        <f t="shared" si="664"/>
        <v>5.294468610415997E-2</v>
      </c>
      <c r="AR914" s="53">
        <f t="shared" si="665"/>
        <v>5.5823449344802711E-2</v>
      </c>
      <c r="AS914" s="53">
        <f t="shared" si="666"/>
        <v>5.7620350810047447E-2</v>
      </c>
      <c r="AT914" s="54">
        <f t="shared" si="667"/>
        <v>0.78099575547742461</v>
      </c>
      <c r="AU914" s="54">
        <f t="shared" si="668"/>
        <v>0.78099575547742461</v>
      </c>
      <c r="AV914" s="54">
        <f t="shared" si="669"/>
        <v>0.81380771950637243</v>
      </c>
      <c r="AW914" s="54">
        <f t="shared" si="670"/>
        <v>0.81380771950637243</v>
      </c>
      <c r="AX914" s="54">
        <f t="shared" si="671"/>
        <v>0.87810500908715838</v>
      </c>
      <c r="AY914" s="54">
        <f t="shared" si="672"/>
        <v>0.87810500908715838</v>
      </c>
      <c r="AZ914" s="54">
        <f t="shared" si="673"/>
        <v>0.9624207434523766</v>
      </c>
      <c r="BA914" s="54">
        <f t="shared" si="674"/>
        <v>0.86218746087295695</v>
      </c>
      <c r="BB914" s="54">
        <f t="shared" si="675"/>
        <v>0.86218746087295695</v>
      </c>
      <c r="BC914" s="54">
        <f t="shared" si="676"/>
        <v>0.87810500908715838</v>
      </c>
      <c r="BD914" s="54">
        <f t="shared" si="677"/>
        <v>0.87015881269687234</v>
      </c>
      <c r="BE914" s="54">
        <f t="shared" si="678"/>
        <v>0.91747198778275252</v>
      </c>
      <c r="BF914" s="54">
        <f t="shared" si="679"/>
        <v>0.94700450106377421</v>
      </c>
      <c r="BG914" s="55">
        <f t="shared" ref="BG914:BG977" si="698">SUM(AT914:BF914)</f>
        <v>11.245352943970758</v>
      </c>
      <c r="BH914" s="56">
        <f t="shared" si="695"/>
        <v>0</v>
      </c>
      <c r="BI914" s="56">
        <f t="shared" si="680"/>
        <v>0</v>
      </c>
      <c r="BJ914" s="56">
        <f t="shared" si="681"/>
        <v>-0.20603115770582298</v>
      </c>
      <c r="BK914" s="56">
        <f t="shared" si="682"/>
        <v>0</v>
      </c>
      <c r="BL914" s="56">
        <f t="shared" si="683"/>
        <v>-0.12998909217150964</v>
      </c>
      <c r="BM914" s="56">
        <f t="shared" si="684"/>
        <v>0</v>
      </c>
      <c r="BN914" s="56">
        <f t="shared" si="685"/>
        <v>0</v>
      </c>
      <c r="BO914" s="56">
        <f t="shared" si="686"/>
        <v>-0.1482825599516629</v>
      </c>
      <c r="BP914" s="56">
        <f t="shared" si="687"/>
        <v>0</v>
      </c>
      <c r="BQ914" s="56">
        <f t="shared" si="688"/>
        <v>-0.12998909217150964</v>
      </c>
      <c r="BR914" s="56">
        <f t="shared" si="689"/>
        <v>-0.13907954066277564</v>
      </c>
      <c r="BS914" s="56">
        <f t="shared" si="690"/>
        <v>-0.17226646109293148</v>
      </c>
      <c r="BT914" s="56">
        <f t="shared" si="691"/>
        <v>-0.10890286567220732</v>
      </c>
      <c r="BU914" s="57">
        <f t="shared" ref="BU914:BU977" si="699">SUM(BH914:BT914)</f>
        <v>-1.0345407694284194</v>
      </c>
      <c r="BV914" s="58">
        <f t="shared" si="696"/>
        <v>11.577865610071514</v>
      </c>
      <c r="BW914" s="59">
        <f t="shared" si="692"/>
        <v>-12.456340095354065</v>
      </c>
      <c r="BX914" s="68">
        <f t="shared" si="693"/>
        <v>2.245352943970758</v>
      </c>
    </row>
    <row r="915" spans="1:76">
      <c r="A915" s="49">
        <v>4803</v>
      </c>
      <c r="B915" s="86">
        <v>0.14235055724417428</v>
      </c>
      <c r="C915" s="60">
        <v>1.6114180478821363E-2</v>
      </c>
      <c r="D915" s="60">
        <v>1.6114180478821363E-2</v>
      </c>
      <c r="E915" s="60">
        <v>1.7034990791896871E-2</v>
      </c>
      <c r="F915" s="60">
        <v>1.7034990791896871E-2</v>
      </c>
      <c r="G915" s="60">
        <v>1.8876611418047883E-2</v>
      </c>
      <c r="H915" s="60">
        <v>1.8876611418047883E-2</v>
      </c>
      <c r="I915" s="60">
        <v>2.1362799263351748E-2</v>
      </c>
      <c r="J915" s="60">
        <v>1.841620626151013E-2</v>
      </c>
      <c r="K915" s="60">
        <v>1.841620626151013E-2</v>
      </c>
      <c r="L915" s="60">
        <v>1.8876611418047883E-2</v>
      </c>
      <c r="M915" s="60">
        <v>1.8646408839779006E-2</v>
      </c>
      <c r="N915" s="60">
        <v>2.0027624309392266E-2</v>
      </c>
      <c r="O915" s="60">
        <v>2.0902394106813996E-2</v>
      </c>
      <c r="P915" s="117">
        <v>1.8515370449072109E-2</v>
      </c>
      <c r="Q915" s="61">
        <v>0</v>
      </c>
      <c r="R915" s="61">
        <v>0</v>
      </c>
      <c r="S915" s="61">
        <v>0</v>
      </c>
      <c r="T915" s="61">
        <v>0</v>
      </c>
      <c r="U915" s="61">
        <v>0</v>
      </c>
      <c r="V915" s="61">
        <v>0</v>
      </c>
      <c r="W915" s="61">
        <v>0</v>
      </c>
      <c r="X915" s="61">
        <v>0</v>
      </c>
      <c r="Y915" s="61">
        <v>0</v>
      </c>
      <c r="Z915" s="61">
        <v>1</v>
      </c>
      <c r="AA915" s="61">
        <v>0</v>
      </c>
      <c r="AB915" s="61">
        <v>0</v>
      </c>
      <c r="AC915" s="61">
        <v>0</v>
      </c>
      <c r="AD915" s="50">
        <f t="shared" si="697"/>
        <v>1</v>
      </c>
      <c r="AE915" s="51" t="s">
        <v>22</v>
      </c>
      <c r="AF915" s="52">
        <f t="shared" si="654"/>
        <v>0.16518562330694833</v>
      </c>
      <c r="AG915" s="53">
        <f t="shared" si="694"/>
        <v>4.7519572886102597E-2</v>
      </c>
      <c r="AH915" s="53">
        <f t="shared" si="655"/>
        <v>4.7519572886102597E-2</v>
      </c>
      <c r="AI915" s="53">
        <f t="shared" si="656"/>
        <v>4.9516012054016657E-2</v>
      </c>
      <c r="AJ915" s="53">
        <f t="shared" si="657"/>
        <v>4.9516012054016657E-2</v>
      </c>
      <c r="AK915" s="53">
        <f t="shared" si="658"/>
        <v>5.3428171265106406E-2</v>
      </c>
      <c r="AL915" s="53">
        <f t="shared" si="659"/>
        <v>5.3428171265106406E-2</v>
      </c>
      <c r="AM915" s="53">
        <f t="shared" si="660"/>
        <v>5.8558349830755564E-2</v>
      </c>
      <c r="AN915" s="53">
        <f t="shared" si="661"/>
        <v>5.24596703645216E-2</v>
      </c>
      <c r="AO915" s="53">
        <f t="shared" si="662"/>
        <v>5.24596703645216E-2</v>
      </c>
      <c r="AP915" s="53">
        <f t="shared" si="663"/>
        <v>5.3428171265106406E-2</v>
      </c>
      <c r="AQ915" s="53">
        <f t="shared" si="664"/>
        <v>5.294468610415997E-2</v>
      </c>
      <c r="AR915" s="53">
        <f t="shared" si="665"/>
        <v>5.5823449344802711E-2</v>
      </c>
      <c r="AS915" s="53">
        <f t="shared" si="666"/>
        <v>5.7620350810047447E-2</v>
      </c>
      <c r="AT915" s="54">
        <f t="shared" si="667"/>
        <v>0.36200374608010927</v>
      </c>
      <c r="AU915" s="54">
        <f t="shared" si="668"/>
        <v>0.36200374608010927</v>
      </c>
      <c r="AV915" s="54">
        <f t="shared" si="669"/>
        <v>0.37721260452962008</v>
      </c>
      <c r="AW915" s="54">
        <f t="shared" si="670"/>
        <v>0.37721260452962008</v>
      </c>
      <c r="AX915" s="54">
        <f t="shared" si="671"/>
        <v>0.40701540374818118</v>
      </c>
      <c r="AY915" s="54">
        <f t="shared" si="672"/>
        <v>0.40701540374818118</v>
      </c>
      <c r="AZ915" s="54">
        <f t="shared" si="673"/>
        <v>0.44609706517801295</v>
      </c>
      <c r="BA915" s="54">
        <f t="shared" si="674"/>
        <v>0.39963737122810783</v>
      </c>
      <c r="BB915" s="54">
        <f t="shared" si="675"/>
        <v>0.39963737122810783</v>
      </c>
      <c r="BC915" s="54">
        <f t="shared" si="676"/>
        <v>0.40701540374818118</v>
      </c>
      <c r="BD915" s="54">
        <f t="shared" si="677"/>
        <v>0.40333221745658171</v>
      </c>
      <c r="BE915" s="54">
        <f t="shared" si="678"/>
        <v>0.42526261400471993</v>
      </c>
      <c r="BF915" s="54">
        <f t="shared" si="679"/>
        <v>0.43895139574765663</v>
      </c>
      <c r="BG915" s="55">
        <f t="shared" si="698"/>
        <v>5.2123969473071892</v>
      </c>
      <c r="BH915" s="56">
        <f t="shared" si="695"/>
        <v>0</v>
      </c>
      <c r="BI915" s="56">
        <f t="shared" si="680"/>
        <v>0</v>
      </c>
      <c r="BJ915" s="56">
        <f t="shared" si="681"/>
        <v>0</v>
      </c>
      <c r="BK915" s="56">
        <f t="shared" si="682"/>
        <v>0</v>
      </c>
      <c r="BL915" s="56">
        <f t="shared" si="683"/>
        <v>0</v>
      </c>
      <c r="BM915" s="56">
        <f t="shared" si="684"/>
        <v>0</v>
      </c>
      <c r="BN915" s="56">
        <f t="shared" si="685"/>
        <v>0</v>
      </c>
      <c r="BO915" s="56">
        <f t="shared" si="686"/>
        <v>0</v>
      </c>
      <c r="BP915" s="56">
        <f t="shared" si="687"/>
        <v>0</v>
      </c>
      <c r="BQ915" s="56">
        <f t="shared" si="688"/>
        <v>-0.8989042472085953</v>
      </c>
      <c r="BR915" s="56">
        <f t="shared" si="689"/>
        <v>0</v>
      </c>
      <c r="BS915" s="56">
        <f t="shared" si="690"/>
        <v>0</v>
      </c>
      <c r="BT915" s="56">
        <f t="shared" si="691"/>
        <v>0</v>
      </c>
      <c r="BU915" s="57">
        <f t="shared" si="699"/>
        <v>-0.8989042472085953</v>
      </c>
      <c r="BV915" s="58">
        <f t="shared" si="696"/>
        <v>5.0361923164552564</v>
      </c>
      <c r="BW915" s="59">
        <f t="shared" si="692"/>
        <v>-5.1875570745606403</v>
      </c>
      <c r="BX915" s="68">
        <f t="shared" si="693"/>
        <v>4.2123969473071892</v>
      </c>
    </row>
    <row r="916" spans="1:76">
      <c r="A916" s="49">
        <v>4804</v>
      </c>
      <c r="B916" s="86">
        <v>5.0658561296859174E-2</v>
      </c>
      <c r="C916" s="60">
        <v>1.6114180478821363E-2</v>
      </c>
      <c r="D916" s="60">
        <v>1.6114180478821363E-2</v>
      </c>
      <c r="E916" s="60">
        <v>1.7034990791896871E-2</v>
      </c>
      <c r="F916" s="60">
        <v>1.7034990791896871E-2</v>
      </c>
      <c r="G916" s="60">
        <v>1.8876611418047883E-2</v>
      </c>
      <c r="H916" s="60">
        <v>1.8876611418047883E-2</v>
      </c>
      <c r="I916" s="60">
        <v>2.1362799263351748E-2</v>
      </c>
      <c r="J916" s="60">
        <v>1.841620626151013E-2</v>
      </c>
      <c r="K916" s="60">
        <v>1.841620626151013E-2</v>
      </c>
      <c r="L916" s="60">
        <v>1.8876611418047883E-2</v>
      </c>
      <c r="M916" s="60">
        <v>1.8646408839779006E-2</v>
      </c>
      <c r="N916" s="60">
        <v>2.0027624309392266E-2</v>
      </c>
      <c r="O916" s="60">
        <v>2.0902394106813996E-2</v>
      </c>
      <c r="P916" s="117">
        <v>1.8515370449072109E-2</v>
      </c>
      <c r="Q916" s="61">
        <v>0</v>
      </c>
      <c r="R916" s="61">
        <v>0</v>
      </c>
      <c r="S916" s="61">
        <v>0</v>
      </c>
      <c r="T916" s="61">
        <v>0</v>
      </c>
      <c r="U916" s="61">
        <v>0</v>
      </c>
      <c r="V916" s="61">
        <v>0</v>
      </c>
      <c r="W916" s="61">
        <v>0</v>
      </c>
      <c r="X916" s="61">
        <v>0</v>
      </c>
      <c r="Y916" s="61">
        <v>0</v>
      </c>
      <c r="Z916" s="61">
        <v>0</v>
      </c>
      <c r="AA916" s="61">
        <v>0</v>
      </c>
      <c r="AB916" s="61">
        <v>0</v>
      </c>
      <c r="AC916" s="61">
        <v>0</v>
      </c>
      <c r="AD916" s="50">
        <f t="shared" si="697"/>
        <v>0</v>
      </c>
      <c r="AE916" s="51" t="s">
        <v>22</v>
      </c>
      <c r="AF916" s="52">
        <f t="shared" si="654"/>
        <v>6.3607721615443272E-2</v>
      </c>
      <c r="AG916" s="53">
        <f t="shared" si="694"/>
        <v>4.7519572886102597E-2</v>
      </c>
      <c r="AH916" s="53">
        <f t="shared" si="655"/>
        <v>4.7519572886102597E-2</v>
      </c>
      <c r="AI916" s="53">
        <f t="shared" si="656"/>
        <v>4.9516012054016657E-2</v>
      </c>
      <c r="AJ916" s="53">
        <f t="shared" si="657"/>
        <v>4.9516012054016657E-2</v>
      </c>
      <c r="AK916" s="53">
        <f t="shared" si="658"/>
        <v>5.3428171265106406E-2</v>
      </c>
      <c r="AL916" s="53">
        <f t="shared" si="659"/>
        <v>5.3428171265106406E-2</v>
      </c>
      <c r="AM916" s="53">
        <f t="shared" si="660"/>
        <v>5.8558349830755564E-2</v>
      </c>
      <c r="AN916" s="53">
        <f t="shared" si="661"/>
        <v>5.24596703645216E-2</v>
      </c>
      <c r="AO916" s="53">
        <f t="shared" si="662"/>
        <v>5.24596703645216E-2</v>
      </c>
      <c r="AP916" s="53">
        <f t="shared" si="663"/>
        <v>5.3428171265106406E-2</v>
      </c>
      <c r="AQ916" s="53">
        <f t="shared" si="664"/>
        <v>5.294468610415997E-2</v>
      </c>
      <c r="AR916" s="53">
        <f t="shared" si="665"/>
        <v>5.5823449344802711E-2</v>
      </c>
      <c r="AS916" s="53">
        <f t="shared" si="666"/>
        <v>5.7620350810047447E-2</v>
      </c>
      <c r="AT916" s="54">
        <f t="shared" si="667"/>
        <v>0.13939611113507017</v>
      </c>
      <c r="AU916" s="54">
        <f t="shared" si="668"/>
        <v>0.13939611113507017</v>
      </c>
      <c r="AV916" s="54">
        <f t="shared" si="669"/>
        <v>0.14525255805204876</v>
      </c>
      <c r="AW916" s="54">
        <f t="shared" si="670"/>
        <v>0.14525255805204876</v>
      </c>
      <c r="AX916" s="54">
        <f t="shared" si="671"/>
        <v>0.15672866667521029</v>
      </c>
      <c r="AY916" s="54">
        <f t="shared" si="672"/>
        <v>0.15672866667521029</v>
      </c>
      <c r="AZ916" s="54">
        <f t="shared" si="673"/>
        <v>0.17177776956159438</v>
      </c>
      <c r="BA916" s="54">
        <f t="shared" si="674"/>
        <v>0.15388762137592019</v>
      </c>
      <c r="BB916" s="54">
        <f t="shared" si="675"/>
        <v>0.15388762137592019</v>
      </c>
      <c r="BC916" s="54">
        <f t="shared" si="676"/>
        <v>0.15672866667521029</v>
      </c>
      <c r="BD916" s="54">
        <f t="shared" si="677"/>
        <v>0.15531038896069918</v>
      </c>
      <c r="BE916" s="54">
        <f t="shared" si="678"/>
        <v>0.16375508608762873</v>
      </c>
      <c r="BF916" s="54">
        <f t="shared" si="679"/>
        <v>0.16902619988632367</v>
      </c>
      <c r="BG916" s="55">
        <f t="shared" si="698"/>
        <v>2.0071280256479551</v>
      </c>
      <c r="BH916" s="56">
        <f t="shared" si="695"/>
        <v>0</v>
      </c>
      <c r="BI916" s="56">
        <f t="shared" si="680"/>
        <v>0</v>
      </c>
      <c r="BJ916" s="56">
        <f t="shared" si="681"/>
        <v>0</v>
      </c>
      <c r="BK916" s="56">
        <f t="shared" si="682"/>
        <v>0</v>
      </c>
      <c r="BL916" s="56">
        <f t="shared" si="683"/>
        <v>0</v>
      </c>
      <c r="BM916" s="56">
        <f t="shared" si="684"/>
        <v>0</v>
      </c>
      <c r="BN916" s="56">
        <f t="shared" si="685"/>
        <v>0</v>
      </c>
      <c r="BO916" s="56">
        <f t="shared" si="686"/>
        <v>0</v>
      </c>
      <c r="BP916" s="56">
        <f t="shared" si="687"/>
        <v>0</v>
      </c>
      <c r="BQ916" s="56">
        <f t="shared" si="688"/>
        <v>0</v>
      </c>
      <c r="BR916" s="56">
        <f t="shared" si="689"/>
        <v>0</v>
      </c>
      <c r="BS916" s="56">
        <f t="shared" si="690"/>
        <v>0</v>
      </c>
      <c r="BT916" s="56">
        <f t="shared" si="691"/>
        <v>0</v>
      </c>
      <c r="BU916" s="57">
        <f t="shared" si="699"/>
        <v>0</v>
      </c>
      <c r="BV916" s="58">
        <f t="shared" si="696"/>
        <v>1.7922392585250022</v>
      </c>
      <c r="BW916" s="59">
        <f t="shared" si="692"/>
        <v>-1.3466325324185191</v>
      </c>
      <c r="BX916" s="68">
        <f t="shared" si="693"/>
        <v>2.0071280256479551</v>
      </c>
    </row>
    <row r="917" spans="1:76">
      <c r="A917" s="49">
        <v>4805</v>
      </c>
      <c r="B917" s="86">
        <v>2.4316109422492401E-2</v>
      </c>
      <c r="C917" s="60">
        <v>1.6114180478821363E-2</v>
      </c>
      <c r="D917" s="60">
        <v>1.6114180478821363E-2</v>
      </c>
      <c r="E917" s="60">
        <v>1.7034990791896871E-2</v>
      </c>
      <c r="F917" s="60">
        <v>1.7034990791896871E-2</v>
      </c>
      <c r="G917" s="60">
        <v>1.8876611418047883E-2</v>
      </c>
      <c r="H917" s="60">
        <v>1.8876611418047883E-2</v>
      </c>
      <c r="I917" s="60">
        <v>2.1362799263351748E-2</v>
      </c>
      <c r="J917" s="60">
        <v>1.841620626151013E-2</v>
      </c>
      <c r="K917" s="60">
        <v>1.841620626151013E-2</v>
      </c>
      <c r="L917" s="60">
        <v>1.8876611418047883E-2</v>
      </c>
      <c r="M917" s="60">
        <v>1.8646408839779006E-2</v>
      </c>
      <c r="N917" s="60">
        <v>2.0027624309392266E-2</v>
      </c>
      <c r="O917" s="60">
        <v>2.0902394106813996E-2</v>
      </c>
      <c r="P917" s="117">
        <v>1.8515370449072109E-2</v>
      </c>
      <c r="Q917" s="61">
        <v>0</v>
      </c>
      <c r="R917" s="61">
        <v>0</v>
      </c>
      <c r="S917" s="61">
        <v>0</v>
      </c>
      <c r="T917" s="61">
        <v>0</v>
      </c>
      <c r="U917" s="61">
        <v>0</v>
      </c>
      <c r="V917" s="61">
        <v>0</v>
      </c>
      <c r="W917" s="61">
        <v>0</v>
      </c>
      <c r="X917" s="61">
        <v>0</v>
      </c>
      <c r="Y917" s="61">
        <v>1</v>
      </c>
      <c r="Z917" s="61">
        <v>0</v>
      </c>
      <c r="AA917" s="61">
        <v>0</v>
      </c>
      <c r="AB917" s="61">
        <v>0</v>
      </c>
      <c r="AC917" s="61">
        <v>0</v>
      </c>
      <c r="AD917" s="50">
        <f t="shared" si="697"/>
        <v>1</v>
      </c>
      <c r="AE917" s="51" t="s">
        <v>22</v>
      </c>
      <c r="AF917" s="52">
        <f t="shared" si="654"/>
        <v>3.229072415108291E-2</v>
      </c>
      <c r="AG917" s="53">
        <f t="shared" si="694"/>
        <v>4.7519572886102597E-2</v>
      </c>
      <c r="AH917" s="53">
        <f t="shared" si="655"/>
        <v>4.7519572886102597E-2</v>
      </c>
      <c r="AI917" s="53">
        <f t="shared" si="656"/>
        <v>4.9516012054016657E-2</v>
      </c>
      <c r="AJ917" s="53">
        <f t="shared" si="657"/>
        <v>4.9516012054016657E-2</v>
      </c>
      <c r="AK917" s="53">
        <f t="shared" si="658"/>
        <v>5.3428171265106406E-2</v>
      </c>
      <c r="AL917" s="53">
        <f t="shared" si="659"/>
        <v>5.3428171265106406E-2</v>
      </c>
      <c r="AM917" s="53">
        <f t="shared" si="660"/>
        <v>5.8558349830755564E-2</v>
      </c>
      <c r="AN917" s="53">
        <f t="shared" si="661"/>
        <v>5.24596703645216E-2</v>
      </c>
      <c r="AO917" s="53">
        <f t="shared" si="662"/>
        <v>5.24596703645216E-2</v>
      </c>
      <c r="AP917" s="53">
        <f t="shared" si="663"/>
        <v>5.3428171265106406E-2</v>
      </c>
      <c r="AQ917" s="53">
        <f t="shared" si="664"/>
        <v>5.294468610415997E-2</v>
      </c>
      <c r="AR917" s="53">
        <f t="shared" si="665"/>
        <v>5.5823449344802711E-2</v>
      </c>
      <c r="AS917" s="53">
        <f t="shared" si="666"/>
        <v>5.7620350810047447E-2</v>
      </c>
      <c r="AT917" s="54">
        <f t="shared" si="667"/>
        <v>7.0765014971128984E-2</v>
      </c>
      <c r="AU917" s="54">
        <f t="shared" si="668"/>
        <v>7.0765014971128984E-2</v>
      </c>
      <c r="AV917" s="54">
        <f t="shared" si="669"/>
        <v>7.3738064580497503E-2</v>
      </c>
      <c r="AW917" s="54">
        <f t="shared" si="670"/>
        <v>7.3738064580497503E-2</v>
      </c>
      <c r="AX917" s="54">
        <f t="shared" si="671"/>
        <v>7.9563958803195181E-2</v>
      </c>
      <c r="AY917" s="54">
        <f t="shared" si="672"/>
        <v>7.9563958803195181E-2</v>
      </c>
      <c r="AZ917" s="54">
        <f t="shared" si="673"/>
        <v>8.7203698408449506E-2</v>
      </c>
      <c r="BA917" s="54">
        <f t="shared" si="674"/>
        <v>7.812169035323023E-2</v>
      </c>
      <c r="BB917" s="54">
        <f t="shared" si="675"/>
        <v>7.812169035323023E-2</v>
      </c>
      <c r="BC917" s="54">
        <f t="shared" si="676"/>
        <v>7.9563958803195181E-2</v>
      </c>
      <c r="BD917" s="54">
        <f t="shared" si="677"/>
        <v>7.8843964228860544E-2</v>
      </c>
      <c r="BE917" s="54">
        <f t="shared" si="678"/>
        <v>8.3130949810795302E-2</v>
      </c>
      <c r="BF917" s="54">
        <f t="shared" si="679"/>
        <v>8.5806852630765193E-2</v>
      </c>
      <c r="BG917" s="55">
        <f t="shared" si="698"/>
        <v>1.0189268812981696</v>
      </c>
      <c r="BH917" s="56">
        <f t="shared" si="695"/>
        <v>0</v>
      </c>
      <c r="BI917" s="56">
        <f t="shared" si="680"/>
        <v>0</v>
      </c>
      <c r="BJ917" s="56">
        <f t="shared" si="681"/>
        <v>0</v>
      </c>
      <c r="BK917" s="56">
        <f t="shared" si="682"/>
        <v>0</v>
      </c>
      <c r="BL917" s="56">
        <f t="shared" si="683"/>
        <v>0</v>
      </c>
      <c r="BM917" s="56">
        <f t="shared" si="684"/>
        <v>0</v>
      </c>
      <c r="BN917" s="56">
        <f t="shared" si="685"/>
        <v>0</v>
      </c>
      <c r="BO917" s="56">
        <f t="shared" si="686"/>
        <v>0</v>
      </c>
      <c r="BP917" s="56">
        <f t="shared" si="687"/>
        <v>-2.5494875353015822</v>
      </c>
      <c r="BQ917" s="56">
        <f t="shared" si="688"/>
        <v>0</v>
      </c>
      <c r="BR917" s="56">
        <f t="shared" si="689"/>
        <v>0</v>
      </c>
      <c r="BS917" s="56">
        <f t="shared" si="690"/>
        <v>0</v>
      </c>
      <c r="BT917" s="56">
        <f t="shared" si="691"/>
        <v>0</v>
      </c>
      <c r="BU917" s="57">
        <f t="shared" si="699"/>
        <v>-2.5494875353015822</v>
      </c>
      <c r="BV917" s="58">
        <f t="shared" si="696"/>
        <v>0.86027484409200095</v>
      </c>
      <c r="BW917" s="59">
        <f t="shared" si="692"/>
        <v>-4.0030140794804989</v>
      </c>
      <c r="BX917" s="68">
        <f t="shared" si="693"/>
        <v>1.8926881298169551E-2</v>
      </c>
    </row>
    <row r="918" spans="1:76">
      <c r="A918" s="49">
        <v>4806</v>
      </c>
      <c r="B918" s="86">
        <v>0.27456940222897669</v>
      </c>
      <c r="C918" s="60">
        <v>1.6114180478821363E-2</v>
      </c>
      <c r="D918" s="60">
        <v>1.6114180478821363E-2</v>
      </c>
      <c r="E918" s="60">
        <v>1.7034990791896871E-2</v>
      </c>
      <c r="F918" s="60">
        <v>1.7034990791896871E-2</v>
      </c>
      <c r="G918" s="60">
        <v>1.8876611418047883E-2</v>
      </c>
      <c r="H918" s="60">
        <v>1.8876611418047883E-2</v>
      </c>
      <c r="I918" s="60">
        <v>2.1362799263351748E-2</v>
      </c>
      <c r="J918" s="60">
        <v>1.841620626151013E-2</v>
      </c>
      <c r="K918" s="60">
        <v>1.841620626151013E-2</v>
      </c>
      <c r="L918" s="60">
        <v>1.8876611418047883E-2</v>
      </c>
      <c r="M918" s="60">
        <v>1.8646408839779006E-2</v>
      </c>
      <c r="N918" s="60">
        <v>2.0027624309392266E-2</v>
      </c>
      <c r="O918" s="60">
        <v>2.0902394106813996E-2</v>
      </c>
      <c r="P918" s="117">
        <v>1.8515370449072109E-2</v>
      </c>
      <c r="Q918" s="61">
        <v>0</v>
      </c>
      <c r="R918" s="61">
        <v>0</v>
      </c>
      <c r="S918" s="61">
        <v>0</v>
      </c>
      <c r="T918" s="61">
        <v>0</v>
      </c>
      <c r="U918" s="61">
        <v>0</v>
      </c>
      <c r="V918" s="61">
        <v>0</v>
      </c>
      <c r="W918" s="61">
        <v>0</v>
      </c>
      <c r="X918" s="61">
        <v>0</v>
      </c>
      <c r="Y918" s="61">
        <v>1</v>
      </c>
      <c r="Z918" s="61">
        <v>0</v>
      </c>
      <c r="AA918" s="61">
        <v>0</v>
      </c>
      <c r="AB918" s="61">
        <v>0</v>
      </c>
      <c r="AC918" s="61">
        <v>0</v>
      </c>
      <c r="AD918" s="50">
        <f t="shared" si="697"/>
        <v>1</v>
      </c>
      <c r="AE918" s="51" t="s">
        <v>22</v>
      </c>
      <c r="AF918" s="52">
        <f t="shared" si="654"/>
        <v>0.30303480641237557</v>
      </c>
      <c r="AG918" s="53">
        <f t="shared" si="694"/>
        <v>4.7519572886102597E-2</v>
      </c>
      <c r="AH918" s="53">
        <f t="shared" si="655"/>
        <v>4.7519572886102597E-2</v>
      </c>
      <c r="AI918" s="53">
        <f t="shared" si="656"/>
        <v>4.9516012054016657E-2</v>
      </c>
      <c r="AJ918" s="53">
        <f t="shared" si="657"/>
        <v>4.9516012054016657E-2</v>
      </c>
      <c r="AK918" s="53">
        <f t="shared" si="658"/>
        <v>5.3428171265106406E-2</v>
      </c>
      <c r="AL918" s="53">
        <f t="shared" si="659"/>
        <v>5.3428171265106406E-2</v>
      </c>
      <c r="AM918" s="53">
        <f t="shared" si="660"/>
        <v>5.8558349830755564E-2</v>
      </c>
      <c r="AN918" s="53">
        <f t="shared" si="661"/>
        <v>5.24596703645216E-2</v>
      </c>
      <c r="AO918" s="53">
        <f t="shared" si="662"/>
        <v>5.24596703645216E-2</v>
      </c>
      <c r="AP918" s="53">
        <f t="shared" si="663"/>
        <v>5.3428171265106406E-2</v>
      </c>
      <c r="AQ918" s="53">
        <f t="shared" si="664"/>
        <v>5.294468610415997E-2</v>
      </c>
      <c r="AR918" s="53">
        <f t="shared" si="665"/>
        <v>5.5823449344802711E-2</v>
      </c>
      <c r="AS918" s="53">
        <f t="shared" si="666"/>
        <v>5.7620350810047447E-2</v>
      </c>
      <c r="AT918" s="54">
        <f t="shared" si="667"/>
        <v>0.66409977404689968</v>
      </c>
      <c r="AU918" s="54">
        <f t="shared" si="668"/>
        <v>0.66409977404689968</v>
      </c>
      <c r="AV918" s="54">
        <f t="shared" si="669"/>
        <v>0.69200058880144177</v>
      </c>
      <c r="AW918" s="54">
        <f t="shared" si="670"/>
        <v>0.69200058880144177</v>
      </c>
      <c r="AX918" s="54">
        <f t="shared" si="671"/>
        <v>0.74667414519782138</v>
      </c>
      <c r="AY918" s="54">
        <f t="shared" si="672"/>
        <v>0.74667414519782138</v>
      </c>
      <c r="AZ918" s="54">
        <f t="shared" si="673"/>
        <v>0.81836987433313602</v>
      </c>
      <c r="BA918" s="54">
        <f t="shared" si="674"/>
        <v>0.73313906501550996</v>
      </c>
      <c r="BB918" s="54">
        <f t="shared" si="675"/>
        <v>0.73313906501550996</v>
      </c>
      <c r="BC918" s="54">
        <f t="shared" si="676"/>
        <v>0.74667414519782138</v>
      </c>
      <c r="BD918" s="54">
        <f t="shared" si="677"/>
        <v>0.73991730024660207</v>
      </c>
      <c r="BE918" s="54">
        <f t="shared" si="678"/>
        <v>0.78014884909127791</v>
      </c>
      <c r="BF918" s="54">
        <f t="shared" si="679"/>
        <v>0.80526106674343956</v>
      </c>
      <c r="BG918" s="55">
        <f t="shared" si="698"/>
        <v>9.5621983817356213</v>
      </c>
      <c r="BH918" s="56">
        <f t="shared" si="695"/>
        <v>0</v>
      </c>
      <c r="BI918" s="56">
        <f t="shared" si="680"/>
        <v>0</v>
      </c>
      <c r="BJ918" s="56">
        <f t="shared" si="681"/>
        <v>0</v>
      </c>
      <c r="BK918" s="56">
        <f t="shared" si="682"/>
        <v>0</v>
      </c>
      <c r="BL918" s="56">
        <f t="shared" si="683"/>
        <v>0</v>
      </c>
      <c r="BM918" s="56">
        <f t="shared" si="684"/>
        <v>0</v>
      </c>
      <c r="BN918" s="56">
        <f t="shared" si="685"/>
        <v>0</v>
      </c>
      <c r="BO918" s="56">
        <f t="shared" si="686"/>
        <v>0</v>
      </c>
      <c r="BP918" s="56">
        <f t="shared" si="687"/>
        <v>-0.31041987474153382</v>
      </c>
      <c r="BQ918" s="56">
        <f t="shared" si="688"/>
        <v>0</v>
      </c>
      <c r="BR918" s="56">
        <f t="shared" si="689"/>
        <v>0</v>
      </c>
      <c r="BS918" s="56">
        <f t="shared" si="690"/>
        <v>0</v>
      </c>
      <c r="BT918" s="56">
        <f t="shared" si="691"/>
        <v>0</v>
      </c>
      <c r="BU918" s="57">
        <f t="shared" si="699"/>
        <v>-0.31041987474153382</v>
      </c>
      <c r="BV918" s="58">
        <f t="shared" si="696"/>
        <v>9.7139367812055113</v>
      </c>
      <c r="BW918" s="59">
        <f t="shared" si="692"/>
        <v>-7.6527469077546897</v>
      </c>
      <c r="BX918" s="68">
        <f t="shared" si="693"/>
        <v>8.5621983817356213</v>
      </c>
    </row>
    <row r="919" spans="1:76">
      <c r="A919" s="49">
        <v>4807</v>
      </c>
      <c r="B919" s="86">
        <v>4.0526849037487343E-2</v>
      </c>
      <c r="C919" s="60">
        <v>1.6114180478821363E-2</v>
      </c>
      <c r="D919" s="60">
        <v>1.6114180478821363E-2</v>
      </c>
      <c r="E919" s="60">
        <v>1.7034990791896871E-2</v>
      </c>
      <c r="F919" s="60">
        <v>1.7034990791896871E-2</v>
      </c>
      <c r="G919" s="60">
        <v>1.8876611418047883E-2</v>
      </c>
      <c r="H919" s="60">
        <v>1.8876611418047883E-2</v>
      </c>
      <c r="I919" s="60">
        <v>2.1362799263351748E-2</v>
      </c>
      <c r="J919" s="60">
        <v>1.841620626151013E-2</v>
      </c>
      <c r="K919" s="60">
        <v>1.841620626151013E-2</v>
      </c>
      <c r="L919" s="60">
        <v>1.8876611418047883E-2</v>
      </c>
      <c r="M919" s="60">
        <v>1.8646408839779006E-2</v>
      </c>
      <c r="N919" s="60">
        <v>2.0027624309392266E-2</v>
      </c>
      <c r="O919" s="60">
        <v>2.0902394106813996E-2</v>
      </c>
      <c r="P919" s="117">
        <v>1.8515370449072109E-2</v>
      </c>
      <c r="Q919" s="61">
        <v>1</v>
      </c>
      <c r="R919" s="61">
        <v>0</v>
      </c>
      <c r="S919" s="61">
        <v>0</v>
      </c>
      <c r="T919" s="61">
        <v>1</v>
      </c>
      <c r="U919" s="61">
        <v>0</v>
      </c>
      <c r="V919" s="61">
        <v>0</v>
      </c>
      <c r="W919" s="61">
        <v>0</v>
      </c>
      <c r="X919" s="61">
        <v>0</v>
      </c>
      <c r="Y919" s="61">
        <v>0</v>
      </c>
      <c r="Z919" s="61">
        <v>0</v>
      </c>
      <c r="AA919" s="61">
        <v>0</v>
      </c>
      <c r="AB919" s="61">
        <v>0</v>
      </c>
      <c r="AC919" s="61">
        <v>0</v>
      </c>
      <c r="AD919" s="50">
        <f t="shared" si="697"/>
        <v>2</v>
      </c>
      <c r="AE919" s="51" t="s">
        <v>22</v>
      </c>
      <c r="AF919" s="52">
        <f t="shared" si="654"/>
        <v>5.1760171503598205E-2</v>
      </c>
      <c r="AG919" s="53">
        <f t="shared" si="694"/>
        <v>4.7519572886102597E-2</v>
      </c>
      <c r="AH919" s="53">
        <f t="shared" si="655"/>
        <v>4.7519572886102597E-2</v>
      </c>
      <c r="AI919" s="53">
        <f t="shared" si="656"/>
        <v>4.9516012054016657E-2</v>
      </c>
      <c r="AJ919" s="53">
        <f t="shared" si="657"/>
        <v>4.9516012054016657E-2</v>
      </c>
      <c r="AK919" s="53">
        <f t="shared" si="658"/>
        <v>5.3428171265106406E-2</v>
      </c>
      <c r="AL919" s="53">
        <f t="shared" si="659"/>
        <v>5.3428171265106406E-2</v>
      </c>
      <c r="AM919" s="53">
        <f t="shared" si="660"/>
        <v>5.8558349830755564E-2</v>
      </c>
      <c r="AN919" s="53">
        <f t="shared" si="661"/>
        <v>5.24596703645216E-2</v>
      </c>
      <c r="AO919" s="53">
        <f t="shared" si="662"/>
        <v>5.24596703645216E-2</v>
      </c>
      <c r="AP919" s="53">
        <f t="shared" si="663"/>
        <v>5.3428171265106406E-2</v>
      </c>
      <c r="AQ919" s="53">
        <f t="shared" si="664"/>
        <v>5.294468610415997E-2</v>
      </c>
      <c r="AR919" s="53">
        <f t="shared" si="665"/>
        <v>5.5823449344802711E-2</v>
      </c>
      <c r="AS919" s="53">
        <f t="shared" si="666"/>
        <v>5.7620350810047447E-2</v>
      </c>
      <c r="AT919" s="54">
        <f t="shared" si="667"/>
        <v>0.11343224432572825</v>
      </c>
      <c r="AU919" s="54">
        <f t="shared" si="668"/>
        <v>0.11343224432572825</v>
      </c>
      <c r="AV919" s="54">
        <f t="shared" si="669"/>
        <v>0.11819787166036516</v>
      </c>
      <c r="AW919" s="54">
        <f t="shared" si="670"/>
        <v>0.11819787166036516</v>
      </c>
      <c r="AX919" s="54">
        <f t="shared" si="671"/>
        <v>0.1275364446424313</v>
      </c>
      <c r="AY919" s="54">
        <f t="shared" si="672"/>
        <v>0.1275364446424313</v>
      </c>
      <c r="AZ919" s="54">
        <f t="shared" si="673"/>
        <v>0.1397825073309181</v>
      </c>
      <c r="BA919" s="54">
        <f t="shared" si="674"/>
        <v>0.12522457136343235</v>
      </c>
      <c r="BB919" s="54">
        <f t="shared" si="675"/>
        <v>0.12522457136343235</v>
      </c>
      <c r="BC919" s="54">
        <f t="shared" si="676"/>
        <v>0.1275364446424313</v>
      </c>
      <c r="BD919" s="54">
        <f t="shared" si="677"/>
        <v>0.12638233479729885</v>
      </c>
      <c r="BE919" s="54">
        <f t="shared" si="678"/>
        <v>0.13325412583909108</v>
      </c>
      <c r="BF919" s="54">
        <f t="shared" si="679"/>
        <v>0.13754344398013249</v>
      </c>
      <c r="BG919" s="55">
        <f t="shared" si="698"/>
        <v>1.633281120573786</v>
      </c>
      <c r="BH919" s="56">
        <f t="shared" si="695"/>
        <v>-2.1765495866091458</v>
      </c>
      <c r="BI919" s="56">
        <f t="shared" si="680"/>
        <v>0</v>
      </c>
      <c r="BJ919" s="56">
        <f t="shared" si="681"/>
        <v>0</v>
      </c>
      <c r="BK919" s="56">
        <f t="shared" si="682"/>
        <v>-2.13539518042974</v>
      </c>
      <c r="BL919" s="56">
        <f t="shared" si="683"/>
        <v>0</v>
      </c>
      <c r="BM919" s="56">
        <f t="shared" si="684"/>
        <v>0</v>
      </c>
      <c r="BN919" s="56">
        <f t="shared" si="685"/>
        <v>0</v>
      </c>
      <c r="BO919" s="56">
        <f t="shared" si="686"/>
        <v>0</v>
      </c>
      <c r="BP919" s="56">
        <f t="shared" si="687"/>
        <v>0</v>
      </c>
      <c r="BQ919" s="56">
        <f t="shared" si="688"/>
        <v>0</v>
      </c>
      <c r="BR919" s="56">
        <f t="shared" si="689"/>
        <v>0</v>
      </c>
      <c r="BS919" s="56">
        <f t="shared" si="690"/>
        <v>0</v>
      </c>
      <c r="BT919" s="56">
        <f t="shared" si="691"/>
        <v>0</v>
      </c>
      <c r="BU919" s="57">
        <f t="shared" si="699"/>
        <v>-4.3119447670388862</v>
      </c>
      <c r="BV919" s="58">
        <f t="shared" si="696"/>
        <v>1.4337914068200019</v>
      </c>
      <c r="BW919" s="59">
        <f t="shared" si="692"/>
        <v>-6.3938760690571392</v>
      </c>
      <c r="BX919" s="68">
        <f t="shared" si="693"/>
        <v>0.36671887942621395</v>
      </c>
    </row>
    <row r="920" spans="1:76">
      <c r="A920" s="49">
        <v>4808</v>
      </c>
      <c r="B920" s="86">
        <v>9.9797365754812573E-2</v>
      </c>
      <c r="C920" s="60">
        <v>1.6114180478821363E-2</v>
      </c>
      <c r="D920" s="60">
        <v>1.6114180478821363E-2</v>
      </c>
      <c r="E920" s="60">
        <v>1.7034990791896871E-2</v>
      </c>
      <c r="F920" s="60">
        <v>1.7034990791896871E-2</v>
      </c>
      <c r="G920" s="60">
        <v>1.8876611418047883E-2</v>
      </c>
      <c r="H920" s="60">
        <v>1.8876611418047883E-2</v>
      </c>
      <c r="I920" s="60">
        <v>2.1362799263351748E-2</v>
      </c>
      <c r="J920" s="60">
        <v>1.841620626151013E-2</v>
      </c>
      <c r="K920" s="60">
        <v>1.841620626151013E-2</v>
      </c>
      <c r="L920" s="60">
        <v>1.8876611418047883E-2</v>
      </c>
      <c r="M920" s="60">
        <v>1.8646408839779006E-2</v>
      </c>
      <c r="N920" s="60">
        <v>2.0027624309392266E-2</v>
      </c>
      <c r="O920" s="60">
        <v>2.0902394106813996E-2</v>
      </c>
      <c r="P920" s="117">
        <v>1.8515370449072109E-2</v>
      </c>
      <c r="Q920" s="61">
        <v>0</v>
      </c>
      <c r="R920" s="61">
        <v>0</v>
      </c>
      <c r="S920" s="61">
        <v>0</v>
      </c>
      <c r="T920" s="61">
        <v>1</v>
      </c>
      <c r="U920" s="61">
        <v>0</v>
      </c>
      <c r="V920" s="61">
        <v>0</v>
      </c>
      <c r="W920" s="61">
        <v>0</v>
      </c>
      <c r="X920" s="61">
        <v>0</v>
      </c>
      <c r="Y920" s="61">
        <v>1</v>
      </c>
      <c r="Z920" s="61">
        <v>0</v>
      </c>
      <c r="AA920" s="61">
        <v>0</v>
      </c>
      <c r="AB920" s="61">
        <v>0</v>
      </c>
      <c r="AC920" s="61">
        <v>0</v>
      </c>
      <c r="AD920" s="50">
        <f t="shared" si="697"/>
        <v>2</v>
      </c>
      <c r="AE920" s="51" t="s">
        <v>22</v>
      </c>
      <c r="AF920" s="52">
        <f t="shared" si="654"/>
        <v>0.11898803472137079</v>
      </c>
      <c r="AG920" s="53">
        <f t="shared" si="694"/>
        <v>4.7519572886102597E-2</v>
      </c>
      <c r="AH920" s="53">
        <f t="shared" si="655"/>
        <v>4.7519572886102597E-2</v>
      </c>
      <c r="AI920" s="53">
        <f t="shared" si="656"/>
        <v>4.9516012054016657E-2</v>
      </c>
      <c r="AJ920" s="53">
        <f t="shared" si="657"/>
        <v>4.9516012054016657E-2</v>
      </c>
      <c r="AK920" s="53">
        <f t="shared" si="658"/>
        <v>5.3428171265106406E-2</v>
      </c>
      <c r="AL920" s="53">
        <f t="shared" si="659"/>
        <v>5.3428171265106406E-2</v>
      </c>
      <c r="AM920" s="53">
        <f t="shared" si="660"/>
        <v>5.8558349830755564E-2</v>
      </c>
      <c r="AN920" s="53">
        <f t="shared" si="661"/>
        <v>5.24596703645216E-2</v>
      </c>
      <c r="AO920" s="53">
        <f t="shared" si="662"/>
        <v>5.24596703645216E-2</v>
      </c>
      <c r="AP920" s="53">
        <f t="shared" si="663"/>
        <v>5.3428171265106406E-2</v>
      </c>
      <c r="AQ920" s="53">
        <f t="shared" si="664"/>
        <v>5.294468610415997E-2</v>
      </c>
      <c r="AR920" s="53">
        <f t="shared" si="665"/>
        <v>5.5823449344802711E-2</v>
      </c>
      <c r="AS920" s="53">
        <f t="shared" si="666"/>
        <v>5.7620350810047447E-2</v>
      </c>
      <c r="AT920" s="54">
        <f t="shared" si="667"/>
        <v>0.26076188378576937</v>
      </c>
      <c r="AU920" s="54">
        <f t="shared" si="668"/>
        <v>0.26076188378576937</v>
      </c>
      <c r="AV920" s="54">
        <f t="shared" si="669"/>
        <v>0.2717172692547582</v>
      </c>
      <c r="AW920" s="54">
        <f t="shared" si="670"/>
        <v>0.2717172692547582</v>
      </c>
      <c r="AX920" s="54">
        <f t="shared" si="671"/>
        <v>0.29318509700646678</v>
      </c>
      <c r="AY920" s="54">
        <f t="shared" si="672"/>
        <v>0.29318509700646678</v>
      </c>
      <c r="AZ920" s="54">
        <f t="shared" si="673"/>
        <v>0.3213367605355657</v>
      </c>
      <c r="BA920" s="54">
        <f t="shared" si="674"/>
        <v>0.28787048443850394</v>
      </c>
      <c r="BB920" s="54">
        <f t="shared" si="675"/>
        <v>0.28787048443850394</v>
      </c>
      <c r="BC920" s="54">
        <f t="shared" si="676"/>
        <v>0.29318509700646678</v>
      </c>
      <c r="BD920" s="54">
        <f t="shared" si="677"/>
        <v>0.29053199021922693</v>
      </c>
      <c r="BE920" s="54">
        <f t="shared" si="678"/>
        <v>0.30632909612761705</v>
      </c>
      <c r="BF920" s="54">
        <f t="shared" si="679"/>
        <v>0.31618952589574029</v>
      </c>
      <c r="BG920" s="55">
        <f t="shared" si="698"/>
        <v>3.7546419387556127</v>
      </c>
      <c r="BH920" s="56">
        <f t="shared" si="695"/>
        <v>0</v>
      </c>
      <c r="BI920" s="56">
        <f t="shared" si="680"/>
        <v>0</v>
      </c>
      <c r="BJ920" s="56">
        <f t="shared" si="681"/>
        <v>0</v>
      </c>
      <c r="BK920" s="56">
        <f t="shared" si="682"/>
        <v>-1.3029932045595352</v>
      </c>
      <c r="BL920" s="56">
        <f t="shared" si="683"/>
        <v>0</v>
      </c>
      <c r="BM920" s="56">
        <f t="shared" si="684"/>
        <v>0</v>
      </c>
      <c r="BN920" s="56">
        <f t="shared" si="685"/>
        <v>0</v>
      </c>
      <c r="BO920" s="56">
        <f t="shared" si="686"/>
        <v>0</v>
      </c>
      <c r="BP920" s="56">
        <f t="shared" si="687"/>
        <v>-1.2452446068053751</v>
      </c>
      <c r="BQ920" s="56">
        <f t="shared" si="688"/>
        <v>0</v>
      </c>
      <c r="BR920" s="56">
        <f t="shared" si="689"/>
        <v>0</v>
      </c>
      <c r="BS920" s="56">
        <f t="shared" si="690"/>
        <v>0</v>
      </c>
      <c r="BT920" s="56">
        <f t="shared" si="691"/>
        <v>0</v>
      </c>
      <c r="BU920" s="57">
        <f t="shared" si="699"/>
        <v>-2.5482378113649102</v>
      </c>
      <c r="BV920" s="58">
        <f t="shared" si="696"/>
        <v>3.5307113392942542</v>
      </c>
      <c r="BW920" s="59">
        <f t="shared" si="692"/>
        <v>-6.305120616842677</v>
      </c>
      <c r="BX920" s="68">
        <f t="shared" si="693"/>
        <v>1.7546419387556127</v>
      </c>
    </row>
    <row r="921" spans="1:76">
      <c r="A921" s="49">
        <v>4809</v>
      </c>
      <c r="B921" s="86">
        <v>6.6362715298885516E-2</v>
      </c>
      <c r="C921" s="60">
        <v>1.6114180478821363E-2</v>
      </c>
      <c r="D921" s="60">
        <v>1.6114180478821363E-2</v>
      </c>
      <c r="E921" s="60">
        <v>1.7034990791896871E-2</v>
      </c>
      <c r="F921" s="60">
        <v>1.7034990791896871E-2</v>
      </c>
      <c r="G921" s="60">
        <v>1.8876611418047883E-2</v>
      </c>
      <c r="H921" s="60">
        <v>1.8876611418047883E-2</v>
      </c>
      <c r="I921" s="60">
        <v>2.1362799263351748E-2</v>
      </c>
      <c r="J921" s="60">
        <v>1.841620626151013E-2</v>
      </c>
      <c r="K921" s="60">
        <v>1.841620626151013E-2</v>
      </c>
      <c r="L921" s="60">
        <v>1.8876611418047883E-2</v>
      </c>
      <c r="M921" s="60">
        <v>1.8646408839779006E-2</v>
      </c>
      <c r="N921" s="60">
        <v>2.0027624309392266E-2</v>
      </c>
      <c r="O921" s="60">
        <v>2.0902394106813996E-2</v>
      </c>
      <c r="P921" s="117">
        <v>1.8515370449072109E-2</v>
      </c>
      <c r="Q921" s="61">
        <v>0</v>
      </c>
      <c r="R921" s="61">
        <v>0</v>
      </c>
      <c r="S921" s="61">
        <v>0</v>
      </c>
      <c r="T921" s="61">
        <v>0</v>
      </c>
      <c r="U921" s="61">
        <v>0</v>
      </c>
      <c r="V921" s="61">
        <v>1</v>
      </c>
      <c r="W921" s="61">
        <v>0</v>
      </c>
      <c r="X921" s="61">
        <v>0</v>
      </c>
      <c r="Y921" s="61">
        <v>0</v>
      </c>
      <c r="Z921" s="61">
        <v>0</v>
      </c>
      <c r="AA921" s="61">
        <v>0</v>
      </c>
      <c r="AB921" s="61">
        <v>0</v>
      </c>
      <c r="AC921" s="61">
        <v>0</v>
      </c>
      <c r="AD921" s="50">
        <f t="shared" si="697"/>
        <v>1</v>
      </c>
      <c r="AE921" s="51" t="s">
        <v>22</v>
      </c>
      <c r="AF921" s="52">
        <f t="shared" si="654"/>
        <v>8.1626531693885687E-2</v>
      </c>
      <c r="AG921" s="53">
        <f t="shared" si="694"/>
        <v>4.7519572886102597E-2</v>
      </c>
      <c r="AH921" s="53">
        <f t="shared" si="655"/>
        <v>4.7519572886102597E-2</v>
      </c>
      <c r="AI921" s="53">
        <f t="shared" si="656"/>
        <v>4.9516012054016657E-2</v>
      </c>
      <c r="AJ921" s="53">
        <f t="shared" si="657"/>
        <v>4.9516012054016657E-2</v>
      </c>
      <c r="AK921" s="53">
        <f t="shared" si="658"/>
        <v>5.3428171265106406E-2</v>
      </c>
      <c r="AL921" s="53">
        <f t="shared" si="659"/>
        <v>5.3428171265106406E-2</v>
      </c>
      <c r="AM921" s="53">
        <f t="shared" si="660"/>
        <v>5.8558349830755564E-2</v>
      </c>
      <c r="AN921" s="53">
        <f t="shared" si="661"/>
        <v>5.24596703645216E-2</v>
      </c>
      <c r="AO921" s="53">
        <f t="shared" si="662"/>
        <v>5.24596703645216E-2</v>
      </c>
      <c r="AP921" s="53">
        <f t="shared" si="663"/>
        <v>5.3428171265106406E-2</v>
      </c>
      <c r="AQ921" s="53">
        <f t="shared" si="664"/>
        <v>5.294468610415997E-2</v>
      </c>
      <c r="AR921" s="53">
        <f t="shared" si="665"/>
        <v>5.5823449344802711E-2</v>
      </c>
      <c r="AS921" s="53">
        <f t="shared" si="666"/>
        <v>5.7620350810047447E-2</v>
      </c>
      <c r="AT921" s="54">
        <f t="shared" si="667"/>
        <v>0.17888427371070398</v>
      </c>
      <c r="AU921" s="54">
        <f t="shared" si="668"/>
        <v>0.17888427371070398</v>
      </c>
      <c r="AV921" s="54">
        <f t="shared" si="669"/>
        <v>0.18639973626370085</v>
      </c>
      <c r="AW921" s="54">
        <f t="shared" si="670"/>
        <v>0.18639973626370085</v>
      </c>
      <c r="AX921" s="54">
        <f t="shared" si="671"/>
        <v>0.20112679958966559</v>
      </c>
      <c r="AY921" s="54">
        <f t="shared" si="672"/>
        <v>0.20112679958966559</v>
      </c>
      <c r="AZ921" s="54">
        <f t="shared" si="673"/>
        <v>0.22043901581942804</v>
      </c>
      <c r="BA921" s="54">
        <f t="shared" si="674"/>
        <v>0.19748094232145047</v>
      </c>
      <c r="BB921" s="54">
        <f t="shared" si="675"/>
        <v>0.19748094232145047</v>
      </c>
      <c r="BC921" s="54">
        <f t="shared" si="676"/>
        <v>0.20112679958966559</v>
      </c>
      <c r="BD921" s="54">
        <f t="shared" si="677"/>
        <v>0.19930675183643548</v>
      </c>
      <c r="BE921" s="54">
        <f t="shared" si="678"/>
        <v>0.21014366471698145</v>
      </c>
      <c r="BF921" s="54">
        <f t="shared" si="679"/>
        <v>0.21690798085068161</v>
      </c>
      <c r="BG921" s="55">
        <f t="shared" si="698"/>
        <v>2.5757077165842337</v>
      </c>
      <c r="BH921" s="56">
        <f t="shared" si="695"/>
        <v>0</v>
      </c>
      <c r="BI921" s="56">
        <f t="shared" si="680"/>
        <v>0</v>
      </c>
      <c r="BJ921" s="56">
        <f t="shared" si="681"/>
        <v>0</v>
      </c>
      <c r="BK921" s="56">
        <f t="shared" si="682"/>
        <v>0</v>
      </c>
      <c r="BL921" s="56">
        <f t="shared" si="683"/>
        <v>0</v>
      </c>
      <c r="BM921" s="56">
        <f t="shared" si="684"/>
        <v>-1.6038197260916427</v>
      </c>
      <c r="BN921" s="56">
        <f t="shared" si="685"/>
        <v>0</v>
      </c>
      <c r="BO921" s="56">
        <f t="shared" si="686"/>
        <v>0</v>
      </c>
      <c r="BP921" s="56">
        <f t="shared" si="687"/>
        <v>0</v>
      </c>
      <c r="BQ921" s="56">
        <f t="shared" si="688"/>
        <v>0</v>
      </c>
      <c r="BR921" s="56">
        <f t="shared" si="689"/>
        <v>0</v>
      </c>
      <c r="BS921" s="56">
        <f t="shared" si="690"/>
        <v>0</v>
      </c>
      <c r="BT921" s="56">
        <f t="shared" si="691"/>
        <v>0</v>
      </c>
      <c r="BU921" s="57">
        <f t="shared" si="699"/>
        <v>-1.6038197260916427</v>
      </c>
      <c r="BV921" s="58">
        <f t="shared" si="696"/>
        <v>2.3478334286677529</v>
      </c>
      <c r="BW921" s="59">
        <f t="shared" si="692"/>
        <v>-4.0830077514975551</v>
      </c>
      <c r="BX921" s="68">
        <f t="shared" si="693"/>
        <v>1.5757077165842337</v>
      </c>
    </row>
    <row r="922" spans="1:76">
      <c r="A922" s="49">
        <v>4810</v>
      </c>
      <c r="B922" s="86">
        <v>0.13880445795339413</v>
      </c>
      <c r="C922" s="60">
        <v>1.6114180478821363E-2</v>
      </c>
      <c r="D922" s="60">
        <v>1.6114180478821363E-2</v>
      </c>
      <c r="E922" s="60">
        <v>1.7034990791896871E-2</v>
      </c>
      <c r="F922" s="60">
        <v>1.7034990791896871E-2</v>
      </c>
      <c r="G922" s="60">
        <v>1.8876611418047883E-2</v>
      </c>
      <c r="H922" s="60">
        <v>1.8876611418047883E-2</v>
      </c>
      <c r="I922" s="60">
        <v>2.1362799263351748E-2</v>
      </c>
      <c r="J922" s="60">
        <v>1.841620626151013E-2</v>
      </c>
      <c r="K922" s="60">
        <v>1.841620626151013E-2</v>
      </c>
      <c r="L922" s="60">
        <v>1.8876611418047883E-2</v>
      </c>
      <c r="M922" s="60">
        <v>1.8646408839779006E-2</v>
      </c>
      <c r="N922" s="60">
        <v>2.0257826887661142E-2</v>
      </c>
      <c r="O922" s="60">
        <v>2.1132596685082872E-2</v>
      </c>
      <c r="P922" s="117">
        <v>1.8550786230344243E-2</v>
      </c>
      <c r="Q922" s="61">
        <v>0</v>
      </c>
      <c r="R922" s="61">
        <v>0</v>
      </c>
      <c r="S922" s="61">
        <v>3</v>
      </c>
      <c r="T922" s="61">
        <v>0</v>
      </c>
      <c r="U922" s="61">
        <v>2</v>
      </c>
      <c r="V922" s="61">
        <v>2</v>
      </c>
      <c r="W922" s="61">
        <v>1</v>
      </c>
      <c r="X922" s="61">
        <v>0</v>
      </c>
      <c r="Y922" s="61">
        <v>0</v>
      </c>
      <c r="Z922" s="61">
        <v>1</v>
      </c>
      <c r="AA922" s="61">
        <v>0</v>
      </c>
      <c r="AB922" s="61">
        <v>0</v>
      </c>
      <c r="AC922" s="61">
        <v>0</v>
      </c>
      <c r="AD922" s="50">
        <f t="shared" si="697"/>
        <v>9</v>
      </c>
      <c r="AE922" s="51" t="s">
        <v>22</v>
      </c>
      <c r="AF922" s="52">
        <f t="shared" si="654"/>
        <v>0.16138107336723206</v>
      </c>
      <c r="AG922" s="53">
        <f t="shared" si="694"/>
        <v>4.7519572886102597E-2</v>
      </c>
      <c r="AH922" s="53">
        <f t="shared" si="655"/>
        <v>4.7519572886102597E-2</v>
      </c>
      <c r="AI922" s="53">
        <f t="shared" si="656"/>
        <v>4.9516012054016657E-2</v>
      </c>
      <c r="AJ922" s="53">
        <f t="shared" si="657"/>
        <v>4.9516012054016657E-2</v>
      </c>
      <c r="AK922" s="53">
        <f t="shared" si="658"/>
        <v>5.3428171265106406E-2</v>
      </c>
      <c r="AL922" s="53">
        <f t="shared" si="659"/>
        <v>5.3428171265106406E-2</v>
      </c>
      <c r="AM922" s="53">
        <f t="shared" si="660"/>
        <v>5.8558349830755564E-2</v>
      </c>
      <c r="AN922" s="53">
        <f t="shared" si="661"/>
        <v>5.24596703645216E-2</v>
      </c>
      <c r="AO922" s="53">
        <f t="shared" si="662"/>
        <v>5.24596703645216E-2</v>
      </c>
      <c r="AP922" s="53">
        <f t="shared" si="663"/>
        <v>5.3428171265106406E-2</v>
      </c>
      <c r="AQ922" s="53">
        <f t="shared" si="664"/>
        <v>5.294468610415997E-2</v>
      </c>
      <c r="AR922" s="53">
        <f t="shared" si="665"/>
        <v>5.6298229070267179E-2</v>
      </c>
      <c r="AS922" s="53">
        <f t="shared" si="666"/>
        <v>5.8090002452325748E-2</v>
      </c>
      <c r="AT922" s="54">
        <f t="shared" si="667"/>
        <v>0.35366608749485268</v>
      </c>
      <c r="AU922" s="54">
        <f t="shared" si="668"/>
        <v>0.35366608749485268</v>
      </c>
      <c r="AV922" s="54">
        <f t="shared" si="669"/>
        <v>0.3685246560078736</v>
      </c>
      <c r="AW922" s="54">
        <f t="shared" si="670"/>
        <v>0.3685246560078736</v>
      </c>
      <c r="AX922" s="54">
        <f t="shared" si="671"/>
        <v>0.39764103811760637</v>
      </c>
      <c r="AY922" s="54">
        <f t="shared" si="672"/>
        <v>0.39764103811760637</v>
      </c>
      <c r="AZ922" s="54">
        <f t="shared" si="673"/>
        <v>0.43582257198391172</v>
      </c>
      <c r="BA922" s="54">
        <f t="shared" si="674"/>
        <v>0.39043293620418945</v>
      </c>
      <c r="BB922" s="54">
        <f t="shared" si="675"/>
        <v>0.39043293620418945</v>
      </c>
      <c r="BC922" s="54">
        <f t="shared" si="676"/>
        <v>0.39764103811760637</v>
      </c>
      <c r="BD922" s="54">
        <f t="shared" si="677"/>
        <v>0.39404268285369043</v>
      </c>
      <c r="BE922" s="54">
        <f t="shared" si="678"/>
        <v>0.41900154397207146</v>
      </c>
      <c r="BF922" s="54">
        <f t="shared" si="679"/>
        <v>0.43233688019718725</v>
      </c>
      <c r="BG922" s="55">
        <f t="shared" si="698"/>
        <v>5.0993741527735121</v>
      </c>
      <c r="BH922" s="56">
        <f t="shared" si="695"/>
        <v>0</v>
      </c>
      <c r="BI922" s="56">
        <f t="shared" si="680"/>
        <v>0</v>
      </c>
      <c r="BJ922" s="56">
        <f t="shared" si="681"/>
        <v>-2.9947429814363549</v>
      </c>
      <c r="BK922" s="56">
        <f t="shared" si="682"/>
        <v>0</v>
      </c>
      <c r="BL922" s="56">
        <f t="shared" si="683"/>
        <v>-1.844411189888943</v>
      </c>
      <c r="BM922" s="56">
        <f t="shared" si="684"/>
        <v>-1.844411189888943</v>
      </c>
      <c r="BN922" s="56">
        <f t="shared" si="685"/>
        <v>-0.83052006344871454</v>
      </c>
      <c r="BO922" s="56">
        <f t="shared" si="686"/>
        <v>0</v>
      </c>
      <c r="BP922" s="56">
        <f t="shared" si="687"/>
        <v>0</v>
      </c>
      <c r="BQ922" s="56">
        <f t="shared" si="688"/>
        <v>-0.92220559494447152</v>
      </c>
      <c r="BR922" s="56">
        <f t="shared" si="689"/>
        <v>0</v>
      </c>
      <c r="BS922" s="56">
        <f t="shared" si="690"/>
        <v>0</v>
      </c>
      <c r="BT922" s="56">
        <f t="shared" si="691"/>
        <v>0</v>
      </c>
      <c r="BU922" s="57">
        <f t="shared" si="699"/>
        <v>-8.4362910196074274</v>
      </c>
      <c r="BV922" s="58">
        <f t="shared" si="696"/>
        <v>4.9107355683585059</v>
      </c>
      <c r="BW922" s="59">
        <f t="shared" si="692"/>
        <v>-13.390325682522452</v>
      </c>
      <c r="BX922" s="68">
        <f t="shared" si="693"/>
        <v>3.9006258472264879</v>
      </c>
    </row>
    <row r="923" spans="1:76">
      <c r="A923" s="49">
        <v>4811</v>
      </c>
      <c r="B923" s="86">
        <v>2.0263424518743669E-3</v>
      </c>
      <c r="C923" s="60">
        <v>0.1427255985267035</v>
      </c>
      <c r="D923" s="60">
        <v>0.1427255985267035</v>
      </c>
      <c r="E923" s="60">
        <v>0.13351749539594843</v>
      </c>
      <c r="F923" s="60">
        <v>0.13351749539594843</v>
      </c>
      <c r="G923" s="60">
        <v>0.14042357274401474</v>
      </c>
      <c r="H923" s="60">
        <v>7.5966850828729282E-2</v>
      </c>
      <c r="I923" s="60">
        <v>0.18927255985267036</v>
      </c>
      <c r="J923" s="60">
        <v>0.23480662983425415</v>
      </c>
      <c r="K923" s="60">
        <v>0.17495395948434622</v>
      </c>
      <c r="L923" s="60">
        <v>0.1703499079189687</v>
      </c>
      <c r="M923" s="60">
        <v>0.17513812154696132</v>
      </c>
      <c r="N923" s="60">
        <v>0.17877532228360957</v>
      </c>
      <c r="O923" s="60">
        <v>0.18660220994475138</v>
      </c>
      <c r="P923" s="117">
        <v>0.15990579402181615</v>
      </c>
      <c r="Q923" s="61">
        <v>0</v>
      </c>
      <c r="R923" s="61">
        <v>0</v>
      </c>
      <c r="S923" s="61">
        <v>0</v>
      </c>
      <c r="T923" s="61">
        <v>0</v>
      </c>
      <c r="U923" s="61">
        <v>0</v>
      </c>
      <c r="V923" s="61">
        <v>0</v>
      </c>
      <c r="W923" s="61">
        <v>0</v>
      </c>
      <c r="X923" s="61">
        <v>0</v>
      </c>
      <c r="Y923" s="61">
        <v>2</v>
      </c>
      <c r="Z923" s="61">
        <v>1</v>
      </c>
      <c r="AA923" s="61">
        <v>0</v>
      </c>
      <c r="AB923" s="61">
        <v>0</v>
      </c>
      <c r="AC923" s="61">
        <v>0</v>
      </c>
      <c r="AD923" s="50">
        <f t="shared" si="697"/>
        <v>3</v>
      </c>
      <c r="AE923" s="51" t="s">
        <v>22</v>
      </c>
      <c r="AF923" s="52">
        <f t="shared" si="654"/>
        <v>3.2527927763516644E-3</v>
      </c>
      <c r="AG923" s="53">
        <f t="shared" si="694"/>
        <v>0.24170763359238631</v>
      </c>
      <c r="AH923" s="53">
        <f t="shared" si="655"/>
        <v>0.24170763359238631</v>
      </c>
      <c r="AI923" s="53">
        <f t="shared" si="656"/>
        <v>0.22983032304402787</v>
      </c>
      <c r="AJ923" s="53">
        <f t="shared" si="657"/>
        <v>0.22983032304402787</v>
      </c>
      <c r="AK923" s="53">
        <f t="shared" si="658"/>
        <v>0.23875468630833235</v>
      </c>
      <c r="AL923" s="53">
        <f t="shared" si="659"/>
        <v>0.15046696065683696</v>
      </c>
      <c r="AM923" s="53">
        <f t="shared" si="660"/>
        <v>0.2994366527946114</v>
      </c>
      <c r="AN923" s="53">
        <f t="shared" si="661"/>
        <v>0.35307110598206415</v>
      </c>
      <c r="AO923" s="53">
        <f t="shared" si="662"/>
        <v>0.28204088906248997</v>
      </c>
      <c r="AP923" s="53">
        <f t="shared" si="663"/>
        <v>0.27638424071768819</v>
      </c>
      <c r="AQ923" s="53">
        <f t="shared" si="664"/>
        <v>0.2822664912424504</v>
      </c>
      <c r="AR923" s="53">
        <f t="shared" si="665"/>
        <v>0.28671191034265708</v>
      </c>
      <c r="AS923" s="53">
        <f t="shared" si="666"/>
        <v>0.29621401632914229</v>
      </c>
      <c r="AT923" s="54">
        <f t="shared" si="667"/>
        <v>3.6258935776215563E-2</v>
      </c>
      <c r="AU923" s="54">
        <f t="shared" si="668"/>
        <v>3.6258935776215563E-2</v>
      </c>
      <c r="AV923" s="54">
        <f t="shared" si="669"/>
        <v>3.447720205946686E-2</v>
      </c>
      <c r="AW923" s="54">
        <f t="shared" si="670"/>
        <v>3.447720205946686E-2</v>
      </c>
      <c r="AX923" s="54">
        <f t="shared" si="671"/>
        <v>3.5815959589110005E-2</v>
      </c>
      <c r="AY923" s="54">
        <f t="shared" si="672"/>
        <v>2.2571781378238023E-2</v>
      </c>
      <c r="AZ923" s="54">
        <f t="shared" si="673"/>
        <v>4.4918955191271925E-2</v>
      </c>
      <c r="BA923" s="54">
        <f t="shared" si="674"/>
        <v>5.2964742428574747E-2</v>
      </c>
      <c r="BB923" s="54">
        <f t="shared" si="675"/>
        <v>4.2309389781331641E-2</v>
      </c>
      <c r="BC923" s="54">
        <f t="shared" si="676"/>
        <v>4.1460827218393767E-2</v>
      </c>
      <c r="BD923" s="54">
        <f t="shared" si="677"/>
        <v>4.2343232713110759E-2</v>
      </c>
      <c r="BE923" s="54">
        <f t="shared" si="678"/>
        <v>4.301009690460162E-2</v>
      </c>
      <c r="BF923" s="54">
        <f t="shared" si="679"/>
        <v>4.4435522513143977E-2</v>
      </c>
      <c r="BG923" s="55">
        <f t="shared" si="698"/>
        <v>0.51130278338914126</v>
      </c>
      <c r="BH923" s="56">
        <f t="shared" si="695"/>
        <v>0</v>
      </c>
      <c r="BI923" s="56">
        <f t="shared" si="680"/>
        <v>0</v>
      </c>
      <c r="BJ923" s="56">
        <f t="shared" si="681"/>
        <v>0</v>
      </c>
      <c r="BK923" s="56">
        <f t="shared" si="682"/>
        <v>0</v>
      </c>
      <c r="BL923" s="56">
        <f t="shared" si="683"/>
        <v>0</v>
      </c>
      <c r="BM923" s="56">
        <f t="shared" si="684"/>
        <v>0</v>
      </c>
      <c r="BN923" s="56">
        <f t="shared" si="685"/>
        <v>0</v>
      </c>
      <c r="BO923" s="56">
        <f t="shared" si="686"/>
        <v>0</v>
      </c>
      <c r="BP923" s="56">
        <f t="shared" si="687"/>
        <v>-6.3254924738356495</v>
      </c>
      <c r="BQ923" s="56">
        <f t="shared" si="688"/>
        <v>-3.1830062199691618</v>
      </c>
      <c r="BR923" s="56">
        <f t="shared" si="689"/>
        <v>0</v>
      </c>
      <c r="BS923" s="56">
        <f t="shared" si="690"/>
        <v>0</v>
      </c>
      <c r="BT923" s="56">
        <f t="shared" si="691"/>
        <v>0</v>
      </c>
      <c r="BU923" s="57">
        <f t="shared" si="699"/>
        <v>-9.5084986938048104</v>
      </c>
      <c r="BV923" s="58">
        <f t="shared" si="696"/>
        <v>7.1689570341000083E-2</v>
      </c>
      <c r="BW923" s="59">
        <f t="shared" si="692"/>
        <v>-9.8778132073270832</v>
      </c>
      <c r="BX923" s="68">
        <f t="shared" si="693"/>
        <v>2.4886972166108587</v>
      </c>
    </row>
    <row r="924" spans="1:76">
      <c r="A924" s="49">
        <v>4812</v>
      </c>
      <c r="B924" s="86">
        <v>5.0658561296859173E-4</v>
      </c>
      <c r="C924" s="60">
        <v>0.1427255985267035</v>
      </c>
      <c r="D924" s="60">
        <v>0.1427255985267035</v>
      </c>
      <c r="E924" s="60">
        <v>0.13351749539594843</v>
      </c>
      <c r="F924" s="60">
        <v>0.13351749539594843</v>
      </c>
      <c r="G924" s="60">
        <v>0.14042357274401474</v>
      </c>
      <c r="H924" s="60">
        <v>0.15653775322283608</v>
      </c>
      <c r="I924" s="60">
        <v>0.48885819521178636</v>
      </c>
      <c r="J924" s="60">
        <v>0.60773480662983426</v>
      </c>
      <c r="K924" s="60">
        <v>0.65837937384898715</v>
      </c>
      <c r="L924" s="60">
        <v>0.63996316758747696</v>
      </c>
      <c r="M924" s="60">
        <v>0.65902394106814</v>
      </c>
      <c r="N924" s="60">
        <v>0.62154696132596687</v>
      </c>
      <c r="O924" s="60">
        <v>0.64875690607734804</v>
      </c>
      <c r="P924" s="117">
        <v>0.3979777588893611</v>
      </c>
      <c r="Q924" s="61">
        <v>1</v>
      </c>
      <c r="R924" s="61">
        <v>0</v>
      </c>
      <c r="S924" s="61">
        <v>0</v>
      </c>
      <c r="T924" s="61">
        <v>0</v>
      </c>
      <c r="U924" s="61">
        <v>0</v>
      </c>
      <c r="V924" s="61">
        <v>0</v>
      </c>
      <c r="W924" s="61">
        <v>0</v>
      </c>
      <c r="X924" s="61">
        <v>0</v>
      </c>
      <c r="Y924" s="61">
        <v>1</v>
      </c>
      <c r="Z924" s="61">
        <v>0</v>
      </c>
      <c r="AA924" s="61">
        <v>0</v>
      </c>
      <c r="AB924" s="61">
        <v>1</v>
      </c>
      <c r="AC924" s="61">
        <v>0</v>
      </c>
      <c r="AD924" s="50">
        <f t="shared" si="697"/>
        <v>3</v>
      </c>
      <c r="AE924" s="51" t="s">
        <v>22</v>
      </c>
      <c r="AF924" s="52">
        <f t="shared" si="654"/>
        <v>9.039487497953802E-4</v>
      </c>
      <c r="AG924" s="53">
        <f t="shared" si="694"/>
        <v>0.24170763359238631</v>
      </c>
      <c r="AH924" s="53">
        <f t="shared" si="655"/>
        <v>0.24170763359238631</v>
      </c>
      <c r="AI924" s="53">
        <f t="shared" si="656"/>
        <v>0.22983032304402787</v>
      </c>
      <c r="AJ924" s="53">
        <f t="shared" si="657"/>
        <v>0.22983032304402787</v>
      </c>
      <c r="AK924" s="53">
        <f t="shared" si="658"/>
        <v>0.23875468630833235</v>
      </c>
      <c r="AL924" s="53">
        <f t="shared" si="659"/>
        <v>0.25921245300249446</v>
      </c>
      <c r="AM924" s="53">
        <f t="shared" si="660"/>
        <v>0.62559666367202171</v>
      </c>
      <c r="AN924" s="53">
        <f t="shared" si="661"/>
        <v>0.74501404870696897</v>
      </c>
      <c r="AO924" s="53">
        <f t="shared" si="662"/>
        <v>0.79504540574491434</v>
      </c>
      <c r="AP924" s="53">
        <f t="shared" si="663"/>
        <v>0.77689998486040257</v>
      </c>
      <c r="AQ924" s="53">
        <f t="shared" si="664"/>
        <v>0.79567956820523811</v>
      </c>
      <c r="AR924" s="53">
        <f t="shared" si="665"/>
        <v>0.75870089308048949</v>
      </c>
      <c r="AS924" s="53">
        <f t="shared" si="666"/>
        <v>0.78557089224683418</v>
      </c>
      <c r="AT924" s="54">
        <f t="shared" si="667"/>
        <v>1.0076331914565698E-2</v>
      </c>
      <c r="AU924" s="54">
        <f t="shared" si="668"/>
        <v>1.0076331914565698E-2</v>
      </c>
      <c r="AV924" s="54">
        <f t="shared" si="669"/>
        <v>9.5811894088910169E-3</v>
      </c>
      <c r="AW924" s="54">
        <f t="shared" si="670"/>
        <v>9.5811894088910169E-3</v>
      </c>
      <c r="AX924" s="54">
        <f t="shared" si="671"/>
        <v>9.9532291539366265E-3</v>
      </c>
      <c r="AY924" s="54">
        <f t="shared" si="672"/>
        <v>1.0806074570431647E-2</v>
      </c>
      <c r="AZ924" s="54">
        <f t="shared" si="673"/>
        <v>2.6079936053797766E-2</v>
      </c>
      <c r="BA924" s="54">
        <f t="shared" si="674"/>
        <v>3.1058219900682121E-2</v>
      </c>
      <c r="BB924" s="54">
        <f t="shared" si="675"/>
        <v>3.3143932098339247E-2</v>
      </c>
      <c r="BC924" s="54">
        <f t="shared" si="676"/>
        <v>3.2387483984374542E-2</v>
      </c>
      <c r="BD924" s="54">
        <f t="shared" si="677"/>
        <v>3.3170369126177421E-2</v>
      </c>
      <c r="BE924" s="54">
        <f t="shared" si="678"/>
        <v>3.1628798432774219E-2</v>
      </c>
      <c r="BF924" s="54">
        <f t="shared" si="679"/>
        <v>3.2748957635527348E-2</v>
      </c>
      <c r="BG924" s="55">
        <f t="shared" si="698"/>
        <v>0.28029204360295434</v>
      </c>
      <c r="BH924" s="56">
        <f t="shared" si="695"/>
        <v>-4.5975659799301418</v>
      </c>
      <c r="BI924" s="56">
        <f t="shared" si="680"/>
        <v>0</v>
      </c>
      <c r="BJ924" s="56">
        <f t="shared" si="681"/>
        <v>0</v>
      </c>
      <c r="BK924" s="56">
        <f t="shared" si="682"/>
        <v>0</v>
      </c>
      <c r="BL924" s="56">
        <f t="shared" si="683"/>
        <v>0</v>
      </c>
      <c r="BM924" s="56">
        <f t="shared" si="684"/>
        <v>0</v>
      </c>
      <c r="BN924" s="56">
        <f t="shared" si="685"/>
        <v>0</v>
      </c>
      <c r="BO924" s="56">
        <f t="shared" si="686"/>
        <v>0</v>
      </c>
      <c r="BP924" s="56">
        <f t="shared" si="687"/>
        <v>-3.4068956228954961</v>
      </c>
      <c r="BQ924" s="56">
        <f t="shared" si="688"/>
        <v>0</v>
      </c>
      <c r="BR924" s="56">
        <f t="shared" si="689"/>
        <v>0</v>
      </c>
      <c r="BS924" s="56">
        <f t="shared" si="690"/>
        <v>-3.4536872306006865</v>
      </c>
      <c r="BT924" s="56">
        <f t="shared" si="691"/>
        <v>0</v>
      </c>
      <c r="BU924" s="57">
        <f t="shared" si="699"/>
        <v>-11.458148833426325</v>
      </c>
      <c r="BV924" s="58">
        <f t="shared" si="696"/>
        <v>1.7922392585250021E-2</v>
      </c>
      <c r="BW924" s="59">
        <f t="shared" si="692"/>
        <v>-11.180587155952905</v>
      </c>
      <c r="BX924" s="68">
        <f t="shared" si="693"/>
        <v>2.7197079563970457</v>
      </c>
    </row>
    <row r="925" spans="1:76">
      <c r="A925" s="49">
        <v>4813</v>
      </c>
      <c r="B925" s="86">
        <v>0.21023302938196559</v>
      </c>
      <c r="C925" s="60">
        <v>0.1427255985267035</v>
      </c>
      <c r="D925" s="60">
        <v>0.1427255985267035</v>
      </c>
      <c r="E925" s="60">
        <v>0.13351749539594843</v>
      </c>
      <c r="F925" s="60">
        <v>0.13351749539594843</v>
      </c>
      <c r="G925" s="60">
        <v>0.14042357274401474</v>
      </c>
      <c r="H925" s="60">
        <v>0.15653775322283608</v>
      </c>
      <c r="I925" s="60">
        <v>0.48885819521178636</v>
      </c>
      <c r="J925" s="60">
        <v>0.60773480662983426</v>
      </c>
      <c r="K925" s="60">
        <v>0.65837937384898715</v>
      </c>
      <c r="L925" s="60">
        <v>0.63996316758747696</v>
      </c>
      <c r="M925" s="60">
        <v>0.65902394106814</v>
      </c>
      <c r="N925" s="60">
        <v>0.62154696132596687</v>
      </c>
      <c r="O925" s="60">
        <v>0.64875690607734804</v>
      </c>
      <c r="P925" s="117">
        <v>0.3979777588893611</v>
      </c>
      <c r="Q925" s="61">
        <v>8</v>
      </c>
      <c r="R925" s="61">
        <v>2</v>
      </c>
      <c r="S925" s="61">
        <v>3</v>
      </c>
      <c r="T925" s="61">
        <v>6</v>
      </c>
      <c r="U925" s="61">
        <v>7</v>
      </c>
      <c r="V925" s="61">
        <v>11</v>
      </c>
      <c r="W925" s="61">
        <v>13</v>
      </c>
      <c r="X925" s="61">
        <v>14</v>
      </c>
      <c r="Y925" s="61">
        <v>12</v>
      </c>
      <c r="Z925" s="61">
        <v>19</v>
      </c>
      <c r="AA925" s="61">
        <v>23</v>
      </c>
      <c r="AB925" s="61">
        <v>25</v>
      </c>
      <c r="AC925" s="61">
        <v>15</v>
      </c>
      <c r="AD925" s="50">
        <f t="shared" si="697"/>
        <v>158</v>
      </c>
      <c r="AE925" s="51" t="s">
        <v>22</v>
      </c>
      <c r="AF925" s="52">
        <f t="shared" si="654"/>
        <v>0.23680472817815926</v>
      </c>
      <c r="AG925" s="53">
        <f t="shared" si="694"/>
        <v>0.24170763359238631</v>
      </c>
      <c r="AH925" s="53">
        <f t="shared" si="655"/>
        <v>0.24170763359238631</v>
      </c>
      <c r="AI925" s="53">
        <f t="shared" si="656"/>
        <v>0.22983032304402787</v>
      </c>
      <c r="AJ925" s="53">
        <f t="shared" si="657"/>
        <v>0.22983032304402787</v>
      </c>
      <c r="AK925" s="53">
        <f t="shared" si="658"/>
        <v>0.23875468630833235</v>
      </c>
      <c r="AL925" s="53">
        <f t="shared" si="659"/>
        <v>0.25921245300249446</v>
      </c>
      <c r="AM925" s="53">
        <f t="shared" si="660"/>
        <v>0.62559666367202171</v>
      </c>
      <c r="AN925" s="53">
        <f t="shared" si="661"/>
        <v>0.74501404870696897</v>
      </c>
      <c r="AO925" s="53">
        <f t="shared" si="662"/>
        <v>0.79504540574491434</v>
      </c>
      <c r="AP925" s="53">
        <f t="shared" si="663"/>
        <v>0.77689998486040257</v>
      </c>
      <c r="AQ925" s="53">
        <f t="shared" si="664"/>
        <v>0.79567956820523811</v>
      </c>
      <c r="AR925" s="53">
        <f t="shared" si="665"/>
        <v>0.75870089308048949</v>
      </c>
      <c r="AS925" s="53">
        <f t="shared" si="666"/>
        <v>0.78557089224683418</v>
      </c>
      <c r="AT925" s="54">
        <f t="shared" si="667"/>
        <v>2.6396662870563947</v>
      </c>
      <c r="AU925" s="54">
        <f t="shared" si="668"/>
        <v>2.6396662870563947</v>
      </c>
      <c r="AV925" s="54">
        <f t="shared" si="669"/>
        <v>2.5099552979186952</v>
      </c>
      <c r="AW925" s="54">
        <f t="shared" si="670"/>
        <v>2.5099552979186952</v>
      </c>
      <c r="AX925" s="54">
        <f t="shared" si="671"/>
        <v>2.6074174280637283</v>
      </c>
      <c r="AY925" s="54">
        <f t="shared" si="672"/>
        <v>2.8308347701163701</v>
      </c>
      <c r="AZ925" s="54">
        <f t="shared" si="673"/>
        <v>6.8320822054583674</v>
      </c>
      <c r="BA925" s="54">
        <f t="shared" si="674"/>
        <v>8.1362282130965493</v>
      </c>
      <c r="BB925" s="54">
        <f t="shared" si="675"/>
        <v>8.6826159481709873</v>
      </c>
      <c r="BC925" s="54">
        <f t="shared" si="676"/>
        <v>8.484451516781661</v>
      </c>
      <c r="BD925" s="54">
        <f t="shared" si="677"/>
        <v>8.689541576634408</v>
      </c>
      <c r="BE925" s="54">
        <f t="shared" si="678"/>
        <v>8.2857009506017985</v>
      </c>
      <c r="BF925" s="54">
        <f t="shared" si="679"/>
        <v>8.5791456791710488</v>
      </c>
      <c r="BG925" s="55">
        <f t="shared" si="698"/>
        <v>73.427261458045095</v>
      </c>
      <c r="BH925" s="56">
        <f t="shared" si="695"/>
        <v>7.7652200220018228</v>
      </c>
      <c r="BI925" s="56">
        <f t="shared" si="680"/>
        <v>1.9413050055004557</v>
      </c>
      <c r="BJ925" s="56">
        <f t="shared" si="681"/>
        <v>2.7607948301728635</v>
      </c>
      <c r="BK925" s="56">
        <f t="shared" si="682"/>
        <v>5.5215896603457271</v>
      </c>
      <c r="BL925" s="56">
        <f t="shared" si="683"/>
        <v>6.7085216821120683</v>
      </c>
      <c r="BM925" s="56">
        <f t="shared" si="684"/>
        <v>11.446288039253044</v>
      </c>
      <c r="BN925" s="56">
        <f t="shared" si="685"/>
        <v>24.981183354773702</v>
      </c>
      <c r="BO925" s="56">
        <f t="shared" si="686"/>
        <v>29.348573914008984</v>
      </c>
      <c r="BP925" s="56">
        <f t="shared" si="687"/>
        <v>25.935874317418481</v>
      </c>
      <c r="BQ925" s="56">
        <f t="shared" si="688"/>
        <v>40.626469846636496</v>
      </c>
      <c r="BR925" s="56">
        <f t="shared" si="689"/>
        <v>49.728764252914722</v>
      </c>
      <c r="BS925" s="56">
        <f t="shared" si="690"/>
        <v>52.863281301992082</v>
      </c>
      <c r="BT925" s="56">
        <f t="shared" si="691"/>
        <v>32.240015060252176</v>
      </c>
      <c r="BU925" s="57">
        <f t="shared" si="699"/>
        <v>291.8678812873826</v>
      </c>
      <c r="BV925" s="58">
        <f t="shared" si="696"/>
        <v>7.43779292287876</v>
      </c>
      <c r="BW925" s="59">
        <f t="shared" si="692"/>
        <v>250.7287794905518</v>
      </c>
      <c r="BX925" s="68">
        <f t="shared" si="693"/>
        <v>84.572738541954905</v>
      </c>
    </row>
    <row r="926" spans="1:76">
      <c r="A926" s="49">
        <v>4814</v>
      </c>
      <c r="B926" s="86">
        <v>0.10536980749746708</v>
      </c>
      <c r="C926" s="60">
        <v>0.1427255985267035</v>
      </c>
      <c r="D926" s="60">
        <v>0.1427255985267035</v>
      </c>
      <c r="E926" s="60">
        <v>0.13351749539594843</v>
      </c>
      <c r="F926" s="60">
        <v>0.13351749539594843</v>
      </c>
      <c r="G926" s="60">
        <v>0.14042357274401474</v>
      </c>
      <c r="H926" s="60">
        <v>0.15653775322283608</v>
      </c>
      <c r="I926" s="60">
        <v>0.48885819521178636</v>
      </c>
      <c r="J926" s="60">
        <v>0.60773480662983426</v>
      </c>
      <c r="K926" s="60">
        <v>0.65837937384898715</v>
      </c>
      <c r="L926" s="60">
        <v>0.63996316758747696</v>
      </c>
      <c r="M926" s="60">
        <v>0.65902394106814</v>
      </c>
      <c r="N926" s="60">
        <v>0.62154696132596687</v>
      </c>
      <c r="O926" s="60">
        <v>0.64875690607734804</v>
      </c>
      <c r="P926" s="117">
        <v>0.3979777588893611</v>
      </c>
      <c r="Q926" s="61">
        <v>0</v>
      </c>
      <c r="R926" s="61">
        <v>4</v>
      </c>
      <c r="S926" s="61">
        <v>2</v>
      </c>
      <c r="T926" s="61">
        <v>0</v>
      </c>
      <c r="U926" s="61">
        <v>3</v>
      </c>
      <c r="V926" s="61">
        <v>1</v>
      </c>
      <c r="W926" s="61">
        <v>7</v>
      </c>
      <c r="X926" s="61">
        <v>5</v>
      </c>
      <c r="Y926" s="61">
        <v>4</v>
      </c>
      <c r="Z926" s="61">
        <v>7</v>
      </c>
      <c r="AA926" s="61">
        <v>10</v>
      </c>
      <c r="AB926" s="61">
        <v>9</v>
      </c>
      <c r="AC926" s="61">
        <v>12</v>
      </c>
      <c r="AD926" s="50">
        <f t="shared" si="697"/>
        <v>64</v>
      </c>
      <c r="AE926" s="51" t="s">
        <v>22</v>
      </c>
      <c r="AF926" s="52">
        <f t="shared" si="654"/>
        <v>0.12511216521212817</v>
      </c>
      <c r="AG926" s="53">
        <f t="shared" si="694"/>
        <v>0.24170763359238631</v>
      </c>
      <c r="AH926" s="53">
        <f t="shared" si="655"/>
        <v>0.24170763359238631</v>
      </c>
      <c r="AI926" s="53">
        <f t="shared" si="656"/>
        <v>0.22983032304402787</v>
      </c>
      <c r="AJ926" s="53">
        <f t="shared" si="657"/>
        <v>0.22983032304402787</v>
      </c>
      <c r="AK926" s="53">
        <f t="shared" si="658"/>
        <v>0.23875468630833235</v>
      </c>
      <c r="AL926" s="53">
        <f t="shared" si="659"/>
        <v>0.25921245300249446</v>
      </c>
      <c r="AM926" s="53">
        <f t="shared" si="660"/>
        <v>0.62559666367202171</v>
      </c>
      <c r="AN926" s="53">
        <f t="shared" si="661"/>
        <v>0.74501404870696897</v>
      </c>
      <c r="AO926" s="53">
        <f t="shared" si="662"/>
        <v>0.79504540574491434</v>
      </c>
      <c r="AP926" s="53">
        <f t="shared" si="663"/>
        <v>0.77689998486040257</v>
      </c>
      <c r="AQ926" s="53">
        <f t="shared" si="664"/>
        <v>0.79567956820523811</v>
      </c>
      <c r="AR926" s="53">
        <f t="shared" si="665"/>
        <v>0.75870089308048949</v>
      </c>
      <c r="AS926" s="53">
        <f t="shared" si="666"/>
        <v>0.78557089224683418</v>
      </c>
      <c r="AT926" s="54">
        <f t="shared" si="667"/>
        <v>1.3946274094773092</v>
      </c>
      <c r="AU926" s="54">
        <f t="shared" si="668"/>
        <v>1.3946274094773092</v>
      </c>
      <c r="AV926" s="54">
        <f t="shared" si="669"/>
        <v>1.3260965873620725</v>
      </c>
      <c r="AW926" s="54">
        <f t="shared" si="670"/>
        <v>1.3260965873620725</v>
      </c>
      <c r="AX926" s="54">
        <f t="shared" si="671"/>
        <v>1.3775892168481587</v>
      </c>
      <c r="AY926" s="54">
        <f t="shared" si="672"/>
        <v>1.4956283608517149</v>
      </c>
      <c r="AZ926" s="54">
        <f t="shared" si="673"/>
        <v>3.6096263964335207</v>
      </c>
      <c r="BA926" s="54">
        <f t="shared" si="674"/>
        <v>4.2986520422627255</v>
      </c>
      <c r="BB926" s="54">
        <f t="shared" si="675"/>
        <v>4.5873276658722482</v>
      </c>
      <c r="BC926" s="54">
        <f t="shared" si="676"/>
        <v>4.4826305119349508</v>
      </c>
      <c r="BD926" s="54">
        <f t="shared" si="677"/>
        <v>4.590986716006844</v>
      </c>
      <c r="BE926" s="54">
        <f t="shared" si="678"/>
        <v>4.3776236826237085</v>
      </c>
      <c r="BF926" s="54">
        <f t="shared" si="679"/>
        <v>4.5326607278881204</v>
      </c>
      <c r="BG926" s="55">
        <f t="shared" si="698"/>
        <v>38.794173314400751</v>
      </c>
      <c r="BH926" s="56">
        <f t="shared" si="695"/>
        <v>0</v>
      </c>
      <c r="BI926" s="56">
        <f t="shared" si="680"/>
        <v>1.3305091584720969</v>
      </c>
      <c r="BJ926" s="56">
        <f t="shared" si="681"/>
        <v>0.56447946051750164</v>
      </c>
      <c r="BK926" s="56">
        <f t="shared" si="682"/>
        <v>0</v>
      </c>
      <c r="BL926" s="56">
        <f t="shared" si="683"/>
        <v>0.96100508150856101</v>
      </c>
      <c r="BM926" s="56">
        <f t="shared" si="684"/>
        <v>0.40254642679989144</v>
      </c>
      <c r="BN926" s="56">
        <f t="shared" si="685"/>
        <v>8.985229929875798</v>
      </c>
      <c r="BO926" s="56">
        <f t="shared" si="686"/>
        <v>7.2915074750564752</v>
      </c>
      <c r="BP926" s="56">
        <f t="shared" si="687"/>
        <v>6.093190586610679</v>
      </c>
      <c r="BQ926" s="56">
        <f t="shared" si="688"/>
        <v>10.501470293677496</v>
      </c>
      <c r="BR926" s="56">
        <f t="shared" si="689"/>
        <v>15.240949717771318</v>
      </c>
      <c r="BS926" s="56">
        <f t="shared" si="690"/>
        <v>13.288554350527317</v>
      </c>
      <c r="BT926" s="56">
        <f t="shared" si="691"/>
        <v>18.135709490615298</v>
      </c>
      <c r="BU926" s="57">
        <f t="shared" si="699"/>
        <v>82.795151971432432</v>
      </c>
      <c r="BV926" s="58">
        <f t="shared" si="696"/>
        <v>3.7278576577320046</v>
      </c>
      <c r="BW926" s="59">
        <f t="shared" si="692"/>
        <v>48.849891266952255</v>
      </c>
      <c r="BX926" s="68">
        <f t="shared" si="693"/>
        <v>25.205826685599249</v>
      </c>
    </row>
    <row r="927" spans="1:76">
      <c r="A927" s="49">
        <v>4815</v>
      </c>
      <c r="B927" s="86">
        <v>7.5987841945288756E-3</v>
      </c>
      <c r="C927" s="60">
        <v>0.1427255985267035</v>
      </c>
      <c r="D927" s="60">
        <v>0.1427255985267035</v>
      </c>
      <c r="E927" s="60">
        <v>0.13351749539594843</v>
      </c>
      <c r="F927" s="60">
        <v>0.13351749539594843</v>
      </c>
      <c r="G927" s="60">
        <v>0.14042357274401474</v>
      </c>
      <c r="H927" s="60">
        <v>0.15653775322283608</v>
      </c>
      <c r="I927" s="60">
        <v>0.4720534069981584</v>
      </c>
      <c r="J927" s="60">
        <v>0.5847145488029466</v>
      </c>
      <c r="K927" s="60">
        <v>0.44429097605893186</v>
      </c>
      <c r="L927" s="60">
        <v>0.43278084714548803</v>
      </c>
      <c r="M927" s="60">
        <v>0.44475138121546959</v>
      </c>
      <c r="N927" s="60">
        <v>0.45414364640883975</v>
      </c>
      <c r="O927" s="60">
        <v>0.47403314917127071</v>
      </c>
      <c r="P927" s="117">
        <v>0.31970888227794297</v>
      </c>
      <c r="Q927" s="61">
        <v>0</v>
      </c>
      <c r="R927" s="61">
        <v>0</v>
      </c>
      <c r="S927" s="61">
        <v>0</v>
      </c>
      <c r="T927" s="61">
        <v>0</v>
      </c>
      <c r="U927" s="61">
        <v>0</v>
      </c>
      <c r="V927" s="61">
        <v>0</v>
      </c>
      <c r="W927" s="61">
        <v>0</v>
      </c>
      <c r="X927" s="61">
        <v>2</v>
      </c>
      <c r="Y927" s="61">
        <v>1</v>
      </c>
      <c r="Z927" s="61">
        <v>1</v>
      </c>
      <c r="AA927" s="61">
        <v>1</v>
      </c>
      <c r="AB927" s="61">
        <v>0</v>
      </c>
      <c r="AC927" s="61">
        <v>1</v>
      </c>
      <c r="AD927" s="50">
        <f t="shared" si="697"/>
        <v>6</v>
      </c>
      <c r="AE927" s="51" t="s">
        <v>22</v>
      </c>
      <c r="AF927" s="52">
        <f t="shared" si="654"/>
        <v>1.1027557457377967E-2</v>
      </c>
      <c r="AG927" s="53">
        <f t="shared" si="694"/>
        <v>0.24170763359238631</v>
      </c>
      <c r="AH927" s="53">
        <f t="shared" si="655"/>
        <v>0.24170763359238631</v>
      </c>
      <c r="AI927" s="53">
        <f t="shared" si="656"/>
        <v>0.22983032304402787</v>
      </c>
      <c r="AJ927" s="53">
        <f t="shared" si="657"/>
        <v>0.22983032304402787</v>
      </c>
      <c r="AK927" s="53">
        <f t="shared" si="658"/>
        <v>0.23875468630833235</v>
      </c>
      <c r="AL927" s="53">
        <f t="shared" si="659"/>
        <v>0.25921245300249446</v>
      </c>
      <c r="AM927" s="53">
        <f t="shared" si="660"/>
        <v>0.60843184789893079</v>
      </c>
      <c r="AN927" s="53">
        <f t="shared" si="661"/>
        <v>0.72212602647665536</v>
      </c>
      <c r="AO927" s="53">
        <f t="shared" si="662"/>
        <v>0.57988491260966046</v>
      </c>
      <c r="AP927" s="53">
        <f t="shared" si="663"/>
        <v>0.56797471207010874</v>
      </c>
      <c r="AQ927" s="53">
        <f t="shared" si="664"/>
        <v>0.580360373807293</v>
      </c>
      <c r="AR927" s="53">
        <f t="shared" si="665"/>
        <v>0.59004434928455773</v>
      </c>
      <c r="AS927" s="53">
        <f t="shared" si="666"/>
        <v>0.6104583246674008</v>
      </c>
      <c r="AT927" s="54">
        <f t="shared" si="667"/>
        <v>0.12292436841429046</v>
      </c>
      <c r="AU927" s="54">
        <f t="shared" si="668"/>
        <v>0.12292436841429046</v>
      </c>
      <c r="AV927" s="54">
        <f t="shared" si="669"/>
        <v>0.11688396796885189</v>
      </c>
      <c r="AW927" s="54">
        <f t="shared" si="670"/>
        <v>0.11688396796885189</v>
      </c>
      <c r="AX927" s="54">
        <f t="shared" si="671"/>
        <v>0.12142259879924731</v>
      </c>
      <c r="AY927" s="54">
        <f t="shared" si="672"/>
        <v>0.13182673048789581</v>
      </c>
      <c r="AZ927" s="54">
        <f t="shared" si="673"/>
        <v>0.30942796267759909</v>
      </c>
      <c r="BA927" s="54">
        <f t="shared" si="674"/>
        <v>0.36724899582550946</v>
      </c>
      <c r="BB927" s="54">
        <f t="shared" si="675"/>
        <v>0.29490995206104192</v>
      </c>
      <c r="BC927" s="54">
        <f t="shared" si="676"/>
        <v>0.28885282487290809</v>
      </c>
      <c r="BD927" s="54">
        <f t="shared" si="677"/>
        <v>0.2951517556257694</v>
      </c>
      <c r="BE927" s="54">
        <f t="shared" si="678"/>
        <v>0.30007669966493744</v>
      </c>
      <c r="BF927" s="54">
        <f t="shared" si="679"/>
        <v>0.31045856056632976</v>
      </c>
      <c r="BG927" s="55">
        <f t="shared" si="698"/>
        <v>2.8989927533475228</v>
      </c>
      <c r="BH927" s="56">
        <f t="shared" si="695"/>
        <v>0</v>
      </c>
      <c r="BI927" s="56">
        <f t="shared" si="680"/>
        <v>0</v>
      </c>
      <c r="BJ927" s="56">
        <f t="shared" si="681"/>
        <v>0</v>
      </c>
      <c r="BK927" s="56">
        <f t="shared" si="682"/>
        <v>0</v>
      </c>
      <c r="BL927" s="56">
        <f t="shared" si="683"/>
        <v>0</v>
      </c>
      <c r="BM927" s="56">
        <f t="shared" si="684"/>
        <v>0</v>
      </c>
      <c r="BN927" s="56">
        <f t="shared" si="685"/>
        <v>0</v>
      </c>
      <c r="BO927" s="56">
        <f t="shared" si="686"/>
        <v>-2.0034303964791103</v>
      </c>
      <c r="BP927" s="56">
        <f t="shared" si="687"/>
        <v>-1.2210852164904473</v>
      </c>
      <c r="BQ927" s="56">
        <f t="shared" si="688"/>
        <v>-1.2418379770799624</v>
      </c>
      <c r="BR927" s="56">
        <f t="shared" si="689"/>
        <v>-1.2202656290638685</v>
      </c>
      <c r="BS927" s="56">
        <f t="shared" si="690"/>
        <v>0</v>
      </c>
      <c r="BT927" s="56">
        <f t="shared" si="691"/>
        <v>-1.169704846849108</v>
      </c>
      <c r="BU927" s="57">
        <f t="shared" si="699"/>
        <v>-6.8563240659624967</v>
      </c>
      <c r="BV927" s="58">
        <f t="shared" si="696"/>
        <v>0.26883588877875031</v>
      </c>
      <c r="BW927" s="59">
        <f t="shared" si="692"/>
        <v>-10.396442892373029</v>
      </c>
      <c r="BX927" s="68">
        <f t="shared" si="693"/>
        <v>3.1010072466524772</v>
      </c>
    </row>
    <row r="928" spans="1:76">
      <c r="A928" s="49">
        <v>4816</v>
      </c>
      <c r="B928" s="86">
        <v>1.0638297872340425E-2</v>
      </c>
      <c r="C928" s="60">
        <v>0.1427255985267035</v>
      </c>
      <c r="D928" s="60">
        <v>0.1427255985267035</v>
      </c>
      <c r="E928" s="60">
        <v>0.13351749539594843</v>
      </c>
      <c r="F928" s="60">
        <v>0.13351749539594843</v>
      </c>
      <c r="G928" s="60">
        <v>0.14042357274401474</v>
      </c>
      <c r="H928" s="60">
        <v>0.15653775322283608</v>
      </c>
      <c r="I928" s="60">
        <v>0.4720534069981584</v>
      </c>
      <c r="J928" s="60">
        <v>0.5847145488029466</v>
      </c>
      <c r="K928" s="60">
        <v>0.44429097605893186</v>
      </c>
      <c r="L928" s="60">
        <v>0.43278084714548803</v>
      </c>
      <c r="M928" s="60">
        <v>0.44475138121546959</v>
      </c>
      <c r="N928" s="60">
        <v>0.45414364640883975</v>
      </c>
      <c r="O928" s="60">
        <v>0.47403314917127071</v>
      </c>
      <c r="P928" s="117">
        <v>0.31970888227794297</v>
      </c>
      <c r="Q928" s="61">
        <v>0</v>
      </c>
      <c r="R928" s="61">
        <v>0</v>
      </c>
      <c r="S928" s="61">
        <v>0</v>
      </c>
      <c r="T928" s="61">
        <v>0</v>
      </c>
      <c r="U928" s="61">
        <v>0</v>
      </c>
      <c r="V928" s="61">
        <v>1</v>
      </c>
      <c r="W928" s="61">
        <v>1</v>
      </c>
      <c r="X928" s="61">
        <v>2</v>
      </c>
      <c r="Y928" s="61">
        <v>0</v>
      </c>
      <c r="Z928" s="61">
        <v>2</v>
      </c>
      <c r="AA928" s="61">
        <v>2</v>
      </c>
      <c r="AB928" s="61">
        <v>1</v>
      </c>
      <c r="AC928" s="61">
        <v>0</v>
      </c>
      <c r="AD928" s="50">
        <f t="shared" si="697"/>
        <v>9</v>
      </c>
      <c r="AE928" s="51" t="s">
        <v>22</v>
      </c>
      <c r="AF928" s="52">
        <f t="shared" si="654"/>
        <v>1.5047186851494233E-2</v>
      </c>
      <c r="AG928" s="53">
        <f t="shared" si="694"/>
        <v>0.24170763359238631</v>
      </c>
      <c r="AH928" s="53">
        <f t="shared" si="655"/>
        <v>0.24170763359238631</v>
      </c>
      <c r="AI928" s="53">
        <f t="shared" si="656"/>
        <v>0.22983032304402787</v>
      </c>
      <c r="AJ928" s="53">
        <f t="shared" si="657"/>
        <v>0.22983032304402787</v>
      </c>
      <c r="AK928" s="53">
        <f t="shared" si="658"/>
        <v>0.23875468630833235</v>
      </c>
      <c r="AL928" s="53">
        <f t="shared" si="659"/>
        <v>0.25921245300249446</v>
      </c>
      <c r="AM928" s="53">
        <f t="shared" si="660"/>
        <v>0.60843184789893079</v>
      </c>
      <c r="AN928" s="53">
        <f t="shared" si="661"/>
        <v>0.72212602647665536</v>
      </c>
      <c r="AO928" s="53">
        <f t="shared" si="662"/>
        <v>0.57988491260966046</v>
      </c>
      <c r="AP928" s="53">
        <f t="shared" si="663"/>
        <v>0.56797471207010874</v>
      </c>
      <c r="AQ928" s="53">
        <f t="shared" si="664"/>
        <v>0.580360373807293</v>
      </c>
      <c r="AR928" s="53">
        <f t="shared" si="665"/>
        <v>0.59004434928455773</v>
      </c>
      <c r="AS928" s="53">
        <f t="shared" si="666"/>
        <v>0.6104583246674008</v>
      </c>
      <c r="AT928" s="54">
        <f t="shared" si="667"/>
        <v>0.16773124486367819</v>
      </c>
      <c r="AU928" s="54">
        <f t="shared" si="668"/>
        <v>0.16773124486367819</v>
      </c>
      <c r="AV928" s="54">
        <f t="shared" si="669"/>
        <v>0.15948907206052923</v>
      </c>
      <c r="AW928" s="54">
        <f t="shared" si="670"/>
        <v>0.15948907206052923</v>
      </c>
      <c r="AX928" s="54">
        <f t="shared" si="671"/>
        <v>0.16568206868910001</v>
      </c>
      <c r="AY928" s="54">
        <f t="shared" si="672"/>
        <v>0.17987858629072942</v>
      </c>
      <c r="AZ928" s="54">
        <f t="shared" si="673"/>
        <v>0.42221683174018876</v>
      </c>
      <c r="BA928" s="54">
        <f t="shared" si="674"/>
        <v>0.50111407558460397</v>
      </c>
      <c r="BB928" s="54">
        <f t="shared" si="675"/>
        <v>0.40240689474338304</v>
      </c>
      <c r="BC928" s="54">
        <f t="shared" si="676"/>
        <v>0.39414189817135092</v>
      </c>
      <c r="BD928" s="54">
        <f t="shared" si="677"/>
        <v>0.40273683756470807</v>
      </c>
      <c r="BE928" s="54">
        <f t="shared" si="678"/>
        <v>0.40945696153385902</v>
      </c>
      <c r="BF928" s="54">
        <f t="shared" si="679"/>
        <v>0.42362309047521907</v>
      </c>
      <c r="BG928" s="55">
        <f t="shared" si="698"/>
        <v>3.9556978786415571</v>
      </c>
      <c r="BH928" s="56">
        <f t="shared" si="695"/>
        <v>0</v>
      </c>
      <c r="BI928" s="56">
        <f t="shared" si="680"/>
        <v>0</v>
      </c>
      <c r="BJ928" s="56">
        <f t="shared" si="681"/>
        <v>0</v>
      </c>
      <c r="BK928" s="56">
        <f t="shared" si="682"/>
        <v>0</v>
      </c>
      <c r="BL928" s="56">
        <f t="shared" si="683"/>
        <v>0</v>
      </c>
      <c r="BM928" s="56">
        <f t="shared" si="684"/>
        <v>-1.7154731762903592</v>
      </c>
      <c r="BN928" s="56">
        <f t="shared" si="685"/>
        <v>-0.86223627761650912</v>
      </c>
      <c r="BO928" s="56">
        <f t="shared" si="686"/>
        <v>-1.3818430160767379</v>
      </c>
      <c r="BP928" s="56">
        <f t="shared" si="687"/>
        <v>0</v>
      </c>
      <c r="BQ928" s="56">
        <f t="shared" si="688"/>
        <v>-1.8620885737575521</v>
      </c>
      <c r="BR928" s="56">
        <f t="shared" si="689"/>
        <v>-1.8189438777253644</v>
      </c>
      <c r="BS928" s="56">
        <f t="shared" si="690"/>
        <v>-0.89292348125182541</v>
      </c>
      <c r="BT928" s="56">
        <f t="shared" si="691"/>
        <v>0</v>
      </c>
      <c r="BU928" s="57">
        <f t="shared" si="699"/>
        <v>-8.533508402718347</v>
      </c>
      <c r="BV928" s="58">
        <f t="shared" si="696"/>
        <v>0.3763702442902504</v>
      </c>
      <c r="BW928" s="59">
        <f t="shared" si="692"/>
        <v>-12.088300020488937</v>
      </c>
      <c r="BX928" s="68">
        <f t="shared" si="693"/>
        <v>5.0443021213584434</v>
      </c>
    </row>
    <row r="929" spans="1:76">
      <c r="A929" s="49">
        <v>4817</v>
      </c>
      <c r="B929" s="86">
        <v>4.0526849037487338E-3</v>
      </c>
      <c r="C929" s="60">
        <v>9.2081031307550645E-2</v>
      </c>
      <c r="D929" s="60">
        <v>9.2081031307550645E-2</v>
      </c>
      <c r="E929" s="60">
        <v>9.2081031307550645E-2</v>
      </c>
      <c r="F929" s="60">
        <v>9.2081031307550645E-2</v>
      </c>
      <c r="G929" s="60">
        <v>0.10819521178637201</v>
      </c>
      <c r="H929" s="60">
        <v>0.11970534069981584</v>
      </c>
      <c r="I929" s="60">
        <v>0.27555248618784528</v>
      </c>
      <c r="J929" s="60">
        <v>0.20948434622467771</v>
      </c>
      <c r="K929" s="60">
        <v>0.23250460405156537</v>
      </c>
      <c r="L929" s="60">
        <v>0.35911602209944754</v>
      </c>
      <c r="M929" s="60">
        <v>0.23273480662983426</v>
      </c>
      <c r="N929" s="60">
        <v>0.37684162062615101</v>
      </c>
      <c r="O929" s="60">
        <v>0.3933241252302026</v>
      </c>
      <c r="P929" s="117">
        <v>0.20582943759739336</v>
      </c>
      <c r="Q929" s="61">
        <v>0</v>
      </c>
      <c r="R929" s="61">
        <v>0</v>
      </c>
      <c r="S929" s="61">
        <v>0</v>
      </c>
      <c r="T929" s="61">
        <v>1</v>
      </c>
      <c r="U929" s="61">
        <v>1</v>
      </c>
      <c r="V929" s="61">
        <v>0</v>
      </c>
      <c r="W929" s="61">
        <v>0</v>
      </c>
      <c r="X929" s="61">
        <v>0</v>
      </c>
      <c r="Y929" s="61">
        <v>0</v>
      </c>
      <c r="Z929" s="61">
        <v>1</v>
      </c>
      <c r="AA929" s="61">
        <v>0</v>
      </c>
      <c r="AB929" s="61">
        <v>0</v>
      </c>
      <c r="AC929" s="61">
        <v>0</v>
      </c>
      <c r="AD929" s="50">
        <f t="shared" si="697"/>
        <v>3</v>
      </c>
      <c r="AE929" s="51" t="s">
        <v>22</v>
      </c>
      <c r="AF929" s="52">
        <f t="shared" si="654"/>
        <v>6.1703910870213249E-3</v>
      </c>
      <c r="AG929" s="53">
        <f t="shared" si="694"/>
        <v>0.1737839089487313</v>
      </c>
      <c r="AH929" s="53">
        <f t="shared" si="655"/>
        <v>0.1737839089487313</v>
      </c>
      <c r="AI929" s="53">
        <f t="shared" si="656"/>
        <v>0.1737839089487313</v>
      </c>
      <c r="AJ929" s="53">
        <f t="shared" si="657"/>
        <v>0.1737839089487313</v>
      </c>
      <c r="AK929" s="53">
        <f t="shared" si="658"/>
        <v>0.1961553876261849</v>
      </c>
      <c r="AL929" s="53">
        <f t="shared" si="659"/>
        <v>0.21166209378943279</v>
      </c>
      <c r="AM929" s="53">
        <f t="shared" si="660"/>
        <v>0.39933248334810445</v>
      </c>
      <c r="AN929" s="53">
        <f t="shared" si="661"/>
        <v>0.32353454681829025</v>
      </c>
      <c r="AO929" s="53">
        <f t="shared" si="662"/>
        <v>0.35041317586564047</v>
      </c>
      <c r="AP929" s="53">
        <f t="shared" si="663"/>
        <v>0.49052695582145545</v>
      </c>
      <c r="AQ929" s="53">
        <f t="shared" si="664"/>
        <v>0.35067920143931752</v>
      </c>
      <c r="AR929" s="53">
        <f t="shared" si="665"/>
        <v>0.50937583312710999</v>
      </c>
      <c r="AS929" s="53">
        <f t="shared" si="666"/>
        <v>0.52677462646801354</v>
      </c>
      <c r="AT929" s="54">
        <f t="shared" si="667"/>
        <v>4.9452760857484609E-2</v>
      </c>
      <c r="AU929" s="54">
        <f t="shared" si="668"/>
        <v>4.9452760857484609E-2</v>
      </c>
      <c r="AV929" s="54">
        <f t="shared" si="669"/>
        <v>4.9452760857484609E-2</v>
      </c>
      <c r="AW929" s="54">
        <f t="shared" si="670"/>
        <v>4.9452760857484609E-2</v>
      </c>
      <c r="AX929" s="54">
        <f t="shared" si="671"/>
        <v>5.5818893324851376E-2</v>
      </c>
      <c r="AY929" s="54">
        <f t="shared" si="672"/>
        <v>6.023155406091879E-2</v>
      </c>
      <c r="AZ929" s="54">
        <f t="shared" si="673"/>
        <v>0.1136359167031122</v>
      </c>
      <c r="BA929" s="54">
        <f t="shared" si="674"/>
        <v>9.2066501839705397E-2</v>
      </c>
      <c r="BB929" s="54">
        <f t="shared" si="675"/>
        <v>9.9715210068772736E-2</v>
      </c>
      <c r="BC929" s="54">
        <f t="shared" si="676"/>
        <v>0.1395866417502715</v>
      </c>
      <c r="BD929" s="54">
        <f t="shared" si="677"/>
        <v>9.9790911548596789E-2</v>
      </c>
      <c r="BE929" s="54">
        <f t="shared" si="678"/>
        <v>0.14495036631756497</v>
      </c>
      <c r="BF929" s="54">
        <f t="shared" si="679"/>
        <v>0.14990144821865359</v>
      </c>
      <c r="BG929" s="55">
        <f t="shared" si="698"/>
        <v>1.1535084872623858</v>
      </c>
      <c r="BH929" s="56">
        <f t="shared" si="695"/>
        <v>0</v>
      </c>
      <c r="BI929" s="56">
        <f t="shared" si="680"/>
        <v>0</v>
      </c>
      <c r="BJ929" s="56">
        <f t="shared" si="681"/>
        <v>0</v>
      </c>
      <c r="BK929" s="56">
        <f t="shared" si="682"/>
        <v>-3.0067373911779991</v>
      </c>
      <c r="BL929" s="56">
        <f t="shared" si="683"/>
        <v>-2.8856428768524474</v>
      </c>
      <c r="BM929" s="56">
        <f t="shared" si="684"/>
        <v>0</v>
      </c>
      <c r="BN929" s="56">
        <f t="shared" si="685"/>
        <v>0</v>
      </c>
      <c r="BO929" s="56">
        <f t="shared" si="686"/>
        <v>0</v>
      </c>
      <c r="BP929" s="56">
        <f t="shared" si="687"/>
        <v>0</v>
      </c>
      <c r="BQ929" s="56">
        <f t="shared" si="688"/>
        <v>-1.9690697827003634</v>
      </c>
      <c r="BR929" s="56">
        <f t="shared" si="689"/>
        <v>0</v>
      </c>
      <c r="BS929" s="56">
        <f t="shared" si="690"/>
        <v>0</v>
      </c>
      <c r="BT929" s="56">
        <f t="shared" si="691"/>
        <v>0</v>
      </c>
      <c r="BU929" s="57">
        <f t="shared" si="699"/>
        <v>-7.8614500507308103</v>
      </c>
      <c r="BV929" s="58">
        <f t="shared" si="696"/>
        <v>0.14337914068200017</v>
      </c>
      <c r="BW929" s="59">
        <f t="shared" si="692"/>
        <v>-10.002996859028093</v>
      </c>
      <c r="BX929" s="68">
        <f t="shared" si="693"/>
        <v>1.8464915127376142</v>
      </c>
    </row>
    <row r="930" spans="1:76">
      <c r="A930" s="49">
        <v>4818</v>
      </c>
      <c r="B930" s="86">
        <v>7.1935157041540021E-2</v>
      </c>
      <c r="C930" s="60">
        <v>9.2081031307550645E-2</v>
      </c>
      <c r="D930" s="60">
        <v>9.2081031307550645E-2</v>
      </c>
      <c r="E930" s="60">
        <v>9.2081031307550645E-2</v>
      </c>
      <c r="F930" s="60">
        <v>9.2081031307550645E-2</v>
      </c>
      <c r="G930" s="60">
        <v>0.10819521178637201</v>
      </c>
      <c r="H930" s="60">
        <v>0.11970534069981584</v>
      </c>
      <c r="I930" s="60">
        <v>0.15336095764272559</v>
      </c>
      <c r="J930" s="60">
        <v>0.20257826887661143</v>
      </c>
      <c r="K930" s="60">
        <v>0.14502762430939226</v>
      </c>
      <c r="L930" s="60">
        <v>0.31767955801104975</v>
      </c>
      <c r="M930" s="60">
        <v>0.14516574585635358</v>
      </c>
      <c r="N930" s="60">
        <v>0.33337937384898708</v>
      </c>
      <c r="O930" s="60">
        <v>0.3479742173112339</v>
      </c>
      <c r="P930" s="117">
        <v>0.17241464796713415</v>
      </c>
      <c r="Q930" s="61">
        <v>1</v>
      </c>
      <c r="R930" s="61">
        <v>0</v>
      </c>
      <c r="S930" s="61">
        <v>0</v>
      </c>
      <c r="T930" s="61">
        <v>0</v>
      </c>
      <c r="U930" s="61">
        <v>0</v>
      </c>
      <c r="V930" s="61">
        <v>1</v>
      </c>
      <c r="W930" s="61">
        <v>0</v>
      </c>
      <c r="X930" s="61">
        <v>1</v>
      </c>
      <c r="Y930" s="61">
        <v>3</v>
      </c>
      <c r="Z930" s="61">
        <v>1</v>
      </c>
      <c r="AA930" s="61">
        <v>1</v>
      </c>
      <c r="AB930" s="61">
        <v>0</v>
      </c>
      <c r="AC930" s="61">
        <v>1</v>
      </c>
      <c r="AD930" s="50">
        <f t="shared" si="697"/>
        <v>9</v>
      </c>
      <c r="AE930" s="51" t="s">
        <v>22</v>
      </c>
      <c r="AF930" s="52">
        <f t="shared" si="654"/>
        <v>8.7937881102264748E-2</v>
      </c>
      <c r="AG930" s="53">
        <f t="shared" si="694"/>
        <v>0.1737839089487313</v>
      </c>
      <c r="AH930" s="53">
        <f t="shared" si="655"/>
        <v>0.1737839089487313</v>
      </c>
      <c r="AI930" s="53">
        <f t="shared" si="656"/>
        <v>0.1737839089487313</v>
      </c>
      <c r="AJ930" s="53">
        <f t="shared" si="657"/>
        <v>0.1737839089487313</v>
      </c>
      <c r="AK930" s="53">
        <f t="shared" si="658"/>
        <v>0.1961553876261849</v>
      </c>
      <c r="AL930" s="53">
        <f t="shared" si="659"/>
        <v>0.21166209378943279</v>
      </c>
      <c r="AM930" s="53">
        <f t="shared" si="660"/>
        <v>0.25521735942145668</v>
      </c>
      <c r="AN930" s="53">
        <f t="shared" si="661"/>
        <v>0.31535680887457551</v>
      </c>
      <c r="AO930" s="53">
        <f t="shared" si="662"/>
        <v>0.24465007042878845</v>
      </c>
      <c r="AP930" s="53">
        <f t="shared" si="663"/>
        <v>0.44583648193335668</v>
      </c>
      <c r="AQ930" s="53">
        <f t="shared" si="664"/>
        <v>0.24482628752650956</v>
      </c>
      <c r="AR930" s="53">
        <f t="shared" si="665"/>
        <v>0.46288012028942238</v>
      </c>
      <c r="AS930" s="53">
        <f t="shared" si="666"/>
        <v>0.47860066801427659</v>
      </c>
      <c r="AT930" s="54">
        <f t="shared" si="667"/>
        <v>0.70478044959116626</v>
      </c>
      <c r="AU930" s="54">
        <f t="shared" si="668"/>
        <v>0.70478044959116626</v>
      </c>
      <c r="AV930" s="54">
        <f t="shared" si="669"/>
        <v>0.70478044959116626</v>
      </c>
      <c r="AW930" s="54">
        <f t="shared" si="670"/>
        <v>0.70478044959116626</v>
      </c>
      <c r="AX930" s="54">
        <f t="shared" si="671"/>
        <v>0.79550795650301975</v>
      </c>
      <c r="AY930" s="54">
        <f t="shared" si="672"/>
        <v>0.85839538611329569</v>
      </c>
      <c r="AZ930" s="54">
        <f t="shared" si="673"/>
        <v>1.0350337174748978</v>
      </c>
      <c r="BA930" s="54">
        <f t="shared" si="674"/>
        <v>1.2789291878906226</v>
      </c>
      <c r="BB930" s="54">
        <f t="shared" si="675"/>
        <v>0.99217808871004098</v>
      </c>
      <c r="BC930" s="54">
        <f t="shared" si="676"/>
        <v>1.8080893569601624</v>
      </c>
      <c r="BD930" s="54">
        <f t="shared" si="677"/>
        <v>0.99289273695399416</v>
      </c>
      <c r="BE930" s="54">
        <f t="shared" si="678"/>
        <v>1.8772098133702029</v>
      </c>
      <c r="BF930" s="54">
        <f t="shared" si="679"/>
        <v>1.9409644771959011</v>
      </c>
      <c r="BG930" s="55">
        <f t="shared" si="698"/>
        <v>14.398322519536801</v>
      </c>
      <c r="BH930" s="56">
        <f t="shared" si="695"/>
        <v>-0.34986894369046329</v>
      </c>
      <c r="BI930" s="56">
        <f t="shared" si="680"/>
        <v>0</v>
      </c>
      <c r="BJ930" s="56">
        <f t="shared" si="681"/>
        <v>0</v>
      </c>
      <c r="BK930" s="56">
        <f t="shared" si="682"/>
        <v>0</v>
      </c>
      <c r="BL930" s="56">
        <f t="shared" si="683"/>
        <v>0</v>
      </c>
      <c r="BM930" s="56">
        <f t="shared" si="684"/>
        <v>-0.1526904626646047</v>
      </c>
      <c r="BN930" s="56">
        <f t="shared" si="685"/>
        <v>0</v>
      </c>
      <c r="BO930" s="56">
        <f t="shared" si="686"/>
        <v>0.24602315584947063</v>
      </c>
      <c r="BP930" s="56">
        <f t="shared" si="687"/>
        <v>-2.3557988701850684E-2</v>
      </c>
      <c r="BQ930" s="56">
        <f t="shared" si="688"/>
        <v>0.59227068384613868</v>
      </c>
      <c r="BR930" s="56">
        <f t="shared" si="689"/>
        <v>-7.1326399517239892E-3</v>
      </c>
      <c r="BS930" s="56">
        <f t="shared" si="690"/>
        <v>0</v>
      </c>
      <c r="BT930" s="56">
        <f t="shared" si="691"/>
        <v>0.66318500272929493</v>
      </c>
      <c r="BU930" s="57">
        <f t="shared" si="699"/>
        <v>0.96822880741626161</v>
      </c>
      <c r="BV930" s="58">
        <f t="shared" si="696"/>
        <v>2.5449797471055029</v>
      </c>
      <c r="BW930" s="59">
        <f t="shared" si="692"/>
        <v>-13.242108553718072</v>
      </c>
      <c r="BX930" s="68">
        <f t="shared" si="693"/>
        <v>5.3983225195368014</v>
      </c>
    </row>
    <row r="931" spans="1:76">
      <c r="A931" s="49">
        <v>4819</v>
      </c>
      <c r="B931" s="86">
        <v>2.532928064842959E-3</v>
      </c>
      <c r="C931" s="60">
        <v>9.2081031307550645E-2</v>
      </c>
      <c r="D931" s="60">
        <v>9.2081031307550645E-2</v>
      </c>
      <c r="E931" s="60">
        <v>9.2081031307550645E-2</v>
      </c>
      <c r="F931" s="60">
        <v>9.2081031307550645E-2</v>
      </c>
      <c r="G931" s="60">
        <v>0.10819521178637201</v>
      </c>
      <c r="H931" s="60">
        <v>0.11970534069981584</v>
      </c>
      <c r="I931" s="60">
        <v>0.15336095764272559</v>
      </c>
      <c r="J931" s="60">
        <v>0.20257826887661143</v>
      </c>
      <c r="K931" s="60">
        <v>0.14502762430939226</v>
      </c>
      <c r="L931" s="60">
        <v>0.31767955801104975</v>
      </c>
      <c r="M931" s="60">
        <v>0.14516574585635358</v>
      </c>
      <c r="N931" s="60">
        <v>0.33337937384898708</v>
      </c>
      <c r="O931" s="60">
        <v>0.3479742173112339</v>
      </c>
      <c r="P931" s="117">
        <v>0.17241464796713415</v>
      </c>
      <c r="Q931" s="61">
        <v>0</v>
      </c>
      <c r="R931" s="61">
        <v>0</v>
      </c>
      <c r="S931" s="61">
        <v>0</v>
      </c>
      <c r="T931" s="61">
        <v>1</v>
      </c>
      <c r="U931" s="61">
        <v>1</v>
      </c>
      <c r="V931" s="61">
        <v>0</v>
      </c>
      <c r="W931" s="61">
        <v>0</v>
      </c>
      <c r="X931" s="61">
        <v>0</v>
      </c>
      <c r="Y931" s="61">
        <v>0</v>
      </c>
      <c r="Z931" s="61">
        <v>1</v>
      </c>
      <c r="AA931" s="61">
        <v>1</v>
      </c>
      <c r="AB931" s="61">
        <v>0</v>
      </c>
      <c r="AC931" s="61">
        <v>0</v>
      </c>
      <c r="AD931" s="50">
        <f t="shared" si="697"/>
        <v>4</v>
      </c>
      <c r="AE931" s="51" t="s">
        <v>22</v>
      </c>
      <c r="AF931" s="52">
        <f t="shared" si="654"/>
        <v>3.9973348499534713E-3</v>
      </c>
      <c r="AG931" s="53">
        <f t="shared" si="694"/>
        <v>0.1737839089487313</v>
      </c>
      <c r="AH931" s="53">
        <f t="shared" si="655"/>
        <v>0.1737839089487313</v>
      </c>
      <c r="AI931" s="53">
        <f t="shared" si="656"/>
        <v>0.1737839089487313</v>
      </c>
      <c r="AJ931" s="53">
        <f t="shared" si="657"/>
        <v>0.1737839089487313</v>
      </c>
      <c r="AK931" s="53">
        <f t="shared" si="658"/>
        <v>0.1961553876261849</v>
      </c>
      <c r="AL931" s="53">
        <f t="shared" si="659"/>
        <v>0.21166209378943279</v>
      </c>
      <c r="AM931" s="53">
        <f t="shared" si="660"/>
        <v>0.25521735942145668</v>
      </c>
      <c r="AN931" s="53">
        <f t="shared" si="661"/>
        <v>0.31535680887457551</v>
      </c>
      <c r="AO931" s="53">
        <f t="shared" si="662"/>
        <v>0.24465007042878845</v>
      </c>
      <c r="AP931" s="53">
        <f t="shared" si="663"/>
        <v>0.44583648193335668</v>
      </c>
      <c r="AQ931" s="53">
        <f t="shared" si="664"/>
        <v>0.24482628752650956</v>
      </c>
      <c r="AR931" s="53">
        <f t="shared" si="665"/>
        <v>0.46288012028942238</v>
      </c>
      <c r="AS931" s="53">
        <f t="shared" si="666"/>
        <v>0.47860066801427659</v>
      </c>
      <c r="AT931" s="54">
        <f t="shared" si="667"/>
        <v>3.2036744772601634E-2</v>
      </c>
      <c r="AU931" s="54">
        <f t="shared" si="668"/>
        <v>3.2036744772601634E-2</v>
      </c>
      <c r="AV931" s="54">
        <f t="shared" si="669"/>
        <v>3.2036744772601634E-2</v>
      </c>
      <c r="AW931" s="54">
        <f t="shared" si="670"/>
        <v>3.2036744772601634E-2</v>
      </c>
      <c r="AX931" s="54">
        <f t="shared" si="671"/>
        <v>3.616088582174054E-2</v>
      </c>
      <c r="AY931" s="54">
        <f t="shared" si="672"/>
        <v>3.901951865271374E-2</v>
      </c>
      <c r="AZ931" s="54">
        <f t="shared" si="673"/>
        <v>4.7048851960941204E-2</v>
      </c>
      <c r="BA931" s="54">
        <f t="shared" si="674"/>
        <v>5.813544912951301E-2</v>
      </c>
      <c r="BB931" s="54">
        <f t="shared" si="675"/>
        <v>4.5100791622994102E-2</v>
      </c>
      <c r="BC931" s="54">
        <f t="shared" si="676"/>
        <v>8.2189137466273113E-2</v>
      </c>
      <c r="BD931" s="54">
        <f t="shared" si="677"/>
        <v>4.5133276921652705E-2</v>
      </c>
      <c r="BE931" s="54">
        <f t="shared" si="678"/>
        <v>8.5331100927176079E-2</v>
      </c>
      <c r="BF931" s="54">
        <f t="shared" si="679"/>
        <v>8.8229155057695352E-2</v>
      </c>
      <c r="BG931" s="55">
        <f t="shared" si="698"/>
        <v>0.65449514665110642</v>
      </c>
      <c r="BH931" s="56">
        <f t="shared" si="695"/>
        <v>0</v>
      </c>
      <c r="BI931" s="56">
        <f t="shared" si="680"/>
        <v>0</v>
      </c>
      <c r="BJ931" s="56">
        <f t="shared" si="681"/>
        <v>0</v>
      </c>
      <c r="BK931" s="56">
        <f t="shared" si="682"/>
        <v>-3.440871760801119</v>
      </c>
      <c r="BL931" s="56">
        <f t="shared" si="683"/>
        <v>-3.3197772464755673</v>
      </c>
      <c r="BM931" s="56">
        <f t="shared" si="684"/>
        <v>0</v>
      </c>
      <c r="BN931" s="56">
        <f t="shared" si="685"/>
        <v>0</v>
      </c>
      <c r="BO931" s="56">
        <f t="shared" si="686"/>
        <v>0</v>
      </c>
      <c r="BP931" s="56">
        <f t="shared" si="687"/>
        <v>0</v>
      </c>
      <c r="BQ931" s="56">
        <f t="shared" si="688"/>
        <v>-2.4987321332645172</v>
      </c>
      <c r="BR931" s="56">
        <f t="shared" si="689"/>
        <v>-3.0981354570623796</v>
      </c>
      <c r="BS931" s="56">
        <f t="shared" si="690"/>
        <v>0</v>
      </c>
      <c r="BT931" s="56">
        <f t="shared" si="691"/>
        <v>0</v>
      </c>
      <c r="BU931" s="57">
        <f t="shared" si="699"/>
        <v>-12.357516597603585</v>
      </c>
      <c r="BV931" s="58">
        <f t="shared" si="696"/>
        <v>8.9611962926250122E-2</v>
      </c>
      <c r="BW931" s="59">
        <f t="shared" si="692"/>
        <v>-11.82633766364299</v>
      </c>
      <c r="BX931" s="68">
        <f t="shared" si="693"/>
        <v>3.3455048533488938</v>
      </c>
    </row>
    <row r="932" spans="1:76">
      <c r="A932" s="49">
        <v>4820</v>
      </c>
      <c r="B932" s="86">
        <v>3.7487335359675786E-2</v>
      </c>
      <c r="C932" s="60">
        <v>9.2081031307550645E-2</v>
      </c>
      <c r="D932" s="60">
        <v>9.2081031307550645E-2</v>
      </c>
      <c r="E932" s="60">
        <v>8.0570902394106816E-2</v>
      </c>
      <c r="F932" s="60">
        <v>8.0570902394106816E-2</v>
      </c>
      <c r="G932" s="60">
        <v>8.0570902394106816E-2</v>
      </c>
      <c r="H932" s="60">
        <v>7.3664825046040522E-2</v>
      </c>
      <c r="I932" s="60">
        <v>0.13895027624309392</v>
      </c>
      <c r="J932" s="60">
        <v>0.11049723756906077</v>
      </c>
      <c r="K932" s="60">
        <v>0.12430939226519337</v>
      </c>
      <c r="L932" s="60">
        <v>0.18646408839779005</v>
      </c>
      <c r="M932" s="60">
        <v>0.1244475138121547</v>
      </c>
      <c r="N932" s="60">
        <v>0.19567219152854512</v>
      </c>
      <c r="O932" s="60">
        <v>0.20423572744014734</v>
      </c>
      <c r="P932" s="117">
        <v>0.12185507862303442</v>
      </c>
      <c r="Q932" s="61">
        <v>1</v>
      </c>
      <c r="R932" s="61">
        <v>1</v>
      </c>
      <c r="S932" s="61">
        <v>0</v>
      </c>
      <c r="T932" s="61">
        <v>0</v>
      </c>
      <c r="U932" s="61">
        <v>0</v>
      </c>
      <c r="V932" s="61">
        <v>0</v>
      </c>
      <c r="W932" s="61">
        <v>2</v>
      </c>
      <c r="X932" s="61">
        <v>0</v>
      </c>
      <c r="Y932" s="61">
        <v>0</v>
      </c>
      <c r="Z932" s="61">
        <v>2</v>
      </c>
      <c r="AA932" s="61">
        <v>0</v>
      </c>
      <c r="AB932" s="61">
        <v>0</v>
      </c>
      <c r="AC932" s="61">
        <v>0</v>
      </c>
      <c r="AD932" s="50">
        <f t="shared" si="697"/>
        <v>6</v>
      </c>
      <c r="AE932" s="51" t="s">
        <v>22</v>
      </c>
      <c r="AF932" s="52">
        <f t="shared" si="654"/>
        <v>4.8163872744496697E-2</v>
      </c>
      <c r="AG932" s="53">
        <f t="shared" si="694"/>
        <v>0.1737839089487313</v>
      </c>
      <c r="AH932" s="53">
        <f t="shared" si="655"/>
        <v>0.1737839089487313</v>
      </c>
      <c r="AI932" s="53">
        <f t="shared" si="656"/>
        <v>0.15723945514602239</v>
      </c>
      <c r="AJ932" s="53">
        <f t="shared" si="657"/>
        <v>0.15723945514602239</v>
      </c>
      <c r="AK932" s="53">
        <f t="shared" si="658"/>
        <v>0.15723945514602239</v>
      </c>
      <c r="AL932" s="53">
        <f t="shared" si="659"/>
        <v>0.14704405240197735</v>
      </c>
      <c r="AM932" s="53">
        <f t="shared" si="660"/>
        <v>0.23685917314259719</v>
      </c>
      <c r="AN932" s="53">
        <f t="shared" si="661"/>
        <v>0.19928583550856446</v>
      </c>
      <c r="AO932" s="53">
        <f t="shared" si="662"/>
        <v>0.21776827182542363</v>
      </c>
      <c r="AP932" s="53">
        <f t="shared" si="663"/>
        <v>0.29604706703570255</v>
      </c>
      <c r="AQ932" s="53">
        <f t="shared" si="664"/>
        <v>0.21795065728492607</v>
      </c>
      <c r="AR932" s="53">
        <f t="shared" si="665"/>
        <v>0.30712168656674721</v>
      </c>
      <c r="AS932" s="53">
        <f t="shared" si="666"/>
        <v>0.31732459191582074</v>
      </c>
      <c r="AT932" s="54">
        <f t="shared" si="667"/>
        <v>0.38601061864843911</v>
      </c>
      <c r="AU932" s="54">
        <f t="shared" si="668"/>
        <v>0.38601061864843911</v>
      </c>
      <c r="AV932" s="54">
        <f t="shared" si="669"/>
        <v>0.34926190649081207</v>
      </c>
      <c r="AW932" s="54">
        <f t="shared" si="670"/>
        <v>0.34926190649081207</v>
      </c>
      <c r="AX932" s="54">
        <f t="shared" si="671"/>
        <v>0.34926190649081207</v>
      </c>
      <c r="AY932" s="54">
        <f t="shared" si="672"/>
        <v>0.3266157723095407</v>
      </c>
      <c r="AZ932" s="54">
        <f t="shared" si="673"/>
        <v>0.52611404882315582</v>
      </c>
      <c r="BA932" s="54">
        <f t="shared" si="674"/>
        <v>0.44265576207764107</v>
      </c>
      <c r="BB932" s="54">
        <f t="shared" si="675"/>
        <v>0.48370914106974289</v>
      </c>
      <c r="BC932" s="54">
        <f t="shared" si="676"/>
        <v>0.65758281181959644</v>
      </c>
      <c r="BD932" s="54">
        <f t="shared" si="677"/>
        <v>0.484114257541578</v>
      </c>
      <c r="BE932" s="54">
        <f t="shared" si="678"/>
        <v>0.68218187143527009</v>
      </c>
      <c r="BF932" s="54">
        <f t="shared" si="679"/>
        <v>0.70484467048054433</v>
      </c>
      <c r="BG932" s="55">
        <f t="shared" si="698"/>
        <v>6.1276252923263845</v>
      </c>
      <c r="BH932" s="56">
        <f t="shared" si="695"/>
        <v>-0.95189040044376949</v>
      </c>
      <c r="BI932" s="56">
        <f t="shared" si="680"/>
        <v>-0.95189040044376949</v>
      </c>
      <c r="BJ932" s="56">
        <f t="shared" si="681"/>
        <v>0</v>
      </c>
      <c r="BK932" s="56">
        <f t="shared" si="682"/>
        <v>0</v>
      </c>
      <c r="BL932" s="56">
        <f t="shared" si="683"/>
        <v>0</v>
      </c>
      <c r="BM932" s="56">
        <f t="shared" si="684"/>
        <v>0</v>
      </c>
      <c r="BN932" s="56">
        <f t="shared" si="685"/>
        <v>-1.2844745337787902</v>
      </c>
      <c r="BO932" s="56">
        <f t="shared" si="686"/>
        <v>0</v>
      </c>
      <c r="BP932" s="56">
        <f t="shared" si="687"/>
        <v>0</v>
      </c>
      <c r="BQ932" s="56">
        <f t="shared" si="688"/>
        <v>-0.83836914665137274</v>
      </c>
      <c r="BR932" s="56">
        <f t="shared" si="689"/>
        <v>0</v>
      </c>
      <c r="BS932" s="56">
        <f t="shared" si="690"/>
        <v>0</v>
      </c>
      <c r="BT932" s="56">
        <f t="shared" si="691"/>
        <v>0</v>
      </c>
      <c r="BU932" s="57">
        <f t="shared" si="699"/>
        <v>-4.0266244813177021</v>
      </c>
      <c r="BV932" s="58">
        <f t="shared" si="696"/>
        <v>1.3262570513085015</v>
      </c>
      <c r="BW932" s="59">
        <f t="shared" si="692"/>
        <v>-11.058121450262934</v>
      </c>
      <c r="BX932" s="68">
        <f t="shared" si="693"/>
        <v>0.12762529232638453</v>
      </c>
    </row>
    <row r="933" spans="1:76">
      <c r="A933" s="49">
        <v>4821</v>
      </c>
      <c r="B933" s="86">
        <v>1.8743667679837893E-2</v>
      </c>
      <c r="C933" s="60">
        <v>9.2081031307550645E-2</v>
      </c>
      <c r="D933" s="60">
        <v>9.2081031307550645E-2</v>
      </c>
      <c r="E933" s="60">
        <v>8.0570902394106816E-2</v>
      </c>
      <c r="F933" s="60">
        <v>8.0570902394106816E-2</v>
      </c>
      <c r="G933" s="60">
        <v>8.0570902394106816E-2</v>
      </c>
      <c r="H933" s="60">
        <v>7.3664825046040522E-2</v>
      </c>
      <c r="I933" s="60">
        <v>0.13895027624309392</v>
      </c>
      <c r="J933" s="60">
        <v>0.11049723756906077</v>
      </c>
      <c r="K933" s="60">
        <v>0.12430939226519337</v>
      </c>
      <c r="L933" s="60">
        <v>0.18646408839779005</v>
      </c>
      <c r="M933" s="60">
        <v>0.1244475138121547</v>
      </c>
      <c r="N933" s="60">
        <v>0.19567219152854512</v>
      </c>
      <c r="O933" s="60">
        <v>0.20423572744014734</v>
      </c>
      <c r="P933" s="117">
        <v>0.12185507862303442</v>
      </c>
      <c r="Q933" s="61">
        <v>0</v>
      </c>
      <c r="R933" s="61">
        <v>1</v>
      </c>
      <c r="S933" s="61">
        <v>0</v>
      </c>
      <c r="T933" s="61">
        <v>1</v>
      </c>
      <c r="U933" s="61">
        <v>0</v>
      </c>
      <c r="V933" s="61">
        <v>0</v>
      </c>
      <c r="W933" s="61">
        <v>1</v>
      </c>
      <c r="X933" s="61">
        <v>0</v>
      </c>
      <c r="Y933" s="61">
        <v>0</v>
      </c>
      <c r="Z933" s="61">
        <v>0</v>
      </c>
      <c r="AA933" s="61">
        <v>1</v>
      </c>
      <c r="AB933" s="61">
        <v>1</v>
      </c>
      <c r="AC933" s="61">
        <v>0</v>
      </c>
      <c r="AD933" s="50">
        <f t="shared" si="697"/>
        <v>5</v>
      </c>
      <c r="AE933" s="51" t="s">
        <v>22</v>
      </c>
      <c r="AF933" s="52">
        <f t="shared" si="654"/>
        <v>2.5390140614255388E-2</v>
      </c>
      <c r="AG933" s="53">
        <f t="shared" si="694"/>
        <v>0.1737839089487313</v>
      </c>
      <c r="AH933" s="53">
        <f t="shared" si="655"/>
        <v>0.1737839089487313</v>
      </c>
      <c r="AI933" s="53">
        <f t="shared" si="656"/>
        <v>0.15723945514602239</v>
      </c>
      <c r="AJ933" s="53">
        <f t="shared" si="657"/>
        <v>0.15723945514602239</v>
      </c>
      <c r="AK933" s="53">
        <f t="shared" si="658"/>
        <v>0.15723945514602239</v>
      </c>
      <c r="AL933" s="53">
        <f t="shared" si="659"/>
        <v>0.14704405240197735</v>
      </c>
      <c r="AM933" s="53">
        <f t="shared" si="660"/>
        <v>0.23685917314259719</v>
      </c>
      <c r="AN933" s="53">
        <f t="shared" si="661"/>
        <v>0.19928583550856446</v>
      </c>
      <c r="AO933" s="53">
        <f t="shared" si="662"/>
        <v>0.21776827182542363</v>
      </c>
      <c r="AP933" s="53">
        <f t="shared" si="663"/>
        <v>0.29604706703570255</v>
      </c>
      <c r="AQ933" s="53">
        <f t="shared" si="664"/>
        <v>0.21795065728492607</v>
      </c>
      <c r="AR933" s="53">
        <f t="shared" si="665"/>
        <v>0.30712168656674721</v>
      </c>
      <c r="AS933" s="53">
        <f t="shared" si="666"/>
        <v>0.31732459191582074</v>
      </c>
      <c r="AT933" s="54">
        <f t="shared" si="667"/>
        <v>0.20348994645991061</v>
      </c>
      <c r="AU933" s="54">
        <f t="shared" si="668"/>
        <v>0.20348994645991061</v>
      </c>
      <c r="AV933" s="54">
        <f t="shared" si="669"/>
        <v>0.18411743931073085</v>
      </c>
      <c r="AW933" s="54">
        <f t="shared" si="670"/>
        <v>0.18411743931073085</v>
      </c>
      <c r="AX933" s="54">
        <f t="shared" si="671"/>
        <v>0.18411743931073085</v>
      </c>
      <c r="AY933" s="54">
        <f t="shared" si="672"/>
        <v>0.17217926867644615</v>
      </c>
      <c r="AZ933" s="54">
        <f t="shared" si="673"/>
        <v>0.27734708439286532</v>
      </c>
      <c r="BA933" s="54">
        <f t="shared" si="674"/>
        <v>0.23335108666372525</v>
      </c>
      <c r="BB933" s="54">
        <f t="shared" si="675"/>
        <v>0.25499284854673093</v>
      </c>
      <c r="BC933" s="54">
        <f t="shared" si="676"/>
        <v>0.34665235800675365</v>
      </c>
      <c r="BD933" s="54">
        <f t="shared" si="677"/>
        <v>0.25520641036389646</v>
      </c>
      <c r="BE933" s="54">
        <f t="shared" si="678"/>
        <v>0.35962003579158813</v>
      </c>
      <c r="BF933" s="54">
        <f t="shared" si="679"/>
        <v>0.37156699150099737</v>
      </c>
      <c r="BG933" s="55">
        <f t="shared" si="698"/>
        <v>3.2302482947950169</v>
      </c>
      <c r="BH933" s="56">
        <f t="shared" si="695"/>
        <v>0</v>
      </c>
      <c r="BI933" s="56">
        <f t="shared" si="680"/>
        <v>-1.5921386784652654</v>
      </c>
      <c r="BJ933" s="56">
        <f t="shared" si="681"/>
        <v>0</v>
      </c>
      <c r="BK933" s="56">
        <f t="shared" si="682"/>
        <v>-1.6921814678490641</v>
      </c>
      <c r="BL933" s="56">
        <f t="shared" si="683"/>
        <v>0</v>
      </c>
      <c r="BM933" s="56">
        <f t="shared" si="684"/>
        <v>0</v>
      </c>
      <c r="BN933" s="56">
        <f t="shared" si="685"/>
        <v>-1.282485544910891</v>
      </c>
      <c r="BO933" s="56">
        <f t="shared" si="686"/>
        <v>0</v>
      </c>
      <c r="BP933" s="56">
        <f t="shared" si="687"/>
        <v>0</v>
      </c>
      <c r="BQ933" s="56">
        <f t="shared" si="688"/>
        <v>0</v>
      </c>
      <c r="BR933" s="56">
        <f t="shared" si="689"/>
        <v>-1.3656826088461931</v>
      </c>
      <c r="BS933" s="56">
        <f t="shared" si="690"/>
        <v>-1.022707261052517</v>
      </c>
      <c r="BT933" s="56">
        <f t="shared" si="691"/>
        <v>0</v>
      </c>
      <c r="BU933" s="57">
        <f t="shared" si="699"/>
        <v>-6.9551955611239311</v>
      </c>
      <c r="BV933" s="58">
        <f t="shared" si="696"/>
        <v>0.66312852565425073</v>
      </c>
      <c r="BW933" s="59">
        <f t="shared" si="692"/>
        <v>-11.009939576832286</v>
      </c>
      <c r="BX933" s="68">
        <f t="shared" si="693"/>
        <v>1.7697517052049831</v>
      </c>
    </row>
    <row r="934" spans="1:76">
      <c r="A934" s="49">
        <v>4822</v>
      </c>
      <c r="B934" s="86">
        <v>1.0131712259371836E-2</v>
      </c>
      <c r="C934" s="60">
        <v>9.2081031307550645E-2</v>
      </c>
      <c r="D934" s="60">
        <v>9.2081031307550645E-2</v>
      </c>
      <c r="E934" s="60">
        <v>8.0570902394106816E-2</v>
      </c>
      <c r="F934" s="60">
        <v>8.0570902394106816E-2</v>
      </c>
      <c r="G934" s="60">
        <v>8.0570902394106816E-2</v>
      </c>
      <c r="H934" s="60">
        <v>7.3664825046040522E-2</v>
      </c>
      <c r="I934" s="60">
        <v>0.13895027624309392</v>
      </c>
      <c r="J934" s="60">
        <v>0.11049723756906077</v>
      </c>
      <c r="K934" s="60">
        <v>0.12430939226519337</v>
      </c>
      <c r="L934" s="60">
        <v>0.18646408839779005</v>
      </c>
      <c r="M934" s="60">
        <v>0.1244475138121547</v>
      </c>
      <c r="N934" s="60">
        <v>0.19567219152854512</v>
      </c>
      <c r="O934" s="60">
        <v>0.20423572744014734</v>
      </c>
      <c r="P934" s="117">
        <v>0.12185507862303442</v>
      </c>
      <c r="Q934" s="61">
        <v>0</v>
      </c>
      <c r="R934" s="61">
        <v>0</v>
      </c>
      <c r="S934" s="61">
        <v>0</v>
      </c>
      <c r="T934" s="61">
        <v>0</v>
      </c>
      <c r="U934" s="61">
        <v>0</v>
      </c>
      <c r="V934" s="61">
        <v>0</v>
      </c>
      <c r="W934" s="61">
        <v>0</v>
      </c>
      <c r="X934" s="61">
        <v>0</v>
      </c>
      <c r="Y934" s="61">
        <v>0</v>
      </c>
      <c r="Z934" s="61">
        <v>0</v>
      </c>
      <c r="AA934" s="61">
        <v>0</v>
      </c>
      <c r="AB934" s="61">
        <v>0</v>
      </c>
      <c r="AC934" s="61">
        <v>0</v>
      </c>
      <c r="AD934" s="50">
        <f t="shared" si="697"/>
        <v>0</v>
      </c>
      <c r="AE934" s="51" t="s">
        <v>22</v>
      </c>
      <c r="AF934" s="52">
        <f t="shared" si="654"/>
        <v>1.4384114063469514E-2</v>
      </c>
      <c r="AG934" s="53">
        <f t="shared" si="694"/>
        <v>0.1737839089487313</v>
      </c>
      <c r="AH934" s="53">
        <f t="shared" si="655"/>
        <v>0.1737839089487313</v>
      </c>
      <c r="AI934" s="53">
        <f t="shared" si="656"/>
        <v>0.15723945514602239</v>
      </c>
      <c r="AJ934" s="53">
        <f t="shared" si="657"/>
        <v>0.15723945514602239</v>
      </c>
      <c r="AK934" s="53">
        <f t="shared" si="658"/>
        <v>0.15723945514602239</v>
      </c>
      <c r="AL934" s="53">
        <f t="shared" si="659"/>
        <v>0.14704405240197735</v>
      </c>
      <c r="AM934" s="53">
        <f t="shared" si="660"/>
        <v>0.23685917314259719</v>
      </c>
      <c r="AN934" s="53">
        <f t="shared" si="661"/>
        <v>0.19928583550856446</v>
      </c>
      <c r="AO934" s="53">
        <f t="shared" si="662"/>
        <v>0.21776827182542363</v>
      </c>
      <c r="AP934" s="53">
        <f t="shared" si="663"/>
        <v>0.29604706703570255</v>
      </c>
      <c r="AQ934" s="53">
        <f t="shared" si="664"/>
        <v>0.21795065728492607</v>
      </c>
      <c r="AR934" s="53">
        <f t="shared" si="665"/>
        <v>0.30712168656674721</v>
      </c>
      <c r="AS934" s="53">
        <f t="shared" si="666"/>
        <v>0.31732459191582074</v>
      </c>
      <c r="AT934" s="54">
        <f t="shared" si="667"/>
        <v>0.11528185862055727</v>
      </c>
      <c r="AU934" s="54">
        <f t="shared" si="668"/>
        <v>0.11528185862055727</v>
      </c>
      <c r="AV934" s="54">
        <f t="shared" si="669"/>
        <v>0.10430687597817176</v>
      </c>
      <c r="AW934" s="54">
        <f t="shared" si="670"/>
        <v>0.10430687597817176</v>
      </c>
      <c r="AX934" s="54">
        <f t="shared" si="671"/>
        <v>0.10430687597817176</v>
      </c>
      <c r="AY934" s="54">
        <f t="shared" si="672"/>
        <v>9.7543620479842594E-2</v>
      </c>
      <c r="AZ934" s="54">
        <f t="shared" si="673"/>
        <v>0.15712367086450169</v>
      </c>
      <c r="BA934" s="54">
        <f t="shared" si="674"/>
        <v>0.13219889950199951</v>
      </c>
      <c r="BB934" s="54">
        <f t="shared" si="675"/>
        <v>0.14445946852322111</v>
      </c>
      <c r="BC934" s="54">
        <f t="shared" si="676"/>
        <v>0.19638674451216884</v>
      </c>
      <c r="BD934" s="54">
        <f t="shared" si="677"/>
        <v>0.14458045633437117</v>
      </c>
      <c r="BE934" s="54">
        <f t="shared" si="678"/>
        <v>0.20373324011568869</v>
      </c>
      <c r="BF934" s="54">
        <f t="shared" si="679"/>
        <v>0.21050147256647228</v>
      </c>
      <c r="BG934" s="55">
        <f t="shared" si="698"/>
        <v>1.8300119180738954</v>
      </c>
      <c r="BH934" s="56">
        <f t="shared" si="695"/>
        <v>0</v>
      </c>
      <c r="BI934" s="56">
        <f t="shared" si="680"/>
        <v>0</v>
      </c>
      <c r="BJ934" s="56">
        <f t="shared" si="681"/>
        <v>0</v>
      </c>
      <c r="BK934" s="56">
        <f t="shared" si="682"/>
        <v>0</v>
      </c>
      <c r="BL934" s="56">
        <f t="shared" si="683"/>
        <v>0</v>
      </c>
      <c r="BM934" s="56">
        <f t="shared" si="684"/>
        <v>0</v>
      </c>
      <c r="BN934" s="56">
        <f t="shared" si="685"/>
        <v>0</v>
      </c>
      <c r="BO934" s="56">
        <f t="shared" si="686"/>
        <v>0</v>
      </c>
      <c r="BP934" s="56">
        <f t="shared" si="687"/>
        <v>0</v>
      </c>
      <c r="BQ934" s="56">
        <f t="shared" si="688"/>
        <v>0</v>
      </c>
      <c r="BR934" s="56">
        <f t="shared" si="689"/>
        <v>0</v>
      </c>
      <c r="BS934" s="56">
        <f t="shared" si="690"/>
        <v>0</v>
      </c>
      <c r="BT934" s="56">
        <f t="shared" si="691"/>
        <v>0</v>
      </c>
      <c r="BU934" s="57">
        <f t="shared" si="699"/>
        <v>0</v>
      </c>
      <c r="BV934" s="58">
        <f t="shared" si="696"/>
        <v>0.35844785170500049</v>
      </c>
      <c r="BW934" s="59">
        <f t="shared" si="692"/>
        <v>-0.64849313102429629</v>
      </c>
      <c r="BX934" s="68">
        <f t="shared" si="693"/>
        <v>1.8300119180738954</v>
      </c>
    </row>
    <row r="935" spans="1:76">
      <c r="A935" s="49">
        <v>4823</v>
      </c>
      <c r="B935" s="86">
        <v>1.5704154002026342E-2</v>
      </c>
      <c r="C935" s="60">
        <v>9.2081031307550645E-2</v>
      </c>
      <c r="D935" s="60">
        <v>9.2081031307550645E-2</v>
      </c>
      <c r="E935" s="60">
        <v>8.0570902394106816E-2</v>
      </c>
      <c r="F935" s="60">
        <v>8.0570902394106816E-2</v>
      </c>
      <c r="G935" s="60">
        <v>8.0570902394106816E-2</v>
      </c>
      <c r="H935" s="60">
        <v>7.3664825046040522E-2</v>
      </c>
      <c r="I935" s="60">
        <v>0.13895027624309392</v>
      </c>
      <c r="J935" s="60">
        <v>0.11049723756906077</v>
      </c>
      <c r="K935" s="60">
        <v>0.12430939226519337</v>
      </c>
      <c r="L935" s="60">
        <v>0.18646408839779005</v>
      </c>
      <c r="M935" s="60">
        <v>0.1244475138121547</v>
      </c>
      <c r="N935" s="60">
        <v>0.19567219152854512</v>
      </c>
      <c r="O935" s="60">
        <v>0.20423572744014734</v>
      </c>
      <c r="P935" s="117">
        <v>0.12185507862303442</v>
      </c>
      <c r="Q935" s="61">
        <v>1</v>
      </c>
      <c r="R935" s="61">
        <v>0</v>
      </c>
      <c r="S935" s="61">
        <v>0</v>
      </c>
      <c r="T935" s="61">
        <v>0</v>
      </c>
      <c r="U935" s="61">
        <v>0</v>
      </c>
      <c r="V935" s="61">
        <v>0</v>
      </c>
      <c r="W935" s="61">
        <v>0</v>
      </c>
      <c r="X935" s="61">
        <v>0</v>
      </c>
      <c r="Y935" s="61">
        <v>0</v>
      </c>
      <c r="Z935" s="61">
        <v>0</v>
      </c>
      <c r="AA935" s="61">
        <v>0</v>
      </c>
      <c r="AB935" s="61">
        <v>0</v>
      </c>
      <c r="AC935" s="61">
        <v>1</v>
      </c>
      <c r="AD935" s="50">
        <f t="shared" si="697"/>
        <v>2</v>
      </c>
      <c r="AE935" s="51" t="s">
        <v>22</v>
      </c>
      <c r="AF935" s="52">
        <f t="shared" si="654"/>
        <v>2.156201159361968E-2</v>
      </c>
      <c r="AG935" s="53">
        <f t="shared" si="694"/>
        <v>0.1737839089487313</v>
      </c>
      <c r="AH935" s="53">
        <f t="shared" si="655"/>
        <v>0.1737839089487313</v>
      </c>
      <c r="AI935" s="53">
        <f t="shared" si="656"/>
        <v>0.15723945514602239</v>
      </c>
      <c r="AJ935" s="53">
        <f t="shared" si="657"/>
        <v>0.15723945514602239</v>
      </c>
      <c r="AK935" s="53">
        <f t="shared" si="658"/>
        <v>0.15723945514602239</v>
      </c>
      <c r="AL935" s="53">
        <f t="shared" si="659"/>
        <v>0.14704405240197735</v>
      </c>
      <c r="AM935" s="53">
        <f t="shared" si="660"/>
        <v>0.23685917314259719</v>
      </c>
      <c r="AN935" s="53">
        <f t="shared" si="661"/>
        <v>0.19928583550856446</v>
      </c>
      <c r="AO935" s="53">
        <f t="shared" si="662"/>
        <v>0.21776827182542363</v>
      </c>
      <c r="AP935" s="53">
        <f t="shared" si="663"/>
        <v>0.29604706703570255</v>
      </c>
      <c r="AQ935" s="53">
        <f t="shared" si="664"/>
        <v>0.21795065728492607</v>
      </c>
      <c r="AR935" s="53">
        <f t="shared" si="665"/>
        <v>0.30712168656674721</v>
      </c>
      <c r="AS935" s="53">
        <f t="shared" si="666"/>
        <v>0.31732459191582074</v>
      </c>
      <c r="AT935" s="54">
        <f t="shared" si="667"/>
        <v>0.17280930623480587</v>
      </c>
      <c r="AU935" s="54">
        <f t="shared" si="668"/>
        <v>0.17280930623480587</v>
      </c>
      <c r="AV935" s="54">
        <f t="shared" si="669"/>
        <v>0.15635763587605372</v>
      </c>
      <c r="AW935" s="54">
        <f t="shared" si="670"/>
        <v>0.15635763587605372</v>
      </c>
      <c r="AX935" s="54">
        <f t="shared" si="671"/>
        <v>0.15635763587605372</v>
      </c>
      <c r="AY935" s="54">
        <f t="shared" si="672"/>
        <v>0.14621941027369009</v>
      </c>
      <c r="AZ935" s="54">
        <f t="shared" si="673"/>
        <v>0.23553083616157661</v>
      </c>
      <c r="BA935" s="54">
        <f t="shared" si="674"/>
        <v>0.19816821468101797</v>
      </c>
      <c r="BB935" s="54">
        <f t="shared" si="675"/>
        <v>0.21654699909648228</v>
      </c>
      <c r="BC935" s="54">
        <f t="shared" si="676"/>
        <v>0.29438679666471107</v>
      </c>
      <c r="BD935" s="54">
        <f t="shared" si="677"/>
        <v>0.21672836171465903</v>
      </c>
      <c r="BE935" s="54">
        <f t="shared" si="678"/>
        <v>0.30539930829223383</v>
      </c>
      <c r="BF935" s="54">
        <f t="shared" si="679"/>
        <v>0.31554499442404327</v>
      </c>
      <c r="BG935" s="55">
        <f t="shared" si="698"/>
        <v>2.743216441406187</v>
      </c>
      <c r="BH935" s="56">
        <f t="shared" si="695"/>
        <v>-1.7555665685368416</v>
      </c>
      <c r="BI935" s="56">
        <f t="shared" si="680"/>
        <v>0</v>
      </c>
      <c r="BJ935" s="56">
        <f t="shared" si="681"/>
        <v>0</v>
      </c>
      <c r="BK935" s="56">
        <f t="shared" si="682"/>
        <v>0</v>
      </c>
      <c r="BL935" s="56">
        <f t="shared" si="683"/>
        <v>0</v>
      </c>
      <c r="BM935" s="56">
        <f t="shared" si="684"/>
        <v>0</v>
      </c>
      <c r="BN935" s="56">
        <f t="shared" si="685"/>
        <v>0</v>
      </c>
      <c r="BO935" s="56">
        <f t="shared" si="686"/>
        <v>0</v>
      </c>
      <c r="BP935" s="56">
        <f t="shared" si="687"/>
        <v>0</v>
      </c>
      <c r="BQ935" s="56">
        <f t="shared" si="688"/>
        <v>0</v>
      </c>
      <c r="BR935" s="56">
        <f t="shared" si="689"/>
        <v>0</v>
      </c>
      <c r="BS935" s="56">
        <f t="shared" si="690"/>
        <v>0</v>
      </c>
      <c r="BT935" s="56">
        <f t="shared" si="691"/>
        <v>-1.153453994097694</v>
      </c>
      <c r="BU935" s="57">
        <f t="shared" si="699"/>
        <v>-2.9090205626345353</v>
      </c>
      <c r="BV935" s="58">
        <f t="shared" si="696"/>
        <v>0.55559417014275059</v>
      </c>
      <c r="BW935" s="59">
        <f t="shared" si="692"/>
        <v>-6.4316724214594849</v>
      </c>
      <c r="BX935" s="68">
        <f t="shared" si="693"/>
        <v>0.74321644140618703</v>
      </c>
    </row>
    <row r="936" spans="1:76">
      <c r="A936" s="49">
        <v>4824</v>
      </c>
      <c r="B936" s="86">
        <v>2.6849037487335362E-2</v>
      </c>
      <c r="C936" s="60">
        <v>9.2081031307550645E-2</v>
      </c>
      <c r="D936" s="60">
        <v>9.2081031307550645E-2</v>
      </c>
      <c r="E936" s="60">
        <v>8.0570902394106816E-2</v>
      </c>
      <c r="F936" s="60">
        <v>8.0570902394106816E-2</v>
      </c>
      <c r="G936" s="60">
        <v>8.0570902394106816E-2</v>
      </c>
      <c r="H936" s="60">
        <v>7.3664825046040522E-2</v>
      </c>
      <c r="I936" s="60">
        <v>0.13895027624309392</v>
      </c>
      <c r="J936" s="60">
        <v>0.11049723756906077</v>
      </c>
      <c r="K936" s="60">
        <v>0.12430939226519337</v>
      </c>
      <c r="L936" s="60">
        <v>0.18646408839779005</v>
      </c>
      <c r="M936" s="60">
        <v>0.1244475138121547</v>
      </c>
      <c r="N936" s="60">
        <v>0.19567219152854512</v>
      </c>
      <c r="O936" s="60">
        <v>0.20423572744014734</v>
      </c>
      <c r="P936" s="117">
        <v>0.12185507862303442</v>
      </c>
      <c r="Q936" s="61">
        <v>2</v>
      </c>
      <c r="R936" s="61">
        <v>1</v>
      </c>
      <c r="S936" s="61">
        <v>0</v>
      </c>
      <c r="T936" s="61">
        <v>0</v>
      </c>
      <c r="U936" s="61">
        <v>1</v>
      </c>
      <c r="V936" s="61">
        <v>0</v>
      </c>
      <c r="W936" s="61">
        <v>1</v>
      </c>
      <c r="X936" s="61">
        <v>2</v>
      </c>
      <c r="Y936" s="61">
        <v>0</v>
      </c>
      <c r="Z936" s="61">
        <v>0</v>
      </c>
      <c r="AA936" s="61">
        <v>0</v>
      </c>
      <c r="AB936" s="61">
        <v>0</v>
      </c>
      <c r="AC936" s="61">
        <v>0</v>
      </c>
      <c r="AD936" s="50">
        <f t="shared" si="697"/>
        <v>7</v>
      </c>
      <c r="AE936" s="51" t="s">
        <v>22</v>
      </c>
      <c r="AF936" s="52">
        <f t="shared" si="654"/>
        <v>3.5385728699624808E-2</v>
      </c>
      <c r="AG936" s="53">
        <f t="shared" si="694"/>
        <v>0.1737839089487313</v>
      </c>
      <c r="AH936" s="53">
        <f t="shared" si="655"/>
        <v>0.1737839089487313</v>
      </c>
      <c r="AI936" s="53">
        <f t="shared" si="656"/>
        <v>0.15723945514602239</v>
      </c>
      <c r="AJ936" s="53">
        <f t="shared" si="657"/>
        <v>0.15723945514602239</v>
      </c>
      <c r="AK936" s="53">
        <f t="shared" si="658"/>
        <v>0.15723945514602239</v>
      </c>
      <c r="AL936" s="53">
        <f t="shared" si="659"/>
        <v>0.14704405240197735</v>
      </c>
      <c r="AM936" s="53">
        <f t="shared" si="660"/>
        <v>0.23685917314259719</v>
      </c>
      <c r="AN936" s="53">
        <f t="shared" si="661"/>
        <v>0.19928583550856446</v>
      </c>
      <c r="AO936" s="53">
        <f t="shared" si="662"/>
        <v>0.21776827182542363</v>
      </c>
      <c r="AP936" s="53">
        <f t="shared" si="663"/>
        <v>0.29604706703570255</v>
      </c>
      <c r="AQ936" s="53">
        <f t="shared" si="664"/>
        <v>0.21795065728492607</v>
      </c>
      <c r="AR936" s="53">
        <f t="shared" si="665"/>
        <v>0.30712168656674721</v>
      </c>
      <c r="AS936" s="53">
        <f t="shared" si="666"/>
        <v>0.31732459191582074</v>
      </c>
      <c r="AT936" s="54">
        <f t="shared" si="667"/>
        <v>0.28359984877313948</v>
      </c>
      <c r="AU936" s="54">
        <f t="shared" si="668"/>
        <v>0.28359984877313948</v>
      </c>
      <c r="AV936" s="54">
        <f t="shared" si="669"/>
        <v>0.25660077489532351</v>
      </c>
      <c r="AW936" s="54">
        <f t="shared" si="670"/>
        <v>0.25660077489532351</v>
      </c>
      <c r="AX936" s="54">
        <f t="shared" si="671"/>
        <v>0.25660077489532351</v>
      </c>
      <c r="AY936" s="54">
        <f t="shared" si="672"/>
        <v>0.2399627864078771</v>
      </c>
      <c r="AZ936" s="54">
        <f t="shared" si="673"/>
        <v>0.38653305757777878</v>
      </c>
      <c r="BA936" s="54">
        <f t="shared" si="674"/>
        <v>0.32521671974550342</v>
      </c>
      <c r="BB936" s="54">
        <f t="shared" si="675"/>
        <v>0.35537840833985301</v>
      </c>
      <c r="BC936" s="54">
        <f t="shared" si="676"/>
        <v>0.48312242456133142</v>
      </c>
      <c r="BD936" s="54">
        <f t="shared" si="677"/>
        <v>0.35567604515241069</v>
      </c>
      <c r="BE936" s="54">
        <f t="shared" si="678"/>
        <v>0.50119521647413667</v>
      </c>
      <c r="BF936" s="54">
        <f t="shared" si="679"/>
        <v>0.51784544854422754</v>
      </c>
      <c r="BG936" s="55">
        <f t="shared" si="698"/>
        <v>4.5019321290353682</v>
      </c>
      <c r="BH936" s="56">
        <f t="shared" si="695"/>
        <v>-2.520382035128589</v>
      </c>
      <c r="BI936" s="56">
        <f t="shared" si="680"/>
        <v>-1.2601910175642945</v>
      </c>
      <c r="BJ936" s="56">
        <f t="shared" si="681"/>
        <v>0</v>
      </c>
      <c r="BK936" s="56">
        <f t="shared" si="682"/>
        <v>0</v>
      </c>
      <c r="BL936" s="56">
        <f t="shared" si="683"/>
        <v>-1.3602338069480933</v>
      </c>
      <c r="BM936" s="56">
        <f t="shared" si="684"/>
        <v>0</v>
      </c>
      <c r="BN936" s="56">
        <f t="shared" si="685"/>
        <v>-0.95053788400992012</v>
      </c>
      <c r="BO936" s="56">
        <f t="shared" si="686"/>
        <v>-2.2465269777971235</v>
      </c>
      <c r="BP936" s="56">
        <f t="shared" si="687"/>
        <v>0</v>
      </c>
      <c r="BQ936" s="56">
        <f t="shared" si="688"/>
        <v>0</v>
      </c>
      <c r="BR936" s="56">
        <f t="shared" si="689"/>
        <v>0</v>
      </c>
      <c r="BS936" s="56">
        <f t="shared" si="690"/>
        <v>0</v>
      </c>
      <c r="BT936" s="56">
        <f t="shared" si="691"/>
        <v>0</v>
      </c>
      <c r="BU936" s="57">
        <f t="shared" si="699"/>
        <v>-8.3378717214480211</v>
      </c>
      <c r="BV936" s="58">
        <f t="shared" si="696"/>
        <v>0.94988680701825112</v>
      </c>
      <c r="BW936" s="59">
        <f t="shared" si="692"/>
        <v>-13.476037849223138</v>
      </c>
      <c r="BX936" s="68">
        <f t="shared" si="693"/>
        <v>2.4980678709646318</v>
      </c>
    </row>
    <row r="937" spans="1:76">
      <c r="A937" s="49">
        <v>4825</v>
      </c>
      <c r="B937" s="86">
        <v>1.469098277608916E-2</v>
      </c>
      <c r="C937" s="60">
        <v>9.2081031307550645E-2</v>
      </c>
      <c r="D937" s="60">
        <v>9.2081031307550645E-2</v>
      </c>
      <c r="E937" s="60">
        <v>8.0570902394106816E-2</v>
      </c>
      <c r="F937" s="60">
        <v>8.0570902394106816E-2</v>
      </c>
      <c r="G937" s="60">
        <v>8.0570902394106816E-2</v>
      </c>
      <c r="H937" s="60">
        <v>7.3664825046040522E-2</v>
      </c>
      <c r="I937" s="60">
        <v>0.13895027624309392</v>
      </c>
      <c r="J937" s="60">
        <v>0.11049723756906077</v>
      </c>
      <c r="K937" s="60">
        <v>0.12430939226519337</v>
      </c>
      <c r="L937" s="60">
        <v>0.18646408839779005</v>
      </c>
      <c r="M937" s="60">
        <v>0.1244475138121547</v>
      </c>
      <c r="N937" s="60">
        <v>0.19567219152854512</v>
      </c>
      <c r="O937" s="60">
        <v>0.20423572744014734</v>
      </c>
      <c r="P937" s="117">
        <v>0.12185507862303442</v>
      </c>
      <c r="Q937" s="61">
        <v>0</v>
      </c>
      <c r="R937" s="61">
        <v>0</v>
      </c>
      <c r="S937" s="61">
        <v>1</v>
      </c>
      <c r="T937" s="61">
        <v>0</v>
      </c>
      <c r="U937" s="61">
        <v>0</v>
      </c>
      <c r="V937" s="61">
        <v>0</v>
      </c>
      <c r="W937" s="61">
        <v>0</v>
      </c>
      <c r="X937" s="61">
        <v>1</v>
      </c>
      <c r="Y937" s="61">
        <v>0</v>
      </c>
      <c r="Z937" s="61">
        <v>0</v>
      </c>
      <c r="AA937" s="61">
        <v>0</v>
      </c>
      <c r="AB937" s="61">
        <v>0</v>
      </c>
      <c r="AC937" s="61">
        <v>1</v>
      </c>
      <c r="AD937" s="50">
        <f t="shared" si="697"/>
        <v>3</v>
      </c>
      <c r="AE937" s="51" t="s">
        <v>22</v>
      </c>
      <c r="AF937" s="52">
        <f t="shared" si="654"/>
        <v>2.027383936831707E-2</v>
      </c>
      <c r="AG937" s="53">
        <f t="shared" si="694"/>
        <v>0.1737839089487313</v>
      </c>
      <c r="AH937" s="53">
        <f t="shared" si="655"/>
        <v>0.1737839089487313</v>
      </c>
      <c r="AI937" s="53">
        <f t="shared" si="656"/>
        <v>0.15723945514602239</v>
      </c>
      <c r="AJ937" s="53">
        <f t="shared" si="657"/>
        <v>0.15723945514602239</v>
      </c>
      <c r="AK937" s="53">
        <f t="shared" si="658"/>
        <v>0.15723945514602239</v>
      </c>
      <c r="AL937" s="53">
        <f t="shared" si="659"/>
        <v>0.14704405240197735</v>
      </c>
      <c r="AM937" s="53">
        <f t="shared" si="660"/>
        <v>0.23685917314259719</v>
      </c>
      <c r="AN937" s="53">
        <f t="shared" si="661"/>
        <v>0.19928583550856446</v>
      </c>
      <c r="AO937" s="53">
        <f t="shared" si="662"/>
        <v>0.21776827182542363</v>
      </c>
      <c r="AP937" s="53">
        <f t="shared" si="663"/>
        <v>0.29604706703570255</v>
      </c>
      <c r="AQ937" s="53">
        <f t="shared" si="664"/>
        <v>0.21795065728492607</v>
      </c>
      <c r="AR937" s="53">
        <f t="shared" si="665"/>
        <v>0.30712168656674721</v>
      </c>
      <c r="AS937" s="53">
        <f t="shared" si="666"/>
        <v>0.31732459191582074</v>
      </c>
      <c r="AT937" s="54">
        <f t="shared" si="667"/>
        <v>0.16248521622126735</v>
      </c>
      <c r="AU937" s="54">
        <f t="shared" si="668"/>
        <v>0.16248521622126735</v>
      </c>
      <c r="AV937" s="54">
        <f t="shared" si="669"/>
        <v>0.14701641263837067</v>
      </c>
      <c r="AW937" s="54">
        <f t="shared" si="670"/>
        <v>0.14701641263837067</v>
      </c>
      <c r="AX937" s="54">
        <f t="shared" si="671"/>
        <v>0.14701641263837067</v>
      </c>
      <c r="AY937" s="54">
        <f t="shared" si="672"/>
        <v>0.13748387174117066</v>
      </c>
      <c r="AZ937" s="54">
        <f t="shared" si="673"/>
        <v>0.2214595942448242</v>
      </c>
      <c r="BA937" s="54">
        <f t="shared" si="674"/>
        <v>0.18632911567202615</v>
      </c>
      <c r="BB937" s="54">
        <f t="shared" si="675"/>
        <v>0.20360990236515222</v>
      </c>
      <c r="BC937" s="54">
        <f t="shared" si="676"/>
        <v>0.27679934229790687</v>
      </c>
      <c r="BD937" s="54">
        <f t="shared" si="677"/>
        <v>0.20378042989559009</v>
      </c>
      <c r="BE937" s="54">
        <f t="shared" si="678"/>
        <v>0.28715393703544917</v>
      </c>
      <c r="BF937" s="54">
        <f t="shared" si="679"/>
        <v>0.29669349275011792</v>
      </c>
      <c r="BG937" s="55">
        <f t="shared" si="698"/>
        <v>2.5793293563598838</v>
      </c>
      <c r="BH937" s="56">
        <f t="shared" si="695"/>
        <v>0</v>
      </c>
      <c r="BI937" s="56">
        <f t="shared" si="680"/>
        <v>0</v>
      </c>
      <c r="BJ937" s="56">
        <f t="shared" si="681"/>
        <v>-1.9172110478347042</v>
      </c>
      <c r="BK937" s="56">
        <f t="shared" si="682"/>
        <v>0</v>
      </c>
      <c r="BL937" s="56">
        <f t="shared" si="683"/>
        <v>0</v>
      </c>
      <c r="BM937" s="56">
        <f t="shared" si="684"/>
        <v>0</v>
      </c>
      <c r="BN937" s="56">
        <f t="shared" si="685"/>
        <v>0</v>
      </c>
      <c r="BO937" s="56">
        <f t="shared" si="686"/>
        <v>-1.6802407297851727</v>
      </c>
      <c r="BP937" s="56">
        <f t="shared" si="687"/>
        <v>0</v>
      </c>
      <c r="BQ937" s="56">
        <f t="shared" si="688"/>
        <v>0</v>
      </c>
      <c r="BR937" s="56">
        <f t="shared" si="689"/>
        <v>0</v>
      </c>
      <c r="BS937" s="56">
        <f t="shared" si="690"/>
        <v>0</v>
      </c>
      <c r="BT937" s="56">
        <f t="shared" si="691"/>
        <v>-1.2150556840117577</v>
      </c>
      <c r="BU937" s="57">
        <f t="shared" si="699"/>
        <v>-4.8125074616316343</v>
      </c>
      <c r="BV937" s="58">
        <f t="shared" si="696"/>
        <v>0.51974938497225065</v>
      </c>
      <c r="BW937" s="59">
        <f t="shared" si="692"/>
        <v>-8.4455452728809774</v>
      </c>
      <c r="BX937" s="68">
        <f t="shared" si="693"/>
        <v>0.42067064364011619</v>
      </c>
    </row>
    <row r="938" spans="1:76">
      <c r="A938" s="49">
        <v>4826</v>
      </c>
      <c r="B938" s="86">
        <v>1.0131712259371836E-2</v>
      </c>
      <c r="C938" s="60">
        <v>9.2081031307550645E-2</v>
      </c>
      <c r="D938" s="60">
        <v>9.2081031307550645E-2</v>
      </c>
      <c r="E938" s="60">
        <v>8.0570902394106816E-2</v>
      </c>
      <c r="F938" s="60">
        <v>8.0570902394106816E-2</v>
      </c>
      <c r="G938" s="60">
        <v>8.0570902394106816E-2</v>
      </c>
      <c r="H938" s="60">
        <v>7.3664825046040522E-2</v>
      </c>
      <c r="I938" s="60">
        <v>0.13895027624309392</v>
      </c>
      <c r="J938" s="60">
        <v>0.11049723756906077</v>
      </c>
      <c r="K938" s="60">
        <v>0.12430939226519337</v>
      </c>
      <c r="L938" s="60">
        <v>0.18646408839779005</v>
      </c>
      <c r="M938" s="60">
        <v>0.1244475138121547</v>
      </c>
      <c r="N938" s="60">
        <v>0.19567219152854512</v>
      </c>
      <c r="O938" s="60">
        <v>0.20423572744014734</v>
      </c>
      <c r="P938" s="117">
        <v>0.12185507862303442</v>
      </c>
      <c r="Q938" s="61">
        <v>0</v>
      </c>
      <c r="R938" s="61">
        <v>0</v>
      </c>
      <c r="S938" s="61">
        <v>1</v>
      </c>
      <c r="T938" s="61">
        <v>0</v>
      </c>
      <c r="U938" s="61">
        <v>0</v>
      </c>
      <c r="V938" s="61">
        <v>0</v>
      </c>
      <c r="W938" s="61">
        <v>0</v>
      </c>
      <c r="X938" s="61">
        <v>1</v>
      </c>
      <c r="Y938" s="61">
        <v>0</v>
      </c>
      <c r="Z938" s="61">
        <v>0</v>
      </c>
      <c r="AA938" s="61">
        <v>0</v>
      </c>
      <c r="AB938" s="61">
        <v>0</v>
      </c>
      <c r="AC938" s="61">
        <v>0</v>
      </c>
      <c r="AD938" s="50">
        <f t="shared" si="697"/>
        <v>2</v>
      </c>
      <c r="AE938" s="51" t="s">
        <v>22</v>
      </c>
      <c r="AF938" s="52">
        <f t="shared" si="654"/>
        <v>1.4384114063469514E-2</v>
      </c>
      <c r="AG938" s="53">
        <f t="shared" si="694"/>
        <v>0.1737839089487313</v>
      </c>
      <c r="AH938" s="53">
        <f t="shared" si="655"/>
        <v>0.1737839089487313</v>
      </c>
      <c r="AI938" s="53">
        <f t="shared" si="656"/>
        <v>0.15723945514602239</v>
      </c>
      <c r="AJ938" s="53">
        <f t="shared" si="657"/>
        <v>0.15723945514602239</v>
      </c>
      <c r="AK938" s="53">
        <f t="shared" si="658"/>
        <v>0.15723945514602239</v>
      </c>
      <c r="AL938" s="53">
        <f t="shared" si="659"/>
        <v>0.14704405240197735</v>
      </c>
      <c r="AM938" s="53">
        <f t="shared" si="660"/>
        <v>0.23685917314259719</v>
      </c>
      <c r="AN938" s="53">
        <f t="shared" si="661"/>
        <v>0.19928583550856446</v>
      </c>
      <c r="AO938" s="53">
        <f t="shared" si="662"/>
        <v>0.21776827182542363</v>
      </c>
      <c r="AP938" s="53">
        <f t="shared" si="663"/>
        <v>0.29604706703570255</v>
      </c>
      <c r="AQ938" s="53">
        <f t="shared" si="664"/>
        <v>0.21795065728492607</v>
      </c>
      <c r="AR938" s="53">
        <f t="shared" si="665"/>
        <v>0.30712168656674721</v>
      </c>
      <c r="AS938" s="53">
        <f t="shared" si="666"/>
        <v>0.31732459191582074</v>
      </c>
      <c r="AT938" s="54">
        <f t="shared" si="667"/>
        <v>0.11528185862055727</v>
      </c>
      <c r="AU938" s="54">
        <f t="shared" si="668"/>
        <v>0.11528185862055727</v>
      </c>
      <c r="AV938" s="54">
        <f t="shared" si="669"/>
        <v>0.10430687597817176</v>
      </c>
      <c r="AW938" s="54">
        <f t="shared" si="670"/>
        <v>0.10430687597817176</v>
      </c>
      <c r="AX938" s="54">
        <f t="shared" si="671"/>
        <v>0.10430687597817176</v>
      </c>
      <c r="AY938" s="54">
        <f t="shared" si="672"/>
        <v>9.7543620479842594E-2</v>
      </c>
      <c r="AZ938" s="54">
        <f t="shared" si="673"/>
        <v>0.15712367086450169</v>
      </c>
      <c r="BA938" s="54">
        <f t="shared" si="674"/>
        <v>0.13219889950199951</v>
      </c>
      <c r="BB938" s="54">
        <f t="shared" si="675"/>
        <v>0.14445946852322111</v>
      </c>
      <c r="BC938" s="54">
        <f t="shared" si="676"/>
        <v>0.19638674451216884</v>
      </c>
      <c r="BD938" s="54">
        <f t="shared" si="677"/>
        <v>0.14458045633437117</v>
      </c>
      <c r="BE938" s="54">
        <f t="shared" si="678"/>
        <v>0.20373324011568869</v>
      </c>
      <c r="BF938" s="54">
        <f t="shared" si="679"/>
        <v>0.21050147256647228</v>
      </c>
      <c r="BG938" s="55">
        <f t="shared" si="698"/>
        <v>1.8300119180738954</v>
      </c>
      <c r="BH938" s="56">
        <f t="shared" si="695"/>
        <v>0</v>
      </c>
      <c r="BI938" s="56">
        <f t="shared" si="680"/>
        <v>0</v>
      </c>
      <c r="BJ938" s="56">
        <f t="shared" si="681"/>
        <v>-2.2604179941419273</v>
      </c>
      <c r="BK938" s="56">
        <f t="shared" si="682"/>
        <v>0</v>
      </c>
      <c r="BL938" s="56">
        <f t="shared" si="683"/>
        <v>0</v>
      </c>
      <c r="BM938" s="56">
        <f t="shared" si="684"/>
        <v>0</v>
      </c>
      <c r="BN938" s="56">
        <f t="shared" si="685"/>
        <v>0</v>
      </c>
      <c r="BO938" s="56">
        <f t="shared" si="686"/>
        <v>-2.0234476760923958</v>
      </c>
      <c r="BP938" s="56">
        <f t="shared" si="687"/>
        <v>0</v>
      </c>
      <c r="BQ938" s="56">
        <f t="shared" si="688"/>
        <v>0</v>
      </c>
      <c r="BR938" s="56">
        <f t="shared" si="689"/>
        <v>0</v>
      </c>
      <c r="BS938" s="56">
        <f t="shared" si="690"/>
        <v>0</v>
      </c>
      <c r="BT938" s="56">
        <f t="shared" si="691"/>
        <v>0</v>
      </c>
      <c r="BU938" s="57">
        <f t="shared" si="699"/>
        <v>-4.2838656702343236</v>
      </c>
      <c r="BV938" s="58">
        <f t="shared" si="696"/>
        <v>0.35844785170500049</v>
      </c>
      <c r="BW938" s="59">
        <f t="shared" si="692"/>
        <v>-7.2183841207961148</v>
      </c>
      <c r="BX938" s="68">
        <f t="shared" si="693"/>
        <v>0.16998808192610459</v>
      </c>
    </row>
    <row r="939" spans="1:76">
      <c r="A939" s="49">
        <v>4827</v>
      </c>
      <c r="B939" s="86">
        <v>2.583586626139818E-2</v>
      </c>
      <c r="C939" s="60">
        <v>5.9852670349907919E-2</v>
      </c>
      <c r="D939" s="60">
        <v>5.9852670349907919E-2</v>
      </c>
      <c r="E939" s="60">
        <v>7.1362799263351748E-2</v>
      </c>
      <c r="F939" s="60">
        <v>7.1362799263351748E-2</v>
      </c>
      <c r="G939" s="60">
        <v>6.6758747697974213E-2</v>
      </c>
      <c r="H939" s="60">
        <v>6.6758747697974213E-2</v>
      </c>
      <c r="I939" s="60">
        <v>0.13176795580110498</v>
      </c>
      <c r="J939" s="60">
        <v>0.10359116022099447</v>
      </c>
      <c r="K939" s="60">
        <v>0.11740331491712708</v>
      </c>
      <c r="L939" s="60">
        <v>0.15883977900552487</v>
      </c>
      <c r="M939" s="60">
        <v>0.11754143646408839</v>
      </c>
      <c r="N939" s="60">
        <v>0.16666666666666666</v>
      </c>
      <c r="O939" s="60">
        <v>0.17394106813996316</v>
      </c>
      <c r="P939" s="117">
        <v>0.10505383198753365</v>
      </c>
      <c r="Q939" s="61">
        <v>1</v>
      </c>
      <c r="R939" s="61">
        <v>0</v>
      </c>
      <c r="S939" s="61">
        <v>0</v>
      </c>
      <c r="T939" s="61">
        <v>0</v>
      </c>
      <c r="U939" s="61">
        <v>0</v>
      </c>
      <c r="V939" s="61">
        <v>0</v>
      </c>
      <c r="W939" s="61">
        <v>1</v>
      </c>
      <c r="X939" s="61">
        <v>0</v>
      </c>
      <c r="Y939" s="61">
        <v>0</v>
      </c>
      <c r="Z939" s="61">
        <v>0</v>
      </c>
      <c r="AA939" s="61">
        <v>0</v>
      </c>
      <c r="AB939" s="61">
        <v>0</v>
      </c>
      <c r="AC939" s="61">
        <v>1</v>
      </c>
      <c r="AD939" s="50">
        <f t="shared" si="697"/>
        <v>3</v>
      </c>
      <c r="AE939" s="51" t="s">
        <v>22</v>
      </c>
      <c r="AF939" s="52">
        <f t="shared" si="654"/>
        <v>3.4150524496279075E-2</v>
      </c>
      <c r="AG939" s="53">
        <f t="shared" si="694"/>
        <v>0.12592290150903013</v>
      </c>
      <c r="AH939" s="53">
        <f t="shared" si="655"/>
        <v>0.12592290150903013</v>
      </c>
      <c r="AI939" s="53">
        <f t="shared" si="656"/>
        <v>0.14359534879755556</v>
      </c>
      <c r="AJ939" s="53">
        <f t="shared" si="657"/>
        <v>0.14359534879755556</v>
      </c>
      <c r="AK939" s="53">
        <f t="shared" si="658"/>
        <v>0.13661603340204712</v>
      </c>
      <c r="AL939" s="53">
        <f t="shared" si="659"/>
        <v>0.13661603340204712</v>
      </c>
      <c r="AM939" s="53">
        <f t="shared" si="660"/>
        <v>0.22755329275685837</v>
      </c>
      <c r="AN939" s="53">
        <f t="shared" si="661"/>
        <v>0.18984785273053276</v>
      </c>
      <c r="AO939" s="53">
        <f t="shared" si="662"/>
        <v>0.20858906634418145</v>
      </c>
      <c r="AP939" s="53">
        <f t="shared" si="663"/>
        <v>0.26209643305170799</v>
      </c>
      <c r="AQ939" s="53">
        <f t="shared" si="664"/>
        <v>0.20877383260877438</v>
      </c>
      <c r="AR939" s="53">
        <f t="shared" si="665"/>
        <v>0.27183539855133371</v>
      </c>
      <c r="AS939" s="53">
        <f t="shared" si="666"/>
        <v>0.28079917340681065</v>
      </c>
      <c r="AT939" s="54">
        <f t="shared" si="667"/>
        <v>0.19832177010864338</v>
      </c>
      <c r="AU939" s="54">
        <f t="shared" si="668"/>
        <v>0.19832177010864338</v>
      </c>
      <c r="AV939" s="54">
        <f t="shared" si="669"/>
        <v>0.22615492028554526</v>
      </c>
      <c r="AW939" s="54">
        <f t="shared" si="670"/>
        <v>0.22615492028554526</v>
      </c>
      <c r="AX939" s="54">
        <f t="shared" si="671"/>
        <v>0.2151628754168485</v>
      </c>
      <c r="AY939" s="54">
        <f t="shared" si="672"/>
        <v>0.2151628754168485</v>
      </c>
      <c r="AZ939" s="54">
        <f t="shared" si="673"/>
        <v>0.35838414833821342</v>
      </c>
      <c r="BA939" s="54">
        <f t="shared" si="674"/>
        <v>0.2990001163699702</v>
      </c>
      <c r="BB939" s="54">
        <f t="shared" si="675"/>
        <v>0.32851651579614188</v>
      </c>
      <c r="BC939" s="54">
        <f t="shared" si="676"/>
        <v>0.41278772899184463</v>
      </c>
      <c r="BD939" s="54">
        <f t="shared" si="677"/>
        <v>0.32880751268559816</v>
      </c>
      <c r="BE939" s="54">
        <f t="shared" si="678"/>
        <v>0.42812607375492395</v>
      </c>
      <c r="BF939" s="54">
        <f t="shared" si="679"/>
        <v>0.44224353511334136</v>
      </c>
      <c r="BG939" s="55">
        <f t="shared" si="698"/>
        <v>3.8771447626721081</v>
      </c>
      <c r="BH939" s="56">
        <f t="shared" si="695"/>
        <v>-1.6178644657774697</v>
      </c>
      <c r="BI939" s="56">
        <f t="shared" si="680"/>
        <v>0</v>
      </c>
      <c r="BJ939" s="56">
        <f t="shared" si="681"/>
        <v>0</v>
      </c>
      <c r="BK939" s="56">
        <f t="shared" si="682"/>
        <v>0</v>
      </c>
      <c r="BL939" s="56">
        <f t="shared" si="683"/>
        <v>0</v>
      </c>
      <c r="BM939" s="56">
        <f t="shared" si="684"/>
        <v>0</v>
      </c>
      <c r="BN939" s="56">
        <f t="shared" si="685"/>
        <v>-1.0261498278265297</v>
      </c>
      <c r="BO939" s="56">
        <f t="shared" si="686"/>
        <v>0</v>
      </c>
      <c r="BP939" s="56">
        <f t="shared" si="687"/>
        <v>0</v>
      </c>
      <c r="BQ939" s="56">
        <f t="shared" si="688"/>
        <v>0</v>
      </c>
      <c r="BR939" s="56">
        <f t="shared" si="689"/>
        <v>0</v>
      </c>
      <c r="BS939" s="56">
        <f t="shared" si="690"/>
        <v>0</v>
      </c>
      <c r="BT939" s="56">
        <f t="shared" si="691"/>
        <v>-0.81589456422129614</v>
      </c>
      <c r="BU939" s="57">
        <f t="shared" si="699"/>
        <v>-3.4599088578252952</v>
      </c>
      <c r="BV939" s="58">
        <f t="shared" si="696"/>
        <v>0.91404202184775118</v>
      </c>
      <c r="BW939" s="59">
        <f t="shared" si="692"/>
        <v>-8.045617646668985</v>
      </c>
      <c r="BX939" s="68">
        <f t="shared" si="693"/>
        <v>0.87714476267210806</v>
      </c>
    </row>
    <row r="940" spans="1:76">
      <c r="A940" s="49">
        <v>4828</v>
      </c>
      <c r="B940" s="86">
        <v>3.5460992907801426E-3</v>
      </c>
      <c r="C940" s="60">
        <v>5.9852670349907919E-2</v>
      </c>
      <c r="D940" s="60">
        <v>5.9852670349907919E-2</v>
      </c>
      <c r="E940" s="60">
        <v>7.1362799263351748E-2</v>
      </c>
      <c r="F940" s="60">
        <v>7.1362799263351748E-2</v>
      </c>
      <c r="G940" s="60">
        <v>6.6758747697974213E-2</v>
      </c>
      <c r="H940" s="60">
        <v>6.6758747697974213E-2</v>
      </c>
      <c r="I940" s="60">
        <v>0.13176795580110498</v>
      </c>
      <c r="J940" s="60">
        <v>0.10359116022099447</v>
      </c>
      <c r="K940" s="60">
        <v>0.11740331491712708</v>
      </c>
      <c r="L940" s="60">
        <v>0.15883977900552487</v>
      </c>
      <c r="M940" s="60">
        <v>0.11754143646408839</v>
      </c>
      <c r="N940" s="60">
        <v>0.16666666666666666</v>
      </c>
      <c r="O940" s="60">
        <v>0.17394106813996316</v>
      </c>
      <c r="P940" s="117">
        <v>0.10505383198753365</v>
      </c>
      <c r="Q940" s="61">
        <v>0</v>
      </c>
      <c r="R940" s="61">
        <v>1</v>
      </c>
      <c r="S940" s="61">
        <v>0</v>
      </c>
      <c r="T940" s="61">
        <v>0</v>
      </c>
      <c r="U940" s="61">
        <v>0</v>
      </c>
      <c r="V940" s="61">
        <v>0</v>
      </c>
      <c r="W940" s="61">
        <v>0</v>
      </c>
      <c r="X940" s="61">
        <v>0</v>
      </c>
      <c r="Y940" s="61">
        <v>1</v>
      </c>
      <c r="Z940" s="61">
        <v>0</v>
      </c>
      <c r="AA940" s="61">
        <v>0</v>
      </c>
      <c r="AB940" s="61">
        <v>0</v>
      </c>
      <c r="AC940" s="61">
        <v>0</v>
      </c>
      <c r="AD940" s="50">
        <f t="shared" si="697"/>
        <v>2</v>
      </c>
      <c r="AE940" s="51" t="s">
        <v>22</v>
      </c>
      <c r="AF940" s="52">
        <f t="shared" si="654"/>
        <v>5.454394105650036E-3</v>
      </c>
      <c r="AG940" s="53">
        <f t="shared" si="694"/>
        <v>0.12592290150903013</v>
      </c>
      <c r="AH940" s="53">
        <f t="shared" si="655"/>
        <v>0.12592290150903013</v>
      </c>
      <c r="AI940" s="53">
        <f t="shared" si="656"/>
        <v>0.14359534879755556</v>
      </c>
      <c r="AJ940" s="53">
        <f t="shared" si="657"/>
        <v>0.14359534879755556</v>
      </c>
      <c r="AK940" s="53">
        <f t="shared" si="658"/>
        <v>0.13661603340204712</v>
      </c>
      <c r="AL940" s="53">
        <f t="shared" si="659"/>
        <v>0.13661603340204712</v>
      </c>
      <c r="AM940" s="53">
        <f t="shared" si="660"/>
        <v>0.22755329275685837</v>
      </c>
      <c r="AN940" s="53">
        <f t="shared" si="661"/>
        <v>0.18984785273053276</v>
      </c>
      <c r="AO940" s="53">
        <f t="shared" si="662"/>
        <v>0.20858906634418145</v>
      </c>
      <c r="AP940" s="53">
        <f t="shared" si="663"/>
        <v>0.26209643305170799</v>
      </c>
      <c r="AQ940" s="53">
        <f t="shared" si="664"/>
        <v>0.20877383260877438</v>
      </c>
      <c r="AR940" s="53">
        <f t="shared" si="665"/>
        <v>0.27183539855133371</v>
      </c>
      <c r="AS940" s="53">
        <f t="shared" si="666"/>
        <v>0.28079917340681065</v>
      </c>
      <c r="AT940" s="54">
        <f t="shared" si="667"/>
        <v>3.1675211723923222E-2</v>
      </c>
      <c r="AU940" s="54">
        <f t="shared" si="668"/>
        <v>3.1675211723923222E-2</v>
      </c>
      <c r="AV940" s="54">
        <f t="shared" si="669"/>
        <v>3.6120618419890858E-2</v>
      </c>
      <c r="AW940" s="54">
        <f t="shared" si="670"/>
        <v>3.6120618419890858E-2</v>
      </c>
      <c r="AX940" s="54">
        <f t="shared" si="671"/>
        <v>3.4365010105664451E-2</v>
      </c>
      <c r="AY940" s="54">
        <f t="shared" si="672"/>
        <v>3.4365010105664451E-2</v>
      </c>
      <c r="AZ940" s="54">
        <f t="shared" si="673"/>
        <v>5.7239776404234867E-2</v>
      </c>
      <c r="BA940" s="54">
        <f t="shared" si="674"/>
        <v>4.7755180817054037E-2</v>
      </c>
      <c r="BB940" s="54">
        <f t="shared" si="675"/>
        <v>5.2469429790526302E-2</v>
      </c>
      <c r="BC940" s="54">
        <f t="shared" si="676"/>
        <v>6.5928912926157213E-2</v>
      </c>
      <c r="BD940" s="54">
        <f t="shared" si="677"/>
        <v>5.251590672585963E-2</v>
      </c>
      <c r="BE940" s="54">
        <f t="shared" si="678"/>
        <v>6.8378696011488257E-2</v>
      </c>
      <c r="BF940" s="54">
        <f t="shared" si="679"/>
        <v>7.0633484163526272E-2</v>
      </c>
      <c r="BG940" s="55">
        <f t="shared" si="698"/>
        <v>0.61924306733780377</v>
      </c>
      <c r="BH940" s="56">
        <f t="shared" si="695"/>
        <v>0</v>
      </c>
      <c r="BI940" s="56">
        <f t="shared" si="680"/>
        <v>-3.4522208685376614</v>
      </c>
      <c r="BJ940" s="56">
        <f t="shared" si="681"/>
        <v>0</v>
      </c>
      <c r="BK940" s="56">
        <f t="shared" si="682"/>
        <v>0</v>
      </c>
      <c r="BL940" s="56">
        <f t="shared" si="683"/>
        <v>0</v>
      </c>
      <c r="BM940" s="56">
        <f t="shared" si="684"/>
        <v>0</v>
      </c>
      <c r="BN940" s="56">
        <f t="shared" si="685"/>
        <v>0</v>
      </c>
      <c r="BO940" s="56">
        <f t="shared" si="686"/>
        <v>0</v>
      </c>
      <c r="BP940" s="56">
        <f t="shared" si="687"/>
        <v>-2.9475245686853091</v>
      </c>
      <c r="BQ940" s="56">
        <f t="shared" si="688"/>
        <v>0</v>
      </c>
      <c r="BR940" s="56">
        <f t="shared" si="689"/>
        <v>0</v>
      </c>
      <c r="BS940" s="56">
        <f t="shared" si="690"/>
        <v>0</v>
      </c>
      <c r="BT940" s="56">
        <f t="shared" si="691"/>
        <v>0</v>
      </c>
      <c r="BU940" s="57">
        <f t="shared" si="699"/>
        <v>-6.3997454372229701</v>
      </c>
      <c r="BV940" s="58">
        <f t="shared" si="696"/>
        <v>0.12545674809675017</v>
      </c>
      <c r="BW940" s="59">
        <f t="shared" si="692"/>
        <v>-7.9912435494653433</v>
      </c>
      <c r="BX940" s="68">
        <f t="shared" si="693"/>
        <v>1.3807569326621962</v>
      </c>
    </row>
    <row r="941" spans="1:76">
      <c r="A941" s="49">
        <v>4829</v>
      </c>
      <c r="B941" s="86">
        <v>1.0638297872340425E-2</v>
      </c>
      <c r="C941" s="60">
        <v>5.9852670349907919E-2</v>
      </c>
      <c r="D941" s="60">
        <v>5.9852670349907919E-2</v>
      </c>
      <c r="E941" s="60">
        <v>7.1362799263351748E-2</v>
      </c>
      <c r="F941" s="60">
        <v>7.1362799263351748E-2</v>
      </c>
      <c r="G941" s="60">
        <v>6.6758747697974213E-2</v>
      </c>
      <c r="H941" s="60">
        <v>6.6758747697974213E-2</v>
      </c>
      <c r="I941" s="60">
        <v>0.13176795580110498</v>
      </c>
      <c r="J941" s="60">
        <v>0.10359116022099447</v>
      </c>
      <c r="K941" s="60">
        <v>0.11740331491712708</v>
      </c>
      <c r="L941" s="60">
        <v>0.15883977900552487</v>
      </c>
      <c r="M941" s="60">
        <v>0.11754143646408839</v>
      </c>
      <c r="N941" s="60">
        <v>0.16666666666666666</v>
      </c>
      <c r="O941" s="60">
        <v>0.17394106813996316</v>
      </c>
      <c r="P941" s="117">
        <v>0.10505383198753365</v>
      </c>
      <c r="Q941" s="61">
        <v>0</v>
      </c>
      <c r="R941" s="61">
        <v>1</v>
      </c>
      <c r="S941" s="61">
        <v>1</v>
      </c>
      <c r="T941" s="61">
        <v>0</v>
      </c>
      <c r="U941" s="61">
        <v>0</v>
      </c>
      <c r="V941" s="61">
        <v>1</v>
      </c>
      <c r="W941" s="61">
        <v>0</v>
      </c>
      <c r="X941" s="61">
        <v>2</v>
      </c>
      <c r="Y941" s="61">
        <v>0</v>
      </c>
      <c r="Z941" s="61">
        <v>0</v>
      </c>
      <c r="AA941" s="61">
        <v>1</v>
      </c>
      <c r="AB941" s="61">
        <v>0</v>
      </c>
      <c r="AC941" s="61">
        <v>0</v>
      </c>
      <c r="AD941" s="50">
        <f t="shared" si="697"/>
        <v>6</v>
      </c>
      <c r="AE941" s="51" t="s">
        <v>22</v>
      </c>
      <c r="AF941" s="52">
        <f t="shared" si="654"/>
        <v>1.5047186851494233E-2</v>
      </c>
      <c r="AG941" s="53">
        <f t="shared" si="694"/>
        <v>0.12592290150903013</v>
      </c>
      <c r="AH941" s="53">
        <f t="shared" si="655"/>
        <v>0.12592290150903013</v>
      </c>
      <c r="AI941" s="53">
        <f t="shared" si="656"/>
        <v>0.14359534879755556</v>
      </c>
      <c r="AJ941" s="53">
        <f t="shared" si="657"/>
        <v>0.14359534879755556</v>
      </c>
      <c r="AK941" s="53">
        <f t="shared" si="658"/>
        <v>0.13661603340204712</v>
      </c>
      <c r="AL941" s="53">
        <f t="shared" si="659"/>
        <v>0.13661603340204712</v>
      </c>
      <c r="AM941" s="53">
        <f t="shared" si="660"/>
        <v>0.22755329275685837</v>
      </c>
      <c r="AN941" s="53">
        <f t="shared" si="661"/>
        <v>0.18984785273053276</v>
      </c>
      <c r="AO941" s="53">
        <f t="shared" si="662"/>
        <v>0.20858906634418145</v>
      </c>
      <c r="AP941" s="53">
        <f t="shared" si="663"/>
        <v>0.26209643305170799</v>
      </c>
      <c r="AQ941" s="53">
        <f t="shared" si="664"/>
        <v>0.20877383260877438</v>
      </c>
      <c r="AR941" s="53">
        <f t="shared" si="665"/>
        <v>0.27183539855133371</v>
      </c>
      <c r="AS941" s="53">
        <f t="shared" si="666"/>
        <v>0.28079917340681065</v>
      </c>
      <c r="AT941" s="54">
        <f t="shared" si="667"/>
        <v>8.7383276701035364E-2</v>
      </c>
      <c r="AU941" s="54">
        <f t="shared" si="668"/>
        <v>8.7383276701035364E-2</v>
      </c>
      <c r="AV941" s="54">
        <f t="shared" si="669"/>
        <v>9.964694226854881E-2</v>
      </c>
      <c r="AW941" s="54">
        <f t="shared" si="670"/>
        <v>9.964694226854881E-2</v>
      </c>
      <c r="AX941" s="54">
        <f t="shared" si="671"/>
        <v>9.4803697385521912E-2</v>
      </c>
      <c r="AY941" s="54">
        <f t="shared" si="672"/>
        <v>9.4803697385521912E-2</v>
      </c>
      <c r="AZ941" s="54">
        <f t="shared" si="673"/>
        <v>0.15790894354335</v>
      </c>
      <c r="BA941" s="54">
        <f t="shared" si="674"/>
        <v>0.13174352915509888</v>
      </c>
      <c r="BB941" s="54">
        <f t="shared" si="675"/>
        <v>0.14474885729866327</v>
      </c>
      <c r="BC941" s="54">
        <f t="shared" si="676"/>
        <v>0.18187990315700747</v>
      </c>
      <c r="BD941" s="54">
        <f t="shared" si="677"/>
        <v>0.144877074496889</v>
      </c>
      <c r="BE941" s="54">
        <f t="shared" si="678"/>
        <v>0.18863818705006566</v>
      </c>
      <c r="BF941" s="54">
        <f t="shared" si="679"/>
        <v>0.19485853306413647</v>
      </c>
      <c r="BG941" s="55">
        <f t="shared" si="698"/>
        <v>1.7083228604754233</v>
      </c>
      <c r="BH941" s="56">
        <f t="shared" si="695"/>
        <v>0</v>
      </c>
      <c r="BI941" s="56">
        <f t="shared" si="680"/>
        <v>-2.4374513567222982</v>
      </c>
      <c r="BJ941" s="56">
        <f t="shared" si="681"/>
        <v>-2.3061219175051191</v>
      </c>
      <c r="BK941" s="56">
        <f t="shared" si="682"/>
        <v>0</v>
      </c>
      <c r="BL941" s="56">
        <f t="shared" si="683"/>
        <v>0</v>
      </c>
      <c r="BM941" s="56">
        <f t="shared" si="684"/>
        <v>-2.3559468685247351</v>
      </c>
      <c r="BN941" s="56">
        <f t="shared" si="685"/>
        <v>0</v>
      </c>
      <c r="BO941" s="56">
        <f t="shared" si="686"/>
        <v>-4.0537964146782599</v>
      </c>
      <c r="BP941" s="56">
        <f t="shared" si="687"/>
        <v>0</v>
      </c>
      <c r="BQ941" s="56">
        <f t="shared" si="688"/>
        <v>0</v>
      </c>
      <c r="BR941" s="56">
        <f t="shared" si="689"/>
        <v>-1.9318696582054893</v>
      </c>
      <c r="BS941" s="56">
        <f t="shared" si="690"/>
        <v>0</v>
      </c>
      <c r="BT941" s="56">
        <f t="shared" si="691"/>
        <v>0</v>
      </c>
      <c r="BU941" s="57">
        <f t="shared" si="699"/>
        <v>-13.0851862156359</v>
      </c>
      <c r="BV941" s="58">
        <f t="shared" si="696"/>
        <v>0.3763702442902504</v>
      </c>
      <c r="BW941" s="59">
        <f t="shared" si="692"/>
        <v>-13.554311617462051</v>
      </c>
      <c r="BX941" s="68">
        <f t="shared" si="693"/>
        <v>4.2916771395245767</v>
      </c>
    </row>
    <row r="942" spans="1:76">
      <c r="A942" s="49">
        <v>4830</v>
      </c>
      <c r="B942" s="86">
        <v>2.8875379939209727E-2</v>
      </c>
      <c r="C942" s="60">
        <v>5.9852670349907919E-2</v>
      </c>
      <c r="D942" s="60">
        <v>5.9852670349907919E-2</v>
      </c>
      <c r="E942" s="60">
        <v>7.1362799263351748E-2</v>
      </c>
      <c r="F942" s="60">
        <v>7.1362799263351748E-2</v>
      </c>
      <c r="G942" s="60">
        <v>6.6758747697974213E-2</v>
      </c>
      <c r="H942" s="60">
        <v>6.6758747697974213E-2</v>
      </c>
      <c r="I942" s="60">
        <v>0.13176795580110498</v>
      </c>
      <c r="J942" s="60">
        <v>0.10359116022099447</v>
      </c>
      <c r="K942" s="60">
        <v>0.11740331491712708</v>
      </c>
      <c r="L942" s="60">
        <v>0.15883977900552487</v>
      </c>
      <c r="M942" s="60">
        <v>0.11754143646408839</v>
      </c>
      <c r="N942" s="60">
        <v>0.16666666666666666</v>
      </c>
      <c r="O942" s="60">
        <v>0.17394106813996316</v>
      </c>
      <c r="P942" s="117">
        <v>0.10505383198753365</v>
      </c>
      <c r="Q942" s="61">
        <v>1</v>
      </c>
      <c r="R942" s="61">
        <v>1</v>
      </c>
      <c r="S942" s="61">
        <v>0</v>
      </c>
      <c r="T942" s="61">
        <v>0</v>
      </c>
      <c r="U942" s="61">
        <v>2</v>
      </c>
      <c r="V942" s="61">
        <v>0</v>
      </c>
      <c r="W942" s="61">
        <v>1</v>
      </c>
      <c r="X942" s="61">
        <v>2</v>
      </c>
      <c r="Y942" s="61">
        <v>0</v>
      </c>
      <c r="Z942" s="61">
        <v>0</v>
      </c>
      <c r="AA942" s="61">
        <v>1</v>
      </c>
      <c r="AB942" s="61">
        <v>1</v>
      </c>
      <c r="AC942" s="61">
        <v>1</v>
      </c>
      <c r="AD942" s="50">
        <f t="shared" si="697"/>
        <v>10</v>
      </c>
      <c r="AE942" s="51" t="s">
        <v>22</v>
      </c>
      <c r="AF942" s="52">
        <f t="shared" si="654"/>
        <v>3.7845617022164685E-2</v>
      </c>
      <c r="AG942" s="53">
        <f t="shared" si="694"/>
        <v>0.12592290150903013</v>
      </c>
      <c r="AH942" s="53">
        <f t="shared" si="655"/>
        <v>0.12592290150903013</v>
      </c>
      <c r="AI942" s="53">
        <f t="shared" si="656"/>
        <v>0.14359534879755556</v>
      </c>
      <c r="AJ942" s="53">
        <f t="shared" si="657"/>
        <v>0.14359534879755556</v>
      </c>
      <c r="AK942" s="53">
        <f t="shared" si="658"/>
        <v>0.13661603340204712</v>
      </c>
      <c r="AL942" s="53">
        <f t="shared" si="659"/>
        <v>0.13661603340204712</v>
      </c>
      <c r="AM942" s="53">
        <f t="shared" si="660"/>
        <v>0.22755329275685837</v>
      </c>
      <c r="AN942" s="53">
        <f t="shared" si="661"/>
        <v>0.18984785273053276</v>
      </c>
      <c r="AO942" s="53">
        <f t="shared" si="662"/>
        <v>0.20858906634418145</v>
      </c>
      <c r="AP942" s="53">
        <f t="shared" si="663"/>
        <v>0.26209643305170799</v>
      </c>
      <c r="AQ942" s="53">
        <f t="shared" si="664"/>
        <v>0.20877383260877438</v>
      </c>
      <c r="AR942" s="53">
        <f t="shared" si="665"/>
        <v>0.27183539855133371</v>
      </c>
      <c r="AS942" s="53">
        <f t="shared" si="666"/>
        <v>0.28079917340681065</v>
      </c>
      <c r="AT942" s="54">
        <f t="shared" si="667"/>
        <v>0.21978021917371404</v>
      </c>
      <c r="AU942" s="54">
        <f t="shared" si="668"/>
        <v>0.21978021917371404</v>
      </c>
      <c r="AV942" s="54">
        <f t="shared" si="669"/>
        <v>0.25062492090677801</v>
      </c>
      <c r="AW942" s="54">
        <f t="shared" si="670"/>
        <v>0.25062492090677801</v>
      </c>
      <c r="AX942" s="54">
        <f t="shared" si="671"/>
        <v>0.23844353492436146</v>
      </c>
      <c r="AY942" s="54">
        <f t="shared" si="672"/>
        <v>0.23844353492436146</v>
      </c>
      <c r="AZ942" s="54">
        <f t="shared" si="673"/>
        <v>0.39716137379677702</v>
      </c>
      <c r="BA942" s="54">
        <f t="shared" si="674"/>
        <v>0.33135197952680057</v>
      </c>
      <c r="BB942" s="54">
        <f t="shared" si="675"/>
        <v>0.36406205836256922</v>
      </c>
      <c r="BC942" s="54">
        <f t="shared" si="676"/>
        <v>0.45745143107762815</v>
      </c>
      <c r="BD942" s="54">
        <f t="shared" si="677"/>
        <v>0.36438454116467672</v>
      </c>
      <c r="BE942" s="54">
        <f t="shared" si="678"/>
        <v>0.47444938733802677</v>
      </c>
      <c r="BF942" s="54">
        <f t="shared" si="679"/>
        <v>0.49009436040290866</v>
      </c>
      <c r="BG942" s="55">
        <f t="shared" si="698"/>
        <v>4.2966524816790939</v>
      </c>
      <c r="BH942" s="56">
        <f t="shared" si="695"/>
        <v>-1.5151272357224601</v>
      </c>
      <c r="BI942" s="56">
        <f t="shared" si="680"/>
        <v>-1.5151272357224601</v>
      </c>
      <c r="BJ942" s="56">
        <f t="shared" si="681"/>
        <v>0</v>
      </c>
      <c r="BK942" s="56">
        <f t="shared" si="682"/>
        <v>0</v>
      </c>
      <c r="BL942" s="56">
        <f t="shared" si="683"/>
        <v>-2.867245495049795</v>
      </c>
      <c r="BM942" s="56">
        <f t="shared" si="684"/>
        <v>0</v>
      </c>
      <c r="BN942" s="56">
        <f t="shared" si="685"/>
        <v>-0.92341259777152007</v>
      </c>
      <c r="BO942" s="56">
        <f t="shared" si="686"/>
        <v>-2.2091481726785842</v>
      </c>
      <c r="BP942" s="56">
        <f t="shared" si="687"/>
        <v>0</v>
      </c>
      <c r="BQ942" s="56">
        <f t="shared" si="688"/>
        <v>0</v>
      </c>
      <c r="BR942" s="56">
        <f t="shared" si="689"/>
        <v>-1.0095455372056517</v>
      </c>
      <c r="BS942" s="56">
        <f t="shared" si="690"/>
        <v>-0.74560033187308461</v>
      </c>
      <c r="BT942" s="56">
        <f t="shared" si="691"/>
        <v>-0.71315733416628657</v>
      </c>
      <c r="BU942" s="57">
        <f t="shared" si="699"/>
        <v>-11.498363940189842</v>
      </c>
      <c r="BV942" s="58">
        <f t="shared" si="696"/>
        <v>1.0215763773592512</v>
      </c>
      <c r="BW942" s="59">
        <f t="shared" si="692"/>
        <v>-14.727904887300593</v>
      </c>
      <c r="BX942" s="68">
        <f t="shared" si="693"/>
        <v>5.7033475183209061</v>
      </c>
    </row>
    <row r="943" spans="1:76">
      <c r="A943" s="49">
        <v>4831</v>
      </c>
      <c r="B943" s="86">
        <v>7.0921985815602853E-3</v>
      </c>
      <c r="C943" s="60">
        <v>5.9852670349907919E-2</v>
      </c>
      <c r="D943" s="60">
        <v>5.9852670349907919E-2</v>
      </c>
      <c r="E943" s="60">
        <v>7.1362799263351748E-2</v>
      </c>
      <c r="F943" s="60">
        <v>7.1362799263351748E-2</v>
      </c>
      <c r="G943" s="60">
        <v>6.6758747697974213E-2</v>
      </c>
      <c r="H943" s="60">
        <v>6.6758747697974213E-2</v>
      </c>
      <c r="I943" s="60">
        <v>0.13176795580110498</v>
      </c>
      <c r="J943" s="60">
        <v>0.10359116022099447</v>
      </c>
      <c r="K943" s="60">
        <v>0.11740331491712708</v>
      </c>
      <c r="L943" s="60">
        <v>0.15883977900552487</v>
      </c>
      <c r="M943" s="60">
        <v>0.11754143646408839</v>
      </c>
      <c r="N943" s="60">
        <v>0.16666666666666666</v>
      </c>
      <c r="O943" s="60">
        <v>0.17394106813996316</v>
      </c>
      <c r="P943" s="117">
        <v>0.10505383198753365</v>
      </c>
      <c r="Q943" s="61">
        <v>1</v>
      </c>
      <c r="R943" s="61">
        <v>0</v>
      </c>
      <c r="S943" s="61">
        <v>1</v>
      </c>
      <c r="T943" s="61">
        <v>0</v>
      </c>
      <c r="U943" s="61">
        <v>2</v>
      </c>
      <c r="V943" s="61">
        <v>0</v>
      </c>
      <c r="W943" s="61">
        <v>0</v>
      </c>
      <c r="X943" s="61">
        <v>0</v>
      </c>
      <c r="Y943" s="61">
        <v>0</v>
      </c>
      <c r="Z943" s="61">
        <v>0</v>
      </c>
      <c r="AA943" s="61">
        <v>0</v>
      </c>
      <c r="AB943" s="61">
        <v>0</v>
      </c>
      <c r="AC943" s="61">
        <v>0</v>
      </c>
      <c r="AD943" s="50">
        <f t="shared" si="697"/>
        <v>4</v>
      </c>
      <c r="AE943" s="51" t="s">
        <v>22</v>
      </c>
      <c r="AF943" s="52">
        <f t="shared" si="654"/>
        <v>1.0346722674523681E-2</v>
      </c>
      <c r="AG943" s="53">
        <f t="shared" si="694"/>
        <v>0.12592290150903013</v>
      </c>
      <c r="AH943" s="53">
        <f t="shared" si="655"/>
        <v>0.12592290150903013</v>
      </c>
      <c r="AI943" s="53">
        <f t="shared" si="656"/>
        <v>0.14359534879755556</v>
      </c>
      <c r="AJ943" s="53">
        <f t="shared" si="657"/>
        <v>0.14359534879755556</v>
      </c>
      <c r="AK943" s="53">
        <f t="shared" si="658"/>
        <v>0.13661603340204712</v>
      </c>
      <c r="AL943" s="53">
        <f t="shared" si="659"/>
        <v>0.13661603340204712</v>
      </c>
      <c r="AM943" s="53">
        <f t="shared" si="660"/>
        <v>0.22755329275685837</v>
      </c>
      <c r="AN943" s="53">
        <f t="shared" si="661"/>
        <v>0.18984785273053276</v>
      </c>
      <c r="AO943" s="53">
        <f t="shared" si="662"/>
        <v>0.20858906634418145</v>
      </c>
      <c r="AP943" s="53">
        <f t="shared" si="663"/>
        <v>0.26209643305170799</v>
      </c>
      <c r="AQ943" s="53">
        <f t="shared" si="664"/>
        <v>0.20877383260877438</v>
      </c>
      <c r="AR943" s="53">
        <f t="shared" si="665"/>
        <v>0.27183539855133371</v>
      </c>
      <c r="AS943" s="53">
        <f t="shared" si="666"/>
        <v>0.28079917340681065</v>
      </c>
      <c r="AT943" s="54">
        <f t="shared" si="667"/>
        <v>6.0086349650599079E-2</v>
      </c>
      <c r="AU943" s="54">
        <f t="shared" si="668"/>
        <v>6.0086349650599079E-2</v>
      </c>
      <c r="AV943" s="54">
        <f t="shared" si="669"/>
        <v>6.8519071849936053E-2</v>
      </c>
      <c r="AW943" s="54">
        <f t="shared" si="670"/>
        <v>6.8519071849936053E-2</v>
      </c>
      <c r="AX943" s="54">
        <f t="shared" si="671"/>
        <v>6.5188767511719564E-2</v>
      </c>
      <c r="AY943" s="54">
        <f t="shared" si="672"/>
        <v>6.5188767511719564E-2</v>
      </c>
      <c r="AZ943" s="54">
        <f t="shared" si="673"/>
        <v>0.10858109643981818</v>
      </c>
      <c r="BA943" s="54">
        <f t="shared" si="674"/>
        <v>9.0589275841648234E-2</v>
      </c>
      <c r="BB943" s="54">
        <f t="shared" si="675"/>
        <v>9.9531978881138697E-2</v>
      </c>
      <c r="BC943" s="54">
        <f t="shared" si="676"/>
        <v>0.12506396953845933</v>
      </c>
      <c r="BD943" s="54">
        <f t="shared" si="677"/>
        <v>9.9620143386919005E-2</v>
      </c>
      <c r="BE943" s="54">
        <f t="shared" si="678"/>
        <v>0.1297110899528795</v>
      </c>
      <c r="BF943" s="54">
        <f t="shared" si="679"/>
        <v>0.13398831437910361</v>
      </c>
      <c r="BG943" s="55">
        <f t="shared" si="698"/>
        <v>1.1746742464444759</v>
      </c>
      <c r="BH943" s="56">
        <f t="shared" si="695"/>
        <v>-2.811972590516167</v>
      </c>
      <c r="BI943" s="56">
        <f t="shared" si="680"/>
        <v>0</v>
      </c>
      <c r="BJ943" s="56">
        <f t="shared" si="681"/>
        <v>-2.6806431512989883</v>
      </c>
      <c r="BK943" s="56">
        <f t="shared" si="682"/>
        <v>0</v>
      </c>
      <c r="BL943" s="56">
        <f t="shared" si="683"/>
        <v>-5.4609362046372087</v>
      </c>
      <c r="BM943" s="56">
        <f t="shared" si="684"/>
        <v>0</v>
      </c>
      <c r="BN943" s="56">
        <f t="shared" si="685"/>
        <v>0</v>
      </c>
      <c r="BO943" s="56">
        <f t="shared" si="686"/>
        <v>0</v>
      </c>
      <c r="BP943" s="56">
        <f t="shared" si="687"/>
        <v>0</v>
      </c>
      <c r="BQ943" s="56">
        <f t="shared" si="688"/>
        <v>0</v>
      </c>
      <c r="BR943" s="56">
        <f t="shared" si="689"/>
        <v>0</v>
      </c>
      <c r="BS943" s="56">
        <f t="shared" si="690"/>
        <v>0</v>
      </c>
      <c r="BT943" s="56">
        <f t="shared" si="691"/>
        <v>0</v>
      </c>
      <c r="BU943" s="57">
        <f t="shared" si="699"/>
        <v>-10.953551946452365</v>
      </c>
      <c r="BV943" s="58">
        <f t="shared" si="696"/>
        <v>0.25091349619350034</v>
      </c>
      <c r="BW943" s="59">
        <f t="shared" si="692"/>
        <v>-11.976284213154983</v>
      </c>
      <c r="BX943" s="68">
        <f t="shared" si="693"/>
        <v>2.8253257535555241</v>
      </c>
    </row>
    <row r="944" spans="1:76">
      <c r="A944" s="49">
        <v>4832</v>
      </c>
      <c r="B944" s="86">
        <v>2.6849037487335362E-2</v>
      </c>
      <c r="C944" s="60">
        <v>5.9852670349907919E-2</v>
      </c>
      <c r="D944" s="60">
        <v>5.9852670349907919E-2</v>
      </c>
      <c r="E944" s="60">
        <v>7.1362799263351748E-2</v>
      </c>
      <c r="F944" s="60">
        <v>7.1362799263351748E-2</v>
      </c>
      <c r="G944" s="60">
        <v>6.6758747697974213E-2</v>
      </c>
      <c r="H944" s="60">
        <v>6.6758747697974213E-2</v>
      </c>
      <c r="I944" s="60">
        <v>0.13176795580110498</v>
      </c>
      <c r="J944" s="60">
        <v>0.10359116022099447</v>
      </c>
      <c r="K944" s="60">
        <v>0.11740331491712708</v>
      </c>
      <c r="L944" s="60">
        <v>0.15883977900552487</v>
      </c>
      <c r="M944" s="60">
        <v>0.11754143646408839</v>
      </c>
      <c r="N944" s="60">
        <v>0.16666666666666666</v>
      </c>
      <c r="O944" s="60">
        <v>0.17394106813996316</v>
      </c>
      <c r="P944" s="117">
        <v>0.10505383198753365</v>
      </c>
      <c r="Q944" s="61">
        <v>1</v>
      </c>
      <c r="R944" s="61">
        <v>0</v>
      </c>
      <c r="S944" s="61">
        <v>1</v>
      </c>
      <c r="T944" s="61">
        <v>0</v>
      </c>
      <c r="U944" s="61">
        <v>0</v>
      </c>
      <c r="V944" s="61">
        <v>0</v>
      </c>
      <c r="W944" s="61">
        <v>0</v>
      </c>
      <c r="X944" s="61">
        <v>0</v>
      </c>
      <c r="Y944" s="61">
        <v>0</v>
      </c>
      <c r="Z944" s="61">
        <v>0</v>
      </c>
      <c r="AA944" s="61">
        <v>0</v>
      </c>
      <c r="AB944" s="61">
        <v>0</v>
      </c>
      <c r="AC944" s="61">
        <v>0</v>
      </c>
      <c r="AD944" s="50">
        <f t="shared" si="697"/>
        <v>2</v>
      </c>
      <c r="AE944" s="51" t="s">
        <v>22</v>
      </c>
      <c r="AF944" s="52">
        <f t="shared" si="654"/>
        <v>3.5385728699624808E-2</v>
      </c>
      <c r="AG944" s="53">
        <f t="shared" si="694"/>
        <v>0.12592290150903013</v>
      </c>
      <c r="AH944" s="53">
        <f t="shared" si="655"/>
        <v>0.12592290150903013</v>
      </c>
      <c r="AI944" s="53">
        <f t="shared" si="656"/>
        <v>0.14359534879755556</v>
      </c>
      <c r="AJ944" s="53">
        <f t="shared" si="657"/>
        <v>0.14359534879755556</v>
      </c>
      <c r="AK944" s="53">
        <f t="shared" si="658"/>
        <v>0.13661603340204712</v>
      </c>
      <c r="AL944" s="53">
        <f t="shared" si="659"/>
        <v>0.13661603340204712</v>
      </c>
      <c r="AM944" s="53">
        <f t="shared" si="660"/>
        <v>0.22755329275685837</v>
      </c>
      <c r="AN944" s="53">
        <f t="shared" si="661"/>
        <v>0.18984785273053276</v>
      </c>
      <c r="AO944" s="53">
        <f t="shared" si="662"/>
        <v>0.20858906634418145</v>
      </c>
      <c r="AP944" s="53">
        <f t="shared" si="663"/>
        <v>0.26209643305170799</v>
      </c>
      <c r="AQ944" s="53">
        <f t="shared" si="664"/>
        <v>0.20877383260877438</v>
      </c>
      <c r="AR944" s="53">
        <f t="shared" si="665"/>
        <v>0.27183539855133371</v>
      </c>
      <c r="AS944" s="53">
        <f t="shared" si="666"/>
        <v>0.28079917340681065</v>
      </c>
      <c r="AT944" s="54">
        <f t="shared" si="667"/>
        <v>0.20549495083328653</v>
      </c>
      <c r="AU944" s="54">
        <f t="shared" si="668"/>
        <v>0.20549495083328653</v>
      </c>
      <c r="AV944" s="54">
        <f t="shared" si="669"/>
        <v>0.23433480953364338</v>
      </c>
      <c r="AW944" s="54">
        <f t="shared" si="670"/>
        <v>0.23433480953364338</v>
      </c>
      <c r="AX944" s="54">
        <f t="shared" si="671"/>
        <v>0.22294518892561477</v>
      </c>
      <c r="AY944" s="54">
        <f t="shared" si="672"/>
        <v>0.22294518892561477</v>
      </c>
      <c r="AZ944" s="54">
        <f t="shared" si="673"/>
        <v>0.37134669028945272</v>
      </c>
      <c r="BA944" s="54">
        <f t="shared" si="674"/>
        <v>0.30981477312820799</v>
      </c>
      <c r="BB944" s="54">
        <f t="shared" si="675"/>
        <v>0.34039876320420448</v>
      </c>
      <c r="BC944" s="54">
        <f t="shared" si="676"/>
        <v>0.42771801616783867</v>
      </c>
      <c r="BD944" s="54">
        <f t="shared" si="677"/>
        <v>0.34070028527845125</v>
      </c>
      <c r="BE944" s="54">
        <f t="shared" si="678"/>
        <v>0.44361113975798361</v>
      </c>
      <c r="BF944" s="54">
        <f t="shared" si="679"/>
        <v>0.45823922131529105</v>
      </c>
      <c r="BG944" s="55">
        <f t="shared" si="698"/>
        <v>4.0173787877265195</v>
      </c>
      <c r="BH944" s="56">
        <f t="shared" si="695"/>
        <v>-1.5823338155020223</v>
      </c>
      <c r="BI944" s="56">
        <f t="shared" si="680"/>
        <v>0</v>
      </c>
      <c r="BJ944" s="56">
        <f t="shared" si="681"/>
        <v>-1.4510043762848435</v>
      </c>
      <c r="BK944" s="56">
        <f t="shared" si="682"/>
        <v>0</v>
      </c>
      <c r="BL944" s="56">
        <f t="shared" si="683"/>
        <v>0</v>
      </c>
      <c r="BM944" s="56">
        <f t="shared" si="684"/>
        <v>0</v>
      </c>
      <c r="BN944" s="56">
        <f t="shared" si="685"/>
        <v>0</v>
      </c>
      <c r="BO944" s="56">
        <f t="shared" si="686"/>
        <v>0</v>
      </c>
      <c r="BP944" s="56">
        <f t="shared" si="687"/>
        <v>0</v>
      </c>
      <c r="BQ944" s="56">
        <f t="shared" si="688"/>
        <v>0</v>
      </c>
      <c r="BR944" s="56">
        <f t="shared" si="689"/>
        <v>0</v>
      </c>
      <c r="BS944" s="56">
        <f t="shared" si="690"/>
        <v>0</v>
      </c>
      <c r="BT944" s="56">
        <f t="shared" si="691"/>
        <v>0</v>
      </c>
      <c r="BU944" s="57">
        <f t="shared" si="699"/>
        <v>-3.033338191786866</v>
      </c>
      <c r="BV944" s="58">
        <f t="shared" si="696"/>
        <v>0.94988680701825112</v>
      </c>
      <c r="BW944" s="59">
        <f t="shared" si="692"/>
        <v>-7.1940989413705099</v>
      </c>
      <c r="BX944" s="68">
        <f t="shared" si="693"/>
        <v>2.0173787877265195</v>
      </c>
    </row>
    <row r="945" spans="1:76">
      <c r="A945" s="49">
        <v>4833</v>
      </c>
      <c r="B945" s="86">
        <v>1.2158054711246201E-2</v>
      </c>
      <c r="C945" s="60">
        <v>5.9852670349907919E-2</v>
      </c>
      <c r="D945" s="60">
        <v>5.9852670349907919E-2</v>
      </c>
      <c r="E945" s="60">
        <v>7.1362799263351748E-2</v>
      </c>
      <c r="F945" s="60">
        <v>7.1362799263351748E-2</v>
      </c>
      <c r="G945" s="60">
        <v>6.6758747697974213E-2</v>
      </c>
      <c r="H945" s="60">
        <v>6.6758747697974213E-2</v>
      </c>
      <c r="I945" s="60">
        <v>0.13176795580110498</v>
      </c>
      <c r="J945" s="60">
        <v>0.10359116022099447</v>
      </c>
      <c r="K945" s="60">
        <v>0.11740331491712708</v>
      </c>
      <c r="L945" s="60">
        <v>0.15883977900552487</v>
      </c>
      <c r="M945" s="60">
        <v>0.11754143646408839</v>
      </c>
      <c r="N945" s="60">
        <v>0.16666666666666666</v>
      </c>
      <c r="O945" s="60">
        <v>0.17394106813996316</v>
      </c>
      <c r="P945" s="117">
        <v>0.10505383198753365</v>
      </c>
      <c r="Q945" s="61">
        <v>0</v>
      </c>
      <c r="R945" s="61">
        <v>0</v>
      </c>
      <c r="S945" s="61">
        <v>1</v>
      </c>
      <c r="T945" s="61">
        <v>1</v>
      </c>
      <c r="U945" s="61">
        <v>0</v>
      </c>
      <c r="V945" s="61">
        <v>0</v>
      </c>
      <c r="W945" s="61">
        <v>0</v>
      </c>
      <c r="X945" s="61">
        <v>0</v>
      </c>
      <c r="Y945" s="61">
        <v>0</v>
      </c>
      <c r="Z945" s="61">
        <v>0</v>
      </c>
      <c r="AA945" s="61">
        <v>0</v>
      </c>
      <c r="AB945" s="61">
        <v>0</v>
      </c>
      <c r="AC945" s="61">
        <v>0</v>
      </c>
      <c r="AD945" s="50">
        <f t="shared" si="697"/>
        <v>2</v>
      </c>
      <c r="AE945" s="51" t="s">
        <v>22</v>
      </c>
      <c r="AF945" s="52">
        <f t="shared" si="654"/>
        <v>1.7022427392444424E-2</v>
      </c>
      <c r="AG945" s="53">
        <f t="shared" si="694"/>
        <v>0.12592290150903013</v>
      </c>
      <c r="AH945" s="53">
        <f t="shared" si="655"/>
        <v>0.12592290150903013</v>
      </c>
      <c r="AI945" s="53">
        <f t="shared" si="656"/>
        <v>0.14359534879755556</v>
      </c>
      <c r="AJ945" s="53">
        <f t="shared" si="657"/>
        <v>0.14359534879755556</v>
      </c>
      <c r="AK945" s="53">
        <f t="shared" si="658"/>
        <v>0.13661603340204712</v>
      </c>
      <c r="AL945" s="53">
        <f t="shared" si="659"/>
        <v>0.13661603340204712</v>
      </c>
      <c r="AM945" s="53">
        <f t="shared" si="660"/>
        <v>0.22755329275685837</v>
      </c>
      <c r="AN945" s="53">
        <f t="shared" si="661"/>
        <v>0.18984785273053276</v>
      </c>
      <c r="AO945" s="53">
        <f t="shared" si="662"/>
        <v>0.20858906634418145</v>
      </c>
      <c r="AP945" s="53">
        <f t="shared" si="663"/>
        <v>0.26209643305170799</v>
      </c>
      <c r="AQ945" s="53">
        <f t="shared" si="664"/>
        <v>0.20877383260877438</v>
      </c>
      <c r="AR945" s="53">
        <f t="shared" si="665"/>
        <v>0.27183539855133371</v>
      </c>
      <c r="AS945" s="53">
        <f t="shared" si="666"/>
        <v>0.28079917340681065</v>
      </c>
      <c r="AT945" s="54">
        <f t="shared" si="667"/>
        <v>9.885405807993565E-2</v>
      </c>
      <c r="AU945" s="54">
        <f t="shared" si="668"/>
        <v>9.885405807993565E-2</v>
      </c>
      <c r="AV945" s="54">
        <f t="shared" si="669"/>
        <v>0.11272757202965365</v>
      </c>
      <c r="AW945" s="54">
        <f t="shared" si="670"/>
        <v>0.11272757202965365</v>
      </c>
      <c r="AX945" s="54">
        <f t="shared" si="671"/>
        <v>0.10724855557436409</v>
      </c>
      <c r="AY945" s="54">
        <f t="shared" si="672"/>
        <v>0.10724855557436409</v>
      </c>
      <c r="AZ945" s="54">
        <f t="shared" si="673"/>
        <v>0.17863761197445055</v>
      </c>
      <c r="BA945" s="54">
        <f t="shared" si="674"/>
        <v>0.14903747003343412</v>
      </c>
      <c r="BB945" s="54">
        <f t="shared" si="675"/>
        <v>0.16375000442432294</v>
      </c>
      <c r="BC945" s="54">
        <f t="shared" si="676"/>
        <v>0.20575523359886613</v>
      </c>
      <c r="BD945" s="54">
        <f t="shared" si="677"/>
        <v>0.16389505266282761</v>
      </c>
      <c r="BE945" s="54">
        <f t="shared" si="678"/>
        <v>0.21340067576706023</v>
      </c>
      <c r="BF945" s="54">
        <f t="shared" si="679"/>
        <v>0.22043756508234685</v>
      </c>
      <c r="BG945" s="55">
        <f t="shared" si="698"/>
        <v>1.9325739849112151</v>
      </c>
      <c r="BH945" s="56">
        <f t="shared" si="695"/>
        <v>0</v>
      </c>
      <c r="BI945" s="56">
        <f t="shared" si="680"/>
        <v>0</v>
      </c>
      <c r="BJ945" s="56">
        <f t="shared" si="681"/>
        <v>-2.1827812380831837</v>
      </c>
      <c r="BK945" s="56">
        <f t="shared" si="682"/>
        <v>-2.1827812380831837</v>
      </c>
      <c r="BL945" s="56">
        <f t="shared" si="683"/>
        <v>0</v>
      </c>
      <c r="BM945" s="56">
        <f t="shared" si="684"/>
        <v>0</v>
      </c>
      <c r="BN945" s="56">
        <f t="shared" si="685"/>
        <v>0</v>
      </c>
      <c r="BO945" s="56">
        <f t="shared" si="686"/>
        <v>0</v>
      </c>
      <c r="BP945" s="56">
        <f t="shared" si="687"/>
        <v>0</v>
      </c>
      <c r="BQ945" s="56">
        <f t="shared" si="688"/>
        <v>0</v>
      </c>
      <c r="BR945" s="56">
        <f t="shared" si="689"/>
        <v>0</v>
      </c>
      <c r="BS945" s="56">
        <f t="shared" si="690"/>
        <v>0</v>
      </c>
      <c r="BT945" s="56">
        <f t="shared" si="691"/>
        <v>0</v>
      </c>
      <c r="BU945" s="57">
        <f t="shared" si="699"/>
        <v>-4.3655624761663674</v>
      </c>
      <c r="BV945" s="58">
        <f t="shared" si="696"/>
        <v>0.43013742204600047</v>
      </c>
      <c r="BW945" s="59">
        <f t="shared" si="692"/>
        <v>-7.3037842574592711</v>
      </c>
      <c r="BX945" s="68">
        <f t="shared" si="693"/>
        <v>6.7426015088784874E-2</v>
      </c>
    </row>
    <row r="946" spans="1:76">
      <c r="A946" s="49">
        <v>4834</v>
      </c>
      <c r="B946" s="86">
        <v>4.2553191489361701E-2</v>
      </c>
      <c r="C946" s="60">
        <v>5.9852670349907919E-2</v>
      </c>
      <c r="D946" s="60">
        <v>5.9852670349907919E-2</v>
      </c>
      <c r="E946" s="60">
        <v>7.1362799263351748E-2</v>
      </c>
      <c r="F946" s="60">
        <v>7.1362799263351748E-2</v>
      </c>
      <c r="G946" s="60">
        <v>6.6758747697974213E-2</v>
      </c>
      <c r="H946" s="60">
        <v>6.6758747697974213E-2</v>
      </c>
      <c r="I946" s="60">
        <v>0.13176795580110498</v>
      </c>
      <c r="J946" s="60">
        <v>0.10359116022099447</v>
      </c>
      <c r="K946" s="60">
        <v>0.11740331491712708</v>
      </c>
      <c r="L946" s="60">
        <v>0.15883977900552487</v>
      </c>
      <c r="M946" s="60">
        <v>0.11754143646408839</v>
      </c>
      <c r="N946" s="60">
        <v>0.16666666666666666</v>
      </c>
      <c r="O946" s="60">
        <v>0.17394106813996316</v>
      </c>
      <c r="P946" s="117">
        <v>0.10505383198753365</v>
      </c>
      <c r="Q946" s="61">
        <v>0</v>
      </c>
      <c r="R946" s="61">
        <v>0</v>
      </c>
      <c r="S946" s="61">
        <v>1</v>
      </c>
      <c r="T946" s="61">
        <v>0</v>
      </c>
      <c r="U946" s="61">
        <v>2</v>
      </c>
      <c r="V946" s="61">
        <v>0</v>
      </c>
      <c r="W946" s="61">
        <v>1</v>
      </c>
      <c r="X946" s="61">
        <v>0</v>
      </c>
      <c r="Y946" s="61">
        <v>0</v>
      </c>
      <c r="Z946" s="61">
        <v>0</v>
      </c>
      <c r="AA946" s="61">
        <v>1</v>
      </c>
      <c r="AB946" s="61">
        <v>0</v>
      </c>
      <c r="AC946" s="61">
        <v>0</v>
      </c>
      <c r="AD946" s="50">
        <f t="shared" si="697"/>
        <v>5</v>
      </c>
      <c r="AE946" s="51" t="s">
        <v>22</v>
      </c>
      <c r="AF946" s="52">
        <f t="shared" si="654"/>
        <v>5.4146189931711913E-2</v>
      </c>
      <c r="AG946" s="53">
        <f t="shared" si="694"/>
        <v>0.12592290150903013</v>
      </c>
      <c r="AH946" s="53">
        <f t="shared" si="655"/>
        <v>0.12592290150903013</v>
      </c>
      <c r="AI946" s="53">
        <f t="shared" si="656"/>
        <v>0.14359534879755556</v>
      </c>
      <c r="AJ946" s="53">
        <f t="shared" si="657"/>
        <v>0.14359534879755556</v>
      </c>
      <c r="AK946" s="53">
        <f t="shared" si="658"/>
        <v>0.13661603340204712</v>
      </c>
      <c r="AL946" s="53">
        <f t="shared" si="659"/>
        <v>0.13661603340204712</v>
      </c>
      <c r="AM946" s="53">
        <f t="shared" si="660"/>
        <v>0.22755329275685837</v>
      </c>
      <c r="AN946" s="53">
        <f t="shared" si="661"/>
        <v>0.18984785273053276</v>
      </c>
      <c r="AO946" s="53">
        <f t="shared" si="662"/>
        <v>0.20858906634418145</v>
      </c>
      <c r="AP946" s="53">
        <f t="shared" si="663"/>
        <v>0.26209643305170799</v>
      </c>
      <c r="AQ946" s="53">
        <f t="shared" si="664"/>
        <v>0.20877383260877438</v>
      </c>
      <c r="AR946" s="53">
        <f t="shared" si="665"/>
        <v>0.27183539855133371</v>
      </c>
      <c r="AS946" s="53">
        <f t="shared" si="666"/>
        <v>0.28079917340681065</v>
      </c>
      <c r="AT946" s="54">
        <f t="shared" si="667"/>
        <v>0.3144422637803389</v>
      </c>
      <c r="AU946" s="54">
        <f t="shared" si="668"/>
        <v>0.3144422637803389</v>
      </c>
      <c r="AV946" s="54">
        <f t="shared" si="669"/>
        <v>0.35857215806763149</v>
      </c>
      <c r="AW946" s="54">
        <f t="shared" si="670"/>
        <v>0.35857215806763149</v>
      </c>
      <c r="AX946" s="54">
        <f t="shared" si="671"/>
        <v>0.34114409926100314</v>
      </c>
      <c r="AY946" s="54">
        <f t="shared" si="672"/>
        <v>0.34114409926100314</v>
      </c>
      <c r="AZ946" s="54">
        <f t="shared" si="673"/>
        <v>0.56822366422366477</v>
      </c>
      <c r="BA946" s="54">
        <f t="shared" si="674"/>
        <v>0.47406935411303408</v>
      </c>
      <c r="BB946" s="54">
        <f t="shared" si="675"/>
        <v>0.5208680663730435</v>
      </c>
      <c r="BC946" s="54">
        <f t="shared" si="676"/>
        <v>0.65448139099321068</v>
      </c>
      <c r="BD946" s="54">
        <f t="shared" si="677"/>
        <v>0.52132944648589508</v>
      </c>
      <c r="BE946" s="54">
        <f t="shared" si="678"/>
        <v>0.67880057616034506</v>
      </c>
      <c r="BF946" s="54">
        <f t="shared" si="679"/>
        <v>0.70118403162234721</v>
      </c>
      <c r="BG946" s="55">
        <f t="shared" si="698"/>
        <v>6.1472735721894871</v>
      </c>
      <c r="BH946" s="56">
        <f t="shared" si="695"/>
        <v>0</v>
      </c>
      <c r="BI946" s="56">
        <f t="shared" si="680"/>
        <v>0</v>
      </c>
      <c r="BJ946" s="56">
        <f t="shared" si="681"/>
        <v>-1.0256253614621285</v>
      </c>
      <c r="BK946" s="56">
        <f t="shared" si="682"/>
        <v>0</v>
      </c>
      <c r="BL946" s="56">
        <f t="shared" si="683"/>
        <v>-2.150900624963489</v>
      </c>
      <c r="BM946" s="56">
        <f t="shared" si="684"/>
        <v>0</v>
      </c>
      <c r="BN946" s="56">
        <f t="shared" si="685"/>
        <v>-0.5652401627283673</v>
      </c>
      <c r="BO946" s="56">
        <f t="shared" si="686"/>
        <v>0</v>
      </c>
      <c r="BP946" s="56">
        <f t="shared" si="687"/>
        <v>0</v>
      </c>
      <c r="BQ946" s="56">
        <f t="shared" si="688"/>
        <v>0</v>
      </c>
      <c r="BR946" s="56">
        <f t="shared" si="689"/>
        <v>-0.65137310216249877</v>
      </c>
      <c r="BS946" s="56">
        <f t="shared" si="690"/>
        <v>0</v>
      </c>
      <c r="BT946" s="56">
        <f t="shared" si="691"/>
        <v>0</v>
      </c>
      <c r="BU946" s="57">
        <f t="shared" si="699"/>
        <v>-4.3931392513164838</v>
      </c>
      <c r="BV946" s="58">
        <f t="shared" si="696"/>
        <v>1.5054809771610016</v>
      </c>
      <c r="BW946" s="59">
        <f t="shared" si="692"/>
        <v>-11.223349489209369</v>
      </c>
      <c r="BX946" s="68">
        <f t="shared" si="693"/>
        <v>1.1472735721894871</v>
      </c>
    </row>
    <row r="947" spans="1:76">
      <c r="A947" s="49">
        <v>4835</v>
      </c>
      <c r="B947" s="86">
        <v>7.5987841945288756E-3</v>
      </c>
      <c r="C947" s="60">
        <v>5.9852670349907919E-2</v>
      </c>
      <c r="D947" s="60">
        <v>5.9852670349907919E-2</v>
      </c>
      <c r="E947" s="60">
        <v>7.1362799263351748E-2</v>
      </c>
      <c r="F947" s="60">
        <v>7.1362799263351748E-2</v>
      </c>
      <c r="G947" s="60">
        <v>6.6758747697974213E-2</v>
      </c>
      <c r="H947" s="60">
        <v>6.6758747697974213E-2</v>
      </c>
      <c r="I947" s="60">
        <v>0.13176795580110498</v>
      </c>
      <c r="J947" s="60">
        <v>0.10359116022099447</v>
      </c>
      <c r="K947" s="60">
        <v>0.11740331491712708</v>
      </c>
      <c r="L947" s="60">
        <v>0.15883977900552487</v>
      </c>
      <c r="M947" s="60">
        <v>0.11754143646408839</v>
      </c>
      <c r="N947" s="60">
        <v>0.16666666666666666</v>
      </c>
      <c r="O947" s="60">
        <v>0.17394106813996316</v>
      </c>
      <c r="P947" s="117">
        <v>0.10505383198753365</v>
      </c>
      <c r="Q947" s="61">
        <v>0</v>
      </c>
      <c r="R947" s="61">
        <v>1</v>
      </c>
      <c r="S947" s="61">
        <v>0</v>
      </c>
      <c r="T947" s="61">
        <v>1</v>
      </c>
      <c r="U947" s="61">
        <v>0</v>
      </c>
      <c r="V947" s="61">
        <v>0</v>
      </c>
      <c r="W947" s="61">
        <v>0</v>
      </c>
      <c r="X947" s="61">
        <v>0</v>
      </c>
      <c r="Y947" s="61">
        <v>0</v>
      </c>
      <c r="Z947" s="61">
        <v>1</v>
      </c>
      <c r="AA947" s="61">
        <v>0</v>
      </c>
      <c r="AB947" s="61">
        <v>0</v>
      </c>
      <c r="AC947" s="61">
        <v>0</v>
      </c>
      <c r="AD947" s="50">
        <f t="shared" si="697"/>
        <v>3</v>
      </c>
      <c r="AE947" s="51" t="s">
        <v>22</v>
      </c>
      <c r="AF947" s="52">
        <f t="shared" si="654"/>
        <v>1.1027557457377967E-2</v>
      </c>
      <c r="AG947" s="53">
        <f t="shared" si="694"/>
        <v>0.12592290150903013</v>
      </c>
      <c r="AH947" s="53">
        <f t="shared" si="655"/>
        <v>0.12592290150903013</v>
      </c>
      <c r="AI947" s="53">
        <f t="shared" si="656"/>
        <v>0.14359534879755556</v>
      </c>
      <c r="AJ947" s="53">
        <f t="shared" si="657"/>
        <v>0.14359534879755556</v>
      </c>
      <c r="AK947" s="53">
        <f t="shared" si="658"/>
        <v>0.13661603340204712</v>
      </c>
      <c r="AL947" s="53">
        <f t="shared" si="659"/>
        <v>0.13661603340204712</v>
      </c>
      <c r="AM947" s="53">
        <f t="shared" si="660"/>
        <v>0.22755329275685837</v>
      </c>
      <c r="AN947" s="53">
        <f t="shared" si="661"/>
        <v>0.18984785273053276</v>
      </c>
      <c r="AO947" s="53">
        <f t="shared" si="662"/>
        <v>0.20858906634418145</v>
      </c>
      <c r="AP947" s="53">
        <f t="shared" si="663"/>
        <v>0.26209643305170799</v>
      </c>
      <c r="AQ947" s="53">
        <f t="shared" si="664"/>
        <v>0.20877383260877438</v>
      </c>
      <c r="AR947" s="53">
        <f t="shared" si="665"/>
        <v>0.27183539855133371</v>
      </c>
      <c r="AS947" s="53">
        <f t="shared" si="666"/>
        <v>0.28079917340681065</v>
      </c>
      <c r="AT947" s="54">
        <f t="shared" si="667"/>
        <v>6.4040150105462004E-2</v>
      </c>
      <c r="AU947" s="54">
        <f t="shared" si="668"/>
        <v>6.4040150105462004E-2</v>
      </c>
      <c r="AV947" s="54">
        <f t="shared" si="669"/>
        <v>7.3027762076957714E-2</v>
      </c>
      <c r="AW947" s="54">
        <f t="shared" si="670"/>
        <v>7.3027762076957714E-2</v>
      </c>
      <c r="AX947" s="54">
        <f t="shared" si="671"/>
        <v>6.9478317137192963E-2</v>
      </c>
      <c r="AY947" s="54">
        <f t="shared" si="672"/>
        <v>6.9478317137192963E-2</v>
      </c>
      <c r="AZ947" s="54">
        <f t="shared" si="673"/>
        <v>0.11572594699222628</v>
      </c>
      <c r="BA947" s="54">
        <f t="shared" si="674"/>
        <v>9.6550229071644303E-2</v>
      </c>
      <c r="BB947" s="54">
        <f t="shared" si="675"/>
        <v>0.10608137962959523</v>
      </c>
      <c r="BC947" s="54">
        <f t="shared" si="676"/>
        <v>0.1332934256882089</v>
      </c>
      <c r="BD947" s="54">
        <f t="shared" si="677"/>
        <v>0.10617534553394749</v>
      </c>
      <c r="BE947" s="54">
        <f t="shared" si="678"/>
        <v>0.13824633580220608</v>
      </c>
      <c r="BF947" s="54">
        <f t="shared" si="679"/>
        <v>0.142805010041579</v>
      </c>
      <c r="BG947" s="55">
        <f t="shared" si="698"/>
        <v>1.2519701313986327</v>
      </c>
      <c r="BH947" s="56">
        <f t="shared" si="695"/>
        <v>0</v>
      </c>
      <c r="BI947" s="56">
        <f t="shared" si="680"/>
        <v>-2.7482450469234845</v>
      </c>
      <c r="BJ947" s="56">
        <f t="shared" si="681"/>
        <v>0</v>
      </c>
      <c r="BK947" s="56">
        <f t="shared" si="682"/>
        <v>-2.6169156077063054</v>
      </c>
      <c r="BL947" s="56">
        <f t="shared" si="683"/>
        <v>0</v>
      </c>
      <c r="BM947" s="56">
        <f t="shared" si="684"/>
        <v>0</v>
      </c>
      <c r="BN947" s="56">
        <f t="shared" si="685"/>
        <v>0</v>
      </c>
      <c r="BO947" s="56">
        <f t="shared" si="686"/>
        <v>0</v>
      </c>
      <c r="BP947" s="56">
        <f t="shared" si="687"/>
        <v>0</v>
      </c>
      <c r="BQ947" s="56">
        <f t="shared" si="688"/>
        <v>-2.0152023726820794</v>
      </c>
      <c r="BR947" s="56">
        <f t="shared" si="689"/>
        <v>0</v>
      </c>
      <c r="BS947" s="56">
        <f t="shared" si="690"/>
        <v>0</v>
      </c>
      <c r="BT947" s="56">
        <f t="shared" si="691"/>
        <v>0</v>
      </c>
      <c r="BU947" s="57">
        <f t="shared" si="699"/>
        <v>-7.3803630273118692</v>
      </c>
      <c r="BV947" s="58">
        <f t="shared" si="696"/>
        <v>0.26883588877875031</v>
      </c>
      <c r="BW947" s="59">
        <f t="shared" si="692"/>
        <v>-9.3602361408667623</v>
      </c>
      <c r="BX947" s="68">
        <f t="shared" si="693"/>
        <v>1.7480298686013673</v>
      </c>
    </row>
    <row r="948" spans="1:76">
      <c r="A948" s="49">
        <v>4836</v>
      </c>
      <c r="B948" s="86">
        <v>6.0790273556231003E-3</v>
      </c>
      <c r="C948" s="60">
        <v>5.9852670349907919E-2</v>
      </c>
      <c r="D948" s="60">
        <v>5.9852670349907919E-2</v>
      </c>
      <c r="E948" s="60">
        <v>7.1362799263351748E-2</v>
      </c>
      <c r="F948" s="60">
        <v>7.1362799263351748E-2</v>
      </c>
      <c r="G948" s="60">
        <v>6.6758747697974213E-2</v>
      </c>
      <c r="H948" s="60">
        <v>6.6758747697974213E-2</v>
      </c>
      <c r="I948" s="60">
        <v>0.13176795580110498</v>
      </c>
      <c r="J948" s="60">
        <v>0.10359116022099447</v>
      </c>
      <c r="K948" s="60">
        <v>0.11740331491712708</v>
      </c>
      <c r="L948" s="60">
        <v>0.15883977900552487</v>
      </c>
      <c r="M948" s="60">
        <v>0.11754143646408839</v>
      </c>
      <c r="N948" s="60">
        <v>0.16666666666666666</v>
      </c>
      <c r="O948" s="60">
        <v>0.17394106813996316</v>
      </c>
      <c r="P948" s="117">
        <v>0.10505383198753365</v>
      </c>
      <c r="Q948" s="61">
        <v>0</v>
      </c>
      <c r="R948" s="61">
        <v>0</v>
      </c>
      <c r="S948" s="61">
        <v>0</v>
      </c>
      <c r="T948" s="61">
        <v>0</v>
      </c>
      <c r="U948" s="61">
        <v>0</v>
      </c>
      <c r="V948" s="61">
        <v>0</v>
      </c>
      <c r="W948" s="61">
        <v>0</v>
      </c>
      <c r="X948" s="61">
        <v>0</v>
      </c>
      <c r="Y948" s="61">
        <v>0</v>
      </c>
      <c r="Z948" s="61">
        <v>0</v>
      </c>
      <c r="AA948" s="61">
        <v>0</v>
      </c>
      <c r="AB948" s="61">
        <v>0</v>
      </c>
      <c r="AC948" s="61">
        <v>0</v>
      </c>
      <c r="AD948" s="50">
        <f t="shared" si="697"/>
        <v>0</v>
      </c>
      <c r="AE948" s="51" t="s">
        <v>22</v>
      </c>
      <c r="AF948" s="52">
        <f t="shared" si="654"/>
        <v>8.9735687863576347E-3</v>
      </c>
      <c r="AG948" s="53">
        <f t="shared" si="694"/>
        <v>0.12592290150903013</v>
      </c>
      <c r="AH948" s="53">
        <f t="shared" si="655"/>
        <v>0.12592290150903013</v>
      </c>
      <c r="AI948" s="53">
        <f t="shared" si="656"/>
        <v>0.14359534879755556</v>
      </c>
      <c r="AJ948" s="53">
        <f t="shared" si="657"/>
        <v>0.14359534879755556</v>
      </c>
      <c r="AK948" s="53">
        <f t="shared" si="658"/>
        <v>0.13661603340204712</v>
      </c>
      <c r="AL948" s="53">
        <f t="shared" si="659"/>
        <v>0.13661603340204712</v>
      </c>
      <c r="AM948" s="53">
        <f t="shared" si="660"/>
        <v>0.22755329275685837</v>
      </c>
      <c r="AN948" s="53">
        <f t="shared" si="661"/>
        <v>0.18984785273053276</v>
      </c>
      <c r="AO948" s="53">
        <f t="shared" si="662"/>
        <v>0.20858906634418145</v>
      </c>
      <c r="AP948" s="53">
        <f t="shared" si="663"/>
        <v>0.26209643305170799</v>
      </c>
      <c r="AQ948" s="53">
        <f t="shared" si="664"/>
        <v>0.20877383260877438</v>
      </c>
      <c r="AR948" s="53">
        <f t="shared" si="665"/>
        <v>0.27183539855133371</v>
      </c>
      <c r="AS948" s="53">
        <f t="shared" si="666"/>
        <v>0.28079917340681065</v>
      </c>
      <c r="AT948" s="54">
        <f t="shared" si="667"/>
        <v>5.2112056027017149E-2</v>
      </c>
      <c r="AU948" s="54">
        <f t="shared" si="668"/>
        <v>5.2112056027017149E-2</v>
      </c>
      <c r="AV948" s="54">
        <f t="shared" si="669"/>
        <v>5.9425638800267515E-2</v>
      </c>
      <c r="AW948" s="54">
        <f t="shared" si="670"/>
        <v>5.9425638800267515E-2</v>
      </c>
      <c r="AX948" s="54">
        <f t="shared" si="671"/>
        <v>5.6537312129245898E-2</v>
      </c>
      <c r="AY948" s="54">
        <f t="shared" si="672"/>
        <v>5.6537312129245898E-2</v>
      </c>
      <c r="AZ948" s="54">
        <f t="shared" si="673"/>
        <v>9.4170875981818641E-2</v>
      </c>
      <c r="BA948" s="54">
        <f t="shared" si="674"/>
        <v>7.8566820010837785E-2</v>
      </c>
      <c r="BB948" s="54">
        <f t="shared" si="675"/>
        <v>8.6322702079507568E-2</v>
      </c>
      <c r="BC948" s="54">
        <f t="shared" si="676"/>
        <v>0.10846624275642579</v>
      </c>
      <c r="BD948" s="54">
        <f t="shared" si="677"/>
        <v>8.6399165930141436E-2</v>
      </c>
      <c r="BE948" s="54">
        <f t="shared" si="678"/>
        <v>0.11249662571043743</v>
      </c>
      <c r="BF948" s="54">
        <f t="shared" si="679"/>
        <v>0.11620620301436164</v>
      </c>
      <c r="BG948" s="55">
        <f t="shared" si="698"/>
        <v>1.0187786493965914</v>
      </c>
      <c r="BH948" s="56">
        <f t="shared" si="695"/>
        <v>0</v>
      </c>
      <c r="BI948" s="56">
        <f t="shared" si="680"/>
        <v>0</v>
      </c>
      <c r="BJ948" s="56">
        <f t="shared" si="681"/>
        <v>0</v>
      </c>
      <c r="BK948" s="56">
        <f t="shared" si="682"/>
        <v>0</v>
      </c>
      <c r="BL948" s="56">
        <f t="shared" si="683"/>
        <v>0</v>
      </c>
      <c r="BM948" s="56">
        <f t="shared" si="684"/>
        <v>0</v>
      </c>
      <c r="BN948" s="56">
        <f t="shared" si="685"/>
        <v>0</v>
      </c>
      <c r="BO948" s="56">
        <f t="shared" si="686"/>
        <v>0</v>
      </c>
      <c r="BP948" s="56">
        <f t="shared" si="687"/>
        <v>0</v>
      </c>
      <c r="BQ948" s="56">
        <f t="shared" si="688"/>
        <v>0</v>
      </c>
      <c r="BR948" s="56">
        <f t="shared" si="689"/>
        <v>0</v>
      </c>
      <c r="BS948" s="56">
        <f t="shared" si="690"/>
        <v>0</v>
      </c>
      <c r="BT948" s="56">
        <f t="shared" si="691"/>
        <v>0</v>
      </c>
      <c r="BU948" s="57">
        <f t="shared" si="699"/>
        <v>0</v>
      </c>
      <c r="BV948" s="58">
        <f t="shared" si="696"/>
        <v>0.21506871102300024</v>
      </c>
      <c r="BW948" s="59">
        <f t="shared" si="692"/>
        <v>-0.3757110454922612</v>
      </c>
      <c r="BX948" s="68">
        <f t="shared" si="693"/>
        <v>1.0187786493965914</v>
      </c>
    </row>
    <row r="949" spans="1:76">
      <c r="A949" s="49">
        <v>4837</v>
      </c>
      <c r="B949" s="86">
        <v>6.0790273556231003E-3</v>
      </c>
      <c r="C949" s="60">
        <v>5.9852670349907919E-2</v>
      </c>
      <c r="D949" s="60">
        <v>5.9852670349907919E-2</v>
      </c>
      <c r="E949" s="60">
        <v>6.4456721915285453E-2</v>
      </c>
      <c r="F949" s="60">
        <v>6.4456721915285453E-2</v>
      </c>
      <c r="G949" s="60">
        <v>6.9060773480662987E-2</v>
      </c>
      <c r="H949" s="60">
        <v>6.4456721915285453E-2</v>
      </c>
      <c r="I949" s="60">
        <v>0.10303867403314917</v>
      </c>
      <c r="J949" s="60">
        <v>9.898710865561694E-2</v>
      </c>
      <c r="K949" s="60">
        <v>0.1151012891344383</v>
      </c>
      <c r="L949" s="60">
        <v>0.13812154696132597</v>
      </c>
      <c r="M949" s="60">
        <v>0.11523941068139963</v>
      </c>
      <c r="N949" s="60">
        <v>0.14493554327808472</v>
      </c>
      <c r="O949" s="60">
        <v>0.15124309392265192</v>
      </c>
      <c r="P949" s="117">
        <v>9.6061765122538612E-2</v>
      </c>
      <c r="Q949" s="61">
        <v>0</v>
      </c>
      <c r="R949" s="61">
        <v>0</v>
      </c>
      <c r="S949" s="61">
        <v>0</v>
      </c>
      <c r="T949" s="61">
        <v>0</v>
      </c>
      <c r="U949" s="61">
        <v>0</v>
      </c>
      <c r="V949" s="61">
        <v>0</v>
      </c>
      <c r="W949" s="61">
        <v>0</v>
      </c>
      <c r="X949" s="61">
        <v>1</v>
      </c>
      <c r="Y949" s="61">
        <v>0</v>
      </c>
      <c r="Z949" s="61">
        <v>0</v>
      </c>
      <c r="AA949" s="61">
        <v>0</v>
      </c>
      <c r="AB949" s="61">
        <v>2</v>
      </c>
      <c r="AC949" s="61">
        <v>0</v>
      </c>
      <c r="AD949" s="50">
        <f t="shared" si="697"/>
        <v>3</v>
      </c>
      <c r="AE949" s="51" t="s">
        <v>22</v>
      </c>
      <c r="AF949" s="52">
        <f t="shared" si="654"/>
        <v>8.9735687863576347E-3</v>
      </c>
      <c r="AG949" s="53">
        <f t="shared" si="694"/>
        <v>0.12592290150903013</v>
      </c>
      <c r="AH949" s="53">
        <f t="shared" si="655"/>
        <v>0.12592290150903013</v>
      </c>
      <c r="AI949" s="53">
        <f t="shared" si="656"/>
        <v>0.13308293966535642</v>
      </c>
      <c r="AJ949" s="53">
        <f t="shared" si="657"/>
        <v>0.13308293966535642</v>
      </c>
      <c r="AK949" s="53">
        <f t="shared" si="658"/>
        <v>0.1401197404391028</v>
      </c>
      <c r="AL949" s="53">
        <f t="shared" si="659"/>
        <v>0.13308293966535642</v>
      </c>
      <c r="AM949" s="53">
        <f t="shared" si="660"/>
        <v>0.18908663499947242</v>
      </c>
      <c r="AN949" s="53">
        <f t="shared" si="661"/>
        <v>0.18347496915244943</v>
      </c>
      <c r="AO949" s="53">
        <f t="shared" si="662"/>
        <v>0.20550226935724744</v>
      </c>
      <c r="AP949" s="53">
        <f t="shared" si="663"/>
        <v>0.23579098736269424</v>
      </c>
      <c r="AQ949" s="53">
        <f t="shared" si="664"/>
        <v>0.20568787229481489</v>
      </c>
      <c r="AR949" s="53">
        <f t="shared" si="665"/>
        <v>0.2445325718121204</v>
      </c>
      <c r="AS949" s="53">
        <f t="shared" si="666"/>
        <v>0.25254394207353059</v>
      </c>
      <c r="AT949" s="54">
        <f t="shared" si="667"/>
        <v>5.2112056027017149E-2</v>
      </c>
      <c r="AU949" s="54">
        <f t="shared" si="668"/>
        <v>5.2112056027017149E-2</v>
      </c>
      <c r="AV949" s="54">
        <f t="shared" si="669"/>
        <v>5.5075173181137832E-2</v>
      </c>
      <c r="AW949" s="54">
        <f t="shared" si="670"/>
        <v>5.5075173181137832E-2</v>
      </c>
      <c r="AX949" s="54">
        <f t="shared" si="671"/>
        <v>5.7987289656996933E-2</v>
      </c>
      <c r="AY949" s="54">
        <f t="shared" si="672"/>
        <v>5.5075173181137832E-2</v>
      </c>
      <c r="AZ949" s="54">
        <f t="shared" si="673"/>
        <v>7.8251796924692252E-2</v>
      </c>
      <c r="BA949" s="54">
        <f t="shared" si="674"/>
        <v>7.5929459672925623E-2</v>
      </c>
      <c r="BB949" s="54">
        <f t="shared" si="675"/>
        <v>8.5045259012365426E-2</v>
      </c>
      <c r="BC949" s="54">
        <f t="shared" si="676"/>
        <v>9.7579971529080878E-2</v>
      </c>
      <c r="BD949" s="54">
        <f t="shared" si="677"/>
        <v>8.5122069112556778E-2</v>
      </c>
      <c r="BE949" s="54">
        <f t="shared" si="678"/>
        <v>0.1011975973392734</v>
      </c>
      <c r="BF949" s="54">
        <f t="shared" si="679"/>
        <v>0.10451303059972641</v>
      </c>
      <c r="BG949" s="55">
        <f t="shared" si="698"/>
        <v>0.95507610544506549</v>
      </c>
      <c r="BH949" s="56">
        <f t="shared" si="695"/>
        <v>0</v>
      </c>
      <c r="BI949" s="56">
        <f t="shared" si="680"/>
        <v>0</v>
      </c>
      <c r="BJ949" s="56">
        <f t="shared" si="681"/>
        <v>0</v>
      </c>
      <c r="BK949" s="56">
        <f t="shared" si="682"/>
        <v>0</v>
      </c>
      <c r="BL949" s="56">
        <f t="shared" si="683"/>
        <v>0</v>
      </c>
      <c r="BM949" s="56">
        <f t="shared" si="684"/>
        <v>0</v>
      </c>
      <c r="BN949" s="56">
        <f t="shared" si="685"/>
        <v>0</v>
      </c>
      <c r="BO949" s="56">
        <f t="shared" si="686"/>
        <v>-2.5779505319034044</v>
      </c>
      <c r="BP949" s="56">
        <f t="shared" si="687"/>
        <v>0</v>
      </c>
      <c r="BQ949" s="56">
        <f t="shared" si="688"/>
        <v>0</v>
      </c>
      <c r="BR949" s="56">
        <f t="shared" si="689"/>
        <v>0</v>
      </c>
      <c r="BS949" s="56">
        <f t="shared" si="690"/>
        <v>-4.5813605282347902</v>
      </c>
      <c r="BT949" s="56">
        <f t="shared" si="691"/>
        <v>0</v>
      </c>
      <c r="BU949" s="57">
        <f t="shared" si="699"/>
        <v>-7.1593110601381946</v>
      </c>
      <c r="BV949" s="58">
        <f t="shared" si="696"/>
        <v>0.21506871102300024</v>
      </c>
      <c r="BW949" s="59">
        <f t="shared" si="692"/>
        <v>-8.5417175887013901</v>
      </c>
      <c r="BX949" s="68">
        <f t="shared" si="693"/>
        <v>2.0449238945549344</v>
      </c>
    </row>
    <row r="950" spans="1:76">
      <c r="A950" s="49">
        <v>4838</v>
      </c>
      <c r="B950" s="86">
        <v>8.6119554204660605E-3</v>
      </c>
      <c r="C950" s="60">
        <v>5.9852670349907919E-2</v>
      </c>
      <c r="D950" s="60">
        <v>5.9852670349907919E-2</v>
      </c>
      <c r="E950" s="60">
        <v>6.4456721915285453E-2</v>
      </c>
      <c r="F950" s="60">
        <v>6.4456721915285453E-2</v>
      </c>
      <c r="G950" s="60">
        <v>6.9060773480662987E-2</v>
      </c>
      <c r="H950" s="60">
        <v>6.4456721915285453E-2</v>
      </c>
      <c r="I950" s="60">
        <v>0.10303867403314917</v>
      </c>
      <c r="J950" s="60">
        <v>9.898710865561694E-2</v>
      </c>
      <c r="K950" s="60">
        <v>0.1151012891344383</v>
      </c>
      <c r="L950" s="60">
        <v>0.13812154696132597</v>
      </c>
      <c r="M950" s="60">
        <v>0.11523941068139963</v>
      </c>
      <c r="N950" s="60">
        <v>0.14493554327808472</v>
      </c>
      <c r="O950" s="60">
        <v>0.15124309392265192</v>
      </c>
      <c r="P950" s="117">
        <v>9.6061765122538612E-2</v>
      </c>
      <c r="Q950" s="61">
        <v>0</v>
      </c>
      <c r="R950" s="61">
        <v>0</v>
      </c>
      <c r="S950" s="61">
        <v>0</v>
      </c>
      <c r="T950" s="61">
        <v>0</v>
      </c>
      <c r="U950" s="61">
        <v>0</v>
      </c>
      <c r="V950" s="61">
        <v>0</v>
      </c>
      <c r="W950" s="61">
        <v>0</v>
      </c>
      <c r="X950" s="61">
        <v>0</v>
      </c>
      <c r="Y950" s="61">
        <v>0</v>
      </c>
      <c r="Z950" s="61">
        <v>0</v>
      </c>
      <c r="AA950" s="61">
        <v>0</v>
      </c>
      <c r="AB950" s="61">
        <v>0</v>
      </c>
      <c r="AC950" s="61">
        <v>0</v>
      </c>
      <c r="AD950" s="50">
        <f t="shared" si="697"/>
        <v>0</v>
      </c>
      <c r="AE950" s="51" t="s">
        <v>22</v>
      </c>
      <c r="AF950" s="52">
        <f t="shared" si="654"/>
        <v>1.2379085961763313E-2</v>
      </c>
      <c r="AG950" s="53">
        <f t="shared" si="694"/>
        <v>0.12592290150903013</v>
      </c>
      <c r="AH950" s="53">
        <f t="shared" si="655"/>
        <v>0.12592290150903013</v>
      </c>
      <c r="AI950" s="53">
        <f t="shared" si="656"/>
        <v>0.13308293966535642</v>
      </c>
      <c r="AJ950" s="53">
        <f t="shared" si="657"/>
        <v>0.13308293966535642</v>
      </c>
      <c r="AK950" s="53">
        <f t="shared" si="658"/>
        <v>0.1401197404391028</v>
      </c>
      <c r="AL950" s="53">
        <f t="shared" si="659"/>
        <v>0.13308293966535642</v>
      </c>
      <c r="AM950" s="53">
        <f t="shared" si="660"/>
        <v>0.18908663499947242</v>
      </c>
      <c r="AN950" s="53">
        <f t="shared" si="661"/>
        <v>0.18347496915244943</v>
      </c>
      <c r="AO950" s="53">
        <f t="shared" si="662"/>
        <v>0.20550226935724744</v>
      </c>
      <c r="AP950" s="53">
        <f t="shared" si="663"/>
        <v>0.23579098736269424</v>
      </c>
      <c r="AQ950" s="53">
        <f t="shared" si="664"/>
        <v>0.20568787229481489</v>
      </c>
      <c r="AR950" s="53">
        <f t="shared" si="665"/>
        <v>0.2445325718121204</v>
      </c>
      <c r="AS950" s="53">
        <f t="shared" si="666"/>
        <v>0.25254394207353059</v>
      </c>
      <c r="AT950" s="54">
        <f t="shared" si="667"/>
        <v>7.1888858999265184E-2</v>
      </c>
      <c r="AU950" s="54">
        <f t="shared" si="668"/>
        <v>7.1888858999265184E-2</v>
      </c>
      <c r="AV950" s="54">
        <f t="shared" si="669"/>
        <v>7.5976494904101674E-2</v>
      </c>
      <c r="AW950" s="54">
        <f t="shared" si="670"/>
        <v>7.5976494904101674E-2</v>
      </c>
      <c r="AX950" s="54">
        <f t="shared" si="671"/>
        <v>7.9993775101488945E-2</v>
      </c>
      <c r="AY950" s="54">
        <f t="shared" si="672"/>
        <v>7.5976494904101674E-2</v>
      </c>
      <c r="AZ950" s="54">
        <f t="shared" si="673"/>
        <v>0.10794877086871926</v>
      </c>
      <c r="BA950" s="54">
        <f t="shared" si="674"/>
        <v>0.10474509425395591</v>
      </c>
      <c r="BB950" s="54">
        <f t="shared" si="675"/>
        <v>0.11732038802165592</v>
      </c>
      <c r="BC950" s="54">
        <f t="shared" si="676"/>
        <v>0.13461209073711411</v>
      </c>
      <c r="BD950" s="54">
        <f t="shared" si="677"/>
        <v>0.11742634796419806</v>
      </c>
      <c r="BE950" s="54">
        <f t="shared" si="678"/>
        <v>0.13960262482093921</v>
      </c>
      <c r="BF950" s="54">
        <f t="shared" si="679"/>
        <v>0.14417628267198646</v>
      </c>
      <c r="BG950" s="55">
        <f t="shared" si="698"/>
        <v>1.3175325771508932</v>
      </c>
      <c r="BH950" s="56">
        <f t="shared" si="695"/>
        <v>0</v>
      </c>
      <c r="BI950" s="56">
        <f t="shared" si="680"/>
        <v>0</v>
      </c>
      <c r="BJ950" s="56">
        <f t="shared" si="681"/>
        <v>0</v>
      </c>
      <c r="BK950" s="56">
        <f t="shared" si="682"/>
        <v>0</v>
      </c>
      <c r="BL950" s="56">
        <f t="shared" si="683"/>
        <v>0</v>
      </c>
      <c r="BM950" s="56">
        <f t="shared" si="684"/>
        <v>0</v>
      </c>
      <c r="BN950" s="56">
        <f t="shared" si="685"/>
        <v>0</v>
      </c>
      <c r="BO950" s="56">
        <f t="shared" si="686"/>
        <v>0</v>
      </c>
      <c r="BP950" s="56">
        <f t="shared" si="687"/>
        <v>0</v>
      </c>
      <c r="BQ950" s="56">
        <f t="shared" si="688"/>
        <v>0</v>
      </c>
      <c r="BR950" s="56">
        <f t="shared" si="689"/>
        <v>0</v>
      </c>
      <c r="BS950" s="56">
        <f t="shared" si="690"/>
        <v>0</v>
      </c>
      <c r="BT950" s="56">
        <f t="shared" si="691"/>
        <v>0</v>
      </c>
      <c r="BU950" s="57">
        <f t="shared" si="699"/>
        <v>0</v>
      </c>
      <c r="BV950" s="58">
        <f t="shared" si="696"/>
        <v>0.30468067394925041</v>
      </c>
      <c r="BW950" s="59">
        <f t="shared" si="692"/>
        <v>-0.50951214167794845</v>
      </c>
      <c r="BX950" s="68">
        <f t="shared" si="693"/>
        <v>1.3175325771508932</v>
      </c>
    </row>
    <row r="951" spans="1:76">
      <c r="A951" s="49">
        <v>4839</v>
      </c>
      <c r="B951" s="86">
        <v>5.0658561296859173E-4</v>
      </c>
      <c r="C951" s="60">
        <v>5.9852670349907919E-2</v>
      </c>
      <c r="D951" s="60">
        <v>5.9852670349907919E-2</v>
      </c>
      <c r="E951" s="60">
        <v>6.4456721915285453E-2</v>
      </c>
      <c r="F951" s="60">
        <v>6.4456721915285453E-2</v>
      </c>
      <c r="G951" s="60">
        <v>6.9060773480662987E-2</v>
      </c>
      <c r="H951" s="60">
        <v>6.4456721915285453E-2</v>
      </c>
      <c r="I951" s="60">
        <v>0.10303867403314917</v>
      </c>
      <c r="J951" s="60">
        <v>9.898710865561694E-2</v>
      </c>
      <c r="K951" s="60">
        <v>0.1151012891344383</v>
      </c>
      <c r="L951" s="60">
        <v>0.13812154696132597</v>
      </c>
      <c r="M951" s="60">
        <v>0.11523941068139963</v>
      </c>
      <c r="N951" s="60">
        <v>0.14493554327808472</v>
      </c>
      <c r="O951" s="60">
        <v>0.15124309392265192</v>
      </c>
      <c r="P951" s="117">
        <v>9.6061765122538612E-2</v>
      </c>
      <c r="Q951" s="61">
        <v>0</v>
      </c>
      <c r="R951" s="61">
        <v>0</v>
      </c>
      <c r="S951" s="61">
        <v>0</v>
      </c>
      <c r="T951" s="61">
        <v>0</v>
      </c>
      <c r="U951" s="61">
        <v>0</v>
      </c>
      <c r="V951" s="61">
        <v>0</v>
      </c>
      <c r="W951" s="61">
        <v>0</v>
      </c>
      <c r="X951" s="61">
        <v>0</v>
      </c>
      <c r="Y951" s="61">
        <v>0</v>
      </c>
      <c r="Z951" s="61">
        <v>0</v>
      </c>
      <c r="AA951" s="61">
        <v>0</v>
      </c>
      <c r="AB951" s="61">
        <v>0</v>
      </c>
      <c r="AC951" s="61">
        <v>0</v>
      </c>
      <c r="AD951" s="50">
        <f t="shared" si="697"/>
        <v>0</v>
      </c>
      <c r="AE951" s="51" t="s">
        <v>22</v>
      </c>
      <c r="AF951" s="52">
        <f t="shared" si="654"/>
        <v>9.039487497953802E-4</v>
      </c>
      <c r="AG951" s="53">
        <f t="shared" si="694"/>
        <v>0.12592290150903013</v>
      </c>
      <c r="AH951" s="53">
        <f t="shared" si="655"/>
        <v>0.12592290150903013</v>
      </c>
      <c r="AI951" s="53">
        <f t="shared" si="656"/>
        <v>0.13308293966535642</v>
      </c>
      <c r="AJ951" s="53">
        <f t="shared" si="657"/>
        <v>0.13308293966535642</v>
      </c>
      <c r="AK951" s="53">
        <f t="shared" si="658"/>
        <v>0.1401197404391028</v>
      </c>
      <c r="AL951" s="53">
        <f t="shared" si="659"/>
        <v>0.13308293966535642</v>
      </c>
      <c r="AM951" s="53">
        <f t="shared" si="660"/>
        <v>0.18908663499947242</v>
      </c>
      <c r="AN951" s="53">
        <f t="shared" si="661"/>
        <v>0.18347496915244943</v>
      </c>
      <c r="AO951" s="53">
        <f t="shared" si="662"/>
        <v>0.20550226935724744</v>
      </c>
      <c r="AP951" s="53">
        <f t="shared" si="663"/>
        <v>0.23579098736269424</v>
      </c>
      <c r="AQ951" s="53">
        <f t="shared" si="664"/>
        <v>0.20568787229481489</v>
      </c>
      <c r="AR951" s="53">
        <f t="shared" si="665"/>
        <v>0.2445325718121204</v>
      </c>
      <c r="AS951" s="53">
        <f t="shared" si="666"/>
        <v>0.25254394207353059</v>
      </c>
      <c r="AT951" s="54">
        <f t="shared" si="667"/>
        <v>5.2494864659091232E-3</v>
      </c>
      <c r="AU951" s="54">
        <f t="shared" si="668"/>
        <v>5.2494864659091232E-3</v>
      </c>
      <c r="AV951" s="54">
        <f t="shared" si="669"/>
        <v>5.5479748500441763E-3</v>
      </c>
      <c r="AW951" s="54">
        <f t="shared" si="670"/>
        <v>5.5479748500441763E-3</v>
      </c>
      <c r="AX951" s="54">
        <f t="shared" si="671"/>
        <v>5.8413257018940399E-3</v>
      </c>
      <c r="AY951" s="54">
        <f t="shared" si="672"/>
        <v>5.5479748500441763E-3</v>
      </c>
      <c r="AZ951" s="54">
        <f t="shared" si="673"/>
        <v>7.8826624817158256E-3</v>
      </c>
      <c r="BA951" s="54">
        <f t="shared" si="674"/>
        <v>7.6487227967011887E-3</v>
      </c>
      <c r="BB951" s="54">
        <f t="shared" si="675"/>
        <v>8.5669990825864226E-3</v>
      </c>
      <c r="BC951" s="54">
        <f t="shared" si="676"/>
        <v>9.8296781769680666E-3</v>
      </c>
      <c r="BD951" s="54">
        <f t="shared" si="677"/>
        <v>8.5747365163424544E-3</v>
      </c>
      <c r="BE951" s="54">
        <f t="shared" si="678"/>
        <v>1.0194098220565724E-2</v>
      </c>
      <c r="BF951" s="54">
        <f t="shared" si="679"/>
        <v>1.0528077022329942E-2</v>
      </c>
      <c r="BG951" s="55">
        <f t="shared" si="698"/>
        <v>9.6209197481054443E-2</v>
      </c>
      <c r="BH951" s="56">
        <f t="shared" si="695"/>
        <v>0</v>
      </c>
      <c r="BI951" s="56">
        <f t="shared" si="680"/>
        <v>0</v>
      </c>
      <c r="BJ951" s="56">
        <f t="shared" si="681"/>
        <v>0</v>
      </c>
      <c r="BK951" s="56">
        <f t="shared" si="682"/>
        <v>0</v>
      </c>
      <c r="BL951" s="56">
        <f t="shared" si="683"/>
        <v>0</v>
      </c>
      <c r="BM951" s="56">
        <f t="shared" si="684"/>
        <v>0</v>
      </c>
      <c r="BN951" s="56">
        <f t="shared" si="685"/>
        <v>0</v>
      </c>
      <c r="BO951" s="56">
        <f t="shared" si="686"/>
        <v>0</v>
      </c>
      <c r="BP951" s="56">
        <f t="shared" si="687"/>
        <v>0</v>
      </c>
      <c r="BQ951" s="56">
        <f t="shared" si="688"/>
        <v>0</v>
      </c>
      <c r="BR951" s="56">
        <f t="shared" si="689"/>
        <v>0</v>
      </c>
      <c r="BS951" s="56">
        <f t="shared" si="690"/>
        <v>0</v>
      </c>
      <c r="BT951" s="56">
        <f t="shared" si="691"/>
        <v>0</v>
      </c>
      <c r="BU951" s="57">
        <f t="shared" si="699"/>
        <v>0</v>
      </c>
      <c r="BV951" s="58">
        <f t="shared" si="696"/>
        <v>1.7922392585250021E-2</v>
      </c>
      <c r="BW951" s="59">
        <f t="shared" si="692"/>
        <v>-3.3179746328124655E-2</v>
      </c>
      <c r="BX951" s="68">
        <f t="shared" si="693"/>
        <v>9.6209197481054443E-2</v>
      </c>
    </row>
    <row r="952" spans="1:76">
      <c r="A952" s="49">
        <v>4840</v>
      </c>
      <c r="B952" s="86">
        <v>1.0131712259371835E-3</v>
      </c>
      <c r="C952" s="60">
        <v>5.9852670349907919E-2</v>
      </c>
      <c r="D952" s="60">
        <v>5.9852670349907919E-2</v>
      </c>
      <c r="E952" s="60">
        <v>6.4456721915285453E-2</v>
      </c>
      <c r="F952" s="60">
        <v>6.4456721915285453E-2</v>
      </c>
      <c r="G952" s="60">
        <v>6.9060773480662987E-2</v>
      </c>
      <c r="H952" s="60">
        <v>6.4456721915285453E-2</v>
      </c>
      <c r="I952" s="60">
        <v>0.10303867403314917</v>
      </c>
      <c r="J952" s="60">
        <v>9.898710865561694E-2</v>
      </c>
      <c r="K952" s="60">
        <v>0.1151012891344383</v>
      </c>
      <c r="L952" s="60">
        <v>0.13812154696132597</v>
      </c>
      <c r="M952" s="60">
        <v>0.11523941068139963</v>
      </c>
      <c r="N952" s="60">
        <v>0.14493554327808472</v>
      </c>
      <c r="O952" s="60">
        <v>0.15124309392265192</v>
      </c>
      <c r="P952" s="117">
        <v>9.6061765122538612E-2</v>
      </c>
      <c r="Q952" s="61">
        <v>0</v>
      </c>
      <c r="R952" s="61">
        <v>0</v>
      </c>
      <c r="S952" s="61">
        <v>0</v>
      </c>
      <c r="T952" s="61">
        <v>0</v>
      </c>
      <c r="U952" s="61">
        <v>0</v>
      </c>
      <c r="V952" s="61">
        <v>0</v>
      </c>
      <c r="W952" s="61">
        <v>0</v>
      </c>
      <c r="X952" s="61">
        <v>0</v>
      </c>
      <c r="Y952" s="61">
        <v>0</v>
      </c>
      <c r="Z952" s="61">
        <v>0</v>
      </c>
      <c r="AA952" s="61">
        <v>0</v>
      </c>
      <c r="AB952" s="61">
        <v>0</v>
      </c>
      <c r="AC952" s="61">
        <v>0</v>
      </c>
      <c r="AD952" s="50">
        <f t="shared" si="697"/>
        <v>0</v>
      </c>
      <c r="AE952" s="51" t="s">
        <v>22</v>
      </c>
      <c r="AF952" s="52">
        <f t="shared" si="654"/>
        <v>1.714747201055166E-3</v>
      </c>
      <c r="AG952" s="53">
        <f t="shared" si="694"/>
        <v>0.12592290150903013</v>
      </c>
      <c r="AH952" s="53">
        <f t="shared" si="655"/>
        <v>0.12592290150903013</v>
      </c>
      <c r="AI952" s="53">
        <f t="shared" si="656"/>
        <v>0.13308293966535642</v>
      </c>
      <c r="AJ952" s="53">
        <f t="shared" si="657"/>
        <v>0.13308293966535642</v>
      </c>
      <c r="AK952" s="53">
        <f t="shared" si="658"/>
        <v>0.1401197404391028</v>
      </c>
      <c r="AL952" s="53">
        <f t="shared" si="659"/>
        <v>0.13308293966535642</v>
      </c>
      <c r="AM952" s="53">
        <f t="shared" si="660"/>
        <v>0.18908663499947242</v>
      </c>
      <c r="AN952" s="53">
        <f t="shared" si="661"/>
        <v>0.18347496915244943</v>
      </c>
      <c r="AO952" s="53">
        <f t="shared" si="662"/>
        <v>0.20550226935724744</v>
      </c>
      <c r="AP952" s="53">
        <f t="shared" si="663"/>
        <v>0.23579098736269424</v>
      </c>
      <c r="AQ952" s="53">
        <f t="shared" si="664"/>
        <v>0.20568787229481489</v>
      </c>
      <c r="AR952" s="53">
        <f t="shared" si="665"/>
        <v>0.2445325718121204</v>
      </c>
      <c r="AS952" s="53">
        <f t="shared" si="666"/>
        <v>0.25254394207353059</v>
      </c>
      <c r="AT952" s="54">
        <f t="shared" si="667"/>
        <v>9.9580227600649419E-3</v>
      </c>
      <c r="AU952" s="54">
        <f t="shared" si="668"/>
        <v>9.9580227600649419E-3</v>
      </c>
      <c r="AV952" s="54">
        <f t="shared" si="669"/>
        <v>1.0524240835325204E-2</v>
      </c>
      <c r="AW952" s="54">
        <f t="shared" si="670"/>
        <v>1.0524240835325204E-2</v>
      </c>
      <c r="AX952" s="54">
        <f t="shared" si="671"/>
        <v>1.1080713259509172E-2</v>
      </c>
      <c r="AY952" s="54">
        <f t="shared" si="672"/>
        <v>1.0524240835325204E-2</v>
      </c>
      <c r="AZ952" s="54">
        <f t="shared" si="673"/>
        <v>1.4953030722642702E-2</v>
      </c>
      <c r="BA952" s="54">
        <f t="shared" si="674"/>
        <v>1.4509258417868365E-2</v>
      </c>
      <c r="BB952" s="54">
        <f t="shared" si="675"/>
        <v>1.6251184264188163E-2</v>
      </c>
      <c r="BC952" s="54">
        <f t="shared" si="676"/>
        <v>1.8646425635352078E-2</v>
      </c>
      <c r="BD952" s="54">
        <f t="shared" si="677"/>
        <v>1.6265861803019324E-2</v>
      </c>
      <c r="BE952" s="54">
        <f t="shared" si="678"/>
        <v>1.9337712890198037E-2</v>
      </c>
      <c r="BF952" s="54">
        <f t="shared" si="679"/>
        <v>1.9971254576788774E-2</v>
      </c>
      <c r="BG952" s="55">
        <f t="shared" si="698"/>
        <v>0.1825042095956721</v>
      </c>
      <c r="BH952" s="56">
        <f t="shared" si="695"/>
        <v>0</v>
      </c>
      <c r="BI952" s="56">
        <f t="shared" si="680"/>
        <v>0</v>
      </c>
      <c r="BJ952" s="56">
        <f t="shared" si="681"/>
        <v>0</v>
      </c>
      <c r="BK952" s="56">
        <f t="shared" si="682"/>
        <v>0</v>
      </c>
      <c r="BL952" s="56">
        <f t="shared" si="683"/>
        <v>0</v>
      </c>
      <c r="BM952" s="56">
        <f t="shared" si="684"/>
        <v>0</v>
      </c>
      <c r="BN952" s="56">
        <f t="shared" si="685"/>
        <v>0</v>
      </c>
      <c r="BO952" s="56">
        <f t="shared" si="686"/>
        <v>0</v>
      </c>
      <c r="BP952" s="56">
        <f t="shared" si="687"/>
        <v>0</v>
      </c>
      <c r="BQ952" s="56">
        <f t="shared" si="688"/>
        <v>0</v>
      </c>
      <c r="BR952" s="56">
        <f t="shared" si="689"/>
        <v>0</v>
      </c>
      <c r="BS952" s="56">
        <f t="shared" si="690"/>
        <v>0</v>
      </c>
      <c r="BT952" s="56">
        <f t="shared" si="691"/>
        <v>0</v>
      </c>
      <c r="BU952" s="57">
        <f t="shared" si="699"/>
        <v>0</v>
      </c>
      <c r="BV952" s="58">
        <f t="shared" si="696"/>
        <v>3.5844785170500042E-2</v>
      </c>
      <c r="BW952" s="59">
        <f t="shared" si="692"/>
        <v>-6.4767819812537653E-2</v>
      </c>
      <c r="BX952" s="68">
        <f t="shared" si="693"/>
        <v>0.1825042095956721</v>
      </c>
    </row>
    <row r="953" spans="1:76">
      <c r="A953" s="49">
        <v>4841</v>
      </c>
      <c r="B953" s="86">
        <v>9.9797365754812573E-2</v>
      </c>
      <c r="C953" s="60">
        <v>5.9852670349907919E-2</v>
      </c>
      <c r="D953" s="60">
        <v>5.9852670349907919E-2</v>
      </c>
      <c r="E953" s="60">
        <v>6.4456721915285453E-2</v>
      </c>
      <c r="F953" s="60">
        <v>6.4456721915285453E-2</v>
      </c>
      <c r="G953" s="60">
        <v>6.9060773480662987E-2</v>
      </c>
      <c r="H953" s="60">
        <v>6.4456721915285453E-2</v>
      </c>
      <c r="I953" s="60">
        <v>0.10303867403314917</v>
      </c>
      <c r="J953" s="60">
        <v>9.898710865561694E-2</v>
      </c>
      <c r="K953" s="60">
        <v>0.1151012891344383</v>
      </c>
      <c r="L953" s="60">
        <v>0.13812154696132597</v>
      </c>
      <c r="M953" s="60">
        <v>0.11523941068139963</v>
      </c>
      <c r="N953" s="60">
        <v>0.14493554327808472</v>
      </c>
      <c r="O953" s="60">
        <v>0.15124309392265192</v>
      </c>
      <c r="P953" s="117">
        <v>9.6061765122538612E-2</v>
      </c>
      <c r="Q953" s="61">
        <v>1</v>
      </c>
      <c r="R953" s="61">
        <v>3</v>
      </c>
      <c r="S953" s="61">
        <v>1</v>
      </c>
      <c r="T953" s="61">
        <v>3</v>
      </c>
      <c r="U953" s="61">
        <v>0</v>
      </c>
      <c r="V953" s="61">
        <v>0</v>
      </c>
      <c r="W953" s="61">
        <v>1</v>
      </c>
      <c r="X953" s="61">
        <v>1</v>
      </c>
      <c r="Y953" s="61">
        <v>1</v>
      </c>
      <c r="Z953" s="61">
        <v>1</v>
      </c>
      <c r="AA953" s="61">
        <v>2</v>
      </c>
      <c r="AB953" s="61">
        <v>2</v>
      </c>
      <c r="AC953" s="61">
        <v>2</v>
      </c>
      <c r="AD953" s="50">
        <f t="shared" si="697"/>
        <v>18</v>
      </c>
      <c r="AE953" s="51" t="s">
        <v>22</v>
      </c>
      <c r="AF953" s="52">
        <f t="shared" si="654"/>
        <v>0.11898803472137079</v>
      </c>
      <c r="AG953" s="53">
        <f t="shared" si="694"/>
        <v>0.12592290150903013</v>
      </c>
      <c r="AH953" s="53">
        <f t="shared" si="655"/>
        <v>0.12592290150903013</v>
      </c>
      <c r="AI953" s="53">
        <f t="shared" si="656"/>
        <v>0.13308293966535642</v>
      </c>
      <c r="AJ953" s="53">
        <f t="shared" si="657"/>
        <v>0.13308293966535642</v>
      </c>
      <c r="AK953" s="53">
        <f t="shared" si="658"/>
        <v>0.1401197404391028</v>
      </c>
      <c r="AL953" s="53">
        <f t="shared" si="659"/>
        <v>0.13308293966535642</v>
      </c>
      <c r="AM953" s="53">
        <f t="shared" si="660"/>
        <v>0.18908663499947242</v>
      </c>
      <c r="AN953" s="53">
        <f t="shared" si="661"/>
        <v>0.18347496915244943</v>
      </c>
      <c r="AO953" s="53">
        <f t="shared" si="662"/>
        <v>0.20550226935724744</v>
      </c>
      <c r="AP953" s="53">
        <f t="shared" si="663"/>
        <v>0.23579098736269424</v>
      </c>
      <c r="AQ953" s="53">
        <f t="shared" si="664"/>
        <v>0.20568787229481489</v>
      </c>
      <c r="AR953" s="53">
        <f t="shared" si="665"/>
        <v>0.2445325718121204</v>
      </c>
      <c r="AS953" s="53">
        <f t="shared" si="666"/>
        <v>0.25254394207353059</v>
      </c>
      <c r="AT953" s="54">
        <f t="shared" si="667"/>
        <v>0.6909972252479496</v>
      </c>
      <c r="AU953" s="54">
        <f t="shared" si="668"/>
        <v>0.6909972252479496</v>
      </c>
      <c r="AV953" s="54">
        <f t="shared" si="669"/>
        <v>0.73028766756940544</v>
      </c>
      <c r="AW953" s="54">
        <f t="shared" si="670"/>
        <v>0.73028766756940544</v>
      </c>
      <c r="AX953" s="54">
        <f t="shared" si="671"/>
        <v>0.76890184935057004</v>
      </c>
      <c r="AY953" s="54">
        <f t="shared" si="672"/>
        <v>0.73028766756940544</v>
      </c>
      <c r="AZ953" s="54">
        <f t="shared" si="673"/>
        <v>1.0376058568404063</v>
      </c>
      <c r="BA953" s="54">
        <f t="shared" si="674"/>
        <v>1.0068120498137034</v>
      </c>
      <c r="BB953" s="54">
        <f t="shared" si="675"/>
        <v>1.1276860380939648</v>
      </c>
      <c r="BC953" s="54">
        <f t="shared" si="676"/>
        <v>1.2938942484136775</v>
      </c>
      <c r="BD953" s="54">
        <f t="shared" si="677"/>
        <v>1.1287045272910849</v>
      </c>
      <c r="BE953" s="54">
        <f t="shared" si="678"/>
        <v>1.3418633670286177</v>
      </c>
      <c r="BF953" s="54">
        <f t="shared" si="679"/>
        <v>1.3858254625229898</v>
      </c>
      <c r="BG953" s="55">
        <f t="shared" si="698"/>
        <v>12.66415085255913</v>
      </c>
      <c r="BH953" s="56">
        <f t="shared" si="695"/>
        <v>-0.36961947078266039</v>
      </c>
      <c r="BI953" s="56">
        <f t="shared" si="680"/>
        <v>-1.1088584123479812</v>
      </c>
      <c r="BJ953" s="56">
        <f t="shared" si="681"/>
        <v>-0.31431675729941594</v>
      </c>
      <c r="BK953" s="56">
        <f t="shared" si="682"/>
        <v>-0.94295027189824787</v>
      </c>
      <c r="BL953" s="56">
        <f t="shared" si="683"/>
        <v>0</v>
      </c>
      <c r="BM953" s="56">
        <f t="shared" si="684"/>
        <v>0</v>
      </c>
      <c r="BN953" s="56">
        <f t="shared" si="685"/>
        <v>3.6915998607487767E-2</v>
      </c>
      <c r="BO953" s="56">
        <f t="shared" si="686"/>
        <v>6.7889526357930536E-3</v>
      </c>
      <c r="BP953" s="56">
        <f t="shared" si="687"/>
        <v>0.12016777931040473</v>
      </c>
      <c r="BQ953" s="56">
        <f t="shared" si="688"/>
        <v>0.25765646817468324</v>
      </c>
      <c r="BR953" s="56">
        <f t="shared" si="689"/>
        <v>0.24214107807637691</v>
      </c>
      <c r="BS953" s="56">
        <f t="shared" si="690"/>
        <v>0.58811844084360465</v>
      </c>
      <c r="BT953" s="56">
        <f t="shared" si="691"/>
        <v>0.65259192784481612</v>
      </c>
      <c r="BU953" s="57">
        <f t="shared" si="699"/>
        <v>-0.83136426683513853</v>
      </c>
      <c r="BV953" s="58">
        <f t="shared" si="696"/>
        <v>3.5307113392942542</v>
      </c>
      <c r="BW953" s="59">
        <f t="shared" si="692"/>
        <v>-13.623373505484246</v>
      </c>
      <c r="BX953" s="68">
        <f t="shared" si="693"/>
        <v>5.3358491474408698</v>
      </c>
    </row>
    <row r="954" spans="1:76">
      <c r="A954" s="49">
        <v>4842</v>
      </c>
      <c r="B954" s="86">
        <v>1.1651469098277611E-2</v>
      </c>
      <c r="C954" s="60">
        <v>5.9852670349907919E-2</v>
      </c>
      <c r="D954" s="60">
        <v>5.9852670349907919E-2</v>
      </c>
      <c r="E954" s="60">
        <v>6.4456721915285453E-2</v>
      </c>
      <c r="F954" s="60">
        <v>6.4456721915285453E-2</v>
      </c>
      <c r="G954" s="60">
        <v>6.9060773480662987E-2</v>
      </c>
      <c r="H954" s="60">
        <v>6.4456721915285453E-2</v>
      </c>
      <c r="I954" s="60">
        <v>0.10303867403314917</v>
      </c>
      <c r="J954" s="60">
        <v>9.898710865561694E-2</v>
      </c>
      <c r="K954" s="60">
        <v>0.1151012891344383</v>
      </c>
      <c r="L954" s="60">
        <v>0.13812154696132597</v>
      </c>
      <c r="M954" s="60">
        <v>0.11523941068139963</v>
      </c>
      <c r="N954" s="60">
        <v>0.14493554327808472</v>
      </c>
      <c r="O954" s="60">
        <v>0.15124309392265192</v>
      </c>
      <c r="P954" s="117">
        <v>9.6061765122538612E-2</v>
      </c>
      <c r="Q954" s="61">
        <v>1</v>
      </c>
      <c r="R954" s="61">
        <v>0</v>
      </c>
      <c r="S954" s="61">
        <v>0</v>
      </c>
      <c r="T954" s="61">
        <v>1</v>
      </c>
      <c r="U954" s="61">
        <v>0</v>
      </c>
      <c r="V954" s="61">
        <v>0</v>
      </c>
      <c r="W954" s="61">
        <v>0</v>
      </c>
      <c r="X954" s="61">
        <v>0</v>
      </c>
      <c r="Y954" s="61">
        <v>0</v>
      </c>
      <c r="Z954" s="61">
        <v>0</v>
      </c>
      <c r="AA954" s="61">
        <v>0</v>
      </c>
      <c r="AB954" s="61">
        <v>0</v>
      </c>
      <c r="AC954" s="61">
        <v>1</v>
      </c>
      <c r="AD954" s="50">
        <f t="shared" si="697"/>
        <v>3</v>
      </c>
      <c r="AE954" s="51" t="s">
        <v>22</v>
      </c>
      <c r="AF954" s="52">
        <f t="shared" si="654"/>
        <v>1.6366231218559669E-2</v>
      </c>
      <c r="AG954" s="53">
        <f t="shared" si="694"/>
        <v>0.12592290150903013</v>
      </c>
      <c r="AH954" s="53">
        <f t="shared" si="655"/>
        <v>0.12592290150903013</v>
      </c>
      <c r="AI954" s="53">
        <f t="shared" si="656"/>
        <v>0.13308293966535642</v>
      </c>
      <c r="AJ954" s="53">
        <f t="shared" si="657"/>
        <v>0.13308293966535642</v>
      </c>
      <c r="AK954" s="53">
        <f t="shared" si="658"/>
        <v>0.1401197404391028</v>
      </c>
      <c r="AL954" s="53">
        <f t="shared" si="659"/>
        <v>0.13308293966535642</v>
      </c>
      <c r="AM954" s="53">
        <f t="shared" si="660"/>
        <v>0.18908663499947242</v>
      </c>
      <c r="AN954" s="53">
        <f t="shared" si="661"/>
        <v>0.18347496915244943</v>
      </c>
      <c r="AO954" s="53">
        <f t="shared" si="662"/>
        <v>0.20550226935724744</v>
      </c>
      <c r="AP954" s="53">
        <f t="shared" si="663"/>
        <v>0.23579098736269424</v>
      </c>
      <c r="AQ954" s="53">
        <f t="shared" si="664"/>
        <v>0.20568787229481489</v>
      </c>
      <c r="AR954" s="53">
        <f t="shared" si="665"/>
        <v>0.2445325718121204</v>
      </c>
      <c r="AS954" s="53">
        <f t="shared" si="666"/>
        <v>0.25254394207353059</v>
      </c>
      <c r="AT954" s="54">
        <f t="shared" si="667"/>
        <v>9.5043341007126914E-2</v>
      </c>
      <c r="AU954" s="54">
        <f t="shared" si="668"/>
        <v>9.5043341007126914E-2</v>
      </c>
      <c r="AV954" s="54">
        <f t="shared" si="669"/>
        <v>0.1004475521550646</v>
      </c>
      <c r="AW954" s="54">
        <f t="shared" si="670"/>
        <v>0.1004475521550646</v>
      </c>
      <c r="AX954" s="54">
        <f t="shared" si="671"/>
        <v>0.1057587469220501</v>
      </c>
      <c r="AY954" s="54">
        <f t="shared" si="672"/>
        <v>0.1004475521550646</v>
      </c>
      <c r="AZ954" s="54">
        <f t="shared" si="673"/>
        <v>0.14271768927478404</v>
      </c>
      <c r="BA954" s="54">
        <f t="shared" si="674"/>
        <v>0.13848214939820006</v>
      </c>
      <c r="BB954" s="54">
        <f t="shared" si="675"/>
        <v>0.15510778444744361</v>
      </c>
      <c r="BC954" s="54">
        <f t="shared" si="676"/>
        <v>0.17796892344251311</v>
      </c>
      <c r="BD954" s="54">
        <f t="shared" si="677"/>
        <v>0.1552478727322254</v>
      </c>
      <c r="BE954" s="54">
        <f t="shared" si="678"/>
        <v>0.18456684472460672</v>
      </c>
      <c r="BF954" s="54">
        <f t="shared" si="679"/>
        <v>0.19061361927129203</v>
      </c>
      <c r="BG954" s="55">
        <f t="shared" si="698"/>
        <v>1.7418929686925624</v>
      </c>
      <c r="BH954" s="56">
        <f t="shared" si="695"/>
        <v>-2.3534222702911616</v>
      </c>
      <c r="BI954" s="56">
        <f t="shared" si="680"/>
        <v>0</v>
      </c>
      <c r="BJ954" s="56">
        <f t="shared" si="681"/>
        <v>0</v>
      </c>
      <c r="BK954" s="56">
        <f t="shared" si="682"/>
        <v>-2.2981195568079174</v>
      </c>
      <c r="BL954" s="56">
        <f t="shared" si="683"/>
        <v>0</v>
      </c>
      <c r="BM954" s="56">
        <f t="shared" si="684"/>
        <v>0</v>
      </c>
      <c r="BN954" s="56">
        <f t="shared" si="685"/>
        <v>0</v>
      </c>
      <c r="BO954" s="56">
        <f t="shared" si="686"/>
        <v>0</v>
      </c>
      <c r="BP954" s="56">
        <f t="shared" si="687"/>
        <v>0</v>
      </c>
      <c r="BQ954" s="56">
        <f t="shared" si="688"/>
        <v>0</v>
      </c>
      <c r="BR954" s="56">
        <f t="shared" si="689"/>
        <v>0</v>
      </c>
      <c r="BS954" s="56">
        <f t="shared" si="690"/>
        <v>0</v>
      </c>
      <c r="BT954" s="56">
        <f t="shared" si="691"/>
        <v>-1.6575068355860934</v>
      </c>
      <c r="BU954" s="57">
        <f t="shared" si="699"/>
        <v>-6.3090486626851723</v>
      </c>
      <c r="BV954" s="58">
        <f t="shared" si="696"/>
        <v>0.41221502946075056</v>
      </c>
      <c r="BW954" s="59">
        <f t="shared" si="692"/>
        <v>-8.9533174792917993</v>
      </c>
      <c r="BX954" s="68">
        <f t="shared" si="693"/>
        <v>1.2581070313074376</v>
      </c>
    </row>
    <row r="955" spans="1:76">
      <c r="A955" s="49">
        <v>4843</v>
      </c>
      <c r="B955" s="86">
        <v>9.6251266464032429E-3</v>
      </c>
      <c r="C955" s="60">
        <v>5.9852670349907919E-2</v>
      </c>
      <c r="D955" s="60">
        <v>5.9852670349907919E-2</v>
      </c>
      <c r="E955" s="60">
        <v>6.4456721915285453E-2</v>
      </c>
      <c r="F955" s="60">
        <v>6.4456721915285453E-2</v>
      </c>
      <c r="G955" s="60">
        <v>6.9060773480662987E-2</v>
      </c>
      <c r="H955" s="60">
        <v>6.4456721915285453E-2</v>
      </c>
      <c r="I955" s="60">
        <v>0.10303867403314917</v>
      </c>
      <c r="J955" s="60">
        <v>9.898710865561694E-2</v>
      </c>
      <c r="K955" s="60">
        <v>0.1151012891344383</v>
      </c>
      <c r="L955" s="60">
        <v>0.13812154696132597</v>
      </c>
      <c r="M955" s="60">
        <v>0.11523941068139963</v>
      </c>
      <c r="N955" s="60">
        <v>0.14493554327808472</v>
      </c>
      <c r="O955" s="60">
        <v>0.15124309392265192</v>
      </c>
      <c r="P955" s="117">
        <v>9.6061765122538612E-2</v>
      </c>
      <c r="Q955" s="61">
        <v>0</v>
      </c>
      <c r="R955" s="61">
        <v>0</v>
      </c>
      <c r="S955" s="61">
        <v>0</v>
      </c>
      <c r="T955" s="61">
        <v>1</v>
      </c>
      <c r="U955" s="61">
        <v>0</v>
      </c>
      <c r="V955" s="61">
        <v>0</v>
      </c>
      <c r="W955" s="61">
        <v>0</v>
      </c>
      <c r="X955" s="61">
        <v>0</v>
      </c>
      <c r="Y955" s="61">
        <v>0</v>
      </c>
      <c r="Z955" s="61">
        <v>0</v>
      </c>
      <c r="AA955" s="61">
        <v>0</v>
      </c>
      <c r="AB955" s="61">
        <v>1</v>
      </c>
      <c r="AC955" s="61">
        <v>0</v>
      </c>
      <c r="AD955" s="50">
        <f t="shared" si="697"/>
        <v>2</v>
      </c>
      <c r="AE955" s="51" t="s">
        <v>22</v>
      </c>
      <c r="AF955" s="52">
        <f t="shared" si="654"/>
        <v>1.3718505156323302E-2</v>
      </c>
      <c r="AG955" s="53">
        <f t="shared" si="694"/>
        <v>0.12592290150903013</v>
      </c>
      <c r="AH955" s="53">
        <f t="shared" si="655"/>
        <v>0.12592290150903013</v>
      </c>
      <c r="AI955" s="53">
        <f t="shared" si="656"/>
        <v>0.13308293966535642</v>
      </c>
      <c r="AJ955" s="53">
        <f t="shared" si="657"/>
        <v>0.13308293966535642</v>
      </c>
      <c r="AK955" s="53">
        <f t="shared" si="658"/>
        <v>0.1401197404391028</v>
      </c>
      <c r="AL955" s="53">
        <f t="shared" si="659"/>
        <v>0.13308293966535642</v>
      </c>
      <c r="AM955" s="53">
        <f t="shared" si="660"/>
        <v>0.18908663499947242</v>
      </c>
      <c r="AN955" s="53">
        <f t="shared" si="661"/>
        <v>0.18347496915244943</v>
      </c>
      <c r="AO955" s="53">
        <f t="shared" si="662"/>
        <v>0.20550226935724744</v>
      </c>
      <c r="AP955" s="53">
        <f t="shared" si="663"/>
        <v>0.23579098736269424</v>
      </c>
      <c r="AQ955" s="53">
        <f t="shared" si="664"/>
        <v>0.20568787229481489</v>
      </c>
      <c r="AR955" s="53">
        <f t="shared" si="665"/>
        <v>0.2445325718121204</v>
      </c>
      <c r="AS955" s="53">
        <f t="shared" si="666"/>
        <v>0.25254394207353059</v>
      </c>
      <c r="AT955" s="54">
        <f t="shared" si="667"/>
        <v>7.9667245700516975E-2</v>
      </c>
      <c r="AU955" s="54">
        <f t="shared" si="668"/>
        <v>7.9667245700516975E-2</v>
      </c>
      <c r="AV955" s="54">
        <f t="shared" si="669"/>
        <v>8.4197164501539981E-2</v>
      </c>
      <c r="AW955" s="54">
        <f t="shared" si="670"/>
        <v>8.4197164501539981E-2</v>
      </c>
      <c r="AX955" s="54">
        <f t="shared" si="671"/>
        <v>8.8649115095669515E-2</v>
      </c>
      <c r="AY955" s="54">
        <f t="shared" si="672"/>
        <v>8.4197164501539981E-2</v>
      </c>
      <c r="AZ955" s="54">
        <f t="shared" si="673"/>
        <v>0.1196288461325415</v>
      </c>
      <c r="BA955" s="54">
        <f t="shared" si="674"/>
        <v>0.1160785311662689</v>
      </c>
      <c r="BB955" s="54">
        <f t="shared" si="675"/>
        <v>0.13001447384631307</v>
      </c>
      <c r="BC955" s="54">
        <f t="shared" si="676"/>
        <v>0.14917714171988142</v>
      </c>
      <c r="BD955" s="54">
        <f t="shared" si="677"/>
        <v>0.13013189867255776</v>
      </c>
      <c r="BE955" s="54">
        <f t="shared" si="678"/>
        <v>0.15470765243555382</v>
      </c>
      <c r="BF955" s="54">
        <f t="shared" si="679"/>
        <v>0.15977618083956149</v>
      </c>
      <c r="BG955" s="55">
        <f t="shared" si="698"/>
        <v>1.4600898248140013</v>
      </c>
      <c r="BH955" s="56">
        <f t="shared" si="695"/>
        <v>0</v>
      </c>
      <c r="BI955" s="56">
        <f t="shared" si="680"/>
        <v>0</v>
      </c>
      <c r="BJ955" s="56">
        <f t="shared" si="681"/>
        <v>0</v>
      </c>
      <c r="BK955" s="56">
        <f t="shared" si="682"/>
        <v>-2.4745940340545789</v>
      </c>
      <c r="BL955" s="56">
        <f t="shared" si="683"/>
        <v>0</v>
      </c>
      <c r="BM955" s="56">
        <f t="shared" si="684"/>
        <v>0</v>
      </c>
      <c r="BN955" s="56">
        <f t="shared" si="685"/>
        <v>0</v>
      </c>
      <c r="BO955" s="56">
        <f t="shared" si="686"/>
        <v>0</v>
      </c>
      <c r="BP955" s="56">
        <f t="shared" si="687"/>
        <v>0</v>
      </c>
      <c r="BQ955" s="56">
        <f t="shared" si="688"/>
        <v>0</v>
      </c>
      <c r="BR955" s="56">
        <f t="shared" si="689"/>
        <v>0</v>
      </c>
      <c r="BS955" s="56">
        <f t="shared" si="690"/>
        <v>-1.8662180563333606</v>
      </c>
      <c r="BT955" s="56">
        <f t="shared" si="691"/>
        <v>0</v>
      </c>
      <c r="BU955" s="57">
        <f t="shared" si="699"/>
        <v>-4.3408120903879395</v>
      </c>
      <c r="BV955" s="58">
        <f t="shared" si="696"/>
        <v>0.34052545911975041</v>
      </c>
      <c r="BW955" s="59">
        <f t="shared" si="692"/>
        <v>-6.8683816622144782</v>
      </c>
      <c r="BX955" s="68">
        <f t="shared" si="693"/>
        <v>0.53991017518599871</v>
      </c>
    </row>
    <row r="956" spans="1:76">
      <c r="A956" s="49">
        <v>4844</v>
      </c>
      <c r="B956" s="86">
        <v>1.469098277608916E-2</v>
      </c>
      <c r="C956" s="60">
        <v>5.9852670349907919E-2</v>
      </c>
      <c r="D956" s="60">
        <v>5.9852670349907919E-2</v>
      </c>
      <c r="E956" s="60">
        <v>6.4456721915285453E-2</v>
      </c>
      <c r="F956" s="60">
        <v>6.4456721915285453E-2</v>
      </c>
      <c r="G956" s="60">
        <v>6.9060773480662987E-2</v>
      </c>
      <c r="H956" s="60">
        <v>6.4456721915285453E-2</v>
      </c>
      <c r="I956" s="60">
        <v>0.10303867403314917</v>
      </c>
      <c r="J956" s="60">
        <v>9.898710865561694E-2</v>
      </c>
      <c r="K956" s="60">
        <v>0.1151012891344383</v>
      </c>
      <c r="L956" s="60">
        <v>0.13812154696132597</v>
      </c>
      <c r="M956" s="60">
        <v>0.11523941068139963</v>
      </c>
      <c r="N956" s="60">
        <v>0.14493554327808472</v>
      </c>
      <c r="O956" s="60">
        <v>0.15124309392265192</v>
      </c>
      <c r="P956" s="117">
        <v>9.6061765122538612E-2</v>
      </c>
      <c r="Q956" s="61">
        <v>1</v>
      </c>
      <c r="R956" s="61">
        <v>2</v>
      </c>
      <c r="S956" s="61">
        <v>0</v>
      </c>
      <c r="T956" s="61">
        <v>0</v>
      </c>
      <c r="U956" s="61">
        <v>0</v>
      </c>
      <c r="V956" s="61">
        <v>0</v>
      </c>
      <c r="W956" s="61">
        <v>0</v>
      </c>
      <c r="X956" s="61">
        <v>1</v>
      </c>
      <c r="Y956" s="61">
        <v>0</v>
      </c>
      <c r="Z956" s="61">
        <v>0</v>
      </c>
      <c r="AA956" s="61">
        <v>2</v>
      </c>
      <c r="AB956" s="61">
        <v>0</v>
      </c>
      <c r="AC956" s="61">
        <v>0</v>
      </c>
      <c r="AD956" s="50">
        <f t="shared" si="697"/>
        <v>6</v>
      </c>
      <c r="AE956" s="51" t="s">
        <v>22</v>
      </c>
      <c r="AF956" s="52">
        <f t="shared" si="654"/>
        <v>2.027383936831707E-2</v>
      </c>
      <c r="AG956" s="53">
        <f t="shared" si="694"/>
        <v>0.12592290150903013</v>
      </c>
      <c r="AH956" s="53">
        <f t="shared" si="655"/>
        <v>0.12592290150903013</v>
      </c>
      <c r="AI956" s="53">
        <f t="shared" si="656"/>
        <v>0.13308293966535642</v>
      </c>
      <c r="AJ956" s="53">
        <f t="shared" si="657"/>
        <v>0.13308293966535642</v>
      </c>
      <c r="AK956" s="53">
        <f t="shared" si="658"/>
        <v>0.1401197404391028</v>
      </c>
      <c r="AL956" s="53">
        <f t="shared" si="659"/>
        <v>0.13308293966535642</v>
      </c>
      <c r="AM956" s="53">
        <f t="shared" si="660"/>
        <v>0.18908663499947242</v>
      </c>
      <c r="AN956" s="53">
        <f t="shared" si="661"/>
        <v>0.18347496915244943</v>
      </c>
      <c r="AO956" s="53">
        <f t="shared" si="662"/>
        <v>0.20550226935724744</v>
      </c>
      <c r="AP956" s="53">
        <f t="shared" si="663"/>
        <v>0.23579098736269424</v>
      </c>
      <c r="AQ956" s="53">
        <f t="shared" si="664"/>
        <v>0.20568787229481489</v>
      </c>
      <c r="AR956" s="53">
        <f t="shared" si="665"/>
        <v>0.2445325718121204</v>
      </c>
      <c r="AS956" s="53">
        <f t="shared" si="666"/>
        <v>0.25254394207353059</v>
      </c>
      <c r="AT956" s="54">
        <f t="shared" si="667"/>
        <v>0.11773592850268019</v>
      </c>
      <c r="AU956" s="54">
        <f t="shared" si="668"/>
        <v>0.11773592850268019</v>
      </c>
      <c r="AV956" s="54">
        <f t="shared" si="669"/>
        <v>0.12443045134441476</v>
      </c>
      <c r="AW956" s="54">
        <f t="shared" si="670"/>
        <v>0.12443045134441476</v>
      </c>
      <c r="AX956" s="54">
        <f t="shared" si="671"/>
        <v>0.13100974917552452</v>
      </c>
      <c r="AY956" s="54">
        <f t="shared" si="672"/>
        <v>0.12443045134441476</v>
      </c>
      <c r="AZ956" s="54">
        <f t="shared" si="673"/>
        <v>0.17679302392435586</v>
      </c>
      <c r="BA956" s="54">
        <f t="shared" si="674"/>
        <v>0.17154620479115276</v>
      </c>
      <c r="BB956" s="54">
        <f t="shared" si="675"/>
        <v>0.19214138335629402</v>
      </c>
      <c r="BC956" s="54">
        <f t="shared" si="676"/>
        <v>0.22046085737406351</v>
      </c>
      <c r="BD956" s="54">
        <f t="shared" si="677"/>
        <v>0.19231491917801871</v>
      </c>
      <c r="BE956" s="54">
        <f t="shared" si="678"/>
        <v>0.22863410107639334</v>
      </c>
      <c r="BF956" s="54">
        <f t="shared" si="679"/>
        <v>0.23612460602031132</v>
      </c>
      <c r="BG956" s="55">
        <f t="shared" si="698"/>
        <v>2.1577880559347182</v>
      </c>
      <c r="BH956" s="56">
        <f t="shared" si="695"/>
        <v>-2.1393110563886335</v>
      </c>
      <c r="BI956" s="56">
        <f t="shared" si="680"/>
        <v>-4.278622112777267</v>
      </c>
      <c r="BJ956" s="56">
        <f t="shared" si="681"/>
        <v>0</v>
      </c>
      <c r="BK956" s="56">
        <f t="shared" si="682"/>
        <v>0</v>
      </c>
      <c r="BL956" s="56">
        <f t="shared" si="683"/>
        <v>0</v>
      </c>
      <c r="BM956" s="56">
        <f t="shared" si="684"/>
        <v>0</v>
      </c>
      <c r="BN956" s="56">
        <f t="shared" si="685"/>
        <v>0</v>
      </c>
      <c r="BO956" s="56">
        <f t="shared" si="686"/>
        <v>-1.76290263297018</v>
      </c>
      <c r="BP956" s="56">
        <f t="shared" si="687"/>
        <v>0</v>
      </c>
      <c r="BQ956" s="56">
        <f t="shared" si="688"/>
        <v>0</v>
      </c>
      <c r="BR956" s="56">
        <f t="shared" si="689"/>
        <v>-3.2972420931355693</v>
      </c>
      <c r="BS956" s="56">
        <f t="shared" si="690"/>
        <v>0</v>
      </c>
      <c r="BT956" s="56">
        <f t="shared" si="691"/>
        <v>0</v>
      </c>
      <c r="BU956" s="57">
        <f t="shared" si="699"/>
        <v>-11.47807789527165</v>
      </c>
      <c r="BV956" s="58">
        <f t="shared" si="696"/>
        <v>0.51974938497225065</v>
      </c>
      <c r="BW956" s="59">
        <f t="shared" si="692"/>
        <v>-13.07601609576826</v>
      </c>
      <c r="BX956" s="68">
        <f t="shared" si="693"/>
        <v>3.8422119440652818</v>
      </c>
    </row>
    <row r="957" spans="1:76">
      <c r="A957" s="49">
        <v>4845</v>
      </c>
      <c r="B957" s="86">
        <v>2.4822695035460994E-2</v>
      </c>
      <c r="C957" s="60">
        <v>5.9852670349907919E-2</v>
      </c>
      <c r="D957" s="60">
        <v>5.9852670349907919E-2</v>
      </c>
      <c r="E957" s="60">
        <v>5.7550644567219152E-2</v>
      </c>
      <c r="F957" s="60">
        <v>5.7550644567219152E-2</v>
      </c>
      <c r="G957" s="60">
        <v>7.1362799263351748E-2</v>
      </c>
      <c r="H957" s="60">
        <v>7.3664825046040522E-2</v>
      </c>
      <c r="I957" s="60">
        <v>0.1078268876611418</v>
      </c>
      <c r="J957" s="60">
        <v>0.1151012891344383</v>
      </c>
      <c r="K957" s="60">
        <v>0.11970534069981584</v>
      </c>
      <c r="L957" s="60">
        <v>0.12430939226519337</v>
      </c>
      <c r="M957" s="60">
        <v>0.11984346224677717</v>
      </c>
      <c r="N957" s="60">
        <v>0.12661141804788215</v>
      </c>
      <c r="O957" s="60">
        <v>0.13213627992633517</v>
      </c>
      <c r="P957" s="117">
        <v>9.4259101855786939E-2</v>
      </c>
      <c r="Q957" s="61">
        <v>0</v>
      </c>
      <c r="R957" s="61">
        <v>0</v>
      </c>
      <c r="S957" s="61">
        <v>0</v>
      </c>
      <c r="T957" s="61">
        <v>0</v>
      </c>
      <c r="U957" s="61">
        <v>0</v>
      </c>
      <c r="V957" s="61">
        <v>0</v>
      </c>
      <c r="W957" s="61">
        <v>0</v>
      </c>
      <c r="X957" s="61">
        <v>0</v>
      </c>
      <c r="Y957" s="61">
        <v>0</v>
      </c>
      <c r="Z957" s="61">
        <v>0</v>
      </c>
      <c r="AA957" s="61">
        <v>0</v>
      </c>
      <c r="AB957" s="61">
        <v>0</v>
      </c>
      <c r="AC957" s="61">
        <v>0</v>
      </c>
      <c r="AD957" s="50">
        <f t="shared" si="697"/>
        <v>0</v>
      </c>
      <c r="AE957" s="51" t="s">
        <v>22</v>
      </c>
      <c r="AF957" s="52">
        <f t="shared" si="654"/>
        <v>3.2911617020858978E-2</v>
      </c>
      <c r="AG957" s="53">
        <f t="shared" si="694"/>
        <v>0.12592290150903013</v>
      </c>
      <c r="AH957" s="53">
        <f t="shared" si="655"/>
        <v>0.12592290150903013</v>
      </c>
      <c r="AI957" s="53">
        <f t="shared" si="656"/>
        <v>0.12229280203756672</v>
      </c>
      <c r="AJ957" s="53">
        <f t="shared" si="657"/>
        <v>0.12229280203756672</v>
      </c>
      <c r="AK957" s="53">
        <f t="shared" si="658"/>
        <v>0.14359534879755556</v>
      </c>
      <c r="AL957" s="53">
        <f t="shared" si="659"/>
        <v>0.14704405240197735</v>
      </c>
      <c r="AM957" s="53">
        <f t="shared" si="660"/>
        <v>0.19565309899448874</v>
      </c>
      <c r="AN957" s="53">
        <f t="shared" si="661"/>
        <v>0.20550226935724744</v>
      </c>
      <c r="AO957" s="53">
        <f t="shared" si="662"/>
        <v>0.21166209378943279</v>
      </c>
      <c r="AP957" s="53">
        <f t="shared" si="663"/>
        <v>0.21776827182542363</v>
      </c>
      <c r="AQ957" s="53">
        <f t="shared" si="664"/>
        <v>0.21184604554732708</v>
      </c>
      <c r="AR957" s="53">
        <f t="shared" si="665"/>
        <v>0.22080210038043391</v>
      </c>
      <c r="AS957" s="53">
        <f t="shared" si="666"/>
        <v>0.22803322714017946</v>
      </c>
      <c r="AT957" s="54">
        <f t="shared" si="667"/>
        <v>0.19112708343398002</v>
      </c>
      <c r="AU957" s="54">
        <f t="shared" si="668"/>
        <v>0.19112708343398002</v>
      </c>
      <c r="AV957" s="54">
        <f t="shared" si="669"/>
        <v>0.1856172808782767</v>
      </c>
      <c r="AW957" s="54">
        <f t="shared" si="670"/>
        <v>0.1856172808782767</v>
      </c>
      <c r="AX957" s="54">
        <f t="shared" si="671"/>
        <v>0.21795050686942555</v>
      </c>
      <c r="AY957" s="54">
        <f t="shared" si="672"/>
        <v>0.22318498490036673</v>
      </c>
      <c r="AZ957" s="54">
        <f t="shared" si="673"/>
        <v>0.29696429900763349</v>
      </c>
      <c r="BA957" s="54">
        <f t="shared" si="674"/>
        <v>0.31191347174047013</v>
      </c>
      <c r="BB957" s="54">
        <f t="shared" si="675"/>
        <v>0.32126291702866128</v>
      </c>
      <c r="BC957" s="54">
        <f t="shared" si="676"/>
        <v>0.33053093726137378</v>
      </c>
      <c r="BD957" s="54">
        <f t="shared" si="677"/>
        <v>0.32154212091101753</v>
      </c>
      <c r="BE957" s="54">
        <f t="shared" si="678"/>
        <v>0.33513571364763151</v>
      </c>
      <c r="BF957" s="54">
        <f t="shared" si="679"/>
        <v>0.34611119269845741</v>
      </c>
      <c r="BG957" s="55">
        <f t="shared" si="698"/>
        <v>3.4580848726895508</v>
      </c>
      <c r="BH957" s="56">
        <f t="shared" si="695"/>
        <v>0</v>
      </c>
      <c r="BI957" s="56">
        <f t="shared" si="680"/>
        <v>0</v>
      </c>
      <c r="BJ957" s="56">
        <f t="shared" si="681"/>
        <v>0</v>
      </c>
      <c r="BK957" s="56">
        <f t="shared" si="682"/>
        <v>0</v>
      </c>
      <c r="BL957" s="56">
        <f t="shared" si="683"/>
        <v>0</v>
      </c>
      <c r="BM957" s="56">
        <f t="shared" si="684"/>
        <v>0</v>
      </c>
      <c r="BN957" s="56">
        <f t="shared" si="685"/>
        <v>0</v>
      </c>
      <c r="BO957" s="56">
        <f t="shared" si="686"/>
        <v>0</v>
      </c>
      <c r="BP957" s="56">
        <f t="shared" si="687"/>
        <v>0</v>
      </c>
      <c r="BQ957" s="56">
        <f t="shared" si="688"/>
        <v>0</v>
      </c>
      <c r="BR957" s="56">
        <f t="shared" si="689"/>
        <v>0</v>
      </c>
      <c r="BS957" s="56">
        <f t="shared" si="690"/>
        <v>0</v>
      </c>
      <c r="BT957" s="56">
        <f t="shared" si="691"/>
        <v>0</v>
      </c>
      <c r="BU957" s="57">
        <f t="shared" si="699"/>
        <v>0</v>
      </c>
      <c r="BV957" s="58">
        <f t="shared" si="696"/>
        <v>0.87819723667725103</v>
      </c>
      <c r="BW957" s="59">
        <f t="shared" si="692"/>
        <v>-1.4023943893310615</v>
      </c>
      <c r="BX957" s="68">
        <f t="shared" si="693"/>
        <v>3.4580848726895508</v>
      </c>
    </row>
    <row r="958" spans="1:76">
      <c r="A958" s="49">
        <v>4846</v>
      </c>
      <c r="B958" s="86">
        <v>5.3191489361702135E-2</v>
      </c>
      <c r="C958" s="60">
        <v>5.9852670349907919E-2</v>
      </c>
      <c r="D958" s="60">
        <v>5.9852670349907919E-2</v>
      </c>
      <c r="E958" s="60">
        <v>5.7550644567219152E-2</v>
      </c>
      <c r="F958" s="60">
        <v>5.7550644567219152E-2</v>
      </c>
      <c r="G958" s="60">
        <v>7.1362799263351748E-2</v>
      </c>
      <c r="H958" s="60">
        <v>7.3664825046040522E-2</v>
      </c>
      <c r="I958" s="60">
        <v>0.1078268876611418</v>
      </c>
      <c r="J958" s="60">
        <v>0.1151012891344383</v>
      </c>
      <c r="K958" s="60">
        <v>0.11970534069981584</v>
      </c>
      <c r="L958" s="60">
        <v>0.12430939226519337</v>
      </c>
      <c r="M958" s="60">
        <v>0.11984346224677717</v>
      </c>
      <c r="N958" s="60">
        <v>0.12661141804788215</v>
      </c>
      <c r="O958" s="60">
        <v>0.13213627992633517</v>
      </c>
      <c r="P958" s="117">
        <v>9.4259101855786939E-2</v>
      </c>
      <c r="Q958" s="61">
        <v>3</v>
      </c>
      <c r="R958" s="61">
        <v>2</v>
      </c>
      <c r="S958" s="61">
        <v>2</v>
      </c>
      <c r="T958" s="61">
        <v>3</v>
      </c>
      <c r="U958" s="61">
        <v>2</v>
      </c>
      <c r="V958" s="61">
        <v>2</v>
      </c>
      <c r="W958" s="61">
        <v>1</v>
      </c>
      <c r="X958" s="61">
        <v>2</v>
      </c>
      <c r="Y958" s="61">
        <v>1</v>
      </c>
      <c r="Z958" s="61">
        <v>0</v>
      </c>
      <c r="AA958" s="61">
        <v>3</v>
      </c>
      <c r="AB958" s="61">
        <v>1</v>
      </c>
      <c r="AC958" s="61">
        <v>3</v>
      </c>
      <c r="AD958" s="50">
        <f t="shared" si="697"/>
        <v>25</v>
      </c>
      <c r="AE958" s="51" t="s">
        <v>22</v>
      </c>
      <c r="AF958" s="52">
        <f t="shared" si="654"/>
        <v>6.6539883382608689E-2</v>
      </c>
      <c r="AG958" s="53">
        <f t="shared" si="694"/>
        <v>0.12592290150903013</v>
      </c>
      <c r="AH958" s="53">
        <f t="shared" si="655"/>
        <v>0.12592290150903013</v>
      </c>
      <c r="AI958" s="53">
        <f t="shared" si="656"/>
        <v>0.12229280203756672</v>
      </c>
      <c r="AJ958" s="53">
        <f t="shared" si="657"/>
        <v>0.12229280203756672</v>
      </c>
      <c r="AK958" s="53">
        <f t="shared" si="658"/>
        <v>0.14359534879755556</v>
      </c>
      <c r="AL958" s="53">
        <f t="shared" si="659"/>
        <v>0.14704405240197735</v>
      </c>
      <c r="AM958" s="53">
        <f t="shared" si="660"/>
        <v>0.19565309899448874</v>
      </c>
      <c r="AN958" s="53">
        <f t="shared" si="661"/>
        <v>0.20550226935724744</v>
      </c>
      <c r="AO958" s="53">
        <f t="shared" si="662"/>
        <v>0.21166209378943279</v>
      </c>
      <c r="AP958" s="53">
        <f t="shared" si="663"/>
        <v>0.21776827182542363</v>
      </c>
      <c r="AQ958" s="53">
        <f t="shared" si="664"/>
        <v>0.21184604554732708</v>
      </c>
      <c r="AR958" s="53">
        <f t="shared" si="665"/>
        <v>0.22080210038043391</v>
      </c>
      <c r="AS958" s="53">
        <f t="shared" si="666"/>
        <v>0.22803322714017946</v>
      </c>
      <c r="AT958" s="54">
        <f t="shared" si="667"/>
        <v>0.38641595260709644</v>
      </c>
      <c r="AU958" s="54">
        <f t="shared" si="668"/>
        <v>0.38641595260709644</v>
      </c>
      <c r="AV958" s="54">
        <f t="shared" si="669"/>
        <v>0.37527637173249712</v>
      </c>
      <c r="AW958" s="54">
        <f t="shared" si="670"/>
        <v>0.37527637173249712</v>
      </c>
      <c r="AX958" s="54">
        <f t="shared" si="671"/>
        <v>0.44064687861069191</v>
      </c>
      <c r="AY958" s="54">
        <f t="shared" si="672"/>
        <v>0.45122981525360756</v>
      </c>
      <c r="AZ958" s="54">
        <f t="shared" si="673"/>
        <v>0.60039498552266335</v>
      </c>
      <c r="BA958" s="54">
        <f t="shared" si="674"/>
        <v>0.63061884871598461</v>
      </c>
      <c r="BB958" s="54">
        <f t="shared" si="675"/>
        <v>0.64952132314542488</v>
      </c>
      <c r="BC958" s="54">
        <f t="shared" si="676"/>
        <v>0.66825917443609517</v>
      </c>
      <c r="BD958" s="54">
        <f t="shared" si="677"/>
        <v>0.65008581056517645</v>
      </c>
      <c r="BE958" s="54">
        <f t="shared" si="678"/>
        <v>0.677568996057755</v>
      </c>
      <c r="BF958" s="54">
        <f t="shared" si="679"/>
        <v>0.69975894484232426</v>
      </c>
      <c r="BG958" s="55">
        <f t="shared" si="698"/>
        <v>6.9914694258289112</v>
      </c>
      <c r="BH958" s="56">
        <f t="shared" si="695"/>
        <v>-2.8525226768427969</v>
      </c>
      <c r="BI958" s="56">
        <f t="shared" si="680"/>
        <v>-1.9016817845618645</v>
      </c>
      <c r="BJ958" s="56">
        <f t="shared" si="681"/>
        <v>-1.960185066339571</v>
      </c>
      <c r="BK958" s="56">
        <f t="shared" si="682"/>
        <v>-2.9402775995093564</v>
      </c>
      <c r="BL958" s="56">
        <f t="shared" si="683"/>
        <v>-1.6390229061275068</v>
      </c>
      <c r="BM958" s="56">
        <f t="shared" si="684"/>
        <v>-1.5915570021508472</v>
      </c>
      <c r="BN958" s="56">
        <f t="shared" si="685"/>
        <v>-0.51016753115200564</v>
      </c>
      <c r="BO958" s="56">
        <f t="shared" si="686"/>
        <v>-0.9221072843757343</v>
      </c>
      <c r="BP958" s="56">
        <f t="shared" si="687"/>
        <v>-0.43151961331734562</v>
      </c>
      <c r="BQ958" s="56">
        <f t="shared" si="688"/>
        <v>0</v>
      </c>
      <c r="BR958" s="56">
        <f t="shared" si="689"/>
        <v>-1.2919527256551464</v>
      </c>
      <c r="BS958" s="56">
        <f t="shared" si="690"/>
        <v>-0.38924389221390199</v>
      </c>
      <c r="BT958" s="56">
        <f t="shared" si="691"/>
        <v>-1.0710581032703155</v>
      </c>
      <c r="BU958" s="57">
        <f t="shared" si="699"/>
        <v>-17.501296185516388</v>
      </c>
      <c r="BV958" s="58">
        <f t="shared" si="696"/>
        <v>1.8818512214512524</v>
      </c>
      <c r="BW958" s="59">
        <f t="shared" si="692"/>
        <v>-14.075782790621538</v>
      </c>
      <c r="BX958" s="68">
        <f t="shared" si="693"/>
        <v>18.00853057417109</v>
      </c>
    </row>
    <row r="959" spans="1:76">
      <c r="A959" s="49">
        <v>4847</v>
      </c>
      <c r="B959" s="86">
        <v>1.2664640324214793E-2</v>
      </c>
      <c r="C959" s="60">
        <v>7.3664825046040522E-2</v>
      </c>
      <c r="D959" s="60">
        <v>7.3664825046040522E-2</v>
      </c>
      <c r="E959" s="60">
        <v>6.6758747697974213E-2</v>
      </c>
      <c r="F959" s="60">
        <v>6.6758747697974213E-2</v>
      </c>
      <c r="G959" s="60">
        <v>8.5174953959484351E-2</v>
      </c>
      <c r="H959" s="60">
        <v>8.9779005524861885E-2</v>
      </c>
      <c r="I959" s="60">
        <v>0.13176795580110498</v>
      </c>
      <c r="J959" s="60">
        <v>0.15653775322283608</v>
      </c>
      <c r="K959" s="60">
        <v>0.16344383057090239</v>
      </c>
      <c r="L959" s="60">
        <v>0.1703499079189687</v>
      </c>
      <c r="M959" s="60">
        <v>0.16362799263351749</v>
      </c>
      <c r="N959" s="60">
        <v>0.17877532228360957</v>
      </c>
      <c r="O959" s="60">
        <v>0.18660220994475138</v>
      </c>
      <c r="P959" s="117">
        <v>0.12360815979600509</v>
      </c>
      <c r="Q959" s="61">
        <v>0</v>
      </c>
      <c r="R959" s="61">
        <v>0</v>
      </c>
      <c r="S959" s="61">
        <v>0</v>
      </c>
      <c r="T959" s="61">
        <v>0</v>
      </c>
      <c r="U959" s="61">
        <v>0</v>
      </c>
      <c r="V959" s="61">
        <v>2</v>
      </c>
      <c r="W959" s="61">
        <v>0</v>
      </c>
      <c r="X959" s="61">
        <v>1</v>
      </c>
      <c r="Y959" s="61">
        <v>0</v>
      </c>
      <c r="Z959" s="61">
        <v>0</v>
      </c>
      <c r="AA959" s="61">
        <v>1</v>
      </c>
      <c r="AB959" s="61">
        <v>0</v>
      </c>
      <c r="AC959" s="61">
        <v>0</v>
      </c>
      <c r="AD959" s="50">
        <f t="shared" si="697"/>
        <v>4</v>
      </c>
      <c r="AE959" s="51" t="s">
        <v>22</v>
      </c>
      <c r="AF959" s="52">
        <f t="shared" si="654"/>
        <v>1.7676539633767394E-2</v>
      </c>
      <c r="AG959" s="53">
        <f t="shared" si="694"/>
        <v>0.14704405240197735</v>
      </c>
      <c r="AH959" s="53">
        <f t="shared" si="655"/>
        <v>0.14704405240197735</v>
      </c>
      <c r="AI959" s="53">
        <f t="shared" si="656"/>
        <v>0.13661603340204712</v>
      </c>
      <c r="AJ959" s="53">
        <f t="shared" si="657"/>
        <v>0.13661603340204712</v>
      </c>
      <c r="AK959" s="53">
        <f t="shared" si="658"/>
        <v>0.16392030924729659</v>
      </c>
      <c r="AL959" s="53">
        <f t="shared" si="659"/>
        <v>0.17051608572374582</v>
      </c>
      <c r="AM959" s="53">
        <f t="shared" si="660"/>
        <v>0.22755329275685837</v>
      </c>
      <c r="AN959" s="53">
        <f t="shared" si="661"/>
        <v>0.25921245300249446</v>
      </c>
      <c r="AO959" s="53">
        <f t="shared" si="662"/>
        <v>0.26783744494199108</v>
      </c>
      <c r="AP959" s="53">
        <f t="shared" si="663"/>
        <v>0.27638424071768819</v>
      </c>
      <c r="AQ959" s="53">
        <f t="shared" si="664"/>
        <v>0.26806635349165364</v>
      </c>
      <c r="AR959" s="53">
        <f t="shared" si="665"/>
        <v>0.28671191034265708</v>
      </c>
      <c r="AS959" s="53">
        <f t="shared" si="666"/>
        <v>0.29621401632914229</v>
      </c>
      <c r="AT959" s="54">
        <f t="shared" si="667"/>
        <v>0.11987068969454553</v>
      </c>
      <c r="AU959" s="54">
        <f t="shared" si="668"/>
        <v>0.11987068969454553</v>
      </c>
      <c r="AV959" s="54">
        <f t="shared" si="669"/>
        <v>0.11136974178641611</v>
      </c>
      <c r="AW959" s="54">
        <f t="shared" si="670"/>
        <v>0.11136974178641611</v>
      </c>
      <c r="AX959" s="54">
        <f t="shared" si="671"/>
        <v>0.1336282576781895</v>
      </c>
      <c r="AY959" s="54">
        <f t="shared" si="672"/>
        <v>0.13900515162519284</v>
      </c>
      <c r="AZ959" s="54">
        <f t="shared" si="673"/>
        <v>0.18550202949019542</v>
      </c>
      <c r="BA959" s="54">
        <f t="shared" si="674"/>
        <v>0.21131065834530921</v>
      </c>
      <c r="BB959" s="54">
        <f t="shared" si="675"/>
        <v>0.2183417739566432</v>
      </c>
      <c r="BC959" s="54">
        <f t="shared" si="676"/>
        <v>0.22530914385413839</v>
      </c>
      <c r="BD959" s="54">
        <f t="shared" si="677"/>
        <v>0.21852838079504847</v>
      </c>
      <c r="BE959" s="54">
        <f t="shared" si="678"/>
        <v>0.23372828669371495</v>
      </c>
      <c r="BF959" s="54">
        <f t="shared" si="679"/>
        <v>0.241474427931967</v>
      </c>
      <c r="BG959" s="55">
        <f t="shared" si="698"/>
        <v>2.2693089733323224</v>
      </c>
      <c r="BH959" s="56">
        <f t="shared" si="695"/>
        <v>0</v>
      </c>
      <c r="BI959" s="56">
        <f t="shared" si="680"/>
        <v>0</v>
      </c>
      <c r="BJ959" s="56">
        <f t="shared" si="681"/>
        <v>0</v>
      </c>
      <c r="BK959" s="56">
        <f t="shared" si="682"/>
        <v>0</v>
      </c>
      <c r="BL959" s="56">
        <f t="shared" si="683"/>
        <v>0</v>
      </c>
      <c r="BM959" s="56">
        <f t="shared" si="684"/>
        <v>-3.9464885689729581</v>
      </c>
      <c r="BN959" s="56">
        <f t="shared" si="685"/>
        <v>0</v>
      </c>
      <c r="BO959" s="56">
        <f t="shared" si="686"/>
        <v>-1.5544259138655432</v>
      </c>
      <c r="BP959" s="56">
        <f t="shared" si="687"/>
        <v>0</v>
      </c>
      <c r="BQ959" s="56">
        <f t="shared" si="688"/>
        <v>0</v>
      </c>
      <c r="BR959" s="56">
        <f t="shared" si="689"/>
        <v>-1.5208393836591771</v>
      </c>
      <c r="BS959" s="56">
        <f t="shared" si="690"/>
        <v>0</v>
      </c>
      <c r="BT959" s="56">
        <f t="shared" si="691"/>
        <v>0</v>
      </c>
      <c r="BU959" s="57">
        <f t="shared" si="699"/>
        <v>-7.0217538664976784</v>
      </c>
      <c r="BV959" s="58">
        <f t="shared" si="696"/>
        <v>0.44805981463125055</v>
      </c>
      <c r="BW959" s="59">
        <f t="shared" si="692"/>
        <v>-10.127531024304648</v>
      </c>
      <c r="BX959" s="68">
        <f t="shared" si="693"/>
        <v>1.7306910266676776</v>
      </c>
    </row>
    <row r="960" spans="1:76">
      <c r="A960" s="49">
        <v>4848</v>
      </c>
      <c r="B960" s="86">
        <v>2.5329280648429587E-2</v>
      </c>
      <c r="C960" s="60">
        <v>7.3664825046040522E-2</v>
      </c>
      <c r="D960" s="60">
        <v>7.3664825046040522E-2</v>
      </c>
      <c r="E960" s="60">
        <v>6.6758747697974213E-2</v>
      </c>
      <c r="F960" s="60">
        <v>6.6758747697974213E-2</v>
      </c>
      <c r="G960" s="60">
        <v>8.5174953959484351E-2</v>
      </c>
      <c r="H960" s="60">
        <v>8.9779005524861885E-2</v>
      </c>
      <c r="I960" s="60">
        <v>0.13176795580110498</v>
      </c>
      <c r="J960" s="60">
        <v>0.15653775322283608</v>
      </c>
      <c r="K960" s="60">
        <v>0.16344383057090239</v>
      </c>
      <c r="L960" s="60">
        <v>0.1703499079189687</v>
      </c>
      <c r="M960" s="60">
        <v>0.16362799263351749</v>
      </c>
      <c r="N960" s="60">
        <v>0.17877532228360957</v>
      </c>
      <c r="O960" s="60">
        <v>0.18660220994475138</v>
      </c>
      <c r="P960" s="117">
        <v>0.12360815979600509</v>
      </c>
      <c r="Q960" s="61">
        <v>0</v>
      </c>
      <c r="R960" s="61">
        <v>0</v>
      </c>
      <c r="S960" s="61">
        <v>0</v>
      </c>
      <c r="T960" s="61">
        <v>2</v>
      </c>
      <c r="U960" s="61">
        <v>1</v>
      </c>
      <c r="V960" s="61">
        <v>1</v>
      </c>
      <c r="W960" s="61">
        <v>0</v>
      </c>
      <c r="X960" s="61">
        <v>0</v>
      </c>
      <c r="Y960" s="61">
        <v>2</v>
      </c>
      <c r="Z960" s="61">
        <v>1</v>
      </c>
      <c r="AA960" s="61">
        <v>1</v>
      </c>
      <c r="AB960" s="61">
        <v>0</v>
      </c>
      <c r="AC960" s="61">
        <v>0</v>
      </c>
      <c r="AD960" s="50">
        <f t="shared" si="697"/>
        <v>8</v>
      </c>
      <c r="AE960" s="51" t="s">
        <v>22</v>
      </c>
      <c r="AF960" s="52">
        <f t="shared" si="654"/>
        <v>3.3531543539613948E-2</v>
      </c>
      <c r="AG960" s="53">
        <f t="shared" si="694"/>
        <v>0.14704405240197735</v>
      </c>
      <c r="AH960" s="53">
        <f t="shared" si="655"/>
        <v>0.14704405240197735</v>
      </c>
      <c r="AI960" s="53">
        <f t="shared" si="656"/>
        <v>0.13661603340204712</v>
      </c>
      <c r="AJ960" s="53">
        <f t="shared" si="657"/>
        <v>0.13661603340204712</v>
      </c>
      <c r="AK960" s="53">
        <f t="shared" si="658"/>
        <v>0.16392030924729659</v>
      </c>
      <c r="AL960" s="53">
        <f t="shared" si="659"/>
        <v>0.17051608572374582</v>
      </c>
      <c r="AM960" s="53">
        <f t="shared" si="660"/>
        <v>0.22755329275685837</v>
      </c>
      <c r="AN960" s="53">
        <f t="shared" si="661"/>
        <v>0.25921245300249446</v>
      </c>
      <c r="AO960" s="53">
        <f t="shared" si="662"/>
        <v>0.26783744494199108</v>
      </c>
      <c r="AP960" s="53">
        <f t="shared" si="663"/>
        <v>0.27638424071768819</v>
      </c>
      <c r="AQ960" s="53">
        <f t="shared" si="664"/>
        <v>0.26806635349165364</v>
      </c>
      <c r="AR960" s="53">
        <f t="shared" si="665"/>
        <v>0.28671191034265708</v>
      </c>
      <c r="AS960" s="53">
        <f t="shared" si="666"/>
        <v>0.29621401632914229</v>
      </c>
      <c r="AT960" s="54">
        <f t="shared" si="667"/>
        <v>0.22738891965811425</v>
      </c>
      <c r="AU960" s="54">
        <f t="shared" si="668"/>
        <v>0.22738891965811425</v>
      </c>
      <c r="AV960" s="54">
        <f t="shared" si="669"/>
        <v>0.21126303128769461</v>
      </c>
      <c r="AW960" s="54">
        <f t="shared" si="670"/>
        <v>0.21126303128769461</v>
      </c>
      <c r="AX960" s="54">
        <f t="shared" si="671"/>
        <v>0.25348636290212534</v>
      </c>
      <c r="AY960" s="54">
        <f t="shared" si="672"/>
        <v>0.26368607151180201</v>
      </c>
      <c r="AZ960" s="54">
        <f t="shared" si="673"/>
        <v>0.35188840731332305</v>
      </c>
      <c r="BA960" s="54">
        <f t="shared" si="674"/>
        <v>0.40084613207636488</v>
      </c>
      <c r="BB960" s="54">
        <f t="shared" si="675"/>
        <v>0.41418381943702487</v>
      </c>
      <c r="BC960" s="54">
        <f t="shared" si="676"/>
        <v>0.42740058425156807</v>
      </c>
      <c r="BD960" s="54">
        <f t="shared" si="677"/>
        <v>0.41453780361358977</v>
      </c>
      <c r="BE960" s="54">
        <f t="shared" si="678"/>
        <v>0.44337129235057871</v>
      </c>
      <c r="BF960" s="54">
        <f t="shared" si="679"/>
        <v>0.45806534885574823</v>
      </c>
      <c r="BG960" s="55">
        <f t="shared" si="698"/>
        <v>4.3047697242037426</v>
      </c>
      <c r="BH960" s="56">
        <f t="shared" si="695"/>
        <v>0</v>
      </c>
      <c r="BI960" s="56">
        <f t="shared" si="680"/>
        <v>0</v>
      </c>
      <c r="BJ960" s="56">
        <f t="shared" si="681"/>
        <v>0</v>
      </c>
      <c r="BK960" s="56">
        <f t="shared" si="682"/>
        <v>-3.1093026561568466</v>
      </c>
      <c r="BL960" s="56">
        <f t="shared" si="683"/>
        <v>-1.3724452526558042</v>
      </c>
      <c r="BM960" s="56">
        <f t="shared" si="684"/>
        <v>-1.3329960064649835</v>
      </c>
      <c r="BN960" s="56">
        <f t="shared" si="685"/>
        <v>0</v>
      </c>
      <c r="BO960" s="56">
        <f t="shared" si="686"/>
        <v>0</v>
      </c>
      <c r="BP960" s="56">
        <f t="shared" si="687"/>
        <v>-1.7628907907946967</v>
      </c>
      <c r="BQ960" s="56">
        <f t="shared" si="688"/>
        <v>-0.85003356910792571</v>
      </c>
      <c r="BR960" s="56">
        <f t="shared" si="689"/>
        <v>-0.88059110563768128</v>
      </c>
      <c r="BS960" s="56">
        <f t="shared" si="690"/>
        <v>0</v>
      </c>
      <c r="BT960" s="56">
        <f t="shared" si="691"/>
        <v>0</v>
      </c>
      <c r="BU960" s="57">
        <f t="shared" si="699"/>
        <v>-9.3082593808179368</v>
      </c>
      <c r="BV960" s="58">
        <f t="shared" si="696"/>
        <v>0.89611962926250111</v>
      </c>
      <c r="BW960" s="59">
        <f t="shared" si="692"/>
        <v>-13.761183963318079</v>
      </c>
      <c r="BX960" s="68">
        <f t="shared" si="693"/>
        <v>3.6952302757962574</v>
      </c>
    </row>
    <row r="961" spans="1:76">
      <c r="A961" s="49">
        <v>4849</v>
      </c>
      <c r="B961" s="86">
        <v>2.4822695035460994E-2</v>
      </c>
      <c r="C961" s="60">
        <v>7.3664825046040522E-2</v>
      </c>
      <c r="D961" s="60">
        <v>7.3664825046040522E-2</v>
      </c>
      <c r="E961" s="60">
        <v>6.6758747697974213E-2</v>
      </c>
      <c r="F961" s="60">
        <v>6.6758747697974213E-2</v>
      </c>
      <c r="G961" s="60">
        <v>8.5174953959484351E-2</v>
      </c>
      <c r="H961" s="60">
        <v>8.9779005524861885E-2</v>
      </c>
      <c r="I961" s="60">
        <v>0.13176795580110498</v>
      </c>
      <c r="J961" s="60">
        <v>0.15653775322283608</v>
      </c>
      <c r="K961" s="60">
        <v>0.16344383057090239</v>
      </c>
      <c r="L961" s="60">
        <v>0.1703499079189687</v>
      </c>
      <c r="M961" s="60">
        <v>0.16362799263351749</v>
      </c>
      <c r="N961" s="60">
        <v>0.17877532228360957</v>
      </c>
      <c r="O961" s="60">
        <v>0.18660220994475138</v>
      </c>
      <c r="P961" s="117">
        <v>0.12360815979600509</v>
      </c>
      <c r="Q961" s="61">
        <v>1</v>
      </c>
      <c r="R961" s="61">
        <v>1</v>
      </c>
      <c r="S961" s="61">
        <v>0</v>
      </c>
      <c r="T961" s="61">
        <v>1</v>
      </c>
      <c r="U961" s="61">
        <v>0</v>
      </c>
      <c r="V961" s="61">
        <v>0</v>
      </c>
      <c r="W961" s="61">
        <v>0</v>
      </c>
      <c r="X961" s="61">
        <v>0</v>
      </c>
      <c r="Y961" s="61">
        <v>0</v>
      </c>
      <c r="Z961" s="61">
        <v>1</v>
      </c>
      <c r="AA961" s="61">
        <v>1</v>
      </c>
      <c r="AB961" s="61">
        <v>0</v>
      </c>
      <c r="AC961" s="61">
        <v>1</v>
      </c>
      <c r="AD961" s="50">
        <f t="shared" si="697"/>
        <v>6</v>
      </c>
      <c r="AE961" s="51" t="s">
        <v>22</v>
      </c>
      <c r="AF961" s="52">
        <f t="shared" si="654"/>
        <v>3.2911617020858978E-2</v>
      </c>
      <c r="AG961" s="53">
        <f t="shared" si="694"/>
        <v>0.14704405240197735</v>
      </c>
      <c r="AH961" s="53">
        <f t="shared" si="655"/>
        <v>0.14704405240197735</v>
      </c>
      <c r="AI961" s="53">
        <f t="shared" si="656"/>
        <v>0.13661603340204712</v>
      </c>
      <c r="AJ961" s="53">
        <f t="shared" si="657"/>
        <v>0.13661603340204712</v>
      </c>
      <c r="AK961" s="53">
        <f t="shared" si="658"/>
        <v>0.16392030924729659</v>
      </c>
      <c r="AL961" s="53">
        <f t="shared" si="659"/>
        <v>0.17051608572374582</v>
      </c>
      <c r="AM961" s="53">
        <f t="shared" si="660"/>
        <v>0.22755329275685837</v>
      </c>
      <c r="AN961" s="53">
        <f t="shared" si="661"/>
        <v>0.25921245300249446</v>
      </c>
      <c r="AO961" s="53">
        <f t="shared" si="662"/>
        <v>0.26783744494199108</v>
      </c>
      <c r="AP961" s="53">
        <f t="shared" si="663"/>
        <v>0.27638424071768819</v>
      </c>
      <c r="AQ961" s="53">
        <f t="shared" si="664"/>
        <v>0.26806635349165364</v>
      </c>
      <c r="AR961" s="53">
        <f t="shared" si="665"/>
        <v>0.28671191034265708</v>
      </c>
      <c r="AS961" s="53">
        <f t="shared" si="666"/>
        <v>0.29621401632914229</v>
      </c>
      <c r="AT961" s="54">
        <f t="shared" si="667"/>
        <v>0.22318498490036673</v>
      </c>
      <c r="AU961" s="54">
        <f t="shared" si="668"/>
        <v>0.22318498490036673</v>
      </c>
      <c r="AV961" s="54">
        <f t="shared" si="669"/>
        <v>0.20735722971392936</v>
      </c>
      <c r="AW961" s="54">
        <f t="shared" si="670"/>
        <v>0.20735722971392936</v>
      </c>
      <c r="AX961" s="54">
        <f t="shared" si="671"/>
        <v>0.24879994223914201</v>
      </c>
      <c r="AY961" s="54">
        <f t="shared" si="672"/>
        <v>0.25881108005298753</v>
      </c>
      <c r="AZ961" s="54">
        <f t="shared" si="673"/>
        <v>0.34538274332328744</v>
      </c>
      <c r="BA961" s="54">
        <f t="shared" si="674"/>
        <v>0.39343534447212219</v>
      </c>
      <c r="BB961" s="54">
        <f t="shared" si="675"/>
        <v>0.4065264465217312</v>
      </c>
      <c r="BC961" s="54">
        <f t="shared" si="676"/>
        <v>0.41949886162445743</v>
      </c>
      <c r="BD961" s="54">
        <f t="shared" si="677"/>
        <v>0.4068738862880153</v>
      </c>
      <c r="BE961" s="54">
        <f t="shared" si="678"/>
        <v>0.4351743054907859</v>
      </c>
      <c r="BF961" s="54">
        <f t="shared" si="679"/>
        <v>0.44959670032058774</v>
      </c>
      <c r="BG961" s="55">
        <f t="shared" si="698"/>
        <v>4.2251837395617091</v>
      </c>
      <c r="BH961" s="56">
        <f t="shared" si="695"/>
        <v>-1.4997543226896024</v>
      </c>
      <c r="BI961" s="56">
        <f t="shared" si="680"/>
        <v>-1.4997543226896024</v>
      </c>
      <c r="BJ961" s="56">
        <f t="shared" si="681"/>
        <v>0</v>
      </c>
      <c r="BK961" s="56">
        <f t="shared" si="682"/>
        <v>-1.5733122256975483</v>
      </c>
      <c r="BL961" s="56">
        <f t="shared" si="683"/>
        <v>0</v>
      </c>
      <c r="BM961" s="56">
        <f t="shared" si="684"/>
        <v>0</v>
      </c>
      <c r="BN961" s="56">
        <f t="shared" si="685"/>
        <v>0</v>
      </c>
      <c r="BO961" s="56">
        <f t="shared" si="686"/>
        <v>0</v>
      </c>
      <c r="BP961" s="56">
        <f t="shared" si="687"/>
        <v>0</v>
      </c>
      <c r="BQ961" s="56">
        <f t="shared" si="688"/>
        <v>-0.86869446672705053</v>
      </c>
      <c r="BR961" s="56">
        <f t="shared" si="689"/>
        <v>-0.89925200325680621</v>
      </c>
      <c r="BS961" s="56">
        <f t="shared" si="690"/>
        <v>0</v>
      </c>
      <c r="BT961" s="56">
        <f t="shared" si="691"/>
        <v>-0.79940431957418756</v>
      </c>
      <c r="BU961" s="57">
        <f t="shared" si="699"/>
        <v>-7.1401716606347971</v>
      </c>
      <c r="BV961" s="58">
        <f t="shared" si="696"/>
        <v>0.87819723667725103</v>
      </c>
      <c r="BW961" s="59">
        <f t="shared" si="692"/>
        <v>-12.196042822899731</v>
      </c>
      <c r="BX961" s="68">
        <f t="shared" si="693"/>
        <v>1.7748162604382909</v>
      </c>
    </row>
    <row r="962" spans="1:76">
      <c r="A962" s="49">
        <v>4850</v>
      </c>
      <c r="B962" s="86">
        <v>3.64741641337386E-2</v>
      </c>
      <c r="C962" s="60">
        <v>7.3664825046040522E-2</v>
      </c>
      <c r="D962" s="60">
        <v>7.3664825046040522E-2</v>
      </c>
      <c r="E962" s="60">
        <v>6.6758747697974213E-2</v>
      </c>
      <c r="F962" s="60">
        <v>6.6758747697974213E-2</v>
      </c>
      <c r="G962" s="60">
        <v>8.5174953959484351E-2</v>
      </c>
      <c r="H962" s="60">
        <v>8.9779005524861885E-2</v>
      </c>
      <c r="I962" s="60">
        <v>0.13176795580110498</v>
      </c>
      <c r="J962" s="60">
        <v>0.15653775322283608</v>
      </c>
      <c r="K962" s="60">
        <v>0.16344383057090239</v>
      </c>
      <c r="L962" s="60">
        <v>0.1703499079189687</v>
      </c>
      <c r="M962" s="60">
        <v>0.16362799263351749</v>
      </c>
      <c r="N962" s="60">
        <v>0.17877532228360957</v>
      </c>
      <c r="O962" s="60">
        <v>0.18660220994475138</v>
      </c>
      <c r="P962" s="117">
        <v>0.12360815979600509</v>
      </c>
      <c r="Q962" s="61">
        <v>1</v>
      </c>
      <c r="R962" s="61">
        <v>0</v>
      </c>
      <c r="S962" s="61">
        <v>0</v>
      </c>
      <c r="T962" s="61">
        <v>0</v>
      </c>
      <c r="U962" s="61">
        <v>3</v>
      </c>
      <c r="V962" s="61">
        <v>0</v>
      </c>
      <c r="W962" s="61">
        <v>1</v>
      </c>
      <c r="X962" s="61">
        <v>0</v>
      </c>
      <c r="Y962" s="61">
        <v>2</v>
      </c>
      <c r="Z962" s="61">
        <v>2</v>
      </c>
      <c r="AA962" s="61">
        <v>1</v>
      </c>
      <c r="AB962" s="61">
        <v>2</v>
      </c>
      <c r="AC962" s="61">
        <v>1</v>
      </c>
      <c r="AD962" s="50">
        <f t="shared" si="697"/>
        <v>13</v>
      </c>
      <c r="AE962" s="51" t="s">
        <v>22</v>
      </c>
      <c r="AF962" s="52">
        <f t="shared" si="654"/>
        <v>4.6960238053714909E-2</v>
      </c>
      <c r="AG962" s="53">
        <f t="shared" si="694"/>
        <v>0.14704405240197735</v>
      </c>
      <c r="AH962" s="53">
        <f t="shared" si="655"/>
        <v>0.14704405240197735</v>
      </c>
      <c r="AI962" s="53">
        <f t="shared" si="656"/>
        <v>0.13661603340204712</v>
      </c>
      <c r="AJ962" s="53">
        <f t="shared" si="657"/>
        <v>0.13661603340204712</v>
      </c>
      <c r="AK962" s="53">
        <f t="shared" si="658"/>
        <v>0.16392030924729659</v>
      </c>
      <c r="AL962" s="53">
        <f t="shared" si="659"/>
        <v>0.17051608572374582</v>
      </c>
      <c r="AM962" s="53">
        <f t="shared" si="660"/>
        <v>0.22755329275685837</v>
      </c>
      <c r="AN962" s="53">
        <f t="shared" si="661"/>
        <v>0.25921245300249446</v>
      </c>
      <c r="AO962" s="53">
        <f t="shared" si="662"/>
        <v>0.26783744494199108</v>
      </c>
      <c r="AP962" s="53">
        <f t="shared" si="663"/>
        <v>0.27638424071768819</v>
      </c>
      <c r="AQ962" s="53">
        <f t="shared" si="664"/>
        <v>0.26806635349165364</v>
      </c>
      <c r="AR962" s="53">
        <f t="shared" si="665"/>
        <v>0.28671191034265708</v>
      </c>
      <c r="AS962" s="53">
        <f t="shared" si="666"/>
        <v>0.29621401632914229</v>
      </c>
      <c r="AT962" s="54">
        <f t="shared" si="667"/>
        <v>0.31845351184942916</v>
      </c>
      <c r="AU962" s="54">
        <f t="shared" si="668"/>
        <v>0.31845351184942916</v>
      </c>
      <c r="AV962" s="54">
        <f t="shared" si="669"/>
        <v>0.29586953638143737</v>
      </c>
      <c r="AW962" s="54">
        <f t="shared" si="670"/>
        <v>0.29586953638143737</v>
      </c>
      <c r="AX962" s="54">
        <f t="shared" si="671"/>
        <v>0.35500244512129681</v>
      </c>
      <c r="AY962" s="54">
        <f t="shared" si="672"/>
        <v>0.36928692754672038</v>
      </c>
      <c r="AZ962" s="54">
        <f t="shared" si="673"/>
        <v>0.49281248733014621</v>
      </c>
      <c r="BA962" s="54">
        <f t="shared" si="674"/>
        <v>0.56137677536313213</v>
      </c>
      <c r="BB962" s="54">
        <f t="shared" si="675"/>
        <v>0.5800559325812501</v>
      </c>
      <c r="BC962" s="54">
        <f t="shared" si="676"/>
        <v>0.59856574025704845</v>
      </c>
      <c r="BD962" s="54">
        <f t="shared" si="677"/>
        <v>0.58055168015037395</v>
      </c>
      <c r="BE962" s="54">
        <f t="shared" si="678"/>
        <v>0.62093238894203662</v>
      </c>
      <c r="BF962" s="54">
        <f t="shared" si="679"/>
        <v>0.64151111328982269</v>
      </c>
      <c r="BG962" s="55">
        <f t="shared" si="698"/>
        <v>6.0287415870435606</v>
      </c>
      <c r="BH962" s="56">
        <f t="shared" si="695"/>
        <v>-1.1442787742794898</v>
      </c>
      <c r="BI962" s="56">
        <f t="shared" si="680"/>
        <v>0</v>
      </c>
      <c r="BJ962" s="56">
        <f t="shared" si="681"/>
        <v>0</v>
      </c>
      <c r="BK962" s="56">
        <f t="shared" si="682"/>
        <v>0</v>
      </c>
      <c r="BL962" s="56">
        <f t="shared" si="683"/>
        <v>-3.106891805594449</v>
      </c>
      <c r="BM962" s="56">
        <f t="shared" si="684"/>
        <v>0</v>
      </c>
      <c r="BN962" s="56">
        <f t="shared" si="685"/>
        <v>-0.7076265275340583</v>
      </c>
      <c r="BO962" s="56">
        <f t="shared" si="686"/>
        <v>0</v>
      </c>
      <c r="BP962" s="56">
        <f t="shared" si="687"/>
        <v>-1.089261489212721</v>
      </c>
      <c r="BQ962" s="56">
        <f t="shared" si="688"/>
        <v>-1.0264378366338758</v>
      </c>
      <c r="BR962" s="56">
        <f t="shared" si="689"/>
        <v>-0.54377645484669368</v>
      </c>
      <c r="BS962" s="56">
        <f t="shared" si="690"/>
        <v>-0.95306615493077962</v>
      </c>
      <c r="BT962" s="56">
        <f t="shared" si="691"/>
        <v>-0.44392877116407498</v>
      </c>
      <c r="BU962" s="57">
        <f t="shared" si="699"/>
        <v>-9.0152678141961413</v>
      </c>
      <c r="BV962" s="58">
        <f t="shared" si="696"/>
        <v>1.2904122661380013</v>
      </c>
      <c r="BW962" s="59">
        <f t="shared" si="692"/>
        <v>-13.713568651952992</v>
      </c>
      <c r="BX962" s="68">
        <f t="shared" si="693"/>
        <v>6.9712584129564394</v>
      </c>
    </row>
    <row r="963" spans="1:76">
      <c r="A963" s="49">
        <v>4851</v>
      </c>
      <c r="B963" s="86">
        <v>5.0658561296859179E-3</v>
      </c>
      <c r="C963" s="60">
        <v>0.10589318600368323</v>
      </c>
      <c r="D963" s="60">
        <v>0.10589318600368323</v>
      </c>
      <c r="E963" s="60">
        <v>9.898710865561694E-2</v>
      </c>
      <c r="F963" s="60">
        <v>9.898710865561694E-2</v>
      </c>
      <c r="G963" s="60">
        <v>0.1151012891344383</v>
      </c>
      <c r="H963" s="60">
        <v>0.11049723756906077</v>
      </c>
      <c r="I963" s="60">
        <v>0.16293738489871087</v>
      </c>
      <c r="J963" s="60">
        <v>0.1910681399631676</v>
      </c>
      <c r="K963" s="60">
        <v>0.19797421731123388</v>
      </c>
      <c r="L963" s="60">
        <v>0.20488029465930019</v>
      </c>
      <c r="M963" s="60">
        <v>0.19815837937384898</v>
      </c>
      <c r="N963" s="60">
        <v>0.21500920810313076</v>
      </c>
      <c r="O963" s="60">
        <v>0.22440147329650093</v>
      </c>
      <c r="P963" s="117">
        <v>0.15613755489446096</v>
      </c>
      <c r="Q963" s="61">
        <v>0</v>
      </c>
      <c r="R963" s="61">
        <v>0</v>
      </c>
      <c r="S963" s="61">
        <v>0</v>
      </c>
      <c r="T963" s="61">
        <v>0</v>
      </c>
      <c r="U963" s="61">
        <v>0</v>
      </c>
      <c r="V963" s="61">
        <v>0</v>
      </c>
      <c r="W963" s="61">
        <v>0</v>
      </c>
      <c r="X963" s="61">
        <v>0</v>
      </c>
      <c r="Y963" s="61">
        <v>0</v>
      </c>
      <c r="Z963" s="61">
        <v>0</v>
      </c>
      <c r="AA963" s="61">
        <v>0</v>
      </c>
      <c r="AB963" s="61">
        <v>0</v>
      </c>
      <c r="AC963" s="61">
        <v>0</v>
      </c>
      <c r="AD963" s="50">
        <f t="shared" si="697"/>
        <v>0</v>
      </c>
      <c r="AE963" s="51" t="s">
        <v>22</v>
      </c>
      <c r="AF963" s="52">
        <f t="shared" si="654"/>
        <v>7.5827515079694143E-3</v>
      </c>
      <c r="AG963" s="53">
        <f t="shared" si="694"/>
        <v>0.19300954563313072</v>
      </c>
      <c r="AH963" s="53">
        <f t="shared" si="655"/>
        <v>0.19300954563313072</v>
      </c>
      <c r="AI963" s="53">
        <f t="shared" si="656"/>
        <v>0.18347496915244943</v>
      </c>
      <c r="AJ963" s="53">
        <f t="shared" si="657"/>
        <v>0.18347496915244943</v>
      </c>
      <c r="AK963" s="53">
        <f t="shared" si="658"/>
        <v>0.20550226935724744</v>
      </c>
      <c r="AL963" s="53">
        <f t="shared" si="659"/>
        <v>0.19928583550856446</v>
      </c>
      <c r="AM963" s="53">
        <f t="shared" si="660"/>
        <v>0.26720765958196907</v>
      </c>
      <c r="AN963" s="53">
        <f t="shared" si="661"/>
        <v>0.30159826169126425</v>
      </c>
      <c r="AO963" s="53">
        <f t="shared" si="662"/>
        <v>0.30987328261439445</v>
      </c>
      <c r="AP963" s="53">
        <f t="shared" si="663"/>
        <v>0.31808895696538725</v>
      </c>
      <c r="AQ963" s="53">
        <f t="shared" si="664"/>
        <v>0.31009312403976186</v>
      </c>
      <c r="AR963" s="53">
        <f t="shared" si="665"/>
        <v>0.3300372808927769</v>
      </c>
      <c r="AS963" s="53">
        <f t="shared" si="666"/>
        <v>0.34101539677581094</v>
      </c>
      <c r="AT963" s="54">
        <f t="shared" si="667"/>
        <v>6.749535753827017E-2</v>
      </c>
      <c r="AU963" s="54">
        <f t="shared" si="668"/>
        <v>6.749535753827017E-2</v>
      </c>
      <c r="AV963" s="54">
        <f t="shared" si="669"/>
        <v>6.4161120123076232E-2</v>
      </c>
      <c r="AW963" s="54">
        <f t="shared" si="670"/>
        <v>6.4161120123076232E-2</v>
      </c>
      <c r="AX963" s="54">
        <f t="shared" si="671"/>
        <v>7.1864057809648607E-2</v>
      </c>
      <c r="AY963" s="54">
        <f t="shared" si="672"/>
        <v>6.9690173487743659E-2</v>
      </c>
      <c r="AZ963" s="54">
        <f t="shared" si="673"/>
        <v>9.34424070130217E-2</v>
      </c>
      <c r="BA963" s="54">
        <f t="shared" si="674"/>
        <v>0.10546878621467723</v>
      </c>
      <c r="BB963" s="54">
        <f t="shared" si="675"/>
        <v>0.10836255757718266</v>
      </c>
      <c r="BC963" s="54">
        <f t="shared" si="676"/>
        <v>0.11123557546818519</v>
      </c>
      <c r="BD963" s="54">
        <f t="shared" si="677"/>
        <v>0.10843943603186335</v>
      </c>
      <c r="BE963" s="54">
        <f t="shared" si="678"/>
        <v>0.11541389935790167</v>
      </c>
      <c r="BF963" s="54">
        <f t="shared" si="679"/>
        <v>0.11925294189950929</v>
      </c>
      <c r="BG963" s="55">
        <f t="shared" si="698"/>
        <v>1.1664827901824262</v>
      </c>
      <c r="BH963" s="56">
        <f t="shared" si="695"/>
        <v>0</v>
      </c>
      <c r="BI963" s="56">
        <f t="shared" si="680"/>
        <v>0</v>
      </c>
      <c r="BJ963" s="56">
        <f t="shared" si="681"/>
        <v>0</v>
      </c>
      <c r="BK963" s="56">
        <f t="shared" si="682"/>
        <v>0</v>
      </c>
      <c r="BL963" s="56">
        <f t="shared" si="683"/>
        <v>0</v>
      </c>
      <c r="BM963" s="56">
        <f t="shared" si="684"/>
        <v>0</v>
      </c>
      <c r="BN963" s="56">
        <f t="shared" si="685"/>
        <v>0</v>
      </c>
      <c r="BO963" s="56">
        <f t="shared" si="686"/>
        <v>0</v>
      </c>
      <c r="BP963" s="56">
        <f t="shared" si="687"/>
        <v>0</v>
      </c>
      <c r="BQ963" s="56">
        <f t="shared" si="688"/>
        <v>0</v>
      </c>
      <c r="BR963" s="56">
        <f t="shared" si="689"/>
        <v>0</v>
      </c>
      <c r="BS963" s="56">
        <f t="shared" si="690"/>
        <v>0</v>
      </c>
      <c r="BT963" s="56">
        <f t="shared" si="691"/>
        <v>0</v>
      </c>
      <c r="BU963" s="57">
        <f t="shared" si="699"/>
        <v>0</v>
      </c>
      <c r="BV963" s="58">
        <f t="shared" si="696"/>
        <v>0.17922392585250024</v>
      </c>
      <c r="BW963" s="59">
        <f t="shared" si="692"/>
        <v>-0.36132235023974635</v>
      </c>
      <c r="BX963" s="68">
        <f t="shared" si="693"/>
        <v>1.1664827901824262</v>
      </c>
    </row>
    <row r="964" spans="1:76">
      <c r="A964" s="49">
        <v>4852</v>
      </c>
      <c r="B964" s="86">
        <v>5.0658561296859173E-4</v>
      </c>
      <c r="C964" s="60">
        <v>0.10589318600368323</v>
      </c>
      <c r="D964" s="60">
        <v>0.10589318600368323</v>
      </c>
      <c r="E964" s="60">
        <v>9.898710865561694E-2</v>
      </c>
      <c r="F964" s="60">
        <v>9.898710865561694E-2</v>
      </c>
      <c r="G964" s="60">
        <v>0.1151012891344383</v>
      </c>
      <c r="H964" s="60">
        <v>0.11049723756906077</v>
      </c>
      <c r="I964" s="60">
        <v>0.16293738489871087</v>
      </c>
      <c r="J964" s="60">
        <v>0.1910681399631676</v>
      </c>
      <c r="K964" s="60">
        <v>0.19797421731123388</v>
      </c>
      <c r="L964" s="60">
        <v>0.20488029465930019</v>
      </c>
      <c r="M964" s="60">
        <v>0.19815837937384898</v>
      </c>
      <c r="N964" s="60">
        <v>0.21500920810313076</v>
      </c>
      <c r="O964" s="60">
        <v>0.22440147329650093</v>
      </c>
      <c r="P964" s="117">
        <v>0.15613755489446096</v>
      </c>
      <c r="Q964" s="61">
        <v>0</v>
      </c>
      <c r="R964" s="61">
        <v>0</v>
      </c>
      <c r="S964" s="61">
        <v>0</v>
      </c>
      <c r="T964" s="61">
        <v>0</v>
      </c>
      <c r="U964" s="61">
        <v>0</v>
      </c>
      <c r="V964" s="61">
        <v>0</v>
      </c>
      <c r="W964" s="61">
        <v>0</v>
      </c>
      <c r="X964" s="61">
        <v>0</v>
      </c>
      <c r="Y964" s="61">
        <v>0</v>
      </c>
      <c r="Z964" s="61">
        <v>0</v>
      </c>
      <c r="AA964" s="61">
        <v>0</v>
      </c>
      <c r="AB964" s="61">
        <v>0</v>
      </c>
      <c r="AC964" s="61">
        <v>0</v>
      </c>
      <c r="AD964" s="50">
        <f t="shared" si="697"/>
        <v>0</v>
      </c>
      <c r="AE964" s="51" t="s">
        <v>22</v>
      </c>
      <c r="AF964" s="52">
        <f t="shared" si="654"/>
        <v>9.039487497953802E-4</v>
      </c>
      <c r="AG964" s="53">
        <f t="shared" si="694"/>
        <v>0.19300954563313072</v>
      </c>
      <c r="AH964" s="53">
        <f t="shared" si="655"/>
        <v>0.19300954563313072</v>
      </c>
      <c r="AI964" s="53">
        <f t="shared" si="656"/>
        <v>0.18347496915244943</v>
      </c>
      <c r="AJ964" s="53">
        <f t="shared" si="657"/>
        <v>0.18347496915244943</v>
      </c>
      <c r="AK964" s="53">
        <f t="shared" si="658"/>
        <v>0.20550226935724744</v>
      </c>
      <c r="AL964" s="53">
        <f t="shared" si="659"/>
        <v>0.19928583550856446</v>
      </c>
      <c r="AM964" s="53">
        <f t="shared" si="660"/>
        <v>0.26720765958196907</v>
      </c>
      <c r="AN964" s="53">
        <f t="shared" si="661"/>
        <v>0.30159826169126425</v>
      </c>
      <c r="AO964" s="53">
        <f t="shared" si="662"/>
        <v>0.30987328261439445</v>
      </c>
      <c r="AP964" s="53">
        <f t="shared" si="663"/>
        <v>0.31808895696538725</v>
      </c>
      <c r="AQ964" s="53">
        <f t="shared" si="664"/>
        <v>0.31009312403976186</v>
      </c>
      <c r="AR964" s="53">
        <f t="shared" si="665"/>
        <v>0.3300372808927769</v>
      </c>
      <c r="AS964" s="53">
        <f t="shared" si="666"/>
        <v>0.34101539677581094</v>
      </c>
      <c r="AT964" s="54">
        <f t="shared" si="667"/>
        <v>8.0462011711168423E-3</v>
      </c>
      <c r="AU964" s="54">
        <f t="shared" si="668"/>
        <v>8.0462011711168423E-3</v>
      </c>
      <c r="AV964" s="54">
        <f t="shared" si="669"/>
        <v>7.6487227967011887E-3</v>
      </c>
      <c r="AW964" s="54">
        <f t="shared" si="670"/>
        <v>7.6487227967011887E-3</v>
      </c>
      <c r="AX964" s="54">
        <f t="shared" si="671"/>
        <v>8.5669990825864226E-3</v>
      </c>
      <c r="AY964" s="54">
        <f t="shared" si="672"/>
        <v>8.3078477688554534E-3</v>
      </c>
      <c r="AZ964" s="54">
        <f t="shared" si="673"/>
        <v>1.113937953901268E-2</v>
      </c>
      <c r="BA964" s="54">
        <f t="shared" si="674"/>
        <v>1.2573058386654738E-2</v>
      </c>
      <c r="BB964" s="54">
        <f t="shared" si="675"/>
        <v>1.2918028283476657E-2</v>
      </c>
      <c r="BC964" s="54">
        <f t="shared" si="676"/>
        <v>1.3260524134485623E-2</v>
      </c>
      <c r="BD964" s="54">
        <f t="shared" si="677"/>
        <v>1.2927193054723845E-2</v>
      </c>
      <c r="BE964" s="54">
        <f t="shared" si="678"/>
        <v>1.3758627052981606E-2</v>
      </c>
      <c r="BF964" s="54">
        <f t="shared" si="679"/>
        <v>1.4216283841846469E-2</v>
      </c>
      <c r="BG964" s="55">
        <f t="shared" si="698"/>
        <v>0.13905778908025954</v>
      </c>
      <c r="BH964" s="56">
        <f t="shared" si="695"/>
        <v>0</v>
      </c>
      <c r="BI964" s="56">
        <f t="shared" si="680"/>
        <v>0</v>
      </c>
      <c r="BJ964" s="56">
        <f t="shared" si="681"/>
        <v>0</v>
      </c>
      <c r="BK964" s="56">
        <f t="shared" si="682"/>
        <v>0</v>
      </c>
      <c r="BL964" s="56">
        <f t="shared" si="683"/>
        <v>0</v>
      </c>
      <c r="BM964" s="56">
        <f t="shared" si="684"/>
        <v>0</v>
      </c>
      <c r="BN964" s="56">
        <f t="shared" si="685"/>
        <v>0</v>
      </c>
      <c r="BO964" s="56">
        <f t="shared" si="686"/>
        <v>0</v>
      </c>
      <c r="BP964" s="56">
        <f t="shared" si="687"/>
        <v>0</v>
      </c>
      <c r="BQ964" s="56">
        <f t="shared" si="688"/>
        <v>0</v>
      </c>
      <c r="BR964" s="56">
        <f t="shared" si="689"/>
        <v>0</v>
      </c>
      <c r="BS964" s="56">
        <f t="shared" si="690"/>
        <v>0</v>
      </c>
      <c r="BT964" s="56">
        <f t="shared" si="691"/>
        <v>0</v>
      </c>
      <c r="BU964" s="57">
        <f t="shared" si="699"/>
        <v>0</v>
      </c>
      <c r="BV964" s="58">
        <f t="shared" si="696"/>
        <v>1.7922392585250021E-2</v>
      </c>
      <c r="BW964" s="59">
        <f t="shared" si="692"/>
        <v>-3.8892822327303816E-2</v>
      </c>
      <c r="BX964" s="68">
        <f t="shared" si="693"/>
        <v>0.13905778908025954</v>
      </c>
    </row>
    <row r="965" spans="1:76">
      <c r="A965" s="49">
        <v>4853</v>
      </c>
      <c r="B965" s="86">
        <v>1.5197568389057751E-3</v>
      </c>
      <c r="C965" s="60">
        <v>0.11740331491712708</v>
      </c>
      <c r="D965" s="60">
        <v>0.11740331491712708</v>
      </c>
      <c r="E965" s="60">
        <v>0.10819521178637201</v>
      </c>
      <c r="F965" s="60">
        <v>0.10819521178637201</v>
      </c>
      <c r="G965" s="60">
        <v>0.12430939226519337</v>
      </c>
      <c r="H965" s="60">
        <v>0.13351749539594843</v>
      </c>
      <c r="I965" s="60">
        <v>0.18448434622467771</v>
      </c>
      <c r="J965" s="60">
        <v>0.19337016574585636</v>
      </c>
      <c r="K965" s="60">
        <v>0.1910681399631676</v>
      </c>
      <c r="L965" s="60">
        <v>0.22329650092081033</v>
      </c>
      <c r="M965" s="60">
        <v>0.19125230202578269</v>
      </c>
      <c r="N965" s="60">
        <v>0.2343462246777164</v>
      </c>
      <c r="O965" s="60">
        <v>0.24456721915285451</v>
      </c>
      <c r="P965" s="117">
        <v>0.16703144921376964</v>
      </c>
      <c r="Q965" s="61">
        <v>0</v>
      </c>
      <c r="R965" s="61">
        <v>0</v>
      </c>
      <c r="S965" s="61">
        <v>0</v>
      </c>
      <c r="T965" s="61">
        <v>1</v>
      </c>
      <c r="U965" s="61">
        <v>0</v>
      </c>
      <c r="V965" s="61">
        <v>0</v>
      </c>
      <c r="W965" s="61">
        <v>0</v>
      </c>
      <c r="X965" s="61">
        <v>0</v>
      </c>
      <c r="Y965" s="61">
        <v>0</v>
      </c>
      <c r="Z965" s="61">
        <v>0</v>
      </c>
      <c r="AA965" s="61">
        <v>0</v>
      </c>
      <c r="AB965" s="61">
        <v>0</v>
      </c>
      <c r="AC965" s="61">
        <v>0</v>
      </c>
      <c r="AD965" s="50">
        <f t="shared" si="697"/>
        <v>1</v>
      </c>
      <c r="AE965" s="51" t="s">
        <v>22</v>
      </c>
      <c r="AF965" s="52">
        <f t="shared" si="654"/>
        <v>2.4937482475378735E-3</v>
      </c>
      <c r="AG965" s="53">
        <f t="shared" si="694"/>
        <v>0.20858906634418145</v>
      </c>
      <c r="AH965" s="53">
        <f t="shared" si="655"/>
        <v>0.20858906634418145</v>
      </c>
      <c r="AI965" s="53">
        <f t="shared" si="656"/>
        <v>0.1961553876261849</v>
      </c>
      <c r="AJ965" s="53">
        <f t="shared" si="657"/>
        <v>0.1961553876261849</v>
      </c>
      <c r="AK965" s="53">
        <f t="shared" si="658"/>
        <v>0.21776827182542363</v>
      </c>
      <c r="AL965" s="53">
        <f t="shared" si="659"/>
        <v>0.22983032304402787</v>
      </c>
      <c r="AM965" s="53">
        <f t="shared" si="660"/>
        <v>0.29365126881836057</v>
      </c>
      <c r="AN965" s="53">
        <f t="shared" si="661"/>
        <v>0.30436338508257743</v>
      </c>
      <c r="AO965" s="53">
        <f t="shared" si="662"/>
        <v>0.30159826169126425</v>
      </c>
      <c r="AP965" s="53">
        <f t="shared" si="663"/>
        <v>0.33972870094456176</v>
      </c>
      <c r="AQ965" s="53">
        <f t="shared" si="664"/>
        <v>0.30181972540689406</v>
      </c>
      <c r="AR965" s="53">
        <f t="shared" si="665"/>
        <v>0.35253993197549777</v>
      </c>
      <c r="AS965" s="53">
        <f t="shared" si="666"/>
        <v>0.36428473823625429</v>
      </c>
      <c r="AT965" s="54">
        <f t="shared" si="667"/>
        <v>2.3989016205099231E-2</v>
      </c>
      <c r="AU965" s="54">
        <f t="shared" si="668"/>
        <v>2.3989016205099231E-2</v>
      </c>
      <c r="AV965" s="54">
        <f t="shared" si="669"/>
        <v>2.255906723661948E-2</v>
      </c>
      <c r="AW965" s="54">
        <f t="shared" si="670"/>
        <v>2.255906723661948E-2</v>
      </c>
      <c r="AX965" s="54">
        <f t="shared" si="671"/>
        <v>2.5044680880620212E-2</v>
      </c>
      <c r="AY965" s="54">
        <f t="shared" si="672"/>
        <v>2.6431890417635839E-2</v>
      </c>
      <c r="AZ965" s="54">
        <f t="shared" si="673"/>
        <v>3.3771688851169282E-2</v>
      </c>
      <c r="BA965" s="54">
        <f t="shared" si="674"/>
        <v>3.5003647626176158E-2</v>
      </c>
      <c r="BB965" s="54">
        <f t="shared" si="675"/>
        <v>3.468564155325065E-2</v>
      </c>
      <c r="BC965" s="54">
        <f t="shared" si="676"/>
        <v>3.9070874879169999E-2</v>
      </c>
      <c r="BD965" s="54">
        <f t="shared" si="677"/>
        <v>3.4711111232731927E-2</v>
      </c>
      <c r="BE965" s="54">
        <f t="shared" si="678"/>
        <v>4.0544244668846735E-2</v>
      </c>
      <c r="BF965" s="54">
        <f t="shared" si="679"/>
        <v>4.1894969098717594E-2</v>
      </c>
      <c r="BG965" s="55">
        <f t="shared" si="698"/>
        <v>0.40425491609175579</v>
      </c>
      <c r="BH965" s="56">
        <f t="shared" si="695"/>
        <v>0</v>
      </c>
      <c r="BI965" s="56">
        <f t="shared" si="680"/>
        <v>0</v>
      </c>
      <c r="BJ965" s="56">
        <f t="shared" si="681"/>
        <v>0</v>
      </c>
      <c r="BK965" s="56">
        <f t="shared" si="682"/>
        <v>-3.7916181991015705</v>
      </c>
      <c r="BL965" s="56">
        <f t="shared" si="683"/>
        <v>0</v>
      </c>
      <c r="BM965" s="56">
        <f t="shared" si="684"/>
        <v>0</v>
      </c>
      <c r="BN965" s="56">
        <f t="shared" si="685"/>
        <v>0</v>
      </c>
      <c r="BO965" s="56">
        <f t="shared" si="686"/>
        <v>0</v>
      </c>
      <c r="BP965" s="56">
        <f t="shared" si="687"/>
        <v>0</v>
      </c>
      <c r="BQ965" s="56">
        <f t="shared" si="688"/>
        <v>0</v>
      </c>
      <c r="BR965" s="56">
        <f t="shared" si="689"/>
        <v>0</v>
      </c>
      <c r="BS965" s="56">
        <f t="shared" si="690"/>
        <v>0</v>
      </c>
      <c r="BT965" s="56">
        <f t="shared" si="691"/>
        <v>0</v>
      </c>
      <c r="BU965" s="57">
        <f t="shared" si="699"/>
        <v>-3.7916181991015705</v>
      </c>
      <c r="BV965" s="58">
        <f t="shared" si="696"/>
        <v>5.3767177755750059E-2</v>
      </c>
      <c r="BW965" s="59">
        <f t="shared" si="692"/>
        <v>-6.0490553833991356</v>
      </c>
      <c r="BX965" s="68">
        <f t="shared" si="693"/>
        <v>0.59574508390824421</v>
      </c>
    </row>
    <row r="966" spans="1:76">
      <c r="A966" s="49">
        <v>4854</v>
      </c>
      <c r="B966" s="86">
        <v>7.5987841945288756E-3</v>
      </c>
      <c r="C966" s="60">
        <v>0.11740331491712708</v>
      </c>
      <c r="D966" s="60">
        <v>0.11740331491712708</v>
      </c>
      <c r="E966" s="60">
        <v>0.10819521178637201</v>
      </c>
      <c r="F966" s="60">
        <v>0.10819521178637201</v>
      </c>
      <c r="G966" s="60">
        <v>0.12430939226519337</v>
      </c>
      <c r="H966" s="60">
        <v>0.13351749539594843</v>
      </c>
      <c r="I966" s="60">
        <v>0.18448434622467771</v>
      </c>
      <c r="J966" s="60">
        <v>0.19337016574585636</v>
      </c>
      <c r="K966" s="60">
        <v>0.1910681399631676</v>
      </c>
      <c r="L966" s="60">
        <v>0.22329650092081033</v>
      </c>
      <c r="M966" s="60">
        <v>0.19125230202578269</v>
      </c>
      <c r="N966" s="60">
        <v>0.2343462246777164</v>
      </c>
      <c r="O966" s="60">
        <v>0.24456721915285451</v>
      </c>
      <c r="P966" s="117">
        <v>0.16703144921376964</v>
      </c>
      <c r="Q966" s="61">
        <v>0</v>
      </c>
      <c r="R966" s="61">
        <v>0</v>
      </c>
      <c r="S966" s="61">
        <v>0</v>
      </c>
      <c r="T966" s="61">
        <v>0</v>
      </c>
      <c r="U966" s="61">
        <v>0</v>
      </c>
      <c r="V966" s="61">
        <v>0</v>
      </c>
      <c r="W966" s="61">
        <v>0</v>
      </c>
      <c r="X966" s="61">
        <v>0</v>
      </c>
      <c r="Y966" s="61">
        <v>0</v>
      </c>
      <c r="Z966" s="61">
        <v>0</v>
      </c>
      <c r="AA966" s="61">
        <v>0</v>
      </c>
      <c r="AB966" s="61">
        <v>0</v>
      </c>
      <c r="AC966" s="61">
        <v>0</v>
      </c>
      <c r="AD966" s="50">
        <f t="shared" si="697"/>
        <v>0</v>
      </c>
      <c r="AE966" s="51" t="s">
        <v>22</v>
      </c>
      <c r="AF966" s="52">
        <f t="shared" si="654"/>
        <v>1.1027557457377967E-2</v>
      </c>
      <c r="AG966" s="53">
        <f t="shared" si="694"/>
        <v>0.20858906634418145</v>
      </c>
      <c r="AH966" s="53">
        <f t="shared" si="655"/>
        <v>0.20858906634418145</v>
      </c>
      <c r="AI966" s="53">
        <f t="shared" si="656"/>
        <v>0.1961553876261849</v>
      </c>
      <c r="AJ966" s="53">
        <f t="shared" si="657"/>
        <v>0.1961553876261849</v>
      </c>
      <c r="AK966" s="53">
        <f t="shared" si="658"/>
        <v>0.21776827182542363</v>
      </c>
      <c r="AL966" s="53">
        <f t="shared" si="659"/>
        <v>0.22983032304402787</v>
      </c>
      <c r="AM966" s="53">
        <f t="shared" si="660"/>
        <v>0.29365126881836057</v>
      </c>
      <c r="AN966" s="53">
        <f t="shared" si="661"/>
        <v>0.30436338508257743</v>
      </c>
      <c r="AO966" s="53">
        <f t="shared" si="662"/>
        <v>0.30159826169126425</v>
      </c>
      <c r="AP966" s="53">
        <f t="shared" si="663"/>
        <v>0.33972870094456176</v>
      </c>
      <c r="AQ966" s="53">
        <f t="shared" si="664"/>
        <v>0.30181972540689406</v>
      </c>
      <c r="AR966" s="53">
        <f t="shared" si="665"/>
        <v>0.35253993197549777</v>
      </c>
      <c r="AS966" s="53">
        <f t="shared" si="666"/>
        <v>0.36428473823625429</v>
      </c>
      <c r="AT966" s="54">
        <f t="shared" si="667"/>
        <v>0.10608137962959523</v>
      </c>
      <c r="AU966" s="54">
        <f t="shared" si="668"/>
        <v>0.10608137962959523</v>
      </c>
      <c r="AV966" s="54">
        <f t="shared" si="669"/>
        <v>9.9758029056177186E-2</v>
      </c>
      <c r="AW966" s="54">
        <f t="shared" si="670"/>
        <v>9.9758029056177186E-2</v>
      </c>
      <c r="AX966" s="54">
        <f t="shared" si="671"/>
        <v>0.11074961463548472</v>
      </c>
      <c r="AY966" s="54">
        <f t="shared" si="672"/>
        <v>0.11688396796885189</v>
      </c>
      <c r="AZ966" s="54">
        <f t="shared" si="673"/>
        <v>0.14934115326463168</v>
      </c>
      <c r="BA966" s="54">
        <f t="shared" si="674"/>
        <v>0.15478897510868611</v>
      </c>
      <c r="BB966" s="54">
        <f t="shared" si="675"/>
        <v>0.15338272640477482</v>
      </c>
      <c r="BC966" s="54">
        <f t="shared" si="676"/>
        <v>0.17277458462997036</v>
      </c>
      <c r="BD966" s="54">
        <f t="shared" si="677"/>
        <v>0.15349535539776885</v>
      </c>
      <c r="BE966" s="54">
        <f t="shared" si="678"/>
        <v>0.1792899456042254</v>
      </c>
      <c r="BF966" s="54">
        <f t="shared" si="679"/>
        <v>0.18526295882807078</v>
      </c>
      <c r="BG966" s="55">
        <f t="shared" si="698"/>
        <v>1.7876480992140098</v>
      </c>
      <c r="BH966" s="56">
        <f t="shared" si="695"/>
        <v>0</v>
      </c>
      <c r="BI966" s="56">
        <f t="shared" si="680"/>
        <v>0</v>
      </c>
      <c r="BJ966" s="56">
        <f t="shared" si="681"/>
        <v>0</v>
      </c>
      <c r="BK966" s="56">
        <f t="shared" si="682"/>
        <v>0</v>
      </c>
      <c r="BL966" s="56">
        <f t="shared" si="683"/>
        <v>0</v>
      </c>
      <c r="BM966" s="56">
        <f t="shared" si="684"/>
        <v>0</v>
      </c>
      <c r="BN966" s="56">
        <f t="shared" si="685"/>
        <v>0</v>
      </c>
      <c r="BO966" s="56">
        <f t="shared" si="686"/>
        <v>0</v>
      </c>
      <c r="BP966" s="56">
        <f t="shared" si="687"/>
        <v>0</v>
      </c>
      <c r="BQ966" s="56">
        <f t="shared" si="688"/>
        <v>0</v>
      </c>
      <c r="BR966" s="56">
        <f t="shared" si="689"/>
        <v>0</v>
      </c>
      <c r="BS966" s="56">
        <f t="shared" si="690"/>
        <v>0</v>
      </c>
      <c r="BT966" s="56">
        <f t="shared" si="691"/>
        <v>0</v>
      </c>
      <c r="BU966" s="57">
        <f t="shared" si="699"/>
        <v>0</v>
      </c>
      <c r="BV966" s="58">
        <f t="shared" si="696"/>
        <v>0.26883588877875031</v>
      </c>
      <c r="BW966" s="59">
        <f t="shared" si="692"/>
        <v>-0.54698744841147307</v>
      </c>
      <c r="BX966" s="68">
        <f t="shared" si="693"/>
        <v>1.7876480992140098</v>
      </c>
    </row>
    <row r="967" spans="1:76">
      <c r="A967" s="49">
        <v>4855</v>
      </c>
      <c r="B967" s="86">
        <v>5.2684903748733539E-2</v>
      </c>
      <c r="C967" s="60">
        <v>0.11740331491712708</v>
      </c>
      <c r="D967" s="60">
        <v>0.11740331491712708</v>
      </c>
      <c r="E967" s="60">
        <v>0.10819521178637201</v>
      </c>
      <c r="F967" s="60">
        <v>0.10819521178637201</v>
      </c>
      <c r="G967" s="60">
        <v>0.12430939226519337</v>
      </c>
      <c r="H967" s="60">
        <v>0.13351749539594843</v>
      </c>
      <c r="I967" s="60">
        <v>0.18448434622467771</v>
      </c>
      <c r="J967" s="60">
        <v>0.17265193370165746</v>
      </c>
      <c r="K967" s="60">
        <v>0.1703499079189687</v>
      </c>
      <c r="L967" s="60">
        <v>0.20027624309392264</v>
      </c>
      <c r="M967" s="60">
        <v>0.1705340699815838</v>
      </c>
      <c r="N967" s="60">
        <v>0.21017495395948435</v>
      </c>
      <c r="O967" s="60">
        <v>0.21933701657458562</v>
      </c>
      <c r="P967" s="117">
        <v>0.15667941634792465</v>
      </c>
      <c r="Q967" s="61">
        <v>0</v>
      </c>
      <c r="R967" s="61">
        <v>1</v>
      </c>
      <c r="S967" s="61">
        <v>2</v>
      </c>
      <c r="T967" s="61">
        <v>1</v>
      </c>
      <c r="U967" s="61">
        <v>0</v>
      </c>
      <c r="V967" s="61">
        <v>1</v>
      </c>
      <c r="W967" s="61">
        <v>3</v>
      </c>
      <c r="X967" s="61">
        <v>2</v>
      </c>
      <c r="Y967" s="61">
        <v>0</v>
      </c>
      <c r="Z967" s="61">
        <v>3</v>
      </c>
      <c r="AA967" s="61">
        <v>1</v>
      </c>
      <c r="AB967" s="61">
        <v>1</v>
      </c>
      <c r="AC967" s="61">
        <v>5</v>
      </c>
      <c r="AD967" s="50">
        <f t="shared" si="697"/>
        <v>20</v>
      </c>
      <c r="AE967" s="51" t="s">
        <v>22</v>
      </c>
      <c r="AF967" s="52">
        <f t="shared" ref="AF967:AF1030" si="700">B967^$BT$3</f>
        <v>6.5954319830995159E-2</v>
      </c>
      <c r="AG967" s="53">
        <f t="shared" si="694"/>
        <v>0.20858906634418145</v>
      </c>
      <c r="AH967" s="53">
        <f t="shared" ref="AH967:AH1030" si="701">IF(D967=0,0,D967^$BU$3*(1+$BV$3*D967))</f>
        <v>0.20858906634418145</v>
      </c>
      <c r="AI967" s="53">
        <f t="shared" ref="AI967:AI1030" si="702">IF(E967=0,0,E967^$BU$3*(1+$BV$3*E967))</f>
        <v>0.1961553876261849</v>
      </c>
      <c r="AJ967" s="53">
        <f t="shared" ref="AJ967:AJ1030" si="703">IF(F967=0,0,F967^$BU$3*(1+$BV$3*F967))</f>
        <v>0.1961553876261849</v>
      </c>
      <c r="AK967" s="53">
        <f t="shared" ref="AK967:AK1030" si="704">IF(G967=0,0,G967^$BU$3*(1+$BV$3*G967))</f>
        <v>0.21776827182542363</v>
      </c>
      <c r="AL967" s="53">
        <f t="shared" ref="AL967:AL1030" si="705">IF(H967=0,0,H967^$BU$3*(1+$BV$3*H967))</f>
        <v>0.22983032304402787</v>
      </c>
      <c r="AM967" s="53">
        <f t="shared" ref="AM967:AM1030" si="706">IF(I967=0,0,I967^$BU$3*(1+$BV$3*I967))</f>
        <v>0.29365126881836057</v>
      </c>
      <c r="AN967" s="53">
        <f t="shared" ref="AN967:AN1030" si="707">IF(J967=0,0,J967^$BU$3*(1+$BV$3*J967))</f>
        <v>0.27921658113072051</v>
      </c>
      <c r="AO967" s="53">
        <f t="shared" ref="AO967:AO1030" si="708">IF(K967=0,0,K967^$BU$3*(1+$BV$3*K967))</f>
        <v>0.27638424071768819</v>
      </c>
      <c r="AP967" s="53">
        <f t="shared" ref="AP967:AP1030" si="709">IF(L967=0,0,L967^$BU$3*(1+$BV$3*L967))</f>
        <v>0.3126182865911516</v>
      </c>
      <c r="AQ967" s="53">
        <f t="shared" ref="AQ967:AQ1030" si="710">IF(M967=0,0,M967^$BU$3*(1+$BV$3*M967))</f>
        <v>0.27661112717776187</v>
      </c>
      <c r="AR967" s="53">
        <f t="shared" ref="AR967:AR1030" si="711">IF(N967=0,0,N967^$BU$3*(1+$BV$3*N967))</f>
        <v>0.32434927248103251</v>
      </c>
      <c r="AS967" s="53">
        <f t="shared" ref="AS967:AS1030" si="712">IF(O967=0,0,O967^$BU$3*(1+$BV$3*O967))</f>
        <v>0.33510752990042647</v>
      </c>
      <c r="AT967" s="54">
        <f t="shared" ref="AT967:AT1030" si="713">IF($BS$3&lt;0,0,$BS$3*$AF967*AG967)</f>
        <v>0.63445828935785997</v>
      </c>
      <c r="AU967" s="54">
        <f t="shared" ref="AU967:AU1030" si="714">IF($BS$3&lt;0,0,$BS$3*$AF967*AH967)</f>
        <v>0.63445828935785997</v>
      </c>
      <c r="AV967" s="54">
        <f t="shared" ref="AV967:AV1030" si="715">IF($BS$3&lt;0,0,$BS$3*$AF967*AI967)</f>
        <v>0.59663919045634473</v>
      </c>
      <c r="AW967" s="54">
        <f t="shared" ref="AW967:AW1030" si="716">IF($BS$3&lt;0,0,$BS$3*$AF967*AJ967)</f>
        <v>0.59663919045634473</v>
      </c>
      <c r="AX967" s="54">
        <f t="shared" ref="AX967:AX1030" si="717">IF($BS$3&lt;0,0,$BS$3*$AF967*AK967)</f>
        <v>0.66237836738190958</v>
      </c>
      <c r="AY967" s="54">
        <f t="shared" ref="AY967:AY1030" si="718">IF($BS$3&lt;0,0,$BS$3*$AF967*AL967)</f>
        <v>0.69906709952127766</v>
      </c>
      <c r="AZ967" s="54">
        <f t="shared" ref="AZ967:AZ1030" si="719">IF($BS$3&lt;0,0,$BS$3*$AF967*AM967)</f>
        <v>0.89318910596609613</v>
      </c>
      <c r="BA967" s="54">
        <f t="shared" ref="BA967:BA1030" si="720">IF($BS$3&lt;0,0,$BS$3*$AF967*AN967)</f>
        <v>0.84928360594049257</v>
      </c>
      <c r="BB967" s="54">
        <f t="shared" ref="BB967:BB1030" si="721">IF($BS$3&lt;0,0,$BS$3*$AF967*AO967)</f>
        <v>0.84066857215743473</v>
      </c>
      <c r="BC967" s="54">
        <f t="shared" ref="BC967:BC1030" si="722">IF($BS$3&lt;0,0,$BS$3*$AF967*AP967)</f>
        <v>0.95088044070983013</v>
      </c>
      <c r="BD967" s="54">
        <f t="shared" ref="BD967:BD1030" si="723">IF($BS$3&lt;0,0,$BS$3*$AF967*AQ967)</f>
        <v>0.84135868500879241</v>
      </c>
      <c r="BE967" s="54">
        <f t="shared" ref="BE967:BE1030" si="724">IF($BS$3&lt;0,0,$BS$3*$AF967*AR967)</f>
        <v>0.98656218266601714</v>
      </c>
      <c r="BF967" s="54">
        <f t="shared" ref="BF967:BF1030" si="725">IF($BS$3&lt;0,0,$BS$3*$AF967*AS967)</f>
        <v>1.0192852094210128</v>
      </c>
      <c r="BG967" s="55">
        <f t="shared" si="698"/>
        <v>10.204868228401272</v>
      </c>
      <c r="BH967" s="56">
        <f t="shared" si="695"/>
        <v>0</v>
      </c>
      <c r="BI967" s="56">
        <f t="shared" ref="BI967:BI1030" si="726">IF(AU967&lt;=0,"",R967*LN(AU967))</f>
        <v>-0.45498373180119084</v>
      </c>
      <c r="BJ967" s="56">
        <f t="shared" ref="BJ967:BJ1030" si="727">IF(AV967&lt;=0,"",S967*LN(AV967))</f>
        <v>-1.0328854387805271</v>
      </c>
      <c r="BK967" s="56">
        <f t="shared" ref="BK967:BK1030" si="728">IF(AW967&lt;=0,"",T967*LN(AW967))</f>
        <v>-0.51644271939026354</v>
      </c>
      <c r="BL967" s="56">
        <f t="shared" ref="BL967:BL1030" si="729">IF(AX967&lt;=0,"",U967*LN(AX967))</f>
        <v>0</v>
      </c>
      <c r="BM967" s="56">
        <f t="shared" ref="BM967:BM1030" si="730">IF(AY967&lt;=0,"",V967*LN(AY967))</f>
        <v>-0.35800854776274499</v>
      </c>
      <c r="BN967" s="56">
        <f t="shared" ref="BN967:BN1030" si="731">IF(AZ967&lt;=0,"",W967*LN(AZ967))</f>
        <v>-0.33887086717493548</v>
      </c>
      <c r="BO967" s="56">
        <f t="shared" ref="BO967:BO1030" si="732">IF(BA967&lt;=0,"",X967*LN(BA967))</f>
        <v>-0.32672420281584141</v>
      </c>
      <c r="BP967" s="56">
        <f t="shared" ref="BP967:BP1030" si="733">IF(BB967&lt;=0,"",Y967*LN(BB967))</f>
        <v>0</v>
      </c>
      <c r="BQ967" s="56">
        <f t="shared" ref="BQ967:BQ1030" si="734">IF(BC967&lt;=0,"",Z967*LN(BC967))</f>
        <v>-0.15110083166440358</v>
      </c>
      <c r="BR967" s="56">
        <f t="shared" ref="BR967:BR1030" si="735">IF(BD967&lt;=0,"",AA967*LN(BD967))</f>
        <v>-0.17273721170684217</v>
      </c>
      <c r="BS967" s="56">
        <f t="shared" ref="BS967:BS1030" si="736">IF(BE967&lt;=0,"",AB967*LN(BE967))</f>
        <v>-1.352892188611656E-2</v>
      </c>
      <c r="BT967" s="56">
        <f t="shared" ref="BT967:BT1030" si="737">IF(BF967&lt;=0,"",AC967*LN(BF967))</f>
        <v>9.5508032805563928E-2</v>
      </c>
      <c r="BU967" s="57">
        <f t="shared" si="699"/>
        <v>-3.2697744401773017</v>
      </c>
      <c r="BV967" s="58">
        <f t="shared" si="696"/>
        <v>1.8639288288660023</v>
      </c>
      <c r="BW967" s="59">
        <f t="shared" ref="BW967:BW1030" si="738">IF(BV967&lt;=0,"",BV967*LN(BV967)+BU967+GAMMALN(AD967+BV967)-GAMMALN(BV967)-(AD967+BV967)*LN(BG967+BV967))</f>
        <v>-11.54947751619514</v>
      </c>
      <c r="BX967" s="68">
        <f t="shared" ref="BX967:BX1030" si="739">ABS(AD967-BG967)</f>
        <v>9.7951317715987276</v>
      </c>
    </row>
    <row r="968" spans="1:76">
      <c r="A968" s="49">
        <v>4856</v>
      </c>
      <c r="B968" s="86">
        <v>2.6342451874366769E-2</v>
      </c>
      <c r="C968" s="60">
        <v>0.11740331491712708</v>
      </c>
      <c r="D968" s="60">
        <v>0.11740331491712708</v>
      </c>
      <c r="E968" s="60">
        <v>0.10819521178637201</v>
      </c>
      <c r="F968" s="60">
        <v>0.10819521178637201</v>
      </c>
      <c r="G968" s="60">
        <v>0.12430939226519337</v>
      </c>
      <c r="H968" s="60">
        <v>0.13351749539594843</v>
      </c>
      <c r="I968" s="60">
        <v>0.18448434622467771</v>
      </c>
      <c r="J968" s="60">
        <v>0.17265193370165746</v>
      </c>
      <c r="K968" s="60">
        <v>0.1703499079189687</v>
      </c>
      <c r="L968" s="60">
        <v>0.20027624309392264</v>
      </c>
      <c r="M968" s="60">
        <v>0.1705340699815838</v>
      </c>
      <c r="N968" s="60">
        <v>0.21017495395948435</v>
      </c>
      <c r="O968" s="60">
        <v>0.21933701657458562</v>
      </c>
      <c r="P968" s="117">
        <v>0.15667941634792465</v>
      </c>
      <c r="Q968" s="61">
        <v>0</v>
      </c>
      <c r="R968" s="61">
        <v>1</v>
      </c>
      <c r="S968" s="61">
        <v>0</v>
      </c>
      <c r="T968" s="61">
        <v>0</v>
      </c>
      <c r="U968" s="61">
        <v>1</v>
      </c>
      <c r="V968" s="61">
        <v>0</v>
      </c>
      <c r="W968" s="61">
        <v>1</v>
      </c>
      <c r="X968" s="61">
        <v>0</v>
      </c>
      <c r="Y968" s="61">
        <v>0</v>
      </c>
      <c r="Z968" s="61">
        <v>1</v>
      </c>
      <c r="AA968" s="61">
        <v>2</v>
      </c>
      <c r="AB968" s="61">
        <v>0</v>
      </c>
      <c r="AC968" s="61">
        <v>2</v>
      </c>
      <c r="AD968" s="50">
        <f t="shared" si="697"/>
        <v>8</v>
      </c>
      <c r="AE968" s="51" t="s">
        <v>22</v>
      </c>
      <c r="AF968" s="52">
        <f t="shared" si="700"/>
        <v>3.4768579833893899E-2</v>
      </c>
      <c r="AG968" s="53">
        <f t="shared" ref="AG968:AG1031" si="740">IF(C968=0,0,C968^$BU$3*(1+$BV$3*C968))</f>
        <v>0.20858906634418145</v>
      </c>
      <c r="AH968" s="53">
        <f t="shared" si="701"/>
        <v>0.20858906634418145</v>
      </c>
      <c r="AI968" s="53">
        <f t="shared" si="702"/>
        <v>0.1961553876261849</v>
      </c>
      <c r="AJ968" s="53">
        <f t="shared" si="703"/>
        <v>0.1961553876261849</v>
      </c>
      <c r="AK968" s="53">
        <f t="shared" si="704"/>
        <v>0.21776827182542363</v>
      </c>
      <c r="AL968" s="53">
        <f t="shared" si="705"/>
        <v>0.22983032304402787</v>
      </c>
      <c r="AM968" s="53">
        <f t="shared" si="706"/>
        <v>0.29365126881836057</v>
      </c>
      <c r="AN968" s="53">
        <f t="shared" si="707"/>
        <v>0.27921658113072051</v>
      </c>
      <c r="AO968" s="53">
        <f t="shared" si="708"/>
        <v>0.27638424071768819</v>
      </c>
      <c r="AP968" s="53">
        <f t="shared" si="709"/>
        <v>0.3126182865911516</v>
      </c>
      <c r="AQ968" s="53">
        <f t="shared" si="710"/>
        <v>0.27661112717776187</v>
      </c>
      <c r="AR968" s="53">
        <f t="shared" si="711"/>
        <v>0.32434927248103251</v>
      </c>
      <c r="AS968" s="53">
        <f t="shared" si="712"/>
        <v>0.33510752990042647</v>
      </c>
      <c r="AT968" s="54">
        <f t="shared" si="713"/>
        <v>0.33446199947691391</v>
      </c>
      <c r="AU968" s="54">
        <f t="shared" si="714"/>
        <v>0.33446199947691391</v>
      </c>
      <c r="AV968" s="54">
        <f t="shared" si="715"/>
        <v>0.31452522561930041</v>
      </c>
      <c r="AW968" s="54">
        <f t="shared" si="716"/>
        <v>0.31452522561930041</v>
      </c>
      <c r="AX968" s="54">
        <f t="shared" si="717"/>
        <v>0.34918039039103743</v>
      </c>
      <c r="AY968" s="54">
        <f t="shared" si="718"/>
        <v>0.3685212783823118</v>
      </c>
      <c r="AZ968" s="54">
        <f t="shared" si="719"/>
        <v>0.47085493136951906</v>
      </c>
      <c r="BA968" s="54">
        <f t="shared" si="720"/>
        <v>0.44770964101251298</v>
      </c>
      <c r="BB968" s="54">
        <f t="shared" si="721"/>
        <v>0.44316812666401423</v>
      </c>
      <c r="BC968" s="54">
        <f t="shared" si="722"/>
        <v>0.5012675833823258</v>
      </c>
      <c r="BD968" s="54">
        <f t="shared" si="723"/>
        <v>0.44353192760727783</v>
      </c>
      <c r="BE968" s="54">
        <f t="shared" si="724"/>
        <v>0.52007762489279963</v>
      </c>
      <c r="BF968" s="54">
        <f t="shared" si="725"/>
        <v>0.5373279455852592</v>
      </c>
      <c r="BG968" s="55">
        <f t="shared" si="698"/>
        <v>5.3796138994794864</v>
      </c>
      <c r="BH968" s="56">
        <f t="shared" ref="BH968:BH1031" si="741">IF(AT968&lt;=0,"",Q968*LN(AT968))</f>
        <v>0</v>
      </c>
      <c r="BI968" s="56">
        <f t="shared" si="726"/>
        <v>-1.0952320098226864</v>
      </c>
      <c r="BJ968" s="56">
        <f t="shared" si="727"/>
        <v>0</v>
      </c>
      <c r="BK968" s="56">
        <f t="shared" si="728"/>
        <v>0</v>
      </c>
      <c r="BL968" s="56">
        <f t="shared" si="729"/>
        <v>-1.0521666124038032</v>
      </c>
      <c r="BM968" s="56">
        <f t="shared" si="730"/>
        <v>0</v>
      </c>
      <c r="BN968" s="56">
        <f t="shared" si="731"/>
        <v>-0.75320523374647408</v>
      </c>
      <c r="BO968" s="56">
        <f t="shared" si="732"/>
        <v>0</v>
      </c>
      <c r="BP968" s="56">
        <f t="shared" si="733"/>
        <v>0</v>
      </c>
      <c r="BQ968" s="56">
        <f t="shared" si="734"/>
        <v>-0.69061522190963009</v>
      </c>
      <c r="BR968" s="56">
        <f t="shared" si="735"/>
        <v>-1.6259709794566755</v>
      </c>
      <c r="BS968" s="56">
        <f t="shared" si="736"/>
        <v>0</v>
      </c>
      <c r="BT968" s="56">
        <f t="shared" si="737"/>
        <v>-1.2422933429207657</v>
      </c>
      <c r="BU968" s="57">
        <f t="shared" si="699"/>
        <v>-6.4594834002600354</v>
      </c>
      <c r="BV968" s="58">
        <f t="shared" si="696"/>
        <v>0.93196441443300115</v>
      </c>
      <c r="BW968" s="59">
        <f t="shared" si="738"/>
        <v>-12.56524916285051</v>
      </c>
      <c r="BX968" s="68">
        <f t="shared" si="739"/>
        <v>2.6203861005205136</v>
      </c>
    </row>
    <row r="969" spans="1:76">
      <c r="A969" s="49">
        <v>4857</v>
      </c>
      <c r="B969" s="86">
        <v>6.3829787234042562E-2</v>
      </c>
      <c r="C969" s="60">
        <v>0.11740331491712708</v>
      </c>
      <c r="D969" s="60">
        <v>0.11740331491712708</v>
      </c>
      <c r="E969" s="60">
        <v>0.10819521178637201</v>
      </c>
      <c r="F969" s="60">
        <v>0.10819521178637201</v>
      </c>
      <c r="G969" s="60">
        <v>0.12430939226519337</v>
      </c>
      <c r="H969" s="60">
        <v>0.13351749539594843</v>
      </c>
      <c r="I969" s="60">
        <v>0.18448434622467771</v>
      </c>
      <c r="J969" s="60">
        <v>0.17265193370165746</v>
      </c>
      <c r="K969" s="60">
        <v>0.1703499079189687</v>
      </c>
      <c r="L969" s="60">
        <v>0.20027624309392264</v>
      </c>
      <c r="M969" s="60">
        <v>0.1705340699815838</v>
      </c>
      <c r="N969" s="60">
        <v>0.21017495395948435</v>
      </c>
      <c r="O969" s="60">
        <v>0.21933701657458562</v>
      </c>
      <c r="P969" s="117">
        <v>0.15667941634792465</v>
      </c>
      <c r="Q969" s="61">
        <v>4</v>
      </c>
      <c r="R969" s="61">
        <v>3</v>
      </c>
      <c r="S969" s="61">
        <v>0</v>
      </c>
      <c r="T969" s="61">
        <v>6</v>
      </c>
      <c r="U969" s="61">
        <v>2</v>
      </c>
      <c r="V969" s="61">
        <v>0</v>
      </c>
      <c r="W969" s="61">
        <v>4</v>
      </c>
      <c r="X969" s="61">
        <v>4</v>
      </c>
      <c r="Y969" s="61">
        <v>1</v>
      </c>
      <c r="Z969" s="61">
        <v>4</v>
      </c>
      <c r="AA969" s="61">
        <v>2</v>
      </c>
      <c r="AB969" s="61">
        <v>3</v>
      </c>
      <c r="AC969" s="61">
        <v>7</v>
      </c>
      <c r="AD969" s="50">
        <f t="shared" si="697"/>
        <v>40</v>
      </c>
      <c r="AE969" s="51" t="s">
        <v>22</v>
      </c>
      <c r="AF969" s="52">
        <f t="shared" si="700"/>
        <v>7.8744532237737988E-2</v>
      </c>
      <c r="AG969" s="53">
        <f t="shared" si="740"/>
        <v>0.20858906634418145</v>
      </c>
      <c r="AH969" s="53">
        <f t="shared" si="701"/>
        <v>0.20858906634418145</v>
      </c>
      <c r="AI969" s="53">
        <f t="shared" si="702"/>
        <v>0.1961553876261849</v>
      </c>
      <c r="AJ969" s="53">
        <f t="shared" si="703"/>
        <v>0.1961553876261849</v>
      </c>
      <c r="AK969" s="53">
        <f t="shared" si="704"/>
        <v>0.21776827182542363</v>
      </c>
      <c r="AL969" s="53">
        <f t="shared" si="705"/>
        <v>0.22983032304402787</v>
      </c>
      <c r="AM969" s="53">
        <f t="shared" si="706"/>
        <v>0.29365126881836057</v>
      </c>
      <c r="AN969" s="53">
        <f t="shared" si="707"/>
        <v>0.27921658113072051</v>
      </c>
      <c r="AO969" s="53">
        <f t="shared" si="708"/>
        <v>0.27638424071768819</v>
      </c>
      <c r="AP969" s="53">
        <f t="shared" si="709"/>
        <v>0.3126182865911516</v>
      </c>
      <c r="AQ969" s="53">
        <f t="shared" si="710"/>
        <v>0.27661112717776187</v>
      </c>
      <c r="AR969" s="53">
        <f t="shared" si="711"/>
        <v>0.32434927248103251</v>
      </c>
      <c r="AS969" s="53">
        <f t="shared" si="712"/>
        <v>0.33510752990042647</v>
      </c>
      <c r="AT969" s="54">
        <f t="shared" si="713"/>
        <v>0.75749581449494996</v>
      </c>
      <c r="AU969" s="54">
        <f t="shared" si="714"/>
        <v>0.75749581449494996</v>
      </c>
      <c r="AV969" s="54">
        <f t="shared" si="715"/>
        <v>0.71234263483539662</v>
      </c>
      <c r="AW969" s="54">
        <f t="shared" si="716"/>
        <v>0.71234263483539662</v>
      </c>
      <c r="AX969" s="54">
        <f t="shared" si="717"/>
        <v>0.79083030251148356</v>
      </c>
      <c r="AY969" s="54">
        <f t="shared" si="718"/>
        <v>0.83463390867576848</v>
      </c>
      <c r="AZ969" s="54">
        <f t="shared" si="719"/>
        <v>1.0664010868335929</v>
      </c>
      <c r="BA969" s="54">
        <f t="shared" si="720"/>
        <v>1.0139811987801743</v>
      </c>
      <c r="BB969" s="54">
        <f t="shared" si="721"/>
        <v>1.0036954918363754</v>
      </c>
      <c r="BC969" s="54">
        <f t="shared" si="722"/>
        <v>1.1352802319783994</v>
      </c>
      <c r="BD969" s="54">
        <f t="shared" si="723"/>
        <v>1.0045194350414703</v>
      </c>
      <c r="BE969" s="54">
        <f t="shared" si="724"/>
        <v>1.1778815670686171</v>
      </c>
      <c r="BF969" s="54">
        <f t="shared" si="725"/>
        <v>1.2169504171731733</v>
      </c>
      <c r="BG969" s="55">
        <f t="shared" si="698"/>
        <v>12.183850538559748</v>
      </c>
      <c r="BH969" s="56">
        <f t="shared" si="741"/>
        <v>-1.110949068132344</v>
      </c>
      <c r="BI969" s="56">
        <f t="shared" si="726"/>
        <v>-0.83321180109925796</v>
      </c>
      <c r="BJ969" s="56">
        <f t="shared" si="727"/>
        <v>0</v>
      </c>
      <c r="BK969" s="56">
        <f t="shared" si="728"/>
        <v>-2.0351775277329516</v>
      </c>
      <c r="BL969" s="56">
        <f t="shared" si="729"/>
        <v>-0.46934373922840561</v>
      </c>
      <c r="BM969" s="56">
        <f t="shared" si="730"/>
        <v>0</v>
      </c>
      <c r="BN969" s="56">
        <f t="shared" si="731"/>
        <v>0.25715803617250477</v>
      </c>
      <c r="BO969" s="56">
        <f t="shared" si="732"/>
        <v>5.5537453440736857E-2</v>
      </c>
      <c r="BP969" s="56">
        <f t="shared" si="733"/>
        <v>3.6886802826221216E-3</v>
      </c>
      <c r="BQ969" s="56">
        <f t="shared" si="734"/>
        <v>0.50751808351988126</v>
      </c>
      <c r="BR969" s="56">
        <f t="shared" si="735"/>
        <v>9.018506122525239E-3</v>
      </c>
      <c r="BS969" s="56">
        <f t="shared" si="736"/>
        <v>0.49115262864596476</v>
      </c>
      <c r="BT969" s="56">
        <f t="shared" si="737"/>
        <v>1.3744364993045224</v>
      </c>
      <c r="BU969" s="57">
        <f t="shared" si="699"/>
        <v>-1.7501722487042022</v>
      </c>
      <c r="BV969" s="58">
        <f t="shared" si="696"/>
        <v>2.258221465741503</v>
      </c>
      <c r="BW969" s="59">
        <f t="shared" si="738"/>
        <v>2.1211955538534113</v>
      </c>
      <c r="BX969" s="68">
        <f t="shared" si="739"/>
        <v>27.816149461440254</v>
      </c>
    </row>
    <row r="970" spans="1:76">
      <c r="A970" s="49">
        <v>4858</v>
      </c>
      <c r="B970" s="86">
        <v>1.8743667679837893E-2</v>
      </c>
      <c r="C970" s="60">
        <v>0.11740331491712708</v>
      </c>
      <c r="D970" s="60">
        <v>0.11740331491712708</v>
      </c>
      <c r="E970" s="60">
        <v>0.10819521178637201</v>
      </c>
      <c r="F970" s="60">
        <v>0.10819521178637201</v>
      </c>
      <c r="G970" s="60">
        <v>0.12430939226519337</v>
      </c>
      <c r="H970" s="60">
        <v>0.13351749539594843</v>
      </c>
      <c r="I970" s="60">
        <v>0.18448434622467771</v>
      </c>
      <c r="J970" s="60">
        <v>0.17265193370165746</v>
      </c>
      <c r="K970" s="60">
        <v>0.1703499079189687</v>
      </c>
      <c r="L970" s="60">
        <v>0.20027624309392264</v>
      </c>
      <c r="M970" s="60">
        <v>0.1705340699815838</v>
      </c>
      <c r="N970" s="60">
        <v>0.21017495395948435</v>
      </c>
      <c r="O970" s="60">
        <v>0.21933701657458562</v>
      </c>
      <c r="P970" s="117">
        <v>0.15667941634792465</v>
      </c>
      <c r="Q970" s="61">
        <v>0</v>
      </c>
      <c r="R970" s="61">
        <v>0</v>
      </c>
      <c r="S970" s="61">
        <v>2</v>
      </c>
      <c r="T970" s="61">
        <v>2</v>
      </c>
      <c r="U970" s="61">
        <v>0</v>
      </c>
      <c r="V970" s="61">
        <v>2</v>
      </c>
      <c r="W970" s="61">
        <v>0</v>
      </c>
      <c r="X970" s="61">
        <v>1</v>
      </c>
      <c r="Y970" s="61">
        <v>1</v>
      </c>
      <c r="Z970" s="61">
        <v>0</v>
      </c>
      <c r="AA970" s="61">
        <v>0</v>
      </c>
      <c r="AB970" s="61">
        <v>1</v>
      </c>
      <c r="AC970" s="61">
        <v>0</v>
      </c>
      <c r="AD970" s="50">
        <f t="shared" si="697"/>
        <v>9</v>
      </c>
      <c r="AE970" s="51" t="s">
        <v>22</v>
      </c>
      <c r="AF970" s="52">
        <f t="shared" si="700"/>
        <v>2.5390140614255388E-2</v>
      </c>
      <c r="AG970" s="53">
        <f t="shared" si="740"/>
        <v>0.20858906634418145</v>
      </c>
      <c r="AH970" s="53">
        <f t="shared" si="701"/>
        <v>0.20858906634418145</v>
      </c>
      <c r="AI970" s="53">
        <f t="shared" si="702"/>
        <v>0.1961553876261849</v>
      </c>
      <c r="AJ970" s="53">
        <f t="shared" si="703"/>
        <v>0.1961553876261849</v>
      </c>
      <c r="AK970" s="53">
        <f t="shared" si="704"/>
        <v>0.21776827182542363</v>
      </c>
      <c r="AL970" s="53">
        <f t="shared" si="705"/>
        <v>0.22983032304402787</v>
      </c>
      <c r="AM970" s="53">
        <f t="shared" si="706"/>
        <v>0.29365126881836057</v>
      </c>
      <c r="AN970" s="53">
        <f t="shared" si="707"/>
        <v>0.27921658113072051</v>
      </c>
      <c r="AO970" s="53">
        <f t="shared" si="708"/>
        <v>0.27638424071768819</v>
      </c>
      <c r="AP970" s="53">
        <f t="shared" si="709"/>
        <v>0.3126182865911516</v>
      </c>
      <c r="AQ970" s="53">
        <f t="shared" si="710"/>
        <v>0.27661112717776187</v>
      </c>
      <c r="AR970" s="53">
        <f t="shared" si="711"/>
        <v>0.32434927248103251</v>
      </c>
      <c r="AS970" s="53">
        <f t="shared" si="712"/>
        <v>0.33510752990042647</v>
      </c>
      <c r="AT970" s="54">
        <f t="shared" si="713"/>
        <v>0.24424458052110182</v>
      </c>
      <c r="AU970" s="54">
        <f t="shared" si="714"/>
        <v>0.24424458052110182</v>
      </c>
      <c r="AV970" s="54">
        <f t="shared" si="715"/>
        <v>0.2296855305381067</v>
      </c>
      <c r="AW970" s="54">
        <f t="shared" si="716"/>
        <v>0.2296855305381067</v>
      </c>
      <c r="AX970" s="54">
        <f t="shared" si="717"/>
        <v>0.25499284854673093</v>
      </c>
      <c r="AY970" s="54">
        <f t="shared" si="718"/>
        <v>0.26911674627419307</v>
      </c>
      <c r="AZ970" s="54">
        <f t="shared" si="719"/>
        <v>0.34384703009161566</v>
      </c>
      <c r="BA970" s="54">
        <f t="shared" si="720"/>
        <v>0.32694492538875763</v>
      </c>
      <c r="BB970" s="54">
        <f t="shared" si="721"/>
        <v>0.3236284342217059</v>
      </c>
      <c r="BC970" s="54">
        <f t="shared" si="722"/>
        <v>0.36605620615651852</v>
      </c>
      <c r="BD970" s="54">
        <f t="shared" si="723"/>
        <v>0.32389410389096451</v>
      </c>
      <c r="BE970" s="54">
        <f t="shared" si="724"/>
        <v>0.37979244736028889</v>
      </c>
      <c r="BF970" s="54">
        <f t="shared" si="725"/>
        <v>0.39238968515703021</v>
      </c>
      <c r="BG970" s="55">
        <f t="shared" si="698"/>
        <v>3.9285226492062222</v>
      </c>
      <c r="BH970" s="56">
        <f t="shared" si="741"/>
        <v>0</v>
      </c>
      <c r="BI970" s="56">
        <f t="shared" si="726"/>
        <v>0</v>
      </c>
      <c r="BJ970" s="56">
        <f t="shared" si="727"/>
        <v>-2.9420883282794272</v>
      </c>
      <c r="BK970" s="56">
        <f t="shared" si="728"/>
        <v>-2.9420883282794272</v>
      </c>
      <c r="BL970" s="56">
        <f t="shared" si="729"/>
        <v>0</v>
      </c>
      <c r="BM970" s="56">
        <f t="shared" si="730"/>
        <v>-2.62521998502439</v>
      </c>
      <c r="BN970" s="56">
        <f t="shared" si="731"/>
        <v>0</v>
      </c>
      <c r="BO970" s="56">
        <f t="shared" si="732"/>
        <v>-1.1179635461573707</v>
      </c>
      <c r="BP970" s="56">
        <f t="shared" si="733"/>
        <v>-1.1281592292349327</v>
      </c>
      <c r="BQ970" s="56">
        <f t="shared" si="734"/>
        <v>0</v>
      </c>
      <c r="BR970" s="56">
        <f t="shared" si="735"/>
        <v>0</v>
      </c>
      <c r="BS970" s="56">
        <f t="shared" si="736"/>
        <v>-0.96813036663556651</v>
      </c>
      <c r="BT970" s="56">
        <f t="shared" si="737"/>
        <v>0</v>
      </c>
      <c r="BU970" s="57">
        <f t="shared" si="699"/>
        <v>-11.723649783611116</v>
      </c>
      <c r="BV970" s="58">
        <f t="shared" si="696"/>
        <v>0.66312852565425073</v>
      </c>
      <c r="BW970" s="59">
        <f t="shared" si="738"/>
        <v>-14.98349645260072</v>
      </c>
      <c r="BX970" s="68">
        <f t="shared" si="739"/>
        <v>5.0714773507937778</v>
      </c>
    </row>
    <row r="971" spans="1:76">
      <c r="A971" s="49">
        <v>4859</v>
      </c>
      <c r="B971" s="86">
        <v>3.9513677811550157E-2</v>
      </c>
      <c r="C971" s="60">
        <v>0.11740331491712708</v>
      </c>
      <c r="D971" s="60">
        <v>0.11740331491712708</v>
      </c>
      <c r="E971" s="60">
        <v>0.10819521178637201</v>
      </c>
      <c r="F971" s="60">
        <v>0.10819521178637201</v>
      </c>
      <c r="G971" s="60">
        <v>0.12430939226519337</v>
      </c>
      <c r="H971" s="60">
        <v>0.13351749539594843</v>
      </c>
      <c r="I971" s="60">
        <v>0.18448434622467771</v>
      </c>
      <c r="J971" s="60">
        <v>0.17265193370165746</v>
      </c>
      <c r="K971" s="60">
        <v>0.1703499079189687</v>
      </c>
      <c r="L971" s="60">
        <v>0.20027624309392264</v>
      </c>
      <c r="M971" s="60">
        <v>0.1705340699815838</v>
      </c>
      <c r="N971" s="60">
        <v>0.21017495395948435</v>
      </c>
      <c r="O971" s="60">
        <v>0.21933701657458562</v>
      </c>
      <c r="P971" s="117">
        <v>0.15667941634792465</v>
      </c>
      <c r="Q971" s="61">
        <v>1</v>
      </c>
      <c r="R971" s="61">
        <v>1</v>
      </c>
      <c r="S971" s="61">
        <v>2</v>
      </c>
      <c r="T971" s="61">
        <v>1</v>
      </c>
      <c r="U971" s="61">
        <v>3</v>
      </c>
      <c r="V971" s="61">
        <v>1</v>
      </c>
      <c r="W971" s="61">
        <v>2</v>
      </c>
      <c r="X971" s="61">
        <v>1</v>
      </c>
      <c r="Y971" s="61">
        <v>2</v>
      </c>
      <c r="Z971" s="61">
        <v>1</v>
      </c>
      <c r="AA971" s="61">
        <v>0</v>
      </c>
      <c r="AB971" s="61">
        <v>6</v>
      </c>
      <c r="AC971" s="61">
        <v>0</v>
      </c>
      <c r="AD971" s="50">
        <f t="shared" si="697"/>
        <v>21</v>
      </c>
      <c r="AE971" s="51" t="s">
        <v>22</v>
      </c>
      <c r="AF971" s="52">
        <f t="shared" si="700"/>
        <v>5.0563771135943757E-2</v>
      </c>
      <c r="AG971" s="53">
        <f t="shared" si="740"/>
        <v>0.20858906634418145</v>
      </c>
      <c r="AH971" s="53">
        <f t="shared" si="701"/>
        <v>0.20858906634418145</v>
      </c>
      <c r="AI971" s="53">
        <f t="shared" si="702"/>
        <v>0.1961553876261849</v>
      </c>
      <c r="AJ971" s="53">
        <f t="shared" si="703"/>
        <v>0.1961553876261849</v>
      </c>
      <c r="AK971" s="53">
        <f t="shared" si="704"/>
        <v>0.21776827182542363</v>
      </c>
      <c r="AL971" s="53">
        <f t="shared" si="705"/>
        <v>0.22983032304402787</v>
      </c>
      <c r="AM971" s="53">
        <f t="shared" si="706"/>
        <v>0.29365126881836057</v>
      </c>
      <c r="AN971" s="53">
        <f t="shared" si="707"/>
        <v>0.27921658113072051</v>
      </c>
      <c r="AO971" s="53">
        <f t="shared" si="708"/>
        <v>0.27638424071768819</v>
      </c>
      <c r="AP971" s="53">
        <f t="shared" si="709"/>
        <v>0.3126182865911516</v>
      </c>
      <c r="AQ971" s="53">
        <f t="shared" si="710"/>
        <v>0.27661112717776187</v>
      </c>
      <c r="AR971" s="53">
        <f t="shared" si="711"/>
        <v>0.32434927248103251</v>
      </c>
      <c r="AS971" s="53">
        <f t="shared" si="712"/>
        <v>0.33510752990042647</v>
      </c>
      <c r="AT971" s="54">
        <f t="shared" si="713"/>
        <v>0.48640640704957999</v>
      </c>
      <c r="AU971" s="54">
        <f t="shared" si="714"/>
        <v>0.48640640704957999</v>
      </c>
      <c r="AV971" s="54">
        <f t="shared" si="715"/>
        <v>0.45741245689856702</v>
      </c>
      <c r="AW971" s="54">
        <f t="shared" si="716"/>
        <v>0.45741245689856702</v>
      </c>
      <c r="AX971" s="54">
        <f t="shared" si="717"/>
        <v>0.50781128907888851</v>
      </c>
      <c r="AY971" s="54">
        <f t="shared" si="718"/>
        <v>0.53593864540545832</v>
      </c>
      <c r="AZ971" s="54">
        <f t="shared" si="719"/>
        <v>0.68476196329392813</v>
      </c>
      <c r="BA971" s="54">
        <f t="shared" si="720"/>
        <v>0.65110188370259126</v>
      </c>
      <c r="BB971" s="54">
        <f t="shared" si="721"/>
        <v>0.64449718218112628</v>
      </c>
      <c r="BC971" s="54">
        <f t="shared" si="722"/>
        <v>0.72899093046369356</v>
      </c>
      <c r="BD971" s="54">
        <f t="shared" si="723"/>
        <v>0.6450262560668617</v>
      </c>
      <c r="BE971" s="54">
        <f t="shared" si="724"/>
        <v>0.75634627941775179</v>
      </c>
      <c r="BF971" s="54">
        <f t="shared" si="725"/>
        <v>0.78143333421499317</v>
      </c>
      <c r="BG971" s="55">
        <f t="shared" si="698"/>
        <v>7.8235454917215872</v>
      </c>
      <c r="BH971" s="56">
        <f t="shared" si="741"/>
        <v>-0.72071077602881817</v>
      </c>
      <c r="BI971" s="56">
        <f t="shared" si="726"/>
        <v>-0.72071077602881817</v>
      </c>
      <c r="BJ971" s="56">
        <f t="shared" si="727"/>
        <v>-1.5643395272357818</v>
      </c>
      <c r="BK971" s="56">
        <f t="shared" si="728"/>
        <v>-0.78216976361789092</v>
      </c>
      <c r="BL971" s="56">
        <f t="shared" si="729"/>
        <v>-2.032936135829805</v>
      </c>
      <c r="BM971" s="56">
        <f t="shared" si="730"/>
        <v>-0.62373559199037243</v>
      </c>
      <c r="BN971" s="56">
        <f t="shared" si="731"/>
        <v>-0.75736799990521186</v>
      </c>
      <c r="BO971" s="56">
        <f t="shared" si="732"/>
        <v>-0.42908914563554801</v>
      </c>
      <c r="BP971" s="56">
        <f t="shared" si="733"/>
        <v>-0.87856965742622017</v>
      </c>
      <c r="BQ971" s="56">
        <f t="shared" si="734"/>
        <v>-0.31609398811576184</v>
      </c>
      <c r="BR971" s="56">
        <f t="shared" si="735"/>
        <v>0</v>
      </c>
      <c r="BS971" s="56">
        <f t="shared" si="736"/>
        <v>-1.675535796682464</v>
      </c>
      <c r="BT971" s="56">
        <f t="shared" si="737"/>
        <v>0</v>
      </c>
      <c r="BU971" s="57">
        <f t="shared" si="699"/>
        <v>-10.501259158496692</v>
      </c>
      <c r="BV971" s="58">
        <f t="shared" si="696"/>
        <v>1.3979466216495018</v>
      </c>
      <c r="BW971" s="59">
        <f t="shared" si="738"/>
        <v>-13.066564365700437</v>
      </c>
      <c r="BX971" s="68">
        <f t="shared" si="739"/>
        <v>13.176454508278413</v>
      </c>
    </row>
    <row r="972" spans="1:76">
      <c r="A972" s="49">
        <v>4860</v>
      </c>
      <c r="B972" s="86">
        <v>0.29432624113475175</v>
      </c>
      <c r="C972" s="60">
        <v>0.11740331491712708</v>
      </c>
      <c r="D972" s="60">
        <v>0.11740331491712708</v>
      </c>
      <c r="E972" s="60">
        <v>0.10819521178637201</v>
      </c>
      <c r="F972" s="60">
        <v>0.10819521178637201</v>
      </c>
      <c r="G972" s="60">
        <v>0.12430939226519337</v>
      </c>
      <c r="H972" s="60">
        <v>0.13351749539594843</v>
      </c>
      <c r="I972" s="60">
        <v>0.18448434622467771</v>
      </c>
      <c r="J972" s="60">
        <v>0.17265193370165746</v>
      </c>
      <c r="K972" s="60">
        <v>0.1703499079189687</v>
      </c>
      <c r="L972" s="60">
        <v>0.20027624309392264</v>
      </c>
      <c r="M972" s="60">
        <v>0.1705340699815838</v>
      </c>
      <c r="N972" s="60">
        <v>0.21017495395948435</v>
      </c>
      <c r="O972" s="60">
        <v>0.21933701657458562</v>
      </c>
      <c r="P972" s="117">
        <v>0.15667941634792465</v>
      </c>
      <c r="Q972" s="61">
        <v>14</v>
      </c>
      <c r="R972" s="61">
        <v>16</v>
      </c>
      <c r="S972" s="61">
        <v>8</v>
      </c>
      <c r="T972" s="61">
        <v>12</v>
      </c>
      <c r="U972" s="61">
        <v>17</v>
      </c>
      <c r="V972" s="61">
        <v>16</v>
      </c>
      <c r="W972" s="61">
        <v>12</v>
      </c>
      <c r="X972" s="61">
        <v>15</v>
      </c>
      <c r="Y972" s="61">
        <v>15</v>
      </c>
      <c r="Z972" s="61">
        <v>12</v>
      </c>
      <c r="AA972" s="61">
        <v>9</v>
      </c>
      <c r="AB972" s="61">
        <v>12</v>
      </c>
      <c r="AC972" s="61">
        <v>8</v>
      </c>
      <c r="AD972" s="50">
        <f t="shared" si="697"/>
        <v>166</v>
      </c>
      <c r="AE972" s="51" t="s">
        <v>22</v>
      </c>
      <c r="AF972" s="52">
        <f t="shared" si="700"/>
        <v>0.32312187045827423</v>
      </c>
      <c r="AG972" s="53">
        <f t="shared" si="740"/>
        <v>0.20858906634418145</v>
      </c>
      <c r="AH972" s="53">
        <f t="shared" si="701"/>
        <v>0.20858906634418145</v>
      </c>
      <c r="AI972" s="53">
        <f t="shared" si="702"/>
        <v>0.1961553876261849</v>
      </c>
      <c r="AJ972" s="53">
        <f t="shared" si="703"/>
        <v>0.1961553876261849</v>
      </c>
      <c r="AK972" s="53">
        <f t="shared" si="704"/>
        <v>0.21776827182542363</v>
      </c>
      <c r="AL972" s="53">
        <f t="shared" si="705"/>
        <v>0.22983032304402787</v>
      </c>
      <c r="AM972" s="53">
        <f t="shared" si="706"/>
        <v>0.29365126881836057</v>
      </c>
      <c r="AN972" s="53">
        <f t="shared" si="707"/>
        <v>0.27921658113072051</v>
      </c>
      <c r="AO972" s="53">
        <f t="shared" si="708"/>
        <v>0.27638424071768819</v>
      </c>
      <c r="AP972" s="53">
        <f t="shared" si="709"/>
        <v>0.3126182865911516</v>
      </c>
      <c r="AQ972" s="53">
        <f t="shared" si="710"/>
        <v>0.27661112717776187</v>
      </c>
      <c r="AR972" s="53">
        <f t="shared" si="711"/>
        <v>0.32434927248103251</v>
      </c>
      <c r="AS972" s="53">
        <f t="shared" si="712"/>
        <v>0.33510752990042647</v>
      </c>
      <c r="AT972" s="54">
        <f t="shared" si="713"/>
        <v>3.1083233018002523</v>
      </c>
      <c r="AU972" s="54">
        <f t="shared" si="714"/>
        <v>3.1083233018002523</v>
      </c>
      <c r="AV972" s="54">
        <f t="shared" si="715"/>
        <v>2.9230408516526696</v>
      </c>
      <c r="AW972" s="54">
        <f t="shared" si="716"/>
        <v>2.9230408516526696</v>
      </c>
      <c r="AX972" s="54">
        <f t="shared" si="717"/>
        <v>3.2451086989901445</v>
      </c>
      <c r="AY972" s="54">
        <f t="shared" si="718"/>
        <v>3.4248532825745541</v>
      </c>
      <c r="AZ972" s="54">
        <f t="shared" si="719"/>
        <v>4.3758913037427343</v>
      </c>
      <c r="BA972" s="54">
        <f t="shared" si="720"/>
        <v>4.1607904987002158</v>
      </c>
      <c r="BB972" s="54">
        <f t="shared" si="721"/>
        <v>4.1185839254662566</v>
      </c>
      <c r="BC972" s="54">
        <f t="shared" si="722"/>
        <v>4.6585313497533267</v>
      </c>
      <c r="BD972" s="54">
        <f t="shared" si="723"/>
        <v>4.1219649103043894</v>
      </c>
      <c r="BE972" s="54">
        <f t="shared" si="724"/>
        <v>4.8333425104420664</v>
      </c>
      <c r="BF972" s="54">
        <f t="shared" si="725"/>
        <v>4.9936584023991735</v>
      </c>
      <c r="BG972" s="55">
        <f t="shared" si="698"/>
        <v>49.995453189278706</v>
      </c>
      <c r="BH972" s="56">
        <f t="shared" si="741"/>
        <v>15.877168293751716</v>
      </c>
      <c r="BI972" s="56">
        <f t="shared" si="726"/>
        <v>18.145335192859104</v>
      </c>
      <c r="BJ972" s="56">
        <f t="shared" si="727"/>
        <v>8.5809956957169682</v>
      </c>
      <c r="BK972" s="56">
        <f t="shared" si="728"/>
        <v>12.871493543575452</v>
      </c>
      <c r="BL972" s="56">
        <f t="shared" si="729"/>
        <v>20.011530398533811</v>
      </c>
      <c r="BM972" s="56">
        <f t="shared" si="730"/>
        <v>19.696938137474234</v>
      </c>
      <c r="BN972" s="56">
        <f t="shared" si="731"/>
        <v>17.713322707558874</v>
      </c>
      <c r="BO972" s="56">
        <f t="shared" si="732"/>
        <v>21.385576199204458</v>
      </c>
      <c r="BP972" s="56">
        <f t="shared" si="733"/>
        <v>21.232640953041027</v>
      </c>
      <c r="BQ972" s="56">
        <f t="shared" si="734"/>
        <v>18.464402849601001</v>
      </c>
      <c r="BR972" s="56">
        <f t="shared" si="735"/>
        <v>12.746969726832383</v>
      </c>
      <c r="BS972" s="56">
        <f t="shared" si="736"/>
        <v>18.906459113625218</v>
      </c>
      <c r="BT972" s="56">
        <f t="shared" si="737"/>
        <v>12.865350303327979</v>
      </c>
      <c r="BU972" s="57">
        <f t="shared" si="699"/>
        <v>218.49818311510219</v>
      </c>
      <c r="BV972" s="58">
        <f t="shared" si="696"/>
        <v>10.412910092030261</v>
      </c>
      <c r="BW972" s="59">
        <f t="shared" si="738"/>
        <v>240.1374392465508</v>
      </c>
      <c r="BX972" s="68">
        <f t="shared" si="739"/>
        <v>116.00454681072129</v>
      </c>
    </row>
    <row r="973" spans="1:76">
      <c r="A973" s="49">
        <v>4861</v>
      </c>
      <c r="B973" s="86">
        <v>9.6251266464032429E-3</v>
      </c>
      <c r="C973" s="60">
        <v>0.32228360957642727</v>
      </c>
      <c r="D973" s="60">
        <v>0.32228360957642727</v>
      </c>
      <c r="E973" s="60">
        <v>0.33149171270718231</v>
      </c>
      <c r="F973" s="60">
        <v>0.32918968692449357</v>
      </c>
      <c r="G973" s="60">
        <v>0.30156537753222834</v>
      </c>
      <c r="H973" s="60">
        <v>0.324585635359116</v>
      </c>
      <c r="I973" s="60">
        <v>0.35943830570902396</v>
      </c>
      <c r="J973" s="60">
        <v>0.32228360957642727</v>
      </c>
      <c r="K973" s="60">
        <v>0.324585635359116</v>
      </c>
      <c r="L973" s="60">
        <v>0.37983425414364641</v>
      </c>
      <c r="M973" s="60">
        <v>0.32490791896869242</v>
      </c>
      <c r="N973" s="60">
        <v>0.39861878453038674</v>
      </c>
      <c r="O973" s="60">
        <v>0.4160681399631676</v>
      </c>
      <c r="P973" s="117">
        <v>0.34285663691741031</v>
      </c>
      <c r="Q973" s="61">
        <v>2</v>
      </c>
      <c r="R973" s="61">
        <v>0</v>
      </c>
      <c r="S973" s="61">
        <v>0</v>
      </c>
      <c r="T973" s="61">
        <v>0</v>
      </c>
      <c r="U973" s="61">
        <v>0</v>
      </c>
      <c r="V973" s="61">
        <v>0</v>
      </c>
      <c r="W973" s="61">
        <v>1</v>
      </c>
      <c r="X973" s="61">
        <v>1</v>
      </c>
      <c r="Y973" s="61">
        <v>1</v>
      </c>
      <c r="Z973" s="61">
        <v>2</v>
      </c>
      <c r="AA973" s="61">
        <v>0</v>
      </c>
      <c r="AB973" s="61">
        <v>1</v>
      </c>
      <c r="AC973" s="61">
        <v>3</v>
      </c>
      <c r="AD973" s="50">
        <f t="shared" si="697"/>
        <v>11</v>
      </c>
      <c r="AE973" s="51" t="s">
        <v>22</v>
      </c>
      <c r="AF973" s="52">
        <f t="shared" si="700"/>
        <v>1.3718505156323302E-2</v>
      </c>
      <c r="AG973" s="53">
        <f t="shared" si="740"/>
        <v>0.45084950568287657</v>
      </c>
      <c r="AH973" s="53">
        <f t="shared" si="701"/>
        <v>0.45084950568287657</v>
      </c>
      <c r="AI973" s="53">
        <f t="shared" si="702"/>
        <v>0.46083836840970555</v>
      </c>
      <c r="AJ973" s="53">
        <f t="shared" si="703"/>
        <v>0.45834571183907924</v>
      </c>
      <c r="AK973" s="53">
        <f t="shared" si="704"/>
        <v>0.42818817857740066</v>
      </c>
      <c r="AL973" s="53">
        <f t="shared" si="705"/>
        <v>0.4533513156306459</v>
      </c>
      <c r="AM973" s="53">
        <f t="shared" si="706"/>
        <v>0.4908710056809939</v>
      </c>
      <c r="AN973" s="53">
        <f t="shared" si="707"/>
        <v>0.45084950568287657</v>
      </c>
      <c r="AO973" s="53">
        <f t="shared" si="708"/>
        <v>0.4533513156306459</v>
      </c>
      <c r="AP973" s="53">
        <f t="shared" si="709"/>
        <v>0.51254372400509163</v>
      </c>
      <c r="AQ973" s="53">
        <f t="shared" si="710"/>
        <v>0.4537013219135167</v>
      </c>
      <c r="AR973" s="53">
        <f t="shared" si="711"/>
        <v>0.53233892927691562</v>
      </c>
      <c r="AS973" s="53">
        <f t="shared" si="712"/>
        <v>0.55059671878515137</v>
      </c>
      <c r="AT973" s="54">
        <f t="shared" si="713"/>
        <v>0.28523753751511693</v>
      </c>
      <c r="AU973" s="54">
        <f t="shared" si="714"/>
        <v>0.28523753751511693</v>
      </c>
      <c r="AV973" s="54">
        <f t="shared" si="715"/>
        <v>0.29155715985220193</v>
      </c>
      <c r="AW973" s="54">
        <f t="shared" si="716"/>
        <v>0.28998013866638644</v>
      </c>
      <c r="AX973" s="54">
        <f t="shared" si="717"/>
        <v>0.27090046703169679</v>
      </c>
      <c r="AY973" s="54">
        <f t="shared" si="718"/>
        <v>0.2868203497392352</v>
      </c>
      <c r="AZ973" s="54">
        <f t="shared" si="719"/>
        <v>0.31055781393381593</v>
      </c>
      <c r="BA973" s="54">
        <f t="shared" si="720"/>
        <v>0.28523753751511693</v>
      </c>
      <c r="BB973" s="54">
        <f t="shared" si="721"/>
        <v>0.2868203497392352</v>
      </c>
      <c r="BC973" s="54">
        <f t="shared" si="722"/>
        <v>0.32426942441159839</v>
      </c>
      <c r="BD973" s="54">
        <f t="shared" si="723"/>
        <v>0.28704178711242179</v>
      </c>
      <c r="BE973" s="54">
        <f t="shared" si="724"/>
        <v>0.33679319461688928</v>
      </c>
      <c r="BF973" s="54">
        <f t="shared" si="725"/>
        <v>0.34834429283071683</v>
      </c>
      <c r="BG973" s="55">
        <f t="shared" si="698"/>
        <v>3.8887975904795486</v>
      </c>
      <c r="BH973" s="56">
        <f t="shared" si="741"/>
        <v>-2.5088659617744322</v>
      </c>
      <c r="BI973" s="56">
        <f t="shared" si="726"/>
        <v>0</v>
      </c>
      <c r="BJ973" s="56">
        <f t="shared" si="727"/>
        <v>0</v>
      </c>
      <c r="BK973" s="56">
        <f t="shared" si="728"/>
        <v>0</v>
      </c>
      <c r="BL973" s="56">
        <f t="shared" si="729"/>
        <v>0</v>
      </c>
      <c r="BM973" s="56">
        <f t="shared" si="730"/>
        <v>0</v>
      </c>
      <c r="BN973" s="56">
        <f t="shared" si="731"/>
        <v>-1.1693851986967991</v>
      </c>
      <c r="BO973" s="56">
        <f t="shared" si="732"/>
        <v>-1.2544329808872161</v>
      </c>
      <c r="BP973" s="56">
        <f t="shared" si="733"/>
        <v>-1.2488992183134466</v>
      </c>
      <c r="BQ973" s="56">
        <f t="shared" si="734"/>
        <v>-2.2523611038314266</v>
      </c>
      <c r="BR973" s="56">
        <f t="shared" si="735"/>
        <v>0</v>
      </c>
      <c r="BS973" s="56">
        <f t="shared" si="736"/>
        <v>-1.0882862028249702</v>
      </c>
      <c r="BT973" s="56">
        <f t="shared" si="737"/>
        <v>-3.1636918232230817</v>
      </c>
      <c r="BU973" s="57">
        <f t="shared" si="699"/>
        <v>-12.685922489551373</v>
      </c>
      <c r="BV973" s="58">
        <f t="shared" si="696"/>
        <v>0.34052545911975041</v>
      </c>
      <c r="BW973" s="59">
        <f t="shared" si="738"/>
        <v>-14.458721354470626</v>
      </c>
      <c r="BX973" s="68">
        <f t="shared" si="739"/>
        <v>7.1112024095204518</v>
      </c>
    </row>
    <row r="974" spans="1:76">
      <c r="A974" s="49">
        <v>4862</v>
      </c>
      <c r="B974" s="86">
        <v>0.10688956433637285</v>
      </c>
      <c r="C974" s="60">
        <v>0.32228360957642727</v>
      </c>
      <c r="D974" s="60">
        <v>0.32228360957642727</v>
      </c>
      <c r="E974" s="60">
        <v>0.33149171270718231</v>
      </c>
      <c r="F974" s="60">
        <v>0.32918968692449357</v>
      </c>
      <c r="G974" s="60">
        <v>0.30156537753222834</v>
      </c>
      <c r="H974" s="60">
        <v>0.35911602209944754</v>
      </c>
      <c r="I974" s="60">
        <v>0.39779005524861877</v>
      </c>
      <c r="J974" s="60">
        <v>0.33379373848987109</v>
      </c>
      <c r="K974" s="60">
        <v>0.33379373848987109</v>
      </c>
      <c r="L974" s="60">
        <v>0.39134438305709024</v>
      </c>
      <c r="M974" s="60">
        <v>0.33411602209944752</v>
      </c>
      <c r="N974" s="60">
        <v>0.41068139963167588</v>
      </c>
      <c r="O974" s="60">
        <v>0.42863720073664824</v>
      </c>
      <c r="P974" s="117">
        <v>0.35354511970534064</v>
      </c>
      <c r="Q974" s="61">
        <v>1</v>
      </c>
      <c r="R974" s="61">
        <v>6</v>
      </c>
      <c r="S974" s="61">
        <v>3</v>
      </c>
      <c r="T974" s="61">
        <v>5</v>
      </c>
      <c r="U974" s="61">
        <v>4</v>
      </c>
      <c r="V974" s="61">
        <v>4</v>
      </c>
      <c r="W974" s="61">
        <v>6</v>
      </c>
      <c r="X974" s="61">
        <v>7</v>
      </c>
      <c r="Y974" s="61">
        <v>2</v>
      </c>
      <c r="Z974" s="61">
        <v>10</v>
      </c>
      <c r="AA974" s="61">
        <v>8</v>
      </c>
      <c r="AB974" s="61">
        <v>4</v>
      </c>
      <c r="AC974" s="61">
        <v>4</v>
      </c>
      <c r="AD974" s="50">
        <f t="shared" si="697"/>
        <v>64</v>
      </c>
      <c r="AE974" s="51" t="s">
        <v>22</v>
      </c>
      <c r="AF974" s="52">
        <f t="shared" si="700"/>
        <v>0.12677804078816141</v>
      </c>
      <c r="AG974" s="53">
        <f t="shared" si="740"/>
        <v>0.45084950568287657</v>
      </c>
      <c r="AH974" s="53">
        <f t="shared" si="701"/>
        <v>0.45084950568287657</v>
      </c>
      <c r="AI974" s="53">
        <f t="shared" si="702"/>
        <v>0.46083836840970555</v>
      </c>
      <c r="AJ974" s="53">
        <f t="shared" si="703"/>
        <v>0.45834571183907924</v>
      </c>
      <c r="AK974" s="53">
        <f t="shared" si="704"/>
        <v>0.42818817857740066</v>
      </c>
      <c r="AL974" s="53">
        <f t="shared" si="705"/>
        <v>0.49052695582145545</v>
      </c>
      <c r="AM974" s="53">
        <f t="shared" si="706"/>
        <v>0.53146876314142266</v>
      </c>
      <c r="AN974" s="53">
        <f t="shared" si="707"/>
        <v>0.46332804321986154</v>
      </c>
      <c r="AO974" s="53">
        <f t="shared" si="708"/>
        <v>0.46332804321986154</v>
      </c>
      <c r="AP974" s="53">
        <f t="shared" si="709"/>
        <v>0.52469104314865689</v>
      </c>
      <c r="AQ974" s="53">
        <f t="shared" si="710"/>
        <v>0.46367636167701476</v>
      </c>
      <c r="AR974" s="53">
        <f t="shared" si="711"/>
        <v>0.54497321321972236</v>
      </c>
      <c r="AS974" s="53">
        <f t="shared" si="712"/>
        <v>0.56367564218567845</v>
      </c>
      <c r="AT974" s="54">
        <f t="shared" si="713"/>
        <v>2.6359910029073426</v>
      </c>
      <c r="AU974" s="54">
        <f t="shared" si="714"/>
        <v>2.6359910029073426</v>
      </c>
      <c r="AV974" s="54">
        <f t="shared" si="715"/>
        <v>2.6943930904006321</v>
      </c>
      <c r="AW974" s="54">
        <f t="shared" si="716"/>
        <v>2.6798192243750796</v>
      </c>
      <c r="AX974" s="54">
        <f t="shared" si="717"/>
        <v>2.5034965593934313</v>
      </c>
      <c r="AY974" s="54">
        <f t="shared" si="718"/>
        <v>2.8679739601142775</v>
      </c>
      <c r="AZ974" s="54">
        <f t="shared" si="719"/>
        <v>3.1073492602484896</v>
      </c>
      <c r="BA974" s="54">
        <f t="shared" si="720"/>
        <v>2.7089495229064102</v>
      </c>
      <c r="BB974" s="54">
        <f t="shared" si="721"/>
        <v>2.7089495229064102</v>
      </c>
      <c r="BC974" s="54">
        <f t="shared" si="722"/>
        <v>3.0677218264907542</v>
      </c>
      <c r="BD974" s="54">
        <f t="shared" si="723"/>
        <v>2.7109860435360864</v>
      </c>
      <c r="BE974" s="54">
        <f t="shared" si="724"/>
        <v>3.1863060040330735</v>
      </c>
      <c r="BF974" s="54">
        <f t="shared" si="725"/>
        <v>3.2956538770269739</v>
      </c>
      <c r="BG974" s="55">
        <f t="shared" si="698"/>
        <v>36.803580897246299</v>
      </c>
      <c r="BH974" s="56">
        <f t="shared" si="741"/>
        <v>0.96925920347333672</v>
      </c>
      <c r="BI974" s="56">
        <f t="shared" si="726"/>
        <v>5.8155552208400199</v>
      </c>
      <c r="BJ974" s="56">
        <f t="shared" si="727"/>
        <v>2.9735189418986647</v>
      </c>
      <c r="BK974" s="56">
        <f t="shared" si="728"/>
        <v>4.9287466932814068</v>
      </c>
      <c r="BL974" s="56">
        <f t="shared" si="729"/>
        <v>3.670753513873346</v>
      </c>
      <c r="BM974" s="56">
        <f t="shared" si="730"/>
        <v>4.214423372952373</v>
      </c>
      <c r="BN974" s="56">
        <f t="shared" si="731"/>
        <v>6.8026202091529182</v>
      </c>
      <c r="BO974" s="56">
        <f t="shared" si="732"/>
        <v>6.9759265087391347</v>
      </c>
      <c r="BP974" s="56">
        <f t="shared" si="733"/>
        <v>1.9931218596397529</v>
      </c>
      <c r="BQ974" s="56">
        <f t="shared" si="734"/>
        <v>11.20935210062731</v>
      </c>
      <c r="BR974" s="56">
        <f t="shared" si="735"/>
        <v>7.9784993793300494</v>
      </c>
      <c r="BS974" s="56">
        <f t="shared" si="736"/>
        <v>4.635449013357217</v>
      </c>
      <c r="BT974" s="56">
        <f t="shared" si="737"/>
        <v>4.7704183739801502</v>
      </c>
      <c r="BU974" s="57">
        <f t="shared" si="699"/>
        <v>66.937644391145682</v>
      </c>
      <c r="BV974" s="58">
        <f t="shared" si="696"/>
        <v>3.7816248354877544</v>
      </c>
      <c r="BW974" s="59">
        <f t="shared" si="738"/>
        <v>36.238169193495764</v>
      </c>
      <c r="BX974" s="68">
        <f t="shared" si="739"/>
        <v>27.196419102753701</v>
      </c>
    </row>
    <row r="975" spans="1:76">
      <c r="A975" s="49">
        <v>4863</v>
      </c>
      <c r="B975" s="86">
        <v>6.8895643363728484E-2</v>
      </c>
      <c r="C975" s="60">
        <v>0.34530386740331492</v>
      </c>
      <c r="D975" s="60">
        <v>0.34530386740331492</v>
      </c>
      <c r="E975" s="60">
        <v>0.35681399631675875</v>
      </c>
      <c r="F975" s="60">
        <v>0.35451197053406996</v>
      </c>
      <c r="G975" s="60">
        <v>0.324585635359116</v>
      </c>
      <c r="H975" s="60">
        <v>0.38674033149171272</v>
      </c>
      <c r="I975" s="60">
        <v>0.43706261510128913</v>
      </c>
      <c r="J975" s="60">
        <v>0.36141804788213627</v>
      </c>
      <c r="K975" s="60">
        <v>0.36141804788213627</v>
      </c>
      <c r="L975" s="60">
        <v>0.42357274401473294</v>
      </c>
      <c r="M975" s="60">
        <v>0.36178637200736646</v>
      </c>
      <c r="N975" s="60">
        <v>0.45119705340699817</v>
      </c>
      <c r="O975" s="60">
        <v>0.48554327808471454</v>
      </c>
      <c r="P975" s="117">
        <v>0.3842506020682816</v>
      </c>
      <c r="Q975" s="61">
        <v>6</v>
      </c>
      <c r="R975" s="61">
        <v>6</v>
      </c>
      <c r="S975" s="61">
        <v>6</v>
      </c>
      <c r="T975" s="61">
        <v>9</v>
      </c>
      <c r="U975" s="61">
        <v>6</v>
      </c>
      <c r="V975" s="61">
        <v>10</v>
      </c>
      <c r="W975" s="61">
        <v>4</v>
      </c>
      <c r="X975" s="61">
        <v>4</v>
      </c>
      <c r="Y975" s="61">
        <v>8</v>
      </c>
      <c r="Z975" s="61">
        <v>4</v>
      </c>
      <c r="AA975" s="61">
        <v>5</v>
      </c>
      <c r="AB975" s="61">
        <v>8</v>
      </c>
      <c r="AC975" s="61">
        <v>4</v>
      </c>
      <c r="AD975" s="50">
        <f t="shared" si="697"/>
        <v>80</v>
      </c>
      <c r="AE975" s="51" t="s">
        <v>22</v>
      </c>
      <c r="AF975" s="52">
        <f t="shared" si="700"/>
        <v>8.4500146386867231E-2</v>
      </c>
      <c r="AG975" s="53">
        <f t="shared" si="740"/>
        <v>0.47573285384000935</v>
      </c>
      <c r="AH975" s="53">
        <f t="shared" si="701"/>
        <v>0.47573285384000935</v>
      </c>
      <c r="AI975" s="53">
        <f t="shared" si="702"/>
        <v>0.48806796473894865</v>
      </c>
      <c r="AJ975" s="53">
        <f t="shared" si="703"/>
        <v>0.48560633559301825</v>
      </c>
      <c r="AK975" s="53">
        <f t="shared" si="704"/>
        <v>0.4533513156306459</v>
      </c>
      <c r="AL975" s="53">
        <f t="shared" si="705"/>
        <v>0.51983903546163268</v>
      </c>
      <c r="AM975" s="53">
        <f t="shared" si="706"/>
        <v>0.57241068105916604</v>
      </c>
      <c r="AN975" s="53">
        <f t="shared" si="707"/>
        <v>0.49298333730390664</v>
      </c>
      <c r="AO975" s="53">
        <f t="shared" si="708"/>
        <v>0.49298333730390664</v>
      </c>
      <c r="AP975" s="53">
        <f t="shared" si="709"/>
        <v>0.55841278714295972</v>
      </c>
      <c r="AQ975" s="53">
        <f t="shared" si="710"/>
        <v>0.4933761180496915</v>
      </c>
      <c r="AR975" s="53">
        <f t="shared" si="711"/>
        <v>0.58700937669857589</v>
      </c>
      <c r="AS975" s="53">
        <f t="shared" si="712"/>
        <v>0.62221720929489743</v>
      </c>
      <c r="AT975" s="54">
        <f t="shared" si="713"/>
        <v>1.8539110614860312</v>
      </c>
      <c r="AU975" s="54">
        <f t="shared" si="714"/>
        <v>1.8539110614860312</v>
      </c>
      <c r="AV975" s="54">
        <f t="shared" si="715"/>
        <v>1.9019804734587664</v>
      </c>
      <c r="AW975" s="54">
        <f t="shared" si="716"/>
        <v>1.8923876074919113</v>
      </c>
      <c r="AX975" s="54">
        <f t="shared" si="717"/>
        <v>1.7666911418935838</v>
      </c>
      <c r="AY975" s="54">
        <f t="shared" si="718"/>
        <v>2.0257910090831306</v>
      </c>
      <c r="AZ975" s="54">
        <f t="shared" si="719"/>
        <v>2.2306605162174176</v>
      </c>
      <c r="BA975" s="54">
        <f t="shared" si="720"/>
        <v>1.9211354750441001</v>
      </c>
      <c r="BB975" s="54">
        <f t="shared" si="721"/>
        <v>1.9211354750441001</v>
      </c>
      <c r="BC975" s="54">
        <f t="shared" si="722"/>
        <v>2.1761113082758317</v>
      </c>
      <c r="BD975" s="54">
        <f t="shared" si="723"/>
        <v>1.9226661252051549</v>
      </c>
      <c r="BE975" s="54">
        <f t="shared" si="724"/>
        <v>2.2875510233806495</v>
      </c>
      <c r="BF975" s="54">
        <f t="shared" si="725"/>
        <v>2.4247544764833866</v>
      </c>
      <c r="BG975" s="55">
        <f t="shared" si="698"/>
        <v>26.178686754550096</v>
      </c>
      <c r="BH975" s="56">
        <f t="shared" si="741"/>
        <v>3.7037849690520179</v>
      </c>
      <c r="BI975" s="56">
        <f t="shared" si="726"/>
        <v>3.7037849690520179</v>
      </c>
      <c r="BJ975" s="56">
        <f t="shared" si="727"/>
        <v>3.8573741865011244</v>
      </c>
      <c r="BK975" s="56">
        <f t="shared" si="728"/>
        <v>5.7405538456782113</v>
      </c>
      <c r="BL975" s="56">
        <f t="shared" si="729"/>
        <v>3.4146503141761837</v>
      </c>
      <c r="BM975" s="56">
        <f t="shared" si="730"/>
        <v>7.0596024605512824</v>
      </c>
      <c r="BN975" s="56">
        <f t="shared" si="731"/>
        <v>3.209190948911834</v>
      </c>
      <c r="BO975" s="56">
        <f t="shared" si="732"/>
        <v>2.6116656179510063</v>
      </c>
      <c r="BP975" s="56">
        <f t="shared" si="733"/>
        <v>5.2233312359020125</v>
      </c>
      <c r="BQ975" s="56">
        <f t="shared" si="734"/>
        <v>3.1101579215429269</v>
      </c>
      <c r="BR975" s="56">
        <f t="shared" si="735"/>
        <v>3.2685641484721679</v>
      </c>
      <c r="BS975" s="56">
        <f t="shared" si="736"/>
        <v>6.6198545857743678</v>
      </c>
      <c r="BT975" s="56">
        <f t="shared" si="737"/>
        <v>3.5429210898106702</v>
      </c>
      <c r="BU975" s="57">
        <f t="shared" si="699"/>
        <v>55.065436293375818</v>
      </c>
      <c r="BV975" s="58">
        <f t="shared" si="696"/>
        <v>2.4374453915940033</v>
      </c>
      <c r="BW975" s="59">
        <f t="shared" si="738"/>
        <v>60.49641490988995</v>
      </c>
      <c r="BX975" s="68">
        <f t="shared" si="739"/>
        <v>53.8213132454499</v>
      </c>
    </row>
    <row r="976" spans="1:76">
      <c r="A976" s="49">
        <v>4864</v>
      </c>
      <c r="B976" s="86">
        <v>0.1773049645390071</v>
      </c>
      <c r="C976" s="60">
        <v>1.7034990791896871E-2</v>
      </c>
      <c r="D976" s="60">
        <v>1.7034990791896871E-2</v>
      </c>
      <c r="E976" s="60">
        <v>2.3020257826887661E-2</v>
      </c>
      <c r="F976" s="60">
        <v>2.4401473296500921E-2</v>
      </c>
      <c r="G976" s="60">
        <v>2.3941068139963169E-2</v>
      </c>
      <c r="H976" s="60">
        <v>2.0718232044198894E-2</v>
      </c>
      <c r="I976" s="60">
        <v>2.3480662983425413E-2</v>
      </c>
      <c r="J976" s="60">
        <v>2.3941068139963169E-2</v>
      </c>
      <c r="K976" s="60">
        <v>2.3480662983425413E-2</v>
      </c>
      <c r="L976" s="60">
        <v>2.3941068139963169E-2</v>
      </c>
      <c r="M976" s="60">
        <v>2.3526703499079191E-2</v>
      </c>
      <c r="N976" s="60">
        <v>2.5322283609576429E-2</v>
      </c>
      <c r="O976" s="60">
        <v>2.6427255985267035E-2</v>
      </c>
      <c r="P976" s="117">
        <v>2.2790055248618785E-2</v>
      </c>
      <c r="Q976" s="61">
        <v>1</v>
      </c>
      <c r="R976" s="61">
        <v>0</v>
      </c>
      <c r="S976" s="61">
        <v>1</v>
      </c>
      <c r="T976" s="61">
        <v>0</v>
      </c>
      <c r="U976" s="61">
        <v>0</v>
      </c>
      <c r="V976" s="61">
        <v>0</v>
      </c>
      <c r="W976" s="61">
        <v>1</v>
      </c>
      <c r="X976" s="61">
        <v>0</v>
      </c>
      <c r="Y976" s="61">
        <v>2</v>
      </c>
      <c r="Z976" s="61">
        <v>0</v>
      </c>
      <c r="AA976" s="61">
        <v>0</v>
      </c>
      <c r="AB976" s="61">
        <v>1</v>
      </c>
      <c r="AC976" s="61">
        <v>0</v>
      </c>
      <c r="AD976" s="50">
        <f t="shared" si="697"/>
        <v>6</v>
      </c>
      <c r="AE976" s="51" t="s">
        <v>22</v>
      </c>
      <c r="AF976" s="52">
        <f t="shared" si="700"/>
        <v>0.2023281225591807</v>
      </c>
      <c r="AG976" s="53">
        <f t="shared" si="740"/>
        <v>4.9516012054016657E-2</v>
      </c>
      <c r="AH976" s="53">
        <f t="shared" si="701"/>
        <v>4.9516012054016657E-2</v>
      </c>
      <c r="AI976" s="53">
        <f t="shared" si="702"/>
        <v>6.1893516012570121E-2</v>
      </c>
      <c r="AJ976" s="53">
        <f t="shared" si="703"/>
        <v>6.4626244035885821E-2</v>
      </c>
      <c r="AK976" s="53">
        <f t="shared" si="704"/>
        <v>6.3719818927584715E-2</v>
      </c>
      <c r="AL976" s="53">
        <f t="shared" si="705"/>
        <v>5.7243678073353808E-2</v>
      </c>
      <c r="AM976" s="53">
        <f t="shared" si="706"/>
        <v>6.280894694476552E-2</v>
      </c>
      <c r="AN976" s="53">
        <f t="shared" si="707"/>
        <v>6.3719818927584715E-2</v>
      </c>
      <c r="AO976" s="53">
        <f t="shared" si="708"/>
        <v>6.280894694476552E-2</v>
      </c>
      <c r="AP976" s="53">
        <f t="shared" si="709"/>
        <v>6.3719818927584715E-2</v>
      </c>
      <c r="AQ976" s="53">
        <f t="shared" si="710"/>
        <v>6.2900237407691559E-2</v>
      </c>
      <c r="AR976" s="53">
        <f t="shared" si="711"/>
        <v>6.6426178317604084E-2</v>
      </c>
      <c r="AS976" s="53">
        <f t="shared" si="712"/>
        <v>6.8564310871898348E-2</v>
      </c>
      <c r="AT976" s="54">
        <f t="shared" si="713"/>
        <v>0.46203002750619154</v>
      </c>
      <c r="AU976" s="54">
        <f t="shared" si="714"/>
        <v>0.46203002750619154</v>
      </c>
      <c r="AV976" s="54">
        <f t="shared" si="715"/>
        <v>0.5775235468184875</v>
      </c>
      <c r="AW976" s="54">
        <f t="shared" si="716"/>
        <v>0.60302241781807708</v>
      </c>
      <c r="AX976" s="54">
        <f t="shared" si="717"/>
        <v>0.594564636176377</v>
      </c>
      <c r="AY976" s="54">
        <f t="shared" si="718"/>
        <v>0.53413627345301917</v>
      </c>
      <c r="AZ976" s="54">
        <f t="shared" si="719"/>
        <v>0.58606536109708607</v>
      </c>
      <c r="BA976" s="54">
        <f t="shared" si="720"/>
        <v>0.594564636176377</v>
      </c>
      <c r="BB976" s="54">
        <f t="shared" si="721"/>
        <v>0.58606536109708607</v>
      </c>
      <c r="BC976" s="54">
        <f t="shared" si="722"/>
        <v>0.594564636176377</v>
      </c>
      <c r="BD976" s="54">
        <f t="shared" si="723"/>
        <v>0.58691718525147796</v>
      </c>
      <c r="BE976" s="54">
        <f t="shared" si="724"/>
        <v>0.61981746352540135</v>
      </c>
      <c r="BF976" s="54">
        <f t="shared" si="725"/>
        <v>0.63976821080680168</v>
      </c>
      <c r="BG976" s="55">
        <f t="shared" si="698"/>
        <v>7.4410697834089516</v>
      </c>
      <c r="BH976" s="56">
        <f t="shared" si="741"/>
        <v>-0.77212539541030967</v>
      </c>
      <c r="BI976" s="56">
        <f t="shared" si="726"/>
        <v>0</v>
      </c>
      <c r="BJ976" s="56">
        <f t="shared" si="727"/>
        <v>-0.549006063705747</v>
      </c>
      <c r="BK976" s="56">
        <f t="shared" si="728"/>
        <v>0</v>
      </c>
      <c r="BL976" s="56">
        <f t="shared" si="729"/>
        <v>0</v>
      </c>
      <c r="BM976" s="56">
        <f t="shared" si="730"/>
        <v>0</v>
      </c>
      <c r="BN976" s="56">
        <f t="shared" si="731"/>
        <v>-0.5343239579166541</v>
      </c>
      <c r="BO976" s="56">
        <f t="shared" si="732"/>
        <v>0</v>
      </c>
      <c r="BP976" s="56">
        <f t="shared" si="733"/>
        <v>-1.0686479158333082</v>
      </c>
      <c r="BQ976" s="56">
        <f t="shared" si="734"/>
        <v>0</v>
      </c>
      <c r="BR976" s="56">
        <f t="shared" si="735"/>
        <v>0</v>
      </c>
      <c r="BS976" s="56">
        <f t="shared" si="736"/>
        <v>-0.4783302579599199</v>
      </c>
      <c r="BT976" s="56">
        <f t="shared" si="737"/>
        <v>0</v>
      </c>
      <c r="BU976" s="57">
        <f t="shared" si="699"/>
        <v>-3.4024335908259387</v>
      </c>
      <c r="BV976" s="58">
        <f t="shared" si="696"/>
        <v>6.2728374048375075</v>
      </c>
      <c r="BW976" s="59">
        <f t="shared" si="738"/>
        <v>-11.107052976636488</v>
      </c>
      <c r="BX976" s="68">
        <f t="shared" si="739"/>
        <v>1.4410697834089516</v>
      </c>
    </row>
    <row r="977" spans="1:76">
      <c r="A977" s="49">
        <v>4865</v>
      </c>
      <c r="B977" s="86">
        <v>9.2705167173252293E-2</v>
      </c>
      <c r="C977" s="60">
        <v>1.7034990791896871E-2</v>
      </c>
      <c r="D977" s="60">
        <v>1.7034990791896871E-2</v>
      </c>
      <c r="E977" s="60">
        <v>2.3020257826887661E-2</v>
      </c>
      <c r="F977" s="60">
        <v>2.4401473296500921E-2</v>
      </c>
      <c r="G977" s="60">
        <v>2.3941068139963169E-2</v>
      </c>
      <c r="H977" s="60">
        <v>2.0718232044198894E-2</v>
      </c>
      <c r="I977" s="60">
        <v>2.3480662983425413E-2</v>
      </c>
      <c r="J977" s="60">
        <v>2.3941068139963169E-2</v>
      </c>
      <c r="K977" s="60">
        <v>2.3480662983425413E-2</v>
      </c>
      <c r="L977" s="60">
        <v>2.3941068139963169E-2</v>
      </c>
      <c r="M977" s="60">
        <v>2.3526703499079191E-2</v>
      </c>
      <c r="N977" s="60">
        <v>2.5322283609576429E-2</v>
      </c>
      <c r="O977" s="60">
        <v>2.6427255985267035E-2</v>
      </c>
      <c r="P977" s="117">
        <v>2.2790055248618785E-2</v>
      </c>
      <c r="Q977" s="61">
        <v>0</v>
      </c>
      <c r="R977" s="61">
        <v>0</v>
      </c>
      <c r="S977" s="61">
        <v>0</v>
      </c>
      <c r="T977" s="61">
        <v>0</v>
      </c>
      <c r="U977" s="61">
        <v>0</v>
      </c>
      <c r="V977" s="61">
        <v>0</v>
      </c>
      <c r="W977" s="61">
        <v>1</v>
      </c>
      <c r="X977" s="61">
        <v>0</v>
      </c>
      <c r="Y977" s="61">
        <v>0</v>
      </c>
      <c r="Z977" s="61">
        <v>0</v>
      </c>
      <c r="AA977" s="61">
        <v>0</v>
      </c>
      <c r="AB977" s="61">
        <v>1</v>
      </c>
      <c r="AC977" s="61">
        <v>0</v>
      </c>
      <c r="AD977" s="50">
        <f t="shared" si="697"/>
        <v>2</v>
      </c>
      <c r="AE977" s="51" t="s">
        <v>22</v>
      </c>
      <c r="AF977" s="52">
        <f t="shared" si="700"/>
        <v>0.11115562725305386</v>
      </c>
      <c r="AG977" s="53">
        <f t="shared" si="740"/>
        <v>4.9516012054016657E-2</v>
      </c>
      <c r="AH977" s="53">
        <f t="shared" si="701"/>
        <v>4.9516012054016657E-2</v>
      </c>
      <c r="AI977" s="53">
        <f t="shared" si="702"/>
        <v>6.1893516012570121E-2</v>
      </c>
      <c r="AJ977" s="53">
        <f t="shared" si="703"/>
        <v>6.4626244035885821E-2</v>
      </c>
      <c r="AK977" s="53">
        <f t="shared" si="704"/>
        <v>6.3719818927584715E-2</v>
      </c>
      <c r="AL977" s="53">
        <f t="shared" si="705"/>
        <v>5.7243678073353808E-2</v>
      </c>
      <c r="AM977" s="53">
        <f t="shared" si="706"/>
        <v>6.280894694476552E-2</v>
      </c>
      <c r="AN977" s="53">
        <f t="shared" si="707"/>
        <v>6.3719818927584715E-2</v>
      </c>
      <c r="AO977" s="53">
        <f t="shared" si="708"/>
        <v>6.280894694476552E-2</v>
      </c>
      <c r="AP977" s="53">
        <f t="shared" si="709"/>
        <v>6.3719818927584715E-2</v>
      </c>
      <c r="AQ977" s="53">
        <f t="shared" si="710"/>
        <v>6.2900237407691559E-2</v>
      </c>
      <c r="AR977" s="53">
        <f t="shared" si="711"/>
        <v>6.6426178317604084E-2</v>
      </c>
      <c r="AS977" s="53">
        <f t="shared" si="712"/>
        <v>6.8564310871898348E-2</v>
      </c>
      <c r="AT977" s="54">
        <f t="shared" si="713"/>
        <v>0.25383143414566373</v>
      </c>
      <c r="AU977" s="54">
        <f t="shared" si="714"/>
        <v>0.25383143414566373</v>
      </c>
      <c r="AV977" s="54">
        <f t="shared" si="715"/>
        <v>0.31728160815232426</v>
      </c>
      <c r="AW977" s="54">
        <f t="shared" si="716"/>
        <v>0.33129025393202816</v>
      </c>
      <c r="AX977" s="54">
        <f t="shared" si="717"/>
        <v>0.3266436926351548</v>
      </c>
      <c r="AY977" s="54">
        <f t="shared" si="718"/>
        <v>0.29344537854302855</v>
      </c>
      <c r="AZ977" s="54">
        <f t="shared" si="719"/>
        <v>0.32197433554981691</v>
      </c>
      <c r="BA977" s="54">
        <f t="shared" si="720"/>
        <v>0.3266436926351548</v>
      </c>
      <c r="BB977" s="54">
        <f t="shared" si="721"/>
        <v>0.32197433554981691</v>
      </c>
      <c r="BC977" s="54">
        <f t="shared" si="722"/>
        <v>0.3266436926351548</v>
      </c>
      <c r="BD977" s="54">
        <f t="shared" si="723"/>
        <v>0.32244231324363964</v>
      </c>
      <c r="BE977" s="54">
        <f t="shared" si="724"/>
        <v>0.34051716622048317</v>
      </c>
      <c r="BF977" s="54">
        <f t="shared" si="725"/>
        <v>0.35147776724905527</v>
      </c>
      <c r="BG977" s="55">
        <f t="shared" si="698"/>
        <v>4.087997104636985</v>
      </c>
      <c r="BH977" s="56">
        <f t="shared" si="741"/>
        <v>0</v>
      </c>
      <c r="BI977" s="56">
        <f t="shared" si="726"/>
        <v>0</v>
      </c>
      <c r="BJ977" s="56">
        <f t="shared" si="727"/>
        <v>0</v>
      </c>
      <c r="BK977" s="56">
        <f t="shared" si="728"/>
        <v>0</v>
      </c>
      <c r="BL977" s="56">
        <f t="shared" si="729"/>
        <v>0</v>
      </c>
      <c r="BM977" s="56">
        <f t="shared" si="730"/>
        <v>0</v>
      </c>
      <c r="BN977" s="56">
        <f t="shared" si="731"/>
        <v>-1.1332834398756406</v>
      </c>
      <c r="BO977" s="56">
        <f t="shared" si="732"/>
        <v>0</v>
      </c>
      <c r="BP977" s="56">
        <f t="shared" si="733"/>
        <v>0</v>
      </c>
      <c r="BQ977" s="56">
        <f t="shared" si="734"/>
        <v>0</v>
      </c>
      <c r="BR977" s="56">
        <f t="shared" si="735"/>
        <v>0</v>
      </c>
      <c r="BS977" s="56">
        <f t="shared" si="736"/>
        <v>-1.0772897399189065</v>
      </c>
      <c r="BT977" s="56">
        <f t="shared" si="737"/>
        <v>0</v>
      </c>
      <c r="BU977" s="57">
        <f t="shared" si="699"/>
        <v>-2.2105731797945474</v>
      </c>
      <c r="BV977" s="58">
        <f t="shared" ref="BV977:BV1040" si="742">$BW$3*B977</f>
        <v>3.2797978431007544</v>
      </c>
      <c r="BW977" s="59">
        <f t="shared" si="738"/>
        <v>-6.2175832550968222</v>
      </c>
      <c r="BX977" s="68">
        <f t="shared" si="739"/>
        <v>2.087997104636985</v>
      </c>
    </row>
    <row r="978" spans="1:76">
      <c r="A978" s="49">
        <v>4866</v>
      </c>
      <c r="B978" s="86">
        <v>0.17831813576494429</v>
      </c>
      <c r="C978" s="60">
        <v>1.7034990791896871E-2</v>
      </c>
      <c r="D978" s="60">
        <v>1.7034990791896871E-2</v>
      </c>
      <c r="E978" s="60">
        <v>2.3020257826887661E-2</v>
      </c>
      <c r="F978" s="60">
        <v>2.4401473296500921E-2</v>
      </c>
      <c r="G978" s="60">
        <v>2.3941068139963169E-2</v>
      </c>
      <c r="H978" s="60">
        <v>2.0718232044198894E-2</v>
      </c>
      <c r="I978" s="60">
        <v>2.3480662983425413E-2</v>
      </c>
      <c r="J978" s="60">
        <v>2.3941068139963169E-2</v>
      </c>
      <c r="K978" s="60">
        <v>2.3480662983425413E-2</v>
      </c>
      <c r="L978" s="60">
        <v>2.3941068139963169E-2</v>
      </c>
      <c r="M978" s="60">
        <v>2.3526703499079191E-2</v>
      </c>
      <c r="N978" s="60">
        <v>2.5322283609576429E-2</v>
      </c>
      <c r="O978" s="60">
        <v>2.6427255985267035E-2</v>
      </c>
      <c r="P978" s="117">
        <v>2.2790055248618785E-2</v>
      </c>
      <c r="Q978" s="61">
        <v>1</v>
      </c>
      <c r="R978" s="61">
        <v>0</v>
      </c>
      <c r="S978" s="61">
        <v>2</v>
      </c>
      <c r="T978" s="61">
        <v>0</v>
      </c>
      <c r="U978" s="61">
        <v>0</v>
      </c>
      <c r="V978" s="61">
        <v>0</v>
      </c>
      <c r="W978" s="61">
        <v>0</v>
      </c>
      <c r="X978" s="61">
        <v>0</v>
      </c>
      <c r="Y978" s="61">
        <v>0</v>
      </c>
      <c r="Z978" s="61">
        <v>1</v>
      </c>
      <c r="AA978" s="61">
        <v>0</v>
      </c>
      <c r="AB978" s="61">
        <v>0</v>
      </c>
      <c r="AC978" s="61">
        <v>0</v>
      </c>
      <c r="AD978" s="50">
        <f t="shared" ref="AD978:AD1041" si="743">SUM(Q978:AC978)</f>
        <v>4</v>
      </c>
      <c r="AE978" s="51" t="s">
        <v>22</v>
      </c>
      <c r="AF978" s="52">
        <f t="shared" si="700"/>
        <v>0.20339581617772229</v>
      </c>
      <c r="AG978" s="53">
        <f t="shared" si="740"/>
        <v>4.9516012054016657E-2</v>
      </c>
      <c r="AH978" s="53">
        <f t="shared" si="701"/>
        <v>4.9516012054016657E-2</v>
      </c>
      <c r="AI978" s="53">
        <f t="shared" si="702"/>
        <v>6.1893516012570121E-2</v>
      </c>
      <c r="AJ978" s="53">
        <f t="shared" si="703"/>
        <v>6.4626244035885821E-2</v>
      </c>
      <c r="AK978" s="53">
        <f t="shared" si="704"/>
        <v>6.3719818927584715E-2</v>
      </c>
      <c r="AL978" s="53">
        <f t="shared" si="705"/>
        <v>5.7243678073353808E-2</v>
      </c>
      <c r="AM978" s="53">
        <f t="shared" si="706"/>
        <v>6.280894694476552E-2</v>
      </c>
      <c r="AN978" s="53">
        <f t="shared" si="707"/>
        <v>6.3719818927584715E-2</v>
      </c>
      <c r="AO978" s="53">
        <f t="shared" si="708"/>
        <v>6.280894694476552E-2</v>
      </c>
      <c r="AP978" s="53">
        <f t="shared" si="709"/>
        <v>6.3719818927584715E-2</v>
      </c>
      <c r="AQ978" s="53">
        <f t="shared" si="710"/>
        <v>6.2900237407691559E-2</v>
      </c>
      <c r="AR978" s="53">
        <f t="shared" si="711"/>
        <v>6.6426178317604084E-2</v>
      </c>
      <c r="AS978" s="53">
        <f t="shared" si="712"/>
        <v>6.8564310871898348E-2</v>
      </c>
      <c r="AT978" s="54">
        <f t="shared" si="713"/>
        <v>0.4644681784943156</v>
      </c>
      <c r="AU978" s="54">
        <f t="shared" si="714"/>
        <v>0.4644681784943156</v>
      </c>
      <c r="AV978" s="54">
        <f t="shared" si="715"/>
        <v>0.580571161740705</v>
      </c>
      <c r="AW978" s="54">
        <f t="shared" si="716"/>
        <v>0.60620459130537152</v>
      </c>
      <c r="AX978" s="54">
        <f t="shared" si="717"/>
        <v>0.59770217761068911</v>
      </c>
      <c r="AY978" s="54">
        <f t="shared" si="718"/>
        <v>0.53695493199333433</v>
      </c>
      <c r="AZ978" s="54">
        <f t="shared" si="719"/>
        <v>0.58915805151588141</v>
      </c>
      <c r="BA978" s="54">
        <f t="shared" si="720"/>
        <v>0.59770217761068911</v>
      </c>
      <c r="BB978" s="54">
        <f t="shared" si="721"/>
        <v>0.58915805151588141</v>
      </c>
      <c r="BC978" s="54">
        <f t="shared" si="722"/>
        <v>0.59770217761068911</v>
      </c>
      <c r="BD978" s="54">
        <f t="shared" si="723"/>
        <v>0.59001437078050445</v>
      </c>
      <c r="BE978" s="54">
        <f t="shared" si="724"/>
        <v>0.62308826514257709</v>
      </c>
      <c r="BF978" s="54">
        <f t="shared" si="725"/>
        <v>0.64314429331764689</v>
      </c>
      <c r="BG978" s="55">
        <f t="shared" ref="BG978:BG1041" si="744">SUM(AT978:BF978)</f>
        <v>7.4803366071326005</v>
      </c>
      <c r="BH978" s="56">
        <f t="shared" si="741"/>
        <v>-0.76686223008396459</v>
      </c>
      <c r="BI978" s="56">
        <f t="shared" si="726"/>
        <v>0</v>
      </c>
      <c r="BJ978" s="56">
        <f t="shared" si="727"/>
        <v>-1.0874857967588036</v>
      </c>
      <c r="BK978" s="56">
        <f t="shared" si="728"/>
        <v>0</v>
      </c>
      <c r="BL978" s="56">
        <f t="shared" si="729"/>
        <v>0</v>
      </c>
      <c r="BM978" s="56">
        <f t="shared" si="730"/>
        <v>0</v>
      </c>
      <c r="BN978" s="56">
        <f t="shared" si="731"/>
        <v>0</v>
      </c>
      <c r="BO978" s="56">
        <f t="shared" si="732"/>
        <v>0</v>
      </c>
      <c r="BP978" s="56">
        <f t="shared" si="733"/>
        <v>0</v>
      </c>
      <c r="BQ978" s="56">
        <f t="shared" si="734"/>
        <v>-0.5146626798413676</v>
      </c>
      <c r="BR978" s="56">
        <f t="shared" si="735"/>
        <v>0</v>
      </c>
      <c r="BS978" s="56">
        <f t="shared" si="736"/>
        <v>0</v>
      </c>
      <c r="BT978" s="56">
        <f t="shared" si="737"/>
        <v>0</v>
      </c>
      <c r="BU978" s="57">
        <f t="shared" ref="BU978:BU1041" si="745">SUM(BH978:BT978)</f>
        <v>-2.3690107066841359</v>
      </c>
      <c r="BV978" s="58">
        <f t="shared" si="742"/>
        <v>6.3086821900080077</v>
      </c>
      <c r="BW978" s="59">
        <f t="shared" si="738"/>
        <v>-9.6183095850003539</v>
      </c>
      <c r="BX978" s="68">
        <f t="shared" si="739"/>
        <v>3.4803366071326005</v>
      </c>
    </row>
    <row r="979" spans="1:76">
      <c r="A979" s="49">
        <v>4867</v>
      </c>
      <c r="B979" s="86">
        <v>0.12917933130699089</v>
      </c>
      <c r="C979" s="60">
        <v>1.7034990791896871E-2</v>
      </c>
      <c r="D979" s="60">
        <v>1.7034990791896871E-2</v>
      </c>
      <c r="E979" s="60">
        <v>2.3020257826887661E-2</v>
      </c>
      <c r="F979" s="60">
        <v>2.4401473296500921E-2</v>
      </c>
      <c r="G979" s="60">
        <v>2.3941068139963169E-2</v>
      </c>
      <c r="H979" s="60">
        <v>2.0718232044198894E-2</v>
      </c>
      <c r="I979" s="60">
        <v>2.3480662983425413E-2</v>
      </c>
      <c r="J979" s="60">
        <v>2.3941068139963169E-2</v>
      </c>
      <c r="K979" s="60">
        <v>2.3480662983425413E-2</v>
      </c>
      <c r="L979" s="60">
        <v>2.3941068139963169E-2</v>
      </c>
      <c r="M979" s="60">
        <v>2.3526703499079191E-2</v>
      </c>
      <c r="N979" s="60">
        <v>2.5322283609576429E-2</v>
      </c>
      <c r="O979" s="60">
        <v>2.6427255985267035E-2</v>
      </c>
      <c r="P979" s="117">
        <v>2.2790055248618785E-2</v>
      </c>
      <c r="Q979" s="61">
        <v>1</v>
      </c>
      <c r="R979" s="61">
        <v>0</v>
      </c>
      <c r="S979" s="61">
        <v>0</v>
      </c>
      <c r="T979" s="61">
        <v>0</v>
      </c>
      <c r="U979" s="61">
        <v>1</v>
      </c>
      <c r="V979" s="61">
        <v>0</v>
      </c>
      <c r="W979" s="61">
        <v>0</v>
      </c>
      <c r="X979" s="61">
        <v>0</v>
      </c>
      <c r="Y979" s="61">
        <v>0</v>
      </c>
      <c r="Z979" s="61">
        <v>1</v>
      </c>
      <c r="AA979" s="61">
        <v>1</v>
      </c>
      <c r="AB979" s="61">
        <v>0</v>
      </c>
      <c r="AC979" s="61">
        <v>0</v>
      </c>
      <c r="AD979" s="50">
        <f t="shared" si="743"/>
        <v>4</v>
      </c>
      <c r="AE979" s="51" t="s">
        <v>22</v>
      </c>
      <c r="AF979" s="52">
        <f t="shared" si="700"/>
        <v>0.15101639528133315</v>
      </c>
      <c r="AG979" s="53">
        <f t="shared" si="740"/>
        <v>4.9516012054016657E-2</v>
      </c>
      <c r="AH979" s="53">
        <f t="shared" si="701"/>
        <v>4.9516012054016657E-2</v>
      </c>
      <c r="AI979" s="53">
        <f t="shared" si="702"/>
        <v>6.1893516012570121E-2</v>
      </c>
      <c r="AJ979" s="53">
        <f t="shared" si="703"/>
        <v>6.4626244035885821E-2</v>
      </c>
      <c r="AK979" s="53">
        <f t="shared" si="704"/>
        <v>6.3719818927584715E-2</v>
      </c>
      <c r="AL979" s="53">
        <f t="shared" si="705"/>
        <v>5.7243678073353808E-2</v>
      </c>
      <c r="AM979" s="53">
        <f t="shared" si="706"/>
        <v>6.280894694476552E-2</v>
      </c>
      <c r="AN979" s="53">
        <f t="shared" si="707"/>
        <v>6.3719818927584715E-2</v>
      </c>
      <c r="AO979" s="53">
        <f t="shared" si="708"/>
        <v>6.280894694476552E-2</v>
      </c>
      <c r="AP979" s="53">
        <f t="shared" si="709"/>
        <v>6.3719818927584715E-2</v>
      </c>
      <c r="AQ979" s="53">
        <f t="shared" si="710"/>
        <v>6.2900237407691559E-2</v>
      </c>
      <c r="AR979" s="53">
        <f t="shared" si="711"/>
        <v>6.6426178317604084E-2</v>
      </c>
      <c r="AS979" s="53">
        <f t="shared" si="712"/>
        <v>6.8564310871898348E-2</v>
      </c>
      <c r="AT979" s="54">
        <f t="shared" si="713"/>
        <v>0.34485620873248313</v>
      </c>
      <c r="AU979" s="54">
        <f t="shared" si="714"/>
        <v>0.34485620873248313</v>
      </c>
      <c r="AV979" s="54">
        <f t="shared" si="715"/>
        <v>0.43105982068858373</v>
      </c>
      <c r="AW979" s="54">
        <f t="shared" si="716"/>
        <v>0.45009201222673928</v>
      </c>
      <c r="AX979" s="54">
        <f t="shared" si="717"/>
        <v>0.44377917899599256</v>
      </c>
      <c r="AY979" s="54">
        <f t="shared" si="718"/>
        <v>0.39867584192249639</v>
      </c>
      <c r="AZ979" s="54">
        <f t="shared" si="719"/>
        <v>0.4374353753331896</v>
      </c>
      <c r="BA979" s="54">
        <f t="shared" si="720"/>
        <v>0.44377917899599256</v>
      </c>
      <c r="BB979" s="54">
        <f t="shared" si="721"/>
        <v>0.4374353753331896</v>
      </c>
      <c r="BC979" s="54">
        <f t="shared" si="722"/>
        <v>0.44377917899599256</v>
      </c>
      <c r="BD979" s="54">
        <f t="shared" si="723"/>
        <v>0.43807117134405904</v>
      </c>
      <c r="BE979" s="54">
        <f t="shared" si="724"/>
        <v>0.46262772515297107</v>
      </c>
      <c r="BF979" s="54">
        <f t="shared" si="725"/>
        <v>0.47751883321791483</v>
      </c>
      <c r="BG979" s="55">
        <f t="shared" si="744"/>
        <v>5.5539661096720874</v>
      </c>
      <c r="BH979" s="56">
        <f t="shared" si="741"/>
        <v>-1.0646277351129785</v>
      </c>
      <c r="BI979" s="56">
        <f t="shared" si="726"/>
        <v>0</v>
      </c>
      <c r="BJ979" s="56">
        <f t="shared" si="727"/>
        <v>0</v>
      </c>
      <c r="BK979" s="56">
        <f t="shared" si="728"/>
        <v>0</v>
      </c>
      <c r="BL979" s="56">
        <f t="shared" si="729"/>
        <v>-0.81242818487038171</v>
      </c>
      <c r="BM979" s="56">
        <f t="shared" si="730"/>
        <v>0</v>
      </c>
      <c r="BN979" s="56">
        <f t="shared" si="731"/>
        <v>0</v>
      </c>
      <c r="BO979" s="56">
        <f t="shared" si="732"/>
        <v>0</v>
      </c>
      <c r="BP979" s="56">
        <f t="shared" si="733"/>
        <v>0</v>
      </c>
      <c r="BQ979" s="56">
        <f t="shared" si="734"/>
        <v>-0.81242818487038171</v>
      </c>
      <c r="BR979" s="56">
        <f t="shared" si="735"/>
        <v>-0.82537389015292684</v>
      </c>
      <c r="BS979" s="56">
        <f t="shared" si="736"/>
        <v>0</v>
      </c>
      <c r="BT979" s="56">
        <f t="shared" si="737"/>
        <v>0</v>
      </c>
      <c r="BU979" s="57">
        <f t="shared" si="745"/>
        <v>-3.5148579950066687</v>
      </c>
      <c r="BV979" s="58">
        <f t="shared" si="742"/>
        <v>4.5702101092387553</v>
      </c>
      <c r="BW979" s="59">
        <f t="shared" si="738"/>
        <v>-9.2657990194970097</v>
      </c>
      <c r="BX979" s="68">
        <f t="shared" si="739"/>
        <v>1.5539661096720874</v>
      </c>
    </row>
    <row r="980" spans="1:76">
      <c r="A980" s="49">
        <v>4868</v>
      </c>
      <c r="B980" s="86">
        <v>7.8520770010131719E-2</v>
      </c>
      <c r="C980" s="60">
        <v>1.7034990791896871E-2</v>
      </c>
      <c r="D980" s="60">
        <v>1.7034990791896871E-2</v>
      </c>
      <c r="E980" s="60">
        <v>2.3020257826887661E-2</v>
      </c>
      <c r="F980" s="60">
        <v>2.4401473296500921E-2</v>
      </c>
      <c r="G980" s="60">
        <v>2.3941068139963169E-2</v>
      </c>
      <c r="H980" s="60">
        <v>2.0718232044198894E-2</v>
      </c>
      <c r="I980" s="60">
        <v>2.3480662983425413E-2</v>
      </c>
      <c r="J980" s="60">
        <v>2.3941068139963169E-2</v>
      </c>
      <c r="K980" s="60">
        <v>2.3480662983425413E-2</v>
      </c>
      <c r="L980" s="60">
        <v>2.3941068139963169E-2</v>
      </c>
      <c r="M980" s="60">
        <v>2.3526703499079191E-2</v>
      </c>
      <c r="N980" s="60">
        <v>2.5322283609576429E-2</v>
      </c>
      <c r="O980" s="60">
        <v>2.6427255985267035E-2</v>
      </c>
      <c r="P980" s="117">
        <v>2.2790055248618785E-2</v>
      </c>
      <c r="Q980" s="61">
        <v>1</v>
      </c>
      <c r="R980" s="61">
        <v>1</v>
      </c>
      <c r="S980" s="61">
        <v>0</v>
      </c>
      <c r="T980" s="61">
        <v>0</v>
      </c>
      <c r="U980" s="61">
        <v>0</v>
      </c>
      <c r="V980" s="61">
        <v>0</v>
      </c>
      <c r="W980" s="61">
        <v>0</v>
      </c>
      <c r="X980" s="61">
        <v>0</v>
      </c>
      <c r="Y980" s="61">
        <v>1</v>
      </c>
      <c r="Z980" s="61">
        <v>0</v>
      </c>
      <c r="AA980" s="61">
        <v>0</v>
      </c>
      <c r="AB980" s="61">
        <v>0</v>
      </c>
      <c r="AC980" s="61">
        <v>1</v>
      </c>
      <c r="AD980" s="50">
        <f t="shared" si="743"/>
        <v>4</v>
      </c>
      <c r="AE980" s="51" t="s">
        <v>22</v>
      </c>
      <c r="AF980" s="52">
        <f t="shared" si="700"/>
        <v>9.534896795618894E-2</v>
      </c>
      <c r="AG980" s="53">
        <f t="shared" si="740"/>
        <v>4.9516012054016657E-2</v>
      </c>
      <c r="AH980" s="53">
        <f t="shared" si="701"/>
        <v>4.9516012054016657E-2</v>
      </c>
      <c r="AI980" s="53">
        <f t="shared" si="702"/>
        <v>6.1893516012570121E-2</v>
      </c>
      <c r="AJ980" s="53">
        <f t="shared" si="703"/>
        <v>6.4626244035885821E-2</v>
      </c>
      <c r="AK980" s="53">
        <f t="shared" si="704"/>
        <v>6.3719818927584715E-2</v>
      </c>
      <c r="AL980" s="53">
        <f t="shared" si="705"/>
        <v>5.7243678073353808E-2</v>
      </c>
      <c r="AM980" s="53">
        <f t="shared" si="706"/>
        <v>6.280894694476552E-2</v>
      </c>
      <c r="AN980" s="53">
        <f t="shared" si="707"/>
        <v>6.3719818927584715E-2</v>
      </c>
      <c r="AO980" s="53">
        <f t="shared" si="708"/>
        <v>6.280894694476552E-2</v>
      </c>
      <c r="AP980" s="53">
        <f t="shared" si="709"/>
        <v>6.3719818927584715E-2</v>
      </c>
      <c r="AQ980" s="53">
        <f t="shared" si="710"/>
        <v>6.2900237407691559E-2</v>
      </c>
      <c r="AR980" s="53">
        <f t="shared" si="711"/>
        <v>6.6426178317604084E-2</v>
      </c>
      <c r="AS980" s="53">
        <f t="shared" si="712"/>
        <v>6.8564310871898348E-2</v>
      </c>
      <c r="AT980" s="54">
        <f t="shared" si="713"/>
        <v>0.21773585268453821</v>
      </c>
      <c r="AU980" s="54">
        <f t="shared" si="714"/>
        <v>0.21773585268453821</v>
      </c>
      <c r="AV980" s="54">
        <f t="shared" si="715"/>
        <v>0.27216322408880034</v>
      </c>
      <c r="AW980" s="54">
        <f t="shared" si="716"/>
        <v>0.28417979896285284</v>
      </c>
      <c r="AX980" s="54">
        <f t="shared" si="717"/>
        <v>0.28019399243959492</v>
      </c>
      <c r="AY980" s="54">
        <f t="shared" si="718"/>
        <v>0.25171657690251803</v>
      </c>
      <c r="AZ980" s="54">
        <f t="shared" si="719"/>
        <v>0.27618863175648423</v>
      </c>
      <c r="BA980" s="54">
        <f t="shared" si="720"/>
        <v>0.28019399243959492</v>
      </c>
      <c r="BB980" s="54">
        <f t="shared" si="721"/>
        <v>0.27618863175648423</v>
      </c>
      <c r="BC980" s="54">
        <f t="shared" si="722"/>
        <v>0.28019399243959492</v>
      </c>
      <c r="BD980" s="54">
        <f t="shared" si="723"/>
        <v>0.27659006163669114</v>
      </c>
      <c r="BE980" s="54">
        <f t="shared" si="724"/>
        <v>0.29209461700552003</v>
      </c>
      <c r="BF980" s="54">
        <f t="shared" si="725"/>
        <v>0.30149658811648045</v>
      </c>
      <c r="BG980" s="55">
        <f t="shared" si="744"/>
        <v>3.5066718129136931</v>
      </c>
      <c r="BH980" s="56">
        <f t="shared" si="741"/>
        <v>-1.524472635810078</v>
      </c>
      <c r="BI980" s="56">
        <f t="shared" si="726"/>
        <v>-1.524472635810078</v>
      </c>
      <c r="BJ980" s="56">
        <f t="shared" si="727"/>
        <v>0</v>
      </c>
      <c r="BK980" s="56">
        <f t="shared" si="728"/>
        <v>0</v>
      </c>
      <c r="BL980" s="56">
        <f t="shared" si="729"/>
        <v>0</v>
      </c>
      <c r="BM980" s="56">
        <f t="shared" si="730"/>
        <v>0</v>
      </c>
      <c r="BN980" s="56">
        <f t="shared" si="731"/>
        <v>0</v>
      </c>
      <c r="BO980" s="56">
        <f t="shared" si="732"/>
        <v>0</v>
      </c>
      <c r="BP980" s="56">
        <f t="shared" si="733"/>
        <v>-1.2866711983164225</v>
      </c>
      <c r="BQ980" s="56">
        <f t="shared" si="734"/>
        <v>0</v>
      </c>
      <c r="BR980" s="56">
        <f t="shared" si="735"/>
        <v>0</v>
      </c>
      <c r="BS980" s="56">
        <f t="shared" si="736"/>
        <v>0</v>
      </c>
      <c r="BT980" s="56">
        <f t="shared" si="737"/>
        <v>-1.1989965792421764</v>
      </c>
      <c r="BU980" s="57">
        <f t="shared" si="745"/>
        <v>-5.5346130491787546</v>
      </c>
      <c r="BV980" s="58">
        <f t="shared" si="742"/>
        <v>2.7779708507137535</v>
      </c>
      <c r="BW980" s="59">
        <f t="shared" si="738"/>
        <v>-9.4859753949099925</v>
      </c>
      <c r="BX980" s="68">
        <f t="shared" si="739"/>
        <v>0.49332818708630688</v>
      </c>
    </row>
    <row r="981" spans="1:76">
      <c r="A981" s="49">
        <v>4869</v>
      </c>
      <c r="B981" s="86">
        <v>0.16919959473150964</v>
      </c>
      <c r="C981" s="60">
        <v>1.2430939226519336E-2</v>
      </c>
      <c r="D981" s="60">
        <v>1.2430939226519336E-2</v>
      </c>
      <c r="E981" s="60">
        <v>2.3020257826887661E-2</v>
      </c>
      <c r="F981" s="60">
        <v>2.4401473296500921E-2</v>
      </c>
      <c r="G981" s="60">
        <v>2.3941068139963169E-2</v>
      </c>
      <c r="H981" s="60">
        <v>2.0718232044198894E-2</v>
      </c>
      <c r="I981" s="60">
        <v>2.3480662983425413E-2</v>
      </c>
      <c r="J981" s="60">
        <v>2.3941068139963169E-2</v>
      </c>
      <c r="K981" s="60">
        <v>2.3480662983425413E-2</v>
      </c>
      <c r="L981" s="60">
        <v>2.3941068139963169E-2</v>
      </c>
      <c r="M981" s="60">
        <v>2.3526703499079191E-2</v>
      </c>
      <c r="N981" s="60">
        <v>2.5322283609576429E-2</v>
      </c>
      <c r="O981" s="60">
        <v>2.6427255985267035E-2</v>
      </c>
      <c r="P981" s="117">
        <v>2.2081739623176087E-2</v>
      </c>
      <c r="Q981" s="61">
        <v>0</v>
      </c>
      <c r="R981" s="61">
        <v>1</v>
      </c>
      <c r="S981" s="61">
        <v>0</v>
      </c>
      <c r="T981" s="61">
        <v>0</v>
      </c>
      <c r="U981" s="61">
        <v>0</v>
      </c>
      <c r="V981" s="61">
        <v>0</v>
      </c>
      <c r="W981" s="61">
        <v>1</v>
      </c>
      <c r="X981" s="61">
        <v>0</v>
      </c>
      <c r="Y981" s="61">
        <v>0</v>
      </c>
      <c r="Z981" s="61">
        <v>0</v>
      </c>
      <c r="AA981" s="61">
        <v>0</v>
      </c>
      <c r="AB981" s="61">
        <v>1</v>
      </c>
      <c r="AC981" s="61">
        <v>0</v>
      </c>
      <c r="AD981" s="50">
        <f t="shared" si="743"/>
        <v>3</v>
      </c>
      <c r="AE981" s="51" t="s">
        <v>22</v>
      </c>
      <c r="AF981" s="52">
        <f t="shared" si="700"/>
        <v>0.19376956112775556</v>
      </c>
      <c r="AG981" s="53">
        <f t="shared" si="740"/>
        <v>3.9213759117695819E-2</v>
      </c>
      <c r="AH981" s="53">
        <f t="shared" si="701"/>
        <v>3.9213759117695819E-2</v>
      </c>
      <c r="AI981" s="53">
        <f t="shared" si="702"/>
        <v>6.1893516012570121E-2</v>
      </c>
      <c r="AJ981" s="53">
        <f t="shared" si="703"/>
        <v>6.4626244035885821E-2</v>
      </c>
      <c r="AK981" s="53">
        <f t="shared" si="704"/>
        <v>6.3719818927584715E-2</v>
      </c>
      <c r="AL981" s="53">
        <f t="shared" si="705"/>
        <v>5.7243678073353808E-2</v>
      </c>
      <c r="AM981" s="53">
        <f t="shared" si="706"/>
        <v>6.280894694476552E-2</v>
      </c>
      <c r="AN981" s="53">
        <f t="shared" si="707"/>
        <v>6.3719818927584715E-2</v>
      </c>
      <c r="AO981" s="53">
        <f t="shared" si="708"/>
        <v>6.280894694476552E-2</v>
      </c>
      <c r="AP981" s="53">
        <f t="shared" si="709"/>
        <v>6.3719818927584715E-2</v>
      </c>
      <c r="AQ981" s="53">
        <f t="shared" si="710"/>
        <v>6.2900237407691559E-2</v>
      </c>
      <c r="AR981" s="53">
        <f t="shared" si="711"/>
        <v>6.6426178317604084E-2</v>
      </c>
      <c r="AS981" s="53">
        <f t="shared" si="712"/>
        <v>6.8564310871898348E-2</v>
      </c>
      <c r="AT981" s="54">
        <f t="shared" si="713"/>
        <v>0.35042277311892456</v>
      </c>
      <c r="AU981" s="54">
        <f t="shared" si="714"/>
        <v>0.35042277311892456</v>
      </c>
      <c r="AV981" s="54">
        <f t="shared" si="715"/>
        <v>0.55309406716424514</v>
      </c>
      <c r="AW981" s="54">
        <f t="shared" si="716"/>
        <v>0.57751432560557248</v>
      </c>
      <c r="AX981" s="54">
        <f t="shared" si="717"/>
        <v>0.56941431154871658</v>
      </c>
      <c r="AY981" s="54">
        <f t="shared" si="718"/>
        <v>0.5115420930134561</v>
      </c>
      <c r="AZ981" s="54">
        <f t="shared" si="719"/>
        <v>0.56127455924346525</v>
      </c>
      <c r="BA981" s="54">
        <f t="shared" si="720"/>
        <v>0.56941431154871658</v>
      </c>
      <c r="BB981" s="54">
        <f t="shared" si="721"/>
        <v>0.56127455924346525</v>
      </c>
      <c r="BC981" s="54">
        <f t="shared" si="722"/>
        <v>0.56941431154871658</v>
      </c>
      <c r="BD981" s="54">
        <f t="shared" si="723"/>
        <v>0.56209035089154058</v>
      </c>
      <c r="BE981" s="54">
        <f t="shared" si="724"/>
        <v>0.59359893408542874</v>
      </c>
      <c r="BF981" s="54">
        <f t="shared" si="725"/>
        <v>0.61270575668621163</v>
      </c>
      <c r="BG981" s="55">
        <f t="shared" si="744"/>
        <v>6.9421831268173833</v>
      </c>
      <c r="BH981" s="56">
        <f t="shared" si="741"/>
        <v>0</v>
      </c>
      <c r="BI981" s="56">
        <f t="shared" si="726"/>
        <v>-1.048614930254022</v>
      </c>
      <c r="BJ981" s="56">
        <f t="shared" si="727"/>
        <v>0</v>
      </c>
      <c r="BK981" s="56">
        <f t="shared" si="728"/>
        <v>0</v>
      </c>
      <c r="BL981" s="56">
        <f t="shared" si="729"/>
        <v>0</v>
      </c>
      <c r="BM981" s="56">
        <f t="shared" si="730"/>
        <v>0</v>
      </c>
      <c r="BN981" s="56">
        <f t="shared" si="731"/>
        <v>-0.57754508276549876</v>
      </c>
      <c r="BO981" s="56">
        <f t="shared" si="732"/>
        <v>0</v>
      </c>
      <c r="BP981" s="56">
        <f t="shared" si="733"/>
        <v>0</v>
      </c>
      <c r="BQ981" s="56">
        <f t="shared" si="734"/>
        <v>0</v>
      </c>
      <c r="BR981" s="56">
        <f t="shared" si="735"/>
        <v>0</v>
      </c>
      <c r="BS981" s="56">
        <f t="shared" si="736"/>
        <v>-0.52155138280876467</v>
      </c>
      <c r="BT981" s="56">
        <f t="shared" si="737"/>
        <v>0</v>
      </c>
      <c r="BU981" s="57">
        <f t="shared" si="745"/>
        <v>-2.1477113958282854</v>
      </c>
      <c r="BV981" s="58">
        <f t="shared" si="742"/>
        <v>5.9860791234735071</v>
      </c>
      <c r="BW981" s="59">
        <f t="shared" si="738"/>
        <v>-8.6240589135397219</v>
      </c>
      <c r="BX981" s="68">
        <f t="shared" si="739"/>
        <v>3.9421831268173833</v>
      </c>
    </row>
    <row r="982" spans="1:76">
      <c r="A982" s="49">
        <v>4870</v>
      </c>
      <c r="B982" s="86">
        <v>0.32725430597771027</v>
      </c>
      <c r="C982" s="60">
        <v>1.2430939226519336E-2</v>
      </c>
      <c r="D982" s="60">
        <v>1.2430939226519336E-2</v>
      </c>
      <c r="E982" s="60">
        <v>2.3020257826887661E-2</v>
      </c>
      <c r="F982" s="60">
        <v>2.4401473296500921E-2</v>
      </c>
      <c r="G982" s="60">
        <v>2.3941068139963169E-2</v>
      </c>
      <c r="H982" s="60">
        <v>2.0718232044198894E-2</v>
      </c>
      <c r="I982" s="60">
        <v>2.3480662983425413E-2</v>
      </c>
      <c r="J982" s="60">
        <v>2.3941068139963169E-2</v>
      </c>
      <c r="K982" s="60">
        <v>2.3480662983425413E-2</v>
      </c>
      <c r="L982" s="60">
        <v>2.3941068139963169E-2</v>
      </c>
      <c r="M982" s="60">
        <v>2.3526703499079191E-2</v>
      </c>
      <c r="N982" s="60">
        <v>2.5322283609576429E-2</v>
      </c>
      <c r="O982" s="60">
        <v>2.6427255985267035E-2</v>
      </c>
      <c r="P982" s="117">
        <v>2.2081739623176087E-2</v>
      </c>
      <c r="Q982" s="61">
        <v>1</v>
      </c>
      <c r="R982" s="61">
        <v>0</v>
      </c>
      <c r="S982" s="61">
        <v>1</v>
      </c>
      <c r="T982" s="61">
        <v>0</v>
      </c>
      <c r="U982" s="61">
        <v>0</v>
      </c>
      <c r="V982" s="61">
        <v>1</v>
      </c>
      <c r="W982" s="61">
        <v>1</v>
      </c>
      <c r="X982" s="61">
        <v>0</v>
      </c>
      <c r="Y982" s="61">
        <v>0</v>
      </c>
      <c r="Z982" s="61">
        <v>1</v>
      </c>
      <c r="AA982" s="61">
        <v>0</v>
      </c>
      <c r="AB982" s="61">
        <v>0</v>
      </c>
      <c r="AC982" s="61">
        <v>0</v>
      </c>
      <c r="AD982" s="50">
        <f t="shared" si="743"/>
        <v>5</v>
      </c>
      <c r="AE982" s="51" t="s">
        <v>22</v>
      </c>
      <c r="AF982" s="52">
        <f t="shared" si="700"/>
        <v>0.35637551286574365</v>
      </c>
      <c r="AG982" s="53">
        <f t="shared" si="740"/>
        <v>3.9213759117695819E-2</v>
      </c>
      <c r="AH982" s="53">
        <f t="shared" si="701"/>
        <v>3.9213759117695819E-2</v>
      </c>
      <c r="AI982" s="53">
        <f t="shared" si="702"/>
        <v>6.1893516012570121E-2</v>
      </c>
      <c r="AJ982" s="53">
        <f t="shared" si="703"/>
        <v>6.4626244035885821E-2</v>
      </c>
      <c r="AK982" s="53">
        <f t="shared" si="704"/>
        <v>6.3719818927584715E-2</v>
      </c>
      <c r="AL982" s="53">
        <f t="shared" si="705"/>
        <v>5.7243678073353808E-2</v>
      </c>
      <c r="AM982" s="53">
        <f t="shared" si="706"/>
        <v>6.280894694476552E-2</v>
      </c>
      <c r="AN982" s="53">
        <f t="shared" si="707"/>
        <v>6.3719818927584715E-2</v>
      </c>
      <c r="AO982" s="53">
        <f t="shared" si="708"/>
        <v>6.280894694476552E-2</v>
      </c>
      <c r="AP982" s="53">
        <f t="shared" si="709"/>
        <v>6.3719818927584715E-2</v>
      </c>
      <c r="AQ982" s="53">
        <f t="shared" si="710"/>
        <v>6.2900237407691559E-2</v>
      </c>
      <c r="AR982" s="53">
        <f t="shared" si="711"/>
        <v>6.6426178317604084E-2</v>
      </c>
      <c r="AS982" s="53">
        <f t="shared" si="712"/>
        <v>6.8564310871898348E-2</v>
      </c>
      <c r="AT982" s="54">
        <f t="shared" si="713"/>
        <v>0.64448768301516657</v>
      </c>
      <c r="AU982" s="54">
        <f t="shared" si="714"/>
        <v>0.64448768301516657</v>
      </c>
      <c r="AV982" s="54">
        <f t="shared" si="715"/>
        <v>1.0172350120497022</v>
      </c>
      <c r="AW982" s="54">
        <f t="shared" si="716"/>
        <v>1.0621480627667037</v>
      </c>
      <c r="AX982" s="54">
        <f t="shared" si="717"/>
        <v>1.0472507453194679</v>
      </c>
      <c r="AY982" s="54">
        <f t="shared" si="718"/>
        <v>0.94081379288407518</v>
      </c>
      <c r="AZ982" s="54">
        <f t="shared" si="719"/>
        <v>1.0322803424063318</v>
      </c>
      <c r="BA982" s="54">
        <f t="shared" si="720"/>
        <v>1.0472507453194679</v>
      </c>
      <c r="BB982" s="54">
        <f t="shared" si="721"/>
        <v>1.0322803424063318</v>
      </c>
      <c r="BC982" s="54">
        <f t="shared" si="722"/>
        <v>1.0472507453194679</v>
      </c>
      <c r="BD982" s="54">
        <f t="shared" si="723"/>
        <v>1.0337807234015839</v>
      </c>
      <c r="BE982" s="54">
        <f t="shared" si="724"/>
        <v>1.091730421125219</v>
      </c>
      <c r="BF982" s="54">
        <f t="shared" si="725"/>
        <v>1.1268711504738258</v>
      </c>
      <c r="BG982" s="55">
        <f t="shared" si="744"/>
        <v>12.767867449502511</v>
      </c>
      <c r="BH982" s="56">
        <f t="shared" si="741"/>
        <v>-0.43929956770069073</v>
      </c>
      <c r="BI982" s="56">
        <f t="shared" si="726"/>
        <v>0</v>
      </c>
      <c r="BJ982" s="56">
        <f t="shared" si="727"/>
        <v>1.7088173998739676E-2</v>
      </c>
      <c r="BK982" s="56">
        <f t="shared" si="728"/>
        <v>0</v>
      </c>
      <c r="BL982" s="56">
        <f t="shared" si="729"/>
        <v>0</v>
      </c>
      <c r="BM982" s="56">
        <f t="shared" si="730"/>
        <v>-6.1010041141591767E-2</v>
      </c>
      <c r="BN982" s="56">
        <f t="shared" si="731"/>
        <v>3.1770279787832582E-2</v>
      </c>
      <c r="BO982" s="56">
        <f t="shared" si="732"/>
        <v>0</v>
      </c>
      <c r="BP982" s="56">
        <f t="shared" si="733"/>
        <v>0</v>
      </c>
      <c r="BQ982" s="56">
        <f t="shared" si="734"/>
        <v>4.616839253677394E-2</v>
      </c>
      <c r="BR982" s="56">
        <f t="shared" si="735"/>
        <v>0</v>
      </c>
      <c r="BS982" s="56">
        <f t="shared" si="736"/>
        <v>0</v>
      </c>
      <c r="BT982" s="56">
        <f t="shared" si="737"/>
        <v>0</v>
      </c>
      <c r="BU982" s="57">
        <f t="shared" si="745"/>
        <v>-0.40528276251893625</v>
      </c>
      <c r="BV982" s="58">
        <f t="shared" si="742"/>
        <v>11.577865610071514</v>
      </c>
      <c r="BW982" s="59">
        <f t="shared" si="738"/>
        <v>-11.957617080146207</v>
      </c>
      <c r="BX982" s="68">
        <f t="shared" si="739"/>
        <v>7.7678674495025106</v>
      </c>
    </row>
    <row r="983" spans="1:76">
      <c r="A983" s="49">
        <v>4871</v>
      </c>
      <c r="B983" s="86">
        <v>0.14640324214792302</v>
      </c>
      <c r="C983" s="60">
        <v>1.2430939226519336E-2</v>
      </c>
      <c r="D983" s="60">
        <v>1.2430939226519336E-2</v>
      </c>
      <c r="E983" s="60">
        <v>2.3020257826887661E-2</v>
      </c>
      <c r="F983" s="60">
        <v>2.4401473296500921E-2</v>
      </c>
      <c r="G983" s="60">
        <v>2.3941068139963169E-2</v>
      </c>
      <c r="H983" s="60">
        <v>2.0718232044198894E-2</v>
      </c>
      <c r="I983" s="60">
        <v>2.3480662983425413E-2</v>
      </c>
      <c r="J983" s="60">
        <v>2.3941068139963169E-2</v>
      </c>
      <c r="K983" s="60">
        <v>2.3480662983425413E-2</v>
      </c>
      <c r="L983" s="60">
        <v>2.3941068139963169E-2</v>
      </c>
      <c r="M983" s="60">
        <v>2.3526703499079191E-2</v>
      </c>
      <c r="N983" s="60">
        <v>2.5322283609576429E-2</v>
      </c>
      <c r="O983" s="60">
        <v>2.6427255985267035E-2</v>
      </c>
      <c r="P983" s="117">
        <v>2.2081739623176087E-2</v>
      </c>
      <c r="Q983" s="61">
        <v>0</v>
      </c>
      <c r="R983" s="61">
        <v>1</v>
      </c>
      <c r="S983" s="61">
        <v>0</v>
      </c>
      <c r="T983" s="61">
        <v>0</v>
      </c>
      <c r="U983" s="61">
        <v>0</v>
      </c>
      <c r="V983" s="61">
        <v>0</v>
      </c>
      <c r="W983" s="61">
        <v>0</v>
      </c>
      <c r="X983" s="61">
        <v>0</v>
      </c>
      <c r="Y983" s="61">
        <v>1</v>
      </c>
      <c r="Z983" s="61">
        <v>0</v>
      </c>
      <c r="AA983" s="61">
        <v>0</v>
      </c>
      <c r="AB983" s="61">
        <v>0</v>
      </c>
      <c r="AC983" s="61">
        <v>1</v>
      </c>
      <c r="AD983" s="50">
        <f t="shared" si="743"/>
        <v>3</v>
      </c>
      <c r="AE983" s="51" t="s">
        <v>22</v>
      </c>
      <c r="AF983" s="52">
        <f t="shared" si="700"/>
        <v>0.16952484229157208</v>
      </c>
      <c r="AG983" s="53">
        <f t="shared" si="740"/>
        <v>3.9213759117695819E-2</v>
      </c>
      <c r="AH983" s="53">
        <f t="shared" si="701"/>
        <v>3.9213759117695819E-2</v>
      </c>
      <c r="AI983" s="53">
        <f t="shared" si="702"/>
        <v>6.1893516012570121E-2</v>
      </c>
      <c r="AJ983" s="53">
        <f t="shared" si="703"/>
        <v>6.4626244035885821E-2</v>
      </c>
      <c r="AK983" s="53">
        <f t="shared" si="704"/>
        <v>6.3719818927584715E-2</v>
      </c>
      <c r="AL983" s="53">
        <f t="shared" si="705"/>
        <v>5.7243678073353808E-2</v>
      </c>
      <c r="AM983" s="53">
        <f t="shared" si="706"/>
        <v>6.280894694476552E-2</v>
      </c>
      <c r="AN983" s="53">
        <f t="shared" si="707"/>
        <v>6.3719818927584715E-2</v>
      </c>
      <c r="AO983" s="53">
        <f t="shared" si="708"/>
        <v>6.280894694476552E-2</v>
      </c>
      <c r="AP983" s="53">
        <f t="shared" si="709"/>
        <v>6.3719818927584715E-2</v>
      </c>
      <c r="AQ983" s="53">
        <f t="shared" si="710"/>
        <v>6.2900237407691559E-2</v>
      </c>
      <c r="AR983" s="53">
        <f t="shared" si="711"/>
        <v>6.6426178317604084E-2</v>
      </c>
      <c r="AS983" s="53">
        <f t="shared" si="712"/>
        <v>6.8564310871898348E-2</v>
      </c>
      <c r="AT983" s="54">
        <f t="shared" si="713"/>
        <v>0.306577385026919</v>
      </c>
      <c r="AU983" s="54">
        <f t="shared" si="714"/>
        <v>0.306577385026919</v>
      </c>
      <c r="AV983" s="54">
        <f t="shared" si="715"/>
        <v>0.48389016294774589</v>
      </c>
      <c r="AW983" s="54">
        <f t="shared" si="716"/>
        <v>0.50525492445564835</v>
      </c>
      <c r="AX983" s="54">
        <f t="shared" si="717"/>
        <v>0.49816839550055281</v>
      </c>
      <c r="AY983" s="54">
        <f t="shared" si="718"/>
        <v>0.44753722999058393</v>
      </c>
      <c r="AZ983" s="54">
        <f t="shared" si="719"/>
        <v>0.49104710040234895</v>
      </c>
      <c r="BA983" s="54">
        <f t="shared" si="720"/>
        <v>0.49816839550055281</v>
      </c>
      <c r="BB983" s="54">
        <f t="shared" si="721"/>
        <v>0.49104710040234895</v>
      </c>
      <c r="BC983" s="54">
        <f t="shared" si="722"/>
        <v>0.49816839550055281</v>
      </c>
      <c r="BD983" s="54">
        <f t="shared" si="723"/>
        <v>0.49176081905701197</v>
      </c>
      <c r="BE983" s="54">
        <f t="shared" si="724"/>
        <v>0.51932700419820166</v>
      </c>
      <c r="BF983" s="54">
        <f t="shared" si="725"/>
        <v>0.53604315439867189</v>
      </c>
      <c r="BG983" s="55">
        <f t="shared" si="744"/>
        <v>6.0735674524080583</v>
      </c>
      <c r="BH983" s="56">
        <f t="shared" si="741"/>
        <v>0</v>
      </c>
      <c r="BI983" s="56">
        <f t="shared" si="726"/>
        <v>-1.1822850757771957</v>
      </c>
      <c r="BJ983" s="56">
        <f t="shared" si="727"/>
        <v>0</v>
      </c>
      <c r="BK983" s="56">
        <f t="shared" si="728"/>
        <v>0</v>
      </c>
      <c r="BL983" s="56">
        <f t="shared" si="729"/>
        <v>0</v>
      </c>
      <c r="BM983" s="56">
        <f t="shared" si="730"/>
        <v>0</v>
      </c>
      <c r="BN983" s="56">
        <f t="shared" si="731"/>
        <v>0</v>
      </c>
      <c r="BO983" s="56">
        <f t="shared" si="732"/>
        <v>0</v>
      </c>
      <c r="BP983" s="56">
        <f t="shared" si="733"/>
        <v>-0.71121522828867245</v>
      </c>
      <c r="BQ983" s="56">
        <f t="shared" si="734"/>
        <v>0</v>
      </c>
      <c r="BR983" s="56">
        <f t="shared" si="735"/>
        <v>0</v>
      </c>
      <c r="BS983" s="56">
        <f t="shared" si="736"/>
        <v>0</v>
      </c>
      <c r="BT983" s="56">
        <f t="shared" si="737"/>
        <v>-0.62354060921442644</v>
      </c>
      <c r="BU983" s="57">
        <f t="shared" si="745"/>
        <v>-2.5170409132802947</v>
      </c>
      <c r="BV983" s="58">
        <f t="shared" si="742"/>
        <v>5.1795714571372571</v>
      </c>
      <c r="BW983" s="59">
        <f t="shared" si="738"/>
        <v>-8.3607291316442591</v>
      </c>
      <c r="BX983" s="68">
        <f t="shared" si="739"/>
        <v>3.0735674524080583</v>
      </c>
    </row>
    <row r="984" spans="1:76">
      <c r="A984" s="49">
        <v>4872</v>
      </c>
      <c r="B984" s="86">
        <v>0.14387031408308004</v>
      </c>
      <c r="C984" s="60">
        <v>1.2430939226519336E-2</v>
      </c>
      <c r="D984" s="60">
        <v>1.2430939226519336E-2</v>
      </c>
      <c r="E984" s="60">
        <v>2.3020257826887661E-2</v>
      </c>
      <c r="F984" s="60">
        <v>2.4401473296500921E-2</v>
      </c>
      <c r="G984" s="60">
        <v>2.3941068139963169E-2</v>
      </c>
      <c r="H984" s="60">
        <v>2.0718232044198894E-2</v>
      </c>
      <c r="I984" s="60">
        <v>2.3480662983425413E-2</v>
      </c>
      <c r="J984" s="60">
        <v>2.3941068139963169E-2</v>
      </c>
      <c r="K984" s="60">
        <v>2.3480662983425413E-2</v>
      </c>
      <c r="L984" s="60">
        <v>2.3941068139963169E-2</v>
      </c>
      <c r="M984" s="60">
        <v>2.3526703499079191E-2</v>
      </c>
      <c r="N984" s="60">
        <v>2.5322283609576429E-2</v>
      </c>
      <c r="O984" s="60">
        <v>2.6427255985267035E-2</v>
      </c>
      <c r="P984" s="117">
        <v>2.2081739623176087E-2</v>
      </c>
      <c r="Q984" s="61">
        <v>0</v>
      </c>
      <c r="R984" s="61">
        <v>0</v>
      </c>
      <c r="S984" s="61">
        <v>1</v>
      </c>
      <c r="T984" s="61">
        <v>1</v>
      </c>
      <c r="U984" s="61">
        <v>0</v>
      </c>
      <c r="V984" s="61">
        <v>1</v>
      </c>
      <c r="W984" s="61">
        <v>0</v>
      </c>
      <c r="X984" s="61">
        <v>0</v>
      </c>
      <c r="Y984" s="61">
        <v>1</v>
      </c>
      <c r="Z984" s="61">
        <v>0</v>
      </c>
      <c r="AA984" s="61">
        <v>0</v>
      </c>
      <c r="AB984" s="61">
        <v>0</v>
      </c>
      <c r="AC984" s="61">
        <v>0</v>
      </c>
      <c r="AD984" s="50">
        <f t="shared" si="743"/>
        <v>4</v>
      </c>
      <c r="AE984" s="51" t="s">
        <v>22</v>
      </c>
      <c r="AF984" s="52">
        <f t="shared" si="700"/>
        <v>0.16681392116639801</v>
      </c>
      <c r="AG984" s="53">
        <f t="shared" si="740"/>
        <v>3.9213759117695819E-2</v>
      </c>
      <c r="AH984" s="53">
        <f t="shared" si="701"/>
        <v>3.9213759117695819E-2</v>
      </c>
      <c r="AI984" s="53">
        <f t="shared" si="702"/>
        <v>6.1893516012570121E-2</v>
      </c>
      <c r="AJ984" s="53">
        <f t="shared" si="703"/>
        <v>6.4626244035885821E-2</v>
      </c>
      <c r="AK984" s="53">
        <f t="shared" si="704"/>
        <v>6.3719818927584715E-2</v>
      </c>
      <c r="AL984" s="53">
        <f t="shared" si="705"/>
        <v>5.7243678073353808E-2</v>
      </c>
      <c r="AM984" s="53">
        <f t="shared" si="706"/>
        <v>6.280894694476552E-2</v>
      </c>
      <c r="AN984" s="53">
        <f t="shared" si="707"/>
        <v>6.3719818927584715E-2</v>
      </c>
      <c r="AO984" s="53">
        <f t="shared" si="708"/>
        <v>6.280894694476552E-2</v>
      </c>
      <c r="AP984" s="53">
        <f t="shared" si="709"/>
        <v>6.3719818927584715E-2</v>
      </c>
      <c r="AQ984" s="53">
        <f t="shared" si="710"/>
        <v>6.2900237407691559E-2</v>
      </c>
      <c r="AR984" s="53">
        <f t="shared" si="711"/>
        <v>6.6426178317604084E-2</v>
      </c>
      <c r="AS984" s="53">
        <f t="shared" si="712"/>
        <v>6.8564310871898348E-2</v>
      </c>
      <c r="AT984" s="54">
        <f t="shared" si="713"/>
        <v>0.3016748167759446</v>
      </c>
      <c r="AU984" s="54">
        <f t="shared" si="714"/>
        <v>0.3016748167759446</v>
      </c>
      <c r="AV984" s="54">
        <f t="shared" si="715"/>
        <v>0.47615213442480658</v>
      </c>
      <c r="AW984" s="54">
        <f t="shared" si="716"/>
        <v>0.49717524580920414</v>
      </c>
      <c r="AX984" s="54">
        <f t="shared" si="717"/>
        <v>0.49020203960249653</v>
      </c>
      <c r="AY984" s="54">
        <f t="shared" si="718"/>
        <v>0.44038053180592102</v>
      </c>
      <c r="AZ984" s="54">
        <f t="shared" si="719"/>
        <v>0.48319462320820039</v>
      </c>
      <c r="BA984" s="54">
        <f t="shared" si="720"/>
        <v>0.49020203960249653</v>
      </c>
      <c r="BB984" s="54">
        <f t="shared" si="721"/>
        <v>0.48319462320820039</v>
      </c>
      <c r="BC984" s="54">
        <f t="shared" si="722"/>
        <v>0.49020203960249653</v>
      </c>
      <c r="BD984" s="54">
        <f t="shared" si="723"/>
        <v>0.48389692857999467</v>
      </c>
      <c r="BE984" s="54">
        <f t="shared" si="724"/>
        <v>0.51102229482626871</v>
      </c>
      <c r="BF984" s="54">
        <f t="shared" si="725"/>
        <v>0.52747113220050379</v>
      </c>
      <c r="BG984" s="55">
        <f t="shared" si="744"/>
        <v>5.9764432664224785</v>
      </c>
      <c r="BH984" s="56">
        <f t="shared" si="741"/>
        <v>0</v>
      </c>
      <c r="BI984" s="56">
        <f t="shared" si="726"/>
        <v>0</v>
      </c>
      <c r="BJ984" s="56">
        <f t="shared" si="727"/>
        <v>-0.74201786567900818</v>
      </c>
      <c r="BK984" s="56">
        <f t="shared" si="728"/>
        <v>-0.69881270777485915</v>
      </c>
      <c r="BL984" s="56">
        <f t="shared" si="729"/>
        <v>0</v>
      </c>
      <c r="BM984" s="56">
        <f t="shared" si="730"/>
        <v>-0.82011608081933951</v>
      </c>
      <c r="BN984" s="56">
        <f t="shared" si="731"/>
        <v>0</v>
      </c>
      <c r="BO984" s="56">
        <f t="shared" si="732"/>
        <v>0</v>
      </c>
      <c r="BP984" s="56">
        <f t="shared" si="733"/>
        <v>-0.72733575988991528</v>
      </c>
      <c r="BQ984" s="56">
        <f t="shared" si="734"/>
        <v>0</v>
      </c>
      <c r="BR984" s="56">
        <f t="shared" si="735"/>
        <v>0</v>
      </c>
      <c r="BS984" s="56">
        <f t="shared" si="736"/>
        <v>0</v>
      </c>
      <c r="BT984" s="56">
        <f t="shared" si="737"/>
        <v>0</v>
      </c>
      <c r="BU984" s="57">
        <f t="shared" si="745"/>
        <v>-2.9882824141631223</v>
      </c>
      <c r="BV984" s="58">
        <f t="shared" si="742"/>
        <v>5.0899594942110058</v>
      </c>
      <c r="BW984" s="59">
        <f t="shared" si="738"/>
        <v>-9.0738085462527458</v>
      </c>
      <c r="BX984" s="68">
        <f t="shared" si="739"/>
        <v>1.9764432664224785</v>
      </c>
    </row>
    <row r="985" spans="1:76">
      <c r="A985" s="49">
        <v>4873</v>
      </c>
      <c r="B985" s="86">
        <v>9.7771023302938201E-2</v>
      </c>
      <c r="C985" s="60">
        <v>1.2430939226519336E-2</v>
      </c>
      <c r="D985" s="60">
        <v>1.2430939226519336E-2</v>
      </c>
      <c r="E985" s="60">
        <v>1.4732965009208104E-2</v>
      </c>
      <c r="F985" s="60">
        <v>1.5653775322283611E-2</v>
      </c>
      <c r="G985" s="60">
        <v>1.5193370165745856E-2</v>
      </c>
      <c r="H985" s="60">
        <v>1.3351749539594844E-2</v>
      </c>
      <c r="I985" s="60">
        <v>1.4364640883977901E-2</v>
      </c>
      <c r="J985" s="60">
        <v>1.4732965009208104E-2</v>
      </c>
      <c r="K985" s="60">
        <v>1.427255985267035E-2</v>
      </c>
      <c r="L985" s="60">
        <v>1.4732965009208104E-2</v>
      </c>
      <c r="M985" s="60">
        <v>1.427255985267035E-2</v>
      </c>
      <c r="N985" s="60">
        <v>1.5469613259668509E-2</v>
      </c>
      <c r="O985" s="60">
        <v>1.6114180478821363E-2</v>
      </c>
      <c r="P985" s="117">
        <v>1.4442555602776595E-2</v>
      </c>
      <c r="Q985" s="61">
        <v>0</v>
      </c>
      <c r="R985" s="61">
        <v>0</v>
      </c>
      <c r="S985" s="61">
        <v>1</v>
      </c>
      <c r="T985" s="61">
        <v>0</v>
      </c>
      <c r="U985" s="61">
        <v>0</v>
      </c>
      <c r="V985" s="61">
        <v>0</v>
      </c>
      <c r="W985" s="61">
        <v>0</v>
      </c>
      <c r="X985" s="61">
        <v>0</v>
      </c>
      <c r="Y985" s="61">
        <v>0</v>
      </c>
      <c r="Z985" s="61">
        <v>0</v>
      </c>
      <c r="AA985" s="61">
        <v>0</v>
      </c>
      <c r="AB985" s="61">
        <v>0</v>
      </c>
      <c r="AC985" s="61">
        <v>1</v>
      </c>
      <c r="AD985" s="50">
        <f t="shared" si="743"/>
        <v>2</v>
      </c>
      <c r="AE985" s="51" t="s">
        <v>22</v>
      </c>
      <c r="AF985" s="52">
        <f t="shared" si="700"/>
        <v>0.11675467413460625</v>
      </c>
      <c r="AG985" s="53">
        <f t="shared" si="740"/>
        <v>3.9213759117695819E-2</v>
      </c>
      <c r="AH985" s="53">
        <f t="shared" si="701"/>
        <v>3.9213759117695819E-2</v>
      </c>
      <c r="AI985" s="53">
        <f t="shared" si="702"/>
        <v>4.4468847178134964E-2</v>
      </c>
      <c r="AJ985" s="53">
        <f t="shared" si="703"/>
        <v>4.6510418071420576E-2</v>
      </c>
      <c r="AK985" s="53">
        <f t="shared" si="704"/>
        <v>4.5493608488969488E-2</v>
      </c>
      <c r="AL985" s="53">
        <f t="shared" si="705"/>
        <v>4.134355294138161E-2</v>
      </c>
      <c r="AM985" s="53">
        <f t="shared" si="706"/>
        <v>4.3643099907883766E-2</v>
      </c>
      <c r="AN985" s="53">
        <f t="shared" si="707"/>
        <v>4.4468847178134964E-2</v>
      </c>
      <c r="AO985" s="53">
        <f t="shared" si="708"/>
        <v>4.3435816070718052E-2</v>
      </c>
      <c r="AP985" s="53">
        <f t="shared" si="709"/>
        <v>4.4468847178134964E-2</v>
      </c>
      <c r="AQ985" s="53">
        <f t="shared" si="710"/>
        <v>4.3435816070718052E-2</v>
      </c>
      <c r="AR985" s="53">
        <f t="shared" si="711"/>
        <v>4.610462899156495E-2</v>
      </c>
      <c r="AS985" s="53">
        <f t="shared" si="712"/>
        <v>4.7519572886102597E-2</v>
      </c>
      <c r="AT985" s="54">
        <f t="shared" si="713"/>
        <v>0.21114511715217299</v>
      </c>
      <c r="AU985" s="54">
        <f t="shared" si="714"/>
        <v>0.21114511715217299</v>
      </c>
      <c r="AV985" s="54">
        <f t="shared" si="715"/>
        <v>0.23944095537661117</v>
      </c>
      <c r="AW985" s="54">
        <f t="shared" si="716"/>
        <v>0.25043372258731023</v>
      </c>
      <c r="AX985" s="54">
        <f t="shared" si="717"/>
        <v>0.24495874688391731</v>
      </c>
      <c r="AY985" s="54">
        <f t="shared" si="718"/>
        <v>0.22261291765205363</v>
      </c>
      <c r="AZ985" s="54">
        <f t="shared" si="719"/>
        <v>0.23499474802393233</v>
      </c>
      <c r="BA985" s="54">
        <f t="shared" si="720"/>
        <v>0.23944095537661117</v>
      </c>
      <c r="BB985" s="54">
        <f t="shared" si="721"/>
        <v>0.23387863543827725</v>
      </c>
      <c r="BC985" s="54">
        <f t="shared" si="722"/>
        <v>0.23944095537661117</v>
      </c>
      <c r="BD985" s="54">
        <f t="shared" si="723"/>
        <v>0.23387863543827725</v>
      </c>
      <c r="BE985" s="54">
        <f t="shared" si="724"/>
        <v>0.24824876545152458</v>
      </c>
      <c r="BF985" s="54">
        <f t="shared" si="725"/>
        <v>0.25586748146085214</v>
      </c>
      <c r="BG985" s="55">
        <f t="shared" si="744"/>
        <v>3.0654867533703243</v>
      </c>
      <c r="BH985" s="56">
        <f t="shared" si="741"/>
        <v>0</v>
      </c>
      <c r="BI985" s="56">
        <f t="shared" si="726"/>
        <v>0</v>
      </c>
      <c r="BJ985" s="56">
        <f t="shared" si="727"/>
        <v>-1.4294484253996667</v>
      </c>
      <c r="BK985" s="56">
        <f t="shared" si="728"/>
        <v>0</v>
      </c>
      <c r="BL985" s="56">
        <f t="shared" si="729"/>
        <v>0</v>
      </c>
      <c r="BM985" s="56">
        <f t="shared" si="730"/>
        <v>0</v>
      </c>
      <c r="BN985" s="56">
        <f t="shared" si="731"/>
        <v>0</v>
      </c>
      <c r="BO985" s="56">
        <f t="shared" si="732"/>
        <v>0</v>
      </c>
      <c r="BP985" s="56">
        <f t="shared" si="733"/>
        <v>0</v>
      </c>
      <c r="BQ985" s="56">
        <f t="shared" si="734"/>
        <v>0</v>
      </c>
      <c r="BR985" s="56">
        <f t="shared" si="735"/>
        <v>0</v>
      </c>
      <c r="BS985" s="56">
        <f t="shared" si="736"/>
        <v>0</v>
      </c>
      <c r="BT985" s="56">
        <f t="shared" si="737"/>
        <v>-1.3630956190734185</v>
      </c>
      <c r="BU985" s="57">
        <f t="shared" si="745"/>
        <v>-2.7925440444730851</v>
      </c>
      <c r="BV985" s="58">
        <f t="shared" si="742"/>
        <v>3.4590217689532543</v>
      </c>
      <c r="BW985" s="59">
        <f t="shared" si="738"/>
        <v>-6.0027854285544642</v>
      </c>
      <c r="BX985" s="68">
        <f t="shared" si="739"/>
        <v>1.0654867533703243</v>
      </c>
    </row>
    <row r="986" spans="1:76">
      <c r="A986" s="49">
        <v>4874</v>
      </c>
      <c r="B986" s="86">
        <v>0.16919959473150964</v>
      </c>
      <c r="C986" s="60">
        <v>1.3812154696132596E-2</v>
      </c>
      <c r="D986" s="60">
        <v>1.3812154696132596E-2</v>
      </c>
      <c r="E986" s="60">
        <v>1.4732965009208104E-2</v>
      </c>
      <c r="F986" s="60">
        <v>1.5653775322283611E-2</v>
      </c>
      <c r="G986" s="60">
        <v>1.5193370165745856E-2</v>
      </c>
      <c r="H986" s="60">
        <v>1.3351749539594844E-2</v>
      </c>
      <c r="I986" s="60">
        <v>1.2430939226519336E-2</v>
      </c>
      <c r="J986" s="60">
        <v>1.427255985267035E-2</v>
      </c>
      <c r="K986" s="60">
        <v>1.3812154696132596E-2</v>
      </c>
      <c r="L986" s="60">
        <v>1.2430939226519336E-2</v>
      </c>
      <c r="M986" s="60">
        <v>1.3812154696132596E-2</v>
      </c>
      <c r="N986" s="60">
        <v>1.3029465930018417E-2</v>
      </c>
      <c r="O986" s="60">
        <v>1.358195211786372E-2</v>
      </c>
      <c r="P986" s="117">
        <v>1.3840487321150305E-2</v>
      </c>
      <c r="Q986" s="61">
        <v>1</v>
      </c>
      <c r="R986" s="61">
        <v>0</v>
      </c>
      <c r="S986" s="61">
        <v>1</v>
      </c>
      <c r="T986" s="61">
        <v>1</v>
      </c>
      <c r="U986" s="61">
        <v>0</v>
      </c>
      <c r="V986" s="61">
        <v>0</v>
      </c>
      <c r="W986" s="61">
        <v>0</v>
      </c>
      <c r="X986" s="61">
        <v>1</v>
      </c>
      <c r="Y986" s="61">
        <v>0</v>
      </c>
      <c r="Z986" s="61">
        <v>1</v>
      </c>
      <c r="AA986" s="61">
        <v>0</v>
      </c>
      <c r="AB986" s="61">
        <v>0</v>
      </c>
      <c r="AC986" s="61">
        <v>0</v>
      </c>
      <c r="AD986" s="50">
        <f t="shared" si="743"/>
        <v>5</v>
      </c>
      <c r="AE986" s="51" t="s">
        <v>22</v>
      </c>
      <c r="AF986" s="52">
        <f t="shared" si="700"/>
        <v>0.19376956112775556</v>
      </c>
      <c r="AG986" s="53">
        <f t="shared" si="740"/>
        <v>4.2394173758404388E-2</v>
      </c>
      <c r="AH986" s="53">
        <f t="shared" si="701"/>
        <v>4.2394173758404388E-2</v>
      </c>
      <c r="AI986" s="53">
        <f t="shared" si="702"/>
        <v>4.4468847178134964E-2</v>
      </c>
      <c r="AJ986" s="53">
        <f t="shared" si="703"/>
        <v>4.6510418071420576E-2</v>
      </c>
      <c r="AK986" s="53">
        <f t="shared" si="704"/>
        <v>4.5493608488969488E-2</v>
      </c>
      <c r="AL986" s="53">
        <f t="shared" si="705"/>
        <v>4.134355294138161E-2</v>
      </c>
      <c r="AM986" s="53">
        <f t="shared" si="706"/>
        <v>3.9213759117695819E-2</v>
      </c>
      <c r="AN986" s="53">
        <f t="shared" si="707"/>
        <v>4.3435816070718052E-2</v>
      </c>
      <c r="AO986" s="53">
        <f t="shared" si="708"/>
        <v>4.2394173758404388E-2</v>
      </c>
      <c r="AP986" s="53">
        <f t="shared" si="709"/>
        <v>3.9213759117695819E-2</v>
      </c>
      <c r="AQ986" s="53">
        <f t="shared" si="710"/>
        <v>4.2394173758404388E-2</v>
      </c>
      <c r="AR986" s="53">
        <f t="shared" si="711"/>
        <v>4.0602565291645562E-2</v>
      </c>
      <c r="AS986" s="53">
        <f t="shared" si="712"/>
        <v>4.1870009707810477E-2</v>
      </c>
      <c r="AT986" s="54">
        <f t="shared" si="713"/>
        <v>0.37884365760286565</v>
      </c>
      <c r="AU986" s="54">
        <f t="shared" si="714"/>
        <v>0.37884365760286565</v>
      </c>
      <c r="AV986" s="54">
        <f t="shared" si="715"/>
        <v>0.39738339542489032</v>
      </c>
      <c r="AW986" s="54">
        <f t="shared" si="716"/>
        <v>0.41562732179259182</v>
      </c>
      <c r="AX986" s="54">
        <f t="shared" si="717"/>
        <v>0.40654088780530251</v>
      </c>
      <c r="AY986" s="54">
        <f t="shared" si="718"/>
        <v>0.36945507898961422</v>
      </c>
      <c r="AZ986" s="54">
        <f t="shared" si="719"/>
        <v>0.35042277311892456</v>
      </c>
      <c r="BA986" s="54">
        <f t="shared" si="720"/>
        <v>0.3881520023239981</v>
      </c>
      <c r="BB986" s="54">
        <f t="shared" si="721"/>
        <v>0.37884365760286565</v>
      </c>
      <c r="BC986" s="54">
        <f t="shared" si="722"/>
        <v>0.35042277311892456</v>
      </c>
      <c r="BD986" s="54">
        <f t="shared" si="723"/>
        <v>0.37884365760286565</v>
      </c>
      <c r="BE986" s="54">
        <f t="shared" si="724"/>
        <v>0.36283345043602305</v>
      </c>
      <c r="BF986" s="54">
        <f t="shared" si="725"/>
        <v>0.37415961240263185</v>
      </c>
      <c r="BG986" s="55">
        <f t="shared" si="744"/>
        <v>4.9303719258243639</v>
      </c>
      <c r="BH986" s="56">
        <f t="shared" si="741"/>
        <v>-0.97063167192777056</v>
      </c>
      <c r="BI986" s="56">
        <f t="shared" si="726"/>
        <v>0</v>
      </c>
      <c r="BJ986" s="56">
        <f t="shared" si="727"/>
        <v>-0.9228537327648082</v>
      </c>
      <c r="BK986" s="56">
        <f t="shared" si="728"/>
        <v>-0.87796628131973153</v>
      </c>
      <c r="BL986" s="56">
        <f t="shared" si="729"/>
        <v>0</v>
      </c>
      <c r="BM986" s="56">
        <f t="shared" si="730"/>
        <v>0</v>
      </c>
      <c r="BN986" s="56">
        <f t="shared" si="731"/>
        <v>0</v>
      </c>
      <c r="BO986" s="56">
        <f t="shared" si="732"/>
        <v>-0.94635825750920977</v>
      </c>
      <c r="BP986" s="56">
        <f t="shared" si="733"/>
        <v>0</v>
      </c>
      <c r="BQ986" s="56">
        <f t="shared" si="734"/>
        <v>-1.048614930254022</v>
      </c>
      <c r="BR986" s="56">
        <f t="shared" si="735"/>
        <v>0</v>
      </c>
      <c r="BS986" s="56">
        <f t="shared" si="736"/>
        <v>0</v>
      </c>
      <c r="BT986" s="56">
        <f t="shared" si="737"/>
        <v>0</v>
      </c>
      <c r="BU986" s="57">
        <f t="shared" si="745"/>
        <v>-4.7664248737755415</v>
      </c>
      <c r="BV986" s="58">
        <f t="shared" si="742"/>
        <v>5.9860791234735071</v>
      </c>
      <c r="BW986" s="59">
        <f t="shared" si="738"/>
        <v>-10.006496443879129</v>
      </c>
      <c r="BX986" s="68">
        <f t="shared" si="739"/>
        <v>6.9628074175636101E-2</v>
      </c>
    </row>
    <row r="987" spans="1:76">
      <c r="A987" s="49">
        <v>4875</v>
      </c>
      <c r="B987" s="86">
        <v>4.8125633232016213E-2</v>
      </c>
      <c r="C987" s="60">
        <v>1.3812154696132596E-2</v>
      </c>
      <c r="D987" s="60">
        <v>1.3812154696132596E-2</v>
      </c>
      <c r="E987" s="60">
        <v>1.4732965009208104E-2</v>
      </c>
      <c r="F987" s="60">
        <v>1.5653775322283611E-2</v>
      </c>
      <c r="G987" s="60">
        <v>2.0718232044198894E-2</v>
      </c>
      <c r="H987" s="60">
        <v>1.3812154696132596E-2</v>
      </c>
      <c r="I987" s="60">
        <v>1.339779005524862E-2</v>
      </c>
      <c r="J987" s="60">
        <v>1.4732965009208104E-2</v>
      </c>
      <c r="K987" s="60">
        <v>1.427255985267035E-2</v>
      </c>
      <c r="L987" s="60">
        <v>1.427255985267035E-2</v>
      </c>
      <c r="M987" s="60">
        <v>1.427255985267035E-2</v>
      </c>
      <c r="N987" s="60">
        <v>1.496316758747698E-2</v>
      </c>
      <c r="O987" s="60">
        <v>1.5607734806629834E-2</v>
      </c>
      <c r="P987" s="117">
        <v>1.4927751806204844E-2</v>
      </c>
      <c r="Q987" s="61">
        <v>0</v>
      </c>
      <c r="R987" s="61">
        <v>0</v>
      </c>
      <c r="S987" s="61">
        <v>1</v>
      </c>
      <c r="T987" s="61">
        <v>0</v>
      </c>
      <c r="U987" s="61">
        <v>0</v>
      </c>
      <c r="V987" s="61">
        <v>0</v>
      </c>
      <c r="W987" s="61">
        <v>0</v>
      </c>
      <c r="X987" s="61">
        <v>0</v>
      </c>
      <c r="Y987" s="61">
        <v>0</v>
      </c>
      <c r="Z987" s="61">
        <v>0</v>
      </c>
      <c r="AA987" s="61">
        <v>0</v>
      </c>
      <c r="AB987" s="61">
        <v>1</v>
      </c>
      <c r="AC987" s="61">
        <v>1</v>
      </c>
      <c r="AD987" s="50">
        <f t="shared" si="743"/>
        <v>3</v>
      </c>
      <c r="AE987" s="51" t="s">
        <v>22</v>
      </c>
      <c r="AF987" s="52">
        <f t="shared" si="700"/>
        <v>6.0664344923371596E-2</v>
      </c>
      <c r="AG987" s="53">
        <f t="shared" si="740"/>
        <v>4.2394173758404388E-2</v>
      </c>
      <c r="AH987" s="53">
        <f t="shared" si="701"/>
        <v>4.2394173758404388E-2</v>
      </c>
      <c r="AI987" s="53">
        <f t="shared" si="702"/>
        <v>4.4468847178134964E-2</v>
      </c>
      <c r="AJ987" s="53">
        <f t="shared" si="703"/>
        <v>4.6510418071420576E-2</v>
      </c>
      <c r="AK987" s="53">
        <f t="shared" si="704"/>
        <v>5.7243678073353808E-2</v>
      </c>
      <c r="AL987" s="53">
        <f t="shared" si="705"/>
        <v>4.2394173758404388E-2</v>
      </c>
      <c r="AM987" s="53">
        <f t="shared" si="706"/>
        <v>4.1449030104766867E-2</v>
      </c>
      <c r="AN987" s="53">
        <f t="shared" si="707"/>
        <v>4.4468847178134964E-2</v>
      </c>
      <c r="AO987" s="53">
        <f t="shared" si="708"/>
        <v>4.3435816070718052E-2</v>
      </c>
      <c r="AP987" s="53">
        <f t="shared" si="709"/>
        <v>4.3435816070718052E-2</v>
      </c>
      <c r="AQ987" s="53">
        <f t="shared" si="710"/>
        <v>4.3435816070718052E-2</v>
      </c>
      <c r="AR987" s="53">
        <f t="shared" si="711"/>
        <v>4.4982241159421475E-2</v>
      </c>
      <c r="AS987" s="53">
        <f t="shared" si="712"/>
        <v>4.6409086321454622E-2</v>
      </c>
      <c r="AT987" s="54">
        <f t="shared" si="713"/>
        <v>0.11860635996228173</v>
      </c>
      <c r="AU987" s="54">
        <f t="shared" si="714"/>
        <v>0.11860635996228173</v>
      </c>
      <c r="AV987" s="54">
        <f t="shared" si="715"/>
        <v>0.12441068259932714</v>
      </c>
      <c r="AW987" s="54">
        <f t="shared" si="716"/>
        <v>0.13012239415755858</v>
      </c>
      <c r="AX987" s="54">
        <f t="shared" si="717"/>
        <v>0.16015088124667615</v>
      </c>
      <c r="AY987" s="54">
        <f t="shared" si="718"/>
        <v>0.11860635996228173</v>
      </c>
      <c r="AZ987" s="54">
        <f t="shared" si="719"/>
        <v>0.11596212754869036</v>
      </c>
      <c r="BA987" s="54">
        <f t="shared" si="720"/>
        <v>0.12441068259932714</v>
      </c>
      <c r="BB987" s="54">
        <f t="shared" si="721"/>
        <v>0.12152056708305917</v>
      </c>
      <c r="BC987" s="54">
        <f t="shared" si="722"/>
        <v>0.12152056708305917</v>
      </c>
      <c r="BD987" s="54">
        <f t="shared" si="723"/>
        <v>0.12152056708305917</v>
      </c>
      <c r="BE987" s="54">
        <f t="shared" si="724"/>
        <v>0.12584700712103963</v>
      </c>
      <c r="BF987" s="54">
        <f t="shared" si="725"/>
        <v>0.12983889789034597</v>
      </c>
      <c r="BG987" s="55">
        <f t="shared" si="744"/>
        <v>1.6311234542989879</v>
      </c>
      <c r="BH987" s="56">
        <f t="shared" si="741"/>
        <v>0</v>
      </c>
      <c r="BI987" s="56">
        <f t="shared" si="726"/>
        <v>0</v>
      </c>
      <c r="BJ987" s="56">
        <f t="shared" si="727"/>
        <v>-2.0841672293789868</v>
      </c>
      <c r="BK987" s="56">
        <f t="shared" si="728"/>
        <v>0</v>
      </c>
      <c r="BL987" s="56">
        <f t="shared" si="729"/>
        <v>0</v>
      </c>
      <c r="BM987" s="56">
        <f t="shared" si="730"/>
        <v>0</v>
      </c>
      <c r="BN987" s="56">
        <f t="shared" si="731"/>
        <v>0</v>
      </c>
      <c r="BO987" s="56">
        <f t="shared" si="732"/>
        <v>0</v>
      </c>
      <c r="BP987" s="56">
        <f t="shared" si="733"/>
        <v>0</v>
      </c>
      <c r="BQ987" s="56">
        <f t="shared" si="734"/>
        <v>0</v>
      </c>
      <c r="BR987" s="56">
        <f t="shared" si="735"/>
        <v>0</v>
      </c>
      <c r="BS987" s="56">
        <f t="shared" si="736"/>
        <v>-2.0726883390023079</v>
      </c>
      <c r="BT987" s="56">
        <f t="shared" si="737"/>
        <v>-2.041460844025428</v>
      </c>
      <c r="BU987" s="57">
        <f t="shared" si="745"/>
        <v>-6.1983164124067223</v>
      </c>
      <c r="BV987" s="58">
        <f t="shared" si="742"/>
        <v>1.702627295598752</v>
      </c>
      <c r="BW987" s="59">
        <f t="shared" si="738"/>
        <v>-8.1192096200012784</v>
      </c>
      <c r="BX987" s="68">
        <f t="shared" si="739"/>
        <v>1.3688765457010121</v>
      </c>
    </row>
    <row r="988" spans="1:76">
      <c r="A988" s="49">
        <v>4876</v>
      </c>
      <c r="B988" s="86">
        <v>1.0638297872340425E-2</v>
      </c>
      <c r="C988" s="60">
        <v>4.6040515653775323E-2</v>
      </c>
      <c r="D988" s="60">
        <v>4.6040515653775323E-2</v>
      </c>
      <c r="E988" s="60">
        <v>4.1436464088397788E-2</v>
      </c>
      <c r="F988" s="60">
        <v>4.0976058931860036E-2</v>
      </c>
      <c r="G988" s="60">
        <v>6.6758747697974213E-2</v>
      </c>
      <c r="H988" s="60">
        <v>5.7550644567219152E-2</v>
      </c>
      <c r="I988" s="60">
        <v>6.4686924493554329E-2</v>
      </c>
      <c r="J988" s="60">
        <v>6.4456721915285453E-2</v>
      </c>
      <c r="K988" s="60">
        <v>0.13121546961325967</v>
      </c>
      <c r="L988" s="60">
        <v>0.12891344383057091</v>
      </c>
      <c r="M988" s="60">
        <v>0.13135359116022099</v>
      </c>
      <c r="N988" s="60">
        <v>0.1352670349907919</v>
      </c>
      <c r="O988" s="60">
        <v>0.14116022099447514</v>
      </c>
      <c r="P988" s="117">
        <v>8.4296642583935391E-2</v>
      </c>
      <c r="Q988" s="61">
        <v>0</v>
      </c>
      <c r="R988" s="61">
        <v>0</v>
      </c>
      <c r="S988" s="61">
        <v>0</v>
      </c>
      <c r="T988" s="61">
        <v>0</v>
      </c>
      <c r="U988" s="61">
        <v>0</v>
      </c>
      <c r="V988" s="61">
        <v>0</v>
      </c>
      <c r="W988" s="61">
        <v>0</v>
      </c>
      <c r="X988" s="61">
        <v>1</v>
      </c>
      <c r="Y988" s="61">
        <v>0</v>
      </c>
      <c r="Z988" s="61">
        <v>0</v>
      </c>
      <c r="AA988" s="61">
        <v>0</v>
      </c>
      <c r="AB988" s="61">
        <v>0</v>
      </c>
      <c r="AC988" s="61">
        <v>0</v>
      </c>
      <c r="AD988" s="50">
        <f t="shared" si="743"/>
        <v>1</v>
      </c>
      <c r="AE988" s="51" t="s">
        <v>22</v>
      </c>
      <c r="AF988" s="52">
        <f t="shared" si="700"/>
        <v>1.5047186851494233E-2</v>
      </c>
      <c r="AG988" s="53">
        <f t="shared" si="740"/>
        <v>0.10356395103147174</v>
      </c>
      <c r="AH988" s="53">
        <f t="shared" si="701"/>
        <v>0.10356395103147174</v>
      </c>
      <c r="AI988" s="53">
        <f t="shared" si="702"/>
        <v>9.5756144313629762E-2</v>
      </c>
      <c r="AJ988" s="53">
        <f t="shared" si="703"/>
        <v>9.4963794564418225E-2</v>
      </c>
      <c r="AK988" s="53">
        <f t="shared" si="704"/>
        <v>0.13661603340204712</v>
      </c>
      <c r="AL988" s="53">
        <f t="shared" si="705"/>
        <v>0.12229280203756672</v>
      </c>
      <c r="AM988" s="53">
        <f t="shared" si="706"/>
        <v>0.13343761026646905</v>
      </c>
      <c r="AN988" s="53">
        <f t="shared" si="707"/>
        <v>0.13308293966535642</v>
      </c>
      <c r="AO988" s="53">
        <f t="shared" si="708"/>
        <v>0.22683282707997551</v>
      </c>
      <c r="AP988" s="53">
        <f t="shared" si="709"/>
        <v>0.22382351712961809</v>
      </c>
      <c r="AQ988" s="53">
        <f t="shared" si="710"/>
        <v>0.22701300713501457</v>
      </c>
      <c r="AR988" s="53">
        <f t="shared" si="711"/>
        <v>0.23210069227534716</v>
      </c>
      <c r="AS988" s="53">
        <f t="shared" si="712"/>
        <v>0.23970078749194018</v>
      </c>
      <c r="AT988" s="54">
        <f t="shared" si="713"/>
        <v>7.1867446515172614E-2</v>
      </c>
      <c r="AU988" s="54">
        <f t="shared" si="714"/>
        <v>7.1867446515172614E-2</v>
      </c>
      <c r="AV988" s="54">
        <f t="shared" si="715"/>
        <v>6.644927613728896E-2</v>
      </c>
      <c r="AW988" s="54">
        <f t="shared" si="716"/>
        <v>6.589943082281785E-2</v>
      </c>
      <c r="AX988" s="54">
        <f t="shared" si="717"/>
        <v>9.4803697385521912E-2</v>
      </c>
      <c r="AY988" s="54">
        <f t="shared" si="718"/>
        <v>8.4864195717625671E-2</v>
      </c>
      <c r="AZ988" s="54">
        <f t="shared" si="719"/>
        <v>9.259805389255274E-2</v>
      </c>
      <c r="BA988" s="54">
        <f t="shared" si="720"/>
        <v>9.2351932822411067E-2</v>
      </c>
      <c r="BB988" s="54">
        <f t="shared" si="721"/>
        <v>0.15740898165522485</v>
      </c>
      <c r="BC988" s="54">
        <f t="shared" si="722"/>
        <v>0.15532069302051288</v>
      </c>
      <c r="BD988" s="54">
        <f t="shared" si="723"/>
        <v>0.15753401628686695</v>
      </c>
      <c r="BE988" s="54">
        <f t="shared" si="724"/>
        <v>0.16106457818670966</v>
      </c>
      <c r="BF988" s="54">
        <f t="shared" si="725"/>
        <v>0.16633860868717537</v>
      </c>
      <c r="BG988" s="55">
        <f t="shared" si="744"/>
        <v>1.4383683576450532</v>
      </c>
      <c r="BH988" s="56">
        <f t="shared" si="741"/>
        <v>0</v>
      </c>
      <c r="BI988" s="56">
        <f t="shared" si="726"/>
        <v>0</v>
      </c>
      <c r="BJ988" s="56">
        <f t="shared" si="727"/>
        <v>0</v>
      </c>
      <c r="BK988" s="56">
        <f t="shared" si="728"/>
        <v>0</v>
      </c>
      <c r="BL988" s="56">
        <f t="shared" si="729"/>
        <v>0</v>
      </c>
      <c r="BM988" s="56">
        <f t="shared" si="730"/>
        <v>0</v>
      </c>
      <c r="BN988" s="56">
        <f t="shared" si="731"/>
        <v>0</v>
      </c>
      <c r="BO988" s="56">
        <f t="shared" si="732"/>
        <v>-2.3821486432390535</v>
      </c>
      <c r="BP988" s="56">
        <f t="shared" si="733"/>
        <v>0</v>
      </c>
      <c r="BQ988" s="56">
        <f t="shared" si="734"/>
        <v>0</v>
      </c>
      <c r="BR988" s="56">
        <f t="shared" si="735"/>
        <v>0</v>
      </c>
      <c r="BS988" s="56">
        <f t="shared" si="736"/>
        <v>0</v>
      </c>
      <c r="BT988" s="56">
        <f t="shared" si="737"/>
        <v>0</v>
      </c>
      <c r="BU988" s="57">
        <f t="shared" si="745"/>
        <v>-2.3821486432390535</v>
      </c>
      <c r="BV988" s="58">
        <f t="shared" si="742"/>
        <v>0.3763702442902504</v>
      </c>
      <c r="BW988" s="59">
        <f t="shared" si="738"/>
        <v>-4.5473488324442286</v>
      </c>
      <c r="BX988" s="68">
        <f t="shared" si="739"/>
        <v>0.43836835764505322</v>
      </c>
    </row>
    <row r="989" spans="1:76">
      <c r="A989" s="49">
        <v>4877</v>
      </c>
      <c r="B989" s="86">
        <v>0.11499493414387033</v>
      </c>
      <c r="C989" s="60">
        <v>3.3701657458563537E-2</v>
      </c>
      <c r="D989" s="60">
        <v>3.3701657458563537E-2</v>
      </c>
      <c r="E989" s="60">
        <v>3.9318600368324123E-2</v>
      </c>
      <c r="F989" s="60">
        <v>3.8674033149171269E-2</v>
      </c>
      <c r="G989" s="60">
        <v>6.9060773480662987E-2</v>
      </c>
      <c r="H989" s="60">
        <v>4.5119705340699819E-2</v>
      </c>
      <c r="I989" s="60">
        <v>5.0322283609576426E-2</v>
      </c>
      <c r="J989" s="60">
        <v>6.6758747697974213E-2</v>
      </c>
      <c r="K989" s="60">
        <v>8.2872928176795577E-2</v>
      </c>
      <c r="L989" s="60">
        <v>0.10359116022099447</v>
      </c>
      <c r="M989" s="60">
        <v>8.2965009208103124E-2</v>
      </c>
      <c r="N989" s="60">
        <v>0.10870165745856354</v>
      </c>
      <c r="O989" s="60">
        <v>0.11344383057090239</v>
      </c>
      <c r="P989" s="117">
        <v>6.678708032299191E-2</v>
      </c>
      <c r="Q989" s="61">
        <v>2</v>
      </c>
      <c r="R989" s="61">
        <v>1</v>
      </c>
      <c r="S989" s="61">
        <v>2</v>
      </c>
      <c r="T989" s="61">
        <v>2</v>
      </c>
      <c r="U989" s="61">
        <v>0</v>
      </c>
      <c r="V989" s="61">
        <v>2</v>
      </c>
      <c r="W989" s="61">
        <v>2</v>
      </c>
      <c r="X989" s="61">
        <v>0</v>
      </c>
      <c r="Y989" s="61">
        <v>0</v>
      </c>
      <c r="Z989" s="61">
        <v>2</v>
      </c>
      <c r="AA989" s="61">
        <v>0</v>
      </c>
      <c r="AB989" s="61">
        <v>0</v>
      </c>
      <c r="AC989" s="61">
        <v>0</v>
      </c>
      <c r="AD989" s="50">
        <f t="shared" si="743"/>
        <v>13</v>
      </c>
      <c r="AE989" s="51" t="s">
        <v>22</v>
      </c>
      <c r="AF989" s="52">
        <f t="shared" si="700"/>
        <v>0.13563284676304202</v>
      </c>
      <c r="AG989" s="53">
        <f t="shared" si="740"/>
        <v>8.2125756322019211E-2</v>
      </c>
      <c r="AH989" s="53">
        <f t="shared" si="701"/>
        <v>8.2125756322019211E-2</v>
      </c>
      <c r="AI989" s="53">
        <f t="shared" si="702"/>
        <v>9.2092676631714845E-2</v>
      </c>
      <c r="AJ989" s="53">
        <f t="shared" si="703"/>
        <v>9.0968005138119645E-2</v>
      </c>
      <c r="AK989" s="53">
        <f t="shared" si="704"/>
        <v>0.1401197404391028</v>
      </c>
      <c r="AL989" s="53">
        <f t="shared" si="705"/>
        <v>0.10201853298787825</v>
      </c>
      <c r="AM989" s="53">
        <f t="shared" si="706"/>
        <v>0.11065268621670647</v>
      </c>
      <c r="AN989" s="53">
        <f t="shared" si="707"/>
        <v>0.13661603340204712</v>
      </c>
      <c r="AO989" s="53">
        <f t="shared" si="708"/>
        <v>0.16059090760932399</v>
      </c>
      <c r="AP989" s="53">
        <f t="shared" si="709"/>
        <v>0.18984785273053276</v>
      </c>
      <c r="AQ989" s="53">
        <f t="shared" si="710"/>
        <v>0.16072450160803739</v>
      </c>
      <c r="AR989" s="53">
        <f t="shared" si="711"/>
        <v>0.19684539146587554</v>
      </c>
      <c r="AS989" s="53">
        <f t="shared" si="712"/>
        <v>0.20327103767600135</v>
      </c>
      <c r="AT989" s="54">
        <f t="shared" si="713"/>
        <v>0.51370352884763448</v>
      </c>
      <c r="AU989" s="54">
        <f t="shared" si="714"/>
        <v>0.51370352884763448</v>
      </c>
      <c r="AV989" s="54">
        <f t="shared" si="715"/>
        <v>0.57604745557821901</v>
      </c>
      <c r="AW989" s="54">
        <f t="shared" si="716"/>
        <v>0.56901254057799888</v>
      </c>
      <c r="AX989" s="54">
        <f t="shared" si="717"/>
        <v>0.87646078828844498</v>
      </c>
      <c r="AY989" s="54">
        <f t="shared" si="718"/>
        <v>0.63813452381784208</v>
      </c>
      <c r="AZ989" s="54">
        <f t="shared" si="719"/>
        <v>0.69214188010773547</v>
      </c>
      <c r="BA989" s="54">
        <f t="shared" si="720"/>
        <v>0.85454480541546629</v>
      </c>
      <c r="BB989" s="54">
        <f t="shared" si="721"/>
        <v>1.0045096646207159</v>
      </c>
      <c r="BC989" s="54">
        <f t="shared" si="722"/>
        <v>1.1875143226616784</v>
      </c>
      <c r="BD989" s="54">
        <f t="shared" si="723"/>
        <v>1.005345306344402</v>
      </c>
      <c r="BE989" s="54">
        <f t="shared" si="724"/>
        <v>1.2312845173311651</v>
      </c>
      <c r="BF989" s="54">
        <f t="shared" si="725"/>
        <v>1.2714774760459091</v>
      </c>
      <c r="BG989" s="55">
        <f t="shared" si="744"/>
        <v>10.933880338484848</v>
      </c>
      <c r="BH989" s="56">
        <f t="shared" si="741"/>
        <v>-1.3322179441215327</v>
      </c>
      <c r="BI989" s="56">
        <f t="shared" si="726"/>
        <v>-0.66610897206076636</v>
      </c>
      <c r="BJ989" s="56">
        <f t="shared" si="727"/>
        <v>-1.1031304670466666</v>
      </c>
      <c r="BK989" s="56">
        <f t="shared" si="728"/>
        <v>-1.1277056108370753</v>
      </c>
      <c r="BL989" s="56">
        <f t="shared" si="729"/>
        <v>0</v>
      </c>
      <c r="BM989" s="56">
        <f t="shared" si="730"/>
        <v>-0.89841233096904594</v>
      </c>
      <c r="BN989" s="56">
        <f t="shared" si="731"/>
        <v>-0.73592863064526193</v>
      </c>
      <c r="BO989" s="56">
        <f t="shared" si="732"/>
        <v>0</v>
      </c>
      <c r="BP989" s="56">
        <f t="shared" si="733"/>
        <v>0</v>
      </c>
      <c r="BQ989" s="56">
        <f t="shared" si="734"/>
        <v>0.34372463608541104</v>
      </c>
      <c r="BR989" s="56">
        <f t="shared" si="735"/>
        <v>0</v>
      </c>
      <c r="BS989" s="56">
        <f t="shared" si="736"/>
        <v>0</v>
      </c>
      <c r="BT989" s="56">
        <f t="shared" si="737"/>
        <v>0</v>
      </c>
      <c r="BU989" s="57">
        <f t="shared" si="745"/>
        <v>-5.5197793195949378</v>
      </c>
      <c r="BV989" s="58">
        <f t="shared" si="742"/>
        <v>4.0683831168517548</v>
      </c>
      <c r="BW989" s="59">
        <f t="shared" si="738"/>
        <v>-17.05005365360741</v>
      </c>
      <c r="BX989" s="68">
        <f t="shared" si="739"/>
        <v>2.0661196615151525</v>
      </c>
    </row>
    <row r="990" spans="1:76">
      <c r="A990" s="49">
        <v>4878</v>
      </c>
      <c r="B990" s="86">
        <v>3.1408308004052685E-2</v>
      </c>
      <c r="C990" s="60">
        <v>2.85451197053407E-2</v>
      </c>
      <c r="D990" s="60">
        <v>2.85451197053407E-2</v>
      </c>
      <c r="E990" s="60">
        <v>2.1639042357274402E-2</v>
      </c>
      <c r="F990" s="60">
        <v>2.1639042357274402E-2</v>
      </c>
      <c r="G990" s="60">
        <v>3.1307550644567222E-2</v>
      </c>
      <c r="H990" s="60">
        <v>2.9926335174953959E-2</v>
      </c>
      <c r="I990" s="60">
        <v>3.3517495395948435E-2</v>
      </c>
      <c r="J990" s="60">
        <v>4.6040515653775323E-2</v>
      </c>
      <c r="K990" s="60">
        <v>5.7550644567219152E-2</v>
      </c>
      <c r="L990" s="60">
        <v>7.1362799263351748E-2</v>
      </c>
      <c r="M990" s="60">
        <v>5.7596685082872925E-2</v>
      </c>
      <c r="N990" s="60">
        <v>7.490791896869245E-2</v>
      </c>
      <c r="O990" s="60">
        <v>7.8176795580110495E-2</v>
      </c>
      <c r="P990" s="117">
        <v>4.4673466496670915E-2</v>
      </c>
      <c r="Q990" s="61">
        <v>0</v>
      </c>
      <c r="R990" s="61">
        <v>0</v>
      </c>
      <c r="S990" s="61">
        <v>0</v>
      </c>
      <c r="T990" s="61">
        <v>0</v>
      </c>
      <c r="U990" s="61">
        <v>0</v>
      </c>
      <c r="V990" s="61">
        <v>0</v>
      </c>
      <c r="W990" s="61">
        <v>1</v>
      </c>
      <c r="X990" s="61">
        <v>0</v>
      </c>
      <c r="Y990" s="61">
        <v>0</v>
      </c>
      <c r="Z990" s="61">
        <v>0</v>
      </c>
      <c r="AA990" s="61">
        <v>0</v>
      </c>
      <c r="AB990" s="61">
        <v>0</v>
      </c>
      <c r="AC990" s="61">
        <v>0</v>
      </c>
      <c r="AD990" s="50">
        <f t="shared" si="743"/>
        <v>1</v>
      </c>
      <c r="AE990" s="51" t="s">
        <v>22</v>
      </c>
      <c r="AF990" s="52">
        <f t="shared" si="700"/>
        <v>4.0902096537716134E-2</v>
      </c>
      <c r="AG990" s="53">
        <f t="shared" si="740"/>
        <v>7.2600296251829469E-2</v>
      </c>
      <c r="AH990" s="53">
        <f t="shared" si="701"/>
        <v>7.2600296251829469E-2</v>
      </c>
      <c r="AI990" s="53">
        <f t="shared" si="702"/>
        <v>5.9118670308967704E-2</v>
      </c>
      <c r="AJ990" s="53">
        <f t="shared" si="703"/>
        <v>5.9118670308967704E-2</v>
      </c>
      <c r="AK990" s="53">
        <f t="shared" si="704"/>
        <v>7.7752694046464801E-2</v>
      </c>
      <c r="AL990" s="53">
        <f t="shared" si="705"/>
        <v>7.5191526093315766E-2</v>
      </c>
      <c r="AM990" s="53">
        <f t="shared" si="706"/>
        <v>8.1792211207490459E-2</v>
      </c>
      <c r="AN990" s="53">
        <f t="shared" si="707"/>
        <v>0.10356395103147174</v>
      </c>
      <c r="AO990" s="53">
        <f t="shared" si="708"/>
        <v>0.12229280203756672</v>
      </c>
      <c r="AP990" s="53">
        <f t="shared" si="709"/>
        <v>0.14359534879755556</v>
      </c>
      <c r="AQ990" s="53">
        <f t="shared" si="710"/>
        <v>0.12236574792748599</v>
      </c>
      <c r="AR990" s="53">
        <f t="shared" si="711"/>
        <v>0.14889555908581259</v>
      </c>
      <c r="AS990" s="53">
        <f t="shared" si="712"/>
        <v>0.15372964406784012</v>
      </c>
      <c r="AT990" s="54">
        <f t="shared" si="713"/>
        <v>0.13694691460095609</v>
      </c>
      <c r="AU990" s="54">
        <f t="shared" si="714"/>
        <v>0.13694691460095609</v>
      </c>
      <c r="AV990" s="54">
        <f t="shared" si="715"/>
        <v>0.1115163423857277</v>
      </c>
      <c r="AW990" s="54">
        <f t="shared" si="716"/>
        <v>0.1115163423857277</v>
      </c>
      <c r="AX990" s="54">
        <f t="shared" si="717"/>
        <v>0.14666595181155562</v>
      </c>
      <c r="AY990" s="54">
        <f t="shared" si="718"/>
        <v>0.1418347862782639</v>
      </c>
      <c r="AZ990" s="54">
        <f t="shared" si="719"/>
        <v>0.15428574732535336</v>
      </c>
      <c r="BA990" s="54">
        <f t="shared" si="720"/>
        <v>0.19535407277745323</v>
      </c>
      <c r="BB990" s="54">
        <f t="shared" si="721"/>
        <v>0.2306825561545591</v>
      </c>
      <c r="BC990" s="54">
        <f t="shared" si="722"/>
        <v>0.27086583642388101</v>
      </c>
      <c r="BD990" s="54">
        <f t="shared" si="723"/>
        <v>0.2308201549671399</v>
      </c>
      <c r="BE990" s="54">
        <f t="shared" si="724"/>
        <v>0.28086369432786656</v>
      </c>
      <c r="BF990" s="54">
        <f t="shared" si="725"/>
        <v>0.28998229380177443</v>
      </c>
      <c r="BG990" s="55">
        <f t="shared" si="744"/>
        <v>2.4382816078412146</v>
      </c>
      <c r="BH990" s="56">
        <f t="shared" si="741"/>
        <v>0</v>
      </c>
      <c r="BI990" s="56">
        <f t="shared" si="726"/>
        <v>0</v>
      </c>
      <c r="BJ990" s="56">
        <f t="shared" si="727"/>
        <v>0</v>
      </c>
      <c r="BK990" s="56">
        <f t="shared" si="728"/>
        <v>0</v>
      </c>
      <c r="BL990" s="56">
        <f t="shared" si="729"/>
        <v>0</v>
      </c>
      <c r="BM990" s="56">
        <f t="shared" si="730"/>
        <v>0</v>
      </c>
      <c r="BN990" s="56">
        <f t="shared" si="731"/>
        <v>-1.8689488937733991</v>
      </c>
      <c r="BO990" s="56">
        <f t="shared" si="732"/>
        <v>0</v>
      </c>
      <c r="BP990" s="56">
        <f t="shared" si="733"/>
        <v>0</v>
      </c>
      <c r="BQ990" s="56">
        <f t="shared" si="734"/>
        <v>0</v>
      </c>
      <c r="BR990" s="56">
        <f t="shared" si="735"/>
        <v>0</v>
      </c>
      <c r="BS990" s="56">
        <f t="shared" si="736"/>
        <v>0</v>
      </c>
      <c r="BT990" s="56">
        <f t="shared" si="737"/>
        <v>0</v>
      </c>
      <c r="BU990" s="57">
        <f t="shared" si="745"/>
        <v>-1.8689488937733991</v>
      </c>
      <c r="BV990" s="58">
        <f t="shared" si="742"/>
        <v>1.1111883402855012</v>
      </c>
      <c r="BW990" s="59">
        <f t="shared" si="738"/>
        <v>-4.3208160282853925</v>
      </c>
      <c r="BX990" s="68">
        <f t="shared" si="739"/>
        <v>1.4382816078412146</v>
      </c>
    </row>
    <row r="991" spans="1:76">
      <c r="A991" s="49">
        <v>4879</v>
      </c>
      <c r="B991" s="86">
        <v>0.40374873353596757</v>
      </c>
      <c r="C991" s="60">
        <v>2.85451197053407E-2</v>
      </c>
      <c r="D991" s="60">
        <v>2.85451197053407E-2</v>
      </c>
      <c r="E991" s="60">
        <v>2.1639042357274402E-2</v>
      </c>
      <c r="F991" s="60">
        <v>2.1639042357274402E-2</v>
      </c>
      <c r="G991" s="60">
        <v>3.1307550644567222E-2</v>
      </c>
      <c r="H991" s="60">
        <v>2.9926335174953959E-2</v>
      </c>
      <c r="I991" s="60">
        <v>3.3517495395948435E-2</v>
      </c>
      <c r="J991" s="60">
        <v>4.6040515653775323E-2</v>
      </c>
      <c r="K991" s="60">
        <v>5.7550644567219152E-2</v>
      </c>
      <c r="L991" s="60">
        <v>7.1362799263351748E-2</v>
      </c>
      <c r="M991" s="60">
        <v>5.7596685082872925E-2</v>
      </c>
      <c r="N991" s="60">
        <v>7.490791896869245E-2</v>
      </c>
      <c r="O991" s="60">
        <v>7.8176795580110495E-2</v>
      </c>
      <c r="P991" s="117">
        <v>4.4673466496670915E-2</v>
      </c>
      <c r="Q991" s="61">
        <v>1</v>
      </c>
      <c r="R991" s="61">
        <v>4</v>
      </c>
      <c r="S991" s="61">
        <v>1</v>
      </c>
      <c r="T991" s="61">
        <v>1</v>
      </c>
      <c r="U991" s="61">
        <v>3</v>
      </c>
      <c r="V991" s="61">
        <v>1</v>
      </c>
      <c r="W991" s="61">
        <v>3</v>
      </c>
      <c r="X991" s="61">
        <v>5</v>
      </c>
      <c r="Y991" s="61">
        <v>1</v>
      </c>
      <c r="Z991" s="61">
        <v>4</v>
      </c>
      <c r="AA991" s="61">
        <v>3</v>
      </c>
      <c r="AB991" s="61">
        <v>2</v>
      </c>
      <c r="AC991" s="61">
        <v>2</v>
      </c>
      <c r="AD991" s="50">
        <f t="shared" si="743"/>
        <v>31</v>
      </c>
      <c r="AE991" s="51" t="s">
        <v>22</v>
      </c>
      <c r="AF991" s="52">
        <f t="shared" si="700"/>
        <v>0.4326847418048595</v>
      </c>
      <c r="AG991" s="53">
        <f t="shared" si="740"/>
        <v>7.2600296251829469E-2</v>
      </c>
      <c r="AH991" s="53">
        <f t="shared" si="701"/>
        <v>7.2600296251829469E-2</v>
      </c>
      <c r="AI991" s="53">
        <f t="shared" si="702"/>
        <v>5.9118670308967704E-2</v>
      </c>
      <c r="AJ991" s="53">
        <f t="shared" si="703"/>
        <v>5.9118670308967704E-2</v>
      </c>
      <c r="AK991" s="53">
        <f t="shared" si="704"/>
        <v>7.7752694046464801E-2</v>
      </c>
      <c r="AL991" s="53">
        <f t="shared" si="705"/>
        <v>7.5191526093315766E-2</v>
      </c>
      <c r="AM991" s="53">
        <f t="shared" si="706"/>
        <v>8.1792211207490459E-2</v>
      </c>
      <c r="AN991" s="53">
        <f t="shared" si="707"/>
        <v>0.10356395103147174</v>
      </c>
      <c r="AO991" s="53">
        <f t="shared" si="708"/>
        <v>0.12229280203756672</v>
      </c>
      <c r="AP991" s="53">
        <f t="shared" si="709"/>
        <v>0.14359534879755556</v>
      </c>
      <c r="AQ991" s="53">
        <f t="shared" si="710"/>
        <v>0.12236574792748599</v>
      </c>
      <c r="AR991" s="53">
        <f t="shared" si="711"/>
        <v>0.14889555908581259</v>
      </c>
      <c r="AS991" s="53">
        <f t="shared" si="712"/>
        <v>0.15372964406784012</v>
      </c>
      <c r="AT991" s="54">
        <f t="shared" si="713"/>
        <v>1.4486993430874009</v>
      </c>
      <c r="AU991" s="54">
        <f t="shared" si="714"/>
        <v>1.4486993430874009</v>
      </c>
      <c r="AV991" s="54">
        <f t="shared" si="715"/>
        <v>1.1796808451541816</v>
      </c>
      <c r="AW991" s="54">
        <f t="shared" si="716"/>
        <v>1.1796808451541816</v>
      </c>
      <c r="AX991" s="54">
        <f t="shared" si="717"/>
        <v>1.5515126329191913</v>
      </c>
      <c r="AY991" s="54">
        <f t="shared" si="718"/>
        <v>1.500405922302015</v>
      </c>
      <c r="AZ991" s="54">
        <f t="shared" si="719"/>
        <v>1.6321189962495706</v>
      </c>
      <c r="BA991" s="54">
        <f t="shared" si="720"/>
        <v>2.0665621984021612</v>
      </c>
      <c r="BB991" s="54">
        <f t="shared" si="721"/>
        <v>2.4402862126292777</v>
      </c>
      <c r="BC991" s="54">
        <f t="shared" si="722"/>
        <v>2.8653669229095309</v>
      </c>
      <c r="BD991" s="54">
        <f t="shared" si="723"/>
        <v>2.4417418081056432</v>
      </c>
      <c r="BE991" s="54">
        <f t="shared" si="724"/>
        <v>2.9711297304907678</v>
      </c>
      <c r="BF991" s="54">
        <f t="shared" si="725"/>
        <v>3.0675912616338379</v>
      </c>
      <c r="BG991" s="55">
        <f t="shared" si="744"/>
        <v>25.793476062125158</v>
      </c>
      <c r="BH991" s="56">
        <f t="shared" si="741"/>
        <v>0.3706661491156531</v>
      </c>
      <c r="BI991" s="56">
        <f t="shared" si="726"/>
        <v>1.4826645964626124</v>
      </c>
      <c r="BJ991" s="56">
        <f t="shared" si="727"/>
        <v>0.16524393168558923</v>
      </c>
      <c r="BK991" s="56">
        <f t="shared" si="728"/>
        <v>0.16524393168558923</v>
      </c>
      <c r="BL991" s="56">
        <f t="shared" si="729"/>
        <v>1.3176910417915852</v>
      </c>
      <c r="BM991" s="56">
        <f t="shared" si="730"/>
        <v>0.40573568636657553</v>
      </c>
      <c r="BN991" s="56">
        <f t="shared" si="731"/>
        <v>1.4696375047572039</v>
      </c>
      <c r="BO991" s="56">
        <f t="shared" si="732"/>
        <v>3.6294322647251986</v>
      </c>
      <c r="BP991" s="56">
        <f t="shared" si="733"/>
        <v>0.89211533268387389</v>
      </c>
      <c r="BQ991" s="56">
        <f t="shared" si="734"/>
        <v>4.2107856511596244</v>
      </c>
      <c r="BR991" s="56">
        <f t="shared" si="735"/>
        <v>2.6781349212368006</v>
      </c>
      <c r="BS991" s="56">
        <f t="shared" si="736"/>
        <v>2.177884522249713</v>
      </c>
      <c r="BT991" s="56">
        <f t="shared" si="737"/>
        <v>2.2417852966084966</v>
      </c>
      <c r="BU991" s="57">
        <f t="shared" si="745"/>
        <v>21.207020830528517</v>
      </c>
      <c r="BV991" s="58">
        <f t="shared" si="742"/>
        <v>14.284146890444266</v>
      </c>
      <c r="BW991" s="59">
        <f t="shared" si="738"/>
        <v>-4.8429210115064336</v>
      </c>
      <c r="BX991" s="68">
        <f t="shared" si="739"/>
        <v>5.2065239378748416</v>
      </c>
    </row>
    <row r="992" spans="1:76">
      <c r="A992" s="49">
        <v>4880</v>
      </c>
      <c r="B992" s="86">
        <v>0.11144883485309019</v>
      </c>
      <c r="C992" s="60">
        <v>2.85451197053407E-2</v>
      </c>
      <c r="D992" s="60">
        <v>2.85451197053407E-2</v>
      </c>
      <c r="E992" s="60">
        <v>2.1639042357274402E-2</v>
      </c>
      <c r="F992" s="60">
        <v>2.1639042357274402E-2</v>
      </c>
      <c r="G992" s="60">
        <v>3.1307550644567222E-2</v>
      </c>
      <c r="H992" s="60">
        <v>2.9926335174953959E-2</v>
      </c>
      <c r="I992" s="60">
        <v>3.3517495395948435E-2</v>
      </c>
      <c r="J992" s="60">
        <v>4.6040515653775323E-2</v>
      </c>
      <c r="K992" s="60">
        <v>5.7550644567219152E-2</v>
      </c>
      <c r="L992" s="60">
        <v>7.1362799263351748E-2</v>
      </c>
      <c r="M992" s="60">
        <v>5.7596685082872925E-2</v>
      </c>
      <c r="N992" s="60">
        <v>7.490791896869245E-2</v>
      </c>
      <c r="O992" s="60">
        <v>7.8176795580110495E-2</v>
      </c>
      <c r="P992" s="117">
        <v>4.4673466496670915E-2</v>
      </c>
      <c r="Q992" s="61">
        <v>0</v>
      </c>
      <c r="R992" s="61">
        <v>0</v>
      </c>
      <c r="S992" s="61">
        <v>0</v>
      </c>
      <c r="T992" s="61">
        <v>1</v>
      </c>
      <c r="U992" s="61">
        <v>0</v>
      </c>
      <c r="V992" s="61">
        <v>1</v>
      </c>
      <c r="W992" s="61">
        <v>0</v>
      </c>
      <c r="X992" s="61">
        <v>1</v>
      </c>
      <c r="Y992" s="61">
        <v>1</v>
      </c>
      <c r="Z992" s="61">
        <v>0</v>
      </c>
      <c r="AA992" s="61">
        <v>0</v>
      </c>
      <c r="AB992" s="61">
        <v>1</v>
      </c>
      <c r="AC992" s="61">
        <v>0</v>
      </c>
      <c r="AD992" s="50">
        <f t="shared" si="743"/>
        <v>5</v>
      </c>
      <c r="AE992" s="51" t="s">
        <v>22</v>
      </c>
      <c r="AF992" s="52">
        <f t="shared" si="700"/>
        <v>0.13176493562167757</v>
      </c>
      <c r="AG992" s="53">
        <f t="shared" si="740"/>
        <v>7.2600296251829469E-2</v>
      </c>
      <c r="AH992" s="53">
        <f t="shared" si="701"/>
        <v>7.2600296251829469E-2</v>
      </c>
      <c r="AI992" s="53">
        <f t="shared" si="702"/>
        <v>5.9118670308967704E-2</v>
      </c>
      <c r="AJ992" s="53">
        <f t="shared" si="703"/>
        <v>5.9118670308967704E-2</v>
      </c>
      <c r="AK992" s="53">
        <f t="shared" si="704"/>
        <v>7.7752694046464801E-2</v>
      </c>
      <c r="AL992" s="53">
        <f t="shared" si="705"/>
        <v>7.5191526093315766E-2</v>
      </c>
      <c r="AM992" s="53">
        <f t="shared" si="706"/>
        <v>8.1792211207490459E-2</v>
      </c>
      <c r="AN992" s="53">
        <f t="shared" si="707"/>
        <v>0.10356395103147174</v>
      </c>
      <c r="AO992" s="53">
        <f t="shared" si="708"/>
        <v>0.12229280203756672</v>
      </c>
      <c r="AP992" s="53">
        <f t="shared" si="709"/>
        <v>0.14359534879755556</v>
      </c>
      <c r="AQ992" s="53">
        <f t="shared" si="710"/>
        <v>0.12236574792748599</v>
      </c>
      <c r="AR992" s="53">
        <f t="shared" si="711"/>
        <v>0.14889555908581259</v>
      </c>
      <c r="AS992" s="53">
        <f t="shared" si="712"/>
        <v>0.15372964406784012</v>
      </c>
      <c r="AT992" s="54">
        <f t="shared" si="713"/>
        <v>0.44117057347764815</v>
      </c>
      <c r="AU992" s="54">
        <f t="shared" si="714"/>
        <v>0.44117057347764815</v>
      </c>
      <c r="AV992" s="54">
        <f t="shared" si="715"/>
        <v>0.35924671151443216</v>
      </c>
      <c r="AW992" s="54">
        <f t="shared" si="716"/>
        <v>0.35924671151443216</v>
      </c>
      <c r="AX992" s="54">
        <f t="shared" si="717"/>
        <v>0.47248017422582633</v>
      </c>
      <c r="AY992" s="54">
        <f t="shared" si="718"/>
        <v>0.45691671246330134</v>
      </c>
      <c r="AZ992" s="54">
        <f t="shared" si="719"/>
        <v>0.49702712781291425</v>
      </c>
      <c r="BA992" s="54">
        <f t="shared" si="720"/>
        <v>0.62932756513392496</v>
      </c>
      <c r="BB992" s="54">
        <f t="shared" si="721"/>
        <v>0.74313726516979961</v>
      </c>
      <c r="BC992" s="54">
        <f t="shared" si="722"/>
        <v>0.87258655471594071</v>
      </c>
      <c r="BD992" s="54">
        <f t="shared" si="723"/>
        <v>0.74358053581399775</v>
      </c>
      <c r="BE992" s="54">
        <f t="shared" si="724"/>
        <v>0.90479436836330662</v>
      </c>
      <c r="BF992" s="54">
        <f t="shared" si="725"/>
        <v>0.93416967609432755</v>
      </c>
      <c r="BG992" s="55">
        <f t="shared" si="744"/>
        <v>7.8548545497774995</v>
      </c>
      <c r="BH992" s="56">
        <f t="shared" si="741"/>
        <v>0</v>
      </c>
      <c r="BI992" s="56">
        <f t="shared" si="726"/>
        <v>0</v>
      </c>
      <c r="BJ992" s="56">
        <f t="shared" si="727"/>
        <v>0</v>
      </c>
      <c r="BK992" s="56">
        <f t="shared" si="728"/>
        <v>-1.023745907817349</v>
      </c>
      <c r="BL992" s="56">
        <f t="shared" si="729"/>
        <v>0</v>
      </c>
      <c r="BM992" s="56">
        <f t="shared" si="730"/>
        <v>-0.78325415313636271</v>
      </c>
      <c r="BN992" s="56">
        <f t="shared" si="731"/>
        <v>0</v>
      </c>
      <c r="BO992" s="56">
        <f t="shared" si="732"/>
        <v>-0.46310338655789868</v>
      </c>
      <c r="BP992" s="56">
        <f t="shared" si="733"/>
        <v>-0.29687450681906447</v>
      </c>
      <c r="BQ992" s="56">
        <f t="shared" si="734"/>
        <v>0</v>
      </c>
      <c r="BR992" s="56">
        <f t="shared" si="735"/>
        <v>0</v>
      </c>
      <c r="BS992" s="56">
        <f t="shared" si="736"/>
        <v>-0.1000475783780818</v>
      </c>
      <c r="BT992" s="56">
        <f t="shared" si="737"/>
        <v>0</v>
      </c>
      <c r="BU992" s="57">
        <f t="shared" si="745"/>
        <v>-2.6670255327087569</v>
      </c>
      <c r="BV992" s="58">
        <f t="shared" si="742"/>
        <v>3.9429263687550051</v>
      </c>
      <c r="BW992" s="59">
        <f t="shared" si="738"/>
        <v>-10.565896377235461</v>
      </c>
      <c r="BX992" s="68">
        <f t="shared" si="739"/>
        <v>2.8548545497774995</v>
      </c>
    </row>
    <row r="993" spans="1:76">
      <c r="A993" s="49">
        <v>4881</v>
      </c>
      <c r="B993" s="86">
        <v>5.0658561296859173E-4</v>
      </c>
      <c r="C993" s="60">
        <v>2.85451197053407E-2</v>
      </c>
      <c r="D993" s="60">
        <v>2.85451197053407E-2</v>
      </c>
      <c r="E993" s="60">
        <v>2.1639042357274402E-2</v>
      </c>
      <c r="F993" s="60">
        <v>2.1639042357274402E-2</v>
      </c>
      <c r="G993" s="60">
        <v>3.1307550644567222E-2</v>
      </c>
      <c r="H993" s="60">
        <v>2.9926335174953959E-2</v>
      </c>
      <c r="I993" s="60">
        <v>3.3517495395948435E-2</v>
      </c>
      <c r="J993" s="60">
        <v>4.6040515653775323E-2</v>
      </c>
      <c r="K993" s="60">
        <v>5.7550644567219152E-2</v>
      </c>
      <c r="L993" s="60">
        <v>7.1362799263351748E-2</v>
      </c>
      <c r="M993" s="60">
        <v>5.7596685082872925E-2</v>
      </c>
      <c r="N993" s="60">
        <v>7.490791896869245E-2</v>
      </c>
      <c r="O993" s="60">
        <v>7.8176795580110495E-2</v>
      </c>
      <c r="P993" s="117">
        <v>4.4673466496670915E-2</v>
      </c>
      <c r="Q993" s="61">
        <v>0</v>
      </c>
      <c r="R993" s="61">
        <v>0</v>
      </c>
      <c r="S993" s="61">
        <v>0</v>
      </c>
      <c r="T993" s="61">
        <v>0</v>
      </c>
      <c r="U993" s="61">
        <v>0</v>
      </c>
      <c r="V993" s="61">
        <v>0</v>
      </c>
      <c r="W993" s="61">
        <v>0</v>
      </c>
      <c r="X993" s="61">
        <v>0</v>
      </c>
      <c r="Y993" s="61">
        <v>0</v>
      </c>
      <c r="Z993" s="61">
        <v>0</v>
      </c>
      <c r="AA993" s="61">
        <v>0</v>
      </c>
      <c r="AB993" s="61">
        <v>0</v>
      </c>
      <c r="AC993" s="61">
        <v>0</v>
      </c>
      <c r="AD993" s="50">
        <f t="shared" si="743"/>
        <v>0</v>
      </c>
      <c r="AE993" s="51" t="s">
        <v>22</v>
      </c>
      <c r="AF993" s="52">
        <f t="shared" si="700"/>
        <v>9.039487497953802E-4</v>
      </c>
      <c r="AG993" s="53">
        <f t="shared" si="740"/>
        <v>7.2600296251829469E-2</v>
      </c>
      <c r="AH993" s="53">
        <f t="shared" si="701"/>
        <v>7.2600296251829469E-2</v>
      </c>
      <c r="AI993" s="53">
        <f t="shared" si="702"/>
        <v>5.9118670308967704E-2</v>
      </c>
      <c r="AJ993" s="53">
        <f t="shared" si="703"/>
        <v>5.9118670308967704E-2</v>
      </c>
      <c r="AK993" s="53">
        <f t="shared" si="704"/>
        <v>7.7752694046464801E-2</v>
      </c>
      <c r="AL993" s="53">
        <f t="shared" si="705"/>
        <v>7.5191526093315766E-2</v>
      </c>
      <c r="AM993" s="53">
        <f t="shared" si="706"/>
        <v>8.1792211207490459E-2</v>
      </c>
      <c r="AN993" s="53">
        <f t="shared" si="707"/>
        <v>0.10356395103147174</v>
      </c>
      <c r="AO993" s="53">
        <f t="shared" si="708"/>
        <v>0.12229280203756672</v>
      </c>
      <c r="AP993" s="53">
        <f t="shared" si="709"/>
        <v>0.14359534879755556</v>
      </c>
      <c r="AQ993" s="53">
        <f t="shared" si="710"/>
        <v>0.12236574792748599</v>
      </c>
      <c r="AR993" s="53">
        <f t="shared" si="711"/>
        <v>0.14889555908581259</v>
      </c>
      <c r="AS993" s="53">
        <f t="shared" si="712"/>
        <v>0.15372964406784012</v>
      </c>
      <c r="AT993" s="54">
        <f t="shared" si="713"/>
        <v>3.0265683845256803E-3</v>
      </c>
      <c r="AU993" s="54">
        <f t="shared" si="714"/>
        <v>3.0265683845256803E-3</v>
      </c>
      <c r="AV993" s="54">
        <f t="shared" si="715"/>
        <v>2.4645450188202213E-3</v>
      </c>
      <c r="AW993" s="54">
        <f t="shared" si="716"/>
        <v>2.4645450188202213E-3</v>
      </c>
      <c r="AX993" s="54">
        <f t="shared" si="717"/>
        <v>3.2413620572078381E-3</v>
      </c>
      <c r="AY993" s="54">
        <f t="shared" si="718"/>
        <v>3.1345918323650449E-3</v>
      </c>
      <c r="AZ993" s="54">
        <f t="shared" si="719"/>
        <v>3.4097618511412008E-3</v>
      </c>
      <c r="BA993" s="54">
        <f t="shared" si="720"/>
        <v>4.3173843104052012E-3</v>
      </c>
      <c r="BB993" s="54">
        <f t="shared" si="721"/>
        <v>5.0981545174153507E-3</v>
      </c>
      <c r="BC993" s="54">
        <f t="shared" si="722"/>
        <v>5.9862172094740972E-3</v>
      </c>
      <c r="BD993" s="54">
        <f t="shared" si="723"/>
        <v>5.1011954929431214E-3</v>
      </c>
      <c r="BE993" s="54">
        <f t="shared" si="724"/>
        <v>6.2071729041193822E-3</v>
      </c>
      <c r="BF993" s="54">
        <f t="shared" si="725"/>
        <v>6.408696720550726E-3</v>
      </c>
      <c r="BG993" s="55">
        <f t="shared" si="744"/>
        <v>5.3886763702313767E-2</v>
      </c>
      <c r="BH993" s="56">
        <f t="shared" si="741"/>
        <v>0</v>
      </c>
      <c r="BI993" s="56">
        <f t="shared" si="726"/>
        <v>0</v>
      </c>
      <c r="BJ993" s="56">
        <f t="shared" si="727"/>
        <v>0</v>
      </c>
      <c r="BK993" s="56">
        <f t="shared" si="728"/>
        <v>0</v>
      </c>
      <c r="BL993" s="56">
        <f t="shared" si="729"/>
        <v>0</v>
      </c>
      <c r="BM993" s="56">
        <f t="shared" si="730"/>
        <v>0</v>
      </c>
      <c r="BN993" s="56">
        <f t="shared" si="731"/>
        <v>0</v>
      </c>
      <c r="BO993" s="56">
        <f t="shared" si="732"/>
        <v>0</v>
      </c>
      <c r="BP993" s="56">
        <f t="shared" si="733"/>
        <v>0</v>
      </c>
      <c r="BQ993" s="56">
        <f t="shared" si="734"/>
        <v>0</v>
      </c>
      <c r="BR993" s="56">
        <f t="shared" si="735"/>
        <v>0</v>
      </c>
      <c r="BS993" s="56">
        <f t="shared" si="736"/>
        <v>0</v>
      </c>
      <c r="BT993" s="56">
        <f t="shared" si="737"/>
        <v>0</v>
      </c>
      <c r="BU993" s="57">
        <f t="shared" si="745"/>
        <v>0</v>
      </c>
      <c r="BV993" s="58">
        <f t="shared" si="742"/>
        <v>1.7922392585250021E-2</v>
      </c>
      <c r="BW993" s="59">
        <f t="shared" si="738"/>
        <v>-2.4875583357760543E-2</v>
      </c>
      <c r="BX993" s="68">
        <f t="shared" si="739"/>
        <v>5.3886763702313767E-2</v>
      </c>
    </row>
    <row r="994" spans="1:76">
      <c r="A994" s="49">
        <v>4882</v>
      </c>
      <c r="B994" s="86">
        <v>0.12613981762917936</v>
      </c>
      <c r="C994" s="60">
        <v>2.85451197053407E-2</v>
      </c>
      <c r="D994" s="60">
        <v>2.85451197053407E-2</v>
      </c>
      <c r="E994" s="60">
        <v>2.1639042357274402E-2</v>
      </c>
      <c r="F994" s="60">
        <v>2.1639042357274402E-2</v>
      </c>
      <c r="G994" s="60">
        <v>3.1307550644567222E-2</v>
      </c>
      <c r="H994" s="60">
        <v>2.85451197053407E-2</v>
      </c>
      <c r="I994" s="60">
        <v>3.1629834254143646E-2</v>
      </c>
      <c r="J994" s="60">
        <v>3.2688766114180479E-2</v>
      </c>
      <c r="K994" s="60">
        <v>4.0515653775322284E-2</v>
      </c>
      <c r="L994" s="60">
        <v>5.0644567219152857E-2</v>
      </c>
      <c r="M994" s="60">
        <v>4.0561694290976058E-2</v>
      </c>
      <c r="N994" s="60">
        <v>5.3130755064456719E-2</v>
      </c>
      <c r="O994" s="60">
        <v>5.5432780847145487E-2</v>
      </c>
      <c r="P994" s="117">
        <v>3.5755772772347358E-2</v>
      </c>
      <c r="Q994" s="61">
        <v>1</v>
      </c>
      <c r="R994" s="61">
        <v>0</v>
      </c>
      <c r="S994" s="61">
        <v>1</v>
      </c>
      <c r="T994" s="61">
        <v>0</v>
      </c>
      <c r="U994" s="61">
        <v>1</v>
      </c>
      <c r="V994" s="61">
        <v>0</v>
      </c>
      <c r="W994" s="61">
        <v>0</v>
      </c>
      <c r="X994" s="61">
        <v>1</v>
      </c>
      <c r="Y994" s="61">
        <v>1</v>
      </c>
      <c r="Z994" s="61">
        <v>0</v>
      </c>
      <c r="AA994" s="61">
        <v>0</v>
      </c>
      <c r="AB994" s="61">
        <v>0</v>
      </c>
      <c r="AC994" s="61">
        <v>2</v>
      </c>
      <c r="AD994" s="50">
        <f t="shared" si="743"/>
        <v>7</v>
      </c>
      <c r="AE994" s="51" t="s">
        <v>22</v>
      </c>
      <c r="AF994" s="52">
        <f t="shared" si="700"/>
        <v>0.14773127547967158</v>
      </c>
      <c r="AG994" s="53">
        <f t="shared" si="740"/>
        <v>7.2600296251829469E-2</v>
      </c>
      <c r="AH994" s="53">
        <f t="shared" si="701"/>
        <v>7.2600296251829469E-2</v>
      </c>
      <c r="AI994" s="53">
        <f t="shared" si="702"/>
        <v>5.9118670308967704E-2</v>
      </c>
      <c r="AJ994" s="53">
        <f t="shared" si="703"/>
        <v>5.9118670308967704E-2</v>
      </c>
      <c r="AK994" s="53">
        <f t="shared" si="704"/>
        <v>7.7752694046464801E-2</v>
      </c>
      <c r="AL994" s="53">
        <f t="shared" si="705"/>
        <v>7.2600296251829469E-2</v>
      </c>
      <c r="AM994" s="53">
        <f t="shared" si="706"/>
        <v>7.8346159717078354E-2</v>
      </c>
      <c r="AN994" s="53">
        <f t="shared" si="707"/>
        <v>8.0285498203328712E-2</v>
      </c>
      <c r="AO994" s="53">
        <f t="shared" si="708"/>
        <v>9.4169220090206548E-2</v>
      </c>
      <c r="AP994" s="53">
        <f t="shared" si="709"/>
        <v>0.11118007233197393</v>
      </c>
      <c r="AQ994" s="53">
        <f t="shared" si="710"/>
        <v>9.4248778579495721E-2</v>
      </c>
      <c r="AR994" s="53">
        <f t="shared" si="711"/>
        <v>0.11522116887118632</v>
      </c>
      <c r="AS994" s="53">
        <f t="shared" si="712"/>
        <v>0.11892159961722823</v>
      </c>
      <c r="AT994" s="54">
        <f t="shared" si="713"/>
        <v>0.49462849290254413</v>
      </c>
      <c r="AU994" s="54">
        <f t="shared" si="714"/>
        <v>0.49462849290254413</v>
      </c>
      <c r="AV994" s="54">
        <f t="shared" si="715"/>
        <v>0.40277767870114178</v>
      </c>
      <c r="AW994" s="54">
        <f t="shared" si="716"/>
        <v>0.40277767870114178</v>
      </c>
      <c r="AX994" s="54">
        <f t="shared" si="717"/>
        <v>0.5297319688877492</v>
      </c>
      <c r="AY994" s="54">
        <f t="shared" si="718"/>
        <v>0.49462849290254413</v>
      </c>
      <c r="AZ994" s="54">
        <f t="shared" si="719"/>
        <v>0.5337752723644561</v>
      </c>
      <c r="BA994" s="54">
        <f t="shared" si="720"/>
        <v>0.54698805691501151</v>
      </c>
      <c r="BB994" s="54">
        <f t="shared" si="721"/>
        <v>0.64157836559589931</v>
      </c>
      <c r="BC994" s="54">
        <f t="shared" si="722"/>
        <v>0.75747392858571605</v>
      </c>
      <c r="BD994" s="54">
        <f t="shared" si="723"/>
        <v>0.64212040051429975</v>
      </c>
      <c r="BE994" s="54">
        <f t="shared" si="724"/>
        <v>0.78500606817824481</v>
      </c>
      <c r="BF994" s="54">
        <f t="shared" si="725"/>
        <v>0.81021723917203847</v>
      </c>
      <c r="BG994" s="55">
        <f t="shared" si="744"/>
        <v>7.5363321363233311</v>
      </c>
      <c r="BH994" s="56">
        <f t="shared" si="741"/>
        <v>-0.70394831758291976</v>
      </c>
      <c r="BI994" s="56">
        <f t="shared" si="726"/>
        <v>0</v>
      </c>
      <c r="BJ994" s="56">
        <f t="shared" si="727"/>
        <v>-0.90937053501298371</v>
      </c>
      <c r="BK994" s="56">
        <f t="shared" si="728"/>
        <v>0</v>
      </c>
      <c r="BL994" s="56">
        <f t="shared" si="729"/>
        <v>-0.63538411943471107</v>
      </c>
      <c r="BM994" s="56">
        <f t="shared" si="730"/>
        <v>0</v>
      </c>
      <c r="BN994" s="56">
        <f t="shared" si="731"/>
        <v>0</v>
      </c>
      <c r="BO994" s="56">
        <f t="shared" si="732"/>
        <v>-0.60332831059191416</v>
      </c>
      <c r="BP994" s="56">
        <f t="shared" si="733"/>
        <v>-0.4438239424561089</v>
      </c>
      <c r="BQ994" s="56">
        <f t="shared" si="734"/>
        <v>0</v>
      </c>
      <c r="BR994" s="56">
        <f t="shared" si="735"/>
        <v>0</v>
      </c>
      <c r="BS994" s="56">
        <f t="shared" si="736"/>
        <v>0</v>
      </c>
      <c r="BT994" s="56">
        <f t="shared" si="737"/>
        <v>-0.42090574153043531</v>
      </c>
      <c r="BU994" s="57">
        <f t="shared" si="745"/>
        <v>-3.7167609666090726</v>
      </c>
      <c r="BV994" s="58">
        <f t="shared" si="742"/>
        <v>4.4626757537272566</v>
      </c>
      <c r="BW994" s="59">
        <f t="shared" si="738"/>
        <v>-11.723972179637926</v>
      </c>
      <c r="BX994" s="68">
        <f t="shared" si="739"/>
        <v>0.5363321363233311</v>
      </c>
    </row>
    <row r="995" spans="1:76">
      <c r="A995" s="49">
        <v>4883</v>
      </c>
      <c r="B995" s="86">
        <v>4.559270516717325E-3</v>
      </c>
      <c r="C995" s="60">
        <v>2.85451197053407E-2</v>
      </c>
      <c r="D995" s="60">
        <v>2.85451197053407E-2</v>
      </c>
      <c r="E995" s="60">
        <v>2.1639042357274402E-2</v>
      </c>
      <c r="F995" s="60">
        <v>2.1639042357274402E-2</v>
      </c>
      <c r="G995" s="60">
        <v>3.4530386740331494E-2</v>
      </c>
      <c r="H995" s="60">
        <v>3.1307550644567222E-2</v>
      </c>
      <c r="I995" s="60">
        <v>3.3517495395948435E-2</v>
      </c>
      <c r="J995" s="60">
        <v>3.2688766114180479E-2</v>
      </c>
      <c r="K995" s="60">
        <v>4.0515653775322284E-2</v>
      </c>
      <c r="L995" s="60">
        <v>5.0644567219152857E-2</v>
      </c>
      <c r="M995" s="60">
        <v>4.0561694290976058E-2</v>
      </c>
      <c r="N995" s="60">
        <v>5.3130755064456719E-2</v>
      </c>
      <c r="O995" s="60">
        <v>5.5432780847145487E-2</v>
      </c>
      <c r="P995" s="117">
        <v>3.6361382632100862E-2</v>
      </c>
      <c r="Q995" s="61">
        <v>0</v>
      </c>
      <c r="R995" s="61">
        <v>0</v>
      </c>
      <c r="S995" s="61">
        <v>0</v>
      </c>
      <c r="T995" s="61">
        <v>0</v>
      </c>
      <c r="U995" s="61">
        <v>0</v>
      </c>
      <c r="V995" s="61">
        <v>0</v>
      </c>
      <c r="W995" s="61">
        <v>0</v>
      </c>
      <c r="X995" s="61">
        <v>0</v>
      </c>
      <c r="Y995" s="61">
        <v>0</v>
      </c>
      <c r="Z995" s="61">
        <v>0</v>
      </c>
      <c r="AA995" s="61">
        <v>0</v>
      </c>
      <c r="AB995" s="61">
        <v>0</v>
      </c>
      <c r="AC995" s="61">
        <v>0</v>
      </c>
      <c r="AD995" s="50">
        <f t="shared" si="743"/>
        <v>0</v>
      </c>
      <c r="AE995" s="51" t="s">
        <v>22</v>
      </c>
      <c r="AF995" s="52">
        <f t="shared" si="700"/>
        <v>6.8795717937614517E-3</v>
      </c>
      <c r="AG995" s="53">
        <f t="shared" si="740"/>
        <v>7.2600296251829469E-2</v>
      </c>
      <c r="AH995" s="53">
        <f t="shared" si="701"/>
        <v>7.2600296251829469E-2</v>
      </c>
      <c r="AI995" s="53">
        <f t="shared" si="702"/>
        <v>5.9118670308967704E-2</v>
      </c>
      <c r="AJ995" s="53">
        <f t="shared" si="703"/>
        <v>5.9118670308967704E-2</v>
      </c>
      <c r="AK995" s="53">
        <f t="shared" si="704"/>
        <v>8.3621083527984419E-2</v>
      </c>
      <c r="AL995" s="53">
        <f t="shared" si="705"/>
        <v>7.7752694046464801E-2</v>
      </c>
      <c r="AM995" s="53">
        <f t="shared" si="706"/>
        <v>8.1792211207490459E-2</v>
      </c>
      <c r="AN995" s="53">
        <f t="shared" si="707"/>
        <v>8.0285498203328712E-2</v>
      </c>
      <c r="AO995" s="53">
        <f t="shared" si="708"/>
        <v>9.4169220090206548E-2</v>
      </c>
      <c r="AP995" s="53">
        <f t="shared" si="709"/>
        <v>0.11118007233197393</v>
      </c>
      <c r="AQ995" s="53">
        <f t="shared" si="710"/>
        <v>9.4248778579495721E-2</v>
      </c>
      <c r="AR995" s="53">
        <f t="shared" si="711"/>
        <v>0.11522116887118632</v>
      </c>
      <c r="AS995" s="53">
        <f t="shared" si="712"/>
        <v>0.11892159961722823</v>
      </c>
      <c r="AT995" s="54">
        <f t="shared" si="713"/>
        <v>2.3033932504233488E-2</v>
      </c>
      <c r="AU995" s="54">
        <f t="shared" si="714"/>
        <v>2.3033932504233488E-2</v>
      </c>
      <c r="AV995" s="54">
        <f t="shared" si="715"/>
        <v>1.8756610261111431E-2</v>
      </c>
      <c r="AW995" s="54">
        <f t="shared" si="716"/>
        <v>1.8756610261111431E-2</v>
      </c>
      <c r="AX995" s="54">
        <f t="shared" si="717"/>
        <v>2.6530503225955186E-2</v>
      </c>
      <c r="AY995" s="54">
        <f t="shared" si="718"/>
        <v>2.4668636343800825E-2</v>
      </c>
      <c r="AZ995" s="54">
        <f t="shared" si="719"/>
        <v>2.5950255985048683E-2</v>
      </c>
      <c r="BA995" s="54">
        <f t="shared" si="720"/>
        <v>2.5472220392456484E-2</v>
      </c>
      <c r="BB995" s="54">
        <f t="shared" si="721"/>
        <v>2.9877115817960133E-2</v>
      </c>
      <c r="BC995" s="54">
        <f t="shared" si="722"/>
        <v>3.5274157463867813E-2</v>
      </c>
      <c r="BD995" s="54">
        <f t="shared" si="723"/>
        <v>2.9902357379868766E-2</v>
      </c>
      <c r="BE995" s="54">
        <f t="shared" si="724"/>
        <v>3.6556278195227276E-2</v>
      </c>
      <c r="BF995" s="54">
        <f t="shared" si="725"/>
        <v>3.7730315719058626E-2</v>
      </c>
      <c r="BG995" s="55">
        <f t="shared" si="744"/>
        <v>0.35554292605393362</v>
      </c>
      <c r="BH995" s="56">
        <f t="shared" si="741"/>
        <v>0</v>
      </c>
      <c r="BI995" s="56">
        <f t="shared" si="726"/>
        <v>0</v>
      </c>
      <c r="BJ995" s="56">
        <f t="shared" si="727"/>
        <v>0</v>
      </c>
      <c r="BK995" s="56">
        <f t="shared" si="728"/>
        <v>0</v>
      </c>
      <c r="BL995" s="56">
        <f t="shared" si="729"/>
        <v>0</v>
      </c>
      <c r="BM995" s="56">
        <f t="shared" si="730"/>
        <v>0</v>
      </c>
      <c r="BN995" s="56">
        <f t="shared" si="731"/>
        <v>0</v>
      </c>
      <c r="BO995" s="56">
        <f t="shared" si="732"/>
        <v>0</v>
      </c>
      <c r="BP995" s="56">
        <f t="shared" si="733"/>
        <v>0</v>
      </c>
      <c r="BQ995" s="56">
        <f t="shared" si="734"/>
        <v>0</v>
      </c>
      <c r="BR995" s="56">
        <f t="shared" si="735"/>
        <v>0</v>
      </c>
      <c r="BS995" s="56">
        <f t="shared" si="736"/>
        <v>0</v>
      </c>
      <c r="BT995" s="56">
        <f t="shared" si="737"/>
        <v>0</v>
      </c>
      <c r="BU995" s="57">
        <f t="shared" si="745"/>
        <v>0</v>
      </c>
      <c r="BV995" s="58">
        <f t="shared" si="742"/>
        <v>0.16130153326725016</v>
      </c>
      <c r="BW995" s="59">
        <f t="shared" si="738"/>
        <v>-0.18783022964526647</v>
      </c>
      <c r="BX995" s="68">
        <f t="shared" si="739"/>
        <v>0.35554292605393362</v>
      </c>
    </row>
    <row r="996" spans="1:76">
      <c r="A996" s="49">
        <v>4884</v>
      </c>
      <c r="B996" s="86">
        <v>3.7993920972644382E-2</v>
      </c>
      <c r="C996" s="60">
        <v>2.85451197053407E-2</v>
      </c>
      <c r="D996" s="60">
        <v>2.85451197053407E-2</v>
      </c>
      <c r="E996" s="60">
        <v>2.1639042357274402E-2</v>
      </c>
      <c r="F996" s="60">
        <v>2.1639042357274402E-2</v>
      </c>
      <c r="G996" s="60">
        <v>3.4530386740331494E-2</v>
      </c>
      <c r="H996" s="60">
        <v>3.1307550644567222E-2</v>
      </c>
      <c r="I996" s="60">
        <v>3.3517495395948435E-2</v>
      </c>
      <c r="J996" s="60">
        <v>3.2688766114180479E-2</v>
      </c>
      <c r="K996" s="60">
        <v>4.0515653775322284E-2</v>
      </c>
      <c r="L996" s="60">
        <v>5.0644567219152857E-2</v>
      </c>
      <c r="M996" s="60">
        <v>4.0561694290976058E-2</v>
      </c>
      <c r="N996" s="60">
        <v>5.3130755064456719E-2</v>
      </c>
      <c r="O996" s="60">
        <v>5.5432780847145487E-2</v>
      </c>
      <c r="P996" s="117">
        <v>3.6361382632100862E-2</v>
      </c>
      <c r="Q996" s="61">
        <v>0</v>
      </c>
      <c r="R996" s="61">
        <v>0</v>
      </c>
      <c r="S996" s="61">
        <v>0</v>
      </c>
      <c r="T996" s="61">
        <v>0</v>
      </c>
      <c r="U996" s="61">
        <v>0</v>
      </c>
      <c r="V996" s="61">
        <v>0</v>
      </c>
      <c r="W996" s="61">
        <v>0</v>
      </c>
      <c r="X996" s="61">
        <v>1</v>
      </c>
      <c r="Y996" s="61">
        <v>0</v>
      </c>
      <c r="Z996" s="61">
        <v>0</v>
      </c>
      <c r="AA996" s="61">
        <v>0</v>
      </c>
      <c r="AB996" s="61">
        <v>0</v>
      </c>
      <c r="AC996" s="61">
        <v>0</v>
      </c>
      <c r="AD996" s="50">
        <f t="shared" si="743"/>
        <v>1</v>
      </c>
      <c r="AE996" s="51" t="s">
        <v>22</v>
      </c>
      <c r="AF996" s="52">
        <f t="shared" si="700"/>
        <v>4.876475546231962E-2</v>
      </c>
      <c r="AG996" s="53">
        <f t="shared" si="740"/>
        <v>7.2600296251829469E-2</v>
      </c>
      <c r="AH996" s="53">
        <f t="shared" si="701"/>
        <v>7.2600296251829469E-2</v>
      </c>
      <c r="AI996" s="53">
        <f t="shared" si="702"/>
        <v>5.9118670308967704E-2</v>
      </c>
      <c r="AJ996" s="53">
        <f t="shared" si="703"/>
        <v>5.9118670308967704E-2</v>
      </c>
      <c r="AK996" s="53">
        <f t="shared" si="704"/>
        <v>8.3621083527984419E-2</v>
      </c>
      <c r="AL996" s="53">
        <f t="shared" si="705"/>
        <v>7.7752694046464801E-2</v>
      </c>
      <c r="AM996" s="53">
        <f t="shared" si="706"/>
        <v>8.1792211207490459E-2</v>
      </c>
      <c r="AN996" s="53">
        <f t="shared" si="707"/>
        <v>8.0285498203328712E-2</v>
      </c>
      <c r="AO996" s="53">
        <f t="shared" si="708"/>
        <v>9.4169220090206548E-2</v>
      </c>
      <c r="AP996" s="53">
        <f t="shared" si="709"/>
        <v>0.11118007233197393</v>
      </c>
      <c r="AQ996" s="53">
        <f t="shared" si="710"/>
        <v>9.4248778579495721E-2</v>
      </c>
      <c r="AR996" s="53">
        <f t="shared" si="711"/>
        <v>0.11522116887118632</v>
      </c>
      <c r="AS996" s="53">
        <f t="shared" si="712"/>
        <v>0.11892159961722823</v>
      </c>
      <c r="AT996" s="54">
        <f t="shared" si="713"/>
        <v>0.16327238374386968</v>
      </c>
      <c r="AU996" s="54">
        <f t="shared" si="714"/>
        <v>0.16327238374386968</v>
      </c>
      <c r="AV996" s="54">
        <f t="shared" si="715"/>
        <v>0.13295326222404852</v>
      </c>
      <c r="AW996" s="54">
        <f t="shared" si="716"/>
        <v>0.13295326222404852</v>
      </c>
      <c r="AX996" s="54">
        <f t="shared" si="717"/>
        <v>0.18805727171554354</v>
      </c>
      <c r="AY996" s="54">
        <f t="shared" si="718"/>
        <v>0.17485972309863945</v>
      </c>
      <c r="AZ996" s="54">
        <f t="shared" si="719"/>
        <v>0.18394428101514118</v>
      </c>
      <c r="BA996" s="54">
        <f t="shared" si="720"/>
        <v>0.18055580140131072</v>
      </c>
      <c r="BB996" s="54">
        <f t="shared" si="721"/>
        <v>0.21177920522661342</v>
      </c>
      <c r="BC996" s="54">
        <f t="shared" si="722"/>
        <v>0.25003528045520618</v>
      </c>
      <c r="BD996" s="54">
        <f t="shared" si="723"/>
        <v>0.21195812604187078</v>
      </c>
      <c r="BE996" s="54">
        <f t="shared" si="724"/>
        <v>0.25912339026962972</v>
      </c>
      <c r="BF996" s="54">
        <f t="shared" si="725"/>
        <v>0.2674453693795999</v>
      </c>
      <c r="BG996" s="55">
        <f t="shared" si="744"/>
        <v>2.5202097405393915</v>
      </c>
      <c r="BH996" s="56">
        <f t="shared" si="741"/>
        <v>0</v>
      </c>
      <c r="BI996" s="56">
        <f t="shared" si="726"/>
        <v>0</v>
      </c>
      <c r="BJ996" s="56">
        <f t="shared" si="727"/>
        <v>0</v>
      </c>
      <c r="BK996" s="56">
        <f t="shared" si="728"/>
        <v>0</v>
      </c>
      <c r="BL996" s="56">
        <f t="shared" si="729"/>
        <v>0</v>
      </c>
      <c r="BM996" s="56">
        <f t="shared" si="730"/>
        <v>0</v>
      </c>
      <c r="BN996" s="56">
        <f t="shared" si="731"/>
        <v>0</v>
      </c>
      <c r="BO996" s="56">
        <f t="shared" si="732"/>
        <v>-1.7117153999481862</v>
      </c>
      <c r="BP996" s="56">
        <f t="shared" si="733"/>
        <v>0</v>
      </c>
      <c r="BQ996" s="56">
        <f t="shared" si="734"/>
        <v>0</v>
      </c>
      <c r="BR996" s="56">
        <f t="shared" si="735"/>
        <v>0</v>
      </c>
      <c r="BS996" s="56">
        <f t="shared" si="736"/>
        <v>0</v>
      </c>
      <c r="BT996" s="56">
        <f t="shared" si="737"/>
        <v>0</v>
      </c>
      <c r="BU996" s="57">
        <f t="shared" si="745"/>
        <v>-1.7117153999481862</v>
      </c>
      <c r="BV996" s="58">
        <f t="shared" si="742"/>
        <v>1.3441794438937518</v>
      </c>
      <c r="BW996" s="59">
        <f t="shared" si="738"/>
        <v>-4.187215504162789</v>
      </c>
      <c r="BX996" s="68">
        <f t="shared" si="739"/>
        <v>1.5202097405393915</v>
      </c>
    </row>
    <row r="997" spans="1:76">
      <c r="A997" s="49">
        <v>4885</v>
      </c>
      <c r="B997" s="86">
        <v>0.20618034447821684</v>
      </c>
      <c r="C997" s="60">
        <v>2.85451197053407E-2</v>
      </c>
      <c r="D997" s="60">
        <v>2.85451197053407E-2</v>
      </c>
      <c r="E997" s="60">
        <v>2.1639042357274402E-2</v>
      </c>
      <c r="F997" s="60">
        <v>2.1639042357274402E-2</v>
      </c>
      <c r="G997" s="60">
        <v>3.4530386740331494E-2</v>
      </c>
      <c r="H997" s="60">
        <v>3.1307550644567222E-2</v>
      </c>
      <c r="I997" s="60">
        <v>3.3517495395948435E-2</v>
      </c>
      <c r="J997" s="60">
        <v>3.2688766114180479E-2</v>
      </c>
      <c r="K997" s="60">
        <v>4.0515653775322284E-2</v>
      </c>
      <c r="L997" s="60">
        <v>5.0644567219152857E-2</v>
      </c>
      <c r="M997" s="60">
        <v>4.0561694290976058E-2</v>
      </c>
      <c r="N997" s="60">
        <v>5.3130755064456719E-2</v>
      </c>
      <c r="O997" s="60">
        <v>5.5432780847145487E-2</v>
      </c>
      <c r="P997" s="117">
        <v>3.6361382632100862E-2</v>
      </c>
      <c r="Q997" s="61">
        <v>0</v>
      </c>
      <c r="R997" s="61">
        <v>0</v>
      </c>
      <c r="S997" s="61">
        <v>1</v>
      </c>
      <c r="T997" s="61">
        <v>2</v>
      </c>
      <c r="U997" s="61">
        <v>0</v>
      </c>
      <c r="V997" s="61">
        <v>1</v>
      </c>
      <c r="W997" s="61">
        <v>0</v>
      </c>
      <c r="X997" s="61">
        <v>0</v>
      </c>
      <c r="Y997" s="61">
        <v>1</v>
      </c>
      <c r="Z997" s="61">
        <v>0</v>
      </c>
      <c r="AA997" s="61">
        <v>0</v>
      </c>
      <c r="AB997" s="61">
        <v>1</v>
      </c>
      <c r="AC997" s="61">
        <v>1</v>
      </c>
      <c r="AD997" s="50">
        <f t="shared" si="743"/>
        <v>7</v>
      </c>
      <c r="AE997" s="51" t="s">
        <v>22</v>
      </c>
      <c r="AF997" s="52">
        <f t="shared" si="700"/>
        <v>0.23258507466644388</v>
      </c>
      <c r="AG997" s="53">
        <f t="shared" si="740"/>
        <v>7.2600296251829469E-2</v>
      </c>
      <c r="AH997" s="53">
        <f t="shared" si="701"/>
        <v>7.2600296251829469E-2</v>
      </c>
      <c r="AI997" s="53">
        <f t="shared" si="702"/>
        <v>5.9118670308967704E-2</v>
      </c>
      <c r="AJ997" s="53">
        <f t="shared" si="703"/>
        <v>5.9118670308967704E-2</v>
      </c>
      <c r="AK997" s="53">
        <f t="shared" si="704"/>
        <v>8.3621083527984419E-2</v>
      </c>
      <c r="AL997" s="53">
        <f t="shared" si="705"/>
        <v>7.7752694046464801E-2</v>
      </c>
      <c r="AM997" s="53">
        <f t="shared" si="706"/>
        <v>8.1792211207490459E-2</v>
      </c>
      <c r="AN997" s="53">
        <f t="shared" si="707"/>
        <v>8.0285498203328712E-2</v>
      </c>
      <c r="AO997" s="53">
        <f t="shared" si="708"/>
        <v>9.4169220090206548E-2</v>
      </c>
      <c r="AP997" s="53">
        <f t="shared" si="709"/>
        <v>0.11118007233197393</v>
      </c>
      <c r="AQ997" s="53">
        <f t="shared" si="710"/>
        <v>9.4248778579495721E-2</v>
      </c>
      <c r="AR997" s="53">
        <f t="shared" si="711"/>
        <v>0.11522116887118632</v>
      </c>
      <c r="AS997" s="53">
        <f t="shared" si="712"/>
        <v>0.11892159961722823</v>
      </c>
      <c r="AT997" s="54">
        <f t="shared" si="713"/>
        <v>0.77873290256482797</v>
      </c>
      <c r="AU997" s="54">
        <f t="shared" si="714"/>
        <v>0.77873290256482797</v>
      </c>
      <c r="AV997" s="54">
        <f t="shared" si="715"/>
        <v>0.63412487417109431</v>
      </c>
      <c r="AW997" s="54">
        <f t="shared" si="716"/>
        <v>0.63412487417109431</v>
      </c>
      <c r="AX997" s="54">
        <f t="shared" si="717"/>
        <v>0.89694522547795108</v>
      </c>
      <c r="AY997" s="54">
        <f t="shared" si="718"/>
        <v>0.83399909150526053</v>
      </c>
      <c r="AZ997" s="54">
        <f t="shared" si="719"/>
        <v>0.87732818361880238</v>
      </c>
      <c r="BA997" s="54">
        <f t="shared" si="720"/>
        <v>0.86116672076480638</v>
      </c>
      <c r="BB997" s="54">
        <f t="shared" si="721"/>
        <v>1.0100877527929473</v>
      </c>
      <c r="BC997" s="54">
        <f t="shared" si="722"/>
        <v>1.19255133800179</v>
      </c>
      <c r="BD997" s="54">
        <f t="shared" si="723"/>
        <v>1.0109411213945425</v>
      </c>
      <c r="BE997" s="54">
        <f t="shared" si="724"/>
        <v>1.2358973710070789</v>
      </c>
      <c r="BF997" s="54">
        <f t="shared" si="725"/>
        <v>1.2755893188967919</v>
      </c>
      <c r="BG997" s="55">
        <f t="shared" si="744"/>
        <v>12.020221676931815</v>
      </c>
      <c r="BH997" s="56">
        <f t="shared" si="741"/>
        <v>0</v>
      </c>
      <c r="BI997" s="56">
        <f t="shared" si="726"/>
        <v>0</v>
      </c>
      <c r="BJ997" s="56">
        <f t="shared" si="727"/>
        <v>-0.45550938152448572</v>
      </c>
      <c r="BK997" s="56">
        <f t="shared" si="728"/>
        <v>-0.91101876304897145</v>
      </c>
      <c r="BL997" s="56">
        <f t="shared" si="729"/>
        <v>0</v>
      </c>
      <c r="BM997" s="56">
        <f t="shared" si="730"/>
        <v>-0.1815229659462132</v>
      </c>
      <c r="BN997" s="56">
        <f t="shared" si="731"/>
        <v>0</v>
      </c>
      <c r="BO997" s="56">
        <f t="shared" si="732"/>
        <v>0</v>
      </c>
      <c r="BP997" s="56">
        <f t="shared" si="733"/>
        <v>1.0037211032389149E-2</v>
      </c>
      <c r="BQ997" s="56">
        <f t="shared" si="734"/>
        <v>0</v>
      </c>
      <c r="BR997" s="56">
        <f t="shared" si="735"/>
        <v>0</v>
      </c>
      <c r="BS997" s="56">
        <f t="shared" si="736"/>
        <v>0.21179732242226107</v>
      </c>
      <c r="BT997" s="56">
        <f t="shared" si="737"/>
        <v>0.24340828272328036</v>
      </c>
      <c r="BU997" s="57">
        <f t="shared" si="745"/>
        <v>-1.0828082943417396</v>
      </c>
      <c r="BV997" s="58">
        <f t="shared" si="742"/>
        <v>7.2944137821967594</v>
      </c>
      <c r="BW997" s="59">
        <f t="shared" si="738"/>
        <v>-12.727313765468523</v>
      </c>
      <c r="BX997" s="68">
        <f t="shared" si="739"/>
        <v>5.0202216769318149</v>
      </c>
    </row>
    <row r="998" spans="1:76">
      <c r="A998" s="49">
        <v>4886</v>
      </c>
      <c r="B998" s="86">
        <v>1.9756838905775079E-2</v>
      </c>
      <c r="C998" s="60">
        <v>2.3941068139963169E-2</v>
      </c>
      <c r="D998" s="60">
        <v>2.3941068139963169E-2</v>
      </c>
      <c r="E998" s="60">
        <v>1.979742173112339E-2</v>
      </c>
      <c r="F998" s="60">
        <v>1.979742173112339E-2</v>
      </c>
      <c r="G998" s="60">
        <v>2.6243093922651933E-2</v>
      </c>
      <c r="H998" s="60">
        <v>2.3941068139963169E-2</v>
      </c>
      <c r="I998" s="60">
        <v>2.2513812154696132E-2</v>
      </c>
      <c r="J998" s="60">
        <v>2.3480662983425413E-2</v>
      </c>
      <c r="K998" s="60">
        <v>2.9005524861878452E-2</v>
      </c>
      <c r="L998" s="60">
        <v>3.6372007366482502E-2</v>
      </c>
      <c r="M998" s="60">
        <v>2.9051565377532229E-2</v>
      </c>
      <c r="N998" s="60">
        <v>3.8167587476979743E-2</v>
      </c>
      <c r="O998" s="60">
        <v>3.9825046040515656E-2</v>
      </c>
      <c r="P998" s="117">
        <v>2.7390565235869104E-2</v>
      </c>
      <c r="Q998" s="61">
        <v>0</v>
      </c>
      <c r="R998" s="61">
        <v>0</v>
      </c>
      <c r="S998" s="61">
        <v>0</v>
      </c>
      <c r="T998" s="61">
        <v>0</v>
      </c>
      <c r="U998" s="61">
        <v>1</v>
      </c>
      <c r="V998" s="61">
        <v>0</v>
      </c>
      <c r="W998" s="61">
        <v>1</v>
      </c>
      <c r="X998" s="61">
        <v>0</v>
      </c>
      <c r="Y998" s="61">
        <v>0</v>
      </c>
      <c r="Z998" s="61">
        <v>0</v>
      </c>
      <c r="AA998" s="61">
        <v>0</v>
      </c>
      <c r="AB998" s="61">
        <v>0</v>
      </c>
      <c r="AC998" s="61">
        <v>1</v>
      </c>
      <c r="AD998" s="50">
        <f t="shared" si="743"/>
        <v>3</v>
      </c>
      <c r="AE998" s="51" t="s">
        <v>22</v>
      </c>
      <c r="AF998" s="52">
        <f t="shared" si="700"/>
        <v>2.6655274710552245E-2</v>
      </c>
      <c r="AG998" s="53">
        <f t="shared" si="740"/>
        <v>6.3719818927584715E-2</v>
      </c>
      <c r="AH998" s="53">
        <f t="shared" si="701"/>
        <v>6.3719818927584715E-2</v>
      </c>
      <c r="AI998" s="53">
        <f t="shared" si="702"/>
        <v>5.5347272620454385E-2</v>
      </c>
      <c r="AJ998" s="53">
        <f t="shared" si="703"/>
        <v>5.5347272620454385E-2</v>
      </c>
      <c r="AK998" s="53">
        <f t="shared" si="704"/>
        <v>6.8209555827331819E-2</v>
      </c>
      <c r="AL998" s="53">
        <f t="shared" si="705"/>
        <v>6.3719818927584715E-2</v>
      </c>
      <c r="AM998" s="53">
        <f t="shared" si="706"/>
        <v>6.0881136400966374E-2</v>
      </c>
      <c r="AN998" s="53">
        <f t="shared" si="707"/>
        <v>6.280894694476552E-2</v>
      </c>
      <c r="AO998" s="53">
        <f t="shared" si="708"/>
        <v>7.3467491967486392E-2</v>
      </c>
      <c r="AP998" s="53">
        <f t="shared" si="709"/>
        <v>8.6912220189001466E-2</v>
      </c>
      <c r="AQ998" s="53">
        <f t="shared" si="710"/>
        <v>7.3554019207159857E-2</v>
      </c>
      <c r="AR998" s="53">
        <f t="shared" si="711"/>
        <v>9.0081042685023371E-2</v>
      </c>
      <c r="AS998" s="53">
        <f t="shared" si="712"/>
        <v>9.2973114954543398E-2</v>
      </c>
      <c r="AT998" s="54">
        <f t="shared" si="713"/>
        <v>7.8329613847058152E-2</v>
      </c>
      <c r="AU998" s="54">
        <f t="shared" si="714"/>
        <v>7.8329613847058152E-2</v>
      </c>
      <c r="AV998" s="54">
        <f t="shared" si="715"/>
        <v>6.8037395033639272E-2</v>
      </c>
      <c r="AW998" s="54">
        <f t="shared" si="716"/>
        <v>6.8037395033639272E-2</v>
      </c>
      <c r="AX998" s="54">
        <f t="shared" si="717"/>
        <v>8.3848765714576001E-2</v>
      </c>
      <c r="AY998" s="54">
        <f t="shared" si="718"/>
        <v>7.8329613847058152E-2</v>
      </c>
      <c r="AZ998" s="54">
        <f t="shared" si="719"/>
        <v>7.4840073074867591E-2</v>
      </c>
      <c r="BA998" s="54">
        <f t="shared" si="720"/>
        <v>7.7209895494446124E-2</v>
      </c>
      <c r="BB998" s="54">
        <f t="shared" si="721"/>
        <v>9.0312250928789403E-2</v>
      </c>
      <c r="BC998" s="54">
        <f t="shared" si="722"/>
        <v>0.10683961066700137</v>
      </c>
      <c r="BD998" s="54">
        <f t="shared" si="723"/>
        <v>9.041861728991446E-2</v>
      </c>
      <c r="BE998" s="54">
        <f t="shared" si="724"/>
        <v>0.11073498649575807</v>
      </c>
      <c r="BF998" s="54">
        <f t="shared" si="725"/>
        <v>0.11429015830732171</v>
      </c>
      <c r="BG998" s="55">
        <f t="shared" si="744"/>
        <v>1.1195579895811276</v>
      </c>
      <c r="BH998" s="56">
        <f t="shared" si="741"/>
        <v>0</v>
      </c>
      <c r="BI998" s="56">
        <f t="shared" si="726"/>
        <v>0</v>
      </c>
      <c r="BJ998" s="56">
        <f t="shared" si="727"/>
        <v>0</v>
      </c>
      <c r="BK998" s="56">
        <f t="shared" si="728"/>
        <v>0</v>
      </c>
      <c r="BL998" s="56">
        <f t="shared" si="729"/>
        <v>-2.4787405109813574</v>
      </c>
      <c r="BM998" s="56">
        <f t="shared" si="730"/>
        <v>0</v>
      </c>
      <c r="BN998" s="56">
        <f t="shared" si="731"/>
        <v>-2.592401801162139</v>
      </c>
      <c r="BO998" s="56">
        <f t="shared" si="732"/>
        <v>0</v>
      </c>
      <c r="BP998" s="56">
        <f t="shared" si="733"/>
        <v>0</v>
      </c>
      <c r="BQ998" s="56">
        <f t="shared" si="734"/>
        <v>0</v>
      </c>
      <c r="BR998" s="56">
        <f t="shared" si="735"/>
        <v>0</v>
      </c>
      <c r="BS998" s="56">
        <f t="shared" si="736"/>
        <v>0</v>
      </c>
      <c r="BT998" s="56">
        <f t="shared" si="737"/>
        <v>-2.1690148159364675</v>
      </c>
      <c r="BU998" s="57">
        <f t="shared" si="745"/>
        <v>-7.2401571280799644</v>
      </c>
      <c r="BV998" s="58">
        <f t="shared" si="742"/>
        <v>0.69897331082475089</v>
      </c>
      <c r="BW998" s="59">
        <f t="shared" si="738"/>
        <v>-8.5378305114486022</v>
      </c>
      <c r="BX998" s="68">
        <f t="shared" si="739"/>
        <v>1.8804420104188724</v>
      </c>
    </row>
    <row r="999" spans="1:76">
      <c r="A999" s="49">
        <v>4887</v>
      </c>
      <c r="B999" s="86">
        <v>0.42755825734549141</v>
      </c>
      <c r="C999" s="60">
        <v>2.3941068139963169E-2</v>
      </c>
      <c r="D999" s="60">
        <v>2.3941068139963169E-2</v>
      </c>
      <c r="E999" s="60">
        <v>1.979742173112339E-2</v>
      </c>
      <c r="F999" s="60">
        <v>1.979742173112339E-2</v>
      </c>
      <c r="G999" s="60">
        <v>2.6243093922651933E-2</v>
      </c>
      <c r="H999" s="60">
        <v>2.3941068139963169E-2</v>
      </c>
      <c r="I999" s="60">
        <v>2.2513812154696132E-2</v>
      </c>
      <c r="J999" s="60">
        <v>2.3480662983425413E-2</v>
      </c>
      <c r="K999" s="60">
        <v>2.9005524861878452E-2</v>
      </c>
      <c r="L999" s="60">
        <v>3.6372007366482502E-2</v>
      </c>
      <c r="M999" s="60">
        <v>2.9051565377532229E-2</v>
      </c>
      <c r="N999" s="60">
        <v>3.8167587476979743E-2</v>
      </c>
      <c r="O999" s="60">
        <v>3.9825046040515656E-2</v>
      </c>
      <c r="P999" s="117">
        <v>2.7390565235869104E-2</v>
      </c>
      <c r="Q999" s="61">
        <v>0</v>
      </c>
      <c r="R999" s="61">
        <v>0</v>
      </c>
      <c r="S999" s="61">
        <v>3</v>
      </c>
      <c r="T999" s="61">
        <v>0</v>
      </c>
      <c r="U999" s="61">
        <v>1</v>
      </c>
      <c r="V999" s="61">
        <v>1</v>
      </c>
      <c r="W999" s="61">
        <v>0</v>
      </c>
      <c r="X999" s="61">
        <v>2</v>
      </c>
      <c r="Y999" s="61">
        <v>1</v>
      </c>
      <c r="Z999" s="61">
        <v>1</v>
      </c>
      <c r="AA999" s="61">
        <v>2</v>
      </c>
      <c r="AB999" s="61">
        <v>2</v>
      </c>
      <c r="AC999" s="61">
        <v>2</v>
      </c>
      <c r="AD999" s="50">
        <f t="shared" si="743"/>
        <v>15</v>
      </c>
      <c r="AE999" s="51" t="s">
        <v>22</v>
      </c>
      <c r="AF999" s="52">
        <f t="shared" si="700"/>
        <v>0.45620141116307328</v>
      </c>
      <c r="AG999" s="53">
        <f t="shared" si="740"/>
        <v>6.3719818927584715E-2</v>
      </c>
      <c r="AH999" s="53">
        <f t="shared" si="701"/>
        <v>6.3719818927584715E-2</v>
      </c>
      <c r="AI999" s="53">
        <f t="shared" si="702"/>
        <v>5.5347272620454385E-2</v>
      </c>
      <c r="AJ999" s="53">
        <f t="shared" si="703"/>
        <v>5.5347272620454385E-2</v>
      </c>
      <c r="AK999" s="53">
        <f t="shared" si="704"/>
        <v>6.8209555827331819E-2</v>
      </c>
      <c r="AL999" s="53">
        <f t="shared" si="705"/>
        <v>6.3719818927584715E-2</v>
      </c>
      <c r="AM999" s="53">
        <f t="shared" si="706"/>
        <v>6.0881136400966374E-2</v>
      </c>
      <c r="AN999" s="53">
        <f t="shared" si="707"/>
        <v>6.280894694476552E-2</v>
      </c>
      <c r="AO999" s="53">
        <f t="shared" si="708"/>
        <v>7.3467491967486392E-2</v>
      </c>
      <c r="AP999" s="53">
        <f t="shared" si="709"/>
        <v>8.6912220189001466E-2</v>
      </c>
      <c r="AQ999" s="53">
        <f t="shared" si="710"/>
        <v>7.3554019207159857E-2</v>
      </c>
      <c r="AR999" s="53">
        <f t="shared" si="711"/>
        <v>9.0081042685023371E-2</v>
      </c>
      <c r="AS999" s="53">
        <f t="shared" si="712"/>
        <v>9.2973114954543398E-2</v>
      </c>
      <c r="AT999" s="54">
        <f t="shared" si="713"/>
        <v>1.3406007164030533</v>
      </c>
      <c r="AU999" s="54">
        <f t="shared" si="714"/>
        <v>1.3406007164030533</v>
      </c>
      <c r="AV999" s="54">
        <f t="shared" si="715"/>
        <v>1.1644507874427623</v>
      </c>
      <c r="AW999" s="54">
        <f t="shared" si="716"/>
        <v>1.1644507874427623</v>
      </c>
      <c r="AX999" s="54">
        <f t="shared" si="717"/>
        <v>1.4350602520006437</v>
      </c>
      <c r="AY999" s="54">
        <f t="shared" si="718"/>
        <v>1.3406007164030533</v>
      </c>
      <c r="AZ999" s="54">
        <f t="shared" si="719"/>
        <v>1.2808776994065638</v>
      </c>
      <c r="BA999" s="54">
        <f t="shared" si="720"/>
        <v>1.3214368886761316</v>
      </c>
      <c r="BB999" s="54">
        <f t="shared" si="721"/>
        <v>1.5456819247380289</v>
      </c>
      <c r="BC999" s="54">
        <f t="shared" si="722"/>
        <v>1.8285454448947811</v>
      </c>
      <c r="BD999" s="54">
        <f t="shared" si="723"/>
        <v>1.5475023705812045</v>
      </c>
      <c r="BE999" s="54">
        <f t="shared" si="724"/>
        <v>1.8952142738371376</v>
      </c>
      <c r="BF999" s="54">
        <f t="shared" si="725"/>
        <v>1.9560605571703367</v>
      </c>
      <c r="BG999" s="55">
        <f t="shared" si="744"/>
        <v>19.161083135399512</v>
      </c>
      <c r="BH999" s="56">
        <f t="shared" si="741"/>
        <v>0</v>
      </c>
      <c r="BI999" s="56">
        <f t="shared" si="726"/>
        <v>0</v>
      </c>
      <c r="BJ999" s="56">
        <f t="shared" si="727"/>
        <v>0.45674864631966139</v>
      </c>
      <c r="BK999" s="56">
        <f t="shared" si="728"/>
        <v>0</v>
      </c>
      <c r="BL999" s="56">
        <f t="shared" si="729"/>
        <v>0.36120683578703039</v>
      </c>
      <c r="BM999" s="56">
        <f t="shared" si="730"/>
        <v>0.29311780933144271</v>
      </c>
      <c r="BN999" s="56">
        <f t="shared" si="731"/>
        <v>0</v>
      </c>
      <c r="BO999" s="56">
        <f t="shared" si="732"/>
        <v>0.55743939316500268</v>
      </c>
      <c r="BP999" s="56">
        <f t="shared" si="733"/>
        <v>0.43546518820728219</v>
      </c>
      <c r="BQ999" s="56">
        <f t="shared" si="734"/>
        <v>0.60352081194613105</v>
      </c>
      <c r="BR999" s="56">
        <f t="shared" si="735"/>
        <v>0.87328451490688097</v>
      </c>
      <c r="BS999" s="56">
        <f t="shared" si="736"/>
        <v>1.2786638108141404</v>
      </c>
      <c r="BT999" s="56">
        <f t="shared" si="737"/>
        <v>1.3418650616638403</v>
      </c>
      <c r="BU999" s="57">
        <f t="shared" si="745"/>
        <v>6.2013120721414126</v>
      </c>
      <c r="BV999" s="58">
        <f t="shared" si="742"/>
        <v>15.126499341951018</v>
      </c>
      <c r="BW999" s="59">
        <f t="shared" si="738"/>
        <v>-13.043617984163248</v>
      </c>
      <c r="BX999" s="68">
        <f t="shared" si="739"/>
        <v>4.1610831353995117</v>
      </c>
    </row>
    <row r="1000" spans="1:76">
      <c r="A1000" s="49">
        <v>4888</v>
      </c>
      <c r="B1000" s="86">
        <v>0.10891590678824722</v>
      </c>
      <c r="C1000" s="60">
        <v>2.3941068139963169E-2</v>
      </c>
      <c r="D1000" s="60">
        <v>2.3941068139963169E-2</v>
      </c>
      <c r="E1000" s="60">
        <v>1.979742173112339E-2</v>
      </c>
      <c r="F1000" s="60">
        <v>1.979742173112339E-2</v>
      </c>
      <c r="G1000" s="60">
        <v>2.6243093922651933E-2</v>
      </c>
      <c r="H1000" s="60">
        <v>2.3941068139963169E-2</v>
      </c>
      <c r="I1000" s="60">
        <v>2.2513812154696132E-2</v>
      </c>
      <c r="J1000" s="60">
        <v>2.3480662983425413E-2</v>
      </c>
      <c r="K1000" s="60">
        <v>2.9005524861878452E-2</v>
      </c>
      <c r="L1000" s="60">
        <v>3.6372007366482502E-2</v>
      </c>
      <c r="M1000" s="60">
        <v>2.9051565377532229E-2</v>
      </c>
      <c r="N1000" s="60">
        <v>3.8167587476979743E-2</v>
      </c>
      <c r="O1000" s="60">
        <v>3.9825046040515656E-2</v>
      </c>
      <c r="P1000" s="117">
        <v>2.7390565235869104E-2</v>
      </c>
      <c r="Q1000" s="61">
        <v>0</v>
      </c>
      <c r="R1000" s="61">
        <v>0</v>
      </c>
      <c r="S1000" s="61">
        <v>0</v>
      </c>
      <c r="T1000" s="61">
        <v>0</v>
      </c>
      <c r="U1000" s="61">
        <v>0</v>
      </c>
      <c r="V1000" s="61">
        <v>0</v>
      </c>
      <c r="W1000" s="61">
        <v>0</v>
      </c>
      <c r="X1000" s="61">
        <v>2</v>
      </c>
      <c r="Y1000" s="61">
        <v>0</v>
      </c>
      <c r="Z1000" s="61">
        <v>0</v>
      </c>
      <c r="AA1000" s="61">
        <v>0</v>
      </c>
      <c r="AB1000" s="61">
        <v>0</v>
      </c>
      <c r="AC1000" s="61">
        <v>0</v>
      </c>
      <c r="AD1000" s="50">
        <f t="shared" si="743"/>
        <v>2</v>
      </c>
      <c r="AE1000" s="51" t="s">
        <v>22</v>
      </c>
      <c r="AF1000" s="52">
        <f t="shared" si="700"/>
        <v>0.12899640255816869</v>
      </c>
      <c r="AG1000" s="53">
        <f t="shared" si="740"/>
        <v>6.3719818927584715E-2</v>
      </c>
      <c r="AH1000" s="53">
        <f t="shared" si="701"/>
        <v>6.3719818927584715E-2</v>
      </c>
      <c r="AI1000" s="53">
        <f t="shared" si="702"/>
        <v>5.5347272620454385E-2</v>
      </c>
      <c r="AJ1000" s="53">
        <f t="shared" si="703"/>
        <v>5.5347272620454385E-2</v>
      </c>
      <c r="AK1000" s="53">
        <f t="shared" si="704"/>
        <v>6.8209555827331819E-2</v>
      </c>
      <c r="AL1000" s="53">
        <f t="shared" si="705"/>
        <v>6.3719818927584715E-2</v>
      </c>
      <c r="AM1000" s="53">
        <f t="shared" si="706"/>
        <v>6.0881136400966374E-2</v>
      </c>
      <c r="AN1000" s="53">
        <f t="shared" si="707"/>
        <v>6.280894694476552E-2</v>
      </c>
      <c r="AO1000" s="53">
        <f t="shared" si="708"/>
        <v>7.3467491967486392E-2</v>
      </c>
      <c r="AP1000" s="53">
        <f t="shared" si="709"/>
        <v>8.6912220189001466E-2</v>
      </c>
      <c r="AQ1000" s="53">
        <f t="shared" si="710"/>
        <v>7.3554019207159857E-2</v>
      </c>
      <c r="AR1000" s="53">
        <f t="shared" si="711"/>
        <v>9.0081042685023371E-2</v>
      </c>
      <c r="AS1000" s="53">
        <f t="shared" si="712"/>
        <v>9.2973114954543398E-2</v>
      </c>
      <c r="AT1000" s="54">
        <f t="shared" si="713"/>
        <v>0.37907087845697457</v>
      </c>
      <c r="AU1000" s="54">
        <f t="shared" si="714"/>
        <v>0.37907087845697457</v>
      </c>
      <c r="AV1000" s="54">
        <f t="shared" si="715"/>
        <v>0.32926238030081234</v>
      </c>
      <c r="AW1000" s="54">
        <f t="shared" si="716"/>
        <v>0.32926238030081234</v>
      </c>
      <c r="AX1000" s="54">
        <f t="shared" si="717"/>
        <v>0.40578044134135766</v>
      </c>
      <c r="AY1000" s="54">
        <f t="shared" si="718"/>
        <v>0.37907087845697457</v>
      </c>
      <c r="AZ1000" s="54">
        <f t="shared" si="719"/>
        <v>0.36218348145654389</v>
      </c>
      <c r="BA1000" s="54">
        <f t="shared" si="720"/>
        <v>0.373652077077744</v>
      </c>
      <c r="BB1000" s="54">
        <f t="shared" si="721"/>
        <v>0.43706004170846147</v>
      </c>
      <c r="BC1000" s="54">
        <f t="shared" si="722"/>
        <v>0.51704308345779526</v>
      </c>
      <c r="BD1000" s="54">
        <f t="shared" si="723"/>
        <v>0.43757479453270842</v>
      </c>
      <c r="BE1000" s="54">
        <f t="shared" si="724"/>
        <v>0.53589449181798499</v>
      </c>
      <c r="BF1000" s="54">
        <f t="shared" si="725"/>
        <v>0.55309950580294187</v>
      </c>
      <c r="BG1000" s="55">
        <f t="shared" si="744"/>
        <v>5.4180253131680871</v>
      </c>
      <c r="BH1000" s="56">
        <f t="shared" si="741"/>
        <v>0</v>
      </c>
      <c r="BI1000" s="56">
        <f t="shared" si="726"/>
        <v>0</v>
      </c>
      <c r="BJ1000" s="56">
        <f t="shared" si="727"/>
        <v>0</v>
      </c>
      <c r="BK1000" s="56">
        <f t="shared" si="728"/>
        <v>0</v>
      </c>
      <c r="BL1000" s="56">
        <f t="shared" si="729"/>
        <v>0</v>
      </c>
      <c r="BM1000" s="56">
        <f t="shared" si="730"/>
        <v>0</v>
      </c>
      <c r="BN1000" s="56">
        <f t="shared" si="731"/>
        <v>0</v>
      </c>
      <c r="BO1000" s="56">
        <f t="shared" si="732"/>
        <v>-1.9688603794706299</v>
      </c>
      <c r="BP1000" s="56">
        <f t="shared" si="733"/>
        <v>0</v>
      </c>
      <c r="BQ1000" s="56">
        <f t="shared" si="734"/>
        <v>0</v>
      </c>
      <c r="BR1000" s="56">
        <f t="shared" si="735"/>
        <v>0</v>
      </c>
      <c r="BS1000" s="56">
        <f t="shared" si="736"/>
        <v>0</v>
      </c>
      <c r="BT1000" s="56">
        <f t="shared" si="737"/>
        <v>0</v>
      </c>
      <c r="BU1000" s="57">
        <f t="shared" si="745"/>
        <v>-1.9688603794706299</v>
      </c>
      <c r="BV1000" s="58">
        <f t="shared" si="742"/>
        <v>3.8533144058287547</v>
      </c>
      <c r="BW1000" s="59">
        <f t="shared" si="738"/>
        <v>-6.8773084541557061</v>
      </c>
      <c r="BX1000" s="68">
        <f t="shared" si="739"/>
        <v>3.4180253131680871</v>
      </c>
    </row>
    <row r="1001" spans="1:76">
      <c r="A1001" s="49">
        <v>4889</v>
      </c>
      <c r="B1001" s="86">
        <v>2.3302938196555222E-2</v>
      </c>
      <c r="C1001" s="60">
        <v>3.6832412523020261E-2</v>
      </c>
      <c r="D1001" s="60">
        <v>3.6832412523020261E-2</v>
      </c>
      <c r="E1001" s="60">
        <v>3.7753222836095765E-2</v>
      </c>
      <c r="F1001" s="60">
        <v>3.7292817679558013E-2</v>
      </c>
      <c r="G1001" s="60">
        <v>4.189686924493554E-2</v>
      </c>
      <c r="H1001" s="60">
        <v>3.4530386740331494E-2</v>
      </c>
      <c r="I1001" s="60">
        <v>3.1123388581952117E-2</v>
      </c>
      <c r="J1001" s="60">
        <v>3.6372007366482502E-2</v>
      </c>
      <c r="K1001" s="60">
        <v>4.5580110497237571E-2</v>
      </c>
      <c r="L1001" s="60">
        <v>4.2817679558011051E-2</v>
      </c>
      <c r="M1001" s="60">
        <v>4.5626151012891344E-2</v>
      </c>
      <c r="N1001" s="60">
        <v>4.4935543278084716E-2</v>
      </c>
      <c r="O1001" s="60">
        <v>4.6869244935543279E-2</v>
      </c>
      <c r="P1001" s="117">
        <v>3.988171129055107E-2</v>
      </c>
      <c r="Q1001" s="61">
        <v>0</v>
      </c>
      <c r="R1001" s="61">
        <v>0</v>
      </c>
      <c r="S1001" s="61">
        <v>0</v>
      </c>
      <c r="T1001" s="61">
        <v>0</v>
      </c>
      <c r="U1001" s="61">
        <v>0</v>
      </c>
      <c r="V1001" s="61">
        <v>0</v>
      </c>
      <c r="W1001" s="61">
        <v>0</v>
      </c>
      <c r="X1001" s="61">
        <v>0</v>
      </c>
      <c r="Y1001" s="61">
        <v>0</v>
      </c>
      <c r="Z1001" s="61">
        <v>0</v>
      </c>
      <c r="AA1001" s="61">
        <v>0</v>
      </c>
      <c r="AB1001" s="61">
        <v>1</v>
      </c>
      <c r="AC1001" s="61">
        <v>0</v>
      </c>
      <c r="AD1001" s="50">
        <f t="shared" si="743"/>
        <v>1</v>
      </c>
      <c r="AE1001" s="51" t="s">
        <v>22</v>
      </c>
      <c r="AF1001" s="52">
        <f t="shared" si="700"/>
        <v>3.1045951642943815E-2</v>
      </c>
      <c r="AG1001" s="53">
        <f t="shared" si="740"/>
        <v>8.7728405059792763E-2</v>
      </c>
      <c r="AH1001" s="53">
        <f t="shared" si="701"/>
        <v>8.7728405059792763E-2</v>
      </c>
      <c r="AI1001" s="53">
        <f t="shared" si="702"/>
        <v>8.9353153231511287E-2</v>
      </c>
      <c r="AJ1001" s="53">
        <f t="shared" si="703"/>
        <v>8.8542035837044883E-2</v>
      </c>
      <c r="AK1001" s="53">
        <f t="shared" si="704"/>
        <v>9.6546301348491959E-2</v>
      </c>
      <c r="AL1001" s="53">
        <f t="shared" si="705"/>
        <v>8.3621083527984419E-2</v>
      </c>
      <c r="AM1001" s="53">
        <f t="shared" si="706"/>
        <v>7.7412879096940654E-2</v>
      </c>
      <c r="AN1001" s="53">
        <f t="shared" si="707"/>
        <v>8.6912220189001466E-2</v>
      </c>
      <c r="AO1001" s="53">
        <f t="shared" si="708"/>
        <v>0.10279221068189778</v>
      </c>
      <c r="AP1001" s="53">
        <f t="shared" si="709"/>
        <v>9.8120161361429398E-2</v>
      </c>
      <c r="AQ1001" s="53">
        <f t="shared" si="710"/>
        <v>0.10286947147751449</v>
      </c>
      <c r="AR1001" s="53">
        <f t="shared" si="711"/>
        <v>0.10170851370472005</v>
      </c>
      <c r="AS1001" s="53">
        <f t="shared" si="712"/>
        <v>0.10494828153891216</v>
      </c>
      <c r="AT1001" s="54">
        <f t="shared" si="713"/>
        <v>0.12560690086329812</v>
      </c>
      <c r="AU1001" s="54">
        <f t="shared" si="714"/>
        <v>0.12560690086329812</v>
      </c>
      <c r="AV1001" s="54">
        <f t="shared" si="715"/>
        <v>0.12793316659665757</v>
      </c>
      <c r="AW1001" s="54">
        <f t="shared" si="716"/>
        <v>0.12677183302304709</v>
      </c>
      <c r="AX1001" s="54">
        <f t="shared" si="717"/>
        <v>0.1382321004688602</v>
      </c>
      <c r="AY1001" s="54">
        <f t="shared" si="718"/>
        <v>0.11972616100363791</v>
      </c>
      <c r="AZ1001" s="54">
        <f t="shared" si="719"/>
        <v>0.1108374399790425</v>
      </c>
      <c r="BA1001" s="54">
        <f t="shared" si="720"/>
        <v>0.12443831182897415</v>
      </c>
      <c r="BB1001" s="54">
        <f t="shared" si="721"/>
        <v>0.14717480624252088</v>
      </c>
      <c r="BC1001" s="54">
        <f t="shared" si="722"/>
        <v>0.140485506061758</v>
      </c>
      <c r="BD1001" s="54">
        <f t="shared" si="723"/>
        <v>0.14728542593393137</v>
      </c>
      <c r="BE1001" s="54">
        <f t="shared" si="724"/>
        <v>0.14562320139246754</v>
      </c>
      <c r="BF1001" s="54">
        <f t="shared" si="725"/>
        <v>0.1502618038712441</v>
      </c>
      <c r="BG1001" s="55">
        <f t="shared" si="744"/>
        <v>1.7299835581287373</v>
      </c>
      <c r="BH1001" s="56">
        <f t="shared" si="741"/>
        <v>0</v>
      </c>
      <c r="BI1001" s="56">
        <f t="shared" si="726"/>
        <v>0</v>
      </c>
      <c r="BJ1001" s="56">
        <f t="shared" si="727"/>
        <v>0</v>
      </c>
      <c r="BK1001" s="56">
        <f t="shared" si="728"/>
        <v>0</v>
      </c>
      <c r="BL1001" s="56">
        <f t="shared" si="729"/>
        <v>0</v>
      </c>
      <c r="BM1001" s="56">
        <f t="shared" si="730"/>
        <v>0</v>
      </c>
      <c r="BN1001" s="56">
        <f t="shared" si="731"/>
        <v>0</v>
      </c>
      <c r="BO1001" s="56">
        <f t="shared" si="732"/>
        <v>0</v>
      </c>
      <c r="BP1001" s="56">
        <f t="shared" si="733"/>
        <v>0</v>
      </c>
      <c r="BQ1001" s="56">
        <f t="shared" si="734"/>
        <v>0</v>
      </c>
      <c r="BR1001" s="56">
        <f t="shared" si="735"/>
        <v>0</v>
      </c>
      <c r="BS1001" s="56">
        <f t="shared" si="736"/>
        <v>-1.9267328056914583</v>
      </c>
      <c r="BT1001" s="56">
        <f t="shared" si="737"/>
        <v>0</v>
      </c>
      <c r="BU1001" s="57">
        <f t="shared" si="745"/>
        <v>-1.9267328056914583</v>
      </c>
      <c r="BV1001" s="58">
        <f t="shared" si="742"/>
        <v>0.82443005892150112</v>
      </c>
      <c r="BW1001" s="59">
        <f t="shared" si="738"/>
        <v>-3.9899546012914251</v>
      </c>
      <c r="BX1001" s="68">
        <f t="shared" si="739"/>
        <v>0.72998355812873728</v>
      </c>
    </row>
    <row r="1002" spans="1:76">
      <c r="A1002" s="49">
        <v>4890</v>
      </c>
      <c r="B1002" s="86">
        <v>0.24772036474164133</v>
      </c>
      <c r="C1002" s="60">
        <v>3.6832412523020261E-2</v>
      </c>
      <c r="D1002" s="60">
        <v>3.6832412523020261E-2</v>
      </c>
      <c r="E1002" s="60">
        <v>3.7753222836095765E-2</v>
      </c>
      <c r="F1002" s="60">
        <v>3.7292817679558013E-2</v>
      </c>
      <c r="G1002" s="60">
        <v>4.189686924493554E-2</v>
      </c>
      <c r="H1002" s="60">
        <v>3.4530386740331494E-2</v>
      </c>
      <c r="I1002" s="60">
        <v>3.1123388581952117E-2</v>
      </c>
      <c r="J1002" s="60">
        <v>3.6372007366482502E-2</v>
      </c>
      <c r="K1002" s="60">
        <v>4.5580110497237571E-2</v>
      </c>
      <c r="L1002" s="60">
        <v>4.2817679558011051E-2</v>
      </c>
      <c r="M1002" s="60">
        <v>4.5626151012891344E-2</v>
      </c>
      <c r="N1002" s="60">
        <v>4.4935543278084716E-2</v>
      </c>
      <c r="O1002" s="60">
        <v>4.6869244935543279E-2</v>
      </c>
      <c r="P1002" s="117">
        <v>3.988171129055107E-2</v>
      </c>
      <c r="Q1002" s="61">
        <v>1</v>
      </c>
      <c r="R1002" s="61">
        <v>2</v>
      </c>
      <c r="S1002" s="61">
        <v>1</v>
      </c>
      <c r="T1002" s="61">
        <v>0</v>
      </c>
      <c r="U1002" s="61">
        <v>0</v>
      </c>
      <c r="V1002" s="61">
        <v>1</v>
      </c>
      <c r="W1002" s="61">
        <v>2</v>
      </c>
      <c r="X1002" s="61">
        <v>3</v>
      </c>
      <c r="Y1002" s="61">
        <v>0</v>
      </c>
      <c r="Z1002" s="61">
        <v>1</v>
      </c>
      <c r="AA1002" s="61">
        <v>3</v>
      </c>
      <c r="AB1002" s="61">
        <v>5</v>
      </c>
      <c r="AC1002" s="61">
        <v>1</v>
      </c>
      <c r="AD1002" s="50">
        <f t="shared" si="743"/>
        <v>20</v>
      </c>
      <c r="AE1002" s="51" t="s">
        <v>22</v>
      </c>
      <c r="AF1002" s="52">
        <f t="shared" si="700"/>
        <v>0.27555781056976086</v>
      </c>
      <c r="AG1002" s="53">
        <f t="shared" si="740"/>
        <v>8.7728405059792763E-2</v>
      </c>
      <c r="AH1002" s="53">
        <f t="shared" si="701"/>
        <v>8.7728405059792763E-2</v>
      </c>
      <c r="AI1002" s="53">
        <f t="shared" si="702"/>
        <v>8.9353153231511287E-2</v>
      </c>
      <c r="AJ1002" s="53">
        <f t="shared" si="703"/>
        <v>8.8542035837044883E-2</v>
      </c>
      <c r="AK1002" s="53">
        <f t="shared" si="704"/>
        <v>9.6546301348491959E-2</v>
      </c>
      <c r="AL1002" s="53">
        <f t="shared" si="705"/>
        <v>8.3621083527984419E-2</v>
      </c>
      <c r="AM1002" s="53">
        <f t="shared" si="706"/>
        <v>7.7412879096940654E-2</v>
      </c>
      <c r="AN1002" s="53">
        <f t="shared" si="707"/>
        <v>8.6912220189001466E-2</v>
      </c>
      <c r="AO1002" s="53">
        <f t="shared" si="708"/>
        <v>0.10279221068189778</v>
      </c>
      <c r="AP1002" s="53">
        <f t="shared" si="709"/>
        <v>9.8120161361429398E-2</v>
      </c>
      <c r="AQ1002" s="53">
        <f t="shared" si="710"/>
        <v>0.10286947147751449</v>
      </c>
      <c r="AR1002" s="53">
        <f t="shared" si="711"/>
        <v>0.10170851370472005</v>
      </c>
      <c r="AS1002" s="53">
        <f t="shared" si="712"/>
        <v>0.10494828153891216</v>
      </c>
      <c r="AT1002" s="54">
        <f t="shared" si="713"/>
        <v>1.1148623496039656</v>
      </c>
      <c r="AU1002" s="54">
        <f t="shared" si="714"/>
        <v>1.1148623496039656</v>
      </c>
      <c r="AV1002" s="54">
        <f t="shared" si="715"/>
        <v>1.1355098304626714</v>
      </c>
      <c r="AW1002" s="54">
        <f t="shared" si="716"/>
        <v>1.1252020602076083</v>
      </c>
      <c r="AX1002" s="54">
        <f t="shared" si="717"/>
        <v>1.2269211584730311</v>
      </c>
      <c r="AY1002" s="54">
        <f t="shared" si="718"/>
        <v>1.062666049780552</v>
      </c>
      <c r="AZ1002" s="54">
        <f t="shared" si="719"/>
        <v>0.98377149591173518</v>
      </c>
      <c r="BA1002" s="54">
        <f t="shared" si="720"/>
        <v>1.1044901812949508</v>
      </c>
      <c r="BB1002" s="54">
        <f t="shared" si="721"/>
        <v>1.3062948704436086</v>
      </c>
      <c r="BC1002" s="54">
        <f t="shared" si="722"/>
        <v>1.2469219469380128</v>
      </c>
      <c r="BD1002" s="54">
        <f t="shared" si="723"/>
        <v>1.3072767092457025</v>
      </c>
      <c r="BE1002" s="54">
        <f t="shared" si="724"/>
        <v>1.2925231284700525</v>
      </c>
      <c r="BF1002" s="54">
        <f t="shared" si="725"/>
        <v>1.3336944592076512</v>
      </c>
      <c r="BG1002" s="55">
        <f t="shared" si="744"/>
        <v>15.354996589643507</v>
      </c>
      <c r="BH1002" s="56">
        <f t="shared" si="741"/>
        <v>0.10873094402111388</v>
      </c>
      <c r="BI1002" s="56">
        <f t="shared" si="726"/>
        <v>0.21746188804222777</v>
      </c>
      <c r="BJ1002" s="56">
        <f t="shared" si="727"/>
        <v>0.12708173991276592</v>
      </c>
      <c r="BK1002" s="56">
        <f t="shared" si="728"/>
        <v>0</v>
      </c>
      <c r="BL1002" s="56">
        <f t="shared" si="729"/>
        <v>0</v>
      </c>
      <c r="BM1002" s="56">
        <f t="shared" si="730"/>
        <v>6.0780891752054297E-2</v>
      </c>
      <c r="BN1002" s="56">
        <f t="shared" si="731"/>
        <v>-3.2723256997850933E-2</v>
      </c>
      <c r="BO1002" s="56">
        <f t="shared" si="732"/>
        <v>0.29815156233027751</v>
      </c>
      <c r="BP1002" s="56">
        <f t="shared" si="733"/>
        <v>0</v>
      </c>
      <c r="BQ1002" s="56">
        <f t="shared" si="734"/>
        <v>0.22067807206689383</v>
      </c>
      <c r="BR1002" s="56">
        <f t="shared" si="735"/>
        <v>0.80383837651613899</v>
      </c>
      <c r="BS1002" s="56">
        <f t="shared" si="736"/>
        <v>1.2829811080394515</v>
      </c>
      <c r="BT1002" s="56">
        <f t="shared" si="737"/>
        <v>0.28795288018579468</v>
      </c>
      <c r="BU1002" s="57">
        <f t="shared" si="745"/>
        <v>3.3749342058688674</v>
      </c>
      <c r="BV1002" s="58">
        <f t="shared" si="742"/>
        <v>8.7640499741872606</v>
      </c>
      <c r="BW1002" s="59">
        <f t="shared" si="738"/>
        <v>-12.159853384004251</v>
      </c>
      <c r="BX1002" s="68">
        <f t="shared" si="739"/>
        <v>4.6450034103564928</v>
      </c>
    </row>
    <row r="1003" spans="1:76">
      <c r="A1003" s="49">
        <v>4891</v>
      </c>
      <c r="B1003" s="86">
        <v>2.4822695035460994E-2</v>
      </c>
      <c r="C1003" s="60">
        <v>3.6832412523020261E-2</v>
      </c>
      <c r="D1003" s="60">
        <v>3.6832412523020261E-2</v>
      </c>
      <c r="E1003" s="60">
        <v>3.7753222836095765E-2</v>
      </c>
      <c r="F1003" s="60">
        <v>3.7292817679558013E-2</v>
      </c>
      <c r="G1003" s="60">
        <v>4.189686924493554E-2</v>
      </c>
      <c r="H1003" s="60">
        <v>3.5451197053406998E-2</v>
      </c>
      <c r="I1003" s="60">
        <v>3.2090239410681398E-2</v>
      </c>
      <c r="J1003" s="60">
        <v>3.6832412523020261E-2</v>
      </c>
      <c r="K1003" s="60">
        <v>4.5119705340699819E-2</v>
      </c>
      <c r="L1003" s="60">
        <v>4.3738489871086556E-2</v>
      </c>
      <c r="M1003" s="60">
        <v>4.5165745856353592E-2</v>
      </c>
      <c r="N1003" s="60">
        <v>4.5902394106813994E-2</v>
      </c>
      <c r="O1003" s="60">
        <v>4.7882136279926338E-2</v>
      </c>
      <c r="P1003" s="117">
        <v>4.0214619634509147E-2</v>
      </c>
      <c r="Q1003" s="61">
        <v>0</v>
      </c>
      <c r="R1003" s="61">
        <v>0</v>
      </c>
      <c r="S1003" s="61">
        <v>1</v>
      </c>
      <c r="T1003" s="61">
        <v>1</v>
      </c>
      <c r="U1003" s="61">
        <v>0</v>
      </c>
      <c r="V1003" s="61">
        <v>0</v>
      </c>
      <c r="W1003" s="61">
        <v>0</v>
      </c>
      <c r="X1003" s="61">
        <v>0</v>
      </c>
      <c r="Y1003" s="61">
        <v>2</v>
      </c>
      <c r="Z1003" s="61">
        <v>1</v>
      </c>
      <c r="AA1003" s="61">
        <v>0</v>
      </c>
      <c r="AB1003" s="61">
        <v>0</v>
      </c>
      <c r="AC1003" s="61">
        <v>0</v>
      </c>
      <c r="AD1003" s="50">
        <f t="shared" si="743"/>
        <v>5</v>
      </c>
      <c r="AE1003" s="51" t="s">
        <v>22</v>
      </c>
      <c r="AF1003" s="52">
        <f t="shared" si="700"/>
        <v>3.2911617020858978E-2</v>
      </c>
      <c r="AG1003" s="53">
        <f t="shared" si="740"/>
        <v>8.7728405059792763E-2</v>
      </c>
      <c r="AH1003" s="53">
        <f t="shared" si="701"/>
        <v>8.7728405059792763E-2</v>
      </c>
      <c r="AI1003" s="53">
        <f t="shared" si="702"/>
        <v>8.9353153231511287E-2</v>
      </c>
      <c r="AJ1003" s="53">
        <f t="shared" si="703"/>
        <v>8.8542035837044883E-2</v>
      </c>
      <c r="AK1003" s="53">
        <f t="shared" si="704"/>
        <v>9.6546301348491959E-2</v>
      </c>
      <c r="AL1003" s="53">
        <f t="shared" si="705"/>
        <v>8.5272019420817663E-2</v>
      </c>
      <c r="AM1003" s="53">
        <f t="shared" si="706"/>
        <v>7.9191330232670637E-2</v>
      </c>
      <c r="AN1003" s="53">
        <f t="shared" si="707"/>
        <v>8.7728405059792763E-2</v>
      </c>
      <c r="AO1003" s="53">
        <f t="shared" si="708"/>
        <v>0.10201853298787825</v>
      </c>
      <c r="AP1003" s="53">
        <f t="shared" si="709"/>
        <v>9.9685615249552106E-2</v>
      </c>
      <c r="AQ1003" s="53">
        <f t="shared" si="710"/>
        <v>0.10209598866714022</v>
      </c>
      <c r="AR1003" s="53">
        <f t="shared" si="711"/>
        <v>0.10333263083897661</v>
      </c>
      <c r="AS1003" s="53">
        <f t="shared" si="712"/>
        <v>0.10663203404887529</v>
      </c>
      <c r="AT1003" s="54">
        <f t="shared" si="713"/>
        <v>0.13315508134309151</v>
      </c>
      <c r="AU1003" s="54">
        <f t="shared" si="714"/>
        <v>0.13315508134309151</v>
      </c>
      <c r="AV1003" s="54">
        <f t="shared" si="715"/>
        <v>0.13562114093712799</v>
      </c>
      <c r="AW1003" s="54">
        <f t="shared" si="716"/>
        <v>0.13439001855931479</v>
      </c>
      <c r="AX1003" s="54">
        <f t="shared" si="717"/>
        <v>0.14653897561081958</v>
      </c>
      <c r="AY1003" s="54">
        <f t="shared" si="718"/>
        <v>0.12942675379234209</v>
      </c>
      <c r="AZ1003" s="54">
        <f t="shared" si="719"/>
        <v>0.12019742079674131</v>
      </c>
      <c r="BA1003" s="54">
        <f t="shared" si="720"/>
        <v>0.13315508134309151</v>
      </c>
      <c r="BB1003" s="54">
        <f t="shared" si="721"/>
        <v>0.15484478544030517</v>
      </c>
      <c r="BC1003" s="54">
        <f t="shared" si="722"/>
        <v>0.15130385874727073</v>
      </c>
      <c r="BD1003" s="54">
        <f t="shared" si="723"/>
        <v>0.15496234847209153</v>
      </c>
      <c r="BE1003" s="54">
        <f t="shared" si="724"/>
        <v>0.15683933676192699</v>
      </c>
      <c r="BF1003" s="54">
        <f t="shared" si="725"/>
        <v>0.16184720510853925</v>
      </c>
      <c r="BG1003" s="55">
        <f t="shared" si="744"/>
        <v>1.845437088255754</v>
      </c>
      <c r="BH1003" s="56">
        <f t="shared" si="741"/>
        <v>0</v>
      </c>
      <c r="BI1003" s="56">
        <f t="shared" si="726"/>
        <v>0</v>
      </c>
      <c r="BJ1003" s="56">
        <f t="shared" si="727"/>
        <v>-1.9978900090120271</v>
      </c>
      <c r="BK1003" s="56">
        <f t="shared" si="728"/>
        <v>-2.0070091203227585</v>
      </c>
      <c r="BL1003" s="56">
        <f t="shared" si="729"/>
        <v>0</v>
      </c>
      <c r="BM1003" s="56">
        <f t="shared" si="730"/>
        <v>0</v>
      </c>
      <c r="BN1003" s="56">
        <f t="shared" si="731"/>
        <v>0</v>
      </c>
      <c r="BO1003" s="56">
        <f t="shared" si="732"/>
        <v>0</v>
      </c>
      <c r="BP1003" s="56">
        <f t="shared" si="733"/>
        <v>-3.7306640960783426</v>
      </c>
      <c r="BQ1003" s="56">
        <f t="shared" si="734"/>
        <v>-1.8884651545654545</v>
      </c>
      <c r="BR1003" s="56">
        <f t="shared" si="735"/>
        <v>0</v>
      </c>
      <c r="BS1003" s="56">
        <f t="shared" si="736"/>
        <v>0</v>
      </c>
      <c r="BT1003" s="56">
        <f t="shared" si="737"/>
        <v>0</v>
      </c>
      <c r="BU1003" s="57">
        <f t="shared" si="745"/>
        <v>-9.6240283799785828</v>
      </c>
      <c r="BV1003" s="58">
        <f t="shared" si="742"/>
        <v>0.87819723667725103</v>
      </c>
      <c r="BW1003" s="59">
        <f t="shared" si="738"/>
        <v>-11.130114046999815</v>
      </c>
      <c r="BX1003" s="68">
        <f t="shared" si="739"/>
        <v>3.1545629117442457</v>
      </c>
    </row>
    <row r="1004" spans="1:76">
      <c r="A1004" s="49">
        <v>4892</v>
      </c>
      <c r="B1004" s="86">
        <v>9.7264437689969604E-2</v>
      </c>
      <c r="C1004" s="60">
        <v>3.6832412523020261E-2</v>
      </c>
      <c r="D1004" s="60">
        <v>3.6832412523020261E-2</v>
      </c>
      <c r="E1004" s="60">
        <v>3.7753222836095765E-2</v>
      </c>
      <c r="F1004" s="60">
        <v>3.7292817679558013E-2</v>
      </c>
      <c r="G1004" s="60">
        <v>4.189686924493554E-2</v>
      </c>
      <c r="H1004" s="60">
        <v>3.5451197053406998E-2</v>
      </c>
      <c r="I1004" s="60">
        <v>3.2090239410681398E-2</v>
      </c>
      <c r="J1004" s="60">
        <v>3.6832412523020261E-2</v>
      </c>
      <c r="K1004" s="60">
        <v>4.5119705340699819E-2</v>
      </c>
      <c r="L1004" s="60">
        <v>4.3738489871086556E-2</v>
      </c>
      <c r="M1004" s="60">
        <v>4.5165745856353592E-2</v>
      </c>
      <c r="N1004" s="60">
        <v>4.5902394106813994E-2</v>
      </c>
      <c r="O1004" s="60">
        <v>4.7882136279926338E-2</v>
      </c>
      <c r="P1004" s="117">
        <v>4.0214619634509147E-2</v>
      </c>
      <c r="Q1004" s="61">
        <v>1</v>
      </c>
      <c r="R1004" s="61">
        <v>0</v>
      </c>
      <c r="S1004" s="61">
        <v>0</v>
      </c>
      <c r="T1004" s="61">
        <v>1</v>
      </c>
      <c r="U1004" s="61">
        <v>0</v>
      </c>
      <c r="V1004" s="61">
        <v>0</v>
      </c>
      <c r="W1004" s="61">
        <v>0</v>
      </c>
      <c r="X1004" s="61">
        <v>0</v>
      </c>
      <c r="Y1004" s="61">
        <v>0</v>
      </c>
      <c r="Z1004" s="61">
        <v>0</v>
      </c>
      <c r="AA1004" s="61">
        <v>0</v>
      </c>
      <c r="AB1004" s="61">
        <v>0</v>
      </c>
      <c r="AC1004" s="61">
        <v>0</v>
      </c>
      <c r="AD1004" s="50">
        <f t="shared" si="743"/>
        <v>2</v>
      </c>
      <c r="AE1004" s="51" t="s">
        <v>22</v>
      </c>
      <c r="AF1004" s="52">
        <f t="shared" si="700"/>
        <v>0.11619578464551537</v>
      </c>
      <c r="AG1004" s="53">
        <f t="shared" si="740"/>
        <v>8.7728405059792763E-2</v>
      </c>
      <c r="AH1004" s="53">
        <f t="shared" si="701"/>
        <v>8.7728405059792763E-2</v>
      </c>
      <c r="AI1004" s="53">
        <f t="shared" si="702"/>
        <v>8.9353153231511287E-2</v>
      </c>
      <c r="AJ1004" s="53">
        <f t="shared" si="703"/>
        <v>8.8542035837044883E-2</v>
      </c>
      <c r="AK1004" s="53">
        <f t="shared" si="704"/>
        <v>9.6546301348491959E-2</v>
      </c>
      <c r="AL1004" s="53">
        <f t="shared" si="705"/>
        <v>8.5272019420817663E-2</v>
      </c>
      <c r="AM1004" s="53">
        <f t="shared" si="706"/>
        <v>7.9191330232670637E-2</v>
      </c>
      <c r="AN1004" s="53">
        <f t="shared" si="707"/>
        <v>8.7728405059792763E-2</v>
      </c>
      <c r="AO1004" s="53">
        <f t="shared" si="708"/>
        <v>0.10201853298787825</v>
      </c>
      <c r="AP1004" s="53">
        <f t="shared" si="709"/>
        <v>9.9685615249552106E-2</v>
      </c>
      <c r="AQ1004" s="53">
        <f t="shared" si="710"/>
        <v>0.10209598866714022</v>
      </c>
      <c r="AR1004" s="53">
        <f t="shared" si="711"/>
        <v>0.10333263083897661</v>
      </c>
      <c r="AS1004" s="53">
        <f t="shared" si="712"/>
        <v>0.10663203404887529</v>
      </c>
      <c r="AT1004" s="54">
        <f t="shared" si="713"/>
        <v>0.47010935823639238</v>
      </c>
      <c r="AU1004" s="54">
        <f t="shared" si="714"/>
        <v>0.47010935823639238</v>
      </c>
      <c r="AV1004" s="54">
        <f t="shared" si="715"/>
        <v>0.47881588059687252</v>
      </c>
      <c r="AW1004" s="54">
        <f t="shared" si="716"/>
        <v>0.47446935363668119</v>
      </c>
      <c r="AX1004" s="54">
        <f t="shared" si="717"/>
        <v>0.51736173404842378</v>
      </c>
      <c r="AY1004" s="54">
        <f t="shared" si="718"/>
        <v>0.4569463481995335</v>
      </c>
      <c r="AZ1004" s="54">
        <f t="shared" si="719"/>
        <v>0.42436181768257664</v>
      </c>
      <c r="BA1004" s="54">
        <f t="shared" si="720"/>
        <v>0.47010935823639238</v>
      </c>
      <c r="BB1004" s="54">
        <f t="shared" si="721"/>
        <v>0.54668572896614065</v>
      </c>
      <c r="BC1004" s="54">
        <f t="shared" si="722"/>
        <v>0.53418434517789892</v>
      </c>
      <c r="BD1004" s="54">
        <f t="shared" si="723"/>
        <v>0.54710078996770328</v>
      </c>
      <c r="BE1004" s="54">
        <f t="shared" si="724"/>
        <v>0.55372757244908799</v>
      </c>
      <c r="BF1004" s="54">
        <f t="shared" si="725"/>
        <v>0.57140805261410876</v>
      </c>
      <c r="BG1004" s="55">
        <f t="shared" si="744"/>
        <v>6.5153896980482049</v>
      </c>
      <c r="BH1004" s="56">
        <f t="shared" si="741"/>
        <v>-0.75478993424444352</v>
      </c>
      <c r="BI1004" s="56">
        <f t="shared" si="726"/>
        <v>0</v>
      </c>
      <c r="BJ1004" s="56">
        <f t="shared" si="727"/>
        <v>0</v>
      </c>
      <c r="BK1004" s="56">
        <f t="shared" si="728"/>
        <v>-0.74555824966352291</v>
      </c>
      <c r="BL1004" s="56">
        <f t="shared" si="729"/>
        <v>0</v>
      </c>
      <c r="BM1004" s="56">
        <f t="shared" si="730"/>
        <v>0</v>
      </c>
      <c r="BN1004" s="56">
        <f t="shared" si="731"/>
        <v>0</v>
      </c>
      <c r="BO1004" s="56">
        <f t="shared" si="732"/>
        <v>0</v>
      </c>
      <c r="BP1004" s="56">
        <f t="shared" si="733"/>
        <v>0</v>
      </c>
      <c r="BQ1004" s="56">
        <f t="shared" si="734"/>
        <v>0</v>
      </c>
      <c r="BR1004" s="56">
        <f t="shared" si="735"/>
        <v>0</v>
      </c>
      <c r="BS1004" s="56">
        <f t="shared" si="736"/>
        <v>0</v>
      </c>
      <c r="BT1004" s="56">
        <f t="shared" si="737"/>
        <v>0</v>
      </c>
      <c r="BU1004" s="57">
        <f t="shared" si="745"/>
        <v>-1.5003481839079664</v>
      </c>
      <c r="BV1004" s="58">
        <f t="shared" si="742"/>
        <v>3.4410993763680038</v>
      </c>
      <c r="BW1004" s="59">
        <f t="shared" si="738"/>
        <v>-7.0260434938158927</v>
      </c>
      <c r="BX1004" s="68">
        <f t="shared" si="739"/>
        <v>4.5153896980482049</v>
      </c>
    </row>
    <row r="1005" spans="1:76">
      <c r="A1005" s="49">
        <v>4893</v>
      </c>
      <c r="B1005" s="86">
        <v>4.4579533941236073E-2</v>
      </c>
      <c r="C1005" s="60">
        <v>3.6832412523020261E-2</v>
      </c>
      <c r="D1005" s="60">
        <v>3.6832412523020261E-2</v>
      </c>
      <c r="E1005" s="60">
        <v>3.7753222836095765E-2</v>
      </c>
      <c r="F1005" s="60">
        <v>3.7292817679558013E-2</v>
      </c>
      <c r="G1005" s="60">
        <v>4.189686924493554E-2</v>
      </c>
      <c r="H1005" s="60">
        <v>3.5451197053406998E-2</v>
      </c>
      <c r="I1005" s="60">
        <v>3.2090239410681398E-2</v>
      </c>
      <c r="J1005" s="60">
        <v>3.6832412523020261E-2</v>
      </c>
      <c r="K1005" s="60">
        <v>4.5119705340699819E-2</v>
      </c>
      <c r="L1005" s="60">
        <v>4.3738489871086556E-2</v>
      </c>
      <c r="M1005" s="60">
        <v>4.5165745856353592E-2</v>
      </c>
      <c r="N1005" s="60">
        <v>4.5902394106813994E-2</v>
      </c>
      <c r="O1005" s="60">
        <v>4.7882136279926338E-2</v>
      </c>
      <c r="P1005" s="117">
        <v>4.0214619634509147E-2</v>
      </c>
      <c r="Q1005" s="61">
        <v>0</v>
      </c>
      <c r="R1005" s="61">
        <v>0</v>
      </c>
      <c r="S1005" s="61">
        <v>0</v>
      </c>
      <c r="T1005" s="61">
        <v>1</v>
      </c>
      <c r="U1005" s="61">
        <v>1</v>
      </c>
      <c r="V1005" s="61">
        <v>0</v>
      </c>
      <c r="W1005" s="61">
        <v>2</v>
      </c>
      <c r="X1005" s="61">
        <v>1</v>
      </c>
      <c r="Y1005" s="61">
        <v>1</v>
      </c>
      <c r="Z1005" s="61">
        <v>0</v>
      </c>
      <c r="AA1005" s="61">
        <v>1</v>
      </c>
      <c r="AB1005" s="61">
        <v>1</v>
      </c>
      <c r="AC1005" s="61">
        <v>0</v>
      </c>
      <c r="AD1005" s="50">
        <f t="shared" si="743"/>
        <v>8</v>
      </c>
      <c r="AE1005" s="51" t="s">
        <v>22</v>
      </c>
      <c r="AF1005" s="52">
        <f t="shared" si="700"/>
        <v>5.6523549573815675E-2</v>
      </c>
      <c r="AG1005" s="53">
        <f t="shared" si="740"/>
        <v>8.7728405059792763E-2</v>
      </c>
      <c r="AH1005" s="53">
        <f t="shared" si="701"/>
        <v>8.7728405059792763E-2</v>
      </c>
      <c r="AI1005" s="53">
        <f t="shared" si="702"/>
        <v>8.9353153231511287E-2</v>
      </c>
      <c r="AJ1005" s="53">
        <f t="shared" si="703"/>
        <v>8.8542035837044883E-2</v>
      </c>
      <c r="AK1005" s="53">
        <f t="shared" si="704"/>
        <v>9.6546301348491959E-2</v>
      </c>
      <c r="AL1005" s="53">
        <f t="shared" si="705"/>
        <v>8.5272019420817663E-2</v>
      </c>
      <c r="AM1005" s="53">
        <f t="shared" si="706"/>
        <v>7.9191330232670637E-2</v>
      </c>
      <c r="AN1005" s="53">
        <f t="shared" si="707"/>
        <v>8.7728405059792763E-2</v>
      </c>
      <c r="AO1005" s="53">
        <f t="shared" si="708"/>
        <v>0.10201853298787825</v>
      </c>
      <c r="AP1005" s="53">
        <f t="shared" si="709"/>
        <v>9.9685615249552106E-2</v>
      </c>
      <c r="AQ1005" s="53">
        <f t="shared" si="710"/>
        <v>0.10209598866714022</v>
      </c>
      <c r="AR1005" s="53">
        <f t="shared" si="711"/>
        <v>0.10333263083897661</v>
      </c>
      <c r="AS1005" s="53">
        <f t="shared" si="712"/>
        <v>0.10663203404887529</v>
      </c>
      <c r="AT1005" s="54">
        <f t="shared" si="713"/>
        <v>0.22868514289442399</v>
      </c>
      <c r="AU1005" s="54">
        <f t="shared" si="714"/>
        <v>0.22868514289442399</v>
      </c>
      <c r="AV1005" s="54">
        <f t="shared" si="715"/>
        <v>0.23292043894891926</v>
      </c>
      <c r="AW1005" s="54">
        <f t="shared" si="716"/>
        <v>0.23080606678939716</v>
      </c>
      <c r="AX1005" s="54">
        <f t="shared" si="717"/>
        <v>0.25167110589506203</v>
      </c>
      <c r="AY1005" s="54">
        <f t="shared" si="718"/>
        <v>0.22228198418579398</v>
      </c>
      <c r="AZ1005" s="54">
        <f t="shared" si="719"/>
        <v>0.20643120843146195</v>
      </c>
      <c r="BA1005" s="54">
        <f t="shared" si="720"/>
        <v>0.22868514289442399</v>
      </c>
      <c r="BB1005" s="54">
        <f t="shared" si="721"/>
        <v>0.26593579101673404</v>
      </c>
      <c r="BC1005" s="54">
        <f t="shared" si="722"/>
        <v>0.25985448102384828</v>
      </c>
      <c r="BD1005" s="54">
        <f t="shared" si="723"/>
        <v>0.26613769783434843</v>
      </c>
      <c r="BE1005" s="54">
        <f t="shared" si="724"/>
        <v>0.26936130245343309</v>
      </c>
      <c r="BF1005" s="54">
        <f t="shared" si="725"/>
        <v>0.2779619887876682</v>
      </c>
      <c r="BG1005" s="55">
        <f t="shared" si="744"/>
        <v>3.169417494049938</v>
      </c>
      <c r="BH1005" s="56">
        <f t="shared" si="741"/>
        <v>0</v>
      </c>
      <c r="BI1005" s="56">
        <f t="shared" si="726"/>
        <v>0</v>
      </c>
      <c r="BJ1005" s="56">
        <f t="shared" si="727"/>
        <v>0</v>
      </c>
      <c r="BK1005" s="56">
        <f t="shared" si="728"/>
        <v>-1.466177458777729</v>
      </c>
      <c r="BL1005" s="56">
        <f t="shared" si="729"/>
        <v>-1.3796321792386657</v>
      </c>
      <c r="BM1005" s="56">
        <f t="shared" si="730"/>
        <v>0</v>
      </c>
      <c r="BN1005" s="56">
        <f t="shared" si="731"/>
        <v>-3.1555761063280872</v>
      </c>
      <c r="BO1005" s="56">
        <f t="shared" si="732"/>
        <v>-1.4754091433586494</v>
      </c>
      <c r="BP1005" s="56">
        <f t="shared" si="733"/>
        <v>-1.3245003864941418</v>
      </c>
      <c r="BQ1005" s="56">
        <f t="shared" si="734"/>
        <v>0</v>
      </c>
      <c r="BR1005" s="56">
        <f t="shared" si="735"/>
        <v>-1.3237414431093029</v>
      </c>
      <c r="BS1005" s="56">
        <f t="shared" si="736"/>
        <v>-1.3117016687778027</v>
      </c>
      <c r="BT1005" s="56">
        <f t="shared" si="737"/>
        <v>0</v>
      </c>
      <c r="BU1005" s="57">
        <f t="shared" si="745"/>
        <v>-11.436738386084377</v>
      </c>
      <c r="BV1005" s="58">
        <f t="shared" si="742"/>
        <v>1.5771705475020019</v>
      </c>
      <c r="BW1005" s="59">
        <f t="shared" si="738"/>
        <v>-13.659355351375364</v>
      </c>
      <c r="BX1005" s="68">
        <f t="shared" si="739"/>
        <v>4.830582505950062</v>
      </c>
    </row>
    <row r="1006" spans="1:76">
      <c r="A1006" s="49">
        <v>4894</v>
      </c>
      <c r="B1006" s="86">
        <v>2.0263424518743669E-3</v>
      </c>
      <c r="C1006" s="60">
        <v>3.6832412523020261E-2</v>
      </c>
      <c r="D1006" s="60">
        <v>3.6832412523020261E-2</v>
      </c>
      <c r="E1006" s="60">
        <v>3.7753222836095765E-2</v>
      </c>
      <c r="F1006" s="60">
        <v>3.7292817679558013E-2</v>
      </c>
      <c r="G1006" s="60">
        <v>4.189686924493554E-2</v>
      </c>
      <c r="H1006" s="60">
        <v>4.189686924493554E-2</v>
      </c>
      <c r="I1006" s="60">
        <v>3.8305709023941065E-2</v>
      </c>
      <c r="J1006" s="60">
        <v>3.8213627992633517E-2</v>
      </c>
      <c r="K1006" s="60">
        <v>4.5580110497237571E-2</v>
      </c>
      <c r="L1006" s="60">
        <v>4.465930018416206E-2</v>
      </c>
      <c r="M1006" s="60">
        <v>4.5626151012891344E-2</v>
      </c>
      <c r="N1006" s="60">
        <v>4.6869244935543279E-2</v>
      </c>
      <c r="O1006" s="60">
        <v>4.889502762430939E-2</v>
      </c>
      <c r="P1006" s="117">
        <v>4.1588751947867972E-2</v>
      </c>
      <c r="Q1006" s="61">
        <v>0</v>
      </c>
      <c r="R1006" s="61">
        <v>0</v>
      </c>
      <c r="S1006" s="61">
        <v>0</v>
      </c>
      <c r="T1006" s="61">
        <v>0</v>
      </c>
      <c r="U1006" s="61">
        <v>1</v>
      </c>
      <c r="V1006" s="61">
        <v>0</v>
      </c>
      <c r="W1006" s="61">
        <v>0</v>
      </c>
      <c r="X1006" s="61">
        <v>0</v>
      </c>
      <c r="Y1006" s="61">
        <v>0</v>
      </c>
      <c r="Z1006" s="61">
        <v>0</v>
      </c>
      <c r="AA1006" s="61">
        <v>0</v>
      </c>
      <c r="AB1006" s="61">
        <v>0</v>
      </c>
      <c r="AC1006" s="61">
        <v>0</v>
      </c>
      <c r="AD1006" s="50">
        <f t="shared" si="743"/>
        <v>1</v>
      </c>
      <c r="AE1006" s="51" t="s">
        <v>22</v>
      </c>
      <c r="AF1006" s="52">
        <f t="shared" si="700"/>
        <v>3.2527927763516644E-3</v>
      </c>
      <c r="AG1006" s="53">
        <f t="shared" si="740"/>
        <v>8.7728405059792763E-2</v>
      </c>
      <c r="AH1006" s="53">
        <f t="shared" si="701"/>
        <v>8.7728405059792763E-2</v>
      </c>
      <c r="AI1006" s="53">
        <f t="shared" si="702"/>
        <v>8.9353153231511287E-2</v>
      </c>
      <c r="AJ1006" s="53">
        <f t="shared" si="703"/>
        <v>8.8542035837044883E-2</v>
      </c>
      <c r="AK1006" s="53">
        <f t="shared" si="704"/>
        <v>9.6546301348491959E-2</v>
      </c>
      <c r="AL1006" s="53">
        <f t="shared" si="705"/>
        <v>9.6546301348491959E-2</v>
      </c>
      <c r="AM1006" s="53">
        <f t="shared" si="706"/>
        <v>9.032323210090519E-2</v>
      </c>
      <c r="AN1006" s="53">
        <f t="shared" si="707"/>
        <v>9.0161796829717297E-2</v>
      </c>
      <c r="AO1006" s="53">
        <f t="shared" si="708"/>
        <v>0.10279221068189778</v>
      </c>
      <c r="AP1006" s="53">
        <f t="shared" si="709"/>
        <v>0.10124289219421842</v>
      </c>
      <c r="AQ1006" s="53">
        <f t="shared" si="710"/>
        <v>0.10286947147751449</v>
      </c>
      <c r="AR1006" s="53">
        <f t="shared" si="711"/>
        <v>0.10494828153891216</v>
      </c>
      <c r="AS1006" s="53">
        <f t="shared" si="712"/>
        <v>0.1083069917073692</v>
      </c>
      <c r="AT1006" s="54">
        <f t="shared" si="713"/>
        <v>1.3160273664244953E-2</v>
      </c>
      <c r="AU1006" s="54">
        <f t="shared" si="714"/>
        <v>1.3160273664244953E-2</v>
      </c>
      <c r="AV1006" s="54">
        <f t="shared" si="715"/>
        <v>1.340400464921754E-2</v>
      </c>
      <c r="AW1006" s="54">
        <f t="shared" si="716"/>
        <v>1.3282327674949836E-2</v>
      </c>
      <c r="AX1006" s="54">
        <f t="shared" si="717"/>
        <v>1.4483059918287964E-2</v>
      </c>
      <c r="AY1006" s="54">
        <f t="shared" si="718"/>
        <v>1.4483059918287964E-2</v>
      </c>
      <c r="AZ1006" s="54">
        <f t="shared" si="719"/>
        <v>1.3549527680081077E-2</v>
      </c>
      <c r="BA1006" s="54">
        <f t="shared" si="720"/>
        <v>1.3525310525483928E-2</v>
      </c>
      <c r="BB1006" s="54">
        <f t="shared" si="721"/>
        <v>1.5420018433077548E-2</v>
      </c>
      <c r="BC1006" s="54">
        <f t="shared" si="722"/>
        <v>1.5187602771616043E-2</v>
      </c>
      <c r="BD1006" s="54">
        <f t="shared" si="723"/>
        <v>1.5431608444467134E-2</v>
      </c>
      <c r="BE1006" s="54">
        <f t="shared" si="724"/>
        <v>1.5743453955454515E-2</v>
      </c>
      <c r="BF1006" s="54">
        <f t="shared" si="725"/>
        <v>1.6247299260126937E-2</v>
      </c>
      <c r="BG1006" s="55">
        <f t="shared" si="744"/>
        <v>0.18707782055954042</v>
      </c>
      <c r="BH1006" s="56">
        <f t="shared" si="741"/>
        <v>0</v>
      </c>
      <c r="BI1006" s="56">
        <f t="shared" si="726"/>
        <v>0</v>
      </c>
      <c r="BJ1006" s="56">
        <f t="shared" si="727"/>
        <v>0</v>
      </c>
      <c r="BK1006" s="56">
        <f t="shared" si="728"/>
        <v>0</v>
      </c>
      <c r="BL1006" s="56">
        <f t="shared" si="729"/>
        <v>-4.2347755940258072</v>
      </c>
      <c r="BM1006" s="56">
        <f t="shared" si="730"/>
        <v>0</v>
      </c>
      <c r="BN1006" s="56">
        <f t="shared" si="731"/>
        <v>0</v>
      </c>
      <c r="BO1006" s="56">
        <f t="shared" si="732"/>
        <v>0</v>
      </c>
      <c r="BP1006" s="56">
        <f t="shared" si="733"/>
        <v>0</v>
      </c>
      <c r="BQ1006" s="56">
        <f t="shared" si="734"/>
        <v>0</v>
      </c>
      <c r="BR1006" s="56">
        <f t="shared" si="735"/>
        <v>0</v>
      </c>
      <c r="BS1006" s="56">
        <f t="shared" si="736"/>
        <v>0</v>
      </c>
      <c r="BT1006" s="56">
        <f t="shared" si="737"/>
        <v>0</v>
      </c>
      <c r="BU1006" s="57">
        <f t="shared" si="745"/>
        <v>-4.2347755940258072</v>
      </c>
      <c r="BV1006" s="58">
        <f t="shared" si="742"/>
        <v>7.1689570341000083E-2</v>
      </c>
      <c r="BW1006" s="59">
        <f t="shared" si="738"/>
        <v>-5.6103794785845746</v>
      </c>
      <c r="BX1006" s="68">
        <f t="shared" si="739"/>
        <v>0.81292217944045952</v>
      </c>
    </row>
    <row r="1007" spans="1:76">
      <c r="A1007" s="49">
        <v>4895</v>
      </c>
      <c r="B1007" s="86">
        <v>1.0131712259371836E-2</v>
      </c>
      <c r="C1007" s="60">
        <v>3.6832412523020261E-2</v>
      </c>
      <c r="D1007" s="60">
        <v>3.6832412523020261E-2</v>
      </c>
      <c r="E1007" s="60">
        <v>3.7753222836095765E-2</v>
      </c>
      <c r="F1007" s="60">
        <v>3.7292817679558013E-2</v>
      </c>
      <c r="G1007" s="60">
        <v>4.189686924493554E-2</v>
      </c>
      <c r="H1007" s="60">
        <v>4.189686924493554E-2</v>
      </c>
      <c r="I1007" s="60">
        <v>3.8305709023941065E-2</v>
      </c>
      <c r="J1007" s="60">
        <v>3.8213627992633517E-2</v>
      </c>
      <c r="K1007" s="60">
        <v>4.5580110497237571E-2</v>
      </c>
      <c r="L1007" s="60">
        <v>4.465930018416206E-2</v>
      </c>
      <c r="M1007" s="60">
        <v>4.5626151012891344E-2</v>
      </c>
      <c r="N1007" s="60">
        <v>4.6869244935543279E-2</v>
      </c>
      <c r="O1007" s="60">
        <v>4.889502762430939E-2</v>
      </c>
      <c r="P1007" s="117">
        <v>4.1588751947867972E-2</v>
      </c>
      <c r="Q1007" s="61">
        <v>0</v>
      </c>
      <c r="R1007" s="61">
        <v>0</v>
      </c>
      <c r="S1007" s="61">
        <v>0</v>
      </c>
      <c r="T1007" s="61">
        <v>0</v>
      </c>
      <c r="U1007" s="61">
        <v>0</v>
      </c>
      <c r="V1007" s="61">
        <v>0</v>
      </c>
      <c r="W1007" s="61">
        <v>0</v>
      </c>
      <c r="X1007" s="61">
        <v>0</v>
      </c>
      <c r="Y1007" s="61">
        <v>0</v>
      </c>
      <c r="Z1007" s="61">
        <v>0</v>
      </c>
      <c r="AA1007" s="61">
        <v>0</v>
      </c>
      <c r="AB1007" s="61">
        <v>0</v>
      </c>
      <c r="AC1007" s="61">
        <v>0</v>
      </c>
      <c r="AD1007" s="50">
        <f t="shared" si="743"/>
        <v>0</v>
      </c>
      <c r="AE1007" s="51" t="s">
        <v>22</v>
      </c>
      <c r="AF1007" s="52">
        <f t="shared" si="700"/>
        <v>1.4384114063469514E-2</v>
      </c>
      <c r="AG1007" s="53">
        <f t="shared" si="740"/>
        <v>8.7728405059792763E-2</v>
      </c>
      <c r="AH1007" s="53">
        <f t="shared" si="701"/>
        <v>8.7728405059792763E-2</v>
      </c>
      <c r="AI1007" s="53">
        <f t="shared" si="702"/>
        <v>8.9353153231511287E-2</v>
      </c>
      <c r="AJ1007" s="53">
        <f t="shared" si="703"/>
        <v>8.8542035837044883E-2</v>
      </c>
      <c r="AK1007" s="53">
        <f t="shared" si="704"/>
        <v>9.6546301348491959E-2</v>
      </c>
      <c r="AL1007" s="53">
        <f t="shared" si="705"/>
        <v>9.6546301348491959E-2</v>
      </c>
      <c r="AM1007" s="53">
        <f t="shared" si="706"/>
        <v>9.032323210090519E-2</v>
      </c>
      <c r="AN1007" s="53">
        <f t="shared" si="707"/>
        <v>9.0161796829717297E-2</v>
      </c>
      <c r="AO1007" s="53">
        <f t="shared" si="708"/>
        <v>0.10279221068189778</v>
      </c>
      <c r="AP1007" s="53">
        <f t="shared" si="709"/>
        <v>0.10124289219421842</v>
      </c>
      <c r="AQ1007" s="53">
        <f t="shared" si="710"/>
        <v>0.10286947147751449</v>
      </c>
      <c r="AR1007" s="53">
        <f t="shared" si="711"/>
        <v>0.10494828153891216</v>
      </c>
      <c r="AS1007" s="53">
        <f t="shared" si="712"/>
        <v>0.1083069917073692</v>
      </c>
      <c r="AT1007" s="54">
        <f t="shared" si="713"/>
        <v>5.8195799889008332E-2</v>
      </c>
      <c r="AU1007" s="54">
        <f t="shared" si="714"/>
        <v>5.8195799889008332E-2</v>
      </c>
      <c r="AV1007" s="54">
        <f t="shared" si="715"/>
        <v>5.9273598116468623E-2</v>
      </c>
      <c r="AW1007" s="54">
        <f t="shared" si="716"/>
        <v>5.8735532645624963E-2</v>
      </c>
      <c r="AX1007" s="54">
        <f t="shared" si="717"/>
        <v>6.4045268228361041E-2</v>
      </c>
      <c r="AY1007" s="54">
        <f t="shared" si="718"/>
        <v>6.4045268228361041E-2</v>
      </c>
      <c r="AZ1007" s="54">
        <f t="shared" si="719"/>
        <v>5.9917112787929092E-2</v>
      </c>
      <c r="BA1007" s="54">
        <f t="shared" si="720"/>
        <v>5.98100225617854E-2</v>
      </c>
      <c r="BB1007" s="54">
        <f t="shared" si="721"/>
        <v>6.8188574942349908E-2</v>
      </c>
      <c r="BC1007" s="54">
        <f t="shared" si="722"/>
        <v>6.7160813995232771E-2</v>
      </c>
      <c r="BD1007" s="54">
        <f t="shared" si="723"/>
        <v>6.823982691482007E-2</v>
      </c>
      <c r="BE1007" s="54">
        <f t="shared" si="724"/>
        <v>6.9618833113073653E-2</v>
      </c>
      <c r="BF1007" s="54">
        <f t="shared" si="725"/>
        <v>7.1846878005893525E-2</v>
      </c>
      <c r="BG1007" s="55">
        <f t="shared" si="744"/>
        <v>0.82727332931791675</v>
      </c>
      <c r="BH1007" s="56">
        <f t="shared" si="741"/>
        <v>0</v>
      </c>
      <c r="BI1007" s="56">
        <f t="shared" si="726"/>
        <v>0</v>
      </c>
      <c r="BJ1007" s="56">
        <f t="shared" si="727"/>
        <v>0</v>
      </c>
      <c r="BK1007" s="56">
        <f t="shared" si="728"/>
        <v>0</v>
      </c>
      <c r="BL1007" s="56">
        <f t="shared" si="729"/>
        <v>0</v>
      </c>
      <c r="BM1007" s="56">
        <f t="shared" si="730"/>
        <v>0</v>
      </c>
      <c r="BN1007" s="56">
        <f t="shared" si="731"/>
        <v>0</v>
      </c>
      <c r="BO1007" s="56">
        <f t="shared" si="732"/>
        <v>0</v>
      </c>
      <c r="BP1007" s="56">
        <f t="shared" si="733"/>
        <v>0</v>
      </c>
      <c r="BQ1007" s="56">
        <f t="shared" si="734"/>
        <v>0</v>
      </c>
      <c r="BR1007" s="56">
        <f t="shared" si="735"/>
        <v>0</v>
      </c>
      <c r="BS1007" s="56">
        <f t="shared" si="736"/>
        <v>0</v>
      </c>
      <c r="BT1007" s="56">
        <f t="shared" si="737"/>
        <v>0</v>
      </c>
      <c r="BU1007" s="57">
        <f t="shared" si="745"/>
        <v>0</v>
      </c>
      <c r="BV1007" s="58">
        <f t="shared" si="742"/>
        <v>0.35844785170500049</v>
      </c>
      <c r="BW1007" s="59">
        <f t="shared" si="738"/>
        <v>-0.4288195071668266</v>
      </c>
      <c r="BX1007" s="68">
        <f t="shared" si="739"/>
        <v>0.82727332931791675</v>
      </c>
    </row>
    <row r="1008" spans="1:76">
      <c r="A1008" s="49">
        <v>4896</v>
      </c>
      <c r="B1008" s="86">
        <v>3.5460992907801426E-3</v>
      </c>
      <c r="C1008" s="60">
        <v>3.6832412523020261E-2</v>
      </c>
      <c r="D1008" s="60">
        <v>3.6832412523020261E-2</v>
      </c>
      <c r="E1008" s="60">
        <v>3.7753222836095765E-2</v>
      </c>
      <c r="F1008" s="60">
        <v>3.7292817679558013E-2</v>
      </c>
      <c r="G1008" s="60">
        <v>4.189686924493554E-2</v>
      </c>
      <c r="H1008" s="60">
        <v>4.189686924493554E-2</v>
      </c>
      <c r="I1008" s="60">
        <v>3.8305709023941065E-2</v>
      </c>
      <c r="J1008" s="60">
        <v>3.8213627992633517E-2</v>
      </c>
      <c r="K1008" s="60">
        <v>4.5580110497237571E-2</v>
      </c>
      <c r="L1008" s="60">
        <v>4.465930018416206E-2</v>
      </c>
      <c r="M1008" s="60">
        <v>4.5626151012891344E-2</v>
      </c>
      <c r="N1008" s="60">
        <v>4.6869244935543279E-2</v>
      </c>
      <c r="O1008" s="60">
        <v>4.889502762430939E-2</v>
      </c>
      <c r="P1008" s="117">
        <v>4.1588751947867972E-2</v>
      </c>
      <c r="Q1008" s="61">
        <v>0</v>
      </c>
      <c r="R1008" s="61">
        <v>0</v>
      </c>
      <c r="S1008" s="61">
        <v>0</v>
      </c>
      <c r="T1008" s="61">
        <v>0</v>
      </c>
      <c r="U1008" s="61">
        <v>0</v>
      </c>
      <c r="V1008" s="61">
        <v>0</v>
      </c>
      <c r="W1008" s="61">
        <v>0</v>
      </c>
      <c r="X1008" s="61">
        <v>0</v>
      </c>
      <c r="Y1008" s="61">
        <v>0</v>
      </c>
      <c r="Z1008" s="61">
        <v>0</v>
      </c>
      <c r="AA1008" s="61">
        <v>0</v>
      </c>
      <c r="AB1008" s="61">
        <v>0</v>
      </c>
      <c r="AC1008" s="61">
        <v>0</v>
      </c>
      <c r="AD1008" s="50">
        <f t="shared" si="743"/>
        <v>0</v>
      </c>
      <c r="AE1008" s="51" t="s">
        <v>22</v>
      </c>
      <c r="AF1008" s="52">
        <f t="shared" si="700"/>
        <v>5.454394105650036E-3</v>
      </c>
      <c r="AG1008" s="53">
        <f t="shared" si="740"/>
        <v>8.7728405059792763E-2</v>
      </c>
      <c r="AH1008" s="53">
        <f t="shared" si="701"/>
        <v>8.7728405059792763E-2</v>
      </c>
      <c r="AI1008" s="53">
        <f t="shared" si="702"/>
        <v>8.9353153231511287E-2</v>
      </c>
      <c r="AJ1008" s="53">
        <f t="shared" si="703"/>
        <v>8.8542035837044883E-2</v>
      </c>
      <c r="AK1008" s="53">
        <f t="shared" si="704"/>
        <v>9.6546301348491959E-2</v>
      </c>
      <c r="AL1008" s="53">
        <f t="shared" si="705"/>
        <v>9.6546301348491959E-2</v>
      </c>
      <c r="AM1008" s="53">
        <f t="shared" si="706"/>
        <v>9.032323210090519E-2</v>
      </c>
      <c r="AN1008" s="53">
        <f t="shared" si="707"/>
        <v>9.0161796829717297E-2</v>
      </c>
      <c r="AO1008" s="53">
        <f t="shared" si="708"/>
        <v>0.10279221068189778</v>
      </c>
      <c r="AP1008" s="53">
        <f t="shared" si="709"/>
        <v>0.10124289219421842</v>
      </c>
      <c r="AQ1008" s="53">
        <f t="shared" si="710"/>
        <v>0.10286947147751449</v>
      </c>
      <c r="AR1008" s="53">
        <f t="shared" si="711"/>
        <v>0.10494828153891216</v>
      </c>
      <c r="AS1008" s="53">
        <f t="shared" si="712"/>
        <v>0.1083069917073692</v>
      </c>
      <c r="AT1008" s="54">
        <f t="shared" si="713"/>
        <v>2.2067596689485113E-2</v>
      </c>
      <c r="AU1008" s="54">
        <f t="shared" si="714"/>
        <v>2.2067596689485113E-2</v>
      </c>
      <c r="AV1008" s="54">
        <f t="shared" si="715"/>
        <v>2.2476293135647852E-2</v>
      </c>
      <c r="AW1008" s="54">
        <f t="shared" si="716"/>
        <v>2.2272261026358837E-2</v>
      </c>
      <c r="AX1008" s="54">
        <f t="shared" si="717"/>
        <v>2.4285689892206575E-2</v>
      </c>
      <c r="AY1008" s="54">
        <f t="shared" si="718"/>
        <v>2.4285689892206575E-2</v>
      </c>
      <c r="AZ1008" s="54">
        <f t="shared" si="719"/>
        <v>2.2720311127678892E-2</v>
      </c>
      <c r="BA1008" s="54">
        <f t="shared" si="720"/>
        <v>2.267970297512438E-2</v>
      </c>
      <c r="BB1008" s="54">
        <f t="shared" si="721"/>
        <v>2.5856813954415941E-2</v>
      </c>
      <c r="BC1008" s="54">
        <f t="shared" si="722"/>
        <v>2.5467091429466713E-2</v>
      </c>
      <c r="BD1008" s="54">
        <f t="shared" si="723"/>
        <v>2.5876248481652774E-2</v>
      </c>
      <c r="BE1008" s="54">
        <f t="shared" si="724"/>
        <v>2.6399161693145688E-2</v>
      </c>
      <c r="BF1008" s="54">
        <f t="shared" si="725"/>
        <v>2.7244026721113149E-2</v>
      </c>
      <c r="BG1008" s="55">
        <f t="shared" si="744"/>
        <v>0.31369848370798759</v>
      </c>
      <c r="BH1008" s="56">
        <f t="shared" si="741"/>
        <v>0</v>
      </c>
      <c r="BI1008" s="56">
        <f t="shared" si="726"/>
        <v>0</v>
      </c>
      <c r="BJ1008" s="56">
        <f t="shared" si="727"/>
        <v>0</v>
      </c>
      <c r="BK1008" s="56">
        <f t="shared" si="728"/>
        <v>0</v>
      </c>
      <c r="BL1008" s="56">
        <f t="shared" si="729"/>
        <v>0</v>
      </c>
      <c r="BM1008" s="56">
        <f t="shared" si="730"/>
        <v>0</v>
      </c>
      <c r="BN1008" s="56">
        <f t="shared" si="731"/>
        <v>0</v>
      </c>
      <c r="BO1008" s="56">
        <f t="shared" si="732"/>
        <v>0</v>
      </c>
      <c r="BP1008" s="56">
        <f t="shared" si="733"/>
        <v>0</v>
      </c>
      <c r="BQ1008" s="56">
        <f t="shared" si="734"/>
        <v>0</v>
      </c>
      <c r="BR1008" s="56">
        <f t="shared" si="735"/>
        <v>0</v>
      </c>
      <c r="BS1008" s="56">
        <f t="shared" si="736"/>
        <v>0</v>
      </c>
      <c r="BT1008" s="56">
        <f t="shared" si="737"/>
        <v>0</v>
      </c>
      <c r="BU1008" s="57">
        <f t="shared" si="745"/>
        <v>0</v>
      </c>
      <c r="BV1008" s="58">
        <f t="shared" si="742"/>
        <v>0.12545674809675017</v>
      </c>
      <c r="BW1008" s="59">
        <f t="shared" si="738"/>
        <v>-0.15718374239683391</v>
      </c>
      <c r="BX1008" s="68">
        <f t="shared" si="739"/>
        <v>0.31369848370798759</v>
      </c>
    </row>
    <row r="1009" spans="1:76">
      <c r="A1009" s="49">
        <v>4897</v>
      </c>
      <c r="B1009" s="86">
        <v>8.3080040526849044E-2</v>
      </c>
      <c r="C1009" s="60">
        <v>4.3738489871086556E-2</v>
      </c>
      <c r="D1009" s="60">
        <v>4.3738489871086556E-2</v>
      </c>
      <c r="E1009" s="60">
        <v>4.5119705340699819E-2</v>
      </c>
      <c r="F1009" s="60">
        <v>4.465930018416206E-2</v>
      </c>
      <c r="G1009" s="60">
        <v>5.0644567219152857E-2</v>
      </c>
      <c r="H1009" s="60">
        <v>5.7550644567219152E-2</v>
      </c>
      <c r="I1009" s="60">
        <v>5.9898710865561693E-2</v>
      </c>
      <c r="J1009" s="60">
        <v>5.5248618784530384E-2</v>
      </c>
      <c r="K1009" s="60">
        <v>6.4456721915285453E-2</v>
      </c>
      <c r="L1009" s="60">
        <v>6.4456721915285453E-2</v>
      </c>
      <c r="M1009" s="60">
        <v>6.450276243093922E-2</v>
      </c>
      <c r="N1009" s="60">
        <v>6.7633517495395951E-2</v>
      </c>
      <c r="O1009" s="60">
        <v>7.0580110497237572E-2</v>
      </c>
      <c r="P1009" s="117">
        <v>5.6325258535203281E-2</v>
      </c>
      <c r="Q1009" s="61">
        <v>0</v>
      </c>
      <c r="R1009" s="61">
        <v>1</v>
      </c>
      <c r="S1009" s="61">
        <v>1</v>
      </c>
      <c r="T1009" s="61">
        <v>0</v>
      </c>
      <c r="U1009" s="61">
        <v>0</v>
      </c>
      <c r="V1009" s="61">
        <v>1</v>
      </c>
      <c r="W1009" s="61">
        <v>1</v>
      </c>
      <c r="X1009" s="61">
        <v>0</v>
      </c>
      <c r="Y1009" s="61">
        <v>0</v>
      </c>
      <c r="Z1009" s="61">
        <v>2</v>
      </c>
      <c r="AA1009" s="61">
        <v>0</v>
      </c>
      <c r="AB1009" s="61">
        <v>0</v>
      </c>
      <c r="AC1009" s="61">
        <v>1</v>
      </c>
      <c r="AD1009" s="50">
        <f t="shared" si="743"/>
        <v>7</v>
      </c>
      <c r="AE1009" s="51" t="s">
        <v>22</v>
      </c>
      <c r="AF1009" s="52">
        <f t="shared" si="700"/>
        <v>0.10045173752359977</v>
      </c>
      <c r="AG1009" s="53">
        <f t="shared" si="740"/>
        <v>9.9685615249552106E-2</v>
      </c>
      <c r="AH1009" s="53">
        <f t="shared" si="701"/>
        <v>9.9685615249552106E-2</v>
      </c>
      <c r="AI1009" s="53">
        <f t="shared" si="702"/>
        <v>0.10201853298787825</v>
      </c>
      <c r="AJ1009" s="53">
        <f t="shared" si="703"/>
        <v>0.10124289219421842</v>
      </c>
      <c r="AK1009" s="53">
        <f t="shared" si="704"/>
        <v>0.11118007233197393</v>
      </c>
      <c r="AL1009" s="53">
        <f t="shared" si="705"/>
        <v>0.12229280203756672</v>
      </c>
      <c r="AM1009" s="53">
        <f t="shared" si="706"/>
        <v>0.12599515164935562</v>
      </c>
      <c r="AN1009" s="53">
        <f t="shared" si="707"/>
        <v>0.11862697337814374</v>
      </c>
      <c r="AO1009" s="53">
        <f t="shared" si="708"/>
        <v>0.13308293966535642</v>
      </c>
      <c r="AP1009" s="53">
        <f t="shared" si="709"/>
        <v>0.13308293966535642</v>
      </c>
      <c r="AQ1009" s="53">
        <f t="shared" si="710"/>
        <v>0.13315389835536257</v>
      </c>
      <c r="AR1009" s="53">
        <f t="shared" si="711"/>
        <v>0.13795083184931856</v>
      </c>
      <c r="AS1009" s="53">
        <f t="shared" si="712"/>
        <v>0.14241671865849551</v>
      </c>
      <c r="AT1009" s="54">
        <f t="shared" si="713"/>
        <v>0.46180458090393678</v>
      </c>
      <c r="AU1009" s="54">
        <f t="shared" si="714"/>
        <v>0.46180458090393678</v>
      </c>
      <c r="AV1009" s="54">
        <f t="shared" si="715"/>
        <v>0.47261207901421104</v>
      </c>
      <c r="AW1009" s="54">
        <f t="shared" si="716"/>
        <v>0.46901883769497588</v>
      </c>
      <c r="AX1009" s="54">
        <f t="shared" si="717"/>
        <v>0.51505391805631939</v>
      </c>
      <c r="AY1009" s="54">
        <f t="shared" si="718"/>
        <v>0.56653486113464446</v>
      </c>
      <c r="AZ1009" s="54">
        <f t="shared" si="719"/>
        <v>0.58368640307529285</v>
      </c>
      <c r="BA1009" s="54">
        <f t="shared" si="720"/>
        <v>0.54955250652417753</v>
      </c>
      <c r="BB1009" s="54">
        <f t="shared" si="721"/>
        <v>0.61652136091821896</v>
      </c>
      <c r="BC1009" s="54">
        <f t="shared" si="722"/>
        <v>0.61652136091821896</v>
      </c>
      <c r="BD1009" s="54">
        <f t="shared" si="723"/>
        <v>0.61685008485715187</v>
      </c>
      <c r="BE1009" s="54">
        <f t="shared" si="724"/>
        <v>0.63907240706738022</v>
      </c>
      <c r="BF1009" s="54">
        <f t="shared" si="725"/>
        <v>0.65976111908579405</v>
      </c>
      <c r="BG1009" s="55">
        <f t="shared" si="744"/>
        <v>7.2287941001542588</v>
      </c>
      <c r="BH1009" s="56">
        <f t="shared" si="741"/>
        <v>0</v>
      </c>
      <c r="BI1009" s="56">
        <f t="shared" si="726"/>
        <v>-0.77261346244022544</v>
      </c>
      <c r="BJ1009" s="56">
        <f t="shared" si="727"/>
        <v>-0.74948035591394224</v>
      </c>
      <c r="BK1009" s="56">
        <f t="shared" si="728"/>
        <v>0</v>
      </c>
      <c r="BL1009" s="56">
        <f t="shared" si="729"/>
        <v>0</v>
      </c>
      <c r="BM1009" s="56">
        <f t="shared" si="730"/>
        <v>-0.56821666265873516</v>
      </c>
      <c r="BN1009" s="56">
        <f t="shared" si="731"/>
        <v>-0.53839142141531704</v>
      </c>
      <c r="BO1009" s="56">
        <f t="shared" si="732"/>
        <v>0</v>
      </c>
      <c r="BP1009" s="56">
        <f t="shared" si="733"/>
        <v>0</v>
      </c>
      <c r="BQ1009" s="56">
        <f t="shared" si="734"/>
        <v>-0.96732461657327473</v>
      </c>
      <c r="BR1009" s="56">
        <f t="shared" si="735"/>
        <v>0</v>
      </c>
      <c r="BS1009" s="56">
        <f t="shared" si="736"/>
        <v>0</v>
      </c>
      <c r="BT1009" s="56">
        <f t="shared" si="737"/>
        <v>-0.41587745025713874</v>
      </c>
      <c r="BU1009" s="57">
        <f t="shared" si="745"/>
        <v>-4.0119039692586336</v>
      </c>
      <c r="BV1009" s="58">
        <f t="shared" si="742"/>
        <v>2.9392723839810038</v>
      </c>
      <c r="BW1009" s="59">
        <f t="shared" si="738"/>
        <v>-11.867134559542176</v>
      </c>
      <c r="BX1009" s="68">
        <f t="shared" si="739"/>
        <v>0.22879410015425883</v>
      </c>
    </row>
    <row r="1010" spans="1:76">
      <c r="A1010" s="49">
        <v>4898</v>
      </c>
      <c r="B1010" s="86">
        <v>0.16919959473150964</v>
      </c>
      <c r="C1010" s="60">
        <v>4.3738489871086556E-2</v>
      </c>
      <c r="D1010" s="60">
        <v>4.3738489871086556E-2</v>
      </c>
      <c r="E1010" s="60">
        <v>4.5119705340699819E-2</v>
      </c>
      <c r="F1010" s="60">
        <v>4.465930018416206E-2</v>
      </c>
      <c r="G1010" s="60">
        <v>5.0644567219152857E-2</v>
      </c>
      <c r="H1010" s="60">
        <v>5.7550644567219152E-2</v>
      </c>
      <c r="I1010" s="60">
        <v>5.9898710865561693E-2</v>
      </c>
      <c r="J1010" s="60">
        <v>5.5248618784530384E-2</v>
      </c>
      <c r="K1010" s="60">
        <v>6.4456721915285453E-2</v>
      </c>
      <c r="L1010" s="60">
        <v>6.4456721915285453E-2</v>
      </c>
      <c r="M1010" s="60">
        <v>6.450276243093922E-2</v>
      </c>
      <c r="N1010" s="60">
        <v>6.7633517495395951E-2</v>
      </c>
      <c r="O1010" s="60">
        <v>7.0580110497237572E-2</v>
      </c>
      <c r="P1010" s="117">
        <v>5.6325258535203281E-2</v>
      </c>
      <c r="Q1010" s="61">
        <v>0</v>
      </c>
      <c r="R1010" s="61">
        <v>1</v>
      </c>
      <c r="S1010" s="61">
        <v>1</v>
      </c>
      <c r="T1010" s="61">
        <v>0</v>
      </c>
      <c r="U1010" s="61">
        <v>1</v>
      </c>
      <c r="V1010" s="61">
        <v>1</v>
      </c>
      <c r="W1010" s="61">
        <v>0</v>
      </c>
      <c r="X1010" s="61">
        <v>0</v>
      </c>
      <c r="Y1010" s="61">
        <v>1</v>
      </c>
      <c r="Z1010" s="61">
        <v>0</v>
      </c>
      <c r="AA1010" s="61">
        <v>0</v>
      </c>
      <c r="AB1010" s="61">
        <v>2</v>
      </c>
      <c r="AC1010" s="61">
        <v>1</v>
      </c>
      <c r="AD1010" s="50">
        <f t="shared" si="743"/>
        <v>8</v>
      </c>
      <c r="AE1010" s="51" t="s">
        <v>22</v>
      </c>
      <c r="AF1010" s="52">
        <f t="shared" si="700"/>
        <v>0.19376956112775556</v>
      </c>
      <c r="AG1010" s="53">
        <f t="shared" si="740"/>
        <v>9.9685615249552106E-2</v>
      </c>
      <c r="AH1010" s="53">
        <f t="shared" si="701"/>
        <v>9.9685615249552106E-2</v>
      </c>
      <c r="AI1010" s="53">
        <f t="shared" si="702"/>
        <v>0.10201853298787825</v>
      </c>
      <c r="AJ1010" s="53">
        <f t="shared" si="703"/>
        <v>0.10124289219421842</v>
      </c>
      <c r="AK1010" s="53">
        <f t="shared" si="704"/>
        <v>0.11118007233197393</v>
      </c>
      <c r="AL1010" s="53">
        <f t="shared" si="705"/>
        <v>0.12229280203756672</v>
      </c>
      <c r="AM1010" s="53">
        <f t="shared" si="706"/>
        <v>0.12599515164935562</v>
      </c>
      <c r="AN1010" s="53">
        <f t="shared" si="707"/>
        <v>0.11862697337814374</v>
      </c>
      <c r="AO1010" s="53">
        <f t="shared" si="708"/>
        <v>0.13308293966535642</v>
      </c>
      <c r="AP1010" s="53">
        <f t="shared" si="709"/>
        <v>0.13308293966535642</v>
      </c>
      <c r="AQ1010" s="53">
        <f t="shared" si="710"/>
        <v>0.13315389835536257</v>
      </c>
      <c r="AR1010" s="53">
        <f t="shared" si="711"/>
        <v>0.13795083184931856</v>
      </c>
      <c r="AS1010" s="53">
        <f t="shared" si="712"/>
        <v>0.14241671865849551</v>
      </c>
      <c r="AT1010" s="54">
        <f t="shared" si="713"/>
        <v>0.89081257501912248</v>
      </c>
      <c r="AU1010" s="54">
        <f t="shared" si="714"/>
        <v>0.89081257501912248</v>
      </c>
      <c r="AV1010" s="54">
        <f t="shared" si="715"/>
        <v>0.91166004085041175</v>
      </c>
      <c r="AW1010" s="54">
        <f t="shared" si="716"/>
        <v>0.9047287441837838</v>
      </c>
      <c r="AX1010" s="54">
        <f t="shared" si="717"/>
        <v>0.99352957071008274</v>
      </c>
      <c r="AY1010" s="54">
        <f t="shared" si="718"/>
        <v>1.0928353666340849</v>
      </c>
      <c r="AZ1010" s="54">
        <f t="shared" si="719"/>
        <v>1.125920376773635</v>
      </c>
      <c r="BA1010" s="54">
        <f t="shared" si="720"/>
        <v>1.0600767157544719</v>
      </c>
      <c r="BB1010" s="54">
        <f t="shared" si="721"/>
        <v>1.1892584088248712</v>
      </c>
      <c r="BC1010" s="54">
        <f t="shared" si="722"/>
        <v>1.1892584088248712</v>
      </c>
      <c r="BD1010" s="54">
        <f t="shared" si="723"/>
        <v>1.1898925112799357</v>
      </c>
      <c r="BE1010" s="54">
        <f t="shared" si="724"/>
        <v>1.2327589636487053</v>
      </c>
      <c r="BF1010" s="54">
        <f t="shared" si="725"/>
        <v>1.2726671100574694</v>
      </c>
      <c r="BG1010" s="55">
        <f t="shared" si="744"/>
        <v>13.944211367580568</v>
      </c>
      <c r="BH1010" s="56">
        <f t="shared" si="741"/>
        <v>0</v>
      </c>
      <c r="BI1010" s="56">
        <f t="shared" si="726"/>
        <v>-0.11562122715262298</v>
      </c>
      <c r="BJ1010" s="56">
        <f t="shared" si="727"/>
        <v>-9.2488120626339876E-2</v>
      </c>
      <c r="BK1010" s="56">
        <f t="shared" si="728"/>
        <v>0</v>
      </c>
      <c r="BL1010" s="56">
        <f t="shared" si="729"/>
        <v>-6.4914532559750774E-3</v>
      </c>
      <c r="BM1010" s="56">
        <f t="shared" si="730"/>
        <v>8.877557262886733E-2</v>
      </c>
      <c r="BN1010" s="56">
        <f t="shared" si="731"/>
        <v>0</v>
      </c>
      <c r="BO1010" s="56">
        <f t="shared" si="732"/>
        <v>0</v>
      </c>
      <c r="BP1010" s="56">
        <f t="shared" si="733"/>
        <v>0.17332992700096497</v>
      </c>
      <c r="BQ1010" s="56">
        <f t="shared" si="734"/>
        <v>0</v>
      </c>
      <c r="BR1010" s="56">
        <f t="shared" si="735"/>
        <v>0</v>
      </c>
      <c r="BS1010" s="56">
        <f t="shared" si="736"/>
        <v>0.4185094347160962</v>
      </c>
      <c r="BT1010" s="56">
        <f t="shared" si="737"/>
        <v>0.24111478503046355</v>
      </c>
      <c r="BU1010" s="57">
        <f t="shared" si="745"/>
        <v>0.70712891834145419</v>
      </c>
      <c r="BV1010" s="58">
        <f t="shared" si="742"/>
        <v>5.9860791234735071</v>
      </c>
      <c r="BW1010" s="59">
        <f t="shared" si="738"/>
        <v>-12.67869971069004</v>
      </c>
      <c r="BX1010" s="68">
        <f t="shared" si="739"/>
        <v>5.9442113675805679</v>
      </c>
    </row>
    <row r="1011" spans="1:76">
      <c r="A1011" s="49">
        <v>4899</v>
      </c>
      <c r="B1011" s="86">
        <v>6.5856129685916923E-3</v>
      </c>
      <c r="C1011" s="60">
        <v>4.3738489871086556E-2</v>
      </c>
      <c r="D1011" s="60">
        <v>4.3738489871086556E-2</v>
      </c>
      <c r="E1011" s="60">
        <v>4.5119705340699819E-2</v>
      </c>
      <c r="F1011" s="60">
        <v>4.465930018416206E-2</v>
      </c>
      <c r="G1011" s="60">
        <v>5.0644567219152857E-2</v>
      </c>
      <c r="H1011" s="60">
        <v>5.7550644567219152E-2</v>
      </c>
      <c r="I1011" s="60">
        <v>5.9898710865561693E-2</v>
      </c>
      <c r="J1011" s="60">
        <v>5.5248618784530384E-2</v>
      </c>
      <c r="K1011" s="60">
        <v>6.4456721915285453E-2</v>
      </c>
      <c r="L1011" s="60">
        <v>6.6758747697974213E-2</v>
      </c>
      <c r="M1011" s="60">
        <v>6.450276243093922E-2</v>
      </c>
      <c r="N1011" s="60">
        <v>7.0073664825046039E-2</v>
      </c>
      <c r="O1011" s="60">
        <v>7.3112338858195208E-2</v>
      </c>
      <c r="P1011" s="117">
        <v>5.6884827879303018E-2</v>
      </c>
      <c r="Q1011" s="61">
        <v>0</v>
      </c>
      <c r="R1011" s="61">
        <v>0</v>
      </c>
      <c r="S1011" s="61">
        <v>0</v>
      </c>
      <c r="T1011" s="61">
        <v>0</v>
      </c>
      <c r="U1011" s="61">
        <v>0</v>
      </c>
      <c r="V1011" s="61">
        <v>0</v>
      </c>
      <c r="W1011" s="61">
        <v>0</v>
      </c>
      <c r="X1011" s="61">
        <v>0</v>
      </c>
      <c r="Y1011" s="61">
        <v>0</v>
      </c>
      <c r="Z1011" s="61">
        <v>0</v>
      </c>
      <c r="AA1011" s="61">
        <v>0</v>
      </c>
      <c r="AB1011" s="61">
        <v>0</v>
      </c>
      <c r="AC1011" s="61">
        <v>0</v>
      </c>
      <c r="AD1011" s="50">
        <f t="shared" si="743"/>
        <v>0</v>
      </c>
      <c r="AE1011" s="51" t="s">
        <v>22</v>
      </c>
      <c r="AF1011" s="52">
        <f t="shared" si="700"/>
        <v>9.6621630807542727E-3</v>
      </c>
      <c r="AG1011" s="53">
        <f t="shared" si="740"/>
        <v>9.9685615249552106E-2</v>
      </c>
      <c r="AH1011" s="53">
        <f t="shared" si="701"/>
        <v>9.9685615249552106E-2</v>
      </c>
      <c r="AI1011" s="53">
        <f t="shared" si="702"/>
        <v>0.10201853298787825</v>
      </c>
      <c r="AJ1011" s="53">
        <f t="shared" si="703"/>
        <v>0.10124289219421842</v>
      </c>
      <c r="AK1011" s="53">
        <f t="shared" si="704"/>
        <v>0.11118007233197393</v>
      </c>
      <c r="AL1011" s="53">
        <f t="shared" si="705"/>
        <v>0.12229280203756672</v>
      </c>
      <c r="AM1011" s="53">
        <f t="shared" si="706"/>
        <v>0.12599515164935562</v>
      </c>
      <c r="AN1011" s="53">
        <f t="shared" si="707"/>
        <v>0.11862697337814374</v>
      </c>
      <c r="AO1011" s="53">
        <f t="shared" si="708"/>
        <v>0.13308293966535642</v>
      </c>
      <c r="AP1011" s="53">
        <f t="shared" si="709"/>
        <v>0.13661603340204712</v>
      </c>
      <c r="AQ1011" s="53">
        <f t="shared" si="710"/>
        <v>0.13315389835536257</v>
      </c>
      <c r="AR1011" s="53">
        <f t="shared" si="711"/>
        <v>0.1416523972141768</v>
      </c>
      <c r="AS1011" s="53">
        <f t="shared" si="712"/>
        <v>0.14621875657125588</v>
      </c>
      <c r="AT1011" s="54">
        <f t="shared" si="713"/>
        <v>4.4419651487709946E-2</v>
      </c>
      <c r="AU1011" s="54">
        <f t="shared" si="714"/>
        <v>4.4419651487709946E-2</v>
      </c>
      <c r="AV1011" s="54">
        <f t="shared" si="715"/>
        <v>4.5459193578376925E-2</v>
      </c>
      <c r="AW1011" s="54">
        <f t="shared" si="716"/>
        <v>4.5113570053380174E-2</v>
      </c>
      <c r="AX1011" s="54">
        <f t="shared" si="717"/>
        <v>4.9541551737444428E-2</v>
      </c>
      <c r="AY1011" s="54">
        <f t="shared" si="718"/>
        <v>5.4493355258582565E-2</v>
      </c>
      <c r="AZ1011" s="54">
        <f t="shared" si="719"/>
        <v>5.6143112638618001E-2</v>
      </c>
      <c r="BA1011" s="54">
        <f t="shared" si="720"/>
        <v>5.2859871520155623E-2</v>
      </c>
      <c r="BB1011" s="54">
        <f t="shared" si="721"/>
        <v>5.9301412586924104E-2</v>
      </c>
      <c r="BC1011" s="54">
        <f t="shared" si="722"/>
        <v>6.0875749988206447E-2</v>
      </c>
      <c r="BD1011" s="54">
        <f t="shared" si="723"/>
        <v>5.9333031595064915E-2</v>
      </c>
      <c r="BE1011" s="54">
        <f t="shared" si="724"/>
        <v>6.3119940634370111E-2</v>
      </c>
      <c r="BF1011" s="54">
        <f t="shared" si="725"/>
        <v>6.5154698514946138E-2</v>
      </c>
      <c r="BG1011" s="55">
        <f t="shared" si="744"/>
        <v>0.70023479108148934</v>
      </c>
      <c r="BH1011" s="56">
        <f t="shared" si="741"/>
        <v>0</v>
      </c>
      <c r="BI1011" s="56">
        <f t="shared" si="726"/>
        <v>0</v>
      </c>
      <c r="BJ1011" s="56">
        <f t="shared" si="727"/>
        <v>0</v>
      </c>
      <c r="BK1011" s="56">
        <f t="shared" si="728"/>
        <v>0</v>
      </c>
      <c r="BL1011" s="56">
        <f t="shared" si="729"/>
        <v>0</v>
      </c>
      <c r="BM1011" s="56">
        <f t="shared" si="730"/>
        <v>0</v>
      </c>
      <c r="BN1011" s="56">
        <f t="shared" si="731"/>
        <v>0</v>
      </c>
      <c r="BO1011" s="56">
        <f t="shared" si="732"/>
        <v>0</v>
      </c>
      <c r="BP1011" s="56">
        <f t="shared" si="733"/>
        <v>0</v>
      </c>
      <c r="BQ1011" s="56">
        <f t="shared" si="734"/>
        <v>0</v>
      </c>
      <c r="BR1011" s="56">
        <f t="shared" si="735"/>
        <v>0</v>
      </c>
      <c r="BS1011" s="56">
        <f t="shared" si="736"/>
        <v>0</v>
      </c>
      <c r="BT1011" s="56">
        <f t="shared" si="737"/>
        <v>0</v>
      </c>
      <c r="BU1011" s="57">
        <f t="shared" si="745"/>
        <v>0</v>
      </c>
      <c r="BV1011" s="58">
        <f t="shared" si="742"/>
        <v>0.23299110360825029</v>
      </c>
      <c r="BW1011" s="59">
        <f t="shared" si="738"/>
        <v>-0.32330940994187984</v>
      </c>
      <c r="BX1011" s="68">
        <f t="shared" si="739"/>
        <v>0.70023479108148934</v>
      </c>
    </row>
    <row r="1012" spans="1:76">
      <c r="A1012" s="49">
        <v>4900</v>
      </c>
      <c r="B1012" s="86">
        <v>5.0658561296859173E-4</v>
      </c>
      <c r="C1012" s="60">
        <v>7.1362799263351748E-2</v>
      </c>
      <c r="D1012" s="60">
        <v>7.1362799263351748E-2</v>
      </c>
      <c r="E1012" s="60">
        <v>4.5119705340699819E-2</v>
      </c>
      <c r="F1012" s="60">
        <v>4.465930018416206E-2</v>
      </c>
      <c r="G1012" s="60">
        <v>5.9852670349907919E-2</v>
      </c>
      <c r="H1012" s="60">
        <v>6.9060773480662987E-2</v>
      </c>
      <c r="I1012" s="60">
        <v>7.1869244935543281E-2</v>
      </c>
      <c r="J1012" s="60">
        <v>8.0570902394106816E-2</v>
      </c>
      <c r="K1012" s="60">
        <v>9.2081031307550645E-2</v>
      </c>
      <c r="L1012" s="60">
        <v>9.4383057090239406E-2</v>
      </c>
      <c r="M1012" s="60">
        <v>9.2173112338858193E-2</v>
      </c>
      <c r="N1012" s="60">
        <v>9.9033149171270721E-2</v>
      </c>
      <c r="O1012" s="60">
        <v>0.1033609576427256</v>
      </c>
      <c r="P1012" s="117">
        <v>7.6529961750956221E-2</v>
      </c>
      <c r="Q1012" s="61">
        <v>0</v>
      </c>
      <c r="R1012" s="61">
        <v>0</v>
      </c>
      <c r="S1012" s="61">
        <v>0</v>
      </c>
      <c r="T1012" s="61">
        <v>0</v>
      </c>
      <c r="U1012" s="61">
        <v>0</v>
      </c>
      <c r="V1012" s="61">
        <v>0</v>
      </c>
      <c r="W1012" s="61">
        <v>0</v>
      </c>
      <c r="X1012" s="61">
        <v>0</v>
      </c>
      <c r="Y1012" s="61">
        <v>0</v>
      </c>
      <c r="Z1012" s="61">
        <v>0</v>
      </c>
      <c r="AA1012" s="61">
        <v>1</v>
      </c>
      <c r="AB1012" s="61">
        <v>0</v>
      </c>
      <c r="AC1012" s="61">
        <v>0</v>
      </c>
      <c r="AD1012" s="50">
        <f t="shared" si="743"/>
        <v>1</v>
      </c>
      <c r="AE1012" s="51" t="s">
        <v>22</v>
      </c>
      <c r="AF1012" s="52">
        <f t="shared" si="700"/>
        <v>9.039487497953802E-4</v>
      </c>
      <c r="AG1012" s="53">
        <f t="shared" si="740"/>
        <v>0.14359534879755556</v>
      </c>
      <c r="AH1012" s="53">
        <f t="shared" si="701"/>
        <v>0.14359534879755556</v>
      </c>
      <c r="AI1012" s="53">
        <f t="shared" si="702"/>
        <v>0.10201853298787825</v>
      </c>
      <c r="AJ1012" s="53">
        <f t="shared" si="703"/>
        <v>0.10124289219421842</v>
      </c>
      <c r="AK1012" s="53">
        <f t="shared" si="704"/>
        <v>0.12592290150903013</v>
      </c>
      <c r="AL1012" s="53">
        <f t="shared" si="705"/>
        <v>0.1401197404391028</v>
      </c>
      <c r="AM1012" s="53">
        <f t="shared" si="706"/>
        <v>0.14435633205789214</v>
      </c>
      <c r="AN1012" s="53">
        <f t="shared" si="707"/>
        <v>0.15723945514602239</v>
      </c>
      <c r="AO1012" s="53">
        <f t="shared" si="708"/>
        <v>0.1737839089487313</v>
      </c>
      <c r="AP1012" s="53">
        <f t="shared" si="709"/>
        <v>0.17703258561848068</v>
      </c>
      <c r="AQ1012" s="53">
        <f t="shared" si="710"/>
        <v>0.17391421934751966</v>
      </c>
      <c r="AR1012" s="53">
        <f t="shared" si="711"/>
        <v>0.183539034732878</v>
      </c>
      <c r="AS1012" s="53">
        <f t="shared" si="712"/>
        <v>0.18953079336959514</v>
      </c>
      <c r="AT1012" s="54">
        <f t="shared" si="713"/>
        <v>5.9862172094740972E-3</v>
      </c>
      <c r="AU1012" s="54">
        <f t="shared" si="714"/>
        <v>5.9862172094740972E-3</v>
      </c>
      <c r="AV1012" s="54">
        <f t="shared" si="715"/>
        <v>4.2529587690080788E-3</v>
      </c>
      <c r="AW1012" s="54">
        <f t="shared" si="716"/>
        <v>4.2206237783119485E-3</v>
      </c>
      <c r="AX1012" s="54">
        <f t="shared" si="717"/>
        <v>5.2494864659091232E-3</v>
      </c>
      <c r="AY1012" s="54">
        <f t="shared" si="718"/>
        <v>5.8413257018940399E-3</v>
      </c>
      <c r="AZ1012" s="54">
        <f t="shared" si="719"/>
        <v>6.0179411554604732E-3</v>
      </c>
      <c r="BA1012" s="54">
        <f t="shared" si="720"/>
        <v>6.5550140745190546E-3</v>
      </c>
      <c r="BB1012" s="54">
        <f t="shared" si="721"/>
        <v>7.2447209132464885E-3</v>
      </c>
      <c r="BC1012" s="54">
        <f t="shared" si="722"/>
        <v>7.3801520699748862E-3</v>
      </c>
      <c r="BD1012" s="54">
        <f t="shared" si="723"/>
        <v>7.2501533061361785E-3</v>
      </c>
      <c r="BE1012" s="54">
        <f t="shared" si="724"/>
        <v>7.6513935690020176E-3</v>
      </c>
      <c r="BF1012" s="54">
        <f t="shared" si="725"/>
        <v>7.9011786001084144E-3</v>
      </c>
      <c r="BG1012" s="55">
        <f t="shared" si="744"/>
        <v>8.1537382822518906E-2</v>
      </c>
      <c r="BH1012" s="56">
        <f t="shared" si="741"/>
        <v>0</v>
      </c>
      <c r="BI1012" s="56">
        <f t="shared" si="726"/>
        <v>0</v>
      </c>
      <c r="BJ1012" s="56">
        <f t="shared" si="727"/>
        <v>0</v>
      </c>
      <c r="BK1012" s="56">
        <f t="shared" si="728"/>
        <v>0</v>
      </c>
      <c r="BL1012" s="56">
        <f t="shared" si="729"/>
        <v>0</v>
      </c>
      <c r="BM1012" s="56">
        <f t="shared" si="730"/>
        <v>0</v>
      </c>
      <c r="BN1012" s="56">
        <f t="shared" si="731"/>
        <v>0</v>
      </c>
      <c r="BO1012" s="56">
        <f t="shared" si="732"/>
        <v>0</v>
      </c>
      <c r="BP1012" s="56">
        <f t="shared" si="733"/>
        <v>0</v>
      </c>
      <c r="BQ1012" s="56">
        <f t="shared" si="734"/>
        <v>0</v>
      </c>
      <c r="BR1012" s="56">
        <f t="shared" si="735"/>
        <v>-4.926732664665165</v>
      </c>
      <c r="BS1012" s="56">
        <f t="shared" si="736"/>
        <v>0</v>
      </c>
      <c r="BT1012" s="56">
        <f t="shared" si="737"/>
        <v>0</v>
      </c>
      <c r="BU1012" s="57">
        <f t="shared" si="745"/>
        <v>-4.926732664665165</v>
      </c>
      <c r="BV1012" s="58">
        <f t="shared" si="742"/>
        <v>1.7922392585250021E-2</v>
      </c>
      <c r="BW1012" s="59">
        <f t="shared" si="738"/>
        <v>-6.6711486933839996</v>
      </c>
      <c r="BX1012" s="68">
        <f t="shared" si="739"/>
        <v>0.91846261717748112</v>
      </c>
    </row>
    <row r="1013" spans="1:76">
      <c r="A1013" s="49">
        <v>4901</v>
      </c>
      <c r="B1013" s="86">
        <v>1.9250253292806486E-2</v>
      </c>
      <c r="C1013" s="60">
        <v>7.1362799263351748E-2</v>
      </c>
      <c r="D1013" s="60">
        <v>7.1362799263351748E-2</v>
      </c>
      <c r="E1013" s="60">
        <v>4.5119705340699819E-2</v>
      </c>
      <c r="F1013" s="60">
        <v>4.465930018416206E-2</v>
      </c>
      <c r="G1013" s="60">
        <v>5.9852670349907919E-2</v>
      </c>
      <c r="H1013" s="60">
        <v>6.9060773480662987E-2</v>
      </c>
      <c r="I1013" s="60">
        <v>7.1869244935543281E-2</v>
      </c>
      <c r="J1013" s="60">
        <v>8.0570902394106816E-2</v>
      </c>
      <c r="K1013" s="60">
        <v>9.2081031307550645E-2</v>
      </c>
      <c r="L1013" s="60">
        <v>9.4383057090239406E-2</v>
      </c>
      <c r="M1013" s="60">
        <v>9.2173112338858193E-2</v>
      </c>
      <c r="N1013" s="60">
        <v>9.9033149171270721E-2</v>
      </c>
      <c r="O1013" s="60">
        <v>0.1033609576427256</v>
      </c>
      <c r="P1013" s="117">
        <v>7.6529961750956221E-2</v>
      </c>
      <c r="Q1013" s="61">
        <v>0</v>
      </c>
      <c r="R1013" s="61">
        <v>0</v>
      </c>
      <c r="S1013" s="61">
        <v>0</v>
      </c>
      <c r="T1013" s="61">
        <v>0</v>
      </c>
      <c r="U1013" s="61">
        <v>0</v>
      </c>
      <c r="V1013" s="61">
        <v>0</v>
      </c>
      <c r="W1013" s="61">
        <v>0</v>
      </c>
      <c r="X1013" s="61">
        <v>0</v>
      </c>
      <c r="Y1013" s="61">
        <v>0</v>
      </c>
      <c r="Z1013" s="61">
        <v>1</v>
      </c>
      <c r="AA1013" s="61">
        <v>0</v>
      </c>
      <c r="AB1013" s="61">
        <v>0</v>
      </c>
      <c r="AC1013" s="61">
        <v>0</v>
      </c>
      <c r="AD1013" s="50">
        <f t="shared" si="743"/>
        <v>1</v>
      </c>
      <c r="AE1013" s="51" t="s">
        <v>22</v>
      </c>
      <c r="AF1013" s="52">
        <f t="shared" si="700"/>
        <v>2.6023342943713505E-2</v>
      </c>
      <c r="AG1013" s="53">
        <f t="shared" si="740"/>
        <v>0.14359534879755556</v>
      </c>
      <c r="AH1013" s="53">
        <f t="shared" si="701"/>
        <v>0.14359534879755556</v>
      </c>
      <c r="AI1013" s="53">
        <f t="shared" si="702"/>
        <v>0.10201853298787825</v>
      </c>
      <c r="AJ1013" s="53">
        <f t="shared" si="703"/>
        <v>0.10124289219421842</v>
      </c>
      <c r="AK1013" s="53">
        <f t="shared" si="704"/>
        <v>0.12592290150903013</v>
      </c>
      <c r="AL1013" s="53">
        <f t="shared" si="705"/>
        <v>0.1401197404391028</v>
      </c>
      <c r="AM1013" s="53">
        <f t="shared" si="706"/>
        <v>0.14435633205789214</v>
      </c>
      <c r="AN1013" s="53">
        <f t="shared" si="707"/>
        <v>0.15723945514602239</v>
      </c>
      <c r="AO1013" s="53">
        <f t="shared" si="708"/>
        <v>0.1737839089487313</v>
      </c>
      <c r="AP1013" s="53">
        <f t="shared" si="709"/>
        <v>0.17703258561848068</v>
      </c>
      <c r="AQ1013" s="53">
        <f t="shared" si="710"/>
        <v>0.17391421934751966</v>
      </c>
      <c r="AR1013" s="53">
        <f t="shared" si="711"/>
        <v>0.183539034732878</v>
      </c>
      <c r="AS1013" s="53">
        <f t="shared" si="712"/>
        <v>0.18953079336959514</v>
      </c>
      <c r="AT1013" s="54">
        <f t="shared" si="713"/>
        <v>0.17233430923264964</v>
      </c>
      <c r="AU1013" s="54">
        <f t="shared" si="714"/>
        <v>0.17233430923264964</v>
      </c>
      <c r="AV1013" s="54">
        <f t="shared" si="715"/>
        <v>0.12243637108455957</v>
      </c>
      <c r="AW1013" s="54">
        <f t="shared" si="716"/>
        <v>0.1215054946912268</v>
      </c>
      <c r="AX1013" s="54">
        <f t="shared" si="717"/>
        <v>0.15112492451774384</v>
      </c>
      <c r="AY1013" s="54">
        <f t="shared" si="718"/>
        <v>0.16816309776491875</v>
      </c>
      <c r="AZ1013" s="54">
        <f t="shared" si="719"/>
        <v>0.17324759455564853</v>
      </c>
      <c r="BA1013" s="54">
        <f t="shared" si="720"/>
        <v>0.18870912681796595</v>
      </c>
      <c r="BB1013" s="54">
        <f t="shared" si="721"/>
        <v>0.20856476310142932</v>
      </c>
      <c r="BC1013" s="54">
        <f t="shared" si="722"/>
        <v>0.21246362510837905</v>
      </c>
      <c r="BD1013" s="54">
        <f t="shared" si="723"/>
        <v>0.20872115363043373</v>
      </c>
      <c r="BE1013" s="54">
        <f t="shared" si="724"/>
        <v>0.22027226531209387</v>
      </c>
      <c r="BF1013" s="54">
        <f t="shared" si="725"/>
        <v>0.22746320564821282</v>
      </c>
      <c r="BG1013" s="55">
        <f t="shared" si="744"/>
        <v>2.3473402406979118</v>
      </c>
      <c r="BH1013" s="56">
        <f t="shared" si="741"/>
        <v>0</v>
      </c>
      <c r="BI1013" s="56">
        <f t="shared" si="726"/>
        <v>0</v>
      </c>
      <c r="BJ1013" s="56">
        <f t="shared" si="727"/>
        <v>0</v>
      </c>
      <c r="BK1013" s="56">
        <f t="shared" si="728"/>
        <v>0</v>
      </c>
      <c r="BL1013" s="56">
        <f t="shared" si="729"/>
        <v>0</v>
      </c>
      <c r="BM1013" s="56">
        <f t="shared" si="730"/>
        <v>0</v>
      </c>
      <c r="BN1013" s="56">
        <f t="shared" si="731"/>
        <v>0</v>
      </c>
      <c r="BO1013" s="56">
        <f t="shared" si="732"/>
        <v>0</v>
      </c>
      <c r="BP1013" s="56">
        <f t="shared" si="733"/>
        <v>0</v>
      </c>
      <c r="BQ1013" s="56">
        <f t="shared" si="734"/>
        <v>-1.5489844812305116</v>
      </c>
      <c r="BR1013" s="56">
        <f t="shared" si="735"/>
        <v>0</v>
      </c>
      <c r="BS1013" s="56">
        <f t="shared" si="736"/>
        <v>0</v>
      </c>
      <c r="BT1013" s="56">
        <f t="shared" si="737"/>
        <v>0</v>
      </c>
      <c r="BU1013" s="57">
        <f t="shared" si="745"/>
        <v>-1.5489844812305116</v>
      </c>
      <c r="BV1013" s="58">
        <f t="shared" si="742"/>
        <v>0.68105091823950081</v>
      </c>
      <c r="BW1013" s="59">
        <f t="shared" si="738"/>
        <v>-4.0573641276893309</v>
      </c>
      <c r="BX1013" s="68">
        <f t="shared" si="739"/>
        <v>1.3473402406979118</v>
      </c>
    </row>
    <row r="1014" spans="1:76">
      <c r="A1014" s="49">
        <v>4902</v>
      </c>
      <c r="B1014" s="86">
        <v>5.5724417426545096E-2</v>
      </c>
      <c r="C1014" s="60">
        <v>7.1362799263351748E-2</v>
      </c>
      <c r="D1014" s="60">
        <v>7.1362799263351748E-2</v>
      </c>
      <c r="E1014" s="60">
        <v>4.5119705340699819E-2</v>
      </c>
      <c r="F1014" s="60">
        <v>4.465930018416206E-2</v>
      </c>
      <c r="G1014" s="60">
        <v>5.9852670349907919E-2</v>
      </c>
      <c r="H1014" s="60">
        <v>6.9060773480662987E-2</v>
      </c>
      <c r="I1014" s="60">
        <v>7.1869244935543281E-2</v>
      </c>
      <c r="J1014" s="60">
        <v>8.0570902394106816E-2</v>
      </c>
      <c r="K1014" s="60">
        <v>9.2081031307550645E-2</v>
      </c>
      <c r="L1014" s="60">
        <v>9.4383057090239406E-2</v>
      </c>
      <c r="M1014" s="60">
        <v>9.2173112338858193E-2</v>
      </c>
      <c r="N1014" s="60">
        <v>9.9033149171270721E-2</v>
      </c>
      <c r="O1014" s="60">
        <v>0.1033609576427256</v>
      </c>
      <c r="P1014" s="117">
        <v>7.6529961750956221E-2</v>
      </c>
      <c r="Q1014" s="61">
        <v>1</v>
      </c>
      <c r="R1014" s="61">
        <v>0</v>
      </c>
      <c r="S1014" s="61">
        <v>1</v>
      </c>
      <c r="T1014" s="61">
        <v>1</v>
      </c>
      <c r="U1014" s="61">
        <v>1</v>
      </c>
      <c r="V1014" s="61">
        <v>0</v>
      </c>
      <c r="W1014" s="61">
        <v>0</v>
      </c>
      <c r="X1014" s="61">
        <v>1</v>
      </c>
      <c r="Y1014" s="61">
        <v>0</v>
      </c>
      <c r="Z1014" s="61">
        <v>0</v>
      </c>
      <c r="AA1014" s="61">
        <v>0</v>
      </c>
      <c r="AB1014" s="61">
        <v>0</v>
      </c>
      <c r="AC1014" s="61">
        <v>1</v>
      </c>
      <c r="AD1014" s="50">
        <f t="shared" si="743"/>
        <v>6</v>
      </c>
      <c r="AE1014" s="51" t="s">
        <v>22</v>
      </c>
      <c r="AF1014" s="52">
        <f t="shared" si="700"/>
        <v>6.9461404426722953E-2</v>
      </c>
      <c r="AG1014" s="53">
        <f t="shared" si="740"/>
        <v>0.14359534879755556</v>
      </c>
      <c r="AH1014" s="53">
        <f t="shared" si="701"/>
        <v>0.14359534879755556</v>
      </c>
      <c r="AI1014" s="53">
        <f t="shared" si="702"/>
        <v>0.10201853298787825</v>
      </c>
      <c r="AJ1014" s="53">
        <f t="shared" si="703"/>
        <v>0.10124289219421842</v>
      </c>
      <c r="AK1014" s="53">
        <f t="shared" si="704"/>
        <v>0.12592290150903013</v>
      </c>
      <c r="AL1014" s="53">
        <f t="shared" si="705"/>
        <v>0.1401197404391028</v>
      </c>
      <c r="AM1014" s="53">
        <f t="shared" si="706"/>
        <v>0.14435633205789214</v>
      </c>
      <c r="AN1014" s="53">
        <f t="shared" si="707"/>
        <v>0.15723945514602239</v>
      </c>
      <c r="AO1014" s="53">
        <f t="shared" si="708"/>
        <v>0.1737839089487313</v>
      </c>
      <c r="AP1014" s="53">
        <f t="shared" si="709"/>
        <v>0.17703258561848068</v>
      </c>
      <c r="AQ1014" s="53">
        <f t="shared" si="710"/>
        <v>0.17391421934751966</v>
      </c>
      <c r="AR1014" s="53">
        <f t="shared" si="711"/>
        <v>0.183539034732878</v>
      </c>
      <c r="AS1014" s="53">
        <f t="shared" si="712"/>
        <v>0.18953079336959514</v>
      </c>
      <c r="AT1014" s="54">
        <f t="shared" si="713"/>
        <v>0.45999405903002033</v>
      </c>
      <c r="AU1014" s="54">
        <f t="shared" si="714"/>
        <v>0.45999405903002033</v>
      </c>
      <c r="AV1014" s="54">
        <f t="shared" si="715"/>
        <v>0.32680667917414469</v>
      </c>
      <c r="AW1014" s="54">
        <f t="shared" si="716"/>
        <v>0.3243219875736677</v>
      </c>
      <c r="AX1014" s="54">
        <f t="shared" si="717"/>
        <v>0.40338205293570262</v>
      </c>
      <c r="AY1014" s="54">
        <f t="shared" si="718"/>
        <v>0.44886027781920046</v>
      </c>
      <c r="AZ1014" s="54">
        <f t="shared" si="719"/>
        <v>0.46243179661488892</v>
      </c>
      <c r="BA1014" s="54">
        <f t="shared" si="720"/>
        <v>0.50370165759518615</v>
      </c>
      <c r="BB1014" s="54">
        <f t="shared" si="721"/>
        <v>0.55670024371145377</v>
      </c>
      <c r="BC1014" s="54">
        <f t="shared" si="722"/>
        <v>0.56710707081489242</v>
      </c>
      <c r="BD1014" s="54">
        <f t="shared" si="723"/>
        <v>0.55711768069513334</v>
      </c>
      <c r="BE1014" s="54">
        <f t="shared" si="724"/>
        <v>0.58794986247260428</v>
      </c>
      <c r="BF1014" s="54">
        <f t="shared" si="725"/>
        <v>0.60714389207809949</v>
      </c>
      <c r="BG1014" s="55">
        <f t="shared" si="744"/>
        <v>6.2655113195450136</v>
      </c>
      <c r="BH1014" s="56">
        <f t="shared" si="741"/>
        <v>-0.77654170473452733</v>
      </c>
      <c r="BI1014" s="56">
        <f t="shared" si="726"/>
        <v>0</v>
      </c>
      <c r="BJ1014" s="56">
        <f t="shared" si="727"/>
        <v>-1.1183864780957666</v>
      </c>
      <c r="BK1014" s="56">
        <f t="shared" si="728"/>
        <v>-1.1260184678633713</v>
      </c>
      <c r="BL1014" s="56">
        <f t="shared" si="729"/>
        <v>-0.90787114395170632</v>
      </c>
      <c r="BM1014" s="56">
        <f t="shared" si="730"/>
        <v>0</v>
      </c>
      <c r="BN1014" s="56">
        <f t="shared" si="731"/>
        <v>0</v>
      </c>
      <c r="BO1014" s="56">
        <f t="shared" si="732"/>
        <v>-0.68577113539777723</v>
      </c>
      <c r="BP1014" s="56">
        <f t="shared" si="733"/>
        <v>0</v>
      </c>
      <c r="BQ1014" s="56">
        <f t="shared" si="734"/>
        <v>0</v>
      </c>
      <c r="BR1014" s="56">
        <f t="shared" si="735"/>
        <v>0</v>
      </c>
      <c r="BS1014" s="56">
        <f t="shared" si="736"/>
        <v>0</v>
      </c>
      <c r="BT1014" s="56">
        <f t="shared" si="737"/>
        <v>-0.49898946152121798</v>
      </c>
      <c r="BU1014" s="57">
        <f t="shared" si="745"/>
        <v>-5.1135783915643662</v>
      </c>
      <c r="BV1014" s="58">
        <f t="shared" si="742"/>
        <v>1.9714631843775026</v>
      </c>
      <c r="BW1014" s="59">
        <f t="shared" si="738"/>
        <v>-12.104791270537628</v>
      </c>
      <c r="BX1014" s="68">
        <f t="shared" si="739"/>
        <v>0.26551131954501361</v>
      </c>
    </row>
    <row r="1015" spans="1:76">
      <c r="A1015" s="49">
        <v>4903</v>
      </c>
      <c r="B1015" s="86">
        <v>7.4468085106382989E-2</v>
      </c>
      <c r="C1015" s="60">
        <v>7.3158379373848989E-2</v>
      </c>
      <c r="D1015" s="60">
        <v>7.3158379373848989E-2</v>
      </c>
      <c r="E1015" s="60">
        <v>6.4456721915285453E-2</v>
      </c>
      <c r="F1015" s="60">
        <v>6.4456721915285453E-2</v>
      </c>
      <c r="G1015" s="60">
        <v>7.1362799263351748E-2</v>
      </c>
      <c r="H1015" s="60">
        <v>8.0570902394106816E-2</v>
      </c>
      <c r="I1015" s="60">
        <v>8.144567219152854E-2</v>
      </c>
      <c r="J1015" s="60">
        <v>8.9779005524861885E-2</v>
      </c>
      <c r="K1015" s="60">
        <v>0.10359116022099447</v>
      </c>
      <c r="L1015" s="60">
        <v>0.10819521178637201</v>
      </c>
      <c r="M1015" s="60">
        <v>0.10368324125230202</v>
      </c>
      <c r="N1015" s="60">
        <v>0.11353591160220994</v>
      </c>
      <c r="O1015" s="60">
        <v>0.11850828729281768</v>
      </c>
      <c r="P1015" s="117">
        <v>8.8146338008216446E-2</v>
      </c>
      <c r="Q1015" s="61">
        <v>0</v>
      </c>
      <c r="R1015" s="61">
        <v>0</v>
      </c>
      <c r="S1015" s="61">
        <v>1</v>
      </c>
      <c r="T1015" s="61">
        <v>3</v>
      </c>
      <c r="U1015" s="61">
        <v>0</v>
      </c>
      <c r="V1015" s="61">
        <v>0</v>
      </c>
      <c r="W1015" s="61">
        <v>1</v>
      </c>
      <c r="X1015" s="61">
        <v>0</v>
      </c>
      <c r="Y1015" s="61">
        <v>0</v>
      </c>
      <c r="Z1015" s="61">
        <v>1</v>
      </c>
      <c r="AA1015" s="61">
        <v>2</v>
      </c>
      <c r="AB1015" s="61">
        <v>1</v>
      </c>
      <c r="AC1015" s="61">
        <v>0</v>
      </c>
      <c r="AD1015" s="50">
        <f t="shared" si="743"/>
        <v>9</v>
      </c>
      <c r="AE1015" s="51" t="s">
        <v>22</v>
      </c>
      <c r="AF1015" s="52">
        <f t="shared" si="700"/>
        <v>9.0794181957752712E-2</v>
      </c>
      <c r="AG1015" s="53">
        <f t="shared" si="740"/>
        <v>0.14628758832260555</v>
      </c>
      <c r="AH1015" s="53">
        <f t="shared" si="701"/>
        <v>0.14628758832260555</v>
      </c>
      <c r="AI1015" s="53">
        <f t="shared" si="702"/>
        <v>0.13308293966535642</v>
      </c>
      <c r="AJ1015" s="53">
        <f t="shared" si="703"/>
        <v>0.13308293966535642</v>
      </c>
      <c r="AK1015" s="53">
        <f t="shared" si="704"/>
        <v>0.14359534879755556</v>
      </c>
      <c r="AL1015" s="53">
        <f t="shared" si="705"/>
        <v>0.15723945514602239</v>
      </c>
      <c r="AM1015" s="53">
        <f t="shared" si="706"/>
        <v>0.15851565723401101</v>
      </c>
      <c r="AN1015" s="53">
        <f t="shared" si="707"/>
        <v>0.17051608572374582</v>
      </c>
      <c r="AO1015" s="53">
        <f t="shared" si="708"/>
        <v>0.18984785273053276</v>
      </c>
      <c r="AP1015" s="53">
        <f t="shared" si="709"/>
        <v>0.1961553876261849</v>
      </c>
      <c r="AQ1015" s="53">
        <f t="shared" si="710"/>
        <v>0.18997463072651799</v>
      </c>
      <c r="AR1015" s="53">
        <f t="shared" si="711"/>
        <v>0.20339518986911387</v>
      </c>
      <c r="AS1015" s="53">
        <f t="shared" si="712"/>
        <v>0.21006581530433566</v>
      </c>
      <c r="AT1015" s="54">
        <f t="shared" si="713"/>
        <v>0.61253906334824937</v>
      </c>
      <c r="AU1015" s="54">
        <f t="shared" si="714"/>
        <v>0.61253906334824937</v>
      </c>
      <c r="AV1015" s="54">
        <f t="shared" si="715"/>
        <v>0.55724822689999942</v>
      </c>
      <c r="AW1015" s="54">
        <f t="shared" si="716"/>
        <v>0.55724822689999942</v>
      </c>
      <c r="AX1015" s="54">
        <f t="shared" si="717"/>
        <v>0.60126605040236281</v>
      </c>
      <c r="AY1015" s="54">
        <f t="shared" si="718"/>
        <v>0.65839699513079053</v>
      </c>
      <c r="AZ1015" s="54">
        <f t="shared" si="719"/>
        <v>0.66374074056116639</v>
      </c>
      <c r="BA1015" s="54">
        <f t="shared" si="720"/>
        <v>0.71398923608403586</v>
      </c>
      <c r="BB1015" s="54">
        <f t="shared" si="721"/>
        <v>0.79493569634756878</v>
      </c>
      <c r="BC1015" s="54">
        <f t="shared" si="722"/>
        <v>0.82134676485530023</v>
      </c>
      <c r="BD1015" s="54">
        <f t="shared" si="723"/>
        <v>0.79546654435596376</v>
      </c>
      <c r="BE1015" s="54">
        <f t="shared" si="724"/>
        <v>0.85166144661032783</v>
      </c>
      <c r="BF1015" s="54">
        <f t="shared" si="725"/>
        <v>0.8795928569431507</v>
      </c>
      <c r="BG1015" s="55">
        <f t="shared" si="744"/>
        <v>9.1199709117871635</v>
      </c>
      <c r="BH1015" s="56">
        <f t="shared" si="741"/>
        <v>0</v>
      </c>
      <c r="BI1015" s="56">
        <f t="shared" si="726"/>
        <v>0</v>
      </c>
      <c r="BJ1015" s="56">
        <f t="shared" si="727"/>
        <v>-0.58474448859650241</v>
      </c>
      <c r="BK1015" s="56">
        <f t="shared" si="728"/>
        <v>-1.7542334657895071</v>
      </c>
      <c r="BL1015" s="56">
        <f t="shared" si="729"/>
        <v>0</v>
      </c>
      <c r="BM1015" s="56">
        <f t="shared" si="730"/>
        <v>0</v>
      </c>
      <c r="BN1015" s="56">
        <f t="shared" si="731"/>
        <v>-0.4098636567136264</v>
      </c>
      <c r="BO1015" s="56">
        <f t="shared" si="732"/>
        <v>0</v>
      </c>
      <c r="BP1015" s="56">
        <f t="shared" si="733"/>
        <v>0</v>
      </c>
      <c r="BQ1015" s="56">
        <f t="shared" si="734"/>
        <v>-0.19680988981646727</v>
      </c>
      <c r="BR1015" s="56">
        <f t="shared" si="735"/>
        <v>-0.45765297641880665</v>
      </c>
      <c r="BS1015" s="56">
        <f t="shared" si="736"/>
        <v>-0.16056619425588969</v>
      </c>
      <c r="BT1015" s="56">
        <f t="shared" si="737"/>
        <v>0</v>
      </c>
      <c r="BU1015" s="57">
        <f t="shared" si="745"/>
        <v>-3.5638706715907995</v>
      </c>
      <c r="BV1015" s="58">
        <f t="shared" si="742"/>
        <v>2.6345917100317533</v>
      </c>
      <c r="BW1015" s="59">
        <f t="shared" si="738"/>
        <v>-13.450177949244399</v>
      </c>
      <c r="BX1015" s="68">
        <f t="shared" si="739"/>
        <v>0.11997091178716346</v>
      </c>
    </row>
    <row r="1016" spans="1:76">
      <c r="A1016" s="49">
        <v>4904</v>
      </c>
      <c r="B1016" s="86">
        <v>5.0658561296859179E-3</v>
      </c>
      <c r="C1016" s="60">
        <v>5.9852670349907919E-2</v>
      </c>
      <c r="D1016" s="60">
        <v>5.9852670349907919E-2</v>
      </c>
      <c r="E1016" s="60">
        <v>6.2154696132596686E-2</v>
      </c>
      <c r="F1016" s="60">
        <v>6.2154696132596686E-2</v>
      </c>
      <c r="G1016" s="60">
        <v>6.9060773480662987E-2</v>
      </c>
      <c r="H1016" s="60">
        <v>0.11049723756906077</v>
      </c>
      <c r="I1016" s="60">
        <v>0.1078268876611418</v>
      </c>
      <c r="J1016" s="60">
        <v>7.5966850828729282E-2</v>
      </c>
      <c r="K1016" s="60">
        <v>8.9779005524861885E-2</v>
      </c>
      <c r="L1016" s="60">
        <v>9.668508287292818E-2</v>
      </c>
      <c r="M1016" s="60">
        <v>8.9871086556169433E-2</v>
      </c>
      <c r="N1016" s="60">
        <v>0.10147329650092081</v>
      </c>
      <c r="O1016" s="60">
        <v>0.10589318600368323</v>
      </c>
      <c r="P1016" s="117">
        <v>8.3928318458705201E-2</v>
      </c>
      <c r="Q1016" s="61">
        <v>0</v>
      </c>
      <c r="R1016" s="61">
        <v>0</v>
      </c>
      <c r="S1016" s="61">
        <v>0</v>
      </c>
      <c r="T1016" s="61">
        <v>0</v>
      </c>
      <c r="U1016" s="61">
        <v>0</v>
      </c>
      <c r="V1016" s="61">
        <v>0</v>
      </c>
      <c r="W1016" s="61">
        <v>0</v>
      </c>
      <c r="X1016" s="61">
        <v>0</v>
      </c>
      <c r="Y1016" s="61">
        <v>0</v>
      </c>
      <c r="Z1016" s="61">
        <v>0</v>
      </c>
      <c r="AA1016" s="61">
        <v>0</v>
      </c>
      <c r="AB1016" s="61">
        <v>0</v>
      </c>
      <c r="AC1016" s="61">
        <v>0</v>
      </c>
      <c r="AD1016" s="50">
        <f t="shared" si="743"/>
        <v>0</v>
      </c>
      <c r="AE1016" s="51" t="s">
        <v>22</v>
      </c>
      <c r="AF1016" s="52">
        <f t="shared" si="700"/>
        <v>7.5827515079694143E-3</v>
      </c>
      <c r="AG1016" s="53">
        <f t="shared" si="740"/>
        <v>0.12592290150903013</v>
      </c>
      <c r="AH1016" s="53">
        <f t="shared" si="701"/>
        <v>0.12592290150903013</v>
      </c>
      <c r="AI1016" s="53">
        <f t="shared" si="702"/>
        <v>0.12951906606781091</v>
      </c>
      <c r="AJ1016" s="53">
        <f t="shared" si="703"/>
        <v>0.12951906606781091</v>
      </c>
      <c r="AK1016" s="53">
        <f t="shared" si="704"/>
        <v>0.1401197404391028</v>
      </c>
      <c r="AL1016" s="53">
        <f t="shared" si="705"/>
        <v>0.19928583550856446</v>
      </c>
      <c r="AM1016" s="53">
        <f t="shared" si="706"/>
        <v>0.19565309899448874</v>
      </c>
      <c r="AN1016" s="53">
        <f t="shared" si="707"/>
        <v>0.15046696065683696</v>
      </c>
      <c r="AO1016" s="53">
        <f t="shared" si="708"/>
        <v>0.17051608572374582</v>
      </c>
      <c r="AP1016" s="53">
        <f t="shared" si="709"/>
        <v>0.18026274165982084</v>
      </c>
      <c r="AQ1016" s="53">
        <f t="shared" si="710"/>
        <v>0.17064717445297481</v>
      </c>
      <c r="AR1016" s="53">
        <f t="shared" si="711"/>
        <v>0.18692468350903077</v>
      </c>
      <c r="AS1016" s="53">
        <f t="shared" si="712"/>
        <v>0.19300954563313072</v>
      </c>
      <c r="AT1016" s="54">
        <f t="shared" si="713"/>
        <v>4.4035186092627389E-2</v>
      </c>
      <c r="AU1016" s="54">
        <f t="shared" si="714"/>
        <v>4.4035186092627389E-2</v>
      </c>
      <c r="AV1016" s="54">
        <f t="shared" si="715"/>
        <v>4.5292763337655105E-2</v>
      </c>
      <c r="AW1016" s="54">
        <f t="shared" si="716"/>
        <v>4.5292763337655105E-2</v>
      </c>
      <c r="AX1016" s="54">
        <f t="shared" si="717"/>
        <v>4.8999814740165154E-2</v>
      </c>
      <c r="AY1016" s="54">
        <f t="shared" si="718"/>
        <v>6.9690173487743659E-2</v>
      </c>
      <c r="AZ1016" s="54">
        <f t="shared" si="719"/>
        <v>6.8419807045215844E-2</v>
      </c>
      <c r="BA1016" s="54">
        <f t="shared" si="720"/>
        <v>5.26182333309776E-2</v>
      </c>
      <c r="BB1016" s="54">
        <f t="shared" si="721"/>
        <v>5.9629403997596815E-2</v>
      </c>
      <c r="BC1016" s="54">
        <f t="shared" si="722"/>
        <v>6.3037805509811778E-2</v>
      </c>
      <c r="BD1016" s="54">
        <f t="shared" si="723"/>
        <v>5.9675245671486694E-2</v>
      </c>
      <c r="BE1016" s="54">
        <f t="shared" si="724"/>
        <v>6.5367483793528774E-2</v>
      </c>
      <c r="BF1016" s="54">
        <f t="shared" si="725"/>
        <v>6.749535753827017E-2</v>
      </c>
      <c r="BG1016" s="55">
        <f t="shared" si="744"/>
        <v>0.73358922397536153</v>
      </c>
      <c r="BH1016" s="56">
        <f t="shared" si="741"/>
        <v>0</v>
      </c>
      <c r="BI1016" s="56">
        <f t="shared" si="726"/>
        <v>0</v>
      </c>
      <c r="BJ1016" s="56">
        <f t="shared" si="727"/>
        <v>0</v>
      </c>
      <c r="BK1016" s="56">
        <f t="shared" si="728"/>
        <v>0</v>
      </c>
      <c r="BL1016" s="56">
        <f t="shared" si="729"/>
        <v>0</v>
      </c>
      <c r="BM1016" s="56">
        <f t="shared" si="730"/>
        <v>0</v>
      </c>
      <c r="BN1016" s="56">
        <f t="shared" si="731"/>
        <v>0</v>
      </c>
      <c r="BO1016" s="56">
        <f t="shared" si="732"/>
        <v>0</v>
      </c>
      <c r="BP1016" s="56">
        <f t="shared" si="733"/>
        <v>0</v>
      </c>
      <c r="BQ1016" s="56">
        <f t="shared" si="734"/>
        <v>0</v>
      </c>
      <c r="BR1016" s="56">
        <f t="shared" si="735"/>
        <v>0</v>
      </c>
      <c r="BS1016" s="56">
        <f t="shared" si="736"/>
        <v>0</v>
      </c>
      <c r="BT1016" s="56">
        <f t="shared" si="737"/>
        <v>0</v>
      </c>
      <c r="BU1016" s="57">
        <f t="shared" si="745"/>
        <v>0</v>
      </c>
      <c r="BV1016" s="58">
        <f t="shared" si="742"/>
        <v>0.17922392585250024</v>
      </c>
      <c r="BW1016" s="59">
        <f t="shared" si="738"/>
        <v>-0.29175776827054378</v>
      </c>
      <c r="BX1016" s="68">
        <f t="shared" si="739"/>
        <v>0.73358922397536153</v>
      </c>
    </row>
    <row r="1017" spans="1:76">
      <c r="A1017" s="49">
        <v>4905</v>
      </c>
      <c r="B1017" s="86">
        <v>8.8652482269503549E-2</v>
      </c>
      <c r="C1017" s="60">
        <v>5.9852670349907919E-2</v>
      </c>
      <c r="D1017" s="60">
        <v>5.9852670349907919E-2</v>
      </c>
      <c r="E1017" s="60">
        <v>6.2154696132596686E-2</v>
      </c>
      <c r="F1017" s="60">
        <v>6.2154696132596686E-2</v>
      </c>
      <c r="G1017" s="60">
        <v>6.9060773480662987E-2</v>
      </c>
      <c r="H1017" s="60">
        <v>5.7550644567219152E-2</v>
      </c>
      <c r="I1017" s="60">
        <v>6.7081031307550651E-2</v>
      </c>
      <c r="J1017" s="60">
        <v>6.2154696132596686E-2</v>
      </c>
      <c r="K1017" s="60">
        <v>6.2154696132596686E-2</v>
      </c>
      <c r="L1017" s="60">
        <v>5.9852670349907919E-2</v>
      </c>
      <c r="M1017" s="60">
        <v>6.220073664825046E-2</v>
      </c>
      <c r="N1017" s="60">
        <v>6.279926335174954E-2</v>
      </c>
      <c r="O1017" s="60">
        <v>6.5515653775322286E-2</v>
      </c>
      <c r="P1017" s="117">
        <v>6.2491146054681972E-2</v>
      </c>
      <c r="Q1017" s="61">
        <v>0</v>
      </c>
      <c r="R1017" s="61">
        <v>1</v>
      </c>
      <c r="S1017" s="61">
        <v>2</v>
      </c>
      <c r="T1017" s="61">
        <v>1</v>
      </c>
      <c r="U1017" s="61">
        <v>2</v>
      </c>
      <c r="V1017" s="61">
        <v>1</v>
      </c>
      <c r="W1017" s="61">
        <v>0</v>
      </c>
      <c r="X1017" s="61">
        <v>1</v>
      </c>
      <c r="Y1017" s="61">
        <v>1</v>
      </c>
      <c r="Z1017" s="61">
        <v>0</v>
      </c>
      <c r="AA1017" s="61">
        <v>1</v>
      </c>
      <c r="AB1017" s="61">
        <v>3</v>
      </c>
      <c r="AC1017" s="61">
        <v>5</v>
      </c>
      <c r="AD1017" s="50">
        <f t="shared" si="743"/>
        <v>18</v>
      </c>
      <c r="AE1017" s="51" t="s">
        <v>22</v>
      </c>
      <c r="AF1017" s="52">
        <f t="shared" si="700"/>
        <v>0.10665960167380593</v>
      </c>
      <c r="AG1017" s="53">
        <f t="shared" si="740"/>
        <v>0.12592290150903013</v>
      </c>
      <c r="AH1017" s="53">
        <f t="shared" si="701"/>
        <v>0.12592290150903013</v>
      </c>
      <c r="AI1017" s="53">
        <f t="shared" si="702"/>
        <v>0.12951906606781091</v>
      </c>
      <c r="AJ1017" s="53">
        <f t="shared" si="703"/>
        <v>0.12951906606781091</v>
      </c>
      <c r="AK1017" s="53">
        <f t="shared" si="704"/>
        <v>0.1401197404391028</v>
      </c>
      <c r="AL1017" s="53">
        <f t="shared" si="705"/>
        <v>0.12229280203756672</v>
      </c>
      <c r="AM1017" s="53">
        <f t="shared" si="706"/>
        <v>0.13710829093715149</v>
      </c>
      <c r="AN1017" s="53">
        <f t="shared" si="707"/>
        <v>0.12951906606781091</v>
      </c>
      <c r="AO1017" s="53">
        <f t="shared" si="708"/>
        <v>0.12951906606781091</v>
      </c>
      <c r="AP1017" s="53">
        <f t="shared" si="709"/>
        <v>0.12592290150903013</v>
      </c>
      <c r="AQ1017" s="53">
        <f t="shared" si="710"/>
        <v>0.12959065474779141</v>
      </c>
      <c r="AR1017" s="53">
        <f t="shared" si="711"/>
        <v>0.13052013829239209</v>
      </c>
      <c r="AS1017" s="53">
        <f t="shared" si="712"/>
        <v>0.13471189884600043</v>
      </c>
      <c r="AT1017" s="54">
        <f t="shared" si="713"/>
        <v>0.61940252207068647</v>
      </c>
      <c r="AU1017" s="54">
        <f t="shared" si="714"/>
        <v>0.61940252207068647</v>
      </c>
      <c r="AV1017" s="54">
        <f t="shared" si="715"/>
        <v>0.63709170625240819</v>
      </c>
      <c r="AW1017" s="54">
        <f t="shared" si="716"/>
        <v>0.63709170625240819</v>
      </c>
      <c r="AX1017" s="54">
        <f t="shared" si="717"/>
        <v>0.68923539387826405</v>
      </c>
      <c r="AY1017" s="54">
        <f t="shared" si="718"/>
        <v>0.60154641534945863</v>
      </c>
      <c r="AZ1017" s="54">
        <f t="shared" si="719"/>
        <v>0.67442236626975238</v>
      </c>
      <c r="BA1017" s="54">
        <f t="shared" si="720"/>
        <v>0.63709170625240819</v>
      </c>
      <c r="BB1017" s="54">
        <f t="shared" si="721"/>
        <v>0.63709170625240819</v>
      </c>
      <c r="BC1017" s="54">
        <f t="shared" si="722"/>
        <v>0.61940252207068647</v>
      </c>
      <c r="BD1017" s="54">
        <f t="shared" si="723"/>
        <v>0.63744384401607346</v>
      </c>
      <c r="BE1017" s="54">
        <f t="shared" si="724"/>
        <v>0.64201588329446935</v>
      </c>
      <c r="BF1017" s="54">
        <f t="shared" si="725"/>
        <v>0.66263474632658603</v>
      </c>
      <c r="BG1017" s="55">
        <f t="shared" si="744"/>
        <v>8.3138730403562953</v>
      </c>
      <c r="BH1017" s="56">
        <f t="shared" si="741"/>
        <v>0</v>
      </c>
      <c r="BI1017" s="56">
        <f t="shared" si="726"/>
        <v>-0.47899993965493032</v>
      </c>
      <c r="BJ1017" s="56">
        <f t="shared" si="727"/>
        <v>-0.90168333582542004</v>
      </c>
      <c r="BK1017" s="56">
        <f t="shared" si="728"/>
        <v>-0.45084166791271002</v>
      </c>
      <c r="BL1017" s="56">
        <f t="shared" si="729"/>
        <v>-0.74434484125838329</v>
      </c>
      <c r="BM1017" s="56">
        <f t="shared" si="730"/>
        <v>-0.50825158054378372</v>
      </c>
      <c r="BN1017" s="56">
        <f t="shared" si="731"/>
        <v>0</v>
      </c>
      <c r="BO1017" s="56">
        <f t="shared" si="732"/>
        <v>-0.45084166791271002</v>
      </c>
      <c r="BP1017" s="56">
        <f t="shared" si="733"/>
        <v>-0.45084166791271002</v>
      </c>
      <c r="BQ1017" s="56">
        <f t="shared" si="734"/>
        <v>0</v>
      </c>
      <c r="BR1017" s="56">
        <f t="shared" si="735"/>
        <v>-0.45028909364743952</v>
      </c>
      <c r="BS1017" s="56">
        <f t="shared" si="736"/>
        <v>-1.3294267057924454</v>
      </c>
      <c r="BT1017" s="56">
        <f t="shared" si="737"/>
        <v>-2.057656755606005</v>
      </c>
      <c r="BU1017" s="57">
        <f t="shared" si="745"/>
        <v>-7.823177256066538</v>
      </c>
      <c r="BV1017" s="58">
        <f t="shared" si="742"/>
        <v>3.1364187024187538</v>
      </c>
      <c r="BW1017" s="59">
        <f t="shared" si="738"/>
        <v>-13.843423305145393</v>
      </c>
      <c r="BX1017" s="68">
        <f t="shared" si="739"/>
        <v>9.6861269596437047</v>
      </c>
    </row>
    <row r="1018" spans="1:76">
      <c r="A1018" s="49">
        <v>4906</v>
      </c>
      <c r="B1018" s="86">
        <v>2.3809523809523812E-2</v>
      </c>
      <c r="C1018" s="60">
        <v>5.9852670349907919E-2</v>
      </c>
      <c r="D1018" s="60">
        <v>5.9852670349907919E-2</v>
      </c>
      <c r="E1018" s="60">
        <v>6.2154696132596686E-2</v>
      </c>
      <c r="F1018" s="60">
        <v>6.2154696132596686E-2</v>
      </c>
      <c r="G1018" s="60">
        <v>6.9060773480662987E-2</v>
      </c>
      <c r="H1018" s="60">
        <v>5.7550644567219152E-2</v>
      </c>
      <c r="I1018" s="60">
        <v>6.7081031307550651E-2</v>
      </c>
      <c r="J1018" s="60">
        <v>6.2154696132596686E-2</v>
      </c>
      <c r="K1018" s="60">
        <v>6.2154696132596686E-2</v>
      </c>
      <c r="L1018" s="60">
        <v>5.9852670349907919E-2</v>
      </c>
      <c r="M1018" s="60">
        <v>6.220073664825046E-2</v>
      </c>
      <c r="N1018" s="60">
        <v>6.279926335174954E-2</v>
      </c>
      <c r="O1018" s="60">
        <v>6.5515653775322286E-2</v>
      </c>
      <c r="P1018" s="117">
        <v>6.2491146054681972E-2</v>
      </c>
      <c r="Q1018" s="61">
        <v>0</v>
      </c>
      <c r="R1018" s="61">
        <v>0</v>
      </c>
      <c r="S1018" s="61">
        <v>0</v>
      </c>
      <c r="T1018" s="61">
        <v>0</v>
      </c>
      <c r="U1018" s="61">
        <v>1</v>
      </c>
      <c r="V1018" s="61">
        <v>0</v>
      </c>
      <c r="W1018" s="61">
        <v>0</v>
      </c>
      <c r="X1018" s="61">
        <v>0</v>
      </c>
      <c r="Y1018" s="61">
        <v>0</v>
      </c>
      <c r="Z1018" s="61">
        <v>0</v>
      </c>
      <c r="AA1018" s="61">
        <v>0</v>
      </c>
      <c r="AB1018" s="61">
        <v>0</v>
      </c>
      <c r="AC1018" s="61">
        <v>0</v>
      </c>
      <c r="AD1018" s="50">
        <f t="shared" si="743"/>
        <v>1</v>
      </c>
      <c r="AE1018" s="51" t="s">
        <v>22</v>
      </c>
      <c r="AF1018" s="52">
        <f t="shared" si="700"/>
        <v>3.1668843241191499E-2</v>
      </c>
      <c r="AG1018" s="53">
        <f t="shared" si="740"/>
        <v>0.12592290150903013</v>
      </c>
      <c r="AH1018" s="53">
        <f t="shared" si="701"/>
        <v>0.12592290150903013</v>
      </c>
      <c r="AI1018" s="53">
        <f t="shared" si="702"/>
        <v>0.12951906606781091</v>
      </c>
      <c r="AJ1018" s="53">
        <f t="shared" si="703"/>
        <v>0.12951906606781091</v>
      </c>
      <c r="AK1018" s="53">
        <f t="shared" si="704"/>
        <v>0.1401197404391028</v>
      </c>
      <c r="AL1018" s="53">
        <f t="shared" si="705"/>
        <v>0.12229280203756672</v>
      </c>
      <c r="AM1018" s="53">
        <f t="shared" si="706"/>
        <v>0.13710829093715149</v>
      </c>
      <c r="AN1018" s="53">
        <f t="shared" si="707"/>
        <v>0.12951906606781091</v>
      </c>
      <c r="AO1018" s="53">
        <f t="shared" si="708"/>
        <v>0.12951906606781091</v>
      </c>
      <c r="AP1018" s="53">
        <f t="shared" si="709"/>
        <v>0.12592290150903013</v>
      </c>
      <c r="AQ1018" s="53">
        <f t="shared" si="710"/>
        <v>0.12959065474779141</v>
      </c>
      <c r="AR1018" s="53">
        <f t="shared" si="711"/>
        <v>0.13052013829239209</v>
      </c>
      <c r="AS1018" s="53">
        <f t="shared" si="712"/>
        <v>0.13471189884600043</v>
      </c>
      <c r="AT1018" s="54">
        <f t="shared" si="713"/>
        <v>0.18390994403528299</v>
      </c>
      <c r="AU1018" s="54">
        <f t="shared" si="714"/>
        <v>0.18390994403528299</v>
      </c>
      <c r="AV1018" s="54">
        <f t="shared" si="715"/>
        <v>0.18916212941873062</v>
      </c>
      <c r="AW1018" s="54">
        <f t="shared" si="716"/>
        <v>0.18916212941873062</v>
      </c>
      <c r="AX1018" s="54">
        <f t="shared" si="717"/>
        <v>0.20464437615063857</v>
      </c>
      <c r="AY1018" s="54">
        <f t="shared" si="718"/>
        <v>0.17860819683410792</v>
      </c>
      <c r="AZ1018" s="54">
        <f t="shared" si="719"/>
        <v>0.20024616500134076</v>
      </c>
      <c r="BA1018" s="54">
        <f t="shared" si="720"/>
        <v>0.18916212941873062</v>
      </c>
      <c r="BB1018" s="54">
        <f t="shared" si="721"/>
        <v>0.18916212941873062</v>
      </c>
      <c r="BC1018" s="54">
        <f t="shared" si="722"/>
        <v>0.18390994403528299</v>
      </c>
      <c r="BD1018" s="54">
        <f t="shared" si="723"/>
        <v>0.1892666844279545</v>
      </c>
      <c r="BE1018" s="54">
        <f t="shared" si="724"/>
        <v>0.19062419179651657</v>
      </c>
      <c r="BF1018" s="54">
        <f t="shared" si="725"/>
        <v>0.19674624298486323</v>
      </c>
      <c r="BG1018" s="55">
        <f t="shared" si="744"/>
        <v>2.4685142069761934</v>
      </c>
      <c r="BH1018" s="56">
        <f t="shared" si="741"/>
        <v>0</v>
      </c>
      <c r="BI1018" s="56">
        <f t="shared" si="726"/>
        <v>0</v>
      </c>
      <c r="BJ1018" s="56">
        <f t="shared" si="727"/>
        <v>0</v>
      </c>
      <c r="BK1018" s="56">
        <f t="shared" si="728"/>
        <v>0</v>
      </c>
      <c r="BL1018" s="56">
        <f t="shared" si="729"/>
        <v>-1.5864815567504704</v>
      </c>
      <c r="BM1018" s="56">
        <f t="shared" si="730"/>
        <v>0</v>
      </c>
      <c r="BN1018" s="56">
        <f t="shared" si="731"/>
        <v>0</v>
      </c>
      <c r="BO1018" s="56">
        <f t="shared" si="732"/>
        <v>0</v>
      </c>
      <c r="BP1018" s="56">
        <f t="shared" si="733"/>
        <v>0</v>
      </c>
      <c r="BQ1018" s="56">
        <f t="shared" si="734"/>
        <v>0</v>
      </c>
      <c r="BR1018" s="56">
        <f t="shared" si="735"/>
        <v>0</v>
      </c>
      <c r="BS1018" s="56">
        <f t="shared" si="736"/>
        <v>0</v>
      </c>
      <c r="BT1018" s="56">
        <f t="shared" si="737"/>
        <v>0</v>
      </c>
      <c r="BU1018" s="57">
        <f t="shared" si="745"/>
        <v>-1.5864815567504704</v>
      </c>
      <c r="BV1018" s="58">
        <f t="shared" si="742"/>
        <v>0.84235245150675109</v>
      </c>
      <c r="BW1018" s="59">
        <f t="shared" si="738"/>
        <v>-4.1082323330122019</v>
      </c>
      <c r="BX1018" s="68">
        <f t="shared" si="739"/>
        <v>1.4685142069761934</v>
      </c>
    </row>
    <row r="1019" spans="1:76">
      <c r="A1019" s="49">
        <v>4907</v>
      </c>
      <c r="B1019" s="86">
        <v>1.6210739614994935E-2</v>
      </c>
      <c r="C1019" s="60">
        <v>5.9852670349907919E-2</v>
      </c>
      <c r="D1019" s="60">
        <v>5.9852670349907919E-2</v>
      </c>
      <c r="E1019" s="60">
        <v>6.2154696132596686E-2</v>
      </c>
      <c r="F1019" s="60">
        <v>6.2154696132596686E-2</v>
      </c>
      <c r="G1019" s="60">
        <v>6.9060773480662987E-2</v>
      </c>
      <c r="H1019" s="60">
        <v>5.7550644567219152E-2</v>
      </c>
      <c r="I1019" s="60">
        <v>6.7081031307550651E-2</v>
      </c>
      <c r="J1019" s="60">
        <v>6.2154696132596686E-2</v>
      </c>
      <c r="K1019" s="60">
        <v>6.2154696132596686E-2</v>
      </c>
      <c r="L1019" s="60">
        <v>5.9852670349907919E-2</v>
      </c>
      <c r="M1019" s="60">
        <v>6.220073664825046E-2</v>
      </c>
      <c r="N1019" s="60">
        <v>6.279926335174954E-2</v>
      </c>
      <c r="O1019" s="60">
        <v>6.5515653775322286E-2</v>
      </c>
      <c r="P1019" s="117">
        <v>6.2491146054681972E-2</v>
      </c>
      <c r="Q1019" s="61">
        <v>0</v>
      </c>
      <c r="R1019" s="61">
        <v>2</v>
      </c>
      <c r="S1019" s="61">
        <v>0</v>
      </c>
      <c r="T1019" s="61">
        <v>0</v>
      </c>
      <c r="U1019" s="61">
        <v>0</v>
      </c>
      <c r="V1019" s="61">
        <v>0</v>
      </c>
      <c r="W1019" s="61">
        <v>0</v>
      </c>
      <c r="X1019" s="61">
        <v>0</v>
      </c>
      <c r="Y1019" s="61">
        <v>1</v>
      </c>
      <c r="Z1019" s="61">
        <v>0</v>
      </c>
      <c r="AA1019" s="61">
        <v>0</v>
      </c>
      <c r="AB1019" s="61">
        <v>0</v>
      </c>
      <c r="AC1019" s="61">
        <v>0</v>
      </c>
      <c r="AD1019" s="50">
        <f t="shared" si="743"/>
        <v>3</v>
      </c>
      <c r="AE1019" s="51" t="s">
        <v>22</v>
      </c>
      <c r="AF1019" s="52">
        <f t="shared" si="700"/>
        <v>2.2203696348571757E-2</v>
      </c>
      <c r="AG1019" s="53">
        <f t="shared" si="740"/>
        <v>0.12592290150903013</v>
      </c>
      <c r="AH1019" s="53">
        <f t="shared" si="701"/>
        <v>0.12592290150903013</v>
      </c>
      <c r="AI1019" s="53">
        <f t="shared" si="702"/>
        <v>0.12951906606781091</v>
      </c>
      <c r="AJ1019" s="53">
        <f t="shared" si="703"/>
        <v>0.12951906606781091</v>
      </c>
      <c r="AK1019" s="53">
        <f t="shared" si="704"/>
        <v>0.1401197404391028</v>
      </c>
      <c r="AL1019" s="53">
        <f t="shared" si="705"/>
        <v>0.12229280203756672</v>
      </c>
      <c r="AM1019" s="53">
        <f t="shared" si="706"/>
        <v>0.13710829093715149</v>
      </c>
      <c r="AN1019" s="53">
        <f t="shared" si="707"/>
        <v>0.12951906606781091</v>
      </c>
      <c r="AO1019" s="53">
        <f t="shared" si="708"/>
        <v>0.12951906606781091</v>
      </c>
      <c r="AP1019" s="53">
        <f t="shared" si="709"/>
        <v>0.12592290150903013</v>
      </c>
      <c r="AQ1019" s="53">
        <f t="shared" si="710"/>
        <v>0.12959065474779141</v>
      </c>
      <c r="AR1019" s="53">
        <f t="shared" si="711"/>
        <v>0.13052013829239209</v>
      </c>
      <c r="AS1019" s="53">
        <f t="shared" si="712"/>
        <v>0.13471189884600043</v>
      </c>
      <c r="AT1019" s="54">
        <f t="shared" si="713"/>
        <v>0.12894315468810327</v>
      </c>
      <c r="AU1019" s="54">
        <f t="shared" si="714"/>
        <v>0.12894315468810327</v>
      </c>
      <c r="AV1019" s="54">
        <f t="shared" si="715"/>
        <v>0.13262557303639308</v>
      </c>
      <c r="AW1019" s="54">
        <f t="shared" si="716"/>
        <v>0.13262557303639308</v>
      </c>
      <c r="AX1019" s="54">
        <f t="shared" si="717"/>
        <v>0.14348050394153652</v>
      </c>
      <c r="AY1019" s="54">
        <f t="shared" si="718"/>
        <v>0.12522598750030192</v>
      </c>
      <c r="AZ1019" s="54">
        <f t="shared" si="719"/>
        <v>0.14039682500536085</v>
      </c>
      <c r="BA1019" s="54">
        <f t="shared" si="720"/>
        <v>0.13262557303639308</v>
      </c>
      <c r="BB1019" s="54">
        <f t="shared" si="721"/>
        <v>0.13262557303639308</v>
      </c>
      <c r="BC1019" s="54">
        <f t="shared" si="722"/>
        <v>0.12894315468810327</v>
      </c>
      <c r="BD1019" s="54">
        <f t="shared" si="723"/>
        <v>0.13269887876653449</v>
      </c>
      <c r="BE1019" s="54">
        <f t="shared" si="724"/>
        <v>0.13365065591775346</v>
      </c>
      <c r="BF1019" s="54">
        <f t="shared" si="725"/>
        <v>0.13794295559479552</v>
      </c>
      <c r="BG1019" s="55">
        <f t="shared" si="744"/>
        <v>1.7307275629361647</v>
      </c>
      <c r="BH1019" s="56">
        <f t="shared" si="741"/>
        <v>0</v>
      </c>
      <c r="BI1019" s="56">
        <f t="shared" si="726"/>
        <v>-4.0967672661454699</v>
      </c>
      <c r="BJ1019" s="56">
        <f t="shared" si="727"/>
        <v>0</v>
      </c>
      <c r="BK1019" s="56">
        <f t="shared" si="728"/>
        <v>0</v>
      </c>
      <c r="BL1019" s="56">
        <f t="shared" si="729"/>
        <v>0</v>
      </c>
      <c r="BM1019" s="56">
        <f t="shared" si="730"/>
        <v>0</v>
      </c>
      <c r="BN1019" s="56">
        <f t="shared" si="731"/>
        <v>0</v>
      </c>
      <c r="BO1019" s="56">
        <f t="shared" si="732"/>
        <v>0</v>
      </c>
      <c r="BP1019" s="56">
        <f t="shared" si="733"/>
        <v>-2.0202253613305148</v>
      </c>
      <c r="BQ1019" s="56">
        <f t="shared" si="734"/>
        <v>0</v>
      </c>
      <c r="BR1019" s="56">
        <f t="shared" si="735"/>
        <v>0</v>
      </c>
      <c r="BS1019" s="56">
        <f t="shared" si="736"/>
        <v>0</v>
      </c>
      <c r="BT1019" s="56">
        <f t="shared" si="737"/>
        <v>0</v>
      </c>
      <c r="BU1019" s="57">
        <f t="shared" si="745"/>
        <v>-6.1169926274759847</v>
      </c>
      <c r="BV1019" s="58">
        <f t="shared" si="742"/>
        <v>0.57351656272800067</v>
      </c>
      <c r="BW1019" s="59">
        <f t="shared" si="738"/>
        <v>-8.5762345524036441</v>
      </c>
      <c r="BX1019" s="68">
        <f t="shared" si="739"/>
        <v>1.2692724370638353</v>
      </c>
    </row>
    <row r="1020" spans="1:76">
      <c r="A1020" s="49">
        <v>4908</v>
      </c>
      <c r="B1020" s="86">
        <v>1.7730496453900711E-2</v>
      </c>
      <c r="C1020" s="60">
        <v>5.9852670349907919E-2</v>
      </c>
      <c r="D1020" s="60">
        <v>5.9852670349907919E-2</v>
      </c>
      <c r="E1020" s="60">
        <v>6.2154696132596686E-2</v>
      </c>
      <c r="F1020" s="60">
        <v>6.2154696132596686E-2</v>
      </c>
      <c r="G1020" s="60">
        <v>6.9060773480662987E-2</v>
      </c>
      <c r="H1020" s="60">
        <v>5.7550644567219152E-2</v>
      </c>
      <c r="I1020" s="60">
        <v>6.7081031307550651E-2</v>
      </c>
      <c r="J1020" s="60">
        <v>6.2154696132596686E-2</v>
      </c>
      <c r="K1020" s="60">
        <v>6.2154696132596686E-2</v>
      </c>
      <c r="L1020" s="60">
        <v>5.9852670349907919E-2</v>
      </c>
      <c r="M1020" s="60">
        <v>6.220073664825046E-2</v>
      </c>
      <c r="N1020" s="60">
        <v>6.279926335174954E-2</v>
      </c>
      <c r="O1020" s="60">
        <v>6.5515653775322286E-2</v>
      </c>
      <c r="P1020" s="117">
        <v>6.2491146054681972E-2</v>
      </c>
      <c r="Q1020" s="61">
        <v>0</v>
      </c>
      <c r="R1020" s="61">
        <v>0</v>
      </c>
      <c r="S1020" s="61">
        <v>0</v>
      </c>
      <c r="T1020" s="61">
        <v>0</v>
      </c>
      <c r="U1020" s="61">
        <v>0</v>
      </c>
      <c r="V1020" s="61">
        <v>1</v>
      </c>
      <c r="W1020" s="61">
        <v>0</v>
      </c>
      <c r="X1020" s="61">
        <v>0</v>
      </c>
      <c r="Y1020" s="61">
        <v>1</v>
      </c>
      <c r="Z1020" s="61">
        <v>0</v>
      </c>
      <c r="AA1020" s="61">
        <v>0</v>
      </c>
      <c r="AB1020" s="61">
        <v>0</v>
      </c>
      <c r="AC1020" s="61">
        <v>0</v>
      </c>
      <c r="AD1020" s="50">
        <f t="shared" si="743"/>
        <v>2</v>
      </c>
      <c r="AE1020" s="51" t="s">
        <v>22</v>
      </c>
      <c r="AF1020" s="52">
        <f t="shared" si="700"/>
        <v>2.4119774100944381E-2</v>
      </c>
      <c r="AG1020" s="53">
        <f t="shared" si="740"/>
        <v>0.12592290150903013</v>
      </c>
      <c r="AH1020" s="53">
        <f t="shared" si="701"/>
        <v>0.12592290150903013</v>
      </c>
      <c r="AI1020" s="53">
        <f t="shared" si="702"/>
        <v>0.12951906606781091</v>
      </c>
      <c r="AJ1020" s="53">
        <f t="shared" si="703"/>
        <v>0.12951906606781091</v>
      </c>
      <c r="AK1020" s="53">
        <f t="shared" si="704"/>
        <v>0.1401197404391028</v>
      </c>
      <c r="AL1020" s="53">
        <f t="shared" si="705"/>
        <v>0.12229280203756672</v>
      </c>
      <c r="AM1020" s="53">
        <f t="shared" si="706"/>
        <v>0.13710829093715149</v>
      </c>
      <c r="AN1020" s="53">
        <f t="shared" si="707"/>
        <v>0.12951906606781091</v>
      </c>
      <c r="AO1020" s="53">
        <f t="shared" si="708"/>
        <v>0.12951906606781091</v>
      </c>
      <c r="AP1020" s="53">
        <f t="shared" si="709"/>
        <v>0.12592290150903013</v>
      </c>
      <c r="AQ1020" s="53">
        <f t="shared" si="710"/>
        <v>0.12959065474779141</v>
      </c>
      <c r="AR1020" s="53">
        <f t="shared" si="711"/>
        <v>0.13052013829239209</v>
      </c>
      <c r="AS1020" s="53">
        <f t="shared" si="712"/>
        <v>0.13471189884600043</v>
      </c>
      <c r="AT1020" s="54">
        <f t="shared" si="713"/>
        <v>0.14007036099375555</v>
      </c>
      <c r="AU1020" s="54">
        <f t="shared" si="714"/>
        <v>0.14007036099375555</v>
      </c>
      <c r="AV1020" s="54">
        <f t="shared" si="715"/>
        <v>0.14407055525472764</v>
      </c>
      <c r="AW1020" s="54">
        <f t="shared" si="716"/>
        <v>0.14407055525472764</v>
      </c>
      <c r="AX1020" s="54">
        <f t="shared" si="717"/>
        <v>0.15586221720160257</v>
      </c>
      <c r="AY1020" s="54">
        <f t="shared" si="718"/>
        <v>0.1360324192268669</v>
      </c>
      <c r="AZ1020" s="54">
        <f t="shared" si="719"/>
        <v>0.15251243083392949</v>
      </c>
      <c r="BA1020" s="54">
        <f t="shared" si="720"/>
        <v>0.14407055525472764</v>
      </c>
      <c r="BB1020" s="54">
        <f t="shared" si="721"/>
        <v>0.14407055525472764</v>
      </c>
      <c r="BC1020" s="54">
        <f t="shared" si="722"/>
        <v>0.14007036099375555</v>
      </c>
      <c r="BD1020" s="54">
        <f t="shared" si="723"/>
        <v>0.14415018693512707</v>
      </c>
      <c r="BE1020" s="54">
        <f t="shared" si="724"/>
        <v>0.14518409811466446</v>
      </c>
      <c r="BF1020" s="54">
        <f t="shared" si="725"/>
        <v>0.14984680368217554</v>
      </c>
      <c r="BG1020" s="55">
        <f t="shared" si="744"/>
        <v>1.8800814599945432</v>
      </c>
      <c r="BH1020" s="56">
        <f t="shared" si="741"/>
        <v>0</v>
      </c>
      <c r="BI1020" s="56">
        <f t="shared" si="726"/>
        <v>0</v>
      </c>
      <c r="BJ1020" s="56">
        <f t="shared" si="727"/>
        <v>0</v>
      </c>
      <c r="BK1020" s="56">
        <f t="shared" si="728"/>
        <v>0</v>
      </c>
      <c r="BL1020" s="56">
        <f t="shared" si="729"/>
        <v>0</v>
      </c>
      <c r="BM1020" s="56">
        <f t="shared" si="730"/>
        <v>-1.9948620449851497</v>
      </c>
      <c r="BN1020" s="56">
        <f t="shared" si="731"/>
        <v>0</v>
      </c>
      <c r="BO1020" s="56">
        <f t="shared" si="732"/>
        <v>0</v>
      </c>
      <c r="BP1020" s="56">
        <f t="shared" si="733"/>
        <v>-1.9374521323540761</v>
      </c>
      <c r="BQ1020" s="56">
        <f t="shared" si="734"/>
        <v>0</v>
      </c>
      <c r="BR1020" s="56">
        <f t="shared" si="735"/>
        <v>0</v>
      </c>
      <c r="BS1020" s="56">
        <f t="shared" si="736"/>
        <v>0</v>
      </c>
      <c r="BT1020" s="56">
        <f t="shared" si="737"/>
        <v>0</v>
      </c>
      <c r="BU1020" s="57">
        <f t="shared" si="745"/>
        <v>-3.9323141773392258</v>
      </c>
      <c r="BV1020" s="58">
        <f t="shared" si="742"/>
        <v>0.6272837404837508</v>
      </c>
      <c r="BW1020" s="59">
        <f t="shared" si="738"/>
        <v>-6.6193805511789208</v>
      </c>
      <c r="BX1020" s="68">
        <f t="shared" si="739"/>
        <v>0.11991854000545676</v>
      </c>
    </row>
    <row r="1021" spans="1:76">
      <c r="A1021" s="49">
        <v>4909</v>
      </c>
      <c r="B1021" s="86">
        <v>0.20364741641337386</v>
      </c>
      <c r="C1021" s="60">
        <v>5.9852670349907919E-2</v>
      </c>
      <c r="D1021" s="60">
        <v>5.9852670349907919E-2</v>
      </c>
      <c r="E1021" s="60">
        <v>6.2154696132596686E-2</v>
      </c>
      <c r="F1021" s="60">
        <v>6.2154696132596686E-2</v>
      </c>
      <c r="G1021" s="60">
        <v>6.9060773480662987E-2</v>
      </c>
      <c r="H1021" s="60">
        <v>5.7550644567219152E-2</v>
      </c>
      <c r="I1021" s="60">
        <v>6.7081031307550651E-2</v>
      </c>
      <c r="J1021" s="60">
        <v>6.2154696132596686E-2</v>
      </c>
      <c r="K1021" s="60">
        <v>6.2154696132596686E-2</v>
      </c>
      <c r="L1021" s="60">
        <v>5.9852670349907919E-2</v>
      </c>
      <c r="M1021" s="60">
        <v>6.220073664825046E-2</v>
      </c>
      <c r="N1021" s="60">
        <v>6.279926335174954E-2</v>
      </c>
      <c r="O1021" s="60">
        <v>6.5515653775322286E-2</v>
      </c>
      <c r="P1021" s="117">
        <v>6.2491146054681972E-2</v>
      </c>
      <c r="Q1021" s="61">
        <v>2</v>
      </c>
      <c r="R1021" s="61">
        <v>2</v>
      </c>
      <c r="S1021" s="61">
        <v>1</v>
      </c>
      <c r="T1021" s="61">
        <v>1</v>
      </c>
      <c r="U1021" s="61">
        <v>4</v>
      </c>
      <c r="V1021" s="61">
        <v>3</v>
      </c>
      <c r="W1021" s="61">
        <v>2</v>
      </c>
      <c r="X1021" s="61">
        <v>1</v>
      </c>
      <c r="Y1021" s="61">
        <v>2</v>
      </c>
      <c r="Z1021" s="61">
        <v>0</v>
      </c>
      <c r="AA1021" s="61">
        <v>1</v>
      </c>
      <c r="AB1021" s="61">
        <v>0</v>
      </c>
      <c r="AC1021" s="61">
        <v>0</v>
      </c>
      <c r="AD1021" s="50">
        <f t="shared" si="743"/>
        <v>19</v>
      </c>
      <c r="AE1021" s="51" t="s">
        <v>22</v>
      </c>
      <c r="AF1021" s="52">
        <f t="shared" si="700"/>
        <v>0.22994458277869845</v>
      </c>
      <c r="AG1021" s="53">
        <f t="shared" si="740"/>
        <v>0.12592290150903013</v>
      </c>
      <c r="AH1021" s="53">
        <f t="shared" si="701"/>
        <v>0.12592290150903013</v>
      </c>
      <c r="AI1021" s="53">
        <f t="shared" si="702"/>
        <v>0.12951906606781091</v>
      </c>
      <c r="AJ1021" s="53">
        <f t="shared" si="703"/>
        <v>0.12951906606781091</v>
      </c>
      <c r="AK1021" s="53">
        <f t="shared" si="704"/>
        <v>0.1401197404391028</v>
      </c>
      <c r="AL1021" s="53">
        <f t="shared" si="705"/>
        <v>0.12229280203756672</v>
      </c>
      <c r="AM1021" s="53">
        <f t="shared" si="706"/>
        <v>0.13710829093715149</v>
      </c>
      <c r="AN1021" s="53">
        <f t="shared" si="707"/>
        <v>0.12951906606781091</v>
      </c>
      <c r="AO1021" s="53">
        <f t="shared" si="708"/>
        <v>0.12951906606781091</v>
      </c>
      <c r="AP1021" s="53">
        <f t="shared" si="709"/>
        <v>0.12592290150903013</v>
      </c>
      <c r="AQ1021" s="53">
        <f t="shared" si="710"/>
        <v>0.12959065474779141</v>
      </c>
      <c r="AR1021" s="53">
        <f t="shared" si="711"/>
        <v>0.13052013829239209</v>
      </c>
      <c r="AS1021" s="53">
        <f t="shared" si="712"/>
        <v>0.13471189884600043</v>
      </c>
      <c r="AT1021" s="54">
        <f t="shared" si="713"/>
        <v>1.3353533322316529</v>
      </c>
      <c r="AU1021" s="54">
        <f t="shared" si="714"/>
        <v>1.3353533322316529</v>
      </c>
      <c r="AV1021" s="54">
        <f t="shared" si="715"/>
        <v>1.3734889713352112</v>
      </c>
      <c r="AW1021" s="54">
        <f t="shared" si="716"/>
        <v>1.3734889713352112</v>
      </c>
      <c r="AX1021" s="54">
        <f t="shared" si="717"/>
        <v>1.4859041529738919</v>
      </c>
      <c r="AY1021" s="54">
        <f t="shared" si="718"/>
        <v>1.2968578292892958</v>
      </c>
      <c r="AZ1021" s="54">
        <f t="shared" si="719"/>
        <v>1.4539691429075168</v>
      </c>
      <c r="BA1021" s="54">
        <f t="shared" si="720"/>
        <v>1.3734889713352112</v>
      </c>
      <c r="BB1021" s="54">
        <f t="shared" si="721"/>
        <v>1.3734889713352112</v>
      </c>
      <c r="BC1021" s="54">
        <f t="shared" si="722"/>
        <v>1.3353533322316529</v>
      </c>
      <c r="BD1021" s="54">
        <f t="shared" si="723"/>
        <v>1.374248135722439</v>
      </c>
      <c r="BE1021" s="54">
        <f t="shared" si="724"/>
        <v>1.3841048729295942</v>
      </c>
      <c r="BF1021" s="54">
        <f t="shared" si="725"/>
        <v>1.4285565283163364</v>
      </c>
      <c r="BG1021" s="55">
        <f t="shared" si="744"/>
        <v>17.923656544174875</v>
      </c>
      <c r="BH1021" s="56">
        <f t="shared" si="741"/>
        <v>0.57839185034408735</v>
      </c>
      <c r="BI1021" s="56">
        <f t="shared" si="726"/>
        <v>0.57839185034408735</v>
      </c>
      <c r="BJ1021" s="56">
        <f t="shared" si="727"/>
        <v>0.31735419691426398</v>
      </c>
      <c r="BK1021" s="56">
        <f t="shared" si="728"/>
        <v>0.31735419691426398</v>
      </c>
      <c r="BL1021" s="56">
        <f t="shared" si="729"/>
        <v>1.5840937767911298</v>
      </c>
      <c r="BM1021" s="56">
        <f t="shared" si="730"/>
        <v>0.77983285284957149</v>
      </c>
      <c r="BN1021" s="56">
        <f t="shared" si="731"/>
        <v>0.74859431335344517</v>
      </c>
      <c r="BO1021" s="56">
        <f t="shared" si="732"/>
        <v>0.31735419691426398</v>
      </c>
      <c r="BP1021" s="56">
        <f t="shared" si="733"/>
        <v>0.63470839382852795</v>
      </c>
      <c r="BQ1021" s="56">
        <f t="shared" si="734"/>
        <v>0</v>
      </c>
      <c r="BR1021" s="56">
        <f t="shared" si="735"/>
        <v>0.31790677117953459</v>
      </c>
      <c r="BS1021" s="56">
        <f t="shared" si="736"/>
        <v>0</v>
      </c>
      <c r="BT1021" s="56">
        <f t="shared" si="737"/>
        <v>0</v>
      </c>
      <c r="BU1021" s="57">
        <f t="shared" si="745"/>
        <v>6.1739823994331751</v>
      </c>
      <c r="BV1021" s="58">
        <f t="shared" si="742"/>
        <v>7.2048018192705081</v>
      </c>
      <c r="BW1021" s="59">
        <f t="shared" si="738"/>
        <v>-12.380921069088529</v>
      </c>
      <c r="BX1021" s="68">
        <f t="shared" si="739"/>
        <v>1.0763434558251248</v>
      </c>
    </row>
    <row r="1022" spans="1:76">
      <c r="A1022" s="49">
        <v>4910</v>
      </c>
      <c r="B1022" s="86">
        <v>8.054711246200609E-2</v>
      </c>
      <c r="C1022" s="60">
        <v>7.3664825046040522E-2</v>
      </c>
      <c r="D1022" s="60">
        <v>7.3664825046040522E-2</v>
      </c>
      <c r="E1022" s="60">
        <v>6.2154696132596686E-2</v>
      </c>
      <c r="F1022" s="60">
        <v>6.2154696132596686E-2</v>
      </c>
      <c r="G1022" s="60">
        <v>6.9060773480662987E-2</v>
      </c>
      <c r="H1022" s="60">
        <v>5.7550644567219152E-2</v>
      </c>
      <c r="I1022" s="60">
        <v>6.7081031307550651E-2</v>
      </c>
      <c r="J1022" s="60">
        <v>6.2154696132596686E-2</v>
      </c>
      <c r="K1022" s="60">
        <v>6.2154696132596686E-2</v>
      </c>
      <c r="L1022" s="60">
        <v>5.9852670349907919E-2</v>
      </c>
      <c r="M1022" s="60">
        <v>6.220073664825046E-2</v>
      </c>
      <c r="N1022" s="60">
        <v>6.279926335174954E-2</v>
      </c>
      <c r="O1022" s="60">
        <v>6.5515653775322286E-2</v>
      </c>
      <c r="P1022" s="117">
        <v>6.4616092931010061E-2</v>
      </c>
      <c r="Q1022" s="61">
        <v>2</v>
      </c>
      <c r="R1022" s="61">
        <v>0</v>
      </c>
      <c r="S1022" s="61">
        <v>2</v>
      </c>
      <c r="T1022" s="61">
        <v>0</v>
      </c>
      <c r="U1022" s="61">
        <v>0</v>
      </c>
      <c r="V1022" s="61">
        <v>2</v>
      </c>
      <c r="W1022" s="61">
        <v>0</v>
      </c>
      <c r="X1022" s="61">
        <v>0</v>
      </c>
      <c r="Y1022" s="61">
        <v>3</v>
      </c>
      <c r="Z1022" s="61">
        <v>1</v>
      </c>
      <c r="AA1022" s="61">
        <v>0</v>
      </c>
      <c r="AB1022" s="61">
        <v>2</v>
      </c>
      <c r="AC1022" s="61">
        <v>0</v>
      </c>
      <c r="AD1022" s="50">
        <f t="shared" si="743"/>
        <v>12</v>
      </c>
      <c r="AE1022" s="51" t="s">
        <v>22</v>
      </c>
      <c r="AF1022" s="52">
        <f t="shared" si="700"/>
        <v>9.7619581809826078E-2</v>
      </c>
      <c r="AG1022" s="53">
        <f t="shared" si="740"/>
        <v>0.14704405240197735</v>
      </c>
      <c r="AH1022" s="53">
        <f t="shared" si="701"/>
        <v>0.14704405240197735</v>
      </c>
      <c r="AI1022" s="53">
        <f t="shared" si="702"/>
        <v>0.12951906606781091</v>
      </c>
      <c r="AJ1022" s="53">
        <f t="shared" si="703"/>
        <v>0.12951906606781091</v>
      </c>
      <c r="AK1022" s="53">
        <f t="shared" si="704"/>
        <v>0.1401197404391028</v>
      </c>
      <c r="AL1022" s="53">
        <f t="shared" si="705"/>
        <v>0.12229280203756672</v>
      </c>
      <c r="AM1022" s="53">
        <f t="shared" si="706"/>
        <v>0.13710829093715149</v>
      </c>
      <c r="AN1022" s="53">
        <f t="shared" si="707"/>
        <v>0.12951906606781091</v>
      </c>
      <c r="AO1022" s="53">
        <f t="shared" si="708"/>
        <v>0.12951906606781091</v>
      </c>
      <c r="AP1022" s="53">
        <f t="shared" si="709"/>
        <v>0.12592290150903013</v>
      </c>
      <c r="AQ1022" s="53">
        <f t="shared" si="710"/>
        <v>0.12959065474779141</v>
      </c>
      <c r="AR1022" s="53">
        <f t="shared" si="711"/>
        <v>0.13052013829239209</v>
      </c>
      <c r="AS1022" s="53">
        <f t="shared" si="712"/>
        <v>0.13471189884600043</v>
      </c>
      <c r="AT1022" s="54">
        <f t="shared" si="713"/>
        <v>0.66199193064253492</v>
      </c>
      <c r="AU1022" s="54">
        <f t="shared" si="714"/>
        <v>0.66199193064253492</v>
      </c>
      <c r="AV1022" s="54">
        <f t="shared" si="715"/>
        <v>0.58309448903691397</v>
      </c>
      <c r="AW1022" s="54">
        <f t="shared" si="716"/>
        <v>0.58309448903691397</v>
      </c>
      <c r="AX1022" s="54">
        <f t="shared" si="717"/>
        <v>0.63081869670483315</v>
      </c>
      <c r="AY1022" s="54">
        <f t="shared" si="718"/>
        <v>0.55056186769948856</v>
      </c>
      <c r="AZ1022" s="54">
        <f t="shared" si="719"/>
        <v>0.61726115910120782</v>
      </c>
      <c r="BA1022" s="54">
        <f t="shared" si="720"/>
        <v>0.58309448903691397</v>
      </c>
      <c r="BB1022" s="54">
        <f t="shared" si="721"/>
        <v>0.58309448903691397</v>
      </c>
      <c r="BC1022" s="54">
        <f t="shared" si="722"/>
        <v>0.56690456581127013</v>
      </c>
      <c r="BD1022" s="54">
        <f t="shared" si="723"/>
        <v>0.58341678108272133</v>
      </c>
      <c r="BE1022" s="54">
        <f t="shared" si="724"/>
        <v>0.5876013135145981</v>
      </c>
      <c r="BF1022" s="54">
        <f t="shared" si="725"/>
        <v>0.60647260831602656</v>
      </c>
      <c r="BG1022" s="55">
        <f t="shared" si="744"/>
        <v>7.7993988096628719</v>
      </c>
      <c r="BH1022" s="56">
        <f t="shared" si="741"/>
        <v>-0.82500382496229885</v>
      </c>
      <c r="BI1022" s="56">
        <f t="shared" si="726"/>
        <v>0</v>
      </c>
      <c r="BJ1022" s="56">
        <f t="shared" si="727"/>
        <v>-1.0788120638888754</v>
      </c>
      <c r="BK1022" s="56">
        <f t="shared" si="728"/>
        <v>0</v>
      </c>
      <c r="BL1022" s="56">
        <f t="shared" si="729"/>
        <v>0</v>
      </c>
      <c r="BM1022" s="56">
        <f t="shared" si="730"/>
        <v>-1.1936318891510229</v>
      </c>
      <c r="BN1022" s="56">
        <f t="shared" si="731"/>
        <v>0</v>
      </c>
      <c r="BO1022" s="56">
        <f t="shared" si="732"/>
        <v>0</v>
      </c>
      <c r="BP1022" s="56">
        <f t="shared" si="733"/>
        <v>-1.618218095833313</v>
      </c>
      <c r="BQ1022" s="56">
        <f t="shared" si="734"/>
        <v>-0.56756430368665811</v>
      </c>
      <c r="BR1022" s="56">
        <f t="shared" si="735"/>
        <v>0</v>
      </c>
      <c r="BS1022" s="56">
        <f t="shared" si="736"/>
        <v>-1.0634131985917528</v>
      </c>
      <c r="BT1022" s="56">
        <f t="shared" si="737"/>
        <v>0</v>
      </c>
      <c r="BU1022" s="57">
        <f t="shared" si="745"/>
        <v>-6.3466433761139207</v>
      </c>
      <c r="BV1022" s="58">
        <f t="shared" si="742"/>
        <v>2.8496604210547538</v>
      </c>
      <c r="BW1022" s="59">
        <f t="shared" si="738"/>
        <v>-14.2579551627447</v>
      </c>
      <c r="BX1022" s="68">
        <f t="shared" si="739"/>
        <v>4.2006011903371281</v>
      </c>
    </row>
    <row r="1023" spans="1:76">
      <c r="A1023" s="49">
        <v>4911</v>
      </c>
      <c r="B1023" s="86">
        <v>4.9138804457953399E-2</v>
      </c>
      <c r="C1023" s="60">
        <v>7.3664825046040522E-2</v>
      </c>
      <c r="D1023" s="60">
        <v>7.3664825046040522E-2</v>
      </c>
      <c r="E1023" s="60">
        <v>6.2154696132596686E-2</v>
      </c>
      <c r="F1023" s="60">
        <v>6.2154696132596686E-2</v>
      </c>
      <c r="G1023" s="60">
        <v>6.9060773480662987E-2</v>
      </c>
      <c r="H1023" s="60">
        <v>5.7550644567219152E-2</v>
      </c>
      <c r="I1023" s="60">
        <v>6.7081031307550651E-2</v>
      </c>
      <c r="J1023" s="60">
        <v>6.2154696132596686E-2</v>
      </c>
      <c r="K1023" s="60">
        <v>6.2154696132596686E-2</v>
      </c>
      <c r="L1023" s="60">
        <v>5.9852670349907919E-2</v>
      </c>
      <c r="M1023" s="60">
        <v>6.220073664825046E-2</v>
      </c>
      <c r="N1023" s="60">
        <v>6.279926335174954E-2</v>
      </c>
      <c r="O1023" s="60">
        <v>6.5515653775322286E-2</v>
      </c>
      <c r="P1023" s="117">
        <v>6.4616092931010061E-2</v>
      </c>
      <c r="Q1023" s="61">
        <v>0</v>
      </c>
      <c r="R1023" s="61">
        <v>1</v>
      </c>
      <c r="S1023" s="61">
        <v>0</v>
      </c>
      <c r="T1023" s="61">
        <v>0</v>
      </c>
      <c r="U1023" s="61">
        <v>0</v>
      </c>
      <c r="V1023" s="61">
        <v>1</v>
      </c>
      <c r="W1023" s="61">
        <v>0</v>
      </c>
      <c r="X1023" s="61">
        <v>1</v>
      </c>
      <c r="Y1023" s="61">
        <v>1</v>
      </c>
      <c r="Z1023" s="61">
        <v>2</v>
      </c>
      <c r="AA1023" s="61">
        <v>0</v>
      </c>
      <c r="AB1023" s="61">
        <v>1</v>
      </c>
      <c r="AC1023" s="61">
        <v>0</v>
      </c>
      <c r="AD1023" s="50">
        <f t="shared" si="743"/>
        <v>7</v>
      </c>
      <c r="AE1023" s="51" t="s">
        <v>22</v>
      </c>
      <c r="AF1023" s="52">
        <f t="shared" si="700"/>
        <v>6.1843080643863985E-2</v>
      </c>
      <c r="AG1023" s="53">
        <f t="shared" si="740"/>
        <v>0.14704405240197735</v>
      </c>
      <c r="AH1023" s="53">
        <f t="shared" si="701"/>
        <v>0.14704405240197735</v>
      </c>
      <c r="AI1023" s="53">
        <f t="shared" si="702"/>
        <v>0.12951906606781091</v>
      </c>
      <c r="AJ1023" s="53">
        <f t="shared" si="703"/>
        <v>0.12951906606781091</v>
      </c>
      <c r="AK1023" s="53">
        <f t="shared" si="704"/>
        <v>0.1401197404391028</v>
      </c>
      <c r="AL1023" s="53">
        <f t="shared" si="705"/>
        <v>0.12229280203756672</v>
      </c>
      <c r="AM1023" s="53">
        <f t="shared" si="706"/>
        <v>0.13710829093715149</v>
      </c>
      <c r="AN1023" s="53">
        <f t="shared" si="707"/>
        <v>0.12951906606781091</v>
      </c>
      <c r="AO1023" s="53">
        <f t="shared" si="708"/>
        <v>0.12951906606781091</v>
      </c>
      <c r="AP1023" s="53">
        <f t="shared" si="709"/>
        <v>0.12592290150903013</v>
      </c>
      <c r="AQ1023" s="53">
        <f t="shared" si="710"/>
        <v>0.12959065474779141</v>
      </c>
      <c r="AR1023" s="53">
        <f t="shared" si="711"/>
        <v>0.13052013829239209</v>
      </c>
      <c r="AS1023" s="53">
        <f t="shared" si="712"/>
        <v>0.13471189884600043</v>
      </c>
      <c r="AT1023" s="54">
        <f t="shared" si="713"/>
        <v>0.41937918185378509</v>
      </c>
      <c r="AU1023" s="54">
        <f t="shared" si="714"/>
        <v>0.41937918185378509</v>
      </c>
      <c r="AV1023" s="54">
        <f t="shared" si="715"/>
        <v>0.36939678330882597</v>
      </c>
      <c r="AW1023" s="54">
        <f t="shared" si="716"/>
        <v>0.36939678330882597</v>
      </c>
      <c r="AX1023" s="54">
        <f t="shared" si="717"/>
        <v>0.39963059468922424</v>
      </c>
      <c r="AY1023" s="54">
        <f t="shared" si="718"/>
        <v>0.34878700924888245</v>
      </c>
      <c r="AZ1023" s="54">
        <f t="shared" si="719"/>
        <v>0.3910417452411023</v>
      </c>
      <c r="BA1023" s="54">
        <f t="shared" si="720"/>
        <v>0.36939678330882597</v>
      </c>
      <c r="BB1023" s="54">
        <f t="shared" si="721"/>
        <v>0.36939678330882597</v>
      </c>
      <c r="BC1023" s="54">
        <f t="shared" si="722"/>
        <v>0.35914028856567115</v>
      </c>
      <c r="BD1023" s="54">
        <f t="shared" si="723"/>
        <v>0.36960095887084149</v>
      </c>
      <c r="BE1023" s="54">
        <f t="shared" si="724"/>
        <v>0.37225190627139032</v>
      </c>
      <c r="BF1023" s="54">
        <f t="shared" si="725"/>
        <v>0.38420707945101357</v>
      </c>
      <c r="BG1023" s="55">
        <f t="shared" si="744"/>
        <v>4.9410050792809992</v>
      </c>
      <c r="BH1023" s="56">
        <f t="shared" si="741"/>
        <v>0</v>
      </c>
      <c r="BI1023" s="56">
        <f t="shared" si="726"/>
        <v>-0.86897979967244054</v>
      </c>
      <c r="BJ1023" s="56">
        <f t="shared" si="727"/>
        <v>0</v>
      </c>
      <c r="BK1023" s="56">
        <f t="shared" si="728"/>
        <v>0</v>
      </c>
      <c r="BL1023" s="56">
        <f t="shared" si="729"/>
        <v>0</v>
      </c>
      <c r="BM1023" s="56">
        <f t="shared" si="730"/>
        <v>-1.0532938317668026</v>
      </c>
      <c r="BN1023" s="56">
        <f t="shared" si="731"/>
        <v>0</v>
      </c>
      <c r="BO1023" s="56">
        <f t="shared" si="732"/>
        <v>-0.99588391913572893</v>
      </c>
      <c r="BP1023" s="56">
        <f t="shared" si="733"/>
        <v>-0.99588391913572893</v>
      </c>
      <c r="BQ1023" s="56">
        <f t="shared" si="734"/>
        <v>-2.0480843817558982</v>
      </c>
      <c r="BR1023" s="56">
        <f t="shared" si="735"/>
        <v>0</v>
      </c>
      <c r="BS1023" s="56">
        <f t="shared" si="736"/>
        <v>-0.98818448648716739</v>
      </c>
      <c r="BT1023" s="56">
        <f t="shared" si="737"/>
        <v>0</v>
      </c>
      <c r="BU1023" s="57">
        <f t="shared" si="745"/>
        <v>-6.9503103379537663</v>
      </c>
      <c r="BV1023" s="58">
        <f t="shared" si="742"/>
        <v>1.7384720807692522</v>
      </c>
      <c r="BW1023" s="59">
        <f t="shared" si="738"/>
        <v>-12.447600382288272</v>
      </c>
      <c r="BX1023" s="68">
        <f t="shared" si="739"/>
        <v>2.0589949207190008</v>
      </c>
    </row>
    <row r="1024" spans="1:76">
      <c r="A1024" s="49">
        <v>4912</v>
      </c>
      <c r="B1024" s="86">
        <v>5.471124620060791E-2</v>
      </c>
      <c r="C1024" s="60">
        <v>7.3664825046040522E-2</v>
      </c>
      <c r="D1024" s="60">
        <v>7.3664825046040522E-2</v>
      </c>
      <c r="E1024" s="60">
        <v>7.5966850828729282E-2</v>
      </c>
      <c r="F1024" s="60">
        <v>7.5966850828729282E-2</v>
      </c>
      <c r="G1024" s="60">
        <v>0.10128913443830571</v>
      </c>
      <c r="H1024" s="60">
        <v>9.668508287292818E-2</v>
      </c>
      <c r="I1024" s="60">
        <v>0.10064456721915285</v>
      </c>
      <c r="J1024" s="60">
        <v>0.13121546961325967</v>
      </c>
      <c r="K1024" s="60">
        <v>0.13351749539594843</v>
      </c>
      <c r="L1024" s="60">
        <v>0.12891344383057091</v>
      </c>
      <c r="M1024" s="60">
        <v>0.13365561694290976</v>
      </c>
      <c r="N1024" s="60">
        <v>0.1352670349907919</v>
      </c>
      <c r="O1024" s="60">
        <v>0.14116022099447514</v>
      </c>
      <c r="P1024" s="117">
        <v>0.10781626292676018</v>
      </c>
      <c r="Q1024" s="61">
        <v>0</v>
      </c>
      <c r="R1024" s="61">
        <v>0</v>
      </c>
      <c r="S1024" s="61">
        <v>2</v>
      </c>
      <c r="T1024" s="61">
        <v>1</v>
      </c>
      <c r="U1024" s="61">
        <v>0</v>
      </c>
      <c r="V1024" s="61">
        <v>0</v>
      </c>
      <c r="W1024" s="61">
        <v>0</v>
      </c>
      <c r="X1024" s="61">
        <v>0</v>
      </c>
      <c r="Y1024" s="61">
        <v>1</v>
      </c>
      <c r="Z1024" s="61">
        <v>0</v>
      </c>
      <c r="AA1024" s="61">
        <v>1</v>
      </c>
      <c r="AB1024" s="61">
        <v>1</v>
      </c>
      <c r="AC1024" s="61">
        <v>1</v>
      </c>
      <c r="AD1024" s="50">
        <f t="shared" si="743"/>
        <v>7</v>
      </c>
      <c r="AE1024" s="51" t="s">
        <v>22</v>
      </c>
      <c r="AF1024" s="52">
        <f t="shared" si="700"/>
        <v>6.8294038490543302E-2</v>
      </c>
      <c r="AG1024" s="53">
        <f t="shared" si="740"/>
        <v>0.14704405240197735</v>
      </c>
      <c r="AH1024" s="53">
        <f t="shared" si="701"/>
        <v>0.14704405240197735</v>
      </c>
      <c r="AI1024" s="53">
        <f t="shared" si="702"/>
        <v>0.15046696065683696</v>
      </c>
      <c r="AJ1024" s="53">
        <f t="shared" si="703"/>
        <v>0.15046696065683696</v>
      </c>
      <c r="AK1024" s="53">
        <f t="shared" si="704"/>
        <v>0.18666982889630068</v>
      </c>
      <c r="AL1024" s="53">
        <f t="shared" si="705"/>
        <v>0.18026274165982084</v>
      </c>
      <c r="AM1024" s="53">
        <f t="shared" si="706"/>
        <v>0.18577698758737379</v>
      </c>
      <c r="AN1024" s="53">
        <f t="shared" si="707"/>
        <v>0.22683282707997551</v>
      </c>
      <c r="AO1024" s="53">
        <f t="shared" si="708"/>
        <v>0.22983032304402787</v>
      </c>
      <c r="AP1024" s="53">
        <f t="shared" si="709"/>
        <v>0.22382351712961809</v>
      </c>
      <c r="AQ1024" s="53">
        <f t="shared" si="710"/>
        <v>0.2300098033166828</v>
      </c>
      <c r="AR1024" s="53">
        <f t="shared" si="711"/>
        <v>0.23210069227534716</v>
      </c>
      <c r="AS1024" s="53">
        <f t="shared" si="712"/>
        <v>0.23970078749194018</v>
      </c>
      <c r="AT1024" s="54">
        <f t="shared" si="713"/>
        <v>0.46312534384550746</v>
      </c>
      <c r="AU1024" s="54">
        <f t="shared" si="714"/>
        <v>0.46312534384550746</v>
      </c>
      <c r="AV1024" s="54">
        <f t="shared" si="715"/>
        <v>0.47390602852189201</v>
      </c>
      <c r="AW1024" s="54">
        <f t="shared" si="716"/>
        <v>0.47390602852189201</v>
      </c>
      <c r="AX1024" s="54">
        <f t="shared" si="717"/>
        <v>0.58792944890315579</v>
      </c>
      <c r="AY1024" s="54">
        <f t="shared" si="718"/>
        <v>0.56774988753381073</v>
      </c>
      <c r="AZ1024" s="54">
        <f t="shared" si="719"/>
        <v>0.58511738386929879</v>
      </c>
      <c r="BA1024" s="54">
        <f t="shared" si="720"/>
        <v>0.71442557057445144</v>
      </c>
      <c r="BB1024" s="54">
        <f t="shared" si="721"/>
        <v>0.72386639001835706</v>
      </c>
      <c r="BC1024" s="54">
        <f t="shared" si="722"/>
        <v>0.70494754216914712</v>
      </c>
      <c r="BD1024" s="54">
        <f t="shared" si="723"/>
        <v>0.72443167546601028</v>
      </c>
      <c r="BE1024" s="54">
        <f t="shared" si="724"/>
        <v>0.73101707386945625</v>
      </c>
      <c r="BF1024" s="54">
        <f t="shared" si="725"/>
        <v>0.75495409582272166</v>
      </c>
      <c r="BG1024" s="55">
        <f t="shared" si="744"/>
        <v>7.9685018129612084</v>
      </c>
      <c r="BH1024" s="56">
        <f t="shared" si="741"/>
        <v>0</v>
      </c>
      <c r="BI1024" s="56">
        <f t="shared" si="726"/>
        <v>0</v>
      </c>
      <c r="BJ1024" s="56">
        <f t="shared" si="727"/>
        <v>-1.4934924580102353</v>
      </c>
      <c r="BK1024" s="56">
        <f t="shared" si="728"/>
        <v>-0.74674622900511767</v>
      </c>
      <c r="BL1024" s="56">
        <f t="shared" si="729"/>
        <v>0</v>
      </c>
      <c r="BM1024" s="56">
        <f t="shared" si="730"/>
        <v>0</v>
      </c>
      <c r="BN1024" s="56">
        <f t="shared" si="731"/>
        <v>0</v>
      </c>
      <c r="BO1024" s="56">
        <f t="shared" si="732"/>
        <v>0</v>
      </c>
      <c r="BP1024" s="56">
        <f t="shared" si="733"/>
        <v>-0.32314844780033192</v>
      </c>
      <c r="BQ1024" s="56">
        <f t="shared" si="734"/>
        <v>0</v>
      </c>
      <c r="BR1024" s="56">
        <f t="shared" si="735"/>
        <v>-0.32236782744347225</v>
      </c>
      <c r="BS1024" s="56">
        <f t="shared" si="736"/>
        <v>-0.31331846263856472</v>
      </c>
      <c r="BT1024" s="56">
        <f t="shared" si="737"/>
        <v>-0.28109833181632732</v>
      </c>
      <c r="BU1024" s="57">
        <f t="shared" si="745"/>
        <v>-3.4801717567140487</v>
      </c>
      <c r="BV1024" s="58">
        <f t="shared" si="742"/>
        <v>1.9356183992070024</v>
      </c>
      <c r="BW1024" s="59">
        <f t="shared" si="738"/>
        <v>-12.197877497836469</v>
      </c>
      <c r="BX1024" s="68">
        <f t="shared" si="739"/>
        <v>0.96850181296120841</v>
      </c>
    </row>
    <row r="1025" spans="1:76">
      <c r="A1025" s="49">
        <v>4913</v>
      </c>
      <c r="B1025" s="86">
        <v>3.1914893617021281E-2</v>
      </c>
      <c r="C1025" s="60">
        <v>7.3664825046040522E-2</v>
      </c>
      <c r="D1025" s="60">
        <v>7.3664825046040522E-2</v>
      </c>
      <c r="E1025" s="60">
        <v>7.5966850828729282E-2</v>
      </c>
      <c r="F1025" s="60">
        <v>7.5966850828729282E-2</v>
      </c>
      <c r="G1025" s="60">
        <v>0.10128913443830571</v>
      </c>
      <c r="H1025" s="60">
        <v>9.668508287292818E-2</v>
      </c>
      <c r="I1025" s="60">
        <v>0.10064456721915285</v>
      </c>
      <c r="J1025" s="60">
        <v>0.13121546961325967</v>
      </c>
      <c r="K1025" s="60">
        <v>0.13351749539594843</v>
      </c>
      <c r="L1025" s="60">
        <v>0.12891344383057091</v>
      </c>
      <c r="M1025" s="60">
        <v>0.13365561694290976</v>
      </c>
      <c r="N1025" s="60">
        <v>0.1352670349907919</v>
      </c>
      <c r="O1025" s="60">
        <v>0.14116022099447514</v>
      </c>
      <c r="P1025" s="117">
        <v>0.10781626292676018</v>
      </c>
      <c r="Q1025" s="61">
        <v>0</v>
      </c>
      <c r="R1025" s="61">
        <v>0</v>
      </c>
      <c r="S1025" s="61">
        <v>0</v>
      </c>
      <c r="T1025" s="61">
        <v>0</v>
      </c>
      <c r="U1025" s="61">
        <v>1</v>
      </c>
      <c r="V1025" s="61">
        <v>0</v>
      </c>
      <c r="W1025" s="61">
        <v>0</v>
      </c>
      <c r="X1025" s="61">
        <v>0</v>
      </c>
      <c r="Y1025" s="61">
        <v>0</v>
      </c>
      <c r="Z1025" s="61">
        <v>0</v>
      </c>
      <c r="AA1025" s="61">
        <v>0</v>
      </c>
      <c r="AB1025" s="61">
        <v>0</v>
      </c>
      <c r="AC1025" s="61">
        <v>1</v>
      </c>
      <c r="AD1025" s="50">
        <f t="shared" si="743"/>
        <v>2</v>
      </c>
      <c r="AE1025" s="51" t="s">
        <v>22</v>
      </c>
      <c r="AF1025" s="52">
        <f t="shared" si="700"/>
        <v>4.1511087713526552E-2</v>
      </c>
      <c r="AG1025" s="53">
        <f t="shared" si="740"/>
        <v>0.14704405240197735</v>
      </c>
      <c r="AH1025" s="53">
        <f t="shared" si="701"/>
        <v>0.14704405240197735</v>
      </c>
      <c r="AI1025" s="53">
        <f t="shared" si="702"/>
        <v>0.15046696065683696</v>
      </c>
      <c r="AJ1025" s="53">
        <f t="shared" si="703"/>
        <v>0.15046696065683696</v>
      </c>
      <c r="AK1025" s="53">
        <f t="shared" si="704"/>
        <v>0.18666982889630068</v>
      </c>
      <c r="AL1025" s="53">
        <f t="shared" si="705"/>
        <v>0.18026274165982084</v>
      </c>
      <c r="AM1025" s="53">
        <f t="shared" si="706"/>
        <v>0.18577698758737379</v>
      </c>
      <c r="AN1025" s="53">
        <f t="shared" si="707"/>
        <v>0.22683282707997551</v>
      </c>
      <c r="AO1025" s="53">
        <f t="shared" si="708"/>
        <v>0.22983032304402787</v>
      </c>
      <c r="AP1025" s="53">
        <f t="shared" si="709"/>
        <v>0.22382351712961809</v>
      </c>
      <c r="AQ1025" s="53">
        <f t="shared" si="710"/>
        <v>0.2300098033166828</v>
      </c>
      <c r="AR1025" s="53">
        <f t="shared" si="711"/>
        <v>0.23210069227534716</v>
      </c>
      <c r="AS1025" s="53">
        <f t="shared" si="712"/>
        <v>0.23970078749194018</v>
      </c>
      <c r="AT1025" s="54">
        <f t="shared" si="713"/>
        <v>0.28150095082442772</v>
      </c>
      <c r="AU1025" s="54">
        <f t="shared" si="714"/>
        <v>0.28150095082442772</v>
      </c>
      <c r="AV1025" s="54">
        <f t="shared" si="715"/>
        <v>0.28805376212544981</v>
      </c>
      <c r="AW1025" s="54">
        <f t="shared" si="716"/>
        <v>0.28805376212544981</v>
      </c>
      <c r="AX1025" s="54">
        <f t="shared" si="717"/>
        <v>0.35736048800458148</v>
      </c>
      <c r="AY1025" s="54">
        <f t="shared" si="718"/>
        <v>0.34509476817693702</v>
      </c>
      <c r="AZ1025" s="54">
        <f t="shared" si="719"/>
        <v>0.35565123371450547</v>
      </c>
      <c r="BA1025" s="54">
        <f t="shared" si="720"/>
        <v>0.43424848171790081</v>
      </c>
      <c r="BB1025" s="54">
        <f t="shared" si="721"/>
        <v>0.43998688425910942</v>
      </c>
      <c r="BC1025" s="54">
        <f t="shared" si="722"/>
        <v>0.4284874624960201</v>
      </c>
      <c r="BD1025" s="54">
        <f t="shared" si="723"/>
        <v>0.44033048106959771</v>
      </c>
      <c r="BE1025" s="54">
        <f t="shared" si="724"/>
        <v>0.44433327628856573</v>
      </c>
      <c r="BF1025" s="54">
        <f t="shared" si="725"/>
        <v>0.45888288910784863</v>
      </c>
      <c r="BG1025" s="55">
        <f t="shared" si="744"/>
        <v>4.8434853907348216</v>
      </c>
      <c r="BH1025" s="56">
        <f t="shared" si="741"/>
        <v>0</v>
      </c>
      <c r="BI1025" s="56">
        <f t="shared" si="726"/>
        <v>0</v>
      </c>
      <c r="BJ1025" s="56">
        <f t="shared" si="727"/>
        <v>0</v>
      </c>
      <c r="BK1025" s="56">
        <f t="shared" si="728"/>
        <v>0</v>
      </c>
      <c r="BL1025" s="56">
        <f t="shared" si="729"/>
        <v>-1.0290102363566522</v>
      </c>
      <c r="BM1025" s="56">
        <f t="shared" si="730"/>
        <v>0</v>
      </c>
      <c r="BN1025" s="56">
        <f t="shared" si="731"/>
        <v>0</v>
      </c>
      <c r="BO1025" s="56">
        <f t="shared" si="732"/>
        <v>0</v>
      </c>
      <c r="BP1025" s="56">
        <f t="shared" si="733"/>
        <v>0</v>
      </c>
      <c r="BQ1025" s="56">
        <f t="shared" si="734"/>
        <v>0</v>
      </c>
      <c r="BR1025" s="56">
        <f t="shared" si="735"/>
        <v>0</v>
      </c>
      <c r="BS1025" s="56">
        <f t="shared" si="736"/>
        <v>0</v>
      </c>
      <c r="BT1025" s="56">
        <f t="shared" si="737"/>
        <v>-0.77896024503213179</v>
      </c>
      <c r="BU1025" s="57">
        <f t="shared" si="745"/>
        <v>-1.807970481388784</v>
      </c>
      <c r="BV1025" s="58">
        <f t="shared" si="742"/>
        <v>1.1291107328707515</v>
      </c>
      <c r="BW1025" s="59">
        <f t="shared" si="738"/>
        <v>-6.3860168223606104</v>
      </c>
      <c r="BX1025" s="68">
        <f t="shared" si="739"/>
        <v>2.8434853907348216</v>
      </c>
    </row>
    <row r="1026" spans="1:76">
      <c r="A1026" s="49">
        <v>4914</v>
      </c>
      <c r="B1026" s="86">
        <v>4.3059777102330297E-2</v>
      </c>
      <c r="C1026" s="60">
        <v>7.3664825046040522E-2</v>
      </c>
      <c r="D1026" s="60">
        <v>7.3664825046040522E-2</v>
      </c>
      <c r="E1026" s="60">
        <v>7.5966850828729282E-2</v>
      </c>
      <c r="F1026" s="60">
        <v>7.5966850828729282E-2</v>
      </c>
      <c r="G1026" s="60">
        <v>0.10128913443830571</v>
      </c>
      <c r="H1026" s="60">
        <v>9.668508287292818E-2</v>
      </c>
      <c r="I1026" s="60">
        <v>0.11979742173112339</v>
      </c>
      <c r="J1026" s="60">
        <v>0.13581952117863719</v>
      </c>
      <c r="K1026" s="60">
        <v>0.13812154696132597</v>
      </c>
      <c r="L1026" s="60">
        <v>0.13351749539594843</v>
      </c>
      <c r="M1026" s="60">
        <v>0.1382596685082873</v>
      </c>
      <c r="N1026" s="60">
        <v>0.13581952117863719</v>
      </c>
      <c r="O1026" s="60">
        <v>0.14175874769797422</v>
      </c>
      <c r="P1026" s="117">
        <v>0.1107947301317467</v>
      </c>
      <c r="Q1026" s="61">
        <v>3</v>
      </c>
      <c r="R1026" s="61">
        <v>2</v>
      </c>
      <c r="S1026" s="61">
        <v>1</v>
      </c>
      <c r="T1026" s="61">
        <v>1</v>
      </c>
      <c r="U1026" s="61">
        <v>1</v>
      </c>
      <c r="V1026" s="61">
        <v>1</v>
      </c>
      <c r="W1026" s="61">
        <v>0</v>
      </c>
      <c r="X1026" s="61">
        <v>0</v>
      </c>
      <c r="Y1026" s="61">
        <v>2</v>
      </c>
      <c r="Z1026" s="61">
        <v>3</v>
      </c>
      <c r="AA1026" s="61">
        <v>1</v>
      </c>
      <c r="AB1026" s="61">
        <v>0</v>
      </c>
      <c r="AC1026" s="61">
        <v>0</v>
      </c>
      <c r="AD1026" s="50">
        <f t="shared" si="743"/>
        <v>15</v>
      </c>
      <c r="AE1026" s="51" t="s">
        <v>22</v>
      </c>
      <c r="AF1026" s="52">
        <f t="shared" si="700"/>
        <v>5.4741324369028031E-2</v>
      </c>
      <c r="AG1026" s="53">
        <f t="shared" si="740"/>
        <v>0.14704405240197735</v>
      </c>
      <c r="AH1026" s="53">
        <f t="shared" si="701"/>
        <v>0.14704405240197735</v>
      </c>
      <c r="AI1026" s="53">
        <f t="shared" si="702"/>
        <v>0.15046696065683696</v>
      </c>
      <c r="AJ1026" s="53">
        <f t="shared" si="703"/>
        <v>0.15046696065683696</v>
      </c>
      <c r="AK1026" s="53">
        <f t="shared" si="704"/>
        <v>0.18666982889630068</v>
      </c>
      <c r="AL1026" s="53">
        <f t="shared" si="705"/>
        <v>0.18026274165982084</v>
      </c>
      <c r="AM1026" s="53">
        <f t="shared" si="706"/>
        <v>0.21178473365254954</v>
      </c>
      <c r="AN1026" s="53">
        <f t="shared" si="707"/>
        <v>0.23281628632671761</v>
      </c>
      <c r="AO1026" s="53">
        <f t="shared" si="708"/>
        <v>0.23579098736269424</v>
      </c>
      <c r="AP1026" s="53">
        <f t="shared" si="709"/>
        <v>0.22983032304402787</v>
      </c>
      <c r="AQ1026" s="53">
        <f t="shared" si="710"/>
        <v>0.23596911701715531</v>
      </c>
      <c r="AR1026" s="53">
        <f t="shared" si="711"/>
        <v>0.23281628632671761</v>
      </c>
      <c r="AS1026" s="53">
        <f t="shared" si="712"/>
        <v>0.24046868960800363</v>
      </c>
      <c r="AT1026" s="54">
        <f t="shared" si="713"/>
        <v>0.37121973207771392</v>
      </c>
      <c r="AU1026" s="54">
        <f t="shared" si="714"/>
        <v>0.37121973207771392</v>
      </c>
      <c r="AV1026" s="54">
        <f t="shared" si="715"/>
        <v>0.37986102742111189</v>
      </c>
      <c r="AW1026" s="54">
        <f t="shared" si="716"/>
        <v>0.37986102742111189</v>
      </c>
      <c r="AX1026" s="54">
        <f t="shared" si="717"/>
        <v>0.47125689708579871</v>
      </c>
      <c r="AY1026" s="54">
        <f t="shared" si="718"/>
        <v>0.45508189939991744</v>
      </c>
      <c r="AZ1026" s="54">
        <f t="shared" si="719"/>
        <v>0.53466067345402013</v>
      </c>
      <c r="BA1026" s="54">
        <f t="shared" si="720"/>
        <v>0.58775583249887531</v>
      </c>
      <c r="BB1026" s="54">
        <f t="shared" si="721"/>
        <v>0.59526560731498124</v>
      </c>
      <c r="BC1026" s="54">
        <f t="shared" si="722"/>
        <v>0.58021762560313639</v>
      </c>
      <c r="BD1026" s="54">
        <f t="shared" si="723"/>
        <v>0.59571530413388674</v>
      </c>
      <c r="BE1026" s="54">
        <f t="shared" si="724"/>
        <v>0.58775583249887531</v>
      </c>
      <c r="BF1026" s="54">
        <f t="shared" si="725"/>
        <v>0.60707469000739844</v>
      </c>
      <c r="BG1026" s="55">
        <f t="shared" si="744"/>
        <v>6.5169458809945411</v>
      </c>
      <c r="BH1026" s="56">
        <f t="shared" si="741"/>
        <v>-2.9728833658378755</v>
      </c>
      <c r="BI1026" s="56">
        <f t="shared" si="726"/>
        <v>-1.9819222438919171</v>
      </c>
      <c r="BJ1026" s="56">
        <f t="shared" si="727"/>
        <v>-0.96794981046545481</v>
      </c>
      <c r="BK1026" s="56">
        <f t="shared" si="728"/>
        <v>-0.96794981046545481</v>
      </c>
      <c r="BL1026" s="56">
        <f t="shared" si="729"/>
        <v>-0.75235190460118495</v>
      </c>
      <c r="BM1026" s="56">
        <f t="shared" si="730"/>
        <v>-0.78727787754786827</v>
      </c>
      <c r="BN1026" s="56">
        <f t="shared" si="731"/>
        <v>0</v>
      </c>
      <c r="BO1026" s="56">
        <f t="shared" si="732"/>
        <v>0</v>
      </c>
      <c r="BP1026" s="56">
        <f t="shared" si="733"/>
        <v>-1.0374951483882475</v>
      </c>
      <c r="BQ1026" s="56">
        <f t="shared" si="734"/>
        <v>-1.6330560877820073</v>
      </c>
      <c r="BR1026" s="56">
        <f t="shared" si="735"/>
        <v>-0.51799240366879662</v>
      </c>
      <c r="BS1026" s="56">
        <f t="shared" si="736"/>
        <v>0</v>
      </c>
      <c r="BT1026" s="56">
        <f t="shared" si="737"/>
        <v>0</v>
      </c>
      <c r="BU1026" s="57">
        <f t="shared" si="745"/>
        <v>-11.618878652648807</v>
      </c>
      <c r="BV1026" s="58">
        <f t="shared" si="742"/>
        <v>1.5234033697462519</v>
      </c>
      <c r="BW1026" s="59">
        <f t="shared" si="738"/>
        <v>-15.957849683257969</v>
      </c>
      <c r="BX1026" s="68">
        <f t="shared" si="739"/>
        <v>8.4830541190054589</v>
      </c>
    </row>
    <row r="1027" spans="1:76">
      <c r="A1027" s="49">
        <v>4915</v>
      </c>
      <c r="B1027" s="86">
        <v>4.6099290780141848E-2</v>
      </c>
      <c r="C1027" s="60">
        <v>7.3664825046040522E-2</v>
      </c>
      <c r="D1027" s="60">
        <v>7.3664825046040522E-2</v>
      </c>
      <c r="E1027" s="60">
        <v>7.5966850828729282E-2</v>
      </c>
      <c r="F1027" s="60">
        <v>7.5966850828729282E-2</v>
      </c>
      <c r="G1027" s="60">
        <v>0.10128913443830571</v>
      </c>
      <c r="H1027" s="60">
        <v>9.668508287292818E-2</v>
      </c>
      <c r="I1027" s="60">
        <v>0.11979742173112339</v>
      </c>
      <c r="J1027" s="60">
        <v>0.13581952117863719</v>
      </c>
      <c r="K1027" s="60">
        <v>0.13812154696132597</v>
      </c>
      <c r="L1027" s="60">
        <v>0.13351749539594843</v>
      </c>
      <c r="M1027" s="60">
        <v>0.1382596685082873</v>
      </c>
      <c r="N1027" s="60">
        <v>0.13581952117863719</v>
      </c>
      <c r="O1027" s="60">
        <v>0.14175874769797422</v>
      </c>
      <c r="P1027" s="117">
        <v>0.1107947301317467</v>
      </c>
      <c r="Q1027" s="61">
        <v>0</v>
      </c>
      <c r="R1027" s="61">
        <v>0</v>
      </c>
      <c r="S1027" s="61">
        <v>0</v>
      </c>
      <c r="T1027" s="61">
        <v>0</v>
      </c>
      <c r="U1027" s="61">
        <v>0</v>
      </c>
      <c r="V1027" s="61">
        <v>1</v>
      </c>
      <c r="W1027" s="61">
        <v>0</v>
      </c>
      <c r="X1027" s="61">
        <v>0</v>
      </c>
      <c r="Y1027" s="61">
        <v>0</v>
      </c>
      <c r="Z1027" s="61">
        <v>1</v>
      </c>
      <c r="AA1027" s="61">
        <v>0</v>
      </c>
      <c r="AB1027" s="61">
        <v>0</v>
      </c>
      <c r="AC1027" s="61">
        <v>0</v>
      </c>
      <c r="AD1027" s="50">
        <f t="shared" si="743"/>
        <v>2</v>
      </c>
      <c r="AE1027" s="51" t="s">
        <v>22</v>
      </c>
      <c r="AF1027" s="52">
        <f t="shared" si="700"/>
        <v>5.830114303208566E-2</v>
      </c>
      <c r="AG1027" s="53">
        <f t="shared" si="740"/>
        <v>0.14704405240197735</v>
      </c>
      <c r="AH1027" s="53">
        <f t="shared" si="701"/>
        <v>0.14704405240197735</v>
      </c>
      <c r="AI1027" s="53">
        <f t="shared" si="702"/>
        <v>0.15046696065683696</v>
      </c>
      <c r="AJ1027" s="53">
        <f t="shared" si="703"/>
        <v>0.15046696065683696</v>
      </c>
      <c r="AK1027" s="53">
        <f t="shared" si="704"/>
        <v>0.18666982889630068</v>
      </c>
      <c r="AL1027" s="53">
        <f t="shared" si="705"/>
        <v>0.18026274165982084</v>
      </c>
      <c r="AM1027" s="53">
        <f t="shared" si="706"/>
        <v>0.21178473365254954</v>
      </c>
      <c r="AN1027" s="53">
        <f t="shared" si="707"/>
        <v>0.23281628632671761</v>
      </c>
      <c r="AO1027" s="53">
        <f t="shared" si="708"/>
        <v>0.23579098736269424</v>
      </c>
      <c r="AP1027" s="53">
        <f t="shared" si="709"/>
        <v>0.22983032304402787</v>
      </c>
      <c r="AQ1027" s="53">
        <f t="shared" si="710"/>
        <v>0.23596911701715531</v>
      </c>
      <c r="AR1027" s="53">
        <f t="shared" si="711"/>
        <v>0.23281628632671761</v>
      </c>
      <c r="AS1027" s="53">
        <f t="shared" si="712"/>
        <v>0.24046868960800363</v>
      </c>
      <c r="AT1027" s="54">
        <f t="shared" si="713"/>
        <v>0.3953600857424705</v>
      </c>
      <c r="AU1027" s="54">
        <f t="shared" si="714"/>
        <v>0.3953600857424705</v>
      </c>
      <c r="AV1027" s="54">
        <f t="shared" si="715"/>
        <v>0.40456332299704789</v>
      </c>
      <c r="AW1027" s="54">
        <f t="shared" si="716"/>
        <v>0.40456332299704789</v>
      </c>
      <c r="AX1027" s="54">
        <f t="shared" si="717"/>
        <v>0.50190264993663425</v>
      </c>
      <c r="AY1027" s="54">
        <f t="shared" si="718"/>
        <v>0.48467579500577751</v>
      </c>
      <c r="AZ1027" s="54">
        <f t="shared" si="719"/>
        <v>0.5694295626926853</v>
      </c>
      <c r="BA1027" s="54">
        <f t="shared" si="720"/>
        <v>0.62597749056007967</v>
      </c>
      <c r="BB1027" s="54">
        <f t="shared" si="721"/>
        <v>0.63397562470716418</v>
      </c>
      <c r="BC1027" s="54">
        <f t="shared" si="722"/>
        <v>0.61794907540024147</v>
      </c>
      <c r="BD1027" s="54">
        <f t="shared" si="723"/>
        <v>0.63445456523084132</v>
      </c>
      <c r="BE1027" s="54">
        <f t="shared" si="724"/>
        <v>0.62597749056007967</v>
      </c>
      <c r="BF1027" s="54">
        <f t="shared" si="725"/>
        <v>0.64655264996302142</v>
      </c>
      <c r="BG1027" s="55">
        <f t="shared" si="744"/>
        <v>6.9407417215355611</v>
      </c>
      <c r="BH1027" s="56">
        <f t="shared" si="741"/>
        <v>0</v>
      </c>
      <c r="BI1027" s="56">
        <f t="shared" si="726"/>
        <v>0</v>
      </c>
      <c r="BJ1027" s="56">
        <f t="shared" si="727"/>
        <v>0</v>
      </c>
      <c r="BK1027" s="56">
        <f t="shared" si="728"/>
        <v>0</v>
      </c>
      <c r="BL1027" s="56">
        <f t="shared" si="729"/>
        <v>0</v>
      </c>
      <c r="BM1027" s="56">
        <f t="shared" si="730"/>
        <v>-0.72427507547188008</v>
      </c>
      <c r="BN1027" s="56">
        <f t="shared" si="731"/>
        <v>0</v>
      </c>
      <c r="BO1027" s="56">
        <f t="shared" si="732"/>
        <v>0</v>
      </c>
      <c r="BP1027" s="56">
        <f t="shared" si="733"/>
        <v>0</v>
      </c>
      <c r="BQ1027" s="56">
        <f t="shared" si="734"/>
        <v>-0.48134922718468087</v>
      </c>
      <c r="BR1027" s="56">
        <f t="shared" si="735"/>
        <v>0</v>
      </c>
      <c r="BS1027" s="56">
        <f t="shared" si="736"/>
        <v>0</v>
      </c>
      <c r="BT1027" s="56">
        <f t="shared" si="737"/>
        <v>0</v>
      </c>
      <c r="BU1027" s="57">
        <f t="shared" si="745"/>
        <v>-1.205624302656561</v>
      </c>
      <c r="BV1027" s="58">
        <f t="shared" si="742"/>
        <v>1.6309377252577519</v>
      </c>
      <c r="BW1027" s="59">
        <f t="shared" si="738"/>
        <v>-6.7522850892871169</v>
      </c>
      <c r="BX1027" s="68">
        <f t="shared" si="739"/>
        <v>4.9407417215355611</v>
      </c>
    </row>
    <row r="1028" spans="1:76">
      <c r="A1028" s="49">
        <v>4916</v>
      </c>
      <c r="B1028" s="86">
        <v>0.10030395136778117</v>
      </c>
      <c r="C1028" s="60">
        <v>7.3664825046040522E-2</v>
      </c>
      <c r="D1028" s="60">
        <v>7.3664825046040522E-2</v>
      </c>
      <c r="E1028" s="60">
        <v>7.5966850828729282E-2</v>
      </c>
      <c r="F1028" s="60">
        <v>7.5966850828729282E-2</v>
      </c>
      <c r="G1028" s="60">
        <v>0.10128913443830571</v>
      </c>
      <c r="H1028" s="60">
        <v>0.1151012891344383</v>
      </c>
      <c r="I1028" s="60">
        <v>0.11979742173112339</v>
      </c>
      <c r="J1028" s="60">
        <v>0.1427255985267035</v>
      </c>
      <c r="K1028" s="60">
        <v>0.14502762430939226</v>
      </c>
      <c r="L1028" s="60">
        <v>0.14042357274401474</v>
      </c>
      <c r="M1028" s="60">
        <v>0.14516574585635358</v>
      </c>
      <c r="N1028" s="60">
        <v>0.14737569060773481</v>
      </c>
      <c r="O1028" s="60">
        <v>0.15382136279926334</v>
      </c>
      <c r="P1028" s="117">
        <v>0.1161531378382207</v>
      </c>
      <c r="Q1028" s="61">
        <v>0</v>
      </c>
      <c r="R1028" s="61">
        <v>1</v>
      </c>
      <c r="S1028" s="61">
        <v>0</v>
      </c>
      <c r="T1028" s="61">
        <v>2</v>
      </c>
      <c r="U1028" s="61">
        <v>5</v>
      </c>
      <c r="V1028" s="61">
        <v>1</v>
      </c>
      <c r="W1028" s="61">
        <v>0</v>
      </c>
      <c r="X1028" s="61">
        <v>0</v>
      </c>
      <c r="Y1028" s="61">
        <v>3</v>
      </c>
      <c r="Z1028" s="61">
        <v>0</v>
      </c>
      <c r="AA1028" s="61">
        <v>3</v>
      </c>
      <c r="AB1028" s="61">
        <v>0</v>
      </c>
      <c r="AC1028" s="61">
        <v>0</v>
      </c>
      <c r="AD1028" s="50">
        <f t="shared" si="743"/>
        <v>15</v>
      </c>
      <c r="AE1028" s="51" t="s">
        <v>22</v>
      </c>
      <c r="AF1028" s="52">
        <f t="shared" si="700"/>
        <v>0.11954583155691914</v>
      </c>
      <c r="AG1028" s="53">
        <f t="shared" si="740"/>
        <v>0.14704405240197735</v>
      </c>
      <c r="AH1028" s="53">
        <f t="shared" si="701"/>
        <v>0.14704405240197735</v>
      </c>
      <c r="AI1028" s="53">
        <f t="shared" si="702"/>
        <v>0.15046696065683696</v>
      </c>
      <c r="AJ1028" s="53">
        <f t="shared" si="703"/>
        <v>0.15046696065683696</v>
      </c>
      <c r="AK1028" s="53">
        <f t="shared" si="704"/>
        <v>0.18666982889630068</v>
      </c>
      <c r="AL1028" s="53">
        <f t="shared" si="705"/>
        <v>0.20550226935724744</v>
      </c>
      <c r="AM1028" s="53">
        <f t="shared" si="706"/>
        <v>0.21178473365254954</v>
      </c>
      <c r="AN1028" s="53">
        <f t="shared" si="707"/>
        <v>0.24170763359238631</v>
      </c>
      <c r="AO1028" s="53">
        <f t="shared" si="708"/>
        <v>0.24465007042878845</v>
      </c>
      <c r="AP1028" s="53">
        <f t="shared" si="709"/>
        <v>0.23875468630833235</v>
      </c>
      <c r="AQ1028" s="53">
        <f t="shared" si="710"/>
        <v>0.24482628752650956</v>
      </c>
      <c r="AR1028" s="53">
        <f t="shared" si="711"/>
        <v>0.24764076919000275</v>
      </c>
      <c r="AS1028" s="53">
        <f t="shared" si="712"/>
        <v>0.25579746741654791</v>
      </c>
      <c r="AT1028" s="54">
        <f t="shared" si="713"/>
        <v>0.81068136500320842</v>
      </c>
      <c r="AU1028" s="54">
        <f t="shared" si="714"/>
        <v>0.81068136500320842</v>
      </c>
      <c r="AV1028" s="54">
        <f t="shared" si="715"/>
        <v>0.82955249845609069</v>
      </c>
      <c r="AW1028" s="54">
        <f t="shared" si="716"/>
        <v>0.82955249845609069</v>
      </c>
      <c r="AX1028" s="54">
        <f t="shared" si="717"/>
        <v>1.0291456826888525</v>
      </c>
      <c r="AY1028" s="54">
        <f t="shared" si="718"/>
        <v>1.1329724494967066</v>
      </c>
      <c r="AZ1028" s="54">
        <f t="shared" si="719"/>
        <v>1.1676088502711928</v>
      </c>
      <c r="BA1028" s="54">
        <f t="shared" si="720"/>
        <v>1.3325793946204934</v>
      </c>
      <c r="BB1028" s="54">
        <f t="shared" si="721"/>
        <v>1.3488015992728055</v>
      </c>
      <c r="BC1028" s="54">
        <f t="shared" si="722"/>
        <v>1.3162992439043315</v>
      </c>
      <c r="BD1028" s="54">
        <f t="shared" si="723"/>
        <v>1.3497731170933764</v>
      </c>
      <c r="BE1028" s="54">
        <f t="shared" si="724"/>
        <v>1.3652898809438432</v>
      </c>
      <c r="BF1028" s="54">
        <f t="shared" si="725"/>
        <v>1.4102592839506252</v>
      </c>
      <c r="BG1028" s="55">
        <f t="shared" si="744"/>
        <v>14.733197229160824</v>
      </c>
      <c r="BH1028" s="56">
        <f t="shared" si="741"/>
        <v>0</v>
      </c>
      <c r="BI1028" s="56">
        <f t="shared" si="726"/>
        <v>-0.2098801935568359</v>
      </c>
      <c r="BJ1028" s="56">
        <f t="shared" si="727"/>
        <v>0</v>
      </c>
      <c r="BK1028" s="56">
        <f t="shared" si="728"/>
        <v>-0.3737377641526643</v>
      </c>
      <c r="BL1028" s="56">
        <f t="shared" si="729"/>
        <v>0.14364511893968862</v>
      </c>
      <c r="BM1028" s="56">
        <f t="shared" si="730"/>
        <v>0.12484466533072044</v>
      </c>
      <c r="BN1028" s="56">
        <f t="shared" si="731"/>
        <v>0</v>
      </c>
      <c r="BO1028" s="56">
        <f t="shared" si="732"/>
        <v>0</v>
      </c>
      <c r="BP1028" s="56">
        <f t="shared" si="733"/>
        <v>0.89764948189568883</v>
      </c>
      <c r="BQ1028" s="56">
        <f t="shared" si="734"/>
        <v>0</v>
      </c>
      <c r="BR1028" s="56">
        <f t="shared" si="735"/>
        <v>0.89980955074236812</v>
      </c>
      <c r="BS1028" s="56">
        <f t="shared" si="736"/>
        <v>0</v>
      </c>
      <c r="BT1028" s="56">
        <f t="shared" si="737"/>
        <v>0</v>
      </c>
      <c r="BU1028" s="57">
        <f t="shared" si="745"/>
        <v>1.4823308591989659</v>
      </c>
      <c r="BV1028" s="58">
        <f t="shared" si="742"/>
        <v>3.5486337318795047</v>
      </c>
      <c r="BW1028" s="59">
        <f t="shared" si="738"/>
        <v>-14.09477579417063</v>
      </c>
      <c r="BX1028" s="68">
        <f t="shared" si="739"/>
        <v>0.26680277083917581</v>
      </c>
    </row>
    <row r="1029" spans="1:76">
      <c r="A1029" s="49">
        <v>4917</v>
      </c>
      <c r="B1029" s="86">
        <v>1.2664640324214793E-2</v>
      </c>
      <c r="C1029" s="60">
        <v>0.11049723756906077</v>
      </c>
      <c r="D1029" s="60">
        <v>0.11049723756906077</v>
      </c>
      <c r="E1029" s="60">
        <v>0.10589318600368323</v>
      </c>
      <c r="F1029" s="60">
        <v>0.10589318600368323</v>
      </c>
      <c r="G1029" s="60">
        <v>0.14042357274401474</v>
      </c>
      <c r="H1029" s="60">
        <v>0.15653775322283608</v>
      </c>
      <c r="I1029" s="60">
        <v>0.14617863720073665</v>
      </c>
      <c r="J1029" s="60">
        <v>0.1703499079189687</v>
      </c>
      <c r="K1029" s="60">
        <v>0.17265193370165746</v>
      </c>
      <c r="L1029" s="60">
        <v>0.16804788213627991</v>
      </c>
      <c r="M1029" s="60">
        <v>0.17283609576427256</v>
      </c>
      <c r="N1029" s="60">
        <v>0.17633517495395948</v>
      </c>
      <c r="O1029" s="60">
        <v>0.18402394106813996</v>
      </c>
      <c r="P1029" s="117">
        <v>0.14770505737356562</v>
      </c>
      <c r="Q1029" s="61">
        <v>0</v>
      </c>
      <c r="R1029" s="61">
        <v>0</v>
      </c>
      <c r="S1029" s="61">
        <v>0</v>
      </c>
      <c r="T1029" s="61">
        <v>0</v>
      </c>
      <c r="U1029" s="61">
        <v>0</v>
      </c>
      <c r="V1029" s="61">
        <v>0</v>
      </c>
      <c r="W1029" s="61">
        <v>0</v>
      </c>
      <c r="X1029" s="61">
        <v>0</v>
      </c>
      <c r="Y1029" s="61">
        <v>0</v>
      </c>
      <c r="Z1029" s="61">
        <v>0</v>
      </c>
      <c r="AA1029" s="61">
        <v>0</v>
      </c>
      <c r="AB1029" s="61">
        <v>0</v>
      </c>
      <c r="AC1029" s="61">
        <v>0</v>
      </c>
      <c r="AD1029" s="50">
        <f t="shared" si="743"/>
        <v>0</v>
      </c>
      <c r="AE1029" s="51" t="s">
        <v>22</v>
      </c>
      <c r="AF1029" s="52">
        <f t="shared" si="700"/>
        <v>1.7676539633767394E-2</v>
      </c>
      <c r="AG1029" s="53">
        <f t="shared" si="740"/>
        <v>0.19928583550856446</v>
      </c>
      <c r="AH1029" s="53">
        <f t="shared" si="701"/>
        <v>0.19928583550856446</v>
      </c>
      <c r="AI1029" s="53">
        <f t="shared" si="702"/>
        <v>0.19300954563313072</v>
      </c>
      <c r="AJ1029" s="53">
        <f t="shared" si="703"/>
        <v>0.19300954563313072</v>
      </c>
      <c r="AK1029" s="53">
        <f t="shared" si="704"/>
        <v>0.23875468630833235</v>
      </c>
      <c r="AL1029" s="53">
        <f t="shared" si="705"/>
        <v>0.25921245300249446</v>
      </c>
      <c r="AM1029" s="53">
        <f t="shared" si="706"/>
        <v>0.24611742040711856</v>
      </c>
      <c r="AN1029" s="53">
        <f t="shared" si="707"/>
        <v>0.27638424071768819</v>
      </c>
      <c r="AO1029" s="53">
        <f t="shared" si="708"/>
        <v>0.27921658113072051</v>
      </c>
      <c r="AP1029" s="53">
        <f t="shared" si="709"/>
        <v>0.27354371232679164</v>
      </c>
      <c r="AQ1029" s="53">
        <f t="shared" si="710"/>
        <v>0.27944281933334375</v>
      </c>
      <c r="AR1029" s="53">
        <f t="shared" si="711"/>
        <v>0.2837316811584113</v>
      </c>
      <c r="AS1029" s="53">
        <f t="shared" si="712"/>
        <v>0.29309333540996674</v>
      </c>
      <c r="AT1029" s="54">
        <f t="shared" si="713"/>
        <v>0.16245832564149421</v>
      </c>
      <c r="AU1029" s="54">
        <f t="shared" si="714"/>
        <v>0.16245832564149421</v>
      </c>
      <c r="AV1029" s="54">
        <f t="shared" si="715"/>
        <v>0.15734187799331295</v>
      </c>
      <c r="AW1029" s="54">
        <f t="shared" si="716"/>
        <v>0.15734187799331295</v>
      </c>
      <c r="AX1029" s="54">
        <f t="shared" si="717"/>
        <v>0.19463343432175301</v>
      </c>
      <c r="AY1029" s="54">
        <f t="shared" si="718"/>
        <v>0.21131065834530921</v>
      </c>
      <c r="AZ1029" s="54">
        <f t="shared" si="719"/>
        <v>0.20063555409499167</v>
      </c>
      <c r="BA1029" s="54">
        <f t="shared" si="720"/>
        <v>0.22530914385413839</v>
      </c>
      <c r="BB1029" s="54">
        <f t="shared" si="721"/>
        <v>0.22761807504322026</v>
      </c>
      <c r="BC1029" s="54">
        <f t="shared" si="722"/>
        <v>0.22299353780444325</v>
      </c>
      <c r="BD1029" s="54">
        <f t="shared" si="723"/>
        <v>0.22780250500785132</v>
      </c>
      <c r="BE1029" s="54">
        <f t="shared" si="724"/>
        <v>0.2312987961979909</v>
      </c>
      <c r="BF1029" s="54">
        <f t="shared" si="725"/>
        <v>0.23893044082070625</v>
      </c>
      <c r="BG1029" s="55">
        <f t="shared" si="744"/>
        <v>2.6201325527600181</v>
      </c>
      <c r="BH1029" s="56">
        <f t="shared" si="741"/>
        <v>0</v>
      </c>
      <c r="BI1029" s="56">
        <f t="shared" si="726"/>
        <v>0</v>
      </c>
      <c r="BJ1029" s="56">
        <f t="shared" si="727"/>
        <v>0</v>
      </c>
      <c r="BK1029" s="56">
        <f t="shared" si="728"/>
        <v>0</v>
      </c>
      <c r="BL1029" s="56">
        <f t="shared" si="729"/>
        <v>0</v>
      </c>
      <c r="BM1029" s="56">
        <f t="shared" si="730"/>
        <v>0</v>
      </c>
      <c r="BN1029" s="56">
        <f t="shared" si="731"/>
        <v>0</v>
      </c>
      <c r="BO1029" s="56">
        <f t="shared" si="732"/>
        <v>0</v>
      </c>
      <c r="BP1029" s="56">
        <f t="shared" si="733"/>
        <v>0</v>
      </c>
      <c r="BQ1029" s="56">
        <f t="shared" si="734"/>
        <v>0</v>
      </c>
      <c r="BR1029" s="56">
        <f t="shared" si="735"/>
        <v>0</v>
      </c>
      <c r="BS1029" s="56">
        <f t="shared" si="736"/>
        <v>0</v>
      </c>
      <c r="BT1029" s="56">
        <f t="shared" si="737"/>
        <v>0</v>
      </c>
      <c r="BU1029" s="57">
        <f t="shared" si="745"/>
        <v>0</v>
      </c>
      <c r="BV1029" s="58">
        <f t="shared" si="742"/>
        <v>0.44805981463125055</v>
      </c>
      <c r="BW1029" s="59">
        <f t="shared" si="738"/>
        <v>-0.86202994970009506</v>
      </c>
      <c r="BX1029" s="68">
        <f t="shared" si="739"/>
        <v>2.6201325527600181</v>
      </c>
    </row>
    <row r="1030" spans="1:76">
      <c r="A1030" s="49">
        <v>4918</v>
      </c>
      <c r="B1030" s="86">
        <v>1.5197568389057751E-3</v>
      </c>
      <c r="C1030" s="60">
        <v>0.11049723756906077</v>
      </c>
      <c r="D1030" s="60">
        <v>0.11049723756906077</v>
      </c>
      <c r="E1030" s="60">
        <v>0.10589318600368323</v>
      </c>
      <c r="F1030" s="60">
        <v>0.10589318600368323</v>
      </c>
      <c r="G1030" s="60">
        <v>0.14042357274401474</v>
      </c>
      <c r="H1030" s="60">
        <v>0.15653775322283608</v>
      </c>
      <c r="I1030" s="60">
        <v>0.14617863720073665</v>
      </c>
      <c r="J1030" s="60">
        <v>0.1703499079189687</v>
      </c>
      <c r="K1030" s="60">
        <v>0.17265193370165746</v>
      </c>
      <c r="L1030" s="60">
        <v>0.16804788213627991</v>
      </c>
      <c r="M1030" s="60">
        <v>0.17283609576427256</v>
      </c>
      <c r="N1030" s="60">
        <v>0.17633517495395948</v>
      </c>
      <c r="O1030" s="60">
        <v>0.18402394106813996</v>
      </c>
      <c r="P1030" s="117">
        <v>0.14770505737356562</v>
      </c>
      <c r="Q1030" s="61">
        <v>0</v>
      </c>
      <c r="R1030" s="61">
        <v>0</v>
      </c>
      <c r="S1030" s="61">
        <v>0</v>
      </c>
      <c r="T1030" s="61">
        <v>0</v>
      </c>
      <c r="U1030" s="61">
        <v>0</v>
      </c>
      <c r="V1030" s="61">
        <v>0</v>
      </c>
      <c r="W1030" s="61">
        <v>0</v>
      </c>
      <c r="X1030" s="61">
        <v>0</v>
      </c>
      <c r="Y1030" s="61">
        <v>0</v>
      </c>
      <c r="Z1030" s="61">
        <v>0</v>
      </c>
      <c r="AA1030" s="61">
        <v>0</v>
      </c>
      <c r="AB1030" s="61">
        <v>0</v>
      </c>
      <c r="AC1030" s="61">
        <v>0</v>
      </c>
      <c r="AD1030" s="50">
        <f t="shared" si="743"/>
        <v>0</v>
      </c>
      <c r="AE1030" s="51" t="s">
        <v>22</v>
      </c>
      <c r="AF1030" s="52">
        <f t="shared" si="700"/>
        <v>2.4937482475378735E-3</v>
      </c>
      <c r="AG1030" s="53">
        <f t="shared" si="740"/>
        <v>0.19928583550856446</v>
      </c>
      <c r="AH1030" s="53">
        <f t="shared" si="701"/>
        <v>0.19928583550856446</v>
      </c>
      <c r="AI1030" s="53">
        <f t="shared" si="702"/>
        <v>0.19300954563313072</v>
      </c>
      <c r="AJ1030" s="53">
        <f t="shared" si="703"/>
        <v>0.19300954563313072</v>
      </c>
      <c r="AK1030" s="53">
        <f t="shared" si="704"/>
        <v>0.23875468630833235</v>
      </c>
      <c r="AL1030" s="53">
        <f t="shared" si="705"/>
        <v>0.25921245300249446</v>
      </c>
      <c r="AM1030" s="53">
        <f t="shared" si="706"/>
        <v>0.24611742040711856</v>
      </c>
      <c r="AN1030" s="53">
        <f t="shared" si="707"/>
        <v>0.27638424071768819</v>
      </c>
      <c r="AO1030" s="53">
        <f t="shared" si="708"/>
        <v>0.27921658113072051</v>
      </c>
      <c r="AP1030" s="53">
        <f t="shared" si="709"/>
        <v>0.27354371232679164</v>
      </c>
      <c r="AQ1030" s="53">
        <f t="shared" si="710"/>
        <v>0.27944281933334375</v>
      </c>
      <c r="AR1030" s="53">
        <f t="shared" si="711"/>
        <v>0.2837316811584113</v>
      </c>
      <c r="AS1030" s="53">
        <f t="shared" si="712"/>
        <v>0.29309333540996674</v>
      </c>
      <c r="AT1030" s="54">
        <f t="shared" si="713"/>
        <v>2.2919087856567554E-2</v>
      </c>
      <c r="AU1030" s="54">
        <f t="shared" si="714"/>
        <v>2.2919087856567554E-2</v>
      </c>
      <c r="AV1030" s="54">
        <f t="shared" si="715"/>
        <v>2.2197276199952504E-2</v>
      </c>
      <c r="AW1030" s="54">
        <f t="shared" si="716"/>
        <v>2.2197276199952504E-2</v>
      </c>
      <c r="AX1030" s="54">
        <f t="shared" si="717"/>
        <v>2.74582466822271E-2</v>
      </c>
      <c r="AY1030" s="54">
        <f t="shared" si="718"/>
        <v>2.9811014760380415E-2</v>
      </c>
      <c r="AZ1030" s="54">
        <f t="shared" si="719"/>
        <v>2.8305006057995054E-2</v>
      </c>
      <c r="BA1030" s="54">
        <f t="shared" si="720"/>
        <v>3.1785875192856756E-2</v>
      </c>
      <c r="BB1030" s="54">
        <f t="shared" si="721"/>
        <v>3.2111611633684756E-2</v>
      </c>
      <c r="BC1030" s="54">
        <f t="shared" si="722"/>
        <v>3.1459197084581295E-2</v>
      </c>
      <c r="BD1030" s="54">
        <f t="shared" si="723"/>
        <v>3.213763040832171E-2</v>
      </c>
      <c r="BE1030" s="54">
        <f t="shared" si="724"/>
        <v>3.2630875704569455E-2</v>
      </c>
      <c r="BF1030" s="54">
        <f t="shared" si="725"/>
        <v>3.3707523102648018E-2</v>
      </c>
      <c r="BG1030" s="55">
        <f t="shared" si="744"/>
        <v>0.36963970874030472</v>
      </c>
      <c r="BH1030" s="56">
        <f t="shared" si="741"/>
        <v>0</v>
      </c>
      <c r="BI1030" s="56">
        <f t="shared" si="726"/>
        <v>0</v>
      </c>
      <c r="BJ1030" s="56">
        <f t="shared" si="727"/>
        <v>0</v>
      </c>
      <c r="BK1030" s="56">
        <f t="shared" si="728"/>
        <v>0</v>
      </c>
      <c r="BL1030" s="56">
        <f t="shared" si="729"/>
        <v>0</v>
      </c>
      <c r="BM1030" s="56">
        <f t="shared" si="730"/>
        <v>0</v>
      </c>
      <c r="BN1030" s="56">
        <f t="shared" si="731"/>
        <v>0</v>
      </c>
      <c r="BO1030" s="56">
        <f t="shared" si="732"/>
        <v>0</v>
      </c>
      <c r="BP1030" s="56">
        <f t="shared" si="733"/>
        <v>0</v>
      </c>
      <c r="BQ1030" s="56">
        <f t="shared" si="734"/>
        <v>0</v>
      </c>
      <c r="BR1030" s="56">
        <f t="shared" si="735"/>
        <v>0</v>
      </c>
      <c r="BS1030" s="56">
        <f t="shared" si="736"/>
        <v>0</v>
      </c>
      <c r="BT1030" s="56">
        <f t="shared" si="737"/>
        <v>0</v>
      </c>
      <c r="BU1030" s="57">
        <f t="shared" si="745"/>
        <v>0</v>
      </c>
      <c r="BV1030" s="58">
        <f t="shared" si="742"/>
        <v>5.3767177755750059E-2</v>
      </c>
      <c r="BW1030" s="59">
        <f t="shared" si="738"/>
        <v>-0.11095773436681214</v>
      </c>
      <c r="BX1030" s="68">
        <f t="shared" si="739"/>
        <v>0.36963970874030472</v>
      </c>
    </row>
    <row r="1031" spans="1:76">
      <c r="A1031" s="49">
        <v>4919</v>
      </c>
      <c r="B1031" s="86">
        <v>0.10942249240121582</v>
      </c>
      <c r="C1031" s="60">
        <v>8.2872928176795577E-2</v>
      </c>
      <c r="D1031" s="60">
        <v>8.2872928176795577E-2</v>
      </c>
      <c r="E1031" s="60">
        <v>7.5966850828729282E-2</v>
      </c>
      <c r="F1031" s="60">
        <v>7.5966850828729282E-2</v>
      </c>
      <c r="G1031" s="60">
        <v>9.2081031307550645E-2</v>
      </c>
      <c r="H1031" s="60">
        <v>9.898710865561694E-2</v>
      </c>
      <c r="I1031" s="60">
        <v>8.8627992633517491E-2</v>
      </c>
      <c r="J1031" s="60">
        <v>8.7476979742173111E-2</v>
      </c>
      <c r="K1031" s="60">
        <v>8.9779005524861885E-2</v>
      </c>
      <c r="L1031" s="60">
        <v>0.10128913443830571</v>
      </c>
      <c r="M1031" s="60">
        <v>8.9871086556169433E-2</v>
      </c>
      <c r="N1031" s="60">
        <v>0.10630755064456722</v>
      </c>
      <c r="O1031" s="60">
        <v>0.11095764272559852</v>
      </c>
      <c r="P1031" s="117">
        <v>9.1004391556877742E-2</v>
      </c>
      <c r="Q1031" s="61">
        <v>0</v>
      </c>
      <c r="R1031" s="61">
        <v>0</v>
      </c>
      <c r="S1031" s="61">
        <v>0</v>
      </c>
      <c r="T1031" s="61">
        <v>2</v>
      </c>
      <c r="U1031" s="61">
        <v>6</v>
      </c>
      <c r="V1031" s="61">
        <v>2</v>
      </c>
      <c r="W1031" s="61">
        <v>0</v>
      </c>
      <c r="X1031" s="61">
        <v>1</v>
      </c>
      <c r="Y1031" s="61">
        <v>1</v>
      </c>
      <c r="Z1031" s="61">
        <v>0</v>
      </c>
      <c r="AA1031" s="61">
        <v>2</v>
      </c>
      <c r="AB1031" s="61">
        <v>2</v>
      </c>
      <c r="AC1031" s="61">
        <v>1</v>
      </c>
      <c r="AD1031" s="50">
        <f t="shared" si="743"/>
        <v>17</v>
      </c>
      <c r="AE1031" s="51" t="s">
        <v>22</v>
      </c>
      <c r="AF1031" s="52">
        <f t="shared" ref="AF1031:AF1094" si="746">B1031^$BT$3</f>
        <v>0.12955049871679297</v>
      </c>
      <c r="AG1031" s="53">
        <f t="shared" si="740"/>
        <v>0.16059090760932399</v>
      </c>
      <c r="AH1031" s="53">
        <f t="shared" ref="AH1031:AH1094" si="747">IF(D1031=0,0,D1031^$BU$3*(1+$BV$3*D1031))</f>
        <v>0.16059090760932399</v>
      </c>
      <c r="AI1031" s="53">
        <f t="shared" ref="AI1031:AI1094" si="748">IF(E1031=0,0,E1031^$BU$3*(1+$BV$3*E1031))</f>
        <v>0.15046696065683696</v>
      </c>
      <c r="AJ1031" s="53">
        <f t="shared" ref="AJ1031:AJ1094" si="749">IF(F1031=0,0,F1031^$BU$3*(1+$BV$3*F1031))</f>
        <v>0.15046696065683696</v>
      </c>
      <c r="AK1031" s="53">
        <f t="shared" ref="AK1031:AK1094" si="750">IF(G1031=0,0,G1031^$BU$3*(1+$BV$3*G1031))</f>
        <v>0.1737839089487313</v>
      </c>
      <c r="AL1031" s="53">
        <f t="shared" ref="AL1031:AL1094" si="751">IF(H1031=0,0,H1031^$BU$3*(1+$BV$3*H1031))</f>
        <v>0.18347496915244943</v>
      </c>
      <c r="AM1031" s="53">
        <f t="shared" ref="AM1031:AM1094" si="752">IF(I1031=0,0,I1031^$BU$3*(1+$BV$3*I1031))</f>
        <v>0.16887478860100524</v>
      </c>
      <c r="AN1031" s="53">
        <f t="shared" ref="AN1031:AN1094" si="753">IF(J1031=0,0,J1031^$BU$3*(1+$BV$3*J1031))</f>
        <v>0.16722845332014935</v>
      </c>
      <c r="AO1031" s="53">
        <f t="shared" ref="AO1031:AO1094" si="754">IF(K1031=0,0,K1031^$BU$3*(1+$BV$3*K1031))</f>
        <v>0.17051608572374582</v>
      </c>
      <c r="AP1031" s="53">
        <f t="shared" ref="AP1031:AP1094" si="755">IF(L1031=0,0,L1031^$BU$3*(1+$BV$3*L1031))</f>
        <v>0.18666982889630068</v>
      </c>
      <c r="AQ1031" s="53">
        <f t="shared" ref="AQ1031:AQ1094" si="756">IF(M1031=0,0,M1031^$BU$3*(1+$BV$3*M1031))</f>
        <v>0.17064717445297481</v>
      </c>
      <c r="AR1031" s="53">
        <f t="shared" ref="AR1031:AR1094" si="757">IF(N1031=0,0,N1031^$BU$3*(1+$BV$3*N1031))</f>
        <v>0.19357695343180811</v>
      </c>
      <c r="AS1031" s="53">
        <f t="shared" ref="AS1031:AS1094" si="758">IF(O1031=0,0,O1031^$BU$3*(1+$BV$3*O1031))</f>
        <v>0.1999101164496315</v>
      </c>
      <c r="AT1031" s="54">
        <f t="shared" ref="AT1031:AT1094" si="759">IF($BS$3&lt;0,0,$BS$3*$AF1031*AG1031)</f>
        <v>0.95946322091730973</v>
      </c>
      <c r="AU1031" s="54">
        <f t="shared" ref="AU1031:AU1094" si="760">IF($BS$3&lt;0,0,$BS$3*$AF1031*AH1031)</f>
        <v>0.95946322091730973</v>
      </c>
      <c r="AV1031" s="54">
        <f t="shared" ref="AV1031:AV1094" si="761">IF($BS$3&lt;0,0,$BS$3*$AF1031*AI1031)</f>
        <v>0.89897689017771554</v>
      </c>
      <c r="AW1031" s="54">
        <f t="shared" ref="AW1031:AW1094" si="762">IF($BS$3&lt;0,0,$BS$3*$AF1031*AJ1031)</f>
        <v>0.89897689017771554</v>
      </c>
      <c r="AX1031" s="54">
        <f t="shared" ref="AX1031:AX1094" si="763">IF($BS$3&lt;0,0,$BS$3*$AF1031*AK1031)</f>
        <v>1.0382858625420039</v>
      </c>
      <c r="AY1031" s="54">
        <f t="shared" ref="AY1031:AY1094" si="764">IF($BS$3&lt;0,0,$BS$3*$AF1031*AL1031)</f>
        <v>1.0961858767805628</v>
      </c>
      <c r="AZ1031" s="54">
        <f t="shared" ref="AZ1031:AZ1094" si="765">IF($BS$3&lt;0,0,$BS$3*$AF1031*AM1031)</f>
        <v>1.0089559304131037</v>
      </c>
      <c r="BA1031" s="54">
        <f t="shared" ref="BA1031:BA1094" si="766">IF($BS$3&lt;0,0,$BS$3*$AF1031*AN1031)</f>
        <v>0.99911976861045337</v>
      </c>
      <c r="BB1031" s="54">
        <f t="shared" ref="BB1031:BB1094" si="767">IF($BS$3&lt;0,0,$BS$3*$AF1031*AO1031)</f>
        <v>1.0187619913371631</v>
      </c>
      <c r="BC1031" s="54">
        <f t="shared" ref="BC1031:BC1094" si="768">IF($BS$3&lt;0,0,$BS$3*$AF1031*AP1031)</f>
        <v>1.1152738218320459</v>
      </c>
      <c r="BD1031" s="54">
        <f t="shared" ref="BD1031:BD1094" si="769">IF($BS$3&lt;0,0,$BS$3*$AF1031*AQ1031)</f>
        <v>1.0195451914338831</v>
      </c>
      <c r="BE1031" s="54">
        <f t="shared" ref="BE1031:BE1094" si="770">IF($BS$3&lt;0,0,$BS$3*$AF1031*AR1031)</f>
        <v>1.1565409897730667</v>
      </c>
      <c r="BF1031" s="54">
        <f t="shared" ref="BF1031:BF1094" si="771">IF($BS$3&lt;0,0,$BS$3*$AF1031*AS1031)</f>
        <v>1.1943789787235846</v>
      </c>
      <c r="BG1031" s="55">
        <f t="shared" si="744"/>
        <v>13.363928633635918</v>
      </c>
      <c r="BH1031" s="56">
        <f t="shared" si="741"/>
        <v>0</v>
      </c>
      <c r="BI1031" s="56">
        <f t="shared" ref="BI1031:BI1094" si="772">IF(AU1031&lt;=0,"",R1031*LN(AU1031))</f>
        <v>0</v>
      </c>
      <c r="BJ1031" s="56">
        <f t="shared" ref="BJ1031:BJ1094" si="773">IF(AV1031&lt;=0,"",S1031*LN(AV1031))</f>
        <v>0</v>
      </c>
      <c r="BK1031" s="56">
        <f t="shared" ref="BK1031:BK1094" si="774">IF(AW1031&lt;=0,"",T1031*LN(AW1031))</f>
        <v>-0.21299590196724436</v>
      </c>
      <c r="BL1031" s="56">
        <f t="shared" ref="BL1031:BL1094" si="775">IF(AX1031&lt;=0,"",U1031*LN(AX1031))</f>
        <v>0.22542686560855935</v>
      </c>
      <c r="BM1031" s="56">
        <f t="shared" ref="BM1031:BM1094" si="776">IF(AY1031&lt;=0,"",V1031*LN(AY1031))</f>
        <v>0.18367353949763726</v>
      </c>
      <c r="BN1031" s="56">
        <f t="shared" ref="BN1031:BN1094" si="777">IF(AZ1031&lt;=0,"",W1031*LN(AZ1031))</f>
        <v>0</v>
      </c>
      <c r="BO1031" s="56">
        <f t="shared" ref="BO1031:BO1094" si="778">IF(BA1031&lt;=0,"",X1031*LN(BA1031))</f>
        <v>-8.8061902068295374E-4</v>
      </c>
      <c r="BP1031" s="56">
        <f t="shared" ref="BP1031:BP1094" si="779">IF(BB1031&lt;=0,"",Y1031*LN(BB1031))</f>
        <v>1.8588156141368065E-2</v>
      </c>
      <c r="BQ1031" s="56">
        <f t="shared" ref="BQ1031:BQ1094" si="780">IF(BC1031&lt;=0,"",Z1031*LN(BC1031))</f>
        <v>0</v>
      </c>
      <c r="BR1031" s="56">
        <f t="shared" ref="BR1031:BR1094" si="781">IF(BD1031&lt;=0,"",AA1031*LN(BD1031))</f>
        <v>3.871327421248686E-2</v>
      </c>
      <c r="BS1031" s="56">
        <f t="shared" ref="BS1031:BS1094" si="782">IF(BE1031&lt;=0,"",AB1031*LN(BE1031))</f>
        <v>0.29086729002494732</v>
      </c>
      <c r="BT1031" s="56">
        <f t="shared" ref="BT1031:BT1094" si="783">IF(BF1031&lt;=0,"",AC1031*LN(BF1031))</f>
        <v>0.17762636722492378</v>
      </c>
      <c r="BU1031" s="57">
        <f t="shared" si="745"/>
        <v>0.72101897172199536</v>
      </c>
      <c r="BV1031" s="58">
        <f t="shared" si="742"/>
        <v>3.8712367984140048</v>
      </c>
      <c r="BW1031" s="59">
        <f t="shared" ref="BW1031:BW1094" si="784">IF(BV1031&lt;=0,"",BV1031*LN(BV1031)+BU1031+GAMMALN(AD1031+BV1031)-GAMMALN(BV1031)-(AD1031+BV1031)*LN(BG1031+BV1031))</f>
        <v>-13.143690876954281</v>
      </c>
      <c r="BX1031" s="68">
        <f t="shared" ref="BX1031:BX1094" si="785">ABS(AD1031-BG1031)</f>
        <v>3.6360713663640816</v>
      </c>
    </row>
    <row r="1032" spans="1:76">
      <c r="A1032" s="49">
        <v>4920</v>
      </c>
      <c r="B1032" s="86">
        <v>3.7993920972644382E-2</v>
      </c>
      <c r="C1032" s="60">
        <v>6.9060773480662987E-2</v>
      </c>
      <c r="D1032" s="60">
        <v>6.9060773480662987E-2</v>
      </c>
      <c r="E1032" s="60">
        <v>6.2154696132596686E-2</v>
      </c>
      <c r="F1032" s="60">
        <v>6.2154696132596686E-2</v>
      </c>
      <c r="G1032" s="60">
        <v>7.3664825046040522E-2</v>
      </c>
      <c r="H1032" s="60">
        <v>8.0570902394106816E-2</v>
      </c>
      <c r="I1032" s="60">
        <v>8.144567219152854E-2</v>
      </c>
      <c r="J1032" s="60">
        <v>8.0570902394106816E-2</v>
      </c>
      <c r="K1032" s="60">
        <v>8.5174953959484351E-2</v>
      </c>
      <c r="L1032" s="60">
        <v>9.668508287292818E-2</v>
      </c>
      <c r="M1032" s="60">
        <v>8.5267034990791898E-2</v>
      </c>
      <c r="N1032" s="60">
        <v>0.10147329650092081</v>
      </c>
      <c r="O1032" s="60">
        <v>0.10589318600368323</v>
      </c>
      <c r="P1032" s="117">
        <v>8.1013599660008512E-2</v>
      </c>
      <c r="Q1032" s="61">
        <v>0</v>
      </c>
      <c r="R1032" s="61">
        <v>0</v>
      </c>
      <c r="S1032" s="61">
        <v>0</v>
      </c>
      <c r="T1032" s="61">
        <v>0</v>
      </c>
      <c r="U1032" s="61">
        <v>0</v>
      </c>
      <c r="V1032" s="61">
        <v>0</v>
      </c>
      <c r="W1032" s="61">
        <v>0</v>
      </c>
      <c r="X1032" s="61">
        <v>1</v>
      </c>
      <c r="Y1032" s="61">
        <v>0</v>
      </c>
      <c r="Z1032" s="61">
        <v>0</v>
      </c>
      <c r="AA1032" s="61">
        <v>1</v>
      </c>
      <c r="AB1032" s="61">
        <v>0</v>
      </c>
      <c r="AC1032" s="61">
        <v>0</v>
      </c>
      <c r="AD1032" s="50">
        <f t="shared" si="743"/>
        <v>2</v>
      </c>
      <c r="AE1032" s="51" t="s">
        <v>22</v>
      </c>
      <c r="AF1032" s="52">
        <f t="shared" si="746"/>
        <v>4.876475546231962E-2</v>
      </c>
      <c r="AG1032" s="53">
        <f t="shared" ref="AG1032:AG1095" si="786">IF(C1032=0,0,C1032^$BU$3*(1+$BV$3*C1032))</f>
        <v>0.1401197404391028</v>
      </c>
      <c r="AH1032" s="53">
        <f t="shared" si="747"/>
        <v>0.1401197404391028</v>
      </c>
      <c r="AI1032" s="53">
        <f t="shared" si="748"/>
        <v>0.12951906606781091</v>
      </c>
      <c r="AJ1032" s="53">
        <f t="shared" si="749"/>
        <v>0.12951906606781091</v>
      </c>
      <c r="AK1032" s="53">
        <f t="shared" si="750"/>
        <v>0.14704405240197735</v>
      </c>
      <c r="AL1032" s="53">
        <f t="shared" si="751"/>
        <v>0.15723945514602239</v>
      </c>
      <c r="AM1032" s="53">
        <f t="shared" si="752"/>
        <v>0.15851565723401101</v>
      </c>
      <c r="AN1032" s="53">
        <f t="shared" si="753"/>
        <v>0.15723945514602239</v>
      </c>
      <c r="AO1032" s="53">
        <f t="shared" si="754"/>
        <v>0.16392030924729659</v>
      </c>
      <c r="AP1032" s="53">
        <f t="shared" si="755"/>
        <v>0.18026274165982084</v>
      </c>
      <c r="AQ1032" s="53">
        <f t="shared" si="756"/>
        <v>0.16405303804186908</v>
      </c>
      <c r="AR1032" s="53">
        <f t="shared" si="757"/>
        <v>0.18692468350903077</v>
      </c>
      <c r="AS1032" s="53">
        <f t="shared" si="758"/>
        <v>0.19300954563313072</v>
      </c>
      <c r="AT1032" s="54">
        <f t="shared" si="759"/>
        <v>0.31511832887993357</v>
      </c>
      <c r="AU1032" s="54">
        <f t="shared" si="760"/>
        <v>0.31511832887993357</v>
      </c>
      <c r="AV1032" s="54">
        <f t="shared" si="761"/>
        <v>0.29127824194847346</v>
      </c>
      <c r="AW1032" s="54">
        <f t="shared" si="762"/>
        <v>0.29127824194847346</v>
      </c>
      <c r="AX1032" s="54">
        <f t="shared" si="763"/>
        <v>0.33069056450887885</v>
      </c>
      <c r="AY1032" s="54">
        <f t="shared" si="764"/>
        <v>0.35361922727183659</v>
      </c>
      <c r="AZ1032" s="54">
        <f t="shared" si="765"/>
        <v>0.35648930587760475</v>
      </c>
      <c r="BA1032" s="54">
        <f t="shared" si="766"/>
        <v>0.35361922727183659</v>
      </c>
      <c r="BB1032" s="54">
        <f t="shared" si="767"/>
        <v>0.36864394522582922</v>
      </c>
      <c r="BC1032" s="54">
        <f t="shared" si="768"/>
        <v>0.40539679657660693</v>
      </c>
      <c r="BD1032" s="54">
        <f t="shared" si="769"/>
        <v>0.36894244189595476</v>
      </c>
      <c r="BE1032" s="54">
        <f t="shared" si="770"/>
        <v>0.42037898235599541</v>
      </c>
      <c r="BF1032" s="54">
        <f t="shared" si="771"/>
        <v>0.43406336100244686</v>
      </c>
      <c r="BG1032" s="55">
        <f t="shared" si="744"/>
        <v>4.6046369936438039</v>
      </c>
      <c r="BH1032" s="56">
        <f t="shared" ref="BH1032:BH1095" si="787">IF(AT1032&lt;=0,"",Q1032*LN(AT1032))</f>
        <v>0</v>
      </c>
      <c r="BI1032" s="56">
        <f t="shared" si="772"/>
        <v>0</v>
      </c>
      <c r="BJ1032" s="56">
        <f t="shared" si="773"/>
        <v>0</v>
      </c>
      <c r="BK1032" s="56">
        <f t="shared" si="774"/>
        <v>0</v>
      </c>
      <c r="BL1032" s="56">
        <f t="shared" si="775"/>
        <v>0</v>
      </c>
      <c r="BM1032" s="56">
        <f t="shared" si="776"/>
        <v>0</v>
      </c>
      <c r="BN1032" s="56">
        <f t="shared" si="777"/>
        <v>0</v>
      </c>
      <c r="BO1032" s="56">
        <f t="shared" si="778"/>
        <v>-1.0395345739281885</v>
      </c>
      <c r="BP1032" s="56">
        <f t="shared" si="779"/>
        <v>0</v>
      </c>
      <c r="BQ1032" s="56">
        <f t="shared" si="780"/>
        <v>0</v>
      </c>
      <c r="BR1032" s="56">
        <f t="shared" si="781"/>
        <v>-0.99711463113018539</v>
      </c>
      <c r="BS1032" s="56">
        <f t="shared" si="782"/>
        <v>0</v>
      </c>
      <c r="BT1032" s="56">
        <f t="shared" si="783"/>
        <v>0</v>
      </c>
      <c r="BU1032" s="57">
        <f t="shared" si="745"/>
        <v>-2.036649205058374</v>
      </c>
      <c r="BV1032" s="58">
        <f t="shared" si="742"/>
        <v>1.3441794438937518</v>
      </c>
      <c r="BW1032" s="59">
        <f t="shared" si="784"/>
        <v>-6.4546585729102093</v>
      </c>
      <c r="BX1032" s="68">
        <f t="shared" si="785"/>
        <v>2.6046369936438039</v>
      </c>
    </row>
    <row r="1033" spans="1:76">
      <c r="A1033" s="49">
        <v>4921</v>
      </c>
      <c r="B1033" s="86">
        <v>1.5197568389057751E-2</v>
      </c>
      <c r="C1033" s="60">
        <v>6.9060773480662987E-2</v>
      </c>
      <c r="D1033" s="60">
        <v>6.9060773480662987E-2</v>
      </c>
      <c r="E1033" s="60">
        <v>6.2154696132596686E-2</v>
      </c>
      <c r="F1033" s="60">
        <v>6.2154696132596686E-2</v>
      </c>
      <c r="G1033" s="60">
        <v>7.3664825046040522E-2</v>
      </c>
      <c r="H1033" s="60">
        <v>8.0570902394106816E-2</v>
      </c>
      <c r="I1033" s="60">
        <v>8.144567219152854E-2</v>
      </c>
      <c r="J1033" s="60">
        <v>8.0570902394106816E-2</v>
      </c>
      <c r="K1033" s="60">
        <v>8.5174953959484351E-2</v>
      </c>
      <c r="L1033" s="60">
        <v>9.668508287292818E-2</v>
      </c>
      <c r="M1033" s="60">
        <v>8.5267034990791898E-2</v>
      </c>
      <c r="N1033" s="60">
        <v>0.10147329650092081</v>
      </c>
      <c r="O1033" s="60">
        <v>0.10589318600368323</v>
      </c>
      <c r="P1033" s="117">
        <v>8.1013599660008512E-2</v>
      </c>
      <c r="Q1033" s="61">
        <v>1</v>
      </c>
      <c r="R1033" s="61">
        <v>0</v>
      </c>
      <c r="S1033" s="61">
        <v>0</v>
      </c>
      <c r="T1033" s="61">
        <v>0</v>
      </c>
      <c r="U1033" s="61">
        <v>1</v>
      </c>
      <c r="V1033" s="61">
        <v>2</v>
      </c>
      <c r="W1033" s="61">
        <v>0</v>
      </c>
      <c r="X1033" s="61">
        <v>0</v>
      </c>
      <c r="Y1033" s="61">
        <v>0</v>
      </c>
      <c r="Z1033" s="61">
        <v>0</v>
      </c>
      <c r="AA1033" s="61">
        <v>0</v>
      </c>
      <c r="AB1033" s="61">
        <v>0</v>
      </c>
      <c r="AC1033" s="61">
        <v>0</v>
      </c>
      <c r="AD1033" s="50">
        <f t="shared" si="743"/>
        <v>4</v>
      </c>
      <c r="AE1033" s="51" t="s">
        <v>22</v>
      </c>
      <c r="AF1033" s="52">
        <f t="shared" si="746"/>
        <v>2.0918744883262813E-2</v>
      </c>
      <c r="AG1033" s="53">
        <f t="shared" si="786"/>
        <v>0.1401197404391028</v>
      </c>
      <c r="AH1033" s="53">
        <f t="shared" si="747"/>
        <v>0.1401197404391028</v>
      </c>
      <c r="AI1033" s="53">
        <f t="shared" si="748"/>
        <v>0.12951906606781091</v>
      </c>
      <c r="AJ1033" s="53">
        <f t="shared" si="749"/>
        <v>0.12951906606781091</v>
      </c>
      <c r="AK1033" s="53">
        <f t="shared" si="750"/>
        <v>0.14704405240197735</v>
      </c>
      <c r="AL1033" s="53">
        <f t="shared" si="751"/>
        <v>0.15723945514602239</v>
      </c>
      <c r="AM1033" s="53">
        <f t="shared" si="752"/>
        <v>0.15851565723401101</v>
      </c>
      <c r="AN1033" s="53">
        <f t="shared" si="753"/>
        <v>0.15723945514602239</v>
      </c>
      <c r="AO1033" s="53">
        <f t="shared" si="754"/>
        <v>0.16392030924729659</v>
      </c>
      <c r="AP1033" s="53">
        <f t="shared" si="755"/>
        <v>0.18026274165982084</v>
      </c>
      <c r="AQ1033" s="53">
        <f t="shared" si="756"/>
        <v>0.16405303804186908</v>
      </c>
      <c r="AR1033" s="53">
        <f t="shared" si="757"/>
        <v>0.18692468350903077</v>
      </c>
      <c r="AS1033" s="53">
        <f t="shared" si="758"/>
        <v>0.19300954563313072</v>
      </c>
      <c r="AT1033" s="54">
        <f t="shared" si="759"/>
        <v>0.13517713494888667</v>
      </c>
      <c r="AU1033" s="54">
        <f t="shared" si="760"/>
        <v>0.13517713494888667</v>
      </c>
      <c r="AV1033" s="54">
        <f t="shared" si="761"/>
        <v>0.12495039041205885</v>
      </c>
      <c r="AW1033" s="54">
        <f t="shared" si="762"/>
        <v>0.12495039041205885</v>
      </c>
      <c r="AX1033" s="54">
        <f t="shared" si="763"/>
        <v>0.14185719765597168</v>
      </c>
      <c r="AY1033" s="54">
        <f t="shared" si="764"/>
        <v>0.1516929661798864</v>
      </c>
      <c r="AZ1033" s="54">
        <f t="shared" si="765"/>
        <v>0.15292415131718021</v>
      </c>
      <c r="BA1033" s="54">
        <f t="shared" si="766"/>
        <v>0.1516929661798864</v>
      </c>
      <c r="BB1033" s="54">
        <f t="shared" si="767"/>
        <v>0.15813815879579951</v>
      </c>
      <c r="BC1033" s="54">
        <f t="shared" si="768"/>
        <v>0.17390412570879812</v>
      </c>
      <c r="BD1033" s="54">
        <f t="shared" si="769"/>
        <v>0.15826620569425437</v>
      </c>
      <c r="BE1033" s="54">
        <f t="shared" si="770"/>
        <v>0.18033107318636407</v>
      </c>
      <c r="BF1033" s="54">
        <f t="shared" si="771"/>
        <v>0.18620129693868617</v>
      </c>
      <c r="BG1033" s="55">
        <f t="shared" si="744"/>
        <v>1.9752631923787178</v>
      </c>
      <c r="BH1033" s="56">
        <f t="shared" si="787"/>
        <v>-2.0011692498762494</v>
      </c>
      <c r="BI1033" s="56">
        <f t="shared" si="772"/>
        <v>0</v>
      </c>
      <c r="BJ1033" s="56">
        <f t="shared" si="773"/>
        <v>0</v>
      </c>
      <c r="BK1033" s="56">
        <f t="shared" si="774"/>
        <v>0</v>
      </c>
      <c r="BL1033" s="56">
        <f t="shared" si="775"/>
        <v>-1.9529343776964794</v>
      </c>
      <c r="BM1033" s="56">
        <f t="shared" si="776"/>
        <v>-3.771793520696118</v>
      </c>
      <c r="BN1033" s="56">
        <f t="shared" si="777"/>
        <v>0</v>
      </c>
      <c r="BO1033" s="56">
        <f t="shared" si="778"/>
        <v>0</v>
      </c>
      <c r="BP1033" s="56">
        <f t="shared" si="779"/>
        <v>0</v>
      </c>
      <c r="BQ1033" s="56">
        <f t="shared" si="780"/>
        <v>0</v>
      </c>
      <c r="BR1033" s="56">
        <f t="shared" si="781"/>
        <v>0</v>
      </c>
      <c r="BS1033" s="56">
        <f t="shared" si="782"/>
        <v>0</v>
      </c>
      <c r="BT1033" s="56">
        <f t="shared" si="783"/>
        <v>0</v>
      </c>
      <c r="BU1033" s="57">
        <f t="shared" si="745"/>
        <v>-7.7258971482688468</v>
      </c>
      <c r="BV1033" s="58">
        <f t="shared" si="742"/>
        <v>0.53767177755750062</v>
      </c>
      <c r="BW1033" s="59">
        <f t="shared" si="784"/>
        <v>-10.23629185208657</v>
      </c>
      <c r="BX1033" s="68">
        <f t="shared" si="785"/>
        <v>2.0247368076212822</v>
      </c>
    </row>
    <row r="1034" spans="1:76">
      <c r="A1034" s="49">
        <v>4922</v>
      </c>
      <c r="B1034" s="86">
        <v>0.13272543059777103</v>
      </c>
      <c r="C1034" s="60">
        <v>6.9060773480662987E-2</v>
      </c>
      <c r="D1034" s="60">
        <v>6.9060773480662987E-2</v>
      </c>
      <c r="E1034" s="60">
        <v>6.2154696132596686E-2</v>
      </c>
      <c r="F1034" s="60">
        <v>6.2154696132596686E-2</v>
      </c>
      <c r="G1034" s="60">
        <v>7.3664825046040522E-2</v>
      </c>
      <c r="H1034" s="60">
        <v>8.0570902394106816E-2</v>
      </c>
      <c r="I1034" s="60">
        <v>8.144567219152854E-2</v>
      </c>
      <c r="J1034" s="60">
        <v>8.0570902394106816E-2</v>
      </c>
      <c r="K1034" s="60">
        <v>8.5174953959484351E-2</v>
      </c>
      <c r="L1034" s="60">
        <v>9.668508287292818E-2</v>
      </c>
      <c r="M1034" s="60">
        <v>8.5267034990791898E-2</v>
      </c>
      <c r="N1034" s="60">
        <v>0.10147329650092081</v>
      </c>
      <c r="O1034" s="60">
        <v>0.10589318600368323</v>
      </c>
      <c r="P1034" s="117">
        <v>8.1013599660008512E-2</v>
      </c>
      <c r="Q1034" s="61">
        <v>1</v>
      </c>
      <c r="R1034" s="61">
        <v>4</v>
      </c>
      <c r="S1034" s="61">
        <v>1</v>
      </c>
      <c r="T1034" s="61">
        <v>1</v>
      </c>
      <c r="U1034" s="61">
        <v>3</v>
      </c>
      <c r="V1034" s="61">
        <v>1</v>
      </c>
      <c r="W1034" s="61">
        <v>0</v>
      </c>
      <c r="X1034" s="61">
        <v>0</v>
      </c>
      <c r="Y1034" s="61">
        <v>1</v>
      </c>
      <c r="Z1034" s="61">
        <v>0</v>
      </c>
      <c r="AA1034" s="61">
        <v>0</v>
      </c>
      <c r="AB1034" s="61">
        <v>1</v>
      </c>
      <c r="AC1034" s="61">
        <v>0</v>
      </c>
      <c r="AD1034" s="50">
        <f t="shared" si="743"/>
        <v>13</v>
      </c>
      <c r="AE1034" s="51" t="s">
        <v>22</v>
      </c>
      <c r="AF1034" s="52">
        <f t="shared" si="746"/>
        <v>0.15484159559445723</v>
      </c>
      <c r="AG1034" s="53">
        <f t="shared" si="786"/>
        <v>0.1401197404391028</v>
      </c>
      <c r="AH1034" s="53">
        <f t="shared" si="747"/>
        <v>0.1401197404391028</v>
      </c>
      <c r="AI1034" s="53">
        <f t="shared" si="748"/>
        <v>0.12951906606781091</v>
      </c>
      <c r="AJ1034" s="53">
        <f t="shared" si="749"/>
        <v>0.12951906606781091</v>
      </c>
      <c r="AK1034" s="53">
        <f t="shared" si="750"/>
        <v>0.14704405240197735</v>
      </c>
      <c r="AL1034" s="53">
        <f t="shared" si="751"/>
        <v>0.15723945514602239</v>
      </c>
      <c r="AM1034" s="53">
        <f t="shared" si="752"/>
        <v>0.15851565723401101</v>
      </c>
      <c r="AN1034" s="53">
        <f t="shared" si="753"/>
        <v>0.15723945514602239</v>
      </c>
      <c r="AO1034" s="53">
        <f t="shared" si="754"/>
        <v>0.16392030924729659</v>
      </c>
      <c r="AP1034" s="53">
        <f t="shared" si="755"/>
        <v>0.18026274165982084</v>
      </c>
      <c r="AQ1034" s="53">
        <f t="shared" si="756"/>
        <v>0.16405303804186908</v>
      </c>
      <c r="AR1034" s="53">
        <f t="shared" si="757"/>
        <v>0.18692468350903077</v>
      </c>
      <c r="AS1034" s="53">
        <f t="shared" si="758"/>
        <v>0.19300954563313072</v>
      </c>
      <c r="AT1034" s="54">
        <f t="shared" si="759"/>
        <v>1.0005879119506786</v>
      </c>
      <c r="AU1034" s="54">
        <f t="shared" si="760"/>
        <v>1.0005879119506786</v>
      </c>
      <c r="AV1034" s="54">
        <f t="shared" si="761"/>
        <v>0.9248890375365495</v>
      </c>
      <c r="AW1034" s="54">
        <f t="shared" si="762"/>
        <v>0.9248890375365495</v>
      </c>
      <c r="AX1034" s="54">
        <f t="shared" si="763"/>
        <v>1.0500340701216531</v>
      </c>
      <c r="AY1034" s="54">
        <f t="shared" si="764"/>
        <v>1.1228389205388136</v>
      </c>
      <c r="AZ1034" s="54">
        <f t="shared" si="765"/>
        <v>1.1319522144861616</v>
      </c>
      <c r="BA1034" s="54">
        <f t="shared" si="766"/>
        <v>1.1228389205388136</v>
      </c>
      <c r="BB1034" s="54">
        <f t="shared" si="767"/>
        <v>1.1705465585510775</v>
      </c>
      <c r="BC1034" s="54">
        <f t="shared" si="768"/>
        <v>1.2872470339630304</v>
      </c>
      <c r="BD1034" s="54">
        <f t="shared" si="769"/>
        <v>1.1714943680959768</v>
      </c>
      <c r="BE1034" s="54">
        <f t="shared" si="770"/>
        <v>1.3348196205489644</v>
      </c>
      <c r="BF1034" s="54">
        <f t="shared" si="771"/>
        <v>1.3782713102836239</v>
      </c>
      <c r="BG1034" s="55">
        <f t="shared" si="744"/>
        <v>14.62099691610257</v>
      </c>
      <c r="BH1034" s="56">
        <f t="shared" si="787"/>
        <v>5.8773919815330127E-4</v>
      </c>
      <c r="BI1034" s="56">
        <f t="shared" si="772"/>
        <v>2.3509567926132051E-3</v>
      </c>
      <c r="BJ1034" s="56">
        <f t="shared" si="773"/>
        <v>-7.8081508085365028E-2</v>
      </c>
      <c r="BK1034" s="56">
        <f t="shared" si="774"/>
        <v>-7.8081508085365028E-2</v>
      </c>
      <c r="BL1034" s="56">
        <f t="shared" si="775"/>
        <v>0.14646783413376996</v>
      </c>
      <c r="BM1034" s="56">
        <f t="shared" si="776"/>
        <v>0.11586022872634376</v>
      </c>
      <c r="BN1034" s="56">
        <f t="shared" si="777"/>
        <v>0</v>
      </c>
      <c r="BO1034" s="56">
        <f t="shared" si="778"/>
        <v>0</v>
      </c>
      <c r="BP1034" s="56">
        <f t="shared" si="779"/>
        <v>0.15747078379259669</v>
      </c>
      <c r="BQ1034" s="56">
        <f t="shared" si="780"/>
        <v>0</v>
      </c>
      <c r="BR1034" s="56">
        <f t="shared" si="781"/>
        <v>0</v>
      </c>
      <c r="BS1034" s="56">
        <f t="shared" si="782"/>
        <v>0.28879616702960559</v>
      </c>
      <c r="BT1034" s="56">
        <f t="shared" si="783"/>
        <v>0</v>
      </c>
      <c r="BU1034" s="57">
        <f t="shared" si="745"/>
        <v>0.55537069350235235</v>
      </c>
      <c r="BV1034" s="58">
        <f t="shared" si="742"/>
        <v>4.6956668573355058</v>
      </c>
      <c r="BW1034" s="59">
        <f t="shared" si="784"/>
        <v>-14.671976437215903</v>
      </c>
      <c r="BX1034" s="68">
        <f t="shared" si="785"/>
        <v>1.6209969161025697</v>
      </c>
    </row>
    <row r="1035" spans="1:76">
      <c r="A1035" s="49">
        <v>4923</v>
      </c>
      <c r="B1035" s="86">
        <v>2.532928064842959E-3</v>
      </c>
      <c r="C1035" s="60">
        <v>6.9060773480662987E-2</v>
      </c>
      <c r="D1035" s="60">
        <v>6.9060773480662987E-2</v>
      </c>
      <c r="E1035" s="60">
        <v>6.2154696132596686E-2</v>
      </c>
      <c r="F1035" s="60">
        <v>6.2154696132596686E-2</v>
      </c>
      <c r="G1035" s="60">
        <v>7.3664825046040522E-2</v>
      </c>
      <c r="H1035" s="60">
        <v>8.0570902394106816E-2</v>
      </c>
      <c r="I1035" s="60">
        <v>8.144567219152854E-2</v>
      </c>
      <c r="J1035" s="60">
        <v>8.0570902394106816E-2</v>
      </c>
      <c r="K1035" s="60">
        <v>8.5174953959484351E-2</v>
      </c>
      <c r="L1035" s="60">
        <v>9.668508287292818E-2</v>
      </c>
      <c r="M1035" s="60">
        <v>8.5267034990791898E-2</v>
      </c>
      <c r="N1035" s="60">
        <v>0.10147329650092081</v>
      </c>
      <c r="O1035" s="60">
        <v>0.10589318600368323</v>
      </c>
      <c r="P1035" s="117">
        <v>8.1013599660008512E-2</v>
      </c>
      <c r="Q1035" s="61">
        <v>0</v>
      </c>
      <c r="R1035" s="61">
        <v>0</v>
      </c>
      <c r="S1035" s="61">
        <v>0</v>
      </c>
      <c r="T1035" s="61">
        <v>0</v>
      </c>
      <c r="U1035" s="61">
        <v>0</v>
      </c>
      <c r="V1035" s="61">
        <v>0</v>
      </c>
      <c r="W1035" s="61">
        <v>0</v>
      </c>
      <c r="X1035" s="61">
        <v>0</v>
      </c>
      <c r="Y1035" s="61">
        <v>0</v>
      </c>
      <c r="Z1035" s="61">
        <v>0</v>
      </c>
      <c r="AA1035" s="61">
        <v>0</v>
      </c>
      <c r="AB1035" s="61">
        <v>0</v>
      </c>
      <c r="AC1035" s="61">
        <v>0</v>
      </c>
      <c r="AD1035" s="50">
        <f t="shared" si="743"/>
        <v>0</v>
      </c>
      <c r="AE1035" s="51" t="s">
        <v>22</v>
      </c>
      <c r="AF1035" s="52">
        <f t="shared" si="746"/>
        <v>3.9973348499534713E-3</v>
      </c>
      <c r="AG1035" s="53">
        <f t="shared" si="786"/>
        <v>0.1401197404391028</v>
      </c>
      <c r="AH1035" s="53">
        <f t="shared" si="747"/>
        <v>0.1401197404391028</v>
      </c>
      <c r="AI1035" s="53">
        <f t="shared" si="748"/>
        <v>0.12951906606781091</v>
      </c>
      <c r="AJ1035" s="53">
        <f t="shared" si="749"/>
        <v>0.12951906606781091</v>
      </c>
      <c r="AK1035" s="53">
        <f t="shared" si="750"/>
        <v>0.14704405240197735</v>
      </c>
      <c r="AL1035" s="53">
        <f t="shared" si="751"/>
        <v>0.15723945514602239</v>
      </c>
      <c r="AM1035" s="53">
        <f t="shared" si="752"/>
        <v>0.15851565723401101</v>
      </c>
      <c r="AN1035" s="53">
        <f t="shared" si="753"/>
        <v>0.15723945514602239</v>
      </c>
      <c r="AO1035" s="53">
        <f t="shared" si="754"/>
        <v>0.16392030924729659</v>
      </c>
      <c r="AP1035" s="53">
        <f t="shared" si="755"/>
        <v>0.18026274165982084</v>
      </c>
      <c r="AQ1035" s="53">
        <f t="shared" si="756"/>
        <v>0.16405303804186908</v>
      </c>
      <c r="AR1035" s="53">
        <f t="shared" si="757"/>
        <v>0.18692468350903077</v>
      </c>
      <c r="AS1035" s="53">
        <f t="shared" si="758"/>
        <v>0.19300954563313072</v>
      </c>
      <c r="AT1035" s="54">
        <f t="shared" si="759"/>
        <v>2.5830817071648658E-2</v>
      </c>
      <c r="AU1035" s="54">
        <f t="shared" si="760"/>
        <v>2.5830817071648658E-2</v>
      </c>
      <c r="AV1035" s="54">
        <f t="shared" si="761"/>
        <v>2.3876602200404579E-2</v>
      </c>
      <c r="AW1035" s="54">
        <f t="shared" si="762"/>
        <v>2.3876602200404579E-2</v>
      </c>
      <c r="AX1035" s="54">
        <f t="shared" si="763"/>
        <v>2.7107301277939172E-2</v>
      </c>
      <c r="AY1035" s="54">
        <f t="shared" si="764"/>
        <v>2.8986805068253917E-2</v>
      </c>
      <c r="AZ1035" s="54">
        <f t="shared" si="765"/>
        <v>2.9222070581721073E-2</v>
      </c>
      <c r="BA1035" s="54">
        <f t="shared" si="766"/>
        <v>2.8986805068253917E-2</v>
      </c>
      <c r="BB1035" s="54">
        <f t="shared" si="767"/>
        <v>3.0218408264431611E-2</v>
      </c>
      <c r="BC1035" s="54">
        <f t="shared" si="768"/>
        <v>3.323110569614831E-2</v>
      </c>
      <c r="BD1035" s="54">
        <f t="shared" si="769"/>
        <v>3.0242876574192949E-2</v>
      </c>
      <c r="BE1035" s="54">
        <f t="shared" si="770"/>
        <v>3.4459222453356343E-2</v>
      </c>
      <c r="BF1035" s="54">
        <f t="shared" si="771"/>
        <v>3.5580955622011051E-2</v>
      </c>
      <c r="BG1035" s="55">
        <f t="shared" si="744"/>
        <v>0.37745038915041484</v>
      </c>
      <c r="BH1035" s="56">
        <f t="shared" si="787"/>
        <v>0</v>
      </c>
      <c r="BI1035" s="56">
        <f t="shared" si="772"/>
        <v>0</v>
      </c>
      <c r="BJ1035" s="56">
        <f t="shared" si="773"/>
        <v>0</v>
      </c>
      <c r="BK1035" s="56">
        <f t="shared" si="774"/>
        <v>0</v>
      </c>
      <c r="BL1035" s="56">
        <f t="shared" si="775"/>
        <v>0</v>
      </c>
      <c r="BM1035" s="56">
        <f t="shared" si="776"/>
        <v>0</v>
      </c>
      <c r="BN1035" s="56">
        <f t="shared" si="777"/>
        <v>0</v>
      </c>
      <c r="BO1035" s="56">
        <f t="shared" si="778"/>
        <v>0</v>
      </c>
      <c r="BP1035" s="56">
        <f t="shared" si="779"/>
        <v>0</v>
      </c>
      <c r="BQ1035" s="56">
        <f t="shared" si="780"/>
        <v>0</v>
      </c>
      <c r="BR1035" s="56">
        <f t="shared" si="781"/>
        <v>0</v>
      </c>
      <c r="BS1035" s="56">
        <f t="shared" si="782"/>
        <v>0</v>
      </c>
      <c r="BT1035" s="56">
        <f t="shared" si="783"/>
        <v>0</v>
      </c>
      <c r="BU1035" s="57">
        <f t="shared" si="745"/>
        <v>0</v>
      </c>
      <c r="BV1035" s="58">
        <f t="shared" si="742"/>
        <v>8.9611962926250122E-2</v>
      </c>
      <c r="BW1035" s="59">
        <f t="shared" si="784"/>
        <v>-0.1479470154237344</v>
      </c>
      <c r="BX1035" s="68">
        <f t="shared" si="785"/>
        <v>0.37745038915041484</v>
      </c>
    </row>
    <row r="1036" spans="1:76">
      <c r="A1036" s="49">
        <v>4924</v>
      </c>
      <c r="B1036" s="86">
        <v>2.7862208713272548E-2</v>
      </c>
      <c r="C1036" s="60">
        <v>4.5119705340699819E-2</v>
      </c>
      <c r="D1036" s="60">
        <v>4.5119705340699819E-2</v>
      </c>
      <c r="E1036" s="60">
        <v>3.9134438305709021E-2</v>
      </c>
      <c r="F1036" s="60">
        <v>3.8674033149171269E-2</v>
      </c>
      <c r="G1036" s="60">
        <v>5.0644567219152857E-2</v>
      </c>
      <c r="H1036" s="60">
        <v>5.5248618784530384E-2</v>
      </c>
      <c r="I1036" s="60">
        <v>6.2292817679558014E-2</v>
      </c>
      <c r="J1036" s="60">
        <v>5.7550644567219152E-2</v>
      </c>
      <c r="K1036" s="60">
        <v>6.4456721915285453E-2</v>
      </c>
      <c r="L1036" s="60">
        <v>9.2081031307550645E-2</v>
      </c>
      <c r="M1036" s="60">
        <v>6.450276243093922E-2</v>
      </c>
      <c r="N1036" s="60">
        <v>9.6639042357274399E-2</v>
      </c>
      <c r="O1036" s="60">
        <v>0.10082872928176796</v>
      </c>
      <c r="P1036" s="117">
        <v>6.2484062898427548E-2</v>
      </c>
      <c r="Q1036" s="61">
        <v>0</v>
      </c>
      <c r="R1036" s="61">
        <v>0</v>
      </c>
      <c r="S1036" s="61">
        <v>0</v>
      </c>
      <c r="T1036" s="61">
        <v>0</v>
      </c>
      <c r="U1036" s="61">
        <v>0</v>
      </c>
      <c r="V1036" s="61">
        <v>0</v>
      </c>
      <c r="W1036" s="61">
        <v>0</v>
      </c>
      <c r="X1036" s="61">
        <v>0</v>
      </c>
      <c r="Y1036" s="61">
        <v>0</v>
      </c>
      <c r="Z1036" s="61">
        <v>0</v>
      </c>
      <c r="AA1036" s="61">
        <v>0</v>
      </c>
      <c r="AB1036" s="61">
        <v>0</v>
      </c>
      <c r="AC1036" s="61">
        <v>0</v>
      </c>
      <c r="AD1036" s="50">
        <f t="shared" si="743"/>
        <v>0</v>
      </c>
      <c r="AE1036" s="51" t="s">
        <v>22</v>
      </c>
      <c r="AF1036" s="52">
        <f t="shared" si="746"/>
        <v>3.6617379898290552E-2</v>
      </c>
      <c r="AG1036" s="53">
        <f t="shared" si="786"/>
        <v>0.10201853298787825</v>
      </c>
      <c r="AH1036" s="53">
        <f t="shared" si="747"/>
        <v>0.10201853298787825</v>
      </c>
      <c r="AI1036" s="53">
        <f t="shared" si="748"/>
        <v>9.1771815625027078E-2</v>
      </c>
      <c r="AJ1036" s="53">
        <f t="shared" si="749"/>
        <v>9.0968005138119645E-2</v>
      </c>
      <c r="AK1036" s="53">
        <f t="shared" si="750"/>
        <v>0.11118007233197393</v>
      </c>
      <c r="AL1036" s="53">
        <f t="shared" si="751"/>
        <v>0.11862697337814374</v>
      </c>
      <c r="AM1036" s="53">
        <f t="shared" si="752"/>
        <v>0.12973379342213354</v>
      </c>
      <c r="AN1036" s="53">
        <f t="shared" si="753"/>
        <v>0.12229280203756672</v>
      </c>
      <c r="AO1036" s="53">
        <f t="shared" si="754"/>
        <v>0.13308293966535642</v>
      </c>
      <c r="AP1036" s="53">
        <f t="shared" si="755"/>
        <v>0.1737839089487313</v>
      </c>
      <c r="AQ1036" s="53">
        <f t="shared" si="756"/>
        <v>0.13315389835536257</v>
      </c>
      <c r="AR1036" s="53">
        <f t="shared" si="757"/>
        <v>0.18019831615836593</v>
      </c>
      <c r="AS1036" s="53">
        <f t="shared" si="758"/>
        <v>0.18603222043965523</v>
      </c>
      <c r="AT1036" s="54">
        <f t="shared" si="759"/>
        <v>0.17227990743035693</v>
      </c>
      <c r="AU1036" s="54">
        <f t="shared" si="760"/>
        <v>0.17227990743035693</v>
      </c>
      <c r="AV1036" s="54">
        <f t="shared" si="761"/>
        <v>0.15497615420988292</v>
      </c>
      <c r="AW1036" s="54">
        <f t="shared" si="762"/>
        <v>0.15361874990087943</v>
      </c>
      <c r="AX1036" s="54">
        <f t="shared" si="763"/>
        <v>0.18775110765147668</v>
      </c>
      <c r="AY1036" s="54">
        <f t="shared" si="764"/>
        <v>0.20032677782926292</v>
      </c>
      <c r="AZ1036" s="54">
        <f t="shared" si="765"/>
        <v>0.21908299665522424</v>
      </c>
      <c r="BA1036" s="54">
        <f t="shared" si="766"/>
        <v>0.20651730619312386</v>
      </c>
      <c r="BB1036" s="54">
        <f t="shared" si="767"/>
        <v>0.22473873966440594</v>
      </c>
      <c r="BC1036" s="54">
        <f t="shared" si="768"/>
        <v>0.29347094953943698</v>
      </c>
      <c r="BD1036" s="54">
        <f t="shared" si="769"/>
        <v>0.22485856844636942</v>
      </c>
      <c r="BE1036" s="54">
        <f t="shared" si="770"/>
        <v>0.30430303512164947</v>
      </c>
      <c r="BF1036" s="54">
        <f t="shared" si="771"/>
        <v>0.31415481851925531</v>
      </c>
      <c r="BG1036" s="55">
        <f t="shared" si="744"/>
        <v>2.8283590185916809</v>
      </c>
      <c r="BH1036" s="56">
        <f t="shared" si="787"/>
        <v>0</v>
      </c>
      <c r="BI1036" s="56">
        <f t="shared" si="772"/>
        <v>0</v>
      </c>
      <c r="BJ1036" s="56">
        <f t="shared" si="773"/>
        <v>0</v>
      </c>
      <c r="BK1036" s="56">
        <f t="shared" si="774"/>
        <v>0</v>
      </c>
      <c r="BL1036" s="56">
        <f t="shared" si="775"/>
        <v>0</v>
      </c>
      <c r="BM1036" s="56">
        <f t="shared" si="776"/>
        <v>0</v>
      </c>
      <c r="BN1036" s="56">
        <f t="shared" si="777"/>
        <v>0</v>
      </c>
      <c r="BO1036" s="56">
        <f t="shared" si="778"/>
        <v>0</v>
      </c>
      <c r="BP1036" s="56">
        <f t="shared" si="779"/>
        <v>0</v>
      </c>
      <c r="BQ1036" s="56">
        <f t="shared" si="780"/>
        <v>0</v>
      </c>
      <c r="BR1036" s="56">
        <f t="shared" si="781"/>
        <v>0</v>
      </c>
      <c r="BS1036" s="56">
        <f t="shared" si="782"/>
        <v>0</v>
      </c>
      <c r="BT1036" s="56">
        <f t="shared" si="783"/>
        <v>0</v>
      </c>
      <c r="BU1036" s="57">
        <f t="shared" si="745"/>
        <v>0</v>
      </c>
      <c r="BV1036" s="58">
        <f t="shared" si="742"/>
        <v>0.98573159218875128</v>
      </c>
      <c r="BW1036" s="59">
        <f t="shared" si="784"/>
        <v>-1.333767240917747</v>
      </c>
      <c r="BX1036" s="68">
        <f t="shared" si="785"/>
        <v>2.8283590185916809</v>
      </c>
    </row>
    <row r="1037" spans="1:76">
      <c r="A1037" s="49">
        <v>4925</v>
      </c>
      <c r="B1037" s="86">
        <v>0.13880445795339413</v>
      </c>
      <c r="C1037" s="60">
        <v>4.5119705340699819E-2</v>
      </c>
      <c r="D1037" s="60">
        <v>4.5119705340699819E-2</v>
      </c>
      <c r="E1037" s="60">
        <v>3.9134438305709021E-2</v>
      </c>
      <c r="F1037" s="60">
        <v>3.8674033149171269E-2</v>
      </c>
      <c r="G1037" s="60">
        <v>3.6832412523020261E-2</v>
      </c>
      <c r="H1037" s="60">
        <v>3.9134438305709021E-2</v>
      </c>
      <c r="I1037" s="60">
        <v>5.0322283609576426E-2</v>
      </c>
      <c r="J1037" s="60">
        <v>4.189686924493554E-2</v>
      </c>
      <c r="K1037" s="60">
        <v>5.0644567219152857E-2</v>
      </c>
      <c r="L1037" s="60">
        <v>5.5248618784530384E-2</v>
      </c>
      <c r="M1037" s="60">
        <v>5.0690607734806631E-2</v>
      </c>
      <c r="N1037" s="60">
        <v>5.7550644567219152E-2</v>
      </c>
      <c r="O1037" s="60">
        <v>6.0036832412523021E-2</v>
      </c>
      <c r="P1037" s="117">
        <v>4.6954242810596389E-2</v>
      </c>
      <c r="Q1037" s="61">
        <v>0</v>
      </c>
      <c r="R1037" s="61">
        <v>2</v>
      </c>
      <c r="S1037" s="61">
        <v>0</v>
      </c>
      <c r="T1037" s="61">
        <v>0</v>
      </c>
      <c r="U1037" s="61">
        <v>0</v>
      </c>
      <c r="V1037" s="61">
        <v>0</v>
      </c>
      <c r="W1037" s="61">
        <v>0</v>
      </c>
      <c r="X1037" s="61">
        <v>1</v>
      </c>
      <c r="Y1037" s="61">
        <v>2</v>
      </c>
      <c r="Z1037" s="61">
        <v>0</v>
      </c>
      <c r="AA1037" s="61">
        <v>0</v>
      </c>
      <c r="AB1037" s="61">
        <v>0</v>
      </c>
      <c r="AC1037" s="61">
        <v>1</v>
      </c>
      <c r="AD1037" s="50">
        <f t="shared" si="743"/>
        <v>6</v>
      </c>
      <c r="AE1037" s="51" t="s">
        <v>22</v>
      </c>
      <c r="AF1037" s="52">
        <f t="shared" si="746"/>
        <v>0.16138107336723206</v>
      </c>
      <c r="AG1037" s="53">
        <f t="shared" si="786"/>
        <v>0.10201853298787825</v>
      </c>
      <c r="AH1037" s="53">
        <f t="shared" si="747"/>
        <v>0.10201853298787825</v>
      </c>
      <c r="AI1037" s="53">
        <f t="shared" si="748"/>
        <v>9.1771815625027078E-2</v>
      </c>
      <c r="AJ1037" s="53">
        <f t="shared" si="749"/>
        <v>9.0968005138119645E-2</v>
      </c>
      <c r="AK1037" s="53">
        <f t="shared" si="750"/>
        <v>8.7728405059792763E-2</v>
      </c>
      <c r="AL1037" s="53">
        <f t="shared" si="751"/>
        <v>9.1771815625027078E-2</v>
      </c>
      <c r="AM1037" s="53">
        <f t="shared" si="752"/>
        <v>0.11065268621670647</v>
      </c>
      <c r="AN1037" s="53">
        <f t="shared" si="753"/>
        <v>9.6546301348491959E-2</v>
      </c>
      <c r="AO1037" s="53">
        <f t="shared" si="754"/>
        <v>0.11118007233197393</v>
      </c>
      <c r="AP1037" s="53">
        <f t="shared" si="755"/>
        <v>0.11862697337814374</v>
      </c>
      <c r="AQ1037" s="53">
        <f t="shared" si="756"/>
        <v>0.11125534549496449</v>
      </c>
      <c r="AR1037" s="53">
        <f t="shared" si="757"/>
        <v>0.12229280203756672</v>
      </c>
      <c r="AS1037" s="53">
        <f t="shared" si="758"/>
        <v>0.12621182079342411</v>
      </c>
      <c r="AT1037" s="54">
        <f t="shared" si="759"/>
        <v>0.75927650907694577</v>
      </c>
      <c r="AU1037" s="54">
        <f t="shared" si="760"/>
        <v>0.75927650907694577</v>
      </c>
      <c r="AV1037" s="54">
        <f t="shared" si="761"/>
        <v>0.68301495579928606</v>
      </c>
      <c r="AW1037" s="54">
        <f t="shared" si="762"/>
        <v>0.67703256806458856</v>
      </c>
      <c r="AX1037" s="54">
        <f t="shared" si="763"/>
        <v>0.65292173088395877</v>
      </c>
      <c r="AY1037" s="54">
        <f t="shared" si="764"/>
        <v>0.68301495579928606</v>
      </c>
      <c r="AZ1037" s="54">
        <f t="shared" si="765"/>
        <v>0.82353649724202826</v>
      </c>
      <c r="BA1037" s="54">
        <f t="shared" si="766"/>
        <v>0.71854923321514408</v>
      </c>
      <c r="BB1037" s="54">
        <f t="shared" si="767"/>
        <v>0.8274615868978803</v>
      </c>
      <c r="BC1037" s="54">
        <f t="shared" si="768"/>
        <v>0.88288540906212476</v>
      </c>
      <c r="BD1037" s="54">
        <f t="shared" si="769"/>
        <v>0.82802181005291675</v>
      </c>
      <c r="BE1037" s="54">
        <f t="shared" si="770"/>
        <v>0.91016846740341284</v>
      </c>
      <c r="BF1037" s="54">
        <f t="shared" si="771"/>
        <v>0.939335901915611</v>
      </c>
      <c r="BG1037" s="55">
        <f t="shared" si="744"/>
        <v>10.144496134490128</v>
      </c>
      <c r="BH1037" s="56">
        <f t="shared" si="787"/>
        <v>0</v>
      </c>
      <c r="BI1037" s="56">
        <f t="shared" si="772"/>
        <v>-0.55077852169194086</v>
      </c>
      <c r="BJ1037" s="56">
        <f t="shared" si="773"/>
        <v>0</v>
      </c>
      <c r="BK1037" s="56">
        <f t="shared" si="774"/>
        <v>0</v>
      </c>
      <c r="BL1037" s="56">
        <f t="shared" si="775"/>
        <v>0</v>
      </c>
      <c r="BM1037" s="56">
        <f t="shared" si="776"/>
        <v>0</v>
      </c>
      <c r="BN1037" s="56">
        <f t="shared" si="777"/>
        <v>0</v>
      </c>
      <c r="BO1037" s="56">
        <f t="shared" si="778"/>
        <v>-0.33052105359049444</v>
      </c>
      <c r="BP1037" s="56">
        <f t="shared" si="779"/>
        <v>-0.37878518695121149</v>
      </c>
      <c r="BQ1037" s="56">
        <f t="shared" si="780"/>
        <v>0</v>
      </c>
      <c r="BR1037" s="56">
        <f t="shared" si="781"/>
        <v>0</v>
      </c>
      <c r="BS1037" s="56">
        <f t="shared" si="782"/>
        <v>0</v>
      </c>
      <c r="BT1037" s="56">
        <f t="shared" si="783"/>
        <v>-6.2582140721678906E-2</v>
      </c>
      <c r="BU1037" s="57">
        <f t="shared" si="745"/>
        <v>-1.3226669029553257</v>
      </c>
      <c r="BV1037" s="58">
        <f t="shared" si="742"/>
        <v>4.9107355683585059</v>
      </c>
      <c r="BW1037" s="59">
        <f t="shared" si="784"/>
        <v>-11.244159927301286</v>
      </c>
      <c r="BX1037" s="68">
        <f t="shared" si="785"/>
        <v>4.1444961344901277</v>
      </c>
    </row>
    <row r="1038" spans="1:76">
      <c r="A1038" s="49">
        <v>4926</v>
      </c>
      <c r="B1038" s="86">
        <v>0.12765957446808512</v>
      </c>
      <c r="C1038" s="60">
        <v>4.498158379373849E-2</v>
      </c>
      <c r="D1038" s="60">
        <v>4.498158379373849E-2</v>
      </c>
      <c r="E1038" s="60">
        <v>3.9134438305709021E-2</v>
      </c>
      <c r="F1038" s="60">
        <v>3.8674033149171269E-2</v>
      </c>
      <c r="G1038" s="60">
        <v>3.6832412523020261E-2</v>
      </c>
      <c r="H1038" s="60">
        <v>3.9134438305709021E-2</v>
      </c>
      <c r="I1038" s="60">
        <v>5.0322283609576426E-2</v>
      </c>
      <c r="J1038" s="60">
        <v>4.189686924493554E-2</v>
      </c>
      <c r="K1038" s="60">
        <v>5.0644567219152857E-2</v>
      </c>
      <c r="L1038" s="60">
        <v>5.5248618784530384E-2</v>
      </c>
      <c r="M1038" s="60">
        <v>5.0690607734806631E-2</v>
      </c>
      <c r="N1038" s="60">
        <v>5.7550644567219152E-2</v>
      </c>
      <c r="O1038" s="60">
        <v>6.0036832412523021E-2</v>
      </c>
      <c r="P1038" s="117">
        <v>4.693299334183311E-2</v>
      </c>
      <c r="Q1038" s="61">
        <v>1</v>
      </c>
      <c r="R1038" s="61">
        <v>1</v>
      </c>
      <c r="S1038" s="61">
        <v>0</v>
      </c>
      <c r="T1038" s="61">
        <v>3</v>
      </c>
      <c r="U1038" s="61">
        <v>3</v>
      </c>
      <c r="V1038" s="61">
        <v>2</v>
      </c>
      <c r="W1038" s="61">
        <v>2</v>
      </c>
      <c r="X1038" s="61">
        <v>0</v>
      </c>
      <c r="Y1038" s="61">
        <v>2</v>
      </c>
      <c r="Z1038" s="61">
        <v>2</v>
      </c>
      <c r="AA1038" s="61">
        <v>2</v>
      </c>
      <c r="AB1038" s="61">
        <v>1</v>
      </c>
      <c r="AC1038" s="61">
        <v>2</v>
      </c>
      <c r="AD1038" s="50">
        <f t="shared" si="743"/>
        <v>21</v>
      </c>
      <c r="AE1038" s="51" t="s">
        <v>22</v>
      </c>
      <c r="AF1038" s="52">
        <f t="shared" si="746"/>
        <v>0.14937458156076286</v>
      </c>
      <c r="AG1038" s="53">
        <f t="shared" si="786"/>
        <v>0.10178604806271155</v>
      </c>
      <c r="AH1038" s="53">
        <f t="shared" si="747"/>
        <v>0.10178604806271155</v>
      </c>
      <c r="AI1038" s="53">
        <f t="shared" si="748"/>
        <v>9.1771815625027078E-2</v>
      </c>
      <c r="AJ1038" s="53">
        <f t="shared" si="749"/>
        <v>9.0968005138119645E-2</v>
      </c>
      <c r="AK1038" s="53">
        <f t="shared" si="750"/>
        <v>8.7728405059792763E-2</v>
      </c>
      <c r="AL1038" s="53">
        <f t="shared" si="751"/>
        <v>9.1771815625027078E-2</v>
      </c>
      <c r="AM1038" s="53">
        <f t="shared" si="752"/>
        <v>0.11065268621670647</v>
      </c>
      <c r="AN1038" s="53">
        <f t="shared" si="753"/>
        <v>9.6546301348491959E-2</v>
      </c>
      <c r="AO1038" s="53">
        <f t="shared" si="754"/>
        <v>0.11118007233197393</v>
      </c>
      <c r="AP1038" s="53">
        <f t="shared" si="755"/>
        <v>0.11862697337814374</v>
      </c>
      <c r="AQ1038" s="53">
        <f t="shared" si="756"/>
        <v>0.11125534549496449</v>
      </c>
      <c r="AR1038" s="53">
        <f t="shared" si="757"/>
        <v>0.12229280203756672</v>
      </c>
      <c r="AS1038" s="53">
        <f t="shared" si="758"/>
        <v>0.12621182079342411</v>
      </c>
      <c r="AT1038" s="54">
        <f t="shared" si="759"/>
        <v>0.70118601294032046</v>
      </c>
      <c r="AU1038" s="54">
        <f t="shared" si="760"/>
        <v>0.70118601294032046</v>
      </c>
      <c r="AV1038" s="54">
        <f t="shared" si="761"/>
        <v>0.63219974370908583</v>
      </c>
      <c r="AW1038" s="54">
        <f t="shared" si="762"/>
        <v>0.62666243598173421</v>
      </c>
      <c r="AX1038" s="54">
        <f t="shared" si="763"/>
        <v>0.60434540623475319</v>
      </c>
      <c r="AY1038" s="54">
        <f t="shared" si="764"/>
        <v>0.63219974370908583</v>
      </c>
      <c r="AZ1038" s="54">
        <f t="shared" si="765"/>
        <v>0.76226670890715631</v>
      </c>
      <c r="BA1038" s="54">
        <f t="shared" si="766"/>
        <v>0.66509032814570923</v>
      </c>
      <c r="BB1038" s="54">
        <f t="shared" si="767"/>
        <v>0.76589977821756539</v>
      </c>
      <c r="BC1038" s="54">
        <f t="shared" si="768"/>
        <v>0.81720015732362705</v>
      </c>
      <c r="BD1038" s="54">
        <f t="shared" si="769"/>
        <v>0.7664183216726197</v>
      </c>
      <c r="BE1038" s="54">
        <f t="shared" si="770"/>
        <v>0.84245340008868153</v>
      </c>
      <c r="BF1038" s="54">
        <f t="shared" si="771"/>
        <v>0.86945082447404454</v>
      </c>
      <c r="BG1038" s="55">
        <f t="shared" si="744"/>
        <v>9.3865588743447042</v>
      </c>
      <c r="BH1038" s="56">
        <f t="shared" si="787"/>
        <v>-0.35498207345243293</v>
      </c>
      <c r="BI1038" s="56">
        <f t="shared" si="772"/>
        <v>-0.35498207345243293</v>
      </c>
      <c r="BJ1038" s="56">
        <f t="shared" si="773"/>
        <v>0</v>
      </c>
      <c r="BK1038" s="56">
        <f t="shared" si="774"/>
        <v>-1.4020417888260537</v>
      </c>
      <c r="BL1038" s="56">
        <f t="shared" si="775"/>
        <v>-1.5108281396175332</v>
      </c>
      <c r="BM1038" s="56">
        <f t="shared" si="776"/>
        <v>-0.91709976919202119</v>
      </c>
      <c r="BN1038" s="56">
        <f t="shared" si="777"/>
        <v>-0.54291754569222239</v>
      </c>
      <c r="BO1038" s="56">
        <f t="shared" si="778"/>
        <v>0</v>
      </c>
      <c r="BP1038" s="56">
        <f t="shared" si="779"/>
        <v>-0.5334079112752772</v>
      </c>
      <c r="BQ1038" s="56">
        <f t="shared" si="780"/>
        <v>-0.403742447046474</v>
      </c>
      <c r="BR1038" s="56">
        <f t="shared" si="781"/>
        <v>-0.53205429292439932</v>
      </c>
      <c r="BS1038" s="56">
        <f t="shared" si="782"/>
        <v>-0.1714369297527962</v>
      </c>
      <c r="BT1038" s="56">
        <f t="shared" si="783"/>
        <v>-0.27978700576742338</v>
      </c>
      <c r="BU1038" s="57">
        <f t="shared" si="745"/>
        <v>-7.0032799769990657</v>
      </c>
      <c r="BV1038" s="58">
        <f t="shared" si="742"/>
        <v>4.5164429314830059</v>
      </c>
      <c r="BW1038" s="59">
        <f t="shared" si="784"/>
        <v>-13.390183930235061</v>
      </c>
      <c r="BX1038" s="68">
        <f t="shared" si="785"/>
        <v>11.613441125655296</v>
      </c>
    </row>
    <row r="1039" spans="1:76">
      <c r="A1039" s="49">
        <v>4927</v>
      </c>
      <c r="B1039" s="86">
        <v>0.19807497467071938</v>
      </c>
      <c r="C1039" s="60">
        <v>4.1436464088397788E-2</v>
      </c>
      <c r="D1039" s="60">
        <v>4.1436464088397788E-2</v>
      </c>
      <c r="E1039" s="60">
        <v>3.6832412523020261E-2</v>
      </c>
      <c r="F1039" s="60">
        <v>3.6372007366482502E-2</v>
      </c>
      <c r="G1039" s="60">
        <v>3.1767955801104975E-2</v>
      </c>
      <c r="H1039" s="60">
        <v>3.3609576427255983E-2</v>
      </c>
      <c r="I1039" s="60">
        <v>4.5994475138121549E-2</v>
      </c>
      <c r="J1039" s="60">
        <v>3.6832412523020261E-2</v>
      </c>
      <c r="K1039" s="60">
        <v>4.465930018416206E-2</v>
      </c>
      <c r="L1039" s="60">
        <v>4.834254143646409E-2</v>
      </c>
      <c r="M1039" s="60">
        <v>4.470534069981584E-2</v>
      </c>
      <c r="N1039" s="60">
        <v>5.0736648250460405E-2</v>
      </c>
      <c r="O1039" s="60">
        <v>5.2946593001841617E-2</v>
      </c>
      <c r="P1039" s="117">
        <v>4.1974783963734247E-2</v>
      </c>
      <c r="Q1039" s="61">
        <v>1</v>
      </c>
      <c r="R1039" s="61">
        <v>1</v>
      </c>
      <c r="S1039" s="61">
        <v>0</v>
      </c>
      <c r="T1039" s="61">
        <v>1</v>
      </c>
      <c r="U1039" s="61">
        <v>0</v>
      </c>
      <c r="V1039" s="61">
        <v>0</v>
      </c>
      <c r="W1039" s="61">
        <v>2</v>
      </c>
      <c r="X1039" s="61">
        <v>0</v>
      </c>
      <c r="Y1039" s="61">
        <v>0</v>
      </c>
      <c r="Z1039" s="61">
        <v>1</v>
      </c>
      <c r="AA1039" s="61">
        <v>1</v>
      </c>
      <c r="AB1039" s="61">
        <v>0</v>
      </c>
      <c r="AC1039" s="61">
        <v>0</v>
      </c>
      <c r="AD1039" s="50">
        <f t="shared" si="743"/>
        <v>7</v>
      </c>
      <c r="AE1039" s="51" t="s">
        <v>22</v>
      </c>
      <c r="AF1039" s="52">
        <f t="shared" si="746"/>
        <v>0.2241266257301702</v>
      </c>
      <c r="AG1039" s="53">
        <f t="shared" si="786"/>
        <v>9.5756144313629762E-2</v>
      </c>
      <c r="AH1039" s="53">
        <f t="shared" si="747"/>
        <v>9.5756144313629762E-2</v>
      </c>
      <c r="AI1039" s="53">
        <f t="shared" si="748"/>
        <v>8.7728405059792763E-2</v>
      </c>
      <c r="AJ1039" s="53">
        <f t="shared" si="749"/>
        <v>8.6912220189001466E-2</v>
      </c>
      <c r="AK1039" s="53">
        <f t="shared" si="750"/>
        <v>7.8600034660245593E-2</v>
      </c>
      <c r="AL1039" s="53">
        <f t="shared" si="751"/>
        <v>8.1959041258261353E-2</v>
      </c>
      <c r="AM1039" s="53">
        <f t="shared" si="752"/>
        <v>0.10348686345513977</v>
      </c>
      <c r="AN1039" s="53">
        <f t="shared" si="753"/>
        <v>8.7728405059792763E-2</v>
      </c>
      <c r="AO1039" s="53">
        <f t="shared" si="754"/>
        <v>0.10124289219421842</v>
      </c>
      <c r="AP1039" s="53">
        <f t="shared" si="755"/>
        <v>0.1073944542169552</v>
      </c>
      <c r="AQ1039" s="53">
        <f t="shared" si="756"/>
        <v>0.10132054535946736</v>
      </c>
      <c r="AR1039" s="53">
        <f t="shared" si="757"/>
        <v>0.1113306017905549</v>
      </c>
      <c r="AS1039" s="53">
        <f t="shared" si="758"/>
        <v>0.11492345033236095</v>
      </c>
      <c r="AT1039" s="54">
        <f t="shared" si="759"/>
        <v>0.98975656977263937</v>
      </c>
      <c r="AU1039" s="54">
        <f t="shared" si="760"/>
        <v>0.98975656977263937</v>
      </c>
      <c r="AV1039" s="54">
        <f t="shared" si="761"/>
        <v>0.90678009109485358</v>
      </c>
      <c r="AW1039" s="54">
        <f t="shared" si="762"/>
        <v>0.89834382474552299</v>
      </c>
      <c r="AX1039" s="54">
        <f t="shared" si="763"/>
        <v>0.81242724680448575</v>
      </c>
      <c r="AY1039" s="54">
        <f t="shared" si="764"/>
        <v>0.84714667783552944</v>
      </c>
      <c r="AZ1039" s="54">
        <f t="shared" si="765"/>
        <v>1.0696629832380311</v>
      </c>
      <c r="BA1039" s="54">
        <f t="shared" si="766"/>
        <v>0.90678009109485358</v>
      </c>
      <c r="BB1039" s="54">
        <f t="shared" si="767"/>
        <v>1.0464688027100066</v>
      </c>
      <c r="BC1039" s="54">
        <f t="shared" si="768"/>
        <v>1.1100527008505354</v>
      </c>
      <c r="BD1039" s="54">
        <f t="shared" si="769"/>
        <v>1.0472714429063061</v>
      </c>
      <c r="BE1039" s="54">
        <f t="shared" si="770"/>
        <v>1.1507375879508861</v>
      </c>
      <c r="BF1039" s="54">
        <f t="shared" si="771"/>
        <v>1.1878740607479057</v>
      </c>
      <c r="BG1039" s="55">
        <f t="shared" si="744"/>
        <v>12.963058649524195</v>
      </c>
      <c r="BH1039" s="56">
        <f t="shared" si="787"/>
        <v>-1.0296255207733359E-2</v>
      </c>
      <c r="BI1039" s="56">
        <f t="shared" si="772"/>
        <v>-1.0296255207733359E-2</v>
      </c>
      <c r="BJ1039" s="56">
        <f t="shared" si="773"/>
        <v>0</v>
      </c>
      <c r="BK1039" s="56">
        <f t="shared" si="774"/>
        <v>-0.10720240562337166</v>
      </c>
      <c r="BL1039" s="56">
        <f t="shared" si="775"/>
        <v>0</v>
      </c>
      <c r="BM1039" s="56">
        <f t="shared" si="776"/>
        <v>0</v>
      </c>
      <c r="BN1039" s="56">
        <f t="shared" si="777"/>
        <v>0.13468725984852364</v>
      </c>
      <c r="BO1039" s="56">
        <f t="shared" si="778"/>
        <v>0</v>
      </c>
      <c r="BP1039" s="56">
        <f t="shared" si="779"/>
        <v>0</v>
      </c>
      <c r="BQ1039" s="56">
        <f t="shared" si="780"/>
        <v>0.10440749244091223</v>
      </c>
      <c r="BR1039" s="56">
        <f t="shared" si="781"/>
        <v>4.618815607707466E-2</v>
      </c>
      <c r="BS1039" s="56">
        <f t="shared" si="782"/>
        <v>0</v>
      </c>
      <c r="BT1039" s="56">
        <f t="shared" si="783"/>
        <v>0</v>
      </c>
      <c r="BU1039" s="57">
        <f t="shared" si="745"/>
        <v>0.15748799232767213</v>
      </c>
      <c r="BV1039" s="58">
        <f t="shared" si="742"/>
        <v>7.007655500832759</v>
      </c>
      <c r="BW1039" s="59">
        <f t="shared" si="784"/>
        <v>-12.16274383385009</v>
      </c>
      <c r="BX1039" s="68">
        <f t="shared" si="785"/>
        <v>5.9630586495241946</v>
      </c>
    </row>
    <row r="1040" spans="1:76">
      <c r="A1040" s="49">
        <v>4928</v>
      </c>
      <c r="B1040" s="86">
        <v>0.34143870314083086</v>
      </c>
      <c r="C1040" s="60">
        <v>4.1436464088397788E-2</v>
      </c>
      <c r="D1040" s="60">
        <v>4.1436464088397788E-2</v>
      </c>
      <c r="E1040" s="60">
        <v>3.6832412523020261E-2</v>
      </c>
      <c r="F1040" s="60">
        <v>3.6372007366482502E-2</v>
      </c>
      <c r="G1040" s="60">
        <v>3.1767955801104975E-2</v>
      </c>
      <c r="H1040" s="60">
        <v>3.3609576427255983E-2</v>
      </c>
      <c r="I1040" s="60">
        <v>4.5994475138121549E-2</v>
      </c>
      <c r="J1040" s="60">
        <v>3.6832412523020261E-2</v>
      </c>
      <c r="K1040" s="60">
        <v>4.465930018416206E-2</v>
      </c>
      <c r="L1040" s="60">
        <v>4.834254143646409E-2</v>
      </c>
      <c r="M1040" s="60">
        <v>4.470534069981584E-2</v>
      </c>
      <c r="N1040" s="60">
        <v>5.0736648250460405E-2</v>
      </c>
      <c r="O1040" s="60">
        <v>5.2946593001841617E-2</v>
      </c>
      <c r="P1040" s="117">
        <v>4.1974783963734247E-2</v>
      </c>
      <c r="Q1040" s="61">
        <v>2</v>
      </c>
      <c r="R1040" s="61">
        <v>1</v>
      </c>
      <c r="S1040" s="61">
        <v>1</v>
      </c>
      <c r="T1040" s="61">
        <v>2</v>
      </c>
      <c r="U1040" s="61">
        <v>2</v>
      </c>
      <c r="V1040" s="61">
        <v>1</v>
      </c>
      <c r="W1040" s="61">
        <v>0</v>
      </c>
      <c r="X1040" s="61">
        <v>0</v>
      </c>
      <c r="Y1040" s="61">
        <v>2</v>
      </c>
      <c r="Z1040" s="61">
        <v>1</v>
      </c>
      <c r="AA1040" s="61">
        <v>0</v>
      </c>
      <c r="AB1040" s="61">
        <v>0</v>
      </c>
      <c r="AC1040" s="61">
        <v>2</v>
      </c>
      <c r="AD1040" s="50">
        <f t="shared" si="743"/>
        <v>14</v>
      </c>
      <c r="AE1040" s="51" t="s">
        <v>22</v>
      </c>
      <c r="AF1040" s="52">
        <f t="shared" si="746"/>
        <v>0.37062005135425868</v>
      </c>
      <c r="AG1040" s="53">
        <f t="shared" si="786"/>
        <v>9.5756144313629762E-2</v>
      </c>
      <c r="AH1040" s="53">
        <f t="shared" si="747"/>
        <v>9.5756144313629762E-2</v>
      </c>
      <c r="AI1040" s="53">
        <f t="shared" si="748"/>
        <v>8.7728405059792763E-2</v>
      </c>
      <c r="AJ1040" s="53">
        <f t="shared" si="749"/>
        <v>8.6912220189001466E-2</v>
      </c>
      <c r="AK1040" s="53">
        <f t="shared" si="750"/>
        <v>7.8600034660245593E-2</v>
      </c>
      <c r="AL1040" s="53">
        <f t="shared" si="751"/>
        <v>8.1959041258261353E-2</v>
      </c>
      <c r="AM1040" s="53">
        <f t="shared" si="752"/>
        <v>0.10348686345513977</v>
      </c>
      <c r="AN1040" s="53">
        <f t="shared" si="753"/>
        <v>8.7728405059792763E-2</v>
      </c>
      <c r="AO1040" s="53">
        <f t="shared" si="754"/>
        <v>0.10124289219421842</v>
      </c>
      <c r="AP1040" s="53">
        <f t="shared" si="755"/>
        <v>0.1073944542169552</v>
      </c>
      <c r="AQ1040" s="53">
        <f t="shared" si="756"/>
        <v>0.10132054535946736</v>
      </c>
      <c r="AR1040" s="53">
        <f t="shared" si="757"/>
        <v>0.1113306017905549</v>
      </c>
      <c r="AS1040" s="53">
        <f t="shared" si="758"/>
        <v>0.11492345033236095</v>
      </c>
      <c r="AT1040" s="54">
        <f t="shared" si="759"/>
        <v>1.6366802896456203</v>
      </c>
      <c r="AU1040" s="54">
        <f t="shared" si="760"/>
        <v>1.6366802896456203</v>
      </c>
      <c r="AV1040" s="54">
        <f t="shared" si="761"/>
        <v>1.4994688062327559</v>
      </c>
      <c r="AW1040" s="54">
        <f t="shared" si="762"/>
        <v>1.4855184357337536</v>
      </c>
      <c r="AX1040" s="54">
        <f t="shared" si="763"/>
        <v>1.3434451482564103</v>
      </c>
      <c r="AY1040" s="54">
        <f t="shared" si="764"/>
        <v>1.4008578597974646</v>
      </c>
      <c r="AZ1040" s="54">
        <f t="shared" si="765"/>
        <v>1.7688150548284596</v>
      </c>
      <c r="BA1040" s="54">
        <f t="shared" si="766"/>
        <v>1.4994688062327559</v>
      </c>
      <c r="BB1040" s="54">
        <f t="shared" si="767"/>
        <v>1.7304607167376094</v>
      </c>
      <c r="BC1040" s="54">
        <f t="shared" si="768"/>
        <v>1.8356042601134757</v>
      </c>
      <c r="BD1040" s="54">
        <f t="shared" si="769"/>
        <v>1.7317879778329941</v>
      </c>
      <c r="BE1040" s="54">
        <f t="shared" si="770"/>
        <v>1.9028815632779272</v>
      </c>
      <c r="BF1040" s="54">
        <f t="shared" si="771"/>
        <v>1.9642911410570421</v>
      </c>
      <c r="BG1040" s="55">
        <f t="shared" si="744"/>
        <v>21.435960349391891</v>
      </c>
      <c r="BH1040" s="56">
        <f t="shared" si="787"/>
        <v>0.98533995343214753</v>
      </c>
      <c r="BI1040" s="56">
        <f t="shared" si="772"/>
        <v>0.49266997671607377</v>
      </c>
      <c r="BJ1040" s="56">
        <f t="shared" si="773"/>
        <v>0.40511091621145684</v>
      </c>
      <c r="BK1040" s="56">
        <f t="shared" si="774"/>
        <v>0.79152765260087099</v>
      </c>
      <c r="BL1040" s="56">
        <f t="shared" si="775"/>
        <v>0.59047464148384798</v>
      </c>
      <c r="BM1040" s="56">
        <f t="shared" si="776"/>
        <v>0.33708480596048812</v>
      </c>
      <c r="BN1040" s="56">
        <f t="shared" si="777"/>
        <v>0</v>
      </c>
      <c r="BO1040" s="56">
        <f t="shared" si="778"/>
        <v>0</v>
      </c>
      <c r="BP1040" s="56">
        <f t="shared" si="779"/>
        <v>1.0967753666167199</v>
      </c>
      <c r="BQ1040" s="56">
        <f t="shared" si="780"/>
        <v>0.60737372436471926</v>
      </c>
      <c r="BR1040" s="56">
        <f t="shared" si="781"/>
        <v>0</v>
      </c>
      <c r="BS1040" s="56">
        <f t="shared" si="782"/>
        <v>0</v>
      </c>
      <c r="BT1040" s="56">
        <f t="shared" si="783"/>
        <v>1.3502628755467987</v>
      </c>
      <c r="BU1040" s="57">
        <f t="shared" si="745"/>
        <v>6.6566199129331221</v>
      </c>
      <c r="BV1040" s="58">
        <f t="shared" si="742"/>
        <v>12.079692602458517</v>
      </c>
      <c r="BW1040" s="59">
        <f t="shared" si="784"/>
        <v>-14.27413533225392</v>
      </c>
      <c r="BX1040" s="68">
        <f t="shared" si="785"/>
        <v>7.4359603493918911</v>
      </c>
    </row>
    <row r="1041" spans="1:76">
      <c r="A1041" s="49">
        <v>4929</v>
      </c>
      <c r="B1041" s="86">
        <v>0.22998986828774065</v>
      </c>
      <c r="C1041" s="60">
        <v>4.1942909760589321E-2</v>
      </c>
      <c r="D1041" s="60">
        <v>4.1942909760589321E-2</v>
      </c>
      <c r="E1041" s="60">
        <v>3.6832412523020261E-2</v>
      </c>
      <c r="F1041" s="60">
        <v>3.6372007366482502E-2</v>
      </c>
      <c r="G1041" s="60">
        <v>3.1767955801104975E-2</v>
      </c>
      <c r="H1041" s="60">
        <v>3.3609576427255983E-2</v>
      </c>
      <c r="I1041" s="60">
        <v>4.5027624309392264E-2</v>
      </c>
      <c r="J1041" s="60">
        <v>3.6832412523020261E-2</v>
      </c>
      <c r="K1041" s="60">
        <v>4.465930018416206E-2</v>
      </c>
      <c r="L1041" s="60">
        <v>4.834254143646409E-2</v>
      </c>
      <c r="M1041" s="60">
        <v>4.470534069981584E-2</v>
      </c>
      <c r="N1041" s="60">
        <v>5.0736648250460405E-2</v>
      </c>
      <c r="O1041" s="60">
        <v>5.2946593001841617E-2</v>
      </c>
      <c r="P1041" s="117">
        <v>4.1978325541861462E-2</v>
      </c>
      <c r="Q1041" s="61">
        <v>1</v>
      </c>
      <c r="R1041" s="61">
        <v>0</v>
      </c>
      <c r="S1041" s="61">
        <v>0</v>
      </c>
      <c r="T1041" s="61">
        <v>0</v>
      </c>
      <c r="U1041" s="61">
        <v>0</v>
      </c>
      <c r="V1041" s="61">
        <v>0</v>
      </c>
      <c r="W1041" s="61">
        <v>0</v>
      </c>
      <c r="X1041" s="61">
        <v>2</v>
      </c>
      <c r="Y1041" s="61">
        <v>0</v>
      </c>
      <c r="Z1041" s="61">
        <v>0</v>
      </c>
      <c r="AA1041" s="61">
        <v>0</v>
      </c>
      <c r="AB1041" s="61">
        <v>0</v>
      </c>
      <c r="AC1041" s="61">
        <v>1</v>
      </c>
      <c r="AD1041" s="50">
        <f t="shared" si="743"/>
        <v>4</v>
      </c>
      <c r="AE1041" s="51" t="s">
        <v>22</v>
      </c>
      <c r="AF1041" s="52">
        <f t="shared" si="746"/>
        <v>0.25728897175942461</v>
      </c>
      <c r="AG1041" s="53">
        <f t="shared" si="786"/>
        <v>9.6625197661167048E-2</v>
      </c>
      <c r="AH1041" s="53">
        <f t="shared" si="747"/>
        <v>9.6625197661167048E-2</v>
      </c>
      <c r="AI1041" s="53">
        <f t="shared" si="748"/>
        <v>8.7728405059792763E-2</v>
      </c>
      <c r="AJ1041" s="53">
        <f t="shared" si="749"/>
        <v>8.6912220189001466E-2</v>
      </c>
      <c r="AK1041" s="53">
        <f t="shared" si="750"/>
        <v>7.8600034660245593E-2</v>
      </c>
      <c r="AL1041" s="53">
        <f t="shared" si="751"/>
        <v>8.1959041258261353E-2</v>
      </c>
      <c r="AM1041" s="53">
        <f t="shared" si="752"/>
        <v>0.1018635627117763</v>
      </c>
      <c r="AN1041" s="53">
        <f t="shared" si="753"/>
        <v>8.7728405059792763E-2</v>
      </c>
      <c r="AO1041" s="53">
        <f t="shared" si="754"/>
        <v>0.10124289219421842</v>
      </c>
      <c r="AP1041" s="53">
        <f t="shared" si="755"/>
        <v>0.1073944542169552</v>
      </c>
      <c r="AQ1041" s="53">
        <f t="shared" si="756"/>
        <v>0.10132054535946736</v>
      </c>
      <c r="AR1041" s="53">
        <f t="shared" si="757"/>
        <v>0.1113306017905549</v>
      </c>
      <c r="AS1041" s="53">
        <f t="shared" si="758"/>
        <v>0.11492345033236095</v>
      </c>
      <c r="AT1041" s="54">
        <f t="shared" si="759"/>
        <v>1.1465153047764365</v>
      </c>
      <c r="AU1041" s="54">
        <f t="shared" si="760"/>
        <v>1.1465153047764365</v>
      </c>
      <c r="AV1041" s="54">
        <f t="shared" si="761"/>
        <v>1.0409495814682521</v>
      </c>
      <c r="AW1041" s="54">
        <f t="shared" si="762"/>
        <v>1.0312650636764165</v>
      </c>
      <c r="AX1041" s="54">
        <f t="shared" si="763"/>
        <v>0.93263605017334883</v>
      </c>
      <c r="AY1041" s="54">
        <f t="shared" si="764"/>
        <v>0.97249265659370343</v>
      </c>
      <c r="AZ1041" s="54">
        <f t="shared" si="765"/>
        <v>1.2086716143923826</v>
      </c>
      <c r="BA1041" s="54">
        <f t="shared" si="766"/>
        <v>1.0409495814682521</v>
      </c>
      <c r="BB1041" s="54">
        <f t="shared" si="767"/>
        <v>1.2013069904140805</v>
      </c>
      <c r="BC1041" s="54">
        <f t="shared" si="768"/>
        <v>1.2742989239683205</v>
      </c>
      <c r="BD1041" s="54">
        <f t="shared" si="769"/>
        <v>1.2022283912968443</v>
      </c>
      <c r="BE1041" s="54">
        <f t="shared" si="770"/>
        <v>1.3210036505223171</v>
      </c>
      <c r="BF1041" s="54">
        <f t="shared" si="771"/>
        <v>1.3636349303606179</v>
      </c>
      <c r="BG1041" s="55">
        <f t="shared" si="744"/>
        <v>14.882468043887407</v>
      </c>
      <c r="BH1041" s="56">
        <f t="shared" si="787"/>
        <v>0.13672717235575638</v>
      </c>
      <c r="BI1041" s="56">
        <f t="shared" si="772"/>
        <v>0</v>
      </c>
      <c r="BJ1041" s="56">
        <f t="shared" si="773"/>
        <v>0</v>
      </c>
      <c r="BK1041" s="56">
        <f t="shared" si="774"/>
        <v>0</v>
      </c>
      <c r="BL1041" s="56">
        <f t="shared" si="775"/>
        <v>0</v>
      </c>
      <c r="BM1041" s="56">
        <f t="shared" si="776"/>
        <v>0</v>
      </c>
      <c r="BN1041" s="56">
        <f t="shared" si="777"/>
        <v>0</v>
      </c>
      <c r="BO1041" s="56">
        <f t="shared" si="778"/>
        <v>8.0266711344929131E-2</v>
      </c>
      <c r="BP1041" s="56">
        <f t="shared" si="779"/>
        <v>0</v>
      </c>
      <c r="BQ1041" s="56">
        <f t="shared" si="780"/>
        <v>0</v>
      </c>
      <c r="BR1041" s="56">
        <f t="shared" si="781"/>
        <v>0</v>
      </c>
      <c r="BS1041" s="56">
        <f t="shared" si="782"/>
        <v>0</v>
      </c>
      <c r="BT1041" s="56">
        <f t="shared" si="783"/>
        <v>0.31015387723440696</v>
      </c>
      <c r="BU1041" s="57">
        <f t="shared" si="745"/>
        <v>0.52714776093509252</v>
      </c>
      <c r="BV1041" s="58">
        <f t="shared" ref="BV1041:BV1104" si="788">$BW$3*B1041</f>
        <v>8.1367662337035096</v>
      </c>
      <c r="BW1041" s="59">
        <f t="shared" si="784"/>
        <v>-11.444779265331718</v>
      </c>
      <c r="BX1041" s="68">
        <f t="shared" si="785"/>
        <v>10.882468043887407</v>
      </c>
    </row>
    <row r="1042" spans="1:76">
      <c r="A1042" s="49">
        <v>4930</v>
      </c>
      <c r="B1042" s="86">
        <v>0.25582573454913882</v>
      </c>
      <c r="C1042" s="60">
        <v>4.1436464088397788E-2</v>
      </c>
      <c r="D1042" s="60">
        <v>4.1436464088397788E-2</v>
      </c>
      <c r="E1042" s="60">
        <v>3.6832412523020261E-2</v>
      </c>
      <c r="F1042" s="60">
        <v>3.6372007366482502E-2</v>
      </c>
      <c r="G1042" s="60">
        <v>3.1767955801104975E-2</v>
      </c>
      <c r="H1042" s="60">
        <v>3.3609576427255983E-2</v>
      </c>
      <c r="I1042" s="60">
        <v>4.5027624309392264E-2</v>
      </c>
      <c r="J1042" s="60">
        <v>3.6832412523020261E-2</v>
      </c>
      <c r="K1042" s="60">
        <v>4.465930018416206E-2</v>
      </c>
      <c r="L1042" s="60">
        <v>4.834254143646409E-2</v>
      </c>
      <c r="M1042" s="60">
        <v>4.470534069981584E-2</v>
      </c>
      <c r="N1042" s="60">
        <v>5.0736648250460405E-2</v>
      </c>
      <c r="O1042" s="60">
        <v>5.2946593001841617E-2</v>
      </c>
      <c r="P1042" s="117">
        <v>4.1900410823062763E-2</v>
      </c>
      <c r="Q1042" s="61">
        <v>0</v>
      </c>
      <c r="R1042" s="61">
        <v>2</v>
      </c>
      <c r="S1042" s="61">
        <v>1</v>
      </c>
      <c r="T1042" s="61">
        <v>2</v>
      </c>
      <c r="U1042" s="61">
        <v>1</v>
      </c>
      <c r="V1042" s="61">
        <v>2</v>
      </c>
      <c r="W1042" s="61">
        <v>0</v>
      </c>
      <c r="X1042" s="61">
        <v>1</v>
      </c>
      <c r="Y1042" s="61">
        <v>0</v>
      </c>
      <c r="Z1042" s="61">
        <v>0</v>
      </c>
      <c r="AA1042" s="61">
        <v>1</v>
      </c>
      <c r="AB1042" s="61">
        <v>1</v>
      </c>
      <c r="AC1042" s="61">
        <v>1</v>
      </c>
      <c r="AD1042" s="50">
        <f t="shared" ref="AD1042:AD1105" si="789">SUM(Q1042:AC1042)</f>
        <v>12</v>
      </c>
      <c r="AE1042" s="51" t="s">
        <v>22</v>
      </c>
      <c r="AF1042" s="52">
        <f t="shared" si="746"/>
        <v>0.28387564940714555</v>
      </c>
      <c r="AG1042" s="53">
        <f t="shared" si="786"/>
        <v>9.5756144313629762E-2</v>
      </c>
      <c r="AH1042" s="53">
        <f t="shared" si="747"/>
        <v>9.5756144313629762E-2</v>
      </c>
      <c r="AI1042" s="53">
        <f t="shared" si="748"/>
        <v>8.7728405059792763E-2</v>
      </c>
      <c r="AJ1042" s="53">
        <f t="shared" si="749"/>
        <v>8.6912220189001466E-2</v>
      </c>
      <c r="AK1042" s="53">
        <f t="shared" si="750"/>
        <v>7.8600034660245593E-2</v>
      </c>
      <c r="AL1042" s="53">
        <f t="shared" si="751"/>
        <v>8.1959041258261353E-2</v>
      </c>
      <c r="AM1042" s="53">
        <f t="shared" si="752"/>
        <v>0.1018635627117763</v>
      </c>
      <c r="AN1042" s="53">
        <f t="shared" si="753"/>
        <v>8.7728405059792763E-2</v>
      </c>
      <c r="AO1042" s="53">
        <f t="shared" si="754"/>
        <v>0.10124289219421842</v>
      </c>
      <c r="AP1042" s="53">
        <f t="shared" si="755"/>
        <v>0.1073944542169552</v>
      </c>
      <c r="AQ1042" s="53">
        <f t="shared" si="756"/>
        <v>0.10132054535946736</v>
      </c>
      <c r="AR1042" s="53">
        <f t="shared" si="757"/>
        <v>0.1113306017905549</v>
      </c>
      <c r="AS1042" s="53">
        <f t="shared" si="758"/>
        <v>0.11492345033236095</v>
      </c>
      <c r="AT1042" s="54">
        <f t="shared" si="759"/>
        <v>1.253611828063028</v>
      </c>
      <c r="AU1042" s="54">
        <f t="shared" si="760"/>
        <v>1.253611828063028</v>
      </c>
      <c r="AV1042" s="54">
        <f t="shared" si="761"/>
        <v>1.1485149807186483</v>
      </c>
      <c r="AW1042" s="54">
        <f t="shared" si="762"/>
        <v>1.1378297237542614</v>
      </c>
      <c r="AX1042" s="54">
        <f t="shared" si="763"/>
        <v>1.0290089878046884</v>
      </c>
      <c r="AY1042" s="54">
        <f t="shared" si="764"/>
        <v>1.0729841335459622</v>
      </c>
      <c r="AZ1042" s="54">
        <f t="shared" si="765"/>
        <v>1.3335683885294716</v>
      </c>
      <c r="BA1042" s="54">
        <f t="shared" si="766"/>
        <v>1.1485149807186483</v>
      </c>
      <c r="BB1042" s="54">
        <f t="shared" si="767"/>
        <v>1.3254427490969554</v>
      </c>
      <c r="BC1042" s="54">
        <f t="shared" si="768"/>
        <v>1.4059772251667952</v>
      </c>
      <c r="BD1042" s="54">
        <f t="shared" si="769"/>
        <v>1.3264593619434768</v>
      </c>
      <c r="BE1042" s="54">
        <f t="shared" si="770"/>
        <v>1.4575081341297182</v>
      </c>
      <c r="BF1042" s="54">
        <f t="shared" si="771"/>
        <v>1.5045446711658692</v>
      </c>
      <c r="BG1042" s="55">
        <f t="shared" ref="BG1042:BG1105" si="790">SUM(AT1042:BF1042)</f>
        <v>16.397576992700554</v>
      </c>
      <c r="BH1042" s="56">
        <f t="shared" si="787"/>
        <v>0</v>
      </c>
      <c r="BI1042" s="56">
        <f t="shared" si="772"/>
        <v>0.45205769458397438</v>
      </c>
      <c r="BJ1042" s="56">
        <f t="shared" si="773"/>
        <v>0.13846978678737026</v>
      </c>
      <c r="BK1042" s="56">
        <f t="shared" si="774"/>
        <v>0.25824539375269795</v>
      </c>
      <c r="BL1042" s="56">
        <f t="shared" si="775"/>
        <v>2.8596191317837368E-2</v>
      </c>
      <c r="BM1042" s="56">
        <f t="shared" si="776"/>
        <v>0.14088735307280303</v>
      </c>
      <c r="BN1042" s="56">
        <f t="shared" si="777"/>
        <v>0</v>
      </c>
      <c r="BO1042" s="56">
        <f t="shared" si="778"/>
        <v>0.13846978678737026</v>
      </c>
      <c r="BP1042" s="56">
        <f t="shared" si="779"/>
        <v>0</v>
      </c>
      <c r="BQ1042" s="56">
        <f t="shared" si="780"/>
        <v>0</v>
      </c>
      <c r="BR1042" s="56">
        <f t="shared" si="781"/>
        <v>0.28251325857679527</v>
      </c>
      <c r="BS1042" s="56">
        <f t="shared" si="782"/>
        <v>0.37672822010496015</v>
      </c>
      <c r="BT1042" s="56">
        <f t="shared" si="783"/>
        <v>0.40849030834931271</v>
      </c>
      <c r="BU1042" s="57">
        <f t="shared" ref="BU1042:BU1105" si="791">SUM(BH1042:BT1042)</f>
        <v>2.2244579933331217</v>
      </c>
      <c r="BV1042" s="58">
        <f t="shared" si="788"/>
        <v>9.0508082555512601</v>
      </c>
      <c r="BW1042" s="59">
        <f t="shared" si="784"/>
        <v>-14.196448694871208</v>
      </c>
      <c r="BX1042" s="68">
        <f t="shared" si="785"/>
        <v>4.3975769927005537</v>
      </c>
    </row>
    <row r="1043" spans="1:76">
      <c r="A1043" s="49">
        <v>4931</v>
      </c>
      <c r="B1043" s="86">
        <v>6.3829787234042562E-2</v>
      </c>
      <c r="C1043" s="60">
        <v>4.1436464088397788E-2</v>
      </c>
      <c r="D1043" s="60">
        <v>4.1436464088397788E-2</v>
      </c>
      <c r="E1043" s="60">
        <v>4.6040515653775323E-2</v>
      </c>
      <c r="F1043" s="60">
        <v>4.5580110497237571E-2</v>
      </c>
      <c r="G1043" s="60">
        <v>3.959484346224678E-2</v>
      </c>
      <c r="H1043" s="60">
        <v>4.189686924493554E-2</v>
      </c>
      <c r="I1043" s="60">
        <v>6.4686924493554329E-2</v>
      </c>
      <c r="J1043" s="60">
        <v>4.6040515653775323E-2</v>
      </c>
      <c r="K1043" s="60">
        <v>5.5248618784530384E-2</v>
      </c>
      <c r="L1043" s="60">
        <v>7.5966850828729282E-2</v>
      </c>
      <c r="M1043" s="60">
        <v>5.5294659300184165E-2</v>
      </c>
      <c r="N1043" s="60">
        <v>7.974217311233886E-2</v>
      </c>
      <c r="O1043" s="60">
        <v>8.3195211786372014E-2</v>
      </c>
      <c r="P1043" s="117">
        <v>5.5089247768805784E-2</v>
      </c>
      <c r="Q1043" s="61">
        <v>1</v>
      </c>
      <c r="R1043" s="61">
        <v>0</v>
      </c>
      <c r="S1043" s="61">
        <v>0</v>
      </c>
      <c r="T1043" s="61">
        <v>0</v>
      </c>
      <c r="U1043" s="61">
        <v>0</v>
      </c>
      <c r="V1043" s="61">
        <v>0</v>
      </c>
      <c r="W1043" s="61">
        <v>0</v>
      </c>
      <c r="X1043" s="61">
        <v>1</v>
      </c>
      <c r="Y1043" s="61">
        <v>0</v>
      </c>
      <c r="Z1043" s="61">
        <v>1</v>
      </c>
      <c r="AA1043" s="61">
        <v>0</v>
      </c>
      <c r="AB1043" s="61">
        <v>1</v>
      </c>
      <c r="AC1043" s="61">
        <v>0</v>
      </c>
      <c r="AD1043" s="50">
        <f t="shared" si="789"/>
        <v>4</v>
      </c>
      <c r="AE1043" s="51" t="s">
        <v>22</v>
      </c>
      <c r="AF1043" s="52">
        <f t="shared" si="746"/>
        <v>7.8744532237737988E-2</v>
      </c>
      <c r="AG1043" s="53">
        <f t="shared" si="786"/>
        <v>9.5756144313629762E-2</v>
      </c>
      <c r="AH1043" s="53">
        <f t="shared" si="747"/>
        <v>9.5756144313629762E-2</v>
      </c>
      <c r="AI1043" s="53">
        <f t="shared" si="748"/>
        <v>0.10356395103147174</v>
      </c>
      <c r="AJ1043" s="53">
        <f t="shared" si="749"/>
        <v>0.10279221068189778</v>
      </c>
      <c r="AK1043" s="53">
        <f t="shared" si="750"/>
        <v>9.2573264760421436E-2</v>
      </c>
      <c r="AL1043" s="53">
        <f t="shared" si="751"/>
        <v>9.6546301348491959E-2</v>
      </c>
      <c r="AM1043" s="53">
        <f t="shared" si="752"/>
        <v>0.13343761026646905</v>
      </c>
      <c r="AN1043" s="53">
        <f t="shared" si="753"/>
        <v>0.10356395103147174</v>
      </c>
      <c r="AO1043" s="53">
        <f t="shared" si="754"/>
        <v>0.11862697337814374</v>
      </c>
      <c r="AP1043" s="53">
        <f t="shared" si="755"/>
        <v>0.15046696065683696</v>
      </c>
      <c r="AQ1043" s="53">
        <f t="shared" si="756"/>
        <v>0.11870065250376652</v>
      </c>
      <c r="AR1043" s="53">
        <f t="shared" si="757"/>
        <v>0.15602737317375251</v>
      </c>
      <c r="AS1043" s="53">
        <f t="shared" si="758"/>
        <v>0.1610583326219705</v>
      </c>
      <c r="AT1043" s="54">
        <f t="shared" si="759"/>
        <v>0.34774055899010115</v>
      </c>
      <c r="AU1043" s="54">
        <f t="shared" si="760"/>
        <v>0.34774055899010115</v>
      </c>
      <c r="AV1043" s="54">
        <f t="shared" si="761"/>
        <v>0.37609478202205937</v>
      </c>
      <c r="AW1043" s="54">
        <f t="shared" si="762"/>
        <v>0.37329218984920526</v>
      </c>
      <c r="AX1043" s="54">
        <f t="shared" si="763"/>
        <v>0.33618186139461653</v>
      </c>
      <c r="AY1043" s="54">
        <f t="shared" si="764"/>
        <v>0.35061003176349298</v>
      </c>
      <c r="AZ1043" s="54">
        <f t="shared" si="765"/>
        <v>0.48458163720947223</v>
      </c>
      <c r="BA1043" s="54">
        <f t="shared" si="766"/>
        <v>0.37609478202205937</v>
      </c>
      <c r="BB1043" s="54">
        <f t="shared" si="767"/>
        <v>0.43079648130681775</v>
      </c>
      <c r="BC1043" s="54">
        <f t="shared" si="768"/>
        <v>0.5464241003373651</v>
      </c>
      <c r="BD1043" s="54">
        <f t="shared" si="769"/>
        <v>0.43106404868344533</v>
      </c>
      <c r="BE1043" s="54">
        <f t="shared" si="770"/>
        <v>0.56661686155083579</v>
      </c>
      <c r="BF1043" s="54">
        <f t="shared" si="771"/>
        <v>0.58488690221840722</v>
      </c>
      <c r="BG1043" s="55">
        <f t="shared" si="790"/>
        <v>5.5521247963379796</v>
      </c>
      <c r="BH1043" s="56">
        <f t="shared" si="787"/>
        <v>-1.0562985973893897</v>
      </c>
      <c r="BI1043" s="56">
        <f t="shared" si="772"/>
        <v>0</v>
      </c>
      <c r="BJ1043" s="56">
        <f t="shared" si="773"/>
        <v>0</v>
      </c>
      <c r="BK1043" s="56">
        <f t="shared" si="774"/>
        <v>0</v>
      </c>
      <c r="BL1043" s="56">
        <f t="shared" si="775"/>
        <v>0</v>
      </c>
      <c r="BM1043" s="56">
        <f t="shared" si="776"/>
        <v>0</v>
      </c>
      <c r="BN1043" s="56">
        <f t="shared" si="777"/>
        <v>0</v>
      </c>
      <c r="BO1043" s="56">
        <f t="shared" si="778"/>
        <v>-0.97791408751312592</v>
      </c>
      <c r="BP1043" s="56">
        <f t="shared" si="779"/>
        <v>0</v>
      </c>
      <c r="BQ1043" s="56">
        <f t="shared" si="780"/>
        <v>-0.60435986419942578</v>
      </c>
      <c r="BR1043" s="56">
        <f t="shared" si="781"/>
        <v>0</v>
      </c>
      <c r="BS1043" s="56">
        <f t="shared" si="782"/>
        <v>-0.56807193284949109</v>
      </c>
      <c r="BT1043" s="56">
        <f t="shared" si="783"/>
        <v>0</v>
      </c>
      <c r="BU1043" s="57">
        <f t="shared" si="791"/>
        <v>-3.2066444819514328</v>
      </c>
      <c r="BV1043" s="58">
        <f t="shared" si="788"/>
        <v>2.258221465741503</v>
      </c>
      <c r="BW1043" s="59">
        <f t="shared" si="784"/>
        <v>-9.1262014675376424</v>
      </c>
      <c r="BX1043" s="68">
        <f t="shared" si="785"/>
        <v>1.5521247963379796</v>
      </c>
    </row>
    <row r="1044" spans="1:76">
      <c r="A1044" s="49">
        <v>4932</v>
      </c>
      <c r="B1044" s="86">
        <v>0.18135764944275584</v>
      </c>
      <c r="C1044" s="60">
        <v>4.1436464088397788E-2</v>
      </c>
      <c r="D1044" s="60">
        <v>4.1436464088397788E-2</v>
      </c>
      <c r="E1044" s="60">
        <v>4.6040515653775323E-2</v>
      </c>
      <c r="F1044" s="60">
        <v>4.5580110497237571E-2</v>
      </c>
      <c r="G1044" s="60">
        <v>3.959484346224678E-2</v>
      </c>
      <c r="H1044" s="60">
        <v>4.189686924493554E-2</v>
      </c>
      <c r="I1044" s="60">
        <v>6.4686924493554329E-2</v>
      </c>
      <c r="J1044" s="60">
        <v>4.6040515653775323E-2</v>
      </c>
      <c r="K1044" s="60">
        <v>5.5248618784530384E-2</v>
      </c>
      <c r="L1044" s="60">
        <v>7.5966850828729282E-2</v>
      </c>
      <c r="M1044" s="60">
        <v>5.5294659300184165E-2</v>
      </c>
      <c r="N1044" s="60">
        <v>7.974217311233886E-2</v>
      </c>
      <c r="O1044" s="60">
        <v>8.3195211786372014E-2</v>
      </c>
      <c r="P1044" s="117">
        <v>5.5089247768805784E-2</v>
      </c>
      <c r="Q1044" s="61">
        <v>0</v>
      </c>
      <c r="R1044" s="61">
        <v>1</v>
      </c>
      <c r="S1044" s="61">
        <v>1</v>
      </c>
      <c r="T1044" s="61">
        <v>4</v>
      </c>
      <c r="U1044" s="61">
        <v>1</v>
      </c>
      <c r="V1044" s="61">
        <v>2</v>
      </c>
      <c r="W1044" s="61">
        <v>1</v>
      </c>
      <c r="X1044" s="61">
        <v>0</v>
      </c>
      <c r="Y1044" s="61">
        <v>0</v>
      </c>
      <c r="Z1044" s="61">
        <v>0</v>
      </c>
      <c r="AA1044" s="61">
        <v>1</v>
      </c>
      <c r="AB1044" s="61">
        <v>1</v>
      </c>
      <c r="AC1044" s="61">
        <v>2</v>
      </c>
      <c r="AD1044" s="50">
        <f t="shared" si="789"/>
        <v>14</v>
      </c>
      <c r="AE1044" s="51" t="s">
        <v>22</v>
      </c>
      <c r="AF1044" s="52">
        <f t="shared" si="746"/>
        <v>0.20659613100873606</v>
      </c>
      <c r="AG1044" s="53">
        <f t="shared" si="786"/>
        <v>9.5756144313629762E-2</v>
      </c>
      <c r="AH1044" s="53">
        <f t="shared" si="747"/>
        <v>9.5756144313629762E-2</v>
      </c>
      <c r="AI1044" s="53">
        <f t="shared" si="748"/>
        <v>0.10356395103147174</v>
      </c>
      <c r="AJ1044" s="53">
        <f t="shared" si="749"/>
        <v>0.10279221068189778</v>
      </c>
      <c r="AK1044" s="53">
        <f t="shared" si="750"/>
        <v>9.2573264760421436E-2</v>
      </c>
      <c r="AL1044" s="53">
        <f t="shared" si="751"/>
        <v>9.6546301348491959E-2</v>
      </c>
      <c r="AM1044" s="53">
        <f t="shared" si="752"/>
        <v>0.13343761026646905</v>
      </c>
      <c r="AN1044" s="53">
        <f t="shared" si="753"/>
        <v>0.10356395103147174</v>
      </c>
      <c r="AO1044" s="53">
        <f t="shared" si="754"/>
        <v>0.11862697337814374</v>
      </c>
      <c r="AP1044" s="53">
        <f t="shared" si="755"/>
        <v>0.15046696065683696</v>
      </c>
      <c r="AQ1044" s="53">
        <f t="shared" si="756"/>
        <v>0.11870065250376652</v>
      </c>
      <c r="AR1044" s="53">
        <f t="shared" si="757"/>
        <v>0.15602737317375251</v>
      </c>
      <c r="AS1044" s="53">
        <f t="shared" si="758"/>
        <v>0.1610583326219705</v>
      </c>
      <c r="AT1044" s="54">
        <f t="shared" si="759"/>
        <v>0.91234085771532625</v>
      </c>
      <c r="AU1044" s="54">
        <f t="shared" si="760"/>
        <v>0.91234085771532625</v>
      </c>
      <c r="AV1044" s="54">
        <f t="shared" si="761"/>
        <v>0.98673170886008676</v>
      </c>
      <c r="AW1044" s="54">
        <f t="shared" si="762"/>
        <v>0.97937875769950411</v>
      </c>
      <c r="AX1044" s="54">
        <f t="shared" si="763"/>
        <v>0.88201516861836748</v>
      </c>
      <c r="AY1044" s="54">
        <f t="shared" si="764"/>
        <v>0.91986927849796385</v>
      </c>
      <c r="AZ1044" s="54">
        <f t="shared" si="765"/>
        <v>1.2713605447944656</v>
      </c>
      <c r="BA1044" s="54">
        <f t="shared" si="766"/>
        <v>0.98673170886008676</v>
      </c>
      <c r="BB1044" s="54">
        <f t="shared" si="767"/>
        <v>1.1302484599370384</v>
      </c>
      <c r="BC1044" s="54">
        <f t="shared" si="768"/>
        <v>1.4336119831000451</v>
      </c>
      <c r="BD1044" s="54">
        <f t="shared" si="769"/>
        <v>1.130950456421423</v>
      </c>
      <c r="BE1044" s="54">
        <f t="shared" si="770"/>
        <v>1.4865902181918658</v>
      </c>
      <c r="BF1044" s="54">
        <f t="shared" si="771"/>
        <v>1.5345239554054777</v>
      </c>
      <c r="BG1044" s="55">
        <f t="shared" si="790"/>
        <v>14.566693955816978</v>
      </c>
      <c r="BH1044" s="56">
        <f t="shared" si="787"/>
        <v>0</v>
      </c>
      <c r="BI1044" s="56">
        <f t="shared" si="772"/>
        <v>-9.1741611239127649E-2</v>
      </c>
      <c r="BJ1044" s="56">
        <f t="shared" si="773"/>
        <v>-1.3357101362863853E-2</v>
      </c>
      <c r="BK1044" s="56">
        <f t="shared" si="774"/>
        <v>-8.3347316180010886E-2</v>
      </c>
      <c r="BL1044" s="56">
        <f t="shared" si="775"/>
        <v>-0.12554602514322083</v>
      </c>
      <c r="BM1044" s="56">
        <f t="shared" si="776"/>
        <v>-0.1670474152475214</v>
      </c>
      <c r="BN1044" s="56">
        <f t="shared" si="777"/>
        <v>0.24008762215714519</v>
      </c>
      <c r="BO1044" s="56">
        <f t="shared" si="778"/>
        <v>0</v>
      </c>
      <c r="BP1044" s="56">
        <f t="shared" si="779"/>
        <v>0</v>
      </c>
      <c r="BQ1044" s="56">
        <f t="shared" si="780"/>
        <v>0</v>
      </c>
      <c r="BR1044" s="56">
        <f t="shared" si="781"/>
        <v>0.1230583910652481</v>
      </c>
      <c r="BS1044" s="56">
        <f t="shared" si="782"/>
        <v>0.39648505330077105</v>
      </c>
      <c r="BT1044" s="56">
        <f t="shared" si="783"/>
        <v>0.85644041233646528</v>
      </c>
      <c r="BU1044" s="57">
        <f t="shared" si="791"/>
        <v>1.1350320096868849</v>
      </c>
      <c r="BV1044" s="58">
        <f t="shared" si="788"/>
        <v>6.4162165455195082</v>
      </c>
      <c r="BW1044" s="59">
        <f t="shared" si="784"/>
        <v>-14.011586172469244</v>
      </c>
      <c r="BX1044" s="68">
        <f t="shared" si="785"/>
        <v>0.56669395581697835</v>
      </c>
    </row>
    <row r="1045" spans="1:76">
      <c r="A1045" s="49">
        <v>4933</v>
      </c>
      <c r="B1045" s="86">
        <v>7.3961499493414393E-2</v>
      </c>
      <c r="C1045" s="60">
        <v>7.5966850828729282E-2</v>
      </c>
      <c r="D1045" s="60">
        <v>7.5966850828729282E-2</v>
      </c>
      <c r="E1045" s="60">
        <v>8.2872928176795577E-2</v>
      </c>
      <c r="F1045" s="60">
        <v>8.2872928176795577E-2</v>
      </c>
      <c r="G1045" s="60">
        <v>7.1362799263351748E-2</v>
      </c>
      <c r="H1045" s="60">
        <v>8.2872928176795577E-2</v>
      </c>
      <c r="I1045" s="60">
        <v>8.6233885819521183E-2</v>
      </c>
      <c r="J1045" s="60">
        <v>8.2872928176795577E-2</v>
      </c>
      <c r="K1045" s="60">
        <v>8.7476979742173111E-2</v>
      </c>
      <c r="L1045" s="60">
        <v>0.10819521178637201</v>
      </c>
      <c r="M1045" s="60">
        <v>8.7569060773480659E-2</v>
      </c>
      <c r="N1045" s="60">
        <v>0.11353591160220994</v>
      </c>
      <c r="O1045" s="60">
        <v>0.11850828729281768</v>
      </c>
      <c r="P1045" s="117">
        <v>8.8946734664966706E-2</v>
      </c>
      <c r="Q1045" s="61">
        <v>0</v>
      </c>
      <c r="R1045" s="61">
        <v>0</v>
      </c>
      <c r="S1045" s="61">
        <v>1</v>
      </c>
      <c r="T1045" s="61">
        <v>0</v>
      </c>
      <c r="U1045" s="61">
        <v>0</v>
      </c>
      <c r="V1045" s="61">
        <v>1</v>
      </c>
      <c r="W1045" s="61">
        <v>1</v>
      </c>
      <c r="X1045" s="61">
        <v>0</v>
      </c>
      <c r="Y1045" s="61">
        <v>0</v>
      </c>
      <c r="Z1045" s="61">
        <v>0</v>
      </c>
      <c r="AA1045" s="61">
        <v>1</v>
      </c>
      <c r="AB1045" s="61">
        <v>0</v>
      </c>
      <c r="AC1045" s="61">
        <v>0</v>
      </c>
      <c r="AD1045" s="50">
        <f t="shared" si="789"/>
        <v>4</v>
      </c>
      <c r="AE1045" s="51" t="s">
        <v>22</v>
      </c>
      <c r="AF1045" s="52">
        <f t="shared" si="746"/>
        <v>9.0223522999016578E-2</v>
      </c>
      <c r="AG1045" s="53">
        <f t="shared" si="786"/>
        <v>0.15046696065683696</v>
      </c>
      <c r="AH1045" s="53">
        <f t="shared" si="747"/>
        <v>0.15046696065683696</v>
      </c>
      <c r="AI1045" s="53">
        <f t="shared" si="748"/>
        <v>0.16059090760932399</v>
      </c>
      <c r="AJ1045" s="53">
        <f t="shared" si="749"/>
        <v>0.16059090760932399</v>
      </c>
      <c r="AK1045" s="53">
        <f t="shared" si="750"/>
        <v>0.14359534879755556</v>
      </c>
      <c r="AL1045" s="53">
        <f t="shared" si="751"/>
        <v>0.16059090760932399</v>
      </c>
      <c r="AM1045" s="53">
        <f t="shared" si="752"/>
        <v>0.16544464957076971</v>
      </c>
      <c r="AN1045" s="53">
        <f t="shared" si="753"/>
        <v>0.16059090760932399</v>
      </c>
      <c r="AO1045" s="53">
        <f t="shared" si="754"/>
        <v>0.16722845332014935</v>
      </c>
      <c r="AP1045" s="53">
        <f t="shared" si="755"/>
        <v>0.1961553876261849</v>
      </c>
      <c r="AQ1045" s="53">
        <f t="shared" si="756"/>
        <v>0.16736034762796934</v>
      </c>
      <c r="AR1045" s="53">
        <f t="shared" si="757"/>
        <v>0.20339518986911387</v>
      </c>
      <c r="AS1045" s="53">
        <f t="shared" si="758"/>
        <v>0.21006581530433566</v>
      </c>
      <c r="AT1045" s="54">
        <f t="shared" si="759"/>
        <v>0.62607911918458559</v>
      </c>
      <c r="AU1045" s="54">
        <f t="shared" si="760"/>
        <v>0.62607911918458559</v>
      </c>
      <c r="AV1045" s="54">
        <f t="shared" si="761"/>
        <v>0.66820392693650277</v>
      </c>
      <c r="AW1045" s="54">
        <f t="shared" si="762"/>
        <v>0.66820392693650277</v>
      </c>
      <c r="AX1045" s="54">
        <f t="shared" si="763"/>
        <v>0.59748697721895483</v>
      </c>
      <c r="AY1045" s="54">
        <f t="shared" si="764"/>
        <v>0.66820392693650277</v>
      </c>
      <c r="AZ1045" s="54">
        <f t="shared" si="765"/>
        <v>0.68839989872131013</v>
      </c>
      <c r="BA1045" s="54">
        <f t="shared" si="766"/>
        <v>0.66820392693650277</v>
      </c>
      <c r="BB1045" s="54">
        <f t="shared" si="767"/>
        <v>0.69582214128761544</v>
      </c>
      <c r="BC1045" s="54">
        <f t="shared" si="768"/>
        <v>0.81618444190148243</v>
      </c>
      <c r="BD1045" s="54">
        <f t="shared" si="769"/>
        <v>0.69637094131457766</v>
      </c>
      <c r="BE1045" s="54">
        <f t="shared" si="770"/>
        <v>0.84630859003032688</v>
      </c>
      <c r="BF1045" s="54">
        <f t="shared" si="771"/>
        <v>0.87406444605787526</v>
      </c>
      <c r="BG1045" s="55">
        <f t="shared" si="790"/>
        <v>9.139611382647324</v>
      </c>
      <c r="BH1045" s="56">
        <f t="shared" si="787"/>
        <v>0</v>
      </c>
      <c r="BI1045" s="56">
        <f t="shared" si="772"/>
        <v>0</v>
      </c>
      <c r="BJ1045" s="56">
        <f t="shared" si="773"/>
        <v>-0.40316187218883776</v>
      </c>
      <c r="BK1045" s="56">
        <f t="shared" si="774"/>
        <v>0</v>
      </c>
      <c r="BL1045" s="56">
        <f t="shared" si="775"/>
        <v>0</v>
      </c>
      <c r="BM1045" s="56">
        <f t="shared" si="776"/>
        <v>-0.40316187218883776</v>
      </c>
      <c r="BN1045" s="56">
        <f t="shared" si="777"/>
        <v>-0.37338536176662562</v>
      </c>
      <c r="BO1045" s="56">
        <f t="shared" si="778"/>
        <v>0</v>
      </c>
      <c r="BP1045" s="56">
        <f t="shared" si="779"/>
        <v>0</v>
      </c>
      <c r="BQ1045" s="56">
        <f t="shared" si="780"/>
        <v>0</v>
      </c>
      <c r="BR1045" s="56">
        <f t="shared" si="781"/>
        <v>-0.36187279896246427</v>
      </c>
      <c r="BS1045" s="56">
        <f t="shared" si="782"/>
        <v>0</v>
      </c>
      <c r="BT1045" s="56">
        <f t="shared" si="783"/>
        <v>0</v>
      </c>
      <c r="BU1045" s="57">
        <f t="shared" si="791"/>
        <v>-1.5415819051067654</v>
      </c>
      <c r="BV1045" s="58">
        <f t="shared" si="788"/>
        <v>2.6166693174465032</v>
      </c>
      <c r="BW1045" s="59">
        <f t="shared" si="784"/>
        <v>-9.8277716340679113</v>
      </c>
      <c r="BX1045" s="68">
        <f t="shared" si="785"/>
        <v>5.139611382647324</v>
      </c>
    </row>
    <row r="1046" spans="1:76">
      <c r="A1046" s="49">
        <v>4934</v>
      </c>
      <c r="B1046" s="86">
        <v>0.17375886524822698</v>
      </c>
      <c r="C1046" s="60">
        <v>7.5966850828729282E-2</v>
      </c>
      <c r="D1046" s="60">
        <v>7.5966850828729282E-2</v>
      </c>
      <c r="E1046" s="60">
        <v>8.2872928176795577E-2</v>
      </c>
      <c r="F1046" s="60">
        <v>8.2872928176795577E-2</v>
      </c>
      <c r="G1046" s="60">
        <v>7.1362799263351748E-2</v>
      </c>
      <c r="H1046" s="60">
        <v>8.2872928176795577E-2</v>
      </c>
      <c r="I1046" s="60">
        <v>8.6233885819521183E-2</v>
      </c>
      <c r="J1046" s="60">
        <v>8.2872928176795577E-2</v>
      </c>
      <c r="K1046" s="60">
        <v>8.7476979742173111E-2</v>
      </c>
      <c r="L1046" s="60">
        <v>0.10819521178637201</v>
      </c>
      <c r="M1046" s="60">
        <v>8.7569060773480659E-2</v>
      </c>
      <c r="N1046" s="60">
        <v>0.11353591160220994</v>
      </c>
      <c r="O1046" s="60">
        <v>0.11850828729281768</v>
      </c>
      <c r="P1046" s="117">
        <v>8.8946734664966706E-2</v>
      </c>
      <c r="Q1046" s="61">
        <v>1</v>
      </c>
      <c r="R1046" s="61">
        <v>1</v>
      </c>
      <c r="S1046" s="61">
        <v>1</v>
      </c>
      <c r="T1046" s="61">
        <v>2</v>
      </c>
      <c r="U1046" s="61">
        <v>2</v>
      </c>
      <c r="V1046" s="61">
        <v>0</v>
      </c>
      <c r="W1046" s="61">
        <v>0</v>
      </c>
      <c r="X1046" s="61">
        <v>2</v>
      </c>
      <c r="Y1046" s="61">
        <v>1</v>
      </c>
      <c r="Z1046" s="61">
        <v>1</v>
      </c>
      <c r="AA1046" s="61">
        <v>0</v>
      </c>
      <c r="AB1046" s="61">
        <v>1</v>
      </c>
      <c r="AC1046" s="61">
        <v>2</v>
      </c>
      <c r="AD1046" s="50">
        <f t="shared" si="789"/>
        <v>14</v>
      </c>
      <c r="AE1046" s="51" t="s">
        <v>22</v>
      </c>
      <c r="AF1046" s="52">
        <f t="shared" si="746"/>
        <v>0.19858750833674987</v>
      </c>
      <c r="AG1046" s="53">
        <f t="shared" si="786"/>
        <v>0.15046696065683696</v>
      </c>
      <c r="AH1046" s="53">
        <f t="shared" si="747"/>
        <v>0.15046696065683696</v>
      </c>
      <c r="AI1046" s="53">
        <f t="shared" si="748"/>
        <v>0.16059090760932399</v>
      </c>
      <c r="AJ1046" s="53">
        <f t="shared" si="749"/>
        <v>0.16059090760932399</v>
      </c>
      <c r="AK1046" s="53">
        <f t="shared" si="750"/>
        <v>0.14359534879755556</v>
      </c>
      <c r="AL1046" s="53">
        <f t="shared" si="751"/>
        <v>0.16059090760932399</v>
      </c>
      <c r="AM1046" s="53">
        <f t="shared" si="752"/>
        <v>0.16544464957076971</v>
      </c>
      <c r="AN1046" s="53">
        <f t="shared" si="753"/>
        <v>0.16059090760932399</v>
      </c>
      <c r="AO1046" s="53">
        <f t="shared" si="754"/>
        <v>0.16722845332014935</v>
      </c>
      <c r="AP1046" s="53">
        <f t="shared" si="755"/>
        <v>0.1961553876261849</v>
      </c>
      <c r="AQ1046" s="53">
        <f t="shared" si="756"/>
        <v>0.16736034762796934</v>
      </c>
      <c r="AR1046" s="53">
        <f t="shared" si="757"/>
        <v>0.20339518986911387</v>
      </c>
      <c r="AS1046" s="53">
        <f t="shared" si="758"/>
        <v>0.21006581530433566</v>
      </c>
      <c r="AT1046" s="54">
        <f t="shared" si="759"/>
        <v>1.3780385443593142</v>
      </c>
      <c r="AU1046" s="54">
        <f t="shared" si="760"/>
        <v>1.3780385443593142</v>
      </c>
      <c r="AV1046" s="54">
        <f t="shared" si="761"/>
        <v>1.4707578301126429</v>
      </c>
      <c r="AW1046" s="54">
        <f t="shared" si="762"/>
        <v>1.4707578301126429</v>
      </c>
      <c r="AX1046" s="54">
        <f t="shared" si="763"/>
        <v>1.3151054860810742</v>
      </c>
      <c r="AY1046" s="54">
        <f t="shared" si="764"/>
        <v>1.4707578301126429</v>
      </c>
      <c r="AZ1046" s="54">
        <f t="shared" si="765"/>
        <v>1.515210402810651</v>
      </c>
      <c r="BA1046" s="54">
        <f t="shared" si="766"/>
        <v>1.4707578301126429</v>
      </c>
      <c r="BB1046" s="54">
        <f t="shared" si="767"/>
        <v>1.5315472139716342</v>
      </c>
      <c r="BC1046" s="54">
        <f t="shared" si="768"/>
        <v>1.7964720205195588</v>
      </c>
      <c r="BD1046" s="54">
        <f t="shared" si="769"/>
        <v>1.5327551564937938</v>
      </c>
      <c r="BE1046" s="54">
        <f t="shared" si="770"/>
        <v>1.8627771183346771</v>
      </c>
      <c r="BF1046" s="54">
        <f t="shared" si="771"/>
        <v>1.9238694599662987</v>
      </c>
      <c r="BG1046" s="55">
        <f t="shared" si="790"/>
        <v>20.116845267346886</v>
      </c>
      <c r="BH1046" s="56">
        <f t="shared" si="787"/>
        <v>0.32066114343345348</v>
      </c>
      <c r="BI1046" s="56">
        <f t="shared" si="772"/>
        <v>0.32066114343345348</v>
      </c>
      <c r="BJ1046" s="56">
        <f t="shared" si="773"/>
        <v>0.38577779863922562</v>
      </c>
      <c r="BK1046" s="56">
        <f t="shared" si="774"/>
        <v>0.77155559727845124</v>
      </c>
      <c r="BL1046" s="56">
        <f t="shared" si="775"/>
        <v>0.54783375992923966</v>
      </c>
      <c r="BM1046" s="56">
        <f t="shared" si="776"/>
        <v>0</v>
      </c>
      <c r="BN1046" s="56">
        <f t="shared" si="777"/>
        <v>0</v>
      </c>
      <c r="BO1046" s="56">
        <f t="shared" si="778"/>
        <v>0.77155559727845124</v>
      </c>
      <c r="BP1046" s="56">
        <f t="shared" si="779"/>
        <v>0.42627847539639269</v>
      </c>
      <c r="BQ1046" s="56">
        <f t="shared" si="780"/>
        <v>0.58582475301072068</v>
      </c>
      <c r="BR1046" s="56">
        <f t="shared" si="781"/>
        <v>0</v>
      </c>
      <c r="BS1046" s="56">
        <f t="shared" si="782"/>
        <v>0.62206844857129806</v>
      </c>
      <c r="BT1046" s="56">
        <f t="shared" si="783"/>
        <v>1.3086770033827071</v>
      </c>
      <c r="BU1046" s="57">
        <f t="shared" si="791"/>
        <v>6.060893720353393</v>
      </c>
      <c r="BV1046" s="58">
        <f t="shared" si="788"/>
        <v>6.1473806567407578</v>
      </c>
      <c r="BW1046" s="59">
        <f t="shared" si="784"/>
        <v>-13.88378401404232</v>
      </c>
      <c r="BX1046" s="68">
        <f t="shared" si="785"/>
        <v>6.1168452673468856</v>
      </c>
    </row>
    <row r="1047" spans="1:76">
      <c r="A1047" s="49">
        <v>4935</v>
      </c>
      <c r="B1047" s="86">
        <v>8.6119554204660605E-3</v>
      </c>
      <c r="C1047" s="60">
        <v>0.1151012891344383</v>
      </c>
      <c r="D1047" s="60">
        <v>0.1151012891344383</v>
      </c>
      <c r="E1047" s="60">
        <v>8.2872928176795577E-2</v>
      </c>
      <c r="F1047" s="60">
        <v>8.2872928176795577E-2</v>
      </c>
      <c r="G1047" s="60">
        <v>7.1362799263351748E-2</v>
      </c>
      <c r="H1047" s="60">
        <v>8.2872928176795577E-2</v>
      </c>
      <c r="I1047" s="60">
        <v>8.6233885819521183E-2</v>
      </c>
      <c r="J1047" s="60">
        <v>8.2872928176795577E-2</v>
      </c>
      <c r="K1047" s="60">
        <v>8.7476979742173111E-2</v>
      </c>
      <c r="L1047" s="60">
        <v>0.10819521178637201</v>
      </c>
      <c r="M1047" s="60">
        <v>8.7569060773480659E-2</v>
      </c>
      <c r="N1047" s="60">
        <v>0.11353591160220994</v>
      </c>
      <c r="O1047" s="60">
        <v>0.11850828729281768</v>
      </c>
      <c r="P1047" s="117">
        <v>9.4967417481229624E-2</v>
      </c>
      <c r="Q1047" s="61">
        <v>0</v>
      </c>
      <c r="R1047" s="61">
        <v>0</v>
      </c>
      <c r="S1047" s="61">
        <v>0</v>
      </c>
      <c r="T1047" s="61">
        <v>0</v>
      </c>
      <c r="U1047" s="61">
        <v>0</v>
      </c>
      <c r="V1047" s="61">
        <v>0</v>
      </c>
      <c r="W1047" s="61">
        <v>0</v>
      </c>
      <c r="X1047" s="61">
        <v>0</v>
      </c>
      <c r="Y1047" s="61">
        <v>0</v>
      </c>
      <c r="Z1047" s="61">
        <v>0</v>
      </c>
      <c r="AA1047" s="61">
        <v>0</v>
      </c>
      <c r="AB1047" s="61">
        <v>0</v>
      </c>
      <c r="AC1047" s="61">
        <v>0</v>
      </c>
      <c r="AD1047" s="50">
        <f t="shared" si="789"/>
        <v>0</v>
      </c>
      <c r="AE1047" s="51" t="s">
        <v>22</v>
      </c>
      <c r="AF1047" s="52">
        <f t="shared" si="746"/>
        <v>1.2379085961763313E-2</v>
      </c>
      <c r="AG1047" s="53">
        <f t="shared" si="786"/>
        <v>0.20550226935724744</v>
      </c>
      <c r="AH1047" s="53">
        <f t="shared" si="747"/>
        <v>0.20550226935724744</v>
      </c>
      <c r="AI1047" s="53">
        <f t="shared" si="748"/>
        <v>0.16059090760932399</v>
      </c>
      <c r="AJ1047" s="53">
        <f t="shared" si="749"/>
        <v>0.16059090760932399</v>
      </c>
      <c r="AK1047" s="53">
        <f t="shared" si="750"/>
        <v>0.14359534879755556</v>
      </c>
      <c r="AL1047" s="53">
        <f t="shared" si="751"/>
        <v>0.16059090760932399</v>
      </c>
      <c r="AM1047" s="53">
        <f t="shared" si="752"/>
        <v>0.16544464957076971</v>
      </c>
      <c r="AN1047" s="53">
        <f t="shared" si="753"/>
        <v>0.16059090760932399</v>
      </c>
      <c r="AO1047" s="53">
        <f t="shared" si="754"/>
        <v>0.16722845332014935</v>
      </c>
      <c r="AP1047" s="53">
        <f t="shared" si="755"/>
        <v>0.1961553876261849</v>
      </c>
      <c r="AQ1047" s="53">
        <f t="shared" si="756"/>
        <v>0.16736034762796934</v>
      </c>
      <c r="AR1047" s="53">
        <f t="shared" si="757"/>
        <v>0.20339518986911387</v>
      </c>
      <c r="AS1047" s="53">
        <f t="shared" si="758"/>
        <v>0.21006581530433566</v>
      </c>
      <c r="AT1047" s="54">
        <f t="shared" si="759"/>
        <v>0.11732038802165592</v>
      </c>
      <c r="AU1047" s="54">
        <f t="shared" si="760"/>
        <v>0.11732038802165592</v>
      </c>
      <c r="AV1047" s="54">
        <f t="shared" si="761"/>
        <v>9.1680679013442415E-2</v>
      </c>
      <c r="AW1047" s="54">
        <f t="shared" si="762"/>
        <v>9.1680679013442415E-2</v>
      </c>
      <c r="AX1047" s="54">
        <f t="shared" si="763"/>
        <v>8.1977985409727117E-2</v>
      </c>
      <c r="AY1047" s="54">
        <f t="shared" si="764"/>
        <v>9.1680679013442415E-2</v>
      </c>
      <c r="AZ1047" s="54">
        <f t="shared" si="765"/>
        <v>9.445166004472183E-2</v>
      </c>
      <c r="BA1047" s="54">
        <f t="shared" si="766"/>
        <v>9.1680679013442415E-2</v>
      </c>
      <c r="BB1047" s="54">
        <f t="shared" si="767"/>
        <v>9.5470026161486685E-2</v>
      </c>
      <c r="BC1047" s="54">
        <f t="shared" si="768"/>
        <v>0.11198429224563081</v>
      </c>
      <c r="BD1047" s="54">
        <f t="shared" si="769"/>
        <v>9.554532407143039E-2</v>
      </c>
      <c r="BE1047" s="54">
        <f t="shared" si="770"/>
        <v>0.11611746513465578</v>
      </c>
      <c r="BF1047" s="54">
        <f t="shared" si="771"/>
        <v>0.11992569735931732</v>
      </c>
      <c r="BG1047" s="55">
        <f t="shared" si="790"/>
        <v>1.3168359425240512</v>
      </c>
      <c r="BH1047" s="56">
        <f t="shared" si="787"/>
        <v>0</v>
      </c>
      <c r="BI1047" s="56">
        <f t="shared" si="772"/>
        <v>0</v>
      </c>
      <c r="BJ1047" s="56">
        <f t="shared" si="773"/>
        <v>0</v>
      </c>
      <c r="BK1047" s="56">
        <f t="shared" si="774"/>
        <v>0</v>
      </c>
      <c r="BL1047" s="56">
        <f t="shared" si="775"/>
        <v>0</v>
      </c>
      <c r="BM1047" s="56">
        <f t="shared" si="776"/>
        <v>0</v>
      </c>
      <c r="BN1047" s="56">
        <f t="shared" si="777"/>
        <v>0</v>
      </c>
      <c r="BO1047" s="56">
        <f t="shared" si="778"/>
        <v>0</v>
      </c>
      <c r="BP1047" s="56">
        <f t="shared" si="779"/>
        <v>0</v>
      </c>
      <c r="BQ1047" s="56">
        <f t="shared" si="780"/>
        <v>0</v>
      </c>
      <c r="BR1047" s="56">
        <f t="shared" si="781"/>
        <v>0</v>
      </c>
      <c r="BS1047" s="56">
        <f t="shared" si="782"/>
        <v>0</v>
      </c>
      <c r="BT1047" s="56">
        <f t="shared" si="783"/>
        <v>0</v>
      </c>
      <c r="BU1047" s="57">
        <f t="shared" si="791"/>
        <v>0</v>
      </c>
      <c r="BV1047" s="58">
        <f t="shared" si="788"/>
        <v>0.30468067394925041</v>
      </c>
      <c r="BW1047" s="59">
        <f t="shared" si="784"/>
        <v>-0.50938127312875903</v>
      </c>
      <c r="BX1047" s="68">
        <f t="shared" si="785"/>
        <v>1.3168359425240512</v>
      </c>
    </row>
    <row r="1048" spans="1:76">
      <c r="A1048" s="49">
        <v>4936</v>
      </c>
      <c r="B1048" s="86">
        <v>0.19503546099290783</v>
      </c>
      <c r="C1048" s="60">
        <v>0.1151012891344383</v>
      </c>
      <c r="D1048" s="60">
        <v>0.1151012891344383</v>
      </c>
      <c r="E1048" s="60">
        <v>0.13581952117863719</v>
      </c>
      <c r="F1048" s="60">
        <v>0.13351749539594843</v>
      </c>
      <c r="G1048" s="60">
        <v>0.13259668508287292</v>
      </c>
      <c r="H1048" s="60">
        <v>0.13812154696132597</v>
      </c>
      <c r="I1048" s="60">
        <v>0.15096685082872929</v>
      </c>
      <c r="J1048" s="60">
        <v>0.15653775322283608</v>
      </c>
      <c r="K1048" s="60">
        <v>0.16574585635359115</v>
      </c>
      <c r="L1048" s="60">
        <v>0.17495395948434622</v>
      </c>
      <c r="M1048" s="60">
        <v>0.16593001841620625</v>
      </c>
      <c r="N1048" s="60">
        <v>0.18360957642725598</v>
      </c>
      <c r="O1048" s="60">
        <v>0.19162062615101288</v>
      </c>
      <c r="P1048" s="117">
        <v>0.15074018982858764</v>
      </c>
      <c r="Q1048" s="61">
        <v>3</v>
      </c>
      <c r="R1048" s="61">
        <v>1</v>
      </c>
      <c r="S1048" s="61">
        <v>3</v>
      </c>
      <c r="T1048" s="61">
        <v>0</v>
      </c>
      <c r="U1048" s="61">
        <v>3</v>
      </c>
      <c r="V1048" s="61">
        <v>1</v>
      </c>
      <c r="W1048" s="61">
        <v>4</v>
      </c>
      <c r="X1048" s="61">
        <v>3</v>
      </c>
      <c r="Y1048" s="61">
        <v>1</v>
      </c>
      <c r="Z1048" s="61">
        <v>2</v>
      </c>
      <c r="AA1048" s="61">
        <v>1</v>
      </c>
      <c r="AB1048" s="61">
        <v>4</v>
      </c>
      <c r="AC1048" s="61">
        <v>1</v>
      </c>
      <c r="AD1048" s="50">
        <f t="shared" si="789"/>
        <v>27</v>
      </c>
      <c r="AE1048" s="51" t="s">
        <v>22</v>
      </c>
      <c r="AF1048" s="52">
        <f t="shared" si="746"/>
        <v>0.22094794768707227</v>
      </c>
      <c r="AG1048" s="53">
        <f t="shared" si="786"/>
        <v>0.20550226935724744</v>
      </c>
      <c r="AH1048" s="53">
        <f t="shared" si="747"/>
        <v>0.20550226935724744</v>
      </c>
      <c r="AI1048" s="53">
        <f t="shared" si="748"/>
        <v>0.23281628632671761</v>
      </c>
      <c r="AJ1048" s="53">
        <f t="shared" si="749"/>
        <v>0.22983032304402787</v>
      </c>
      <c r="AK1048" s="53">
        <f t="shared" si="750"/>
        <v>0.22863272408312077</v>
      </c>
      <c r="AL1048" s="53">
        <f t="shared" si="751"/>
        <v>0.23579098736269424</v>
      </c>
      <c r="AM1048" s="53">
        <f t="shared" si="752"/>
        <v>0.25219463423376037</v>
      </c>
      <c r="AN1048" s="53">
        <f t="shared" si="753"/>
        <v>0.25921245300249446</v>
      </c>
      <c r="AO1048" s="53">
        <f t="shared" si="754"/>
        <v>0.27069483556946372</v>
      </c>
      <c r="AP1048" s="53">
        <f t="shared" si="755"/>
        <v>0.28204088906248997</v>
      </c>
      <c r="AQ1048" s="53">
        <f t="shared" si="756"/>
        <v>0.27092305679448991</v>
      </c>
      <c r="AR1048" s="53">
        <f t="shared" si="757"/>
        <v>0.29259094472000119</v>
      </c>
      <c r="AS1048" s="53">
        <f t="shared" si="758"/>
        <v>0.30226251981276125</v>
      </c>
      <c r="AT1048" s="54">
        <f t="shared" si="759"/>
        <v>2.0939913524555163</v>
      </c>
      <c r="AU1048" s="54">
        <f t="shared" si="760"/>
        <v>2.0939913524555163</v>
      </c>
      <c r="AV1048" s="54">
        <f t="shared" si="761"/>
        <v>2.3723109813033361</v>
      </c>
      <c r="AW1048" s="54">
        <f t="shared" si="762"/>
        <v>2.3418851309598905</v>
      </c>
      <c r="AX1048" s="54">
        <f t="shared" si="763"/>
        <v>2.3296820449516789</v>
      </c>
      <c r="AY1048" s="54">
        <f t="shared" si="764"/>
        <v>2.4026220735601664</v>
      </c>
      <c r="AZ1048" s="54">
        <f t="shared" si="765"/>
        <v>2.5697691070415027</v>
      </c>
      <c r="BA1048" s="54">
        <f t="shared" si="766"/>
        <v>2.6412780585523148</v>
      </c>
      <c r="BB1048" s="54">
        <f t="shared" si="767"/>
        <v>2.7582792472789519</v>
      </c>
      <c r="BC1048" s="54">
        <f t="shared" si="768"/>
        <v>2.8738912936724281</v>
      </c>
      <c r="BD1048" s="54">
        <f t="shared" si="769"/>
        <v>2.760604736302243</v>
      </c>
      <c r="BE1048" s="54">
        <f t="shared" si="770"/>
        <v>2.9813924194938095</v>
      </c>
      <c r="BF1048" s="54">
        <f t="shared" si="771"/>
        <v>3.0799421565463825</v>
      </c>
      <c r="BG1048" s="55">
        <f t="shared" si="790"/>
        <v>33.299639954573735</v>
      </c>
      <c r="BH1048" s="56">
        <f t="shared" si="787"/>
        <v>2.217215948287242</v>
      </c>
      <c r="BI1048" s="56">
        <f t="shared" si="772"/>
        <v>0.73907198276241404</v>
      </c>
      <c r="BJ1048" s="56">
        <f t="shared" si="773"/>
        <v>2.5915937329336289</v>
      </c>
      <c r="BK1048" s="56">
        <f t="shared" si="774"/>
        <v>0</v>
      </c>
      <c r="BL1048" s="56">
        <f t="shared" si="775"/>
        <v>2.5371953906153304</v>
      </c>
      <c r="BM1048" s="56">
        <f t="shared" si="776"/>
        <v>0.87656067162669271</v>
      </c>
      <c r="BN1048" s="56">
        <f t="shared" si="777"/>
        <v>3.7752642130121448</v>
      </c>
      <c r="BO1048" s="56">
        <f t="shared" si="778"/>
        <v>2.9137887393038637</v>
      </c>
      <c r="BP1048" s="56">
        <f t="shared" si="779"/>
        <v>1.0146070241655349</v>
      </c>
      <c r="BQ1048" s="56">
        <f t="shared" si="780"/>
        <v>2.1113339257774935</v>
      </c>
      <c r="BR1048" s="56">
        <f t="shared" si="781"/>
        <v>1.0154497630844328</v>
      </c>
      <c r="BS1048" s="56">
        <f t="shared" si="782"/>
        <v>4.3695617850057866</v>
      </c>
      <c r="BT1048" s="56">
        <f t="shared" si="783"/>
        <v>1.1249108164670467</v>
      </c>
      <c r="BU1048" s="57">
        <f t="shared" si="791"/>
        <v>25.286553993041611</v>
      </c>
      <c r="BV1048" s="58">
        <f t="shared" si="788"/>
        <v>6.9001211453212594</v>
      </c>
      <c r="BW1048" s="59">
        <f t="shared" si="784"/>
        <v>-8.2970165696187195</v>
      </c>
      <c r="BX1048" s="68">
        <f t="shared" si="785"/>
        <v>6.2996399545737347</v>
      </c>
    </row>
    <row r="1049" spans="1:76">
      <c r="A1049" s="49">
        <v>4937</v>
      </c>
      <c r="B1049" s="86">
        <v>0.25582573454913882</v>
      </c>
      <c r="C1049" s="60">
        <v>0.1151012891344383</v>
      </c>
      <c r="D1049" s="60">
        <v>0.1151012891344383</v>
      </c>
      <c r="E1049" s="60">
        <v>0.13581952117863719</v>
      </c>
      <c r="F1049" s="60">
        <v>0.13351749539594843</v>
      </c>
      <c r="G1049" s="60">
        <v>0.13259668508287292</v>
      </c>
      <c r="H1049" s="60">
        <v>0.13812154696132597</v>
      </c>
      <c r="I1049" s="60">
        <v>0.15096685082872929</v>
      </c>
      <c r="J1049" s="60">
        <v>0.15653775322283608</v>
      </c>
      <c r="K1049" s="60">
        <v>0.16574585635359115</v>
      </c>
      <c r="L1049" s="60">
        <v>0.17495395948434622</v>
      </c>
      <c r="M1049" s="60">
        <v>0.16593001841620625</v>
      </c>
      <c r="N1049" s="60">
        <v>0.18360957642725598</v>
      </c>
      <c r="O1049" s="60">
        <v>0.19162062615101288</v>
      </c>
      <c r="P1049" s="117">
        <v>0.15074018982858764</v>
      </c>
      <c r="Q1049" s="61">
        <v>4</v>
      </c>
      <c r="R1049" s="61">
        <v>3</v>
      </c>
      <c r="S1049" s="61">
        <v>2</v>
      </c>
      <c r="T1049" s="61">
        <v>0</v>
      </c>
      <c r="U1049" s="61">
        <v>1</v>
      </c>
      <c r="V1049" s="61">
        <v>1</v>
      </c>
      <c r="W1049" s="61">
        <v>2</v>
      </c>
      <c r="X1049" s="61">
        <v>2</v>
      </c>
      <c r="Y1049" s="61">
        <v>1</v>
      </c>
      <c r="Z1049" s="61">
        <v>2</v>
      </c>
      <c r="AA1049" s="61">
        <v>1</v>
      </c>
      <c r="AB1049" s="61">
        <v>4</v>
      </c>
      <c r="AC1049" s="61">
        <v>1</v>
      </c>
      <c r="AD1049" s="50">
        <f t="shared" si="789"/>
        <v>24</v>
      </c>
      <c r="AE1049" s="51" t="s">
        <v>22</v>
      </c>
      <c r="AF1049" s="52">
        <f t="shared" si="746"/>
        <v>0.28387564940714555</v>
      </c>
      <c r="AG1049" s="53">
        <f t="shared" si="786"/>
        <v>0.20550226935724744</v>
      </c>
      <c r="AH1049" s="53">
        <f t="shared" si="747"/>
        <v>0.20550226935724744</v>
      </c>
      <c r="AI1049" s="53">
        <f t="shared" si="748"/>
        <v>0.23281628632671761</v>
      </c>
      <c r="AJ1049" s="53">
        <f t="shared" si="749"/>
        <v>0.22983032304402787</v>
      </c>
      <c r="AK1049" s="53">
        <f t="shared" si="750"/>
        <v>0.22863272408312077</v>
      </c>
      <c r="AL1049" s="53">
        <f t="shared" si="751"/>
        <v>0.23579098736269424</v>
      </c>
      <c r="AM1049" s="53">
        <f t="shared" si="752"/>
        <v>0.25219463423376037</v>
      </c>
      <c r="AN1049" s="53">
        <f t="shared" si="753"/>
        <v>0.25921245300249446</v>
      </c>
      <c r="AO1049" s="53">
        <f t="shared" si="754"/>
        <v>0.27069483556946372</v>
      </c>
      <c r="AP1049" s="53">
        <f t="shared" si="755"/>
        <v>0.28204088906248997</v>
      </c>
      <c r="AQ1049" s="53">
        <f t="shared" si="756"/>
        <v>0.27092305679448991</v>
      </c>
      <c r="AR1049" s="53">
        <f t="shared" si="757"/>
        <v>0.29259094472000119</v>
      </c>
      <c r="AS1049" s="53">
        <f t="shared" si="758"/>
        <v>0.30226251981276125</v>
      </c>
      <c r="AT1049" s="54">
        <f t="shared" si="759"/>
        <v>2.6903764495389204</v>
      </c>
      <c r="AU1049" s="54">
        <f t="shared" si="760"/>
        <v>2.6903764495389204</v>
      </c>
      <c r="AV1049" s="54">
        <f t="shared" si="761"/>
        <v>3.0479636831340002</v>
      </c>
      <c r="AW1049" s="54">
        <f t="shared" si="762"/>
        <v>3.0088723129021164</v>
      </c>
      <c r="AX1049" s="54">
        <f t="shared" si="763"/>
        <v>2.99319369265868</v>
      </c>
      <c r="AY1049" s="54">
        <f t="shared" si="764"/>
        <v>3.0869076112796203</v>
      </c>
      <c r="AZ1049" s="54">
        <f t="shared" si="765"/>
        <v>3.3016594257802652</v>
      </c>
      <c r="BA1049" s="54">
        <f t="shared" si="766"/>
        <v>3.3935346853654145</v>
      </c>
      <c r="BB1049" s="54">
        <f t="shared" si="767"/>
        <v>3.5438587267465218</v>
      </c>
      <c r="BC1049" s="54">
        <f t="shared" si="768"/>
        <v>3.6923979872049131</v>
      </c>
      <c r="BD1049" s="54">
        <f t="shared" si="769"/>
        <v>3.5468465332121917</v>
      </c>
      <c r="BE1049" s="54">
        <f t="shared" si="770"/>
        <v>3.8305162735433993</v>
      </c>
      <c r="BF1049" s="54">
        <f t="shared" si="771"/>
        <v>3.9571337456564453</v>
      </c>
      <c r="BG1049" s="55">
        <f t="shared" si="790"/>
        <v>42.783637576561404</v>
      </c>
      <c r="BH1049" s="56">
        <f t="shared" si="787"/>
        <v>3.9587245115560141</v>
      </c>
      <c r="BI1049" s="56">
        <f t="shared" si="772"/>
        <v>2.9690433836670107</v>
      </c>
      <c r="BJ1049" s="56">
        <f t="shared" si="773"/>
        <v>2.2289474455422651</v>
      </c>
      <c r="BK1049" s="56">
        <f t="shared" si="774"/>
        <v>0</v>
      </c>
      <c r="BL1049" s="56">
        <f t="shared" si="775"/>
        <v>1.0963409419983663</v>
      </c>
      <c r="BM1049" s="56">
        <f t="shared" si="776"/>
        <v>1.1271698167532822</v>
      </c>
      <c r="BN1049" s="56">
        <f t="shared" si="777"/>
        <v>2.3888503967592514</v>
      </c>
      <c r="BO1049" s="56">
        <f t="shared" si="778"/>
        <v>2.4437441164557545</v>
      </c>
      <c r="BP1049" s="56">
        <f t="shared" si="779"/>
        <v>1.2652161692921244</v>
      </c>
      <c r="BQ1049" s="56">
        <f t="shared" si="780"/>
        <v>2.612552216030672</v>
      </c>
      <c r="BR1049" s="56">
        <f t="shared" si="781"/>
        <v>1.2660589082110223</v>
      </c>
      <c r="BS1049" s="56">
        <f t="shared" si="782"/>
        <v>5.3719983655121446</v>
      </c>
      <c r="BT1049" s="56">
        <f t="shared" si="783"/>
        <v>1.3755199615936362</v>
      </c>
      <c r="BU1049" s="57">
        <f t="shared" si="791"/>
        <v>28.104166233371544</v>
      </c>
      <c r="BV1049" s="58">
        <f t="shared" si="788"/>
        <v>9.0508082555512601</v>
      </c>
      <c r="BW1049" s="59">
        <f t="shared" si="784"/>
        <v>-11.423269343529626</v>
      </c>
      <c r="BX1049" s="68">
        <f t="shared" si="785"/>
        <v>18.783637576561404</v>
      </c>
    </row>
    <row r="1050" spans="1:76">
      <c r="A1050" s="49">
        <v>4938</v>
      </c>
      <c r="B1050" s="86">
        <v>1.5197568389057751E-3</v>
      </c>
      <c r="C1050" s="60">
        <v>0.17955801104972377</v>
      </c>
      <c r="D1050" s="60">
        <v>0.17955801104972377</v>
      </c>
      <c r="E1050" s="60">
        <v>0.13581952117863719</v>
      </c>
      <c r="F1050" s="60">
        <v>0.13351749539594843</v>
      </c>
      <c r="G1050" s="60">
        <v>0.13259668508287292</v>
      </c>
      <c r="H1050" s="60">
        <v>0.13812154696132597</v>
      </c>
      <c r="I1050" s="60">
        <v>0.15096685082872929</v>
      </c>
      <c r="J1050" s="60">
        <v>0.15653775322283608</v>
      </c>
      <c r="K1050" s="60">
        <v>0.16574585635359115</v>
      </c>
      <c r="L1050" s="60">
        <v>0.17495395948434622</v>
      </c>
      <c r="M1050" s="60">
        <v>0.16593001841620625</v>
      </c>
      <c r="N1050" s="60">
        <v>0.18360957642725598</v>
      </c>
      <c r="O1050" s="60">
        <v>0.19162062615101288</v>
      </c>
      <c r="P1050" s="117">
        <v>0.16065660858478539</v>
      </c>
      <c r="Q1050" s="61">
        <v>0</v>
      </c>
      <c r="R1050" s="61">
        <v>0</v>
      </c>
      <c r="S1050" s="61">
        <v>0</v>
      </c>
      <c r="T1050" s="61">
        <v>0</v>
      </c>
      <c r="U1050" s="61">
        <v>0</v>
      </c>
      <c r="V1050" s="61">
        <v>0</v>
      </c>
      <c r="W1050" s="61">
        <v>0</v>
      </c>
      <c r="X1050" s="61">
        <v>0</v>
      </c>
      <c r="Y1050" s="61">
        <v>0</v>
      </c>
      <c r="Z1050" s="61">
        <v>0</v>
      </c>
      <c r="AA1050" s="61">
        <v>0</v>
      </c>
      <c r="AB1050" s="61">
        <v>0</v>
      </c>
      <c r="AC1050" s="61">
        <v>0</v>
      </c>
      <c r="AD1050" s="50">
        <f t="shared" si="789"/>
        <v>0</v>
      </c>
      <c r="AE1050" s="51" t="s">
        <v>22</v>
      </c>
      <c r="AF1050" s="52">
        <f t="shared" si="746"/>
        <v>2.4937482475378735E-3</v>
      </c>
      <c r="AG1050" s="53">
        <f t="shared" si="786"/>
        <v>0.28766600626107458</v>
      </c>
      <c r="AH1050" s="53">
        <f t="shared" si="747"/>
        <v>0.28766600626107458</v>
      </c>
      <c r="AI1050" s="53">
        <f t="shared" si="748"/>
        <v>0.23281628632671761</v>
      </c>
      <c r="AJ1050" s="53">
        <f t="shared" si="749"/>
        <v>0.22983032304402787</v>
      </c>
      <c r="AK1050" s="53">
        <f t="shared" si="750"/>
        <v>0.22863272408312077</v>
      </c>
      <c r="AL1050" s="53">
        <f t="shared" si="751"/>
        <v>0.23579098736269424</v>
      </c>
      <c r="AM1050" s="53">
        <f t="shared" si="752"/>
        <v>0.25219463423376037</v>
      </c>
      <c r="AN1050" s="53">
        <f t="shared" si="753"/>
        <v>0.25921245300249446</v>
      </c>
      <c r="AO1050" s="53">
        <f t="shared" si="754"/>
        <v>0.27069483556946372</v>
      </c>
      <c r="AP1050" s="53">
        <f t="shared" si="755"/>
        <v>0.28204088906248997</v>
      </c>
      <c r="AQ1050" s="53">
        <f t="shared" si="756"/>
        <v>0.27092305679448991</v>
      </c>
      <c r="AR1050" s="53">
        <f t="shared" si="757"/>
        <v>0.29259094472000119</v>
      </c>
      <c r="AS1050" s="53">
        <f t="shared" si="758"/>
        <v>0.30226251981276125</v>
      </c>
      <c r="AT1050" s="54">
        <f t="shared" si="759"/>
        <v>3.3083347113057313E-2</v>
      </c>
      <c r="AU1050" s="54">
        <f t="shared" si="760"/>
        <v>3.3083347113057313E-2</v>
      </c>
      <c r="AV1050" s="54">
        <f t="shared" si="761"/>
        <v>2.6775294426444635E-2</v>
      </c>
      <c r="AW1050" s="54">
        <f t="shared" si="762"/>
        <v>2.6431890417635839E-2</v>
      </c>
      <c r="AX1050" s="54">
        <f t="shared" si="763"/>
        <v>2.6294159224990267E-2</v>
      </c>
      <c r="AY1050" s="54">
        <f t="shared" si="764"/>
        <v>2.7117403208117886E-2</v>
      </c>
      <c r="AZ1050" s="54">
        <f t="shared" si="765"/>
        <v>2.9003922753506835E-2</v>
      </c>
      <c r="BA1050" s="54">
        <f t="shared" si="766"/>
        <v>2.9811014760380415E-2</v>
      </c>
      <c r="BB1050" s="54">
        <f t="shared" si="767"/>
        <v>3.1131558863193874E-2</v>
      </c>
      <c r="BC1050" s="54">
        <f t="shared" si="768"/>
        <v>3.2436424290123875E-2</v>
      </c>
      <c r="BD1050" s="54">
        <f t="shared" si="769"/>
        <v>3.1157805697514841E-2</v>
      </c>
      <c r="BE1050" s="54">
        <f t="shared" si="770"/>
        <v>3.364974510587139E-2</v>
      </c>
      <c r="BF1050" s="54">
        <f t="shared" si="771"/>
        <v>3.4762035292962144E-2</v>
      </c>
      <c r="BG1050" s="55">
        <f t="shared" si="790"/>
        <v>0.39473794826685665</v>
      </c>
      <c r="BH1050" s="56">
        <f t="shared" si="787"/>
        <v>0</v>
      </c>
      <c r="BI1050" s="56">
        <f t="shared" si="772"/>
        <v>0</v>
      </c>
      <c r="BJ1050" s="56">
        <f t="shared" si="773"/>
        <v>0</v>
      </c>
      <c r="BK1050" s="56">
        <f t="shared" si="774"/>
        <v>0</v>
      </c>
      <c r="BL1050" s="56">
        <f t="shared" si="775"/>
        <v>0</v>
      </c>
      <c r="BM1050" s="56">
        <f t="shared" si="776"/>
        <v>0</v>
      </c>
      <c r="BN1050" s="56">
        <f t="shared" si="777"/>
        <v>0</v>
      </c>
      <c r="BO1050" s="56">
        <f t="shared" si="778"/>
        <v>0</v>
      </c>
      <c r="BP1050" s="56">
        <f t="shared" si="779"/>
        <v>0</v>
      </c>
      <c r="BQ1050" s="56">
        <f t="shared" si="780"/>
        <v>0</v>
      </c>
      <c r="BR1050" s="56">
        <f t="shared" si="781"/>
        <v>0</v>
      </c>
      <c r="BS1050" s="56">
        <f t="shared" si="782"/>
        <v>0</v>
      </c>
      <c r="BT1050" s="56">
        <f t="shared" si="783"/>
        <v>0</v>
      </c>
      <c r="BU1050" s="57">
        <f t="shared" si="791"/>
        <v>0</v>
      </c>
      <c r="BV1050" s="58">
        <f t="shared" si="788"/>
        <v>5.3767177755750059E-2</v>
      </c>
      <c r="BW1050" s="59">
        <f t="shared" si="784"/>
        <v>-0.11405399726966006</v>
      </c>
      <c r="BX1050" s="68">
        <f t="shared" si="785"/>
        <v>0.39473794826685665</v>
      </c>
    </row>
    <row r="1051" spans="1:76">
      <c r="A1051" s="49">
        <v>4939</v>
      </c>
      <c r="B1051" s="86">
        <v>2.3302938196555222E-2</v>
      </c>
      <c r="C1051" s="60">
        <v>0.17955801104972377</v>
      </c>
      <c r="D1051" s="60">
        <v>0.17955801104972377</v>
      </c>
      <c r="E1051" s="60">
        <v>0.1703499079189687</v>
      </c>
      <c r="F1051" s="60">
        <v>0.16804788213627991</v>
      </c>
      <c r="G1051" s="60">
        <v>0.15883977900552487</v>
      </c>
      <c r="H1051" s="60">
        <v>0.16804788213627991</v>
      </c>
      <c r="I1051" s="60">
        <v>0.17730202578268878</v>
      </c>
      <c r="J1051" s="60">
        <v>0.20257826887661143</v>
      </c>
      <c r="K1051" s="60">
        <v>0.21408839779005526</v>
      </c>
      <c r="L1051" s="60">
        <v>0.20718232044198895</v>
      </c>
      <c r="M1051" s="60">
        <v>0.21431860036832412</v>
      </c>
      <c r="N1051" s="60">
        <v>0.21740331491712708</v>
      </c>
      <c r="O1051" s="60">
        <v>0.22688766114180478</v>
      </c>
      <c r="P1051" s="117">
        <v>0.19108938943193085</v>
      </c>
      <c r="Q1051" s="61">
        <v>0</v>
      </c>
      <c r="R1051" s="61">
        <v>1</v>
      </c>
      <c r="S1051" s="61">
        <v>0</v>
      </c>
      <c r="T1051" s="61">
        <v>0</v>
      </c>
      <c r="U1051" s="61">
        <v>0</v>
      </c>
      <c r="V1051" s="61">
        <v>0</v>
      </c>
      <c r="W1051" s="61">
        <v>0</v>
      </c>
      <c r="X1051" s="61">
        <v>0</v>
      </c>
      <c r="Y1051" s="61">
        <v>0</v>
      </c>
      <c r="Z1051" s="61">
        <v>0</v>
      </c>
      <c r="AA1051" s="61">
        <v>0</v>
      </c>
      <c r="AB1051" s="61">
        <v>0</v>
      </c>
      <c r="AC1051" s="61">
        <v>1</v>
      </c>
      <c r="AD1051" s="50">
        <f t="shared" si="789"/>
        <v>2</v>
      </c>
      <c r="AE1051" s="51" t="s">
        <v>22</v>
      </c>
      <c r="AF1051" s="52">
        <f t="shared" si="746"/>
        <v>3.1045951642943815E-2</v>
      </c>
      <c r="AG1051" s="53">
        <f t="shared" si="786"/>
        <v>0.28766600626107458</v>
      </c>
      <c r="AH1051" s="53">
        <f t="shared" si="747"/>
        <v>0.28766600626107458</v>
      </c>
      <c r="AI1051" s="53">
        <f t="shared" si="748"/>
        <v>0.27638424071768819</v>
      </c>
      <c r="AJ1051" s="53">
        <f t="shared" si="749"/>
        <v>0.27354371232679164</v>
      </c>
      <c r="AK1051" s="53">
        <f t="shared" si="750"/>
        <v>0.26209643305170799</v>
      </c>
      <c r="AL1051" s="53">
        <f t="shared" si="751"/>
        <v>0.27354371232679164</v>
      </c>
      <c r="AM1051" s="53">
        <f t="shared" si="752"/>
        <v>0.28491356447297278</v>
      </c>
      <c r="AN1051" s="53">
        <f t="shared" si="753"/>
        <v>0.31535680887457551</v>
      </c>
      <c r="AO1051" s="53">
        <f t="shared" si="754"/>
        <v>0.32895586252003539</v>
      </c>
      <c r="AP1051" s="53">
        <f t="shared" si="755"/>
        <v>0.32081483559337814</v>
      </c>
      <c r="AQ1051" s="53">
        <f t="shared" si="756"/>
        <v>0.32922630502192557</v>
      </c>
      <c r="AR1051" s="53">
        <f t="shared" si="757"/>
        <v>0.33284461113852742</v>
      </c>
      <c r="AS1051" s="53">
        <f t="shared" si="758"/>
        <v>0.34390586042172672</v>
      </c>
      <c r="AT1051" s="54">
        <f t="shared" si="759"/>
        <v>0.41187156549294102</v>
      </c>
      <c r="AU1051" s="54">
        <f t="shared" si="760"/>
        <v>0.41187156549294102</v>
      </c>
      <c r="AV1051" s="54">
        <f t="shared" si="761"/>
        <v>0.39571867173857173</v>
      </c>
      <c r="AW1051" s="54">
        <f t="shared" si="762"/>
        <v>0.39165168832822078</v>
      </c>
      <c r="AX1051" s="54">
        <f t="shared" si="763"/>
        <v>0.37526181697378402</v>
      </c>
      <c r="AY1051" s="54">
        <f t="shared" si="764"/>
        <v>0.39165168832822078</v>
      </c>
      <c r="AZ1051" s="54">
        <f t="shared" si="765"/>
        <v>0.40793070184023394</v>
      </c>
      <c r="BA1051" s="54">
        <f t="shared" si="766"/>
        <v>0.45151842669289755</v>
      </c>
      <c r="BB1051" s="54">
        <f t="shared" si="767"/>
        <v>0.47098914409526849</v>
      </c>
      <c r="BC1051" s="54">
        <f t="shared" si="768"/>
        <v>0.45933306575433513</v>
      </c>
      <c r="BD1051" s="54">
        <f t="shared" si="769"/>
        <v>0.47137635556344676</v>
      </c>
      <c r="BE1051" s="54">
        <f t="shared" si="770"/>
        <v>0.47655693780897274</v>
      </c>
      <c r="BF1051" s="54">
        <f t="shared" si="771"/>
        <v>0.49239410299158487</v>
      </c>
      <c r="BG1051" s="55">
        <f t="shared" si="790"/>
        <v>5.6081257311014188</v>
      </c>
      <c r="BH1051" s="56">
        <f t="shared" si="787"/>
        <v>0</v>
      </c>
      <c r="BI1051" s="56">
        <f t="shared" si="772"/>
        <v>-0.88704371247226366</v>
      </c>
      <c r="BJ1051" s="56">
        <f t="shared" si="773"/>
        <v>0</v>
      </c>
      <c r="BK1051" s="56">
        <f t="shared" si="774"/>
        <v>0</v>
      </c>
      <c r="BL1051" s="56">
        <f t="shared" si="775"/>
        <v>0</v>
      </c>
      <c r="BM1051" s="56">
        <f t="shared" si="776"/>
        <v>0</v>
      </c>
      <c r="BN1051" s="56">
        <f t="shared" si="777"/>
        <v>0</v>
      </c>
      <c r="BO1051" s="56">
        <f t="shared" si="778"/>
        <v>0</v>
      </c>
      <c r="BP1051" s="56">
        <f t="shared" si="779"/>
        <v>0</v>
      </c>
      <c r="BQ1051" s="56">
        <f t="shared" si="780"/>
        <v>0</v>
      </c>
      <c r="BR1051" s="56">
        <f t="shared" si="781"/>
        <v>0</v>
      </c>
      <c r="BS1051" s="56">
        <f t="shared" si="782"/>
        <v>0</v>
      </c>
      <c r="BT1051" s="56">
        <f t="shared" si="783"/>
        <v>-0.70847586079638547</v>
      </c>
      <c r="BU1051" s="57">
        <f t="shared" si="791"/>
        <v>-1.5955195732686491</v>
      </c>
      <c r="BV1051" s="58">
        <f t="shared" si="788"/>
        <v>0.82443005892150112</v>
      </c>
      <c r="BW1051" s="59">
        <f t="shared" si="784"/>
        <v>-6.6037966689887133</v>
      </c>
      <c r="BX1051" s="68">
        <f t="shared" si="785"/>
        <v>3.6081257311014188</v>
      </c>
    </row>
    <row r="1052" spans="1:76">
      <c r="A1052" s="49">
        <v>4940</v>
      </c>
      <c r="B1052" s="86">
        <v>5.0658561296859179E-3</v>
      </c>
      <c r="C1052" s="60">
        <v>0.17955801104972377</v>
      </c>
      <c r="D1052" s="60">
        <v>0.17955801104972377</v>
      </c>
      <c r="E1052" s="60">
        <v>0.1703499079189687</v>
      </c>
      <c r="F1052" s="60">
        <v>0.16804788213627991</v>
      </c>
      <c r="G1052" s="60">
        <v>0.15883977900552487</v>
      </c>
      <c r="H1052" s="60">
        <v>0.16804788213627991</v>
      </c>
      <c r="I1052" s="60">
        <v>0.17730202578268878</v>
      </c>
      <c r="J1052" s="60">
        <v>0.20257826887661143</v>
      </c>
      <c r="K1052" s="60">
        <v>0.21408839779005526</v>
      </c>
      <c r="L1052" s="60">
        <v>0.20718232044198895</v>
      </c>
      <c r="M1052" s="60">
        <v>0.21431860036832412</v>
      </c>
      <c r="N1052" s="60">
        <v>0.21740331491712708</v>
      </c>
      <c r="O1052" s="60">
        <v>0.22688766114180478</v>
      </c>
      <c r="P1052" s="117">
        <v>0.19108938943193085</v>
      </c>
      <c r="Q1052" s="61">
        <v>0</v>
      </c>
      <c r="R1052" s="61">
        <v>0</v>
      </c>
      <c r="S1052" s="61">
        <v>1</v>
      </c>
      <c r="T1052" s="61">
        <v>0</v>
      </c>
      <c r="U1052" s="61">
        <v>0</v>
      </c>
      <c r="V1052" s="61">
        <v>0</v>
      </c>
      <c r="W1052" s="61">
        <v>0</v>
      </c>
      <c r="X1052" s="61">
        <v>0</v>
      </c>
      <c r="Y1052" s="61">
        <v>0</v>
      </c>
      <c r="Z1052" s="61">
        <v>0</v>
      </c>
      <c r="AA1052" s="61">
        <v>0</v>
      </c>
      <c r="AB1052" s="61">
        <v>0</v>
      </c>
      <c r="AC1052" s="61">
        <v>0</v>
      </c>
      <c r="AD1052" s="50">
        <f t="shared" si="789"/>
        <v>1</v>
      </c>
      <c r="AE1052" s="51" t="s">
        <v>22</v>
      </c>
      <c r="AF1052" s="52">
        <f t="shared" si="746"/>
        <v>7.5827515079694143E-3</v>
      </c>
      <c r="AG1052" s="53">
        <f t="shared" si="786"/>
        <v>0.28766600626107458</v>
      </c>
      <c r="AH1052" s="53">
        <f t="shared" si="747"/>
        <v>0.28766600626107458</v>
      </c>
      <c r="AI1052" s="53">
        <f t="shared" si="748"/>
        <v>0.27638424071768819</v>
      </c>
      <c r="AJ1052" s="53">
        <f t="shared" si="749"/>
        <v>0.27354371232679164</v>
      </c>
      <c r="AK1052" s="53">
        <f t="shared" si="750"/>
        <v>0.26209643305170799</v>
      </c>
      <c r="AL1052" s="53">
        <f t="shared" si="751"/>
        <v>0.27354371232679164</v>
      </c>
      <c r="AM1052" s="53">
        <f t="shared" si="752"/>
        <v>0.28491356447297278</v>
      </c>
      <c r="AN1052" s="53">
        <f t="shared" si="753"/>
        <v>0.31535680887457551</v>
      </c>
      <c r="AO1052" s="53">
        <f t="shared" si="754"/>
        <v>0.32895586252003539</v>
      </c>
      <c r="AP1052" s="53">
        <f t="shared" si="755"/>
        <v>0.32081483559337814</v>
      </c>
      <c r="AQ1052" s="53">
        <f t="shared" si="756"/>
        <v>0.32922630502192557</v>
      </c>
      <c r="AR1052" s="53">
        <f t="shared" si="757"/>
        <v>0.33284461113852742</v>
      </c>
      <c r="AS1052" s="53">
        <f t="shared" si="758"/>
        <v>0.34390586042172672</v>
      </c>
      <c r="AT1052" s="54">
        <f t="shared" si="759"/>
        <v>0.10059668230660118</v>
      </c>
      <c r="AU1052" s="54">
        <f t="shared" si="760"/>
        <v>0.10059668230660118</v>
      </c>
      <c r="AV1052" s="54">
        <f t="shared" si="761"/>
        <v>9.6651453605523435E-2</v>
      </c>
      <c r="AW1052" s="54">
        <f t="shared" si="762"/>
        <v>9.5658122012973135E-2</v>
      </c>
      <c r="AX1052" s="54">
        <f t="shared" si="763"/>
        <v>9.1655013229012677E-2</v>
      </c>
      <c r="AY1052" s="54">
        <f t="shared" si="764"/>
        <v>9.5658122012973135E-2</v>
      </c>
      <c r="AZ1052" s="54">
        <f t="shared" si="765"/>
        <v>9.9634154562277449E-2</v>
      </c>
      <c r="BA1052" s="54">
        <f t="shared" si="766"/>
        <v>0.11028014442133242</v>
      </c>
      <c r="BB1052" s="54">
        <f t="shared" si="767"/>
        <v>0.11503572780437975</v>
      </c>
      <c r="BC1052" s="54">
        <f t="shared" si="768"/>
        <v>0.11218881408650663</v>
      </c>
      <c r="BD1052" s="54">
        <f t="shared" si="769"/>
        <v>0.11513030143439759</v>
      </c>
      <c r="BE1052" s="54">
        <f t="shared" si="770"/>
        <v>0.11639562157295261</v>
      </c>
      <c r="BF1052" s="54">
        <f t="shared" si="771"/>
        <v>0.12026373582989491</v>
      </c>
      <c r="BG1052" s="55">
        <f t="shared" si="790"/>
        <v>1.3697445751854262</v>
      </c>
      <c r="BH1052" s="56">
        <f t="shared" si="787"/>
        <v>0</v>
      </c>
      <c r="BI1052" s="56">
        <f t="shared" si="772"/>
        <v>0</v>
      </c>
      <c r="BJ1052" s="56">
        <f t="shared" si="773"/>
        <v>-2.336644033549292</v>
      </c>
      <c r="BK1052" s="56">
        <f t="shared" si="774"/>
        <v>0</v>
      </c>
      <c r="BL1052" s="56">
        <f t="shared" si="775"/>
        <v>0</v>
      </c>
      <c r="BM1052" s="56">
        <f t="shared" si="776"/>
        <v>0</v>
      </c>
      <c r="BN1052" s="56">
        <f t="shared" si="777"/>
        <v>0</v>
      </c>
      <c r="BO1052" s="56">
        <f t="shared" si="778"/>
        <v>0</v>
      </c>
      <c r="BP1052" s="56">
        <f t="shared" si="779"/>
        <v>0</v>
      </c>
      <c r="BQ1052" s="56">
        <f t="shared" si="780"/>
        <v>0</v>
      </c>
      <c r="BR1052" s="56">
        <f t="shared" si="781"/>
        <v>0</v>
      </c>
      <c r="BS1052" s="56">
        <f t="shared" si="782"/>
        <v>0</v>
      </c>
      <c r="BT1052" s="56">
        <f t="shared" si="783"/>
        <v>0</v>
      </c>
      <c r="BU1052" s="57">
        <f t="shared" si="791"/>
        <v>-2.336644033549292</v>
      </c>
      <c r="BV1052" s="58">
        <f t="shared" si="788"/>
        <v>0.17922392585250024</v>
      </c>
      <c r="BW1052" s="59">
        <f t="shared" si="784"/>
        <v>-4.8798862964926775</v>
      </c>
      <c r="BX1052" s="68">
        <f t="shared" si="785"/>
        <v>0.36974457518542625</v>
      </c>
    </row>
    <row r="1053" spans="1:76">
      <c r="A1053" s="49">
        <v>4941</v>
      </c>
      <c r="B1053" s="86">
        <v>1.5197568389057751E-3</v>
      </c>
      <c r="C1053" s="60">
        <v>0.17955801104972377</v>
      </c>
      <c r="D1053" s="60">
        <v>0.17955801104972377</v>
      </c>
      <c r="E1053" s="60">
        <v>0.1703499079189687</v>
      </c>
      <c r="F1053" s="60">
        <v>0.16804788213627991</v>
      </c>
      <c r="G1053" s="60">
        <v>0.15883977900552487</v>
      </c>
      <c r="H1053" s="60">
        <v>0.16804788213627991</v>
      </c>
      <c r="I1053" s="60">
        <v>0.17730202578268878</v>
      </c>
      <c r="J1053" s="60">
        <v>0.20257826887661143</v>
      </c>
      <c r="K1053" s="60">
        <v>0.21408839779005526</v>
      </c>
      <c r="L1053" s="60">
        <v>0.20718232044198895</v>
      </c>
      <c r="M1053" s="60">
        <v>0.21431860036832412</v>
      </c>
      <c r="N1053" s="60">
        <v>0.21740331491712708</v>
      </c>
      <c r="O1053" s="60">
        <v>0.22688766114180478</v>
      </c>
      <c r="P1053" s="117">
        <v>0.19108938943193085</v>
      </c>
      <c r="Q1053" s="61">
        <v>0</v>
      </c>
      <c r="R1053" s="61">
        <v>0</v>
      </c>
      <c r="S1053" s="61">
        <v>0</v>
      </c>
      <c r="T1053" s="61">
        <v>0</v>
      </c>
      <c r="U1053" s="61">
        <v>0</v>
      </c>
      <c r="V1053" s="61">
        <v>0</v>
      </c>
      <c r="W1053" s="61">
        <v>0</v>
      </c>
      <c r="X1053" s="61">
        <v>0</v>
      </c>
      <c r="Y1053" s="61">
        <v>0</v>
      </c>
      <c r="Z1053" s="61">
        <v>0</v>
      </c>
      <c r="AA1053" s="61">
        <v>0</v>
      </c>
      <c r="AB1053" s="61">
        <v>0</v>
      </c>
      <c r="AC1053" s="61">
        <v>0</v>
      </c>
      <c r="AD1053" s="50">
        <f t="shared" si="789"/>
        <v>0</v>
      </c>
      <c r="AE1053" s="51" t="s">
        <v>22</v>
      </c>
      <c r="AF1053" s="52">
        <f t="shared" si="746"/>
        <v>2.4937482475378735E-3</v>
      </c>
      <c r="AG1053" s="53">
        <f t="shared" si="786"/>
        <v>0.28766600626107458</v>
      </c>
      <c r="AH1053" s="53">
        <f t="shared" si="747"/>
        <v>0.28766600626107458</v>
      </c>
      <c r="AI1053" s="53">
        <f t="shared" si="748"/>
        <v>0.27638424071768819</v>
      </c>
      <c r="AJ1053" s="53">
        <f t="shared" si="749"/>
        <v>0.27354371232679164</v>
      </c>
      <c r="AK1053" s="53">
        <f t="shared" si="750"/>
        <v>0.26209643305170799</v>
      </c>
      <c r="AL1053" s="53">
        <f t="shared" si="751"/>
        <v>0.27354371232679164</v>
      </c>
      <c r="AM1053" s="53">
        <f t="shared" si="752"/>
        <v>0.28491356447297278</v>
      </c>
      <c r="AN1053" s="53">
        <f t="shared" si="753"/>
        <v>0.31535680887457551</v>
      </c>
      <c r="AO1053" s="53">
        <f t="shared" si="754"/>
        <v>0.32895586252003539</v>
      </c>
      <c r="AP1053" s="53">
        <f t="shared" si="755"/>
        <v>0.32081483559337814</v>
      </c>
      <c r="AQ1053" s="53">
        <f t="shared" si="756"/>
        <v>0.32922630502192557</v>
      </c>
      <c r="AR1053" s="53">
        <f t="shared" si="757"/>
        <v>0.33284461113852742</v>
      </c>
      <c r="AS1053" s="53">
        <f t="shared" si="758"/>
        <v>0.34390586042172672</v>
      </c>
      <c r="AT1053" s="54">
        <f t="shared" si="759"/>
        <v>3.3083347113057313E-2</v>
      </c>
      <c r="AU1053" s="54">
        <f t="shared" si="760"/>
        <v>3.3083347113057313E-2</v>
      </c>
      <c r="AV1053" s="54">
        <f t="shared" si="761"/>
        <v>3.1785875192856756E-2</v>
      </c>
      <c r="AW1053" s="54">
        <f t="shared" si="762"/>
        <v>3.1459197084581295E-2</v>
      </c>
      <c r="AX1053" s="54">
        <f t="shared" si="763"/>
        <v>3.0142690074663712E-2</v>
      </c>
      <c r="AY1053" s="54">
        <f t="shared" si="764"/>
        <v>3.1459197084581295E-2</v>
      </c>
      <c r="AZ1053" s="54">
        <f t="shared" si="765"/>
        <v>3.2766799501930767E-2</v>
      </c>
      <c r="BA1053" s="54">
        <f t="shared" si="766"/>
        <v>3.6267958484448151E-2</v>
      </c>
      <c r="BB1053" s="54">
        <f t="shared" si="767"/>
        <v>3.7831932684978198E-2</v>
      </c>
      <c r="BC1053" s="54">
        <f t="shared" si="768"/>
        <v>3.6895664882007725E-2</v>
      </c>
      <c r="BD1053" s="54">
        <f t="shared" si="769"/>
        <v>3.7863035223927609E-2</v>
      </c>
      <c r="BE1053" s="54">
        <f t="shared" si="770"/>
        <v>3.8279162519511495E-2</v>
      </c>
      <c r="BF1053" s="54">
        <f t="shared" si="771"/>
        <v>3.9551273723391532E-2</v>
      </c>
      <c r="BG1053" s="55">
        <f t="shared" si="790"/>
        <v>0.4504694806829932</v>
      </c>
      <c r="BH1053" s="56">
        <f t="shared" si="787"/>
        <v>0</v>
      </c>
      <c r="BI1053" s="56">
        <f t="shared" si="772"/>
        <v>0</v>
      </c>
      <c r="BJ1053" s="56">
        <f t="shared" si="773"/>
        <v>0</v>
      </c>
      <c r="BK1053" s="56">
        <f t="shared" si="774"/>
        <v>0</v>
      </c>
      <c r="BL1053" s="56">
        <f t="shared" si="775"/>
        <v>0</v>
      </c>
      <c r="BM1053" s="56">
        <f t="shared" si="776"/>
        <v>0</v>
      </c>
      <c r="BN1053" s="56">
        <f t="shared" si="777"/>
        <v>0</v>
      </c>
      <c r="BO1053" s="56">
        <f t="shared" si="778"/>
        <v>0</v>
      </c>
      <c r="BP1053" s="56">
        <f t="shared" si="779"/>
        <v>0</v>
      </c>
      <c r="BQ1053" s="56">
        <f t="shared" si="780"/>
        <v>0</v>
      </c>
      <c r="BR1053" s="56">
        <f t="shared" si="781"/>
        <v>0</v>
      </c>
      <c r="BS1053" s="56">
        <f t="shared" si="782"/>
        <v>0</v>
      </c>
      <c r="BT1053" s="56">
        <f t="shared" si="783"/>
        <v>0</v>
      </c>
      <c r="BU1053" s="57">
        <f t="shared" si="791"/>
        <v>0</v>
      </c>
      <c r="BV1053" s="58">
        <f t="shared" si="788"/>
        <v>5.3767177755750059E-2</v>
      </c>
      <c r="BW1053" s="59">
        <f t="shared" si="784"/>
        <v>-0.1203515106313201</v>
      </c>
      <c r="BX1053" s="68">
        <f t="shared" si="785"/>
        <v>0.4504694806829932</v>
      </c>
    </row>
    <row r="1054" spans="1:76">
      <c r="A1054" s="49">
        <v>4942</v>
      </c>
      <c r="B1054" s="86">
        <v>3.5460992907801426E-3</v>
      </c>
      <c r="C1054" s="60">
        <v>0.17481583793738489</v>
      </c>
      <c r="D1054" s="60">
        <v>0.17481583793738489</v>
      </c>
      <c r="E1054" s="60">
        <v>0.20718232044198895</v>
      </c>
      <c r="F1054" s="60">
        <v>0.20488029465930019</v>
      </c>
      <c r="G1054" s="60">
        <v>0.20257826887661143</v>
      </c>
      <c r="H1054" s="60">
        <v>0.21408839779005526</v>
      </c>
      <c r="I1054" s="60">
        <v>0.22044198895027625</v>
      </c>
      <c r="J1054" s="60">
        <v>0.2509208103130755</v>
      </c>
      <c r="K1054" s="60">
        <v>0.36832412523020258</v>
      </c>
      <c r="L1054" s="60">
        <v>0.27624309392265195</v>
      </c>
      <c r="M1054" s="60">
        <v>0.36869244935543277</v>
      </c>
      <c r="N1054" s="60">
        <v>0.28987108655616944</v>
      </c>
      <c r="O1054" s="60">
        <v>0.30253222836095767</v>
      </c>
      <c r="P1054" s="117">
        <v>0.25041436464088396</v>
      </c>
      <c r="Q1054" s="61">
        <v>0</v>
      </c>
      <c r="R1054" s="61">
        <v>0</v>
      </c>
      <c r="S1054" s="61">
        <v>0</v>
      </c>
      <c r="T1054" s="61">
        <v>0</v>
      </c>
      <c r="U1054" s="61">
        <v>0</v>
      </c>
      <c r="V1054" s="61">
        <v>0</v>
      </c>
      <c r="W1054" s="61">
        <v>0</v>
      </c>
      <c r="X1054" s="61">
        <v>0</v>
      </c>
      <c r="Y1054" s="61">
        <v>0</v>
      </c>
      <c r="Z1054" s="61">
        <v>0</v>
      </c>
      <c r="AA1054" s="61">
        <v>0</v>
      </c>
      <c r="AB1054" s="61">
        <v>0</v>
      </c>
      <c r="AC1054" s="61">
        <v>0</v>
      </c>
      <c r="AD1054" s="50">
        <f t="shared" si="789"/>
        <v>0</v>
      </c>
      <c r="AE1054" s="51" t="s">
        <v>22</v>
      </c>
      <c r="AF1054" s="52">
        <f t="shared" si="746"/>
        <v>5.454394105650036E-3</v>
      </c>
      <c r="AG1054" s="53">
        <f t="shared" si="786"/>
        <v>0.28187165433024164</v>
      </c>
      <c r="AH1054" s="53">
        <f t="shared" si="747"/>
        <v>0.28187165433024164</v>
      </c>
      <c r="AI1054" s="53">
        <f t="shared" si="748"/>
        <v>0.32081483559337814</v>
      </c>
      <c r="AJ1054" s="53">
        <f t="shared" si="749"/>
        <v>0.31808895696538725</v>
      </c>
      <c r="AK1054" s="53">
        <f t="shared" si="750"/>
        <v>0.31535680887457551</v>
      </c>
      <c r="AL1054" s="53">
        <f t="shared" si="751"/>
        <v>0.32895586252003539</v>
      </c>
      <c r="AM1054" s="53">
        <f t="shared" si="752"/>
        <v>0.33639882702792695</v>
      </c>
      <c r="AN1054" s="53">
        <f t="shared" si="753"/>
        <v>0.37153732813316825</v>
      </c>
      <c r="AO1054" s="53">
        <f t="shared" si="754"/>
        <v>0.50033710251371455</v>
      </c>
      <c r="AP1054" s="53">
        <f t="shared" si="755"/>
        <v>0.4001048597139118</v>
      </c>
      <c r="AQ1054" s="53">
        <f t="shared" si="756"/>
        <v>0.50072866492012924</v>
      </c>
      <c r="AR1054" s="53">
        <f t="shared" si="757"/>
        <v>0.41527467017824138</v>
      </c>
      <c r="AS1054" s="53">
        <f t="shared" si="758"/>
        <v>0.42925173879599376</v>
      </c>
      <c r="AT1054" s="54">
        <f t="shared" si="759"/>
        <v>7.0903260827758469E-2</v>
      </c>
      <c r="AU1054" s="54">
        <f t="shared" si="760"/>
        <v>7.0903260827758469E-2</v>
      </c>
      <c r="AV1054" s="54">
        <f t="shared" si="761"/>
        <v>8.0699203400003833E-2</v>
      </c>
      <c r="AW1054" s="54">
        <f t="shared" si="762"/>
        <v>8.0013523657553362E-2</v>
      </c>
      <c r="AX1054" s="54">
        <f t="shared" si="763"/>
        <v>7.932626686629074E-2</v>
      </c>
      <c r="AY1054" s="54">
        <f t="shared" si="764"/>
        <v>8.2747033845949655E-2</v>
      </c>
      <c r="AZ1054" s="54">
        <f t="shared" si="765"/>
        <v>8.4619270538527802E-2</v>
      </c>
      <c r="BA1054" s="54">
        <f t="shared" si="766"/>
        <v>9.3458166790374511E-2</v>
      </c>
      <c r="BB1054" s="54">
        <f t="shared" si="767"/>
        <v>0.12585704002635043</v>
      </c>
      <c r="BC1054" s="54">
        <f t="shared" si="768"/>
        <v>0.10064417188083873</v>
      </c>
      <c r="BD1054" s="54">
        <f t="shared" si="769"/>
        <v>0.12595553539119417</v>
      </c>
      <c r="BE1054" s="54">
        <f t="shared" si="770"/>
        <v>0.10446005407947889</v>
      </c>
      <c r="BF1054" s="54">
        <f t="shared" si="771"/>
        <v>0.1079759086416084</v>
      </c>
      <c r="BG1054" s="55">
        <f t="shared" si="790"/>
        <v>1.2075626967736874</v>
      </c>
      <c r="BH1054" s="56">
        <f t="shared" si="787"/>
        <v>0</v>
      </c>
      <c r="BI1054" s="56">
        <f t="shared" si="772"/>
        <v>0</v>
      </c>
      <c r="BJ1054" s="56">
        <f t="shared" si="773"/>
        <v>0</v>
      </c>
      <c r="BK1054" s="56">
        <f t="shared" si="774"/>
        <v>0</v>
      </c>
      <c r="BL1054" s="56">
        <f t="shared" si="775"/>
        <v>0</v>
      </c>
      <c r="BM1054" s="56">
        <f t="shared" si="776"/>
        <v>0</v>
      </c>
      <c r="BN1054" s="56">
        <f t="shared" si="777"/>
        <v>0</v>
      </c>
      <c r="BO1054" s="56">
        <f t="shared" si="778"/>
        <v>0</v>
      </c>
      <c r="BP1054" s="56">
        <f t="shared" si="779"/>
        <v>0</v>
      </c>
      <c r="BQ1054" s="56">
        <f t="shared" si="780"/>
        <v>0</v>
      </c>
      <c r="BR1054" s="56">
        <f t="shared" si="781"/>
        <v>0</v>
      </c>
      <c r="BS1054" s="56">
        <f t="shared" si="782"/>
        <v>0</v>
      </c>
      <c r="BT1054" s="56">
        <f t="shared" si="783"/>
        <v>0</v>
      </c>
      <c r="BU1054" s="57">
        <f t="shared" si="791"/>
        <v>0</v>
      </c>
      <c r="BV1054" s="58">
        <f t="shared" si="788"/>
        <v>0.12545674809675017</v>
      </c>
      <c r="BW1054" s="59">
        <f t="shared" si="784"/>
        <v>-0.29648451136809623</v>
      </c>
      <c r="BX1054" s="68">
        <f t="shared" si="785"/>
        <v>1.2075626967736874</v>
      </c>
    </row>
    <row r="1055" spans="1:76">
      <c r="A1055" s="49">
        <v>4943</v>
      </c>
      <c r="B1055" s="86">
        <v>2.0263424518743669E-3</v>
      </c>
      <c r="C1055" s="60">
        <v>0.16114180478821363</v>
      </c>
      <c r="D1055" s="60">
        <v>0.16114180478821363</v>
      </c>
      <c r="E1055" s="60">
        <v>0.20718232044198895</v>
      </c>
      <c r="F1055" s="60">
        <v>0.20488029465930019</v>
      </c>
      <c r="G1055" s="60">
        <v>0.20257826887661143</v>
      </c>
      <c r="H1055" s="60">
        <v>0.21408839779005526</v>
      </c>
      <c r="I1055" s="60">
        <v>0.22044198895027625</v>
      </c>
      <c r="J1055" s="60">
        <v>0.2509208103130755</v>
      </c>
      <c r="K1055" s="60">
        <v>0.36832412523020258</v>
      </c>
      <c r="L1055" s="60">
        <v>0.27624309392265195</v>
      </c>
      <c r="M1055" s="60">
        <v>0.36869244935543277</v>
      </c>
      <c r="N1055" s="60">
        <v>0.28987108655616944</v>
      </c>
      <c r="O1055" s="60">
        <v>0.30253222836095767</v>
      </c>
      <c r="P1055" s="117">
        <v>0.24831066723331915</v>
      </c>
      <c r="Q1055" s="61">
        <v>0</v>
      </c>
      <c r="R1055" s="61">
        <v>0</v>
      </c>
      <c r="S1055" s="61">
        <v>0</v>
      </c>
      <c r="T1055" s="61">
        <v>0</v>
      </c>
      <c r="U1055" s="61">
        <v>0</v>
      </c>
      <c r="V1055" s="61">
        <v>0</v>
      </c>
      <c r="W1055" s="61">
        <v>0</v>
      </c>
      <c r="X1055" s="61">
        <v>0</v>
      </c>
      <c r="Y1055" s="61">
        <v>0</v>
      </c>
      <c r="Z1055" s="61">
        <v>0</v>
      </c>
      <c r="AA1055" s="61">
        <v>0</v>
      </c>
      <c r="AB1055" s="61">
        <v>0</v>
      </c>
      <c r="AC1055" s="61">
        <v>0</v>
      </c>
      <c r="AD1055" s="50">
        <f t="shared" si="789"/>
        <v>0</v>
      </c>
      <c r="AE1055" s="51" t="s">
        <v>22</v>
      </c>
      <c r="AF1055" s="52">
        <f t="shared" si="746"/>
        <v>3.2527927763516644E-3</v>
      </c>
      <c r="AG1055" s="53">
        <f t="shared" si="786"/>
        <v>0.26497136958887318</v>
      </c>
      <c r="AH1055" s="53">
        <f t="shared" si="747"/>
        <v>0.26497136958887318</v>
      </c>
      <c r="AI1055" s="53">
        <f t="shared" si="748"/>
        <v>0.32081483559337814</v>
      </c>
      <c r="AJ1055" s="53">
        <f t="shared" si="749"/>
        <v>0.31808895696538725</v>
      </c>
      <c r="AK1055" s="53">
        <f t="shared" si="750"/>
        <v>0.31535680887457551</v>
      </c>
      <c r="AL1055" s="53">
        <f t="shared" si="751"/>
        <v>0.32895586252003539</v>
      </c>
      <c r="AM1055" s="53">
        <f t="shared" si="752"/>
        <v>0.33639882702792695</v>
      </c>
      <c r="AN1055" s="53">
        <f t="shared" si="753"/>
        <v>0.37153732813316825</v>
      </c>
      <c r="AO1055" s="53">
        <f t="shared" si="754"/>
        <v>0.50033710251371455</v>
      </c>
      <c r="AP1055" s="53">
        <f t="shared" si="755"/>
        <v>0.4001048597139118</v>
      </c>
      <c r="AQ1055" s="53">
        <f t="shared" si="756"/>
        <v>0.50072866492012924</v>
      </c>
      <c r="AR1055" s="53">
        <f t="shared" si="757"/>
        <v>0.41527467017824138</v>
      </c>
      <c r="AS1055" s="53">
        <f t="shared" si="758"/>
        <v>0.42925173879599376</v>
      </c>
      <c r="AT1055" s="54">
        <f t="shared" si="759"/>
        <v>3.974876477695765E-2</v>
      </c>
      <c r="AU1055" s="54">
        <f t="shared" si="760"/>
        <v>3.974876477695765E-2</v>
      </c>
      <c r="AV1055" s="54">
        <f t="shared" si="761"/>
        <v>4.8125929441906828E-2</v>
      </c>
      <c r="AW1055" s="54">
        <f t="shared" si="762"/>
        <v>4.7717016174927601E-2</v>
      </c>
      <c r="AX1055" s="54">
        <f t="shared" si="763"/>
        <v>4.7307162416138526E-2</v>
      </c>
      <c r="AY1055" s="54">
        <f t="shared" si="764"/>
        <v>4.9347177476563045E-2</v>
      </c>
      <c r="AZ1055" s="54">
        <f t="shared" si="765"/>
        <v>5.0463708088630536E-2</v>
      </c>
      <c r="BA1055" s="54">
        <f t="shared" si="766"/>
        <v>5.5734888960791276E-2</v>
      </c>
      <c r="BB1055" s="54">
        <f t="shared" si="767"/>
        <v>7.5056342229954345E-2</v>
      </c>
      <c r="BC1055" s="54">
        <f t="shared" si="768"/>
        <v>6.0020348536379206E-2</v>
      </c>
      <c r="BD1055" s="54">
        <f t="shared" si="769"/>
        <v>7.5115081111865351E-2</v>
      </c>
      <c r="BE1055" s="54">
        <f t="shared" si="770"/>
        <v>6.2295995255469069E-2</v>
      </c>
      <c r="BF1055" s="54">
        <f t="shared" si="771"/>
        <v>6.4392716926268648E-2</v>
      </c>
      <c r="BG1055" s="55">
        <f t="shared" si="790"/>
        <v>0.7150738961728097</v>
      </c>
      <c r="BH1055" s="56">
        <f t="shared" si="787"/>
        <v>0</v>
      </c>
      <c r="BI1055" s="56">
        <f t="shared" si="772"/>
        <v>0</v>
      </c>
      <c r="BJ1055" s="56">
        <f t="shared" si="773"/>
        <v>0</v>
      </c>
      <c r="BK1055" s="56">
        <f t="shared" si="774"/>
        <v>0</v>
      </c>
      <c r="BL1055" s="56">
        <f t="shared" si="775"/>
        <v>0</v>
      </c>
      <c r="BM1055" s="56">
        <f t="shared" si="776"/>
        <v>0</v>
      </c>
      <c r="BN1055" s="56">
        <f t="shared" si="777"/>
        <v>0</v>
      </c>
      <c r="BO1055" s="56">
        <f t="shared" si="778"/>
        <v>0</v>
      </c>
      <c r="BP1055" s="56">
        <f t="shared" si="779"/>
        <v>0</v>
      </c>
      <c r="BQ1055" s="56">
        <f t="shared" si="780"/>
        <v>0</v>
      </c>
      <c r="BR1055" s="56">
        <f t="shared" si="781"/>
        <v>0</v>
      </c>
      <c r="BS1055" s="56">
        <f t="shared" si="782"/>
        <v>0</v>
      </c>
      <c r="BT1055" s="56">
        <f t="shared" si="783"/>
        <v>0</v>
      </c>
      <c r="BU1055" s="57">
        <f t="shared" si="791"/>
        <v>0</v>
      </c>
      <c r="BV1055" s="58">
        <f t="shared" si="788"/>
        <v>7.1689570341000083E-2</v>
      </c>
      <c r="BW1055" s="59">
        <f t="shared" si="784"/>
        <v>-0.17173827138656786</v>
      </c>
      <c r="BX1055" s="68">
        <f t="shared" si="785"/>
        <v>0.7150738961728097</v>
      </c>
    </row>
    <row r="1056" spans="1:76">
      <c r="A1056" s="49">
        <v>4944</v>
      </c>
      <c r="B1056" s="86">
        <v>5.0658561296859173E-4</v>
      </c>
      <c r="C1056" s="60">
        <v>0.16114180478821363</v>
      </c>
      <c r="D1056" s="60">
        <v>0.16114180478821363</v>
      </c>
      <c r="E1056" s="60">
        <v>0.23020257826887661</v>
      </c>
      <c r="F1056" s="60">
        <v>0.22790055248618785</v>
      </c>
      <c r="G1056" s="60">
        <v>0.23020257826887661</v>
      </c>
      <c r="H1056" s="60">
        <v>0.2440147329650092</v>
      </c>
      <c r="I1056" s="60">
        <v>0.3210865561694291</v>
      </c>
      <c r="J1056" s="60">
        <v>0.34300184162062614</v>
      </c>
      <c r="K1056" s="60">
        <v>0.50184162062615101</v>
      </c>
      <c r="L1056" s="60">
        <v>0.42357274401473294</v>
      </c>
      <c r="M1056" s="60">
        <v>0.5023480662983425</v>
      </c>
      <c r="N1056" s="60">
        <v>0.44447513812154699</v>
      </c>
      <c r="O1056" s="60">
        <v>0.46390423572744016</v>
      </c>
      <c r="P1056" s="117">
        <v>0.32729494262643433</v>
      </c>
      <c r="Q1056" s="61">
        <v>0</v>
      </c>
      <c r="R1056" s="61">
        <v>0</v>
      </c>
      <c r="S1056" s="61">
        <v>0</v>
      </c>
      <c r="T1056" s="61">
        <v>0</v>
      </c>
      <c r="U1056" s="61">
        <v>0</v>
      </c>
      <c r="V1056" s="61">
        <v>0</v>
      </c>
      <c r="W1056" s="61">
        <v>0</v>
      </c>
      <c r="X1056" s="61">
        <v>0</v>
      </c>
      <c r="Y1056" s="61">
        <v>0</v>
      </c>
      <c r="Z1056" s="61">
        <v>0</v>
      </c>
      <c r="AA1056" s="61">
        <v>0</v>
      </c>
      <c r="AB1056" s="61">
        <v>0</v>
      </c>
      <c r="AC1056" s="61">
        <v>0</v>
      </c>
      <c r="AD1056" s="50">
        <f t="shared" si="789"/>
        <v>0</v>
      </c>
      <c r="AE1056" s="51" t="s">
        <v>22</v>
      </c>
      <c r="AF1056" s="52">
        <f t="shared" si="746"/>
        <v>9.039487497953802E-4</v>
      </c>
      <c r="AG1056" s="53">
        <f t="shared" si="786"/>
        <v>0.26497136958887318</v>
      </c>
      <c r="AH1056" s="53">
        <f t="shared" si="747"/>
        <v>0.26497136958887318</v>
      </c>
      <c r="AI1056" s="53">
        <f t="shared" si="748"/>
        <v>0.34775004938655657</v>
      </c>
      <c r="AJ1056" s="53">
        <f t="shared" si="749"/>
        <v>0.34508164837862204</v>
      </c>
      <c r="AK1056" s="53">
        <f t="shared" si="750"/>
        <v>0.34775004938655657</v>
      </c>
      <c r="AL1056" s="53">
        <f t="shared" si="751"/>
        <v>0.36365236561703673</v>
      </c>
      <c r="AM1056" s="53">
        <f t="shared" si="752"/>
        <v>0.44954733283687215</v>
      </c>
      <c r="AN1056" s="53">
        <f t="shared" si="753"/>
        <v>0.47325759202498996</v>
      </c>
      <c r="AO1056" s="53">
        <f t="shared" si="754"/>
        <v>0.63880338002698789</v>
      </c>
      <c r="AP1056" s="53">
        <f t="shared" si="755"/>
        <v>0.55841278714295972</v>
      </c>
      <c r="AQ1056" s="53">
        <f t="shared" si="756"/>
        <v>0.6393176048007353</v>
      </c>
      <c r="AR1056" s="53">
        <f t="shared" si="757"/>
        <v>0.58007510568691956</v>
      </c>
      <c r="AS1056" s="53">
        <f t="shared" si="758"/>
        <v>0.60007773943548626</v>
      </c>
      <c r="AT1056" s="54">
        <f t="shared" si="759"/>
        <v>1.1046152858941595E-2</v>
      </c>
      <c r="AU1056" s="54">
        <f t="shared" si="760"/>
        <v>1.1046152858941595E-2</v>
      </c>
      <c r="AV1056" s="54">
        <f t="shared" si="761"/>
        <v>1.4497038710969091E-2</v>
      </c>
      <c r="AW1056" s="54">
        <f t="shared" si="762"/>
        <v>1.4385798143852982E-2</v>
      </c>
      <c r="AX1056" s="54">
        <f t="shared" si="763"/>
        <v>1.4497038710969091E-2</v>
      </c>
      <c r="AY1056" s="54">
        <f t="shared" si="764"/>
        <v>1.5159976054598569E-2</v>
      </c>
      <c r="AZ1056" s="54">
        <f t="shared" si="765"/>
        <v>1.8740774007208475E-2</v>
      </c>
      <c r="BA1056" s="54">
        <f t="shared" si="766"/>
        <v>1.9729209654891642E-2</v>
      </c>
      <c r="BB1056" s="54">
        <f t="shared" si="767"/>
        <v>2.6630498961209201E-2</v>
      </c>
      <c r="BC1056" s="54">
        <f t="shared" si="768"/>
        <v>2.3279167914403126E-2</v>
      </c>
      <c r="BD1056" s="54">
        <f t="shared" si="769"/>
        <v>2.6651936014817981E-2</v>
      </c>
      <c r="BE1056" s="54">
        <f t="shared" si="770"/>
        <v>2.4182228808442126E-2</v>
      </c>
      <c r="BF1056" s="54">
        <f t="shared" si="771"/>
        <v>2.5016100597348673E-2</v>
      </c>
      <c r="BG1056" s="55">
        <f t="shared" si="790"/>
        <v>0.24486207329659412</v>
      </c>
      <c r="BH1056" s="56">
        <f t="shared" si="787"/>
        <v>0</v>
      </c>
      <c r="BI1056" s="56">
        <f t="shared" si="772"/>
        <v>0</v>
      </c>
      <c r="BJ1056" s="56">
        <f t="shared" si="773"/>
        <v>0</v>
      </c>
      <c r="BK1056" s="56">
        <f t="shared" si="774"/>
        <v>0</v>
      </c>
      <c r="BL1056" s="56">
        <f t="shared" si="775"/>
        <v>0</v>
      </c>
      <c r="BM1056" s="56">
        <f t="shared" si="776"/>
        <v>0</v>
      </c>
      <c r="BN1056" s="56">
        <f t="shared" si="777"/>
        <v>0</v>
      </c>
      <c r="BO1056" s="56">
        <f t="shared" si="778"/>
        <v>0</v>
      </c>
      <c r="BP1056" s="56">
        <f t="shared" si="779"/>
        <v>0</v>
      </c>
      <c r="BQ1056" s="56">
        <f t="shared" si="780"/>
        <v>0</v>
      </c>
      <c r="BR1056" s="56">
        <f t="shared" si="781"/>
        <v>0</v>
      </c>
      <c r="BS1056" s="56">
        <f t="shared" si="782"/>
        <v>0</v>
      </c>
      <c r="BT1056" s="56">
        <f t="shared" si="783"/>
        <v>0</v>
      </c>
      <c r="BU1056" s="57">
        <f t="shared" si="791"/>
        <v>0</v>
      </c>
      <c r="BV1056" s="58">
        <f t="shared" si="788"/>
        <v>1.7922392585250021E-2</v>
      </c>
      <c r="BW1056" s="59">
        <f t="shared" si="784"/>
        <v>-4.8126700813202701E-2</v>
      </c>
      <c r="BX1056" s="68">
        <f t="shared" si="785"/>
        <v>0.24486207329659412</v>
      </c>
    </row>
    <row r="1057" spans="1:76">
      <c r="A1057" s="49">
        <v>4945</v>
      </c>
      <c r="B1057" s="86">
        <v>2.0263424518743672E-2</v>
      </c>
      <c r="C1057" s="60">
        <v>0.33839779005524862</v>
      </c>
      <c r="D1057" s="60">
        <v>0.33839779005524862</v>
      </c>
      <c r="E1057" s="60">
        <v>0.35451197053406996</v>
      </c>
      <c r="F1057" s="60">
        <v>0.35220994475138123</v>
      </c>
      <c r="G1057" s="60">
        <v>0.4143646408839779</v>
      </c>
      <c r="H1057" s="60">
        <v>0.44198895027624308</v>
      </c>
      <c r="I1057" s="60">
        <v>0.46247697974217311</v>
      </c>
      <c r="J1057" s="60">
        <v>0.45119705340699817</v>
      </c>
      <c r="K1057" s="60">
        <v>0.66298342541436461</v>
      </c>
      <c r="L1057" s="60">
        <v>0.60773480662983426</v>
      </c>
      <c r="M1057" s="60">
        <v>0.66362799263351746</v>
      </c>
      <c r="N1057" s="60">
        <v>0.63775322283609581</v>
      </c>
      <c r="O1057" s="60">
        <v>0.66565377532228365</v>
      </c>
      <c r="P1057" s="117">
        <v>0.49163833404164892</v>
      </c>
      <c r="Q1057" s="61">
        <v>0</v>
      </c>
      <c r="R1057" s="61">
        <v>2</v>
      </c>
      <c r="S1057" s="61">
        <v>0</v>
      </c>
      <c r="T1057" s="61">
        <v>0</v>
      </c>
      <c r="U1057" s="61">
        <v>0</v>
      </c>
      <c r="V1057" s="61">
        <v>0</v>
      </c>
      <c r="W1057" s="61">
        <v>0</v>
      </c>
      <c r="X1057" s="61">
        <v>1</v>
      </c>
      <c r="Y1057" s="61">
        <v>0</v>
      </c>
      <c r="Z1057" s="61">
        <v>0</v>
      </c>
      <c r="AA1057" s="61">
        <v>1</v>
      </c>
      <c r="AB1057" s="61">
        <v>2</v>
      </c>
      <c r="AC1057" s="61">
        <v>1</v>
      </c>
      <c r="AD1057" s="50">
        <f t="shared" si="789"/>
        <v>7</v>
      </c>
      <c r="AE1057" s="51" t="s">
        <v>22</v>
      </c>
      <c r="AF1057" s="52">
        <f t="shared" si="746"/>
        <v>2.7285970953083216E-2</v>
      </c>
      <c r="AG1057" s="53">
        <f t="shared" si="786"/>
        <v>0.46829858205117525</v>
      </c>
      <c r="AH1057" s="53">
        <f t="shared" si="747"/>
        <v>0.46829858205117525</v>
      </c>
      <c r="AI1057" s="53">
        <f t="shared" si="748"/>
        <v>0.48560633559301825</v>
      </c>
      <c r="AJ1057" s="53">
        <f t="shared" si="749"/>
        <v>0.4831420394897023</v>
      </c>
      <c r="AK1057" s="53">
        <f t="shared" si="750"/>
        <v>0.54881955360801693</v>
      </c>
      <c r="AL1057" s="53">
        <f t="shared" si="751"/>
        <v>0.57750652812588155</v>
      </c>
      <c r="AM1057" s="53">
        <f t="shared" si="752"/>
        <v>0.59861247714917298</v>
      </c>
      <c r="AN1057" s="53">
        <f t="shared" si="753"/>
        <v>0.58700937669857589</v>
      </c>
      <c r="AO1057" s="53">
        <f t="shared" si="754"/>
        <v>0.79957380106929798</v>
      </c>
      <c r="AP1057" s="53">
        <f t="shared" si="755"/>
        <v>0.74501404870696897</v>
      </c>
      <c r="AQ1057" s="53">
        <f t="shared" si="756"/>
        <v>0.8002075298073088</v>
      </c>
      <c r="AR1057" s="53">
        <f t="shared" si="757"/>
        <v>0.7747190010431515</v>
      </c>
      <c r="AS1057" s="53">
        <f t="shared" si="758"/>
        <v>0.8021988579613869</v>
      </c>
      <c r="AT1057" s="54">
        <f t="shared" si="759"/>
        <v>0.58929199965938295</v>
      </c>
      <c r="AU1057" s="54">
        <f t="shared" si="760"/>
        <v>0.58929199965938295</v>
      </c>
      <c r="AV1057" s="54">
        <f t="shared" si="761"/>
        <v>0.6110715247000329</v>
      </c>
      <c r="AW1057" s="54">
        <f t="shared" si="762"/>
        <v>0.60797053308029492</v>
      </c>
      <c r="AX1057" s="54">
        <f t="shared" si="763"/>
        <v>0.69061702211708964</v>
      </c>
      <c r="AY1057" s="54">
        <f t="shared" si="764"/>
        <v>0.7267157959031757</v>
      </c>
      <c r="AZ1057" s="54">
        <f t="shared" si="765"/>
        <v>0.75327484899739416</v>
      </c>
      <c r="BA1057" s="54">
        <f t="shared" si="766"/>
        <v>0.73867387746160196</v>
      </c>
      <c r="BB1057" s="54">
        <f t="shared" si="767"/>
        <v>1.0061581695241817</v>
      </c>
      <c r="BC1057" s="54">
        <f t="shared" si="768"/>
        <v>0.93750191728935406</v>
      </c>
      <c r="BD1057" s="54">
        <f t="shared" si="769"/>
        <v>1.0069556335558434</v>
      </c>
      <c r="BE1057" s="54">
        <f t="shared" si="770"/>
        <v>0.97488168189445534</v>
      </c>
      <c r="BF1057" s="54">
        <f t="shared" si="771"/>
        <v>1.0094614573931799</v>
      </c>
      <c r="BG1057" s="55">
        <f t="shared" si="790"/>
        <v>10.24186646123537</v>
      </c>
      <c r="BH1057" s="56">
        <f t="shared" si="787"/>
        <v>0</v>
      </c>
      <c r="BI1057" s="56">
        <f t="shared" si="772"/>
        <v>-1.057666926473803</v>
      </c>
      <c r="BJ1057" s="56">
        <f t="shared" si="773"/>
        <v>0</v>
      </c>
      <c r="BK1057" s="56">
        <f t="shared" si="774"/>
        <v>0</v>
      </c>
      <c r="BL1057" s="56">
        <f t="shared" si="775"/>
        <v>0</v>
      </c>
      <c r="BM1057" s="56">
        <f t="shared" si="776"/>
        <v>0</v>
      </c>
      <c r="BN1057" s="56">
        <f t="shared" si="777"/>
        <v>0</v>
      </c>
      <c r="BO1057" s="56">
        <f t="shared" si="778"/>
        <v>-0.30289875792421855</v>
      </c>
      <c r="BP1057" s="56">
        <f t="shared" si="779"/>
        <v>0</v>
      </c>
      <c r="BQ1057" s="56">
        <f t="shared" si="780"/>
        <v>0</v>
      </c>
      <c r="BR1057" s="56">
        <f t="shared" si="781"/>
        <v>6.9315547279500105E-3</v>
      </c>
      <c r="BS1057" s="56">
        <f t="shared" si="782"/>
        <v>-5.0878334502301073E-2</v>
      </c>
      <c r="BT1057" s="56">
        <f t="shared" si="783"/>
        <v>9.4169781440932385E-3</v>
      </c>
      <c r="BU1057" s="57">
        <f t="shared" si="791"/>
        <v>-1.3950954860282796</v>
      </c>
      <c r="BV1057" s="58">
        <f t="shared" si="788"/>
        <v>0.71689570341000097</v>
      </c>
      <c r="BW1057" s="59">
        <f t="shared" si="784"/>
        <v>-12.389745134068967</v>
      </c>
      <c r="BX1057" s="68">
        <f t="shared" si="785"/>
        <v>3.2418664612353698</v>
      </c>
    </row>
    <row r="1058" spans="1:76">
      <c r="A1058" s="49">
        <v>4946</v>
      </c>
      <c r="B1058" s="86">
        <v>1.0638297872340425E-2</v>
      </c>
      <c r="C1058" s="60">
        <v>0.33839779005524862</v>
      </c>
      <c r="D1058" s="60">
        <v>0.33839779005524862</v>
      </c>
      <c r="E1058" s="60">
        <v>0.35451197053406996</v>
      </c>
      <c r="F1058" s="60">
        <v>0.35220994475138123</v>
      </c>
      <c r="G1058" s="60">
        <v>0.4143646408839779</v>
      </c>
      <c r="H1058" s="60">
        <v>0.44198895027624308</v>
      </c>
      <c r="I1058" s="60">
        <v>0.46247697974217311</v>
      </c>
      <c r="J1058" s="60">
        <v>0.45119705340699817</v>
      </c>
      <c r="K1058" s="60">
        <v>0.66298342541436461</v>
      </c>
      <c r="L1058" s="60">
        <v>0.60773480662983426</v>
      </c>
      <c r="M1058" s="60">
        <v>0.66362799263351746</v>
      </c>
      <c r="N1058" s="60">
        <v>0.63775322283609581</v>
      </c>
      <c r="O1058" s="60">
        <v>0.66565377532228365</v>
      </c>
      <c r="P1058" s="117">
        <v>0.49163833404164892</v>
      </c>
      <c r="Q1058" s="61">
        <v>0</v>
      </c>
      <c r="R1058" s="61">
        <v>1</v>
      </c>
      <c r="S1058" s="61">
        <v>1</v>
      </c>
      <c r="T1058" s="61">
        <v>0</v>
      </c>
      <c r="U1058" s="61">
        <v>0</v>
      </c>
      <c r="V1058" s="61">
        <v>0</v>
      </c>
      <c r="W1058" s="61">
        <v>2</v>
      </c>
      <c r="X1058" s="61">
        <v>0</v>
      </c>
      <c r="Y1058" s="61">
        <v>0</v>
      </c>
      <c r="Z1058" s="61">
        <v>0</v>
      </c>
      <c r="AA1058" s="61">
        <v>1</v>
      </c>
      <c r="AB1058" s="61">
        <v>0</v>
      </c>
      <c r="AC1058" s="61">
        <v>4</v>
      </c>
      <c r="AD1058" s="50">
        <f t="shared" si="789"/>
        <v>9</v>
      </c>
      <c r="AE1058" s="51" t="s">
        <v>22</v>
      </c>
      <c r="AF1058" s="52">
        <f t="shared" si="746"/>
        <v>1.5047186851494233E-2</v>
      </c>
      <c r="AG1058" s="53">
        <f t="shared" si="786"/>
        <v>0.46829858205117525</v>
      </c>
      <c r="AH1058" s="53">
        <f t="shared" si="747"/>
        <v>0.46829858205117525</v>
      </c>
      <c r="AI1058" s="53">
        <f t="shared" si="748"/>
        <v>0.48560633559301825</v>
      </c>
      <c r="AJ1058" s="53">
        <f t="shared" si="749"/>
        <v>0.4831420394897023</v>
      </c>
      <c r="AK1058" s="53">
        <f t="shared" si="750"/>
        <v>0.54881955360801693</v>
      </c>
      <c r="AL1058" s="53">
        <f t="shared" si="751"/>
        <v>0.57750652812588155</v>
      </c>
      <c r="AM1058" s="53">
        <f t="shared" si="752"/>
        <v>0.59861247714917298</v>
      </c>
      <c r="AN1058" s="53">
        <f t="shared" si="753"/>
        <v>0.58700937669857589</v>
      </c>
      <c r="AO1058" s="53">
        <f t="shared" si="754"/>
        <v>0.79957380106929798</v>
      </c>
      <c r="AP1058" s="53">
        <f t="shared" si="755"/>
        <v>0.74501404870696897</v>
      </c>
      <c r="AQ1058" s="53">
        <f t="shared" si="756"/>
        <v>0.8002075298073088</v>
      </c>
      <c r="AR1058" s="53">
        <f t="shared" si="757"/>
        <v>0.7747190010431515</v>
      </c>
      <c r="AS1058" s="53">
        <f t="shared" si="758"/>
        <v>0.8021988579613869</v>
      </c>
      <c r="AT1058" s="54">
        <f t="shared" si="759"/>
        <v>0.32497237661844869</v>
      </c>
      <c r="AU1058" s="54">
        <f t="shared" si="760"/>
        <v>0.32497237661844869</v>
      </c>
      <c r="AV1058" s="54">
        <f t="shared" si="761"/>
        <v>0.33698296562724578</v>
      </c>
      <c r="AW1058" s="54">
        <f t="shared" si="762"/>
        <v>0.335272885366318</v>
      </c>
      <c r="AX1058" s="54">
        <f t="shared" si="763"/>
        <v>0.38084931602714805</v>
      </c>
      <c r="AY1058" s="54">
        <f t="shared" si="764"/>
        <v>0.40075643222261115</v>
      </c>
      <c r="AZ1058" s="54">
        <f t="shared" si="765"/>
        <v>0.41540275121175835</v>
      </c>
      <c r="BA1058" s="54">
        <f t="shared" si="766"/>
        <v>0.40735086450081148</v>
      </c>
      <c r="BB1058" s="54">
        <f t="shared" si="767"/>
        <v>0.55485839243250468</v>
      </c>
      <c r="BC1058" s="54">
        <f t="shared" si="768"/>
        <v>0.51699705124449624</v>
      </c>
      <c r="BD1058" s="54">
        <f t="shared" si="769"/>
        <v>0.55529816385615649</v>
      </c>
      <c r="BE1058" s="54">
        <f t="shared" si="770"/>
        <v>0.53761058570309961</v>
      </c>
      <c r="BF1058" s="54">
        <f t="shared" si="771"/>
        <v>0.55668003146725098</v>
      </c>
      <c r="BG1058" s="55">
        <f t="shared" si="790"/>
        <v>5.6480041928962983</v>
      </c>
      <c r="BH1058" s="56">
        <f t="shared" si="787"/>
        <v>0</v>
      </c>
      <c r="BI1058" s="56">
        <f t="shared" si="772"/>
        <v>-1.1240150952848389</v>
      </c>
      <c r="BJ1058" s="56">
        <f t="shared" si="773"/>
        <v>-1.0877228970074839</v>
      </c>
      <c r="BK1058" s="56">
        <f t="shared" si="774"/>
        <v>0</v>
      </c>
      <c r="BL1058" s="56">
        <f t="shared" si="775"/>
        <v>0</v>
      </c>
      <c r="BM1058" s="56">
        <f t="shared" si="776"/>
        <v>0</v>
      </c>
      <c r="BN1058" s="56">
        <f t="shared" si="777"/>
        <v>-1.7570134890395777</v>
      </c>
      <c r="BO1058" s="56">
        <f t="shared" si="778"/>
        <v>0</v>
      </c>
      <c r="BP1058" s="56">
        <f t="shared" si="779"/>
        <v>0</v>
      </c>
      <c r="BQ1058" s="56">
        <f t="shared" si="780"/>
        <v>0</v>
      </c>
      <c r="BR1058" s="56">
        <f t="shared" si="781"/>
        <v>-0.58825007731998735</v>
      </c>
      <c r="BS1058" s="56">
        <f t="shared" si="782"/>
        <v>0</v>
      </c>
      <c r="BT1058" s="56">
        <f t="shared" si="783"/>
        <v>-2.343058615615377</v>
      </c>
      <c r="BU1058" s="57">
        <f t="shared" si="791"/>
        <v>-6.9000601742672654</v>
      </c>
      <c r="BV1058" s="58">
        <f t="shared" si="788"/>
        <v>0.3763702442902504</v>
      </c>
      <c r="BW1058" s="59">
        <f t="shared" si="784"/>
        <v>-13.546884201846559</v>
      </c>
      <c r="BX1058" s="68">
        <f t="shared" si="785"/>
        <v>3.3519958071037017</v>
      </c>
    </row>
    <row r="1059" spans="1:76">
      <c r="A1059" s="49">
        <v>4947</v>
      </c>
      <c r="B1059" s="86">
        <v>5.0658561296859173E-4</v>
      </c>
      <c r="C1059" s="60">
        <v>0.33839779005524862</v>
      </c>
      <c r="D1059" s="60">
        <v>0.33839779005524862</v>
      </c>
      <c r="E1059" s="60">
        <v>0.35451197053406996</v>
      </c>
      <c r="F1059" s="60">
        <v>0.35220994475138123</v>
      </c>
      <c r="G1059" s="60">
        <v>0.4143646408839779</v>
      </c>
      <c r="H1059" s="60">
        <v>0.44198895027624308</v>
      </c>
      <c r="I1059" s="60">
        <v>0.46247697974217311</v>
      </c>
      <c r="J1059" s="60">
        <v>0.45119705340699817</v>
      </c>
      <c r="K1059" s="60">
        <v>0.66298342541436461</v>
      </c>
      <c r="L1059" s="60">
        <v>0.60773480662983426</v>
      </c>
      <c r="M1059" s="60">
        <v>0.66362799263351746</v>
      </c>
      <c r="N1059" s="60">
        <v>0.63775322283609581</v>
      </c>
      <c r="O1059" s="60">
        <v>0.66565377532228365</v>
      </c>
      <c r="P1059" s="117">
        <v>0.49163833404164892</v>
      </c>
      <c r="Q1059" s="61">
        <v>0</v>
      </c>
      <c r="R1059" s="61">
        <v>0</v>
      </c>
      <c r="S1059" s="61">
        <v>0</v>
      </c>
      <c r="T1059" s="61">
        <v>0</v>
      </c>
      <c r="U1059" s="61">
        <v>0</v>
      </c>
      <c r="V1059" s="61">
        <v>0</v>
      </c>
      <c r="W1059" s="61">
        <v>0</v>
      </c>
      <c r="X1059" s="61">
        <v>0</v>
      </c>
      <c r="Y1059" s="61">
        <v>0</v>
      </c>
      <c r="Z1059" s="61">
        <v>0</v>
      </c>
      <c r="AA1059" s="61">
        <v>0</v>
      </c>
      <c r="AB1059" s="61">
        <v>0</v>
      </c>
      <c r="AC1059" s="61">
        <v>0</v>
      </c>
      <c r="AD1059" s="50">
        <f t="shared" si="789"/>
        <v>0</v>
      </c>
      <c r="AE1059" s="51" t="s">
        <v>22</v>
      </c>
      <c r="AF1059" s="52">
        <f t="shared" si="746"/>
        <v>9.039487497953802E-4</v>
      </c>
      <c r="AG1059" s="53">
        <f t="shared" si="786"/>
        <v>0.46829858205117525</v>
      </c>
      <c r="AH1059" s="53">
        <f t="shared" si="747"/>
        <v>0.46829858205117525</v>
      </c>
      <c r="AI1059" s="53">
        <f t="shared" si="748"/>
        <v>0.48560633559301825</v>
      </c>
      <c r="AJ1059" s="53">
        <f t="shared" si="749"/>
        <v>0.4831420394897023</v>
      </c>
      <c r="AK1059" s="53">
        <f t="shared" si="750"/>
        <v>0.54881955360801693</v>
      </c>
      <c r="AL1059" s="53">
        <f t="shared" si="751"/>
        <v>0.57750652812588155</v>
      </c>
      <c r="AM1059" s="53">
        <f t="shared" si="752"/>
        <v>0.59861247714917298</v>
      </c>
      <c r="AN1059" s="53">
        <f t="shared" si="753"/>
        <v>0.58700937669857589</v>
      </c>
      <c r="AO1059" s="53">
        <f t="shared" si="754"/>
        <v>0.79957380106929798</v>
      </c>
      <c r="AP1059" s="53">
        <f t="shared" si="755"/>
        <v>0.74501404870696897</v>
      </c>
      <c r="AQ1059" s="53">
        <f t="shared" si="756"/>
        <v>0.8002075298073088</v>
      </c>
      <c r="AR1059" s="53">
        <f t="shared" si="757"/>
        <v>0.7747190010431515</v>
      </c>
      <c r="AS1059" s="53">
        <f t="shared" si="758"/>
        <v>0.8021988579613869</v>
      </c>
      <c r="AT1059" s="54">
        <f t="shared" si="759"/>
        <v>1.9522477952954309E-2</v>
      </c>
      <c r="AU1059" s="54">
        <f t="shared" si="760"/>
        <v>1.9522477952954309E-2</v>
      </c>
      <c r="AV1059" s="54">
        <f t="shared" si="761"/>
        <v>2.0244005307267061E-2</v>
      </c>
      <c r="AW1059" s="54">
        <f t="shared" si="762"/>
        <v>2.0141273485753067E-2</v>
      </c>
      <c r="AX1059" s="54">
        <f t="shared" si="763"/>
        <v>2.2879244238864439E-2</v>
      </c>
      <c r="AY1059" s="54">
        <f t="shared" si="764"/>
        <v>2.4075149691127312E-2</v>
      </c>
      <c r="AZ1059" s="54">
        <f t="shared" si="765"/>
        <v>2.4955016597148303E-2</v>
      </c>
      <c r="BA1059" s="54">
        <f t="shared" si="766"/>
        <v>2.4471305389353229E-2</v>
      </c>
      <c r="BB1059" s="54">
        <f t="shared" si="767"/>
        <v>3.3332712293861776E-2</v>
      </c>
      <c r="BC1059" s="54">
        <f t="shared" si="768"/>
        <v>3.1058219900682121E-2</v>
      </c>
      <c r="BD1059" s="54">
        <f t="shared" si="769"/>
        <v>3.3359131240640938E-2</v>
      </c>
      <c r="BE1059" s="54">
        <f t="shared" si="770"/>
        <v>3.2296562913673159E-2</v>
      </c>
      <c r="BF1059" s="54">
        <f t="shared" si="771"/>
        <v>3.3442145927157413E-2</v>
      </c>
      <c r="BG1059" s="55">
        <f t="shared" si="790"/>
        <v>0.33929972289143739</v>
      </c>
      <c r="BH1059" s="56">
        <f t="shared" si="787"/>
        <v>0</v>
      </c>
      <c r="BI1059" s="56">
        <f t="shared" si="772"/>
        <v>0</v>
      </c>
      <c r="BJ1059" s="56">
        <f t="shared" si="773"/>
        <v>0</v>
      </c>
      <c r="BK1059" s="56">
        <f t="shared" si="774"/>
        <v>0</v>
      </c>
      <c r="BL1059" s="56">
        <f t="shared" si="775"/>
        <v>0</v>
      </c>
      <c r="BM1059" s="56">
        <f t="shared" si="776"/>
        <v>0</v>
      </c>
      <c r="BN1059" s="56">
        <f t="shared" si="777"/>
        <v>0</v>
      </c>
      <c r="BO1059" s="56">
        <f t="shared" si="778"/>
        <v>0</v>
      </c>
      <c r="BP1059" s="56">
        <f t="shared" si="779"/>
        <v>0</v>
      </c>
      <c r="BQ1059" s="56">
        <f t="shared" si="780"/>
        <v>0</v>
      </c>
      <c r="BR1059" s="56">
        <f t="shared" si="781"/>
        <v>0</v>
      </c>
      <c r="BS1059" s="56">
        <f t="shared" si="782"/>
        <v>0</v>
      </c>
      <c r="BT1059" s="56">
        <f t="shared" si="783"/>
        <v>0</v>
      </c>
      <c r="BU1059" s="57">
        <f t="shared" si="791"/>
        <v>0</v>
      </c>
      <c r="BV1059" s="58">
        <f t="shared" si="788"/>
        <v>1.7922392585250021E-2</v>
      </c>
      <c r="BW1059" s="59">
        <f t="shared" si="784"/>
        <v>-5.3629298048863211E-2</v>
      </c>
      <c r="BX1059" s="68">
        <f t="shared" si="785"/>
        <v>0.33929972289143739</v>
      </c>
    </row>
    <row r="1060" spans="1:76">
      <c r="A1060" s="49">
        <v>4948</v>
      </c>
      <c r="B1060" s="86">
        <v>4.559270516717325E-3</v>
      </c>
      <c r="C1060" s="60">
        <v>1.6114180478821363E-2</v>
      </c>
      <c r="D1060" s="60">
        <v>1.6114180478821363E-2</v>
      </c>
      <c r="E1060" s="60">
        <v>1.2430939226519336E-2</v>
      </c>
      <c r="F1060" s="60">
        <v>1.2430939226519336E-2</v>
      </c>
      <c r="G1060" s="60">
        <v>1.5193370165745856E-2</v>
      </c>
      <c r="H1060" s="60">
        <v>1.3812154696132596E-2</v>
      </c>
      <c r="I1060" s="60">
        <v>1.1648250460405157E-2</v>
      </c>
      <c r="J1060" s="60">
        <v>1.289134438305709E-2</v>
      </c>
      <c r="K1060" s="60">
        <v>1.5193370165745856E-2</v>
      </c>
      <c r="L1060" s="60">
        <v>1.4732965009208104E-2</v>
      </c>
      <c r="M1060" s="60">
        <v>1.5377532228360958E-2</v>
      </c>
      <c r="N1060" s="60">
        <v>1.5653775322283611E-2</v>
      </c>
      <c r="O1060" s="60">
        <v>1.6298342541436465E-2</v>
      </c>
      <c r="P1060" s="117">
        <v>1.4453180337158238E-2</v>
      </c>
      <c r="Q1060" s="61">
        <v>0</v>
      </c>
      <c r="R1060" s="61">
        <v>0</v>
      </c>
      <c r="S1060" s="61">
        <v>0</v>
      </c>
      <c r="T1060" s="61">
        <v>0</v>
      </c>
      <c r="U1060" s="61">
        <v>0</v>
      </c>
      <c r="V1060" s="61">
        <v>0</v>
      </c>
      <c r="W1060" s="61">
        <v>0</v>
      </c>
      <c r="X1060" s="61">
        <v>0</v>
      </c>
      <c r="Y1060" s="61">
        <v>0</v>
      </c>
      <c r="Z1060" s="61">
        <v>0</v>
      </c>
      <c r="AA1060" s="61">
        <v>0</v>
      </c>
      <c r="AB1060" s="61">
        <v>0</v>
      </c>
      <c r="AC1060" s="61">
        <v>0</v>
      </c>
      <c r="AD1060" s="50">
        <f t="shared" si="789"/>
        <v>0</v>
      </c>
      <c r="AE1060" s="51" t="s">
        <v>22</v>
      </c>
      <c r="AF1060" s="52">
        <f t="shared" si="746"/>
        <v>6.8795717937614517E-3</v>
      </c>
      <c r="AG1060" s="53">
        <f t="shared" si="786"/>
        <v>4.7519572886102597E-2</v>
      </c>
      <c r="AH1060" s="53">
        <f t="shared" si="747"/>
        <v>4.7519572886102597E-2</v>
      </c>
      <c r="AI1060" s="53">
        <f t="shared" si="748"/>
        <v>3.9213759117695819E-2</v>
      </c>
      <c r="AJ1060" s="53">
        <f t="shared" si="749"/>
        <v>3.9213759117695819E-2</v>
      </c>
      <c r="AK1060" s="53">
        <f t="shared" si="750"/>
        <v>4.5493608488969488E-2</v>
      </c>
      <c r="AL1060" s="53">
        <f t="shared" si="751"/>
        <v>4.2394173758404388E-2</v>
      </c>
      <c r="AM1060" s="53">
        <f t="shared" si="752"/>
        <v>3.7371269570086761E-2</v>
      </c>
      <c r="AN1060" s="53">
        <f t="shared" si="753"/>
        <v>4.0283557499926639E-2</v>
      </c>
      <c r="AO1060" s="53">
        <f t="shared" si="754"/>
        <v>4.5493608488969488E-2</v>
      </c>
      <c r="AP1060" s="53">
        <f t="shared" si="755"/>
        <v>4.4468847178134964E-2</v>
      </c>
      <c r="AQ1060" s="53">
        <f t="shared" si="756"/>
        <v>4.5901269449007402E-2</v>
      </c>
      <c r="AR1060" s="53">
        <f t="shared" si="757"/>
        <v>4.6510418071420576E-2</v>
      </c>
      <c r="AS1060" s="53">
        <f t="shared" si="758"/>
        <v>4.7921154309955853E-2</v>
      </c>
      <c r="AT1060" s="54">
        <f t="shared" si="759"/>
        <v>1.5076558788297079E-2</v>
      </c>
      <c r="AU1060" s="54">
        <f t="shared" si="760"/>
        <v>1.5076558788297079E-2</v>
      </c>
      <c r="AV1060" s="54">
        <f t="shared" si="761"/>
        <v>1.2441369076803387E-2</v>
      </c>
      <c r="AW1060" s="54">
        <f t="shared" si="762"/>
        <v>1.2441369076803387E-2</v>
      </c>
      <c r="AX1060" s="54">
        <f t="shared" si="763"/>
        <v>1.443378004511298E-2</v>
      </c>
      <c r="AY1060" s="54">
        <f t="shared" si="764"/>
        <v>1.3450420829367154E-2</v>
      </c>
      <c r="AZ1060" s="54">
        <f t="shared" si="765"/>
        <v>1.185680149140165E-2</v>
      </c>
      <c r="BA1060" s="54">
        <f t="shared" si="766"/>
        <v>1.2780784547560809E-2</v>
      </c>
      <c r="BB1060" s="54">
        <f t="shared" si="767"/>
        <v>1.443378004511298E-2</v>
      </c>
      <c r="BC1060" s="54">
        <f t="shared" si="768"/>
        <v>1.4108653508647677E-2</v>
      </c>
      <c r="BD1060" s="54">
        <f t="shared" si="769"/>
        <v>1.4563118842926602E-2</v>
      </c>
      <c r="BE1060" s="54">
        <f t="shared" si="770"/>
        <v>1.4756383732714958E-2</v>
      </c>
      <c r="BF1060" s="54">
        <f t="shared" si="771"/>
        <v>1.5203968728607849E-2</v>
      </c>
      <c r="BG1060" s="55">
        <f t="shared" si="790"/>
        <v>0.18062354750165358</v>
      </c>
      <c r="BH1060" s="56">
        <f t="shared" si="787"/>
        <v>0</v>
      </c>
      <c r="BI1060" s="56">
        <f t="shared" si="772"/>
        <v>0</v>
      </c>
      <c r="BJ1060" s="56">
        <f t="shared" si="773"/>
        <v>0</v>
      </c>
      <c r="BK1060" s="56">
        <f t="shared" si="774"/>
        <v>0</v>
      </c>
      <c r="BL1060" s="56">
        <f t="shared" si="775"/>
        <v>0</v>
      </c>
      <c r="BM1060" s="56">
        <f t="shared" si="776"/>
        <v>0</v>
      </c>
      <c r="BN1060" s="56">
        <f t="shared" si="777"/>
        <v>0</v>
      </c>
      <c r="BO1060" s="56">
        <f t="shared" si="778"/>
        <v>0</v>
      </c>
      <c r="BP1060" s="56">
        <f t="shared" si="779"/>
        <v>0</v>
      </c>
      <c r="BQ1060" s="56">
        <f t="shared" si="780"/>
        <v>0</v>
      </c>
      <c r="BR1060" s="56">
        <f t="shared" si="781"/>
        <v>0</v>
      </c>
      <c r="BS1060" s="56">
        <f t="shared" si="782"/>
        <v>0</v>
      </c>
      <c r="BT1060" s="56">
        <f t="shared" si="783"/>
        <v>0</v>
      </c>
      <c r="BU1060" s="57">
        <f t="shared" si="791"/>
        <v>0</v>
      </c>
      <c r="BV1060" s="58">
        <f t="shared" si="788"/>
        <v>0.16130153326725016</v>
      </c>
      <c r="BW1060" s="59">
        <f t="shared" si="784"/>
        <v>-0.12118844861084888</v>
      </c>
      <c r="BX1060" s="68">
        <f t="shared" si="785"/>
        <v>0.18062354750165358</v>
      </c>
    </row>
    <row r="1061" spans="1:76">
      <c r="A1061" s="49">
        <v>4949</v>
      </c>
      <c r="B1061" s="86">
        <v>1.5197568389057751E-3</v>
      </c>
      <c r="C1061" s="60">
        <v>1.6114180478821363E-2</v>
      </c>
      <c r="D1061" s="60">
        <v>1.6114180478821363E-2</v>
      </c>
      <c r="E1061" s="60">
        <v>1.2430939226519336E-2</v>
      </c>
      <c r="F1061" s="60">
        <v>1.2430939226519336E-2</v>
      </c>
      <c r="G1061" s="60">
        <v>1.5193370165745856E-2</v>
      </c>
      <c r="H1061" s="60">
        <v>1.3812154696132596E-2</v>
      </c>
      <c r="I1061" s="60">
        <v>1.1648250460405157E-2</v>
      </c>
      <c r="J1061" s="60">
        <v>1.289134438305709E-2</v>
      </c>
      <c r="K1061" s="60">
        <v>1.5193370165745856E-2</v>
      </c>
      <c r="L1061" s="60">
        <v>1.4732965009208104E-2</v>
      </c>
      <c r="M1061" s="60">
        <v>1.5377532228360958E-2</v>
      </c>
      <c r="N1061" s="60">
        <v>1.5653775322283611E-2</v>
      </c>
      <c r="O1061" s="60">
        <v>1.6298342541436465E-2</v>
      </c>
      <c r="P1061" s="117">
        <v>1.4453180337158238E-2</v>
      </c>
      <c r="Q1061" s="61">
        <v>0</v>
      </c>
      <c r="R1061" s="61">
        <v>0</v>
      </c>
      <c r="S1061" s="61">
        <v>0</v>
      </c>
      <c r="T1061" s="61">
        <v>0</v>
      </c>
      <c r="U1061" s="61">
        <v>0</v>
      </c>
      <c r="V1061" s="61">
        <v>0</v>
      </c>
      <c r="W1061" s="61">
        <v>0</v>
      </c>
      <c r="X1061" s="61">
        <v>0</v>
      </c>
      <c r="Y1061" s="61">
        <v>0</v>
      </c>
      <c r="Z1061" s="61">
        <v>0</v>
      </c>
      <c r="AA1061" s="61">
        <v>0</v>
      </c>
      <c r="AB1061" s="61">
        <v>0</v>
      </c>
      <c r="AC1061" s="61">
        <v>0</v>
      </c>
      <c r="AD1061" s="50">
        <f t="shared" si="789"/>
        <v>0</v>
      </c>
      <c r="AE1061" s="51" t="s">
        <v>22</v>
      </c>
      <c r="AF1061" s="52">
        <f t="shared" si="746"/>
        <v>2.4937482475378735E-3</v>
      </c>
      <c r="AG1061" s="53">
        <f t="shared" si="786"/>
        <v>4.7519572886102597E-2</v>
      </c>
      <c r="AH1061" s="53">
        <f t="shared" si="747"/>
        <v>4.7519572886102597E-2</v>
      </c>
      <c r="AI1061" s="53">
        <f t="shared" si="748"/>
        <v>3.9213759117695819E-2</v>
      </c>
      <c r="AJ1061" s="53">
        <f t="shared" si="749"/>
        <v>3.9213759117695819E-2</v>
      </c>
      <c r="AK1061" s="53">
        <f t="shared" si="750"/>
        <v>4.5493608488969488E-2</v>
      </c>
      <c r="AL1061" s="53">
        <f t="shared" si="751"/>
        <v>4.2394173758404388E-2</v>
      </c>
      <c r="AM1061" s="53">
        <f t="shared" si="752"/>
        <v>3.7371269570086761E-2</v>
      </c>
      <c r="AN1061" s="53">
        <f t="shared" si="753"/>
        <v>4.0283557499926639E-2</v>
      </c>
      <c r="AO1061" s="53">
        <f t="shared" si="754"/>
        <v>4.5493608488969488E-2</v>
      </c>
      <c r="AP1061" s="53">
        <f t="shared" si="755"/>
        <v>4.4468847178134964E-2</v>
      </c>
      <c r="AQ1061" s="53">
        <f t="shared" si="756"/>
        <v>4.5901269449007402E-2</v>
      </c>
      <c r="AR1061" s="53">
        <f t="shared" si="757"/>
        <v>4.6510418071420576E-2</v>
      </c>
      <c r="AS1061" s="53">
        <f t="shared" si="758"/>
        <v>4.7921154309955853E-2</v>
      </c>
      <c r="AT1061" s="54">
        <f t="shared" si="759"/>
        <v>5.4650410206215872E-3</v>
      </c>
      <c r="AU1061" s="54">
        <f t="shared" si="760"/>
        <v>5.4650410206215872E-3</v>
      </c>
      <c r="AV1061" s="54">
        <f t="shared" si="761"/>
        <v>4.5098217247162217E-3</v>
      </c>
      <c r="AW1061" s="54">
        <f t="shared" si="762"/>
        <v>4.5098217247162217E-3</v>
      </c>
      <c r="AX1061" s="54">
        <f t="shared" si="763"/>
        <v>5.2320427450859627E-3</v>
      </c>
      <c r="AY1061" s="54">
        <f t="shared" si="764"/>
        <v>4.8755888269525509E-3</v>
      </c>
      <c r="AZ1061" s="54">
        <f t="shared" si="765"/>
        <v>4.2979241771123194E-3</v>
      </c>
      <c r="BA1061" s="54">
        <f t="shared" si="766"/>
        <v>4.6328550705061599E-3</v>
      </c>
      <c r="BB1061" s="54">
        <f t="shared" si="767"/>
        <v>5.2320427450859627E-3</v>
      </c>
      <c r="BC1061" s="54">
        <f t="shared" si="768"/>
        <v>5.1141889374879887E-3</v>
      </c>
      <c r="BD1061" s="54">
        <f t="shared" si="769"/>
        <v>5.2789262445326664E-3</v>
      </c>
      <c r="BE1061" s="54">
        <f t="shared" si="770"/>
        <v>5.3489820553692304E-3</v>
      </c>
      <c r="BF1061" s="54">
        <f t="shared" si="771"/>
        <v>5.5112253362874274E-3</v>
      </c>
      <c r="BG1061" s="55">
        <f t="shared" si="790"/>
        <v>6.547350162909589E-2</v>
      </c>
      <c r="BH1061" s="56">
        <f t="shared" si="787"/>
        <v>0</v>
      </c>
      <c r="BI1061" s="56">
        <f t="shared" si="772"/>
        <v>0</v>
      </c>
      <c r="BJ1061" s="56">
        <f t="shared" si="773"/>
        <v>0</v>
      </c>
      <c r="BK1061" s="56">
        <f t="shared" si="774"/>
        <v>0</v>
      </c>
      <c r="BL1061" s="56">
        <f t="shared" si="775"/>
        <v>0</v>
      </c>
      <c r="BM1061" s="56">
        <f t="shared" si="776"/>
        <v>0</v>
      </c>
      <c r="BN1061" s="56">
        <f t="shared" si="777"/>
        <v>0</v>
      </c>
      <c r="BO1061" s="56">
        <f t="shared" si="778"/>
        <v>0</v>
      </c>
      <c r="BP1061" s="56">
        <f t="shared" si="779"/>
        <v>0</v>
      </c>
      <c r="BQ1061" s="56">
        <f t="shared" si="780"/>
        <v>0</v>
      </c>
      <c r="BR1061" s="56">
        <f t="shared" si="781"/>
        <v>0</v>
      </c>
      <c r="BS1061" s="56">
        <f t="shared" si="782"/>
        <v>0</v>
      </c>
      <c r="BT1061" s="56">
        <f t="shared" si="783"/>
        <v>0</v>
      </c>
      <c r="BU1061" s="57">
        <f t="shared" si="791"/>
        <v>0</v>
      </c>
      <c r="BV1061" s="58">
        <f t="shared" si="788"/>
        <v>5.3767177755750059E-2</v>
      </c>
      <c r="BW1061" s="59">
        <f t="shared" si="784"/>
        <v>-4.2824522833933218E-2</v>
      </c>
      <c r="BX1061" s="68">
        <f t="shared" si="785"/>
        <v>6.547350162909589E-2</v>
      </c>
    </row>
    <row r="1062" spans="1:76">
      <c r="A1062" s="49">
        <v>4950</v>
      </c>
      <c r="B1062" s="86">
        <v>0.29635258358662614</v>
      </c>
      <c r="C1062" s="60">
        <v>1.6114180478821363E-2</v>
      </c>
      <c r="D1062" s="60">
        <v>1.6114180478821363E-2</v>
      </c>
      <c r="E1062" s="60">
        <v>1.2430939226519336E-2</v>
      </c>
      <c r="F1062" s="60">
        <v>1.2430939226519336E-2</v>
      </c>
      <c r="G1062" s="60">
        <v>1.5193370165745856E-2</v>
      </c>
      <c r="H1062" s="60">
        <v>1.3812154696132596E-2</v>
      </c>
      <c r="I1062" s="60">
        <v>1.1648250460405157E-2</v>
      </c>
      <c r="J1062" s="60">
        <v>1.289134438305709E-2</v>
      </c>
      <c r="K1062" s="60">
        <v>1.5193370165745856E-2</v>
      </c>
      <c r="L1062" s="60">
        <v>1.4732965009208104E-2</v>
      </c>
      <c r="M1062" s="60">
        <v>1.5377532228360958E-2</v>
      </c>
      <c r="N1062" s="60">
        <v>1.5653775322283611E-2</v>
      </c>
      <c r="O1062" s="60">
        <v>1.6298342541436465E-2</v>
      </c>
      <c r="P1062" s="117">
        <v>1.4453180337158238E-2</v>
      </c>
      <c r="Q1062" s="61">
        <v>1</v>
      </c>
      <c r="R1062" s="61">
        <v>0</v>
      </c>
      <c r="S1062" s="61">
        <v>1</v>
      </c>
      <c r="T1062" s="61">
        <v>2</v>
      </c>
      <c r="U1062" s="61">
        <v>0</v>
      </c>
      <c r="V1062" s="61">
        <v>0</v>
      </c>
      <c r="W1062" s="61">
        <v>0</v>
      </c>
      <c r="X1062" s="61">
        <v>0</v>
      </c>
      <c r="Y1062" s="61">
        <v>0</v>
      </c>
      <c r="Z1062" s="61">
        <v>1</v>
      </c>
      <c r="AA1062" s="61">
        <v>0</v>
      </c>
      <c r="AB1062" s="61">
        <v>0</v>
      </c>
      <c r="AC1062" s="61">
        <v>2</v>
      </c>
      <c r="AD1062" s="50">
        <f t="shared" si="789"/>
        <v>7</v>
      </c>
      <c r="AE1062" s="51" t="s">
        <v>22</v>
      </c>
      <c r="AF1062" s="52">
        <f t="shared" si="746"/>
        <v>0.32517614906746273</v>
      </c>
      <c r="AG1062" s="53">
        <f t="shared" si="786"/>
        <v>4.7519572886102597E-2</v>
      </c>
      <c r="AH1062" s="53">
        <f t="shared" si="747"/>
        <v>4.7519572886102597E-2</v>
      </c>
      <c r="AI1062" s="53">
        <f t="shared" si="748"/>
        <v>3.9213759117695819E-2</v>
      </c>
      <c r="AJ1062" s="53">
        <f t="shared" si="749"/>
        <v>3.9213759117695819E-2</v>
      </c>
      <c r="AK1062" s="53">
        <f t="shared" si="750"/>
        <v>4.5493608488969488E-2</v>
      </c>
      <c r="AL1062" s="53">
        <f t="shared" si="751"/>
        <v>4.2394173758404388E-2</v>
      </c>
      <c r="AM1062" s="53">
        <f t="shared" si="752"/>
        <v>3.7371269570086761E-2</v>
      </c>
      <c r="AN1062" s="53">
        <f t="shared" si="753"/>
        <v>4.0283557499926639E-2</v>
      </c>
      <c r="AO1062" s="53">
        <f t="shared" si="754"/>
        <v>4.5493608488969488E-2</v>
      </c>
      <c r="AP1062" s="53">
        <f t="shared" si="755"/>
        <v>4.4468847178134964E-2</v>
      </c>
      <c r="AQ1062" s="53">
        <f t="shared" si="756"/>
        <v>4.5901269449007402E-2</v>
      </c>
      <c r="AR1062" s="53">
        <f t="shared" si="757"/>
        <v>4.6510418071420576E-2</v>
      </c>
      <c r="AS1062" s="53">
        <f t="shared" si="758"/>
        <v>4.7921154309955853E-2</v>
      </c>
      <c r="AT1062" s="54">
        <f t="shared" si="759"/>
        <v>0.71262245310287853</v>
      </c>
      <c r="AU1062" s="54">
        <f t="shared" si="760"/>
        <v>0.71262245310287853</v>
      </c>
      <c r="AV1062" s="54">
        <f t="shared" si="761"/>
        <v>0.58806515969360373</v>
      </c>
      <c r="AW1062" s="54">
        <f t="shared" si="762"/>
        <v>0.58806515969360373</v>
      </c>
      <c r="AX1062" s="54">
        <f t="shared" si="763"/>
        <v>0.68224028359044331</v>
      </c>
      <c r="AY1062" s="54">
        <f t="shared" si="764"/>
        <v>0.63575992514484969</v>
      </c>
      <c r="AZ1062" s="54">
        <f t="shared" si="765"/>
        <v>0.56043445214535526</v>
      </c>
      <c r="BA1062" s="54">
        <f t="shared" si="766"/>
        <v>0.60410828258315685</v>
      </c>
      <c r="BB1062" s="54">
        <f t="shared" si="767"/>
        <v>0.68224028359044331</v>
      </c>
      <c r="BC1062" s="54">
        <f t="shared" si="768"/>
        <v>0.666872554572294</v>
      </c>
      <c r="BD1062" s="54">
        <f t="shared" si="769"/>
        <v>0.68835372981338816</v>
      </c>
      <c r="BE1062" s="54">
        <f t="shared" si="770"/>
        <v>0.69748876532073101</v>
      </c>
      <c r="BF1062" s="54">
        <f t="shared" si="771"/>
        <v>0.71864472817830438</v>
      </c>
      <c r="BG1062" s="55">
        <f t="shared" si="790"/>
        <v>8.5375182305319299</v>
      </c>
      <c r="BH1062" s="56">
        <f t="shared" si="787"/>
        <v>-0.33880351760221744</v>
      </c>
      <c r="BI1062" s="56">
        <f t="shared" si="772"/>
        <v>0</v>
      </c>
      <c r="BJ1062" s="56">
        <f t="shared" si="773"/>
        <v>-0.53091752141767945</v>
      </c>
      <c r="BK1062" s="56">
        <f t="shared" si="774"/>
        <v>-1.0618350428353589</v>
      </c>
      <c r="BL1062" s="56">
        <f t="shared" si="775"/>
        <v>0</v>
      </c>
      <c r="BM1062" s="56">
        <f t="shared" si="776"/>
        <v>0</v>
      </c>
      <c r="BN1062" s="56">
        <f t="shared" si="777"/>
        <v>0</v>
      </c>
      <c r="BO1062" s="56">
        <f t="shared" si="778"/>
        <v>0</v>
      </c>
      <c r="BP1062" s="56">
        <f t="shared" si="779"/>
        <v>0</v>
      </c>
      <c r="BQ1062" s="56">
        <f t="shared" si="780"/>
        <v>-0.40515632392846557</v>
      </c>
      <c r="BR1062" s="56">
        <f t="shared" si="781"/>
        <v>0</v>
      </c>
      <c r="BS1062" s="56">
        <f t="shared" si="782"/>
        <v>0</v>
      </c>
      <c r="BT1062" s="56">
        <f t="shared" si="783"/>
        <v>-0.66077632548174414</v>
      </c>
      <c r="BU1062" s="57">
        <f t="shared" si="791"/>
        <v>-2.9974887312654652</v>
      </c>
      <c r="BV1062" s="58">
        <f t="shared" si="788"/>
        <v>10.484599662371261</v>
      </c>
      <c r="BW1062" s="59">
        <f t="shared" si="784"/>
        <v>-11.730011171475539</v>
      </c>
      <c r="BX1062" s="68">
        <f t="shared" si="785"/>
        <v>1.5375182305319299</v>
      </c>
    </row>
    <row r="1063" spans="1:76">
      <c r="A1063" s="49">
        <v>4951</v>
      </c>
      <c r="B1063" s="86">
        <v>0.11144883485309019</v>
      </c>
      <c r="C1063" s="60">
        <v>1.6114180478821363E-2</v>
      </c>
      <c r="D1063" s="60">
        <v>1.6114180478821363E-2</v>
      </c>
      <c r="E1063" s="60">
        <v>1.2430939226519336E-2</v>
      </c>
      <c r="F1063" s="60">
        <v>1.2430939226519336E-2</v>
      </c>
      <c r="G1063" s="60">
        <v>1.5193370165745856E-2</v>
      </c>
      <c r="H1063" s="60">
        <v>1.3812154696132596E-2</v>
      </c>
      <c r="I1063" s="60">
        <v>1.1648250460405157E-2</v>
      </c>
      <c r="J1063" s="60">
        <v>1.289134438305709E-2</v>
      </c>
      <c r="K1063" s="60">
        <v>1.5193370165745856E-2</v>
      </c>
      <c r="L1063" s="60">
        <v>1.4732965009208104E-2</v>
      </c>
      <c r="M1063" s="60">
        <v>1.5377532228360958E-2</v>
      </c>
      <c r="N1063" s="60">
        <v>1.5653775322283611E-2</v>
      </c>
      <c r="O1063" s="60">
        <v>1.6298342541436465E-2</v>
      </c>
      <c r="P1063" s="117">
        <v>1.4453180337158238E-2</v>
      </c>
      <c r="Q1063" s="61">
        <v>0</v>
      </c>
      <c r="R1063" s="61">
        <v>0</v>
      </c>
      <c r="S1063" s="61">
        <v>0</v>
      </c>
      <c r="T1063" s="61">
        <v>0</v>
      </c>
      <c r="U1063" s="61">
        <v>2</v>
      </c>
      <c r="V1063" s="61">
        <v>0</v>
      </c>
      <c r="W1063" s="61">
        <v>0</v>
      </c>
      <c r="X1063" s="61">
        <v>0</v>
      </c>
      <c r="Y1063" s="61">
        <v>0</v>
      </c>
      <c r="Z1063" s="61">
        <v>0</v>
      </c>
      <c r="AA1063" s="61">
        <v>0</v>
      </c>
      <c r="AB1063" s="61">
        <v>0</v>
      </c>
      <c r="AC1063" s="61">
        <v>0</v>
      </c>
      <c r="AD1063" s="50">
        <f t="shared" si="789"/>
        <v>2</v>
      </c>
      <c r="AE1063" s="51" t="s">
        <v>22</v>
      </c>
      <c r="AF1063" s="52">
        <f t="shared" si="746"/>
        <v>0.13176493562167757</v>
      </c>
      <c r="AG1063" s="53">
        <f t="shared" si="786"/>
        <v>4.7519572886102597E-2</v>
      </c>
      <c r="AH1063" s="53">
        <f t="shared" si="747"/>
        <v>4.7519572886102597E-2</v>
      </c>
      <c r="AI1063" s="53">
        <f t="shared" si="748"/>
        <v>3.9213759117695819E-2</v>
      </c>
      <c r="AJ1063" s="53">
        <f t="shared" si="749"/>
        <v>3.9213759117695819E-2</v>
      </c>
      <c r="AK1063" s="53">
        <f t="shared" si="750"/>
        <v>4.5493608488969488E-2</v>
      </c>
      <c r="AL1063" s="53">
        <f t="shared" si="751"/>
        <v>4.2394173758404388E-2</v>
      </c>
      <c r="AM1063" s="53">
        <f t="shared" si="752"/>
        <v>3.7371269570086761E-2</v>
      </c>
      <c r="AN1063" s="53">
        <f t="shared" si="753"/>
        <v>4.0283557499926639E-2</v>
      </c>
      <c r="AO1063" s="53">
        <f t="shared" si="754"/>
        <v>4.5493608488969488E-2</v>
      </c>
      <c r="AP1063" s="53">
        <f t="shared" si="755"/>
        <v>4.4468847178134964E-2</v>
      </c>
      <c r="AQ1063" s="53">
        <f t="shared" si="756"/>
        <v>4.5901269449007402E-2</v>
      </c>
      <c r="AR1063" s="53">
        <f t="shared" si="757"/>
        <v>4.6510418071420576E-2</v>
      </c>
      <c r="AS1063" s="53">
        <f t="shared" si="758"/>
        <v>4.7921154309955853E-2</v>
      </c>
      <c r="AT1063" s="54">
        <f t="shared" si="759"/>
        <v>0.28876241976831463</v>
      </c>
      <c r="AU1063" s="54">
        <f t="shared" si="760"/>
        <v>0.28876241976831463</v>
      </c>
      <c r="AV1063" s="54">
        <f t="shared" si="761"/>
        <v>0.23829044082905204</v>
      </c>
      <c r="AW1063" s="54">
        <f t="shared" si="762"/>
        <v>0.23829044082905204</v>
      </c>
      <c r="AX1063" s="54">
        <f t="shared" si="763"/>
        <v>0.27645123205871919</v>
      </c>
      <c r="AY1063" s="54">
        <f t="shared" si="764"/>
        <v>0.25761688195087806</v>
      </c>
      <c r="AZ1063" s="54">
        <f t="shared" si="765"/>
        <v>0.22709417563027501</v>
      </c>
      <c r="BA1063" s="54">
        <f t="shared" si="766"/>
        <v>0.24479128986356735</v>
      </c>
      <c r="BB1063" s="54">
        <f t="shared" si="767"/>
        <v>0.27645123205871919</v>
      </c>
      <c r="BC1063" s="54">
        <f t="shared" si="768"/>
        <v>0.27022406001509025</v>
      </c>
      <c r="BD1063" s="54">
        <f t="shared" si="769"/>
        <v>0.27892846739809762</v>
      </c>
      <c r="BE1063" s="54">
        <f t="shared" si="770"/>
        <v>0.28263008379579058</v>
      </c>
      <c r="BF1063" s="54">
        <f t="shared" si="771"/>
        <v>0.29120271156057914</v>
      </c>
      <c r="BG1063" s="55">
        <f t="shared" si="790"/>
        <v>3.4594958555264492</v>
      </c>
      <c r="BH1063" s="56">
        <f t="shared" si="787"/>
        <v>0</v>
      </c>
      <c r="BI1063" s="56">
        <f t="shared" si="772"/>
        <v>0</v>
      </c>
      <c r="BJ1063" s="56">
        <f t="shared" si="773"/>
        <v>0</v>
      </c>
      <c r="BK1063" s="56">
        <f t="shared" si="774"/>
        <v>0</v>
      </c>
      <c r="BL1063" s="56">
        <f t="shared" si="775"/>
        <v>-2.5714416989872837</v>
      </c>
      <c r="BM1063" s="56">
        <f t="shared" si="776"/>
        <v>0</v>
      </c>
      <c r="BN1063" s="56">
        <f t="shared" si="777"/>
        <v>0</v>
      </c>
      <c r="BO1063" s="56">
        <f t="shared" si="778"/>
        <v>0</v>
      </c>
      <c r="BP1063" s="56">
        <f t="shared" si="779"/>
        <v>0</v>
      </c>
      <c r="BQ1063" s="56">
        <f t="shared" si="780"/>
        <v>0</v>
      </c>
      <c r="BR1063" s="56">
        <f t="shared" si="781"/>
        <v>0</v>
      </c>
      <c r="BS1063" s="56">
        <f t="shared" si="782"/>
        <v>0</v>
      </c>
      <c r="BT1063" s="56">
        <f t="shared" si="783"/>
        <v>0</v>
      </c>
      <c r="BU1063" s="57">
        <f t="shared" si="791"/>
        <v>-2.5714416989872837</v>
      </c>
      <c r="BV1063" s="58">
        <f t="shared" si="788"/>
        <v>3.9429263687550051</v>
      </c>
      <c r="BW1063" s="59">
        <f t="shared" si="784"/>
        <v>-6.0887621298965335</v>
      </c>
      <c r="BX1063" s="68">
        <f t="shared" si="785"/>
        <v>1.4594958555264492</v>
      </c>
    </row>
    <row r="1064" spans="1:76">
      <c r="A1064" s="49">
        <v>4952</v>
      </c>
      <c r="B1064" s="86">
        <v>0.14994934143870314</v>
      </c>
      <c r="C1064" s="60">
        <v>1.6114180478821363E-2</v>
      </c>
      <c r="D1064" s="60">
        <v>1.6114180478821363E-2</v>
      </c>
      <c r="E1064" s="60">
        <v>1.2430939226519336E-2</v>
      </c>
      <c r="F1064" s="60">
        <v>1.2430939226519336E-2</v>
      </c>
      <c r="G1064" s="60">
        <v>1.5193370165745856E-2</v>
      </c>
      <c r="H1064" s="60">
        <v>1.3812154696132596E-2</v>
      </c>
      <c r="I1064" s="60">
        <v>1.1648250460405157E-2</v>
      </c>
      <c r="J1064" s="60">
        <v>1.289134438305709E-2</v>
      </c>
      <c r="K1064" s="60">
        <v>1.5193370165745856E-2</v>
      </c>
      <c r="L1064" s="60">
        <v>1.4732965009208104E-2</v>
      </c>
      <c r="M1064" s="60">
        <v>1.5377532228360958E-2</v>
      </c>
      <c r="N1064" s="60">
        <v>1.5653775322283611E-2</v>
      </c>
      <c r="O1064" s="60">
        <v>1.6298342541436465E-2</v>
      </c>
      <c r="P1064" s="117">
        <v>1.4453180337158238E-2</v>
      </c>
      <c r="Q1064" s="61">
        <v>0</v>
      </c>
      <c r="R1064" s="61">
        <v>0</v>
      </c>
      <c r="S1064" s="61">
        <v>0</v>
      </c>
      <c r="T1064" s="61">
        <v>1</v>
      </c>
      <c r="U1064" s="61">
        <v>0</v>
      </c>
      <c r="V1064" s="61">
        <v>0</v>
      </c>
      <c r="W1064" s="61">
        <v>0</v>
      </c>
      <c r="X1064" s="61">
        <v>0</v>
      </c>
      <c r="Y1064" s="61">
        <v>0</v>
      </c>
      <c r="Z1064" s="61">
        <v>0</v>
      </c>
      <c r="AA1064" s="61">
        <v>0</v>
      </c>
      <c r="AB1064" s="61">
        <v>0</v>
      </c>
      <c r="AC1064" s="61">
        <v>2</v>
      </c>
      <c r="AD1064" s="50">
        <f t="shared" si="789"/>
        <v>3</v>
      </c>
      <c r="AE1064" s="51" t="s">
        <v>22</v>
      </c>
      <c r="AF1064" s="52">
        <f t="shared" si="746"/>
        <v>0.17331413686880287</v>
      </c>
      <c r="AG1064" s="53">
        <f t="shared" si="786"/>
        <v>4.7519572886102597E-2</v>
      </c>
      <c r="AH1064" s="53">
        <f t="shared" si="747"/>
        <v>4.7519572886102597E-2</v>
      </c>
      <c r="AI1064" s="53">
        <f t="shared" si="748"/>
        <v>3.9213759117695819E-2</v>
      </c>
      <c r="AJ1064" s="53">
        <f t="shared" si="749"/>
        <v>3.9213759117695819E-2</v>
      </c>
      <c r="AK1064" s="53">
        <f t="shared" si="750"/>
        <v>4.5493608488969488E-2</v>
      </c>
      <c r="AL1064" s="53">
        <f t="shared" si="751"/>
        <v>4.2394173758404388E-2</v>
      </c>
      <c r="AM1064" s="53">
        <f t="shared" si="752"/>
        <v>3.7371269570086761E-2</v>
      </c>
      <c r="AN1064" s="53">
        <f t="shared" si="753"/>
        <v>4.0283557499926639E-2</v>
      </c>
      <c r="AO1064" s="53">
        <f t="shared" si="754"/>
        <v>4.5493608488969488E-2</v>
      </c>
      <c r="AP1064" s="53">
        <f t="shared" si="755"/>
        <v>4.4468847178134964E-2</v>
      </c>
      <c r="AQ1064" s="53">
        <f t="shared" si="756"/>
        <v>4.5901269449007402E-2</v>
      </c>
      <c r="AR1064" s="53">
        <f t="shared" si="757"/>
        <v>4.6510418071420576E-2</v>
      </c>
      <c r="AS1064" s="53">
        <f t="shared" si="758"/>
        <v>4.7921154309955853E-2</v>
      </c>
      <c r="AT1064" s="54">
        <f t="shared" si="759"/>
        <v>0.37981735661440175</v>
      </c>
      <c r="AU1064" s="54">
        <f t="shared" si="760"/>
        <v>0.37981735661440175</v>
      </c>
      <c r="AV1064" s="54">
        <f t="shared" si="761"/>
        <v>0.31343013891762034</v>
      </c>
      <c r="AW1064" s="54">
        <f t="shared" si="762"/>
        <v>0.31343013891762034</v>
      </c>
      <c r="AX1064" s="54">
        <f t="shared" si="763"/>
        <v>0.36362410412540408</v>
      </c>
      <c r="AY1064" s="54">
        <f t="shared" si="764"/>
        <v>0.33885075211772236</v>
      </c>
      <c r="AZ1064" s="54">
        <f t="shared" si="765"/>
        <v>0.2987033754587004</v>
      </c>
      <c r="BA1064" s="54">
        <f t="shared" si="766"/>
        <v>0.32198088903953709</v>
      </c>
      <c r="BB1064" s="54">
        <f t="shared" si="767"/>
        <v>0.36362410412540408</v>
      </c>
      <c r="BC1064" s="54">
        <f t="shared" si="768"/>
        <v>0.35543332906993824</v>
      </c>
      <c r="BD1064" s="54">
        <f t="shared" si="769"/>
        <v>0.36688248164928483</v>
      </c>
      <c r="BE1064" s="54">
        <f t="shared" si="770"/>
        <v>0.37175132211855472</v>
      </c>
      <c r="BF1064" s="54">
        <f t="shared" si="771"/>
        <v>0.38302714124859821</v>
      </c>
      <c r="BG1064" s="55">
        <f t="shared" si="790"/>
        <v>4.550372490017188</v>
      </c>
      <c r="BH1064" s="56">
        <f t="shared" si="787"/>
        <v>0</v>
      </c>
      <c r="BI1064" s="56">
        <f t="shared" si="772"/>
        <v>0</v>
      </c>
      <c r="BJ1064" s="56">
        <f t="shared" si="773"/>
        <v>0</v>
      </c>
      <c r="BK1064" s="56">
        <f t="shared" si="774"/>
        <v>-1.1601787861102486</v>
      </c>
      <c r="BL1064" s="56">
        <f t="shared" si="775"/>
        <v>0</v>
      </c>
      <c r="BM1064" s="56">
        <f t="shared" si="776"/>
        <v>0</v>
      </c>
      <c r="BN1064" s="56">
        <f t="shared" si="777"/>
        <v>0</v>
      </c>
      <c r="BO1064" s="56">
        <f t="shared" si="778"/>
        <v>0</v>
      </c>
      <c r="BP1064" s="56">
        <f t="shared" si="779"/>
        <v>0</v>
      </c>
      <c r="BQ1064" s="56">
        <f t="shared" si="780"/>
        <v>0</v>
      </c>
      <c r="BR1064" s="56">
        <f t="shared" si="781"/>
        <v>0</v>
      </c>
      <c r="BS1064" s="56">
        <f t="shared" si="782"/>
        <v>0</v>
      </c>
      <c r="BT1064" s="56">
        <f t="shared" si="783"/>
        <v>-1.919298854866883</v>
      </c>
      <c r="BU1064" s="57">
        <f t="shared" si="791"/>
        <v>-3.0794776409771316</v>
      </c>
      <c r="BV1064" s="58">
        <f t="shared" si="788"/>
        <v>5.3050282052340059</v>
      </c>
      <c r="BW1064" s="59">
        <f t="shared" si="784"/>
        <v>-7.7307171949539661</v>
      </c>
      <c r="BX1064" s="68">
        <f t="shared" si="785"/>
        <v>1.550372490017188</v>
      </c>
    </row>
    <row r="1065" spans="1:76">
      <c r="A1065" s="49">
        <v>4953</v>
      </c>
      <c r="B1065" s="86">
        <v>9.7771023302938201E-2</v>
      </c>
      <c r="C1065" s="60">
        <v>1.6114180478821363E-2</v>
      </c>
      <c r="D1065" s="60">
        <v>1.6114180478821363E-2</v>
      </c>
      <c r="E1065" s="60">
        <v>1.2430939226519336E-2</v>
      </c>
      <c r="F1065" s="60">
        <v>1.2430939226519336E-2</v>
      </c>
      <c r="G1065" s="60">
        <v>1.5193370165745856E-2</v>
      </c>
      <c r="H1065" s="60">
        <v>1.3812154696132596E-2</v>
      </c>
      <c r="I1065" s="60">
        <v>1.1648250460405157E-2</v>
      </c>
      <c r="J1065" s="60">
        <v>1.289134438305709E-2</v>
      </c>
      <c r="K1065" s="60">
        <v>1.5193370165745856E-2</v>
      </c>
      <c r="L1065" s="60">
        <v>1.4732965009208104E-2</v>
      </c>
      <c r="M1065" s="60">
        <v>1.5377532228360958E-2</v>
      </c>
      <c r="N1065" s="60">
        <v>1.5653775322283611E-2</v>
      </c>
      <c r="O1065" s="60">
        <v>1.6298342541436465E-2</v>
      </c>
      <c r="P1065" s="117">
        <v>1.4453180337158238E-2</v>
      </c>
      <c r="Q1065" s="61">
        <v>0</v>
      </c>
      <c r="R1065" s="61">
        <v>0</v>
      </c>
      <c r="S1065" s="61">
        <v>0</v>
      </c>
      <c r="T1065" s="61">
        <v>0</v>
      </c>
      <c r="U1065" s="61">
        <v>0</v>
      </c>
      <c r="V1065" s="61">
        <v>0</v>
      </c>
      <c r="W1065" s="61">
        <v>1</v>
      </c>
      <c r="X1065" s="61">
        <v>0</v>
      </c>
      <c r="Y1065" s="61">
        <v>0</v>
      </c>
      <c r="Z1065" s="61">
        <v>0</v>
      </c>
      <c r="AA1065" s="61">
        <v>0</v>
      </c>
      <c r="AB1065" s="61">
        <v>1</v>
      </c>
      <c r="AC1065" s="61">
        <v>0</v>
      </c>
      <c r="AD1065" s="50">
        <f t="shared" si="789"/>
        <v>2</v>
      </c>
      <c r="AE1065" s="51" t="s">
        <v>22</v>
      </c>
      <c r="AF1065" s="52">
        <f t="shared" si="746"/>
        <v>0.11675467413460625</v>
      </c>
      <c r="AG1065" s="53">
        <f t="shared" si="786"/>
        <v>4.7519572886102597E-2</v>
      </c>
      <c r="AH1065" s="53">
        <f t="shared" si="747"/>
        <v>4.7519572886102597E-2</v>
      </c>
      <c r="AI1065" s="53">
        <f t="shared" si="748"/>
        <v>3.9213759117695819E-2</v>
      </c>
      <c r="AJ1065" s="53">
        <f t="shared" si="749"/>
        <v>3.9213759117695819E-2</v>
      </c>
      <c r="AK1065" s="53">
        <f t="shared" si="750"/>
        <v>4.5493608488969488E-2</v>
      </c>
      <c r="AL1065" s="53">
        <f t="shared" si="751"/>
        <v>4.2394173758404388E-2</v>
      </c>
      <c r="AM1065" s="53">
        <f t="shared" si="752"/>
        <v>3.7371269570086761E-2</v>
      </c>
      <c r="AN1065" s="53">
        <f t="shared" si="753"/>
        <v>4.0283557499926639E-2</v>
      </c>
      <c r="AO1065" s="53">
        <f t="shared" si="754"/>
        <v>4.5493608488969488E-2</v>
      </c>
      <c r="AP1065" s="53">
        <f t="shared" si="755"/>
        <v>4.4468847178134964E-2</v>
      </c>
      <c r="AQ1065" s="53">
        <f t="shared" si="756"/>
        <v>4.5901269449007402E-2</v>
      </c>
      <c r="AR1065" s="53">
        <f t="shared" si="757"/>
        <v>4.6510418071420576E-2</v>
      </c>
      <c r="AS1065" s="53">
        <f t="shared" si="758"/>
        <v>4.7921154309955853E-2</v>
      </c>
      <c r="AT1065" s="54">
        <f t="shared" si="759"/>
        <v>0.25586748146085214</v>
      </c>
      <c r="AU1065" s="54">
        <f t="shared" si="760"/>
        <v>0.25586748146085214</v>
      </c>
      <c r="AV1065" s="54">
        <f t="shared" si="761"/>
        <v>0.21114511715217299</v>
      </c>
      <c r="AW1065" s="54">
        <f t="shared" si="762"/>
        <v>0.21114511715217299</v>
      </c>
      <c r="AX1065" s="54">
        <f t="shared" si="763"/>
        <v>0.24495874688391731</v>
      </c>
      <c r="AY1065" s="54">
        <f t="shared" si="764"/>
        <v>0.22826994876776424</v>
      </c>
      <c r="AZ1065" s="54">
        <f t="shared" si="765"/>
        <v>0.20122429649802634</v>
      </c>
      <c r="BA1065" s="54">
        <f t="shared" si="766"/>
        <v>0.21690540919832366</v>
      </c>
      <c r="BB1065" s="54">
        <f t="shared" si="767"/>
        <v>0.24495874688391731</v>
      </c>
      <c r="BC1065" s="54">
        <f t="shared" si="768"/>
        <v>0.23944095537661117</v>
      </c>
      <c r="BD1065" s="54">
        <f t="shared" si="769"/>
        <v>0.2471537830932036</v>
      </c>
      <c r="BE1065" s="54">
        <f t="shared" si="770"/>
        <v>0.25043372258731023</v>
      </c>
      <c r="BF1065" s="54">
        <f t="shared" si="771"/>
        <v>0.25802978261976778</v>
      </c>
      <c r="BG1065" s="55">
        <f t="shared" si="790"/>
        <v>3.0654005891348919</v>
      </c>
      <c r="BH1065" s="56">
        <f t="shared" si="787"/>
        <v>0</v>
      </c>
      <c r="BI1065" s="56">
        <f t="shared" si="772"/>
        <v>0</v>
      </c>
      <c r="BJ1065" s="56">
        <f t="shared" si="773"/>
        <v>0</v>
      </c>
      <c r="BK1065" s="56">
        <f t="shared" si="774"/>
        <v>0</v>
      </c>
      <c r="BL1065" s="56">
        <f t="shared" si="775"/>
        <v>0</v>
      </c>
      <c r="BM1065" s="56">
        <f t="shared" si="776"/>
        <v>0</v>
      </c>
      <c r="BN1065" s="56">
        <f t="shared" si="777"/>
        <v>-1.6033350901047294</v>
      </c>
      <c r="BO1065" s="56">
        <f t="shared" si="778"/>
        <v>0</v>
      </c>
      <c r="BP1065" s="56">
        <f t="shared" si="779"/>
        <v>0</v>
      </c>
      <c r="BQ1065" s="56">
        <f t="shared" si="780"/>
        <v>0</v>
      </c>
      <c r="BR1065" s="56">
        <f t="shared" si="781"/>
        <v>0</v>
      </c>
      <c r="BS1065" s="56">
        <f t="shared" si="782"/>
        <v>-1.3845609739545899</v>
      </c>
      <c r="BT1065" s="56">
        <f t="shared" si="783"/>
        <v>0</v>
      </c>
      <c r="BU1065" s="57">
        <f t="shared" si="791"/>
        <v>-2.9878960640593193</v>
      </c>
      <c r="BV1065" s="58">
        <f t="shared" si="788"/>
        <v>3.4590217689532543</v>
      </c>
      <c r="BW1065" s="59">
        <f t="shared" si="784"/>
        <v>-6.1980653545046387</v>
      </c>
      <c r="BX1065" s="68">
        <f t="shared" si="785"/>
        <v>1.0654005891348919</v>
      </c>
    </row>
    <row r="1066" spans="1:76">
      <c r="A1066" s="49">
        <v>4954</v>
      </c>
      <c r="B1066" s="86">
        <v>0.12208713272543062</v>
      </c>
      <c r="C1066" s="60">
        <v>1.6114180478821363E-2</v>
      </c>
      <c r="D1066" s="60">
        <v>1.6114180478821363E-2</v>
      </c>
      <c r="E1066" s="60">
        <v>1.2430939226519336E-2</v>
      </c>
      <c r="F1066" s="60">
        <v>1.2430939226519336E-2</v>
      </c>
      <c r="G1066" s="60">
        <v>1.5193370165745856E-2</v>
      </c>
      <c r="H1066" s="60">
        <v>1.3812154696132596E-2</v>
      </c>
      <c r="I1066" s="60">
        <v>1.1648250460405157E-2</v>
      </c>
      <c r="J1066" s="60">
        <v>1.289134438305709E-2</v>
      </c>
      <c r="K1066" s="60">
        <v>1.5193370165745856E-2</v>
      </c>
      <c r="L1066" s="60">
        <v>1.4732965009208104E-2</v>
      </c>
      <c r="M1066" s="60">
        <v>1.5377532228360958E-2</v>
      </c>
      <c r="N1066" s="60">
        <v>1.5653775322283611E-2</v>
      </c>
      <c r="O1066" s="60">
        <v>1.6298342541436465E-2</v>
      </c>
      <c r="P1066" s="117">
        <v>1.4453180337158238E-2</v>
      </c>
      <c r="Q1066" s="61">
        <v>0</v>
      </c>
      <c r="R1066" s="61">
        <v>0</v>
      </c>
      <c r="S1066" s="61">
        <v>2</v>
      </c>
      <c r="T1066" s="61">
        <v>0</v>
      </c>
      <c r="U1066" s="61">
        <v>1</v>
      </c>
      <c r="V1066" s="61">
        <v>0</v>
      </c>
      <c r="W1066" s="61">
        <v>1</v>
      </c>
      <c r="X1066" s="61">
        <v>1</v>
      </c>
      <c r="Y1066" s="61">
        <v>1</v>
      </c>
      <c r="Z1066" s="61">
        <v>1</v>
      </c>
      <c r="AA1066" s="61">
        <v>0</v>
      </c>
      <c r="AB1066" s="61">
        <v>2</v>
      </c>
      <c r="AC1066" s="61">
        <v>2</v>
      </c>
      <c r="AD1066" s="50">
        <f t="shared" si="789"/>
        <v>11</v>
      </c>
      <c r="AE1066" s="51" t="s">
        <v>22</v>
      </c>
      <c r="AF1066" s="52">
        <f t="shared" si="746"/>
        <v>0.14334168113417992</v>
      </c>
      <c r="AG1066" s="53">
        <f t="shared" si="786"/>
        <v>4.7519572886102597E-2</v>
      </c>
      <c r="AH1066" s="53">
        <f t="shared" si="747"/>
        <v>4.7519572886102597E-2</v>
      </c>
      <c r="AI1066" s="53">
        <f t="shared" si="748"/>
        <v>3.9213759117695819E-2</v>
      </c>
      <c r="AJ1066" s="53">
        <f t="shared" si="749"/>
        <v>3.9213759117695819E-2</v>
      </c>
      <c r="AK1066" s="53">
        <f t="shared" si="750"/>
        <v>4.5493608488969488E-2</v>
      </c>
      <c r="AL1066" s="53">
        <f t="shared" si="751"/>
        <v>4.2394173758404388E-2</v>
      </c>
      <c r="AM1066" s="53">
        <f t="shared" si="752"/>
        <v>3.7371269570086761E-2</v>
      </c>
      <c r="AN1066" s="53">
        <f t="shared" si="753"/>
        <v>4.0283557499926639E-2</v>
      </c>
      <c r="AO1066" s="53">
        <f t="shared" si="754"/>
        <v>4.5493608488969488E-2</v>
      </c>
      <c r="AP1066" s="53">
        <f t="shared" si="755"/>
        <v>4.4468847178134964E-2</v>
      </c>
      <c r="AQ1066" s="53">
        <f t="shared" si="756"/>
        <v>4.5901269449007402E-2</v>
      </c>
      <c r="AR1066" s="53">
        <f t="shared" si="757"/>
        <v>4.6510418071420576E-2</v>
      </c>
      <c r="AS1066" s="53">
        <f t="shared" si="758"/>
        <v>4.7921154309955853E-2</v>
      </c>
      <c r="AT1066" s="54">
        <f t="shared" si="759"/>
        <v>0.31413281919559743</v>
      </c>
      <c r="AU1066" s="54">
        <f t="shared" si="760"/>
        <v>0.31413281919559743</v>
      </c>
      <c r="AV1066" s="54">
        <f t="shared" si="761"/>
        <v>0.25922641881533881</v>
      </c>
      <c r="AW1066" s="54">
        <f t="shared" si="762"/>
        <v>0.25922641881533881</v>
      </c>
      <c r="AX1066" s="54">
        <f t="shared" si="763"/>
        <v>0.30073998190754475</v>
      </c>
      <c r="AY1066" s="54">
        <f t="shared" si="764"/>
        <v>0.28025086319936909</v>
      </c>
      <c r="AZ1066" s="54">
        <f t="shared" si="765"/>
        <v>0.24704646009988235</v>
      </c>
      <c r="BA1066" s="54">
        <f t="shared" si="766"/>
        <v>0.26629842644020824</v>
      </c>
      <c r="BB1066" s="54">
        <f t="shared" si="767"/>
        <v>0.30073998190754475</v>
      </c>
      <c r="BC1066" s="54">
        <f t="shared" si="768"/>
        <v>0.29396569628114405</v>
      </c>
      <c r="BD1066" s="54">
        <f t="shared" si="769"/>
        <v>0.30343486485524362</v>
      </c>
      <c r="BE1066" s="54">
        <f t="shared" si="770"/>
        <v>0.30746170184989446</v>
      </c>
      <c r="BF1066" s="54">
        <f t="shared" si="771"/>
        <v>0.31678751277026335</v>
      </c>
      <c r="BG1066" s="55">
        <f t="shared" si="790"/>
        <v>3.763443965332967</v>
      </c>
      <c r="BH1066" s="56">
        <f t="shared" si="787"/>
        <v>0</v>
      </c>
      <c r="BI1066" s="56">
        <f t="shared" si="772"/>
        <v>0</v>
      </c>
      <c r="BJ1066" s="56">
        <f t="shared" si="773"/>
        <v>-2.7001067905121339</v>
      </c>
      <c r="BK1066" s="56">
        <f t="shared" si="774"/>
        <v>0</v>
      </c>
      <c r="BL1066" s="56">
        <f t="shared" si="775"/>
        <v>-1.2015092350477548</v>
      </c>
      <c r="BM1066" s="56">
        <f t="shared" si="776"/>
        <v>0</v>
      </c>
      <c r="BN1066" s="56">
        <f t="shared" si="777"/>
        <v>-1.398178862471916</v>
      </c>
      <c r="BO1066" s="56">
        <f t="shared" si="778"/>
        <v>-1.323137695153767</v>
      </c>
      <c r="BP1066" s="56">
        <f t="shared" si="779"/>
        <v>-1.2015092350477548</v>
      </c>
      <c r="BQ1066" s="56">
        <f t="shared" si="780"/>
        <v>-1.2242921977668528</v>
      </c>
      <c r="BR1066" s="56">
        <f t="shared" si="781"/>
        <v>0</v>
      </c>
      <c r="BS1066" s="56">
        <f t="shared" si="782"/>
        <v>-2.358809492643553</v>
      </c>
      <c r="BT1066" s="56">
        <f t="shared" si="783"/>
        <v>-2.2990480731585192</v>
      </c>
      <c r="BU1066" s="57">
        <f t="shared" si="791"/>
        <v>-13.70659158180225</v>
      </c>
      <c r="BV1066" s="58">
        <f t="shared" si="788"/>
        <v>4.3192966130452559</v>
      </c>
      <c r="BW1066" s="59">
        <f t="shared" si="784"/>
        <v>-15.558535824232322</v>
      </c>
      <c r="BX1066" s="68">
        <f t="shared" si="785"/>
        <v>7.236556034667033</v>
      </c>
    </row>
    <row r="1067" spans="1:76">
      <c r="A1067" s="49">
        <v>4955</v>
      </c>
      <c r="B1067" s="86">
        <v>0.33130699088145898</v>
      </c>
      <c r="C1067" s="60">
        <v>1.6114180478821363E-2</v>
      </c>
      <c r="D1067" s="60">
        <v>1.6114180478821363E-2</v>
      </c>
      <c r="E1067" s="60">
        <v>1.7034990791896871E-2</v>
      </c>
      <c r="F1067" s="60">
        <v>1.7034990791896871E-2</v>
      </c>
      <c r="G1067" s="60">
        <v>1.979742173112339E-2</v>
      </c>
      <c r="H1067" s="60">
        <v>1.841620626151013E-2</v>
      </c>
      <c r="I1067" s="60">
        <v>1.9429097605893186E-2</v>
      </c>
      <c r="J1067" s="60">
        <v>1.8876611418047883E-2</v>
      </c>
      <c r="K1067" s="60">
        <v>2.2559852670349909E-2</v>
      </c>
      <c r="L1067" s="60">
        <v>2.2099447513812154E-2</v>
      </c>
      <c r="M1067" s="60">
        <v>2.2836095764272559E-2</v>
      </c>
      <c r="N1067" s="60">
        <v>2.3480662983425413E-2</v>
      </c>
      <c r="O1067" s="60">
        <v>2.4493554327808472E-2</v>
      </c>
      <c r="P1067" s="117">
        <v>1.9868253293667655E-2</v>
      </c>
      <c r="Q1067" s="61">
        <v>2</v>
      </c>
      <c r="R1067" s="61">
        <v>0</v>
      </c>
      <c r="S1067" s="61">
        <v>2</v>
      </c>
      <c r="T1067" s="61">
        <v>2</v>
      </c>
      <c r="U1067" s="61">
        <v>2</v>
      </c>
      <c r="V1067" s="61">
        <v>0</v>
      </c>
      <c r="W1067" s="61">
        <v>1</v>
      </c>
      <c r="X1067" s="61">
        <v>0</v>
      </c>
      <c r="Y1067" s="61">
        <v>2</v>
      </c>
      <c r="Z1067" s="61">
        <v>0</v>
      </c>
      <c r="AA1067" s="61">
        <v>0</v>
      </c>
      <c r="AB1067" s="61">
        <v>1</v>
      </c>
      <c r="AC1067" s="61">
        <v>1</v>
      </c>
      <c r="AD1067" s="50">
        <f t="shared" si="789"/>
        <v>13</v>
      </c>
      <c r="AE1067" s="51" t="s">
        <v>22</v>
      </c>
      <c r="AF1067" s="52">
        <f t="shared" si="746"/>
        <v>0.36045010285640472</v>
      </c>
      <c r="AG1067" s="53">
        <f t="shared" si="786"/>
        <v>4.7519572886102597E-2</v>
      </c>
      <c r="AH1067" s="53">
        <f t="shared" si="747"/>
        <v>4.7519572886102597E-2</v>
      </c>
      <c r="AI1067" s="53">
        <f t="shared" si="748"/>
        <v>4.9516012054016657E-2</v>
      </c>
      <c r="AJ1067" s="53">
        <f t="shared" si="749"/>
        <v>4.9516012054016657E-2</v>
      </c>
      <c r="AK1067" s="53">
        <f t="shared" si="750"/>
        <v>5.5347272620454385E-2</v>
      </c>
      <c r="AL1067" s="53">
        <f t="shared" si="751"/>
        <v>5.24596703645216E-2</v>
      </c>
      <c r="AM1067" s="53">
        <f t="shared" si="752"/>
        <v>5.4582431978426778E-2</v>
      </c>
      <c r="AN1067" s="53">
        <f t="shared" si="753"/>
        <v>5.3428171265106406E-2</v>
      </c>
      <c r="AO1067" s="53">
        <f t="shared" si="754"/>
        <v>6.0973408963432708E-2</v>
      </c>
      <c r="AP1067" s="53">
        <f t="shared" si="755"/>
        <v>6.0048503196870585E-2</v>
      </c>
      <c r="AQ1067" s="53">
        <f t="shared" si="756"/>
        <v>6.1526041067042583E-2</v>
      </c>
      <c r="AR1067" s="53">
        <f t="shared" si="757"/>
        <v>6.280894694476552E-2</v>
      </c>
      <c r="AS1067" s="53">
        <f t="shared" si="758"/>
        <v>6.4807004955367967E-2</v>
      </c>
      <c r="AT1067" s="54">
        <f t="shared" si="759"/>
        <v>0.78992520593946003</v>
      </c>
      <c r="AU1067" s="54">
        <f t="shared" si="760"/>
        <v>0.78992520593946003</v>
      </c>
      <c r="AV1067" s="54">
        <f t="shared" si="761"/>
        <v>0.82311232284894997</v>
      </c>
      <c r="AW1067" s="54">
        <f t="shared" si="762"/>
        <v>0.82311232284894997</v>
      </c>
      <c r="AX1067" s="54">
        <f t="shared" si="763"/>
        <v>0.92004626867524142</v>
      </c>
      <c r="AY1067" s="54">
        <f t="shared" si="764"/>
        <v>0.87204520999240875</v>
      </c>
      <c r="AZ1067" s="54">
        <f t="shared" si="765"/>
        <v>0.90733220444927232</v>
      </c>
      <c r="BA1067" s="54">
        <f t="shared" si="766"/>
        <v>0.88814475017936922</v>
      </c>
      <c r="BB1067" s="54">
        <f t="shared" si="767"/>
        <v>1.0135704028256638</v>
      </c>
      <c r="BC1067" s="54">
        <f t="shared" si="768"/>
        <v>0.99819555129075344</v>
      </c>
      <c r="BD1067" s="54">
        <f t="shared" si="769"/>
        <v>1.0227568917130767</v>
      </c>
      <c r="BE1067" s="54">
        <f t="shared" si="770"/>
        <v>1.0440828344375663</v>
      </c>
      <c r="BF1067" s="54">
        <f t="shared" si="771"/>
        <v>1.0772968616193155</v>
      </c>
      <c r="BG1067" s="55">
        <f t="shared" si="790"/>
        <v>11.969546032759485</v>
      </c>
      <c r="BH1067" s="56">
        <f t="shared" si="787"/>
        <v>-0.47163402805825538</v>
      </c>
      <c r="BI1067" s="56">
        <f t="shared" si="772"/>
        <v>0</v>
      </c>
      <c r="BJ1067" s="56">
        <f t="shared" si="773"/>
        <v>-0.389325215699444</v>
      </c>
      <c r="BK1067" s="56">
        <f t="shared" si="774"/>
        <v>-0.389325215699444</v>
      </c>
      <c r="BL1067" s="56">
        <f t="shared" si="775"/>
        <v>-0.16666263633069464</v>
      </c>
      <c r="BM1067" s="56">
        <f t="shared" si="776"/>
        <v>0</v>
      </c>
      <c r="BN1067" s="56">
        <f t="shared" si="777"/>
        <v>-9.7246628617487035E-2</v>
      </c>
      <c r="BO1067" s="56">
        <f t="shared" si="778"/>
        <v>0</v>
      </c>
      <c r="BP1067" s="56">
        <f t="shared" si="779"/>
        <v>2.6958299089710466E-2</v>
      </c>
      <c r="BQ1067" s="56">
        <f t="shared" si="780"/>
        <v>0</v>
      </c>
      <c r="BR1067" s="56">
        <f t="shared" si="781"/>
        <v>0</v>
      </c>
      <c r="BS1067" s="56">
        <f t="shared" si="782"/>
        <v>4.3138829643933611E-2</v>
      </c>
      <c r="BT1067" s="56">
        <f t="shared" si="783"/>
        <v>7.4454997722747676E-2</v>
      </c>
      <c r="BU1067" s="57">
        <f t="shared" si="791"/>
        <v>-1.3696415979489334</v>
      </c>
      <c r="BV1067" s="58">
        <f t="shared" si="788"/>
        <v>11.721244750753513</v>
      </c>
      <c r="BW1067" s="59">
        <f t="shared" si="784"/>
        <v>-13.693962504365743</v>
      </c>
      <c r="BX1067" s="68">
        <f t="shared" si="785"/>
        <v>1.0304539672405149</v>
      </c>
    </row>
    <row r="1068" spans="1:76">
      <c r="A1068" s="49">
        <v>4956</v>
      </c>
      <c r="B1068" s="86">
        <v>9.8277608915906797E-2</v>
      </c>
      <c r="C1068" s="60">
        <v>1.6114180478821363E-2</v>
      </c>
      <c r="D1068" s="60">
        <v>1.6114180478821363E-2</v>
      </c>
      <c r="E1068" s="60">
        <v>1.7034990791896871E-2</v>
      </c>
      <c r="F1068" s="60">
        <v>1.7034990791896871E-2</v>
      </c>
      <c r="G1068" s="60">
        <v>1.979742173112339E-2</v>
      </c>
      <c r="H1068" s="60">
        <v>1.841620626151013E-2</v>
      </c>
      <c r="I1068" s="60">
        <v>1.9429097605893186E-2</v>
      </c>
      <c r="J1068" s="60">
        <v>1.8876611418047883E-2</v>
      </c>
      <c r="K1068" s="60">
        <v>2.2559852670349909E-2</v>
      </c>
      <c r="L1068" s="60">
        <v>2.2099447513812154E-2</v>
      </c>
      <c r="M1068" s="60">
        <v>2.2836095764272559E-2</v>
      </c>
      <c r="N1068" s="60">
        <v>2.3480662983425413E-2</v>
      </c>
      <c r="O1068" s="60">
        <v>2.4493554327808472E-2</v>
      </c>
      <c r="P1068" s="117">
        <v>1.9868253293667655E-2</v>
      </c>
      <c r="Q1068" s="61">
        <v>0</v>
      </c>
      <c r="R1068" s="61">
        <v>1</v>
      </c>
      <c r="S1068" s="61">
        <v>2</v>
      </c>
      <c r="T1068" s="61">
        <v>0</v>
      </c>
      <c r="U1068" s="61">
        <v>0</v>
      </c>
      <c r="V1068" s="61">
        <v>0</v>
      </c>
      <c r="W1068" s="61">
        <v>1</v>
      </c>
      <c r="X1068" s="61">
        <v>0</v>
      </c>
      <c r="Y1068" s="61">
        <v>0</v>
      </c>
      <c r="Z1068" s="61">
        <v>0</v>
      </c>
      <c r="AA1068" s="61">
        <v>1</v>
      </c>
      <c r="AB1068" s="61">
        <v>0</v>
      </c>
      <c r="AC1068" s="61">
        <v>1</v>
      </c>
      <c r="AD1068" s="50">
        <f t="shared" si="789"/>
        <v>6</v>
      </c>
      <c r="AE1068" s="51" t="s">
        <v>22</v>
      </c>
      <c r="AF1068" s="52">
        <f t="shared" si="746"/>
        <v>0.11731334266760084</v>
      </c>
      <c r="AG1068" s="53">
        <f t="shared" si="786"/>
        <v>4.7519572886102597E-2</v>
      </c>
      <c r="AH1068" s="53">
        <f t="shared" si="747"/>
        <v>4.7519572886102597E-2</v>
      </c>
      <c r="AI1068" s="53">
        <f t="shared" si="748"/>
        <v>4.9516012054016657E-2</v>
      </c>
      <c r="AJ1068" s="53">
        <f t="shared" si="749"/>
        <v>4.9516012054016657E-2</v>
      </c>
      <c r="AK1068" s="53">
        <f t="shared" si="750"/>
        <v>5.5347272620454385E-2</v>
      </c>
      <c r="AL1068" s="53">
        <f t="shared" si="751"/>
        <v>5.24596703645216E-2</v>
      </c>
      <c r="AM1068" s="53">
        <f t="shared" si="752"/>
        <v>5.4582431978426778E-2</v>
      </c>
      <c r="AN1068" s="53">
        <f t="shared" si="753"/>
        <v>5.3428171265106406E-2</v>
      </c>
      <c r="AO1068" s="53">
        <f t="shared" si="754"/>
        <v>6.0973408963432708E-2</v>
      </c>
      <c r="AP1068" s="53">
        <f t="shared" si="755"/>
        <v>6.0048503196870585E-2</v>
      </c>
      <c r="AQ1068" s="53">
        <f t="shared" si="756"/>
        <v>6.1526041067042583E-2</v>
      </c>
      <c r="AR1068" s="53">
        <f t="shared" si="757"/>
        <v>6.280894694476552E-2</v>
      </c>
      <c r="AS1068" s="53">
        <f t="shared" si="758"/>
        <v>6.4807004955367967E-2</v>
      </c>
      <c r="AT1068" s="54">
        <f t="shared" si="759"/>
        <v>0.25709180169957724</v>
      </c>
      <c r="AU1068" s="54">
        <f t="shared" si="760"/>
        <v>0.25709180169957724</v>
      </c>
      <c r="AV1068" s="54">
        <f t="shared" si="761"/>
        <v>0.26789299605990657</v>
      </c>
      <c r="AW1068" s="54">
        <f t="shared" si="762"/>
        <v>0.26789299605990657</v>
      </c>
      <c r="AX1068" s="54">
        <f t="shared" si="763"/>
        <v>0.29944145481391221</v>
      </c>
      <c r="AY1068" s="54">
        <f t="shared" si="764"/>
        <v>0.28381886350087798</v>
      </c>
      <c r="AZ1068" s="54">
        <f t="shared" si="765"/>
        <v>0.29530349130268196</v>
      </c>
      <c r="BA1068" s="54">
        <f t="shared" si="766"/>
        <v>0.28905867577940608</v>
      </c>
      <c r="BB1068" s="54">
        <f t="shared" si="767"/>
        <v>0.32988014441431446</v>
      </c>
      <c r="BC1068" s="54">
        <f t="shared" si="768"/>
        <v>0.32487619182202748</v>
      </c>
      <c r="BD1068" s="54">
        <f t="shared" si="769"/>
        <v>0.33287001100117602</v>
      </c>
      <c r="BE1068" s="54">
        <f t="shared" si="770"/>
        <v>0.33981082640592108</v>
      </c>
      <c r="BF1068" s="54">
        <f t="shared" si="771"/>
        <v>0.35062077907694533</v>
      </c>
      <c r="BG1068" s="55">
        <f t="shared" si="790"/>
        <v>3.8956500336362301</v>
      </c>
      <c r="BH1068" s="56">
        <f t="shared" si="787"/>
        <v>0</v>
      </c>
      <c r="BI1068" s="56">
        <f t="shared" si="772"/>
        <v>-1.3583220528127342</v>
      </c>
      <c r="BJ1068" s="56">
        <f t="shared" si="773"/>
        <v>-2.6343352932666568</v>
      </c>
      <c r="BK1068" s="56">
        <f t="shared" si="774"/>
        <v>0</v>
      </c>
      <c r="BL1068" s="56">
        <f t="shared" si="775"/>
        <v>0</v>
      </c>
      <c r="BM1068" s="56">
        <f t="shared" si="776"/>
        <v>0</v>
      </c>
      <c r="BN1068" s="56">
        <f t="shared" si="777"/>
        <v>-1.2197516674010935</v>
      </c>
      <c r="BO1068" s="56">
        <f t="shared" si="778"/>
        <v>0</v>
      </c>
      <c r="BP1068" s="56">
        <f t="shared" si="779"/>
        <v>0</v>
      </c>
      <c r="BQ1068" s="56">
        <f t="shared" si="780"/>
        <v>0</v>
      </c>
      <c r="BR1068" s="56">
        <f t="shared" si="781"/>
        <v>-1.100003222564784</v>
      </c>
      <c r="BS1068" s="56">
        <f t="shared" si="782"/>
        <v>0</v>
      </c>
      <c r="BT1068" s="56">
        <f t="shared" si="783"/>
        <v>-1.0480500410608589</v>
      </c>
      <c r="BU1068" s="57">
        <f t="shared" si="791"/>
        <v>-7.3604622771061274</v>
      </c>
      <c r="BV1068" s="58">
        <f t="shared" si="788"/>
        <v>3.4769441615385044</v>
      </c>
      <c r="BW1068" s="59">
        <f t="shared" si="784"/>
        <v>-11.497341598406337</v>
      </c>
      <c r="BX1068" s="68">
        <f t="shared" si="785"/>
        <v>2.1043499663637699</v>
      </c>
    </row>
    <row r="1069" spans="1:76">
      <c r="A1069" s="49">
        <v>4957</v>
      </c>
      <c r="B1069" s="86">
        <v>9.6251266464032426E-2</v>
      </c>
      <c r="C1069" s="60">
        <v>1.6114180478821363E-2</v>
      </c>
      <c r="D1069" s="60">
        <v>1.6114180478821363E-2</v>
      </c>
      <c r="E1069" s="60">
        <v>1.7034990791896871E-2</v>
      </c>
      <c r="F1069" s="60">
        <v>1.7034990791896871E-2</v>
      </c>
      <c r="G1069" s="60">
        <v>1.979742173112339E-2</v>
      </c>
      <c r="H1069" s="60">
        <v>1.841620626151013E-2</v>
      </c>
      <c r="I1069" s="60">
        <v>1.9429097605893186E-2</v>
      </c>
      <c r="J1069" s="60">
        <v>1.8876611418047883E-2</v>
      </c>
      <c r="K1069" s="60">
        <v>2.2559852670349909E-2</v>
      </c>
      <c r="L1069" s="60">
        <v>2.2099447513812154E-2</v>
      </c>
      <c r="M1069" s="60">
        <v>2.2836095764272559E-2</v>
      </c>
      <c r="N1069" s="60">
        <v>2.3480662983425413E-2</v>
      </c>
      <c r="O1069" s="60">
        <v>2.4493554327808472E-2</v>
      </c>
      <c r="P1069" s="117">
        <v>1.9868253293667655E-2</v>
      </c>
      <c r="Q1069" s="61">
        <v>1</v>
      </c>
      <c r="R1069" s="61">
        <v>0</v>
      </c>
      <c r="S1069" s="61">
        <v>0</v>
      </c>
      <c r="T1069" s="61">
        <v>0</v>
      </c>
      <c r="U1069" s="61">
        <v>0</v>
      </c>
      <c r="V1069" s="61">
        <v>0</v>
      </c>
      <c r="W1069" s="61">
        <v>0</v>
      </c>
      <c r="X1069" s="61">
        <v>0</v>
      </c>
      <c r="Y1069" s="61">
        <v>0</v>
      </c>
      <c r="Z1069" s="61">
        <v>0</v>
      </c>
      <c r="AA1069" s="61">
        <v>0</v>
      </c>
      <c r="AB1069" s="61">
        <v>0</v>
      </c>
      <c r="AC1069" s="61">
        <v>1</v>
      </c>
      <c r="AD1069" s="50">
        <f t="shared" si="789"/>
        <v>2</v>
      </c>
      <c r="AE1069" s="51" t="s">
        <v>22</v>
      </c>
      <c r="AF1069" s="52">
        <f t="shared" si="746"/>
        <v>0.11507733782998632</v>
      </c>
      <c r="AG1069" s="53">
        <f t="shared" si="786"/>
        <v>4.7519572886102597E-2</v>
      </c>
      <c r="AH1069" s="53">
        <f t="shared" si="747"/>
        <v>4.7519572886102597E-2</v>
      </c>
      <c r="AI1069" s="53">
        <f t="shared" si="748"/>
        <v>4.9516012054016657E-2</v>
      </c>
      <c r="AJ1069" s="53">
        <f t="shared" si="749"/>
        <v>4.9516012054016657E-2</v>
      </c>
      <c r="AK1069" s="53">
        <f t="shared" si="750"/>
        <v>5.5347272620454385E-2</v>
      </c>
      <c r="AL1069" s="53">
        <f t="shared" si="751"/>
        <v>5.24596703645216E-2</v>
      </c>
      <c r="AM1069" s="53">
        <f t="shared" si="752"/>
        <v>5.4582431978426778E-2</v>
      </c>
      <c r="AN1069" s="53">
        <f t="shared" si="753"/>
        <v>5.3428171265106406E-2</v>
      </c>
      <c r="AO1069" s="53">
        <f t="shared" si="754"/>
        <v>6.0973408963432708E-2</v>
      </c>
      <c r="AP1069" s="53">
        <f t="shared" si="755"/>
        <v>6.0048503196870585E-2</v>
      </c>
      <c r="AQ1069" s="53">
        <f t="shared" si="756"/>
        <v>6.1526041067042583E-2</v>
      </c>
      <c r="AR1069" s="53">
        <f t="shared" si="757"/>
        <v>6.280894694476552E-2</v>
      </c>
      <c r="AS1069" s="53">
        <f t="shared" si="758"/>
        <v>6.4807004955367967E-2</v>
      </c>
      <c r="AT1069" s="54">
        <f t="shared" si="759"/>
        <v>0.25219160450768485</v>
      </c>
      <c r="AU1069" s="54">
        <f t="shared" si="760"/>
        <v>0.25219160450768485</v>
      </c>
      <c r="AV1069" s="54">
        <f t="shared" si="761"/>
        <v>0.26278692695018691</v>
      </c>
      <c r="AW1069" s="54">
        <f t="shared" si="762"/>
        <v>0.26278692695018691</v>
      </c>
      <c r="AX1069" s="54">
        <f t="shared" si="763"/>
        <v>0.29373406871169055</v>
      </c>
      <c r="AY1069" s="54">
        <f t="shared" si="764"/>
        <v>0.27840924565721659</v>
      </c>
      <c r="AZ1069" s="54">
        <f t="shared" si="765"/>
        <v>0.28967497522682378</v>
      </c>
      <c r="BA1069" s="54">
        <f t="shared" si="766"/>
        <v>0.28354918655422434</v>
      </c>
      <c r="BB1069" s="54">
        <f t="shared" si="767"/>
        <v>0.32359259363815629</v>
      </c>
      <c r="BC1069" s="54">
        <f t="shared" si="768"/>
        <v>0.31868401691658549</v>
      </c>
      <c r="BD1069" s="54">
        <f t="shared" si="769"/>
        <v>0.32652547304862323</v>
      </c>
      <c r="BE1069" s="54">
        <f t="shared" si="770"/>
        <v>0.33333399577063422</v>
      </c>
      <c r="BF1069" s="54">
        <f t="shared" si="771"/>
        <v>0.34393790958949411</v>
      </c>
      <c r="BG1069" s="55">
        <f t="shared" si="790"/>
        <v>3.8213985280291913</v>
      </c>
      <c r="BH1069" s="56">
        <f t="shared" si="787"/>
        <v>-1.3775661450312431</v>
      </c>
      <c r="BI1069" s="56">
        <f t="shared" si="772"/>
        <v>0</v>
      </c>
      <c r="BJ1069" s="56">
        <f t="shared" si="773"/>
        <v>0</v>
      </c>
      <c r="BK1069" s="56">
        <f t="shared" si="774"/>
        <v>0</v>
      </c>
      <c r="BL1069" s="56">
        <f t="shared" si="775"/>
        <v>0</v>
      </c>
      <c r="BM1069" s="56">
        <f t="shared" si="776"/>
        <v>0</v>
      </c>
      <c r="BN1069" s="56">
        <f t="shared" si="777"/>
        <v>0</v>
      </c>
      <c r="BO1069" s="56">
        <f t="shared" si="778"/>
        <v>0</v>
      </c>
      <c r="BP1069" s="56">
        <f t="shared" si="779"/>
        <v>0</v>
      </c>
      <c r="BQ1069" s="56">
        <f t="shared" si="780"/>
        <v>0</v>
      </c>
      <c r="BR1069" s="56">
        <f t="shared" si="781"/>
        <v>0</v>
      </c>
      <c r="BS1069" s="56">
        <f t="shared" si="782"/>
        <v>0</v>
      </c>
      <c r="BT1069" s="56">
        <f t="shared" si="783"/>
        <v>-1.0672941332793677</v>
      </c>
      <c r="BU1069" s="57">
        <f t="shared" si="791"/>
        <v>-2.4448602783106108</v>
      </c>
      <c r="BV1069" s="58">
        <f t="shared" si="788"/>
        <v>3.4052545911975041</v>
      </c>
      <c r="BW1069" s="59">
        <f t="shared" si="784"/>
        <v>-6.2545998374361202</v>
      </c>
      <c r="BX1069" s="68">
        <f t="shared" si="785"/>
        <v>1.8213985280291913</v>
      </c>
    </row>
    <row r="1070" spans="1:76">
      <c r="A1070" s="49">
        <v>4958</v>
      </c>
      <c r="B1070" s="86">
        <v>4.1033434650455933E-2</v>
      </c>
      <c r="C1070" s="60">
        <v>0.19337016574585636</v>
      </c>
      <c r="D1070" s="60">
        <v>0.19337016574585636</v>
      </c>
      <c r="E1070" s="60">
        <v>0.23480662983425415</v>
      </c>
      <c r="F1070" s="60">
        <v>0.23250460405156537</v>
      </c>
      <c r="G1070" s="60">
        <v>0.20488029465930019</v>
      </c>
      <c r="H1070" s="60">
        <v>0.22099447513812154</v>
      </c>
      <c r="I1070" s="60">
        <v>0.25879373848987108</v>
      </c>
      <c r="J1070" s="60">
        <v>0.28545119705340699</v>
      </c>
      <c r="K1070" s="60">
        <v>0.26473296500920812</v>
      </c>
      <c r="L1070" s="60">
        <v>0.29926335174953961</v>
      </c>
      <c r="M1070" s="60">
        <v>0.26500920810313078</v>
      </c>
      <c r="N1070" s="60">
        <v>0.3140423572744015</v>
      </c>
      <c r="O1070" s="60">
        <v>0.32776243093922652</v>
      </c>
      <c r="P1070" s="117">
        <v>0.2534601218302876</v>
      </c>
      <c r="Q1070" s="61">
        <v>0</v>
      </c>
      <c r="R1070" s="61">
        <v>0</v>
      </c>
      <c r="S1070" s="61">
        <v>2</v>
      </c>
      <c r="T1070" s="61">
        <v>4</v>
      </c>
      <c r="U1070" s="61">
        <v>1</v>
      </c>
      <c r="V1070" s="61">
        <v>0</v>
      </c>
      <c r="W1070" s="61">
        <v>0</v>
      </c>
      <c r="X1070" s="61">
        <v>2</v>
      </c>
      <c r="Y1070" s="61">
        <v>1</v>
      </c>
      <c r="Z1070" s="61">
        <v>1</v>
      </c>
      <c r="AA1070" s="61">
        <v>0</v>
      </c>
      <c r="AB1070" s="61">
        <v>2</v>
      </c>
      <c r="AC1070" s="61">
        <v>2</v>
      </c>
      <c r="AD1070" s="50">
        <f t="shared" si="789"/>
        <v>15</v>
      </c>
      <c r="AE1070" s="51" t="s">
        <v>22</v>
      </c>
      <c r="AF1070" s="52">
        <f t="shared" si="746"/>
        <v>5.2357512609239813E-2</v>
      </c>
      <c r="AG1070" s="53">
        <f t="shared" si="786"/>
        <v>0.30436338508257743</v>
      </c>
      <c r="AH1070" s="53">
        <f t="shared" si="747"/>
        <v>0.30436338508257743</v>
      </c>
      <c r="AI1070" s="53">
        <f t="shared" si="748"/>
        <v>0.35307110598206415</v>
      </c>
      <c r="AJ1070" s="53">
        <f t="shared" si="749"/>
        <v>0.35041317586564047</v>
      </c>
      <c r="AK1070" s="53">
        <f t="shared" si="750"/>
        <v>0.31808895696538725</v>
      </c>
      <c r="AL1070" s="53">
        <f t="shared" si="751"/>
        <v>0.33704398883311554</v>
      </c>
      <c r="AM1070" s="53">
        <f t="shared" si="752"/>
        <v>0.38047544365261621</v>
      </c>
      <c r="AN1070" s="53">
        <f t="shared" si="753"/>
        <v>0.41036942339698668</v>
      </c>
      <c r="AO1070" s="53">
        <f t="shared" si="754"/>
        <v>0.38718391415650188</v>
      </c>
      <c r="AP1070" s="53">
        <f t="shared" si="755"/>
        <v>0.42565341885514196</v>
      </c>
      <c r="AQ1070" s="53">
        <f t="shared" si="756"/>
        <v>0.38749523751410003</v>
      </c>
      <c r="AR1070" s="53">
        <f t="shared" si="757"/>
        <v>0.44186716795262326</v>
      </c>
      <c r="AS1070" s="53">
        <f t="shared" si="758"/>
        <v>0.45679875230221112</v>
      </c>
      <c r="AT1070" s="54">
        <f t="shared" si="759"/>
        <v>0.73491938240613086</v>
      </c>
      <c r="AU1070" s="54">
        <f t="shared" si="760"/>
        <v>0.73491938240613086</v>
      </c>
      <c r="AV1070" s="54">
        <f t="shared" si="761"/>
        <v>0.85252961384756731</v>
      </c>
      <c r="AW1070" s="54">
        <f t="shared" si="762"/>
        <v>0.84611174476285211</v>
      </c>
      <c r="AX1070" s="54">
        <f t="shared" si="763"/>
        <v>0.76806130849079701</v>
      </c>
      <c r="AY1070" s="54">
        <f t="shared" si="764"/>
        <v>0.81383034969770796</v>
      </c>
      <c r="AZ1070" s="54">
        <f t="shared" si="765"/>
        <v>0.91870044747338919</v>
      </c>
      <c r="BA1070" s="54">
        <f t="shared" si="766"/>
        <v>0.99088279991185191</v>
      </c>
      <c r="BB1070" s="54">
        <f t="shared" si="767"/>
        <v>0.93489879865898862</v>
      </c>
      <c r="BC1070" s="54">
        <f t="shared" si="768"/>
        <v>1.0277877137527796</v>
      </c>
      <c r="BD1070" s="54">
        <f t="shared" si="769"/>
        <v>0.93565052367227353</v>
      </c>
      <c r="BE1070" s="54">
        <f t="shared" si="770"/>
        <v>1.0669376215840911</v>
      </c>
      <c r="BF1070" s="54">
        <f t="shared" si="771"/>
        <v>1.1029915994486326</v>
      </c>
      <c r="BG1070" s="55">
        <f t="shared" si="790"/>
        <v>11.728221286113193</v>
      </c>
      <c r="BH1070" s="56">
        <f t="shared" si="787"/>
        <v>0</v>
      </c>
      <c r="BI1070" s="56">
        <f t="shared" si="772"/>
        <v>0</v>
      </c>
      <c r="BJ1070" s="56">
        <f t="shared" si="773"/>
        <v>-0.31909466555339616</v>
      </c>
      <c r="BK1070" s="56">
        <f t="shared" si="774"/>
        <v>-0.66841536836161219</v>
      </c>
      <c r="BL1070" s="56">
        <f t="shared" si="775"/>
        <v>-0.26388572025655249</v>
      </c>
      <c r="BM1070" s="56">
        <f t="shared" si="776"/>
        <v>0</v>
      </c>
      <c r="BN1070" s="56">
        <f t="shared" si="777"/>
        <v>0</v>
      </c>
      <c r="BO1070" s="56">
        <f t="shared" si="778"/>
        <v>-1.8318032228612158E-2</v>
      </c>
      <c r="BP1070" s="56">
        <f t="shared" si="779"/>
        <v>-6.7316992279821866E-2</v>
      </c>
      <c r="BQ1070" s="56">
        <f t="shared" si="780"/>
        <v>2.7408641576521956E-2</v>
      </c>
      <c r="BR1070" s="56">
        <f t="shared" si="781"/>
        <v>0</v>
      </c>
      <c r="BS1070" s="56">
        <f t="shared" si="782"/>
        <v>0.12958501822995858</v>
      </c>
      <c r="BT1070" s="56">
        <f t="shared" si="783"/>
        <v>0.19605224829729603</v>
      </c>
      <c r="BU1070" s="57">
        <f t="shared" si="791"/>
        <v>-0.98398487057621808</v>
      </c>
      <c r="BV1070" s="58">
        <f t="shared" si="788"/>
        <v>1.4517137994052518</v>
      </c>
      <c r="BW1070" s="59">
        <f t="shared" si="784"/>
        <v>-13.601447820656524</v>
      </c>
      <c r="BX1070" s="68">
        <f t="shared" si="785"/>
        <v>3.2717787138868069</v>
      </c>
    </row>
    <row r="1071" spans="1:76">
      <c r="A1071" s="49">
        <v>4959</v>
      </c>
      <c r="B1071" s="86">
        <v>8.6119554204660605E-3</v>
      </c>
      <c r="C1071" s="60">
        <v>0.19337016574585636</v>
      </c>
      <c r="D1071" s="60">
        <v>0.19337016574585636</v>
      </c>
      <c r="E1071" s="60">
        <v>0.23480662983425415</v>
      </c>
      <c r="F1071" s="60">
        <v>0.23250460405156537</v>
      </c>
      <c r="G1071" s="60">
        <v>0.20488029465930019</v>
      </c>
      <c r="H1071" s="60">
        <v>0.22099447513812154</v>
      </c>
      <c r="I1071" s="60">
        <v>0.25879373848987108</v>
      </c>
      <c r="J1071" s="60">
        <v>0.28545119705340699</v>
      </c>
      <c r="K1071" s="60">
        <v>0.26473296500920812</v>
      </c>
      <c r="L1071" s="60">
        <v>0.29926335174953961</v>
      </c>
      <c r="M1071" s="60">
        <v>0.26500920810313078</v>
      </c>
      <c r="N1071" s="60">
        <v>0.3140423572744015</v>
      </c>
      <c r="O1071" s="60">
        <v>0.32776243093922652</v>
      </c>
      <c r="P1071" s="117">
        <v>0.2534601218302876</v>
      </c>
      <c r="Q1071" s="61">
        <v>0</v>
      </c>
      <c r="R1071" s="61">
        <v>0</v>
      </c>
      <c r="S1071" s="61">
        <v>0</v>
      </c>
      <c r="T1071" s="61">
        <v>0</v>
      </c>
      <c r="U1071" s="61">
        <v>0</v>
      </c>
      <c r="V1071" s="61">
        <v>0</v>
      </c>
      <c r="W1071" s="61">
        <v>0</v>
      </c>
      <c r="X1071" s="61">
        <v>0</v>
      </c>
      <c r="Y1071" s="61">
        <v>0</v>
      </c>
      <c r="Z1071" s="61">
        <v>0</v>
      </c>
      <c r="AA1071" s="61">
        <v>1</v>
      </c>
      <c r="AB1071" s="61">
        <v>0</v>
      </c>
      <c r="AC1071" s="61">
        <v>0</v>
      </c>
      <c r="AD1071" s="50">
        <f t="shared" si="789"/>
        <v>1</v>
      </c>
      <c r="AE1071" s="51" t="s">
        <v>22</v>
      </c>
      <c r="AF1071" s="52">
        <f t="shared" si="746"/>
        <v>1.2379085961763313E-2</v>
      </c>
      <c r="AG1071" s="53">
        <f t="shared" si="786"/>
        <v>0.30436338508257743</v>
      </c>
      <c r="AH1071" s="53">
        <f t="shared" si="747"/>
        <v>0.30436338508257743</v>
      </c>
      <c r="AI1071" s="53">
        <f t="shared" si="748"/>
        <v>0.35307110598206415</v>
      </c>
      <c r="AJ1071" s="53">
        <f t="shared" si="749"/>
        <v>0.35041317586564047</v>
      </c>
      <c r="AK1071" s="53">
        <f t="shared" si="750"/>
        <v>0.31808895696538725</v>
      </c>
      <c r="AL1071" s="53">
        <f t="shared" si="751"/>
        <v>0.33704398883311554</v>
      </c>
      <c r="AM1071" s="53">
        <f t="shared" si="752"/>
        <v>0.38047544365261621</v>
      </c>
      <c r="AN1071" s="53">
        <f t="shared" si="753"/>
        <v>0.41036942339698668</v>
      </c>
      <c r="AO1071" s="53">
        <f t="shared" si="754"/>
        <v>0.38718391415650188</v>
      </c>
      <c r="AP1071" s="53">
        <f t="shared" si="755"/>
        <v>0.42565341885514196</v>
      </c>
      <c r="AQ1071" s="53">
        <f t="shared" si="756"/>
        <v>0.38749523751410003</v>
      </c>
      <c r="AR1071" s="53">
        <f t="shared" si="757"/>
        <v>0.44186716795262326</v>
      </c>
      <c r="AS1071" s="53">
        <f t="shared" si="758"/>
        <v>0.45679875230221112</v>
      </c>
      <c r="AT1071" s="54">
        <f t="shared" si="759"/>
        <v>0.17375978644497317</v>
      </c>
      <c r="AU1071" s="54">
        <f t="shared" si="760"/>
        <v>0.17375978644497317</v>
      </c>
      <c r="AV1071" s="54">
        <f t="shared" si="761"/>
        <v>0.20156682105072882</v>
      </c>
      <c r="AW1071" s="54">
        <f t="shared" si="762"/>
        <v>0.20004941983871991</v>
      </c>
      <c r="AX1071" s="54">
        <f t="shared" si="763"/>
        <v>0.18159565815649686</v>
      </c>
      <c r="AY1071" s="54">
        <f t="shared" si="764"/>
        <v>0.19241700675104126</v>
      </c>
      <c r="AZ1071" s="54">
        <f t="shared" si="765"/>
        <v>0.21721184306942248</v>
      </c>
      <c r="BA1071" s="54">
        <f t="shared" si="766"/>
        <v>0.23427819135886233</v>
      </c>
      <c r="BB1071" s="54">
        <f t="shared" si="767"/>
        <v>0.22104168088585799</v>
      </c>
      <c r="BC1071" s="54">
        <f t="shared" si="768"/>
        <v>0.24300376058629902</v>
      </c>
      <c r="BD1071" s="54">
        <f t="shared" si="769"/>
        <v>0.22121941409156834</v>
      </c>
      <c r="BE1071" s="54">
        <f t="shared" si="770"/>
        <v>0.25226012228659472</v>
      </c>
      <c r="BF1071" s="54">
        <f t="shared" si="771"/>
        <v>0.26078450148275056</v>
      </c>
      <c r="BG1071" s="55">
        <f t="shared" si="790"/>
        <v>2.7729479924482887</v>
      </c>
      <c r="BH1071" s="56">
        <f t="shared" si="787"/>
        <v>0</v>
      </c>
      <c r="BI1071" s="56">
        <f t="shared" si="772"/>
        <v>0</v>
      </c>
      <c r="BJ1071" s="56">
        <f t="shared" si="773"/>
        <v>0</v>
      </c>
      <c r="BK1071" s="56">
        <f t="shared" si="774"/>
        <v>0</v>
      </c>
      <c r="BL1071" s="56">
        <f t="shared" si="775"/>
        <v>0</v>
      </c>
      <c r="BM1071" s="56">
        <f t="shared" si="776"/>
        <v>0</v>
      </c>
      <c r="BN1071" s="56">
        <f t="shared" si="777"/>
        <v>0</v>
      </c>
      <c r="BO1071" s="56">
        <f t="shared" si="778"/>
        <v>0</v>
      </c>
      <c r="BP1071" s="56">
        <f t="shared" si="779"/>
        <v>0</v>
      </c>
      <c r="BQ1071" s="56">
        <f t="shared" si="780"/>
        <v>0</v>
      </c>
      <c r="BR1071" s="56">
        <f t="shared" si="781"/>
        <v>-1.5086002460443617</v>
      </c>
      <c r="BS1071" s="56">
        <f t="shared" si="782"/>
        <v>0</v>
      </c>
      <c r="BT1071" s="56">
        <f t="shared" si="783"/>
        <v>0</v>
      </c>
      <c r="BU1071" s="57">
        <f t="shared" si="791"/>
        <v>-1.5086002460443617</v>
      </c>
      <c r="BV1071" s="58">
        <f t="shared" si="788"/>
        <v>0.30468067394925041</v>
      </c>
      <c r="BW1071" s="59">
        <f t="shared" si="784"/>
        <v>-4.5258705396559735</v>
      </c>
      <c r="BX1071" s="68">
        <f t="shared" si="785"/>
        <v>1.7729479924482887</v>
      </c>
    </row>
    <row r="1072" spans="1:76">
      <c r="A1072" s="49">
        <v>4960</v>
      </c>
      <c r="B1072" s="86">
        <v>5.5724417426545091E-3</v>
      </c>
      <c r="C1072" s="60">
        <v>0.19337016574585636</v>
      </c>
      <c r="D1072" s="60">
        <v>0.19337016574585636</v>
      </c>
      <c r="E1072" s="60">
        <v>0.23480662983425415</v>
      </c>
      <c r="F1072" s="60">
        <v>0.23250460405156537</v>
      </c>
      <c r="G1072" s="60">
        <v>0.20488029465930019</v>
      </c>
      <c r="H1072" s="60">
        <v>0.22099447513812154</v>
      </c>
      <c r="I1072" s="60">
        <v>0.25879373848987108</v>
      </c>
      <c r="J1072" s="60">
        <v>0.28545119705340699</v>
      </c>
      <c r="K1072" s="60">
        <v>0.26473296500920812</v>
      </c>
      <c r="L1072" s="60">
        <v>0.29926335174953961</v>
      </c>
      <c r="M1072" s="60">
        <v>0.26500920810313078</v>
      </c>
      <c r="N1072" s="60">
        <v>0.3140423572744015</v>
      </c>
      <c r="O1072" s="60">
        <v>0.32776243093922652</v>
      </c>
      <c r="P1072" s="117">
        <v>0.2534601218302876</v>
      </c>
      <c r="Q1072" s="61">
        <v>1</v>
      </c>
      <c r="R1072" s="61">
        <v>0</v>
      </c>
      <c r="S1072" s="61">
        <v>0</v>
      </c>
      <c r="T1072" s="61">
        <v>0</v>
      </c>
      <c r="U1072" s="61">
        <v>0</v>
      </c>
      <c r="V1072" s="61">
        <v>0</v>
      </c>
      <c r="W1072" s="61">
        <v>0</v>
      </c>
      <c r="X1072" s="61">
        <v>0</v>
      </c>
      <c r="Y1072" s="61">
        <v>0</v>
      </c>
      <c r="Z1072" s="61">
        <v>0</v>
      </c>
      <c r="AA1072" s="61">
        <v>0</v>
      </c>
      <c r="AB1072" s="61">
        <v>0</v>
      </c>
      <c r="AC1072" s="61">
        <v>0</v>
      </c>
      <c r="AD1072" s="50">
        <f t="shared" si="789"/>
        <v>1</v>
      </c>
      <c r="AE1072" s="51" t="s">
        <v>22</v>
      </c>
      <c r="AF1072" s="52">
        <f t="shared" si="746"/>
        <v>8.2805759392980318E-3</v>
      </c>
      <c r="AG1072" s="53">
        <f t="shared" si="786"/>
        <v>0.30436338508257743</v>
      </c>
      <c r="AH1072" s="53">
        <f t="shared" si="747"/>
        <v>0.30436338508257743</v>
      </c>
      <c r="AI1072" s="53">
        <f t="shared" si="748"/>
        <v>0.35307110598206415</v>
      </c>
      <c r="AJ1072" s="53">
        <f t="shared" si="749"/>
        <v>0.35041317586564047</v>
      </c>
      <c r="AK1072" s="53">
        <f t="shared" si="750"/>
        <v>0.31808895696538725</v>
      </c>
      <c r="AL1072" s="53">
        <f t="shared" si="751"/>
        <v>0.33704398883311554</v>
      </c>
      <c r="AM1072" s="53">
        <f t="shared" si="752"/>
        <v>0.38047544365261621</v>
      </c>
      <c r="AN1072" s="53">
        <f t="shared" si="753"/>
        <v>0.41036942339698668</v>
      </c>
      <c r="AO1072" s="53">
        <f t="shared" si="754"/>
        <v>0.38718391415650188</v>
      </c>
      <c r="AP1072" s="53">
        <f t="shared" si="755"/>
        <v>0.42565341885514196</v>
      </c>
      <c r="AQ1072" s="53">
        <f t="shared" si="756"/>
        <v>0.38749523751410003</v>
      </c>
      <c r="AR1072" s="53">
        <f t="shared" si="757"/>
        <v>0.44186716795262326</v>
      </c>
      <c r="AS1072" s="53">
        <f t="shared" si="758"/>
        <v>0.45679875230221112</v>
      </c>
      <c r="AT1072" s="54">
        <f t="shared" si="759"/>
        <v>0.11623080341295715</v>
      </c>
      <c r="AU1072" s="54">
        <f t="shared" si="760"/>
        <v>0.11623080341295715</v>
      </c>
      <c r="AV1072" s="54">
        <f t="shared" si="761"/>
        <v>0.13483139011304734</v>
      </c>
      <c r="AW1072" s="54">
        <f t="shared" si="762"/>
        <v>0.13381637527227208</v>
      </c>
      <c r="AX1072" s="54">
        <f t="shared" si="763"/>
        <v>0.12147234797919479</v>
      </c>
      <c r="AY1072" s="54">
        <f t="shared" si="764"/>
        <v>0.1287109275544171</v>
      </c>
      <c r="AZ1072" s="54">
        <f t="shared" si="765"/>
        <v>0.14529660485490614</v>
      </c>
      <c r="BA1072" s="54">
        <f t="shared" si="766"/>
        <v>0.15671256831567573</v>
      </c>
      <c r="BB1072" s="54">
        <f t="shared" si="767"/>
        <v>0.14785844689818348</v>
      </c>
      <c r="BC1072" s="54">
        <f t="shared" si="768"/>
        <v>0.16254924630826476</v>
      </c>
      <c r="BD1072" s="54">
        <f t="shared" si="769"/>
        <v>0.14797733558765261</v>
      </c>
      <c r="BE1072" s="54">
        <f t="shared" si="770"/>
        <v>0.16874098019052874</v>
      </c>
      <c r="BF1072" s="54">
        <f t="shared" si="771"/>
        <v>0.17444307883393181</v>
      </c>
      <c r="BG1072" s="55">
        <f t="shared" si="790"/>
        <v>1.8548709087339887</v>
      </c>
      <c r="BH1072" s="56">
        <f t="shared" si="787"/>
        <v>-2.1521773800820014</v>
      </c>
      <c r="BI1072" s="56">
        <f t="shared" si="772"/>
        <v>0</v>
      </c>
      <c r="BJ1072" s="56">
        <f t="shared" si="773"/>
        <v>0</v>
      </c>
      <c r="BK1072" s="56">
        <f t="shared" si="774"/>
        <v>0</v>
      </c>
      <c r="BL1072" s="56">
        <f t="shared" si="775"/>
        <v>0</v>
      </c>
      <c r="BM1072" s="56">
        <f t="shared" si="776"/>
        <v>0</v>
      </c>
      <c r="BN1072" s="56">
        <f t="shared" si="777"/>
        <v>0</v>
      </c>
      <c r="BO1072" s="56">
        <f t="shared" si="778"/>
        <v>0</v>
      </c>
      <c r="BP1072" s="56">
        <f t="shared" si="779"/>
        <v>0</v>
      </c>
      <c r="BQ1072" s="56">
        <f t="shared" si="780"/>
        <v>0</v>
      </c>
      <c r="BR1072" s="56">
        <f t="shared" si="781"/>
        <v>0</v>
      </c>
      <c r="BS1072" s="56">
        <f t="shared" si="782"/>
        <v>0</v>
      </c>
      <c r="BT1072" s="56">
        <f t="shared" si="783"/>
        <v>0</v>
      </c>
      <c r="BU1072" s="57">
        <f t="shared" si="791"/>
        <v>-2.1521773800820014</v>
      </c>
      <c r="BV1072" s="58">
        <f t="shared" si="788"/>
        <v>0.19714631843775024</v>
      </c>
      <c r="BW1072" s="59">
        <f t="shared" si="784"/>
        <v>-4.956651151674385</v>
      </c>
      <c r="BX1072" s="68">
        <f t="shared" si="785"/>
        <v>0.85487090873398874</v>
      </c>
    </row>
    <row r="1073" spans="1:76">
      <c r="A1073" s="49">
        <v>4961</v>
      </c>
      <c r="B1073" s="86">
        <v>5.0658561296859179E-3</v>
      </c>
      <c r="C1073" s="60">
        <v>0.19337016574585636</v>
      </c>
      <c r="D1073" s="60">
        <v>0.19337016574585636</v>
      </c>
      <c r="E1073" s="60">
        <v>0.23480662983425415</v>
      </c>
      <c r="F1073" s="60">
        <v>0.23250460405156537</v>
      </c>
      <c r="G1073" s="60">
        <v>0.20488029465930019</v>
      </c>
      <c r="H1073" s="60">
        <v>0.22099447513812154</v>
      </c>
      <c r="I1073" s="60">
        <v>0.25879373848987108</v>
      </c>
      <c r="J1073" s="60">
        <v>0.28545119705340699</v>
      </c>
      <c r="K1073" s="60">
        <v>0.26473296500920812</v>
      </c>
      <c r="L1073" s="60">
        <v>0.29926335174953961</v>
      </c>
      <c r="M1073" s="60">
        <v>0.26500920810313078</v>
      </c>
      <c r="N1073" s="60">
        <v>0.3140423572744015</v>
      </c>
      <c r="O1073" s="60">
        <v>0.32776243093922652</v>
      </c>
      <c r="P1073" s="117">
        <v>0.2534601218302876</v>
      </c>
      <c r="Q1073" s="61">
        <v>0</v>
      </c>
      <c r="R1073" s="61">
        <v>0</v>
      </c>
      <c r="S1073" s="61">
        <v>0</v>
      </c>
      <c r="T1073" s="61">
        <v>0</v>
      </c>
      <c r="U1073" s="61">
        <v>0</v>
      </c>
      <c r="V1073" s="61">
        <v>0</v>
      </c>
      <c r="W1073" s="61">
        <v>0</v>
      </c>
      <c r="X1073" s="61">
        <v>0</v>
      </c>
      <c r="Y1073" s="61">
        <v>0</v>
      </c>
      <c r="Z1073" s="61">
        <v>0</v>
      </c>
      <c r="AA1073" s="61">
        <v>0</v>
      </c>
      <c r="AB1073" s="61">
        <v>0</v>
      </c>
      <c r="AC1073" s="61">
        <v>0</v>
      </c>
      <c r="AD1073" s="50">
        <f t="shared" si="789"/>
        <v>0</v>
      </c>
      <c r="AE1073" s="51" t="s">
        <v>22</v>
      </c>
      <c r="AF1073" s="52">
        <f t="shared" si="746"/>
        <v>7.5827515079694143E-3</v>
      </c>
      <c r="AG1073" s="53">
        <f t="shared" si="786"/>
        <v>0.30436338508257743</v>
      </c>
      <c r="AH1073" s="53">
        <f t="shared" si="747"/>
        <v>0.30436338508257743</v>
      </c>
      <c r="AI1073" s="53">
        <f t="shared" si="748"/>
        <v>0.35307110598206415</v>
      </c>
      <c r="AJ1073" s="53">
        <f t="shared" si="749"/>
        <v>0.35041317586564047</v>
      </c>
      <c r="AK1073" s="53">
        <f t="shared" si="750"/>
        <v>0.31808895696538725</v>
      </c>
      <c r="AL1073" s="53">
        <f t="shared" si="751"/>
        <v>0.33704398883311554</v>
      </c>
      <c r="AM1073" s="53">
        <f t="shared" si="752"/>
        <v>0.38047544365261621</v>
      </c>
      <c r="AN1073" s="53">
        <f t="shared" si="753"/>
        <v>0.41036942339698668</v>
      </c>
      <c r="AO1073" s="53">
        <f t="shared" si="754"/>
        <v>0.38718391415650188</v>
      </c>
      <c r="AP1073" s="53">
        <f t="shared" si="755"/>
        <v>0.42565341885514196</v>
      </c>
      <c r="AQ1073" s="53">
        <f t="shared" si="756"/>
        <v>0.38749523751410003</v>
      </c>
      <c r="AR1073" s="53">
        <f t="shared" si="757"/>
        <v>0.44186716795262326</v>
      </c>
      <c r="AS1073" s="53">
        <f t="shared" si="758"/>
        <v>0.45679875230221112</v>
      </c>
      <c r="AT1073" s="54">
        <f t="shared" si="759"/>
        <v>0.10643574871035019</v>
      </c>
      <c r="AU1073" s="54">
        <f t="shared" si="760"/>
        <v>0.10643574871035019</v>
      </c>
      <c r="AV1073" s="54">
        <f t="shared" si="761"/>
        <v>0.12346881837641759</v>
      </c>
      <c r="AW1073" s="54">
        <f t="shared" si="762"/>
        <v>0.12253934132422688</v>
      </c>
      <c r="AX1073" s="54">
        <f t="shared" si="763"/>
        <v>0.11123557546818519</v>
      </c>
      <c r="AY1073" s="54">
        <f t="shared" si="764"/>
        <v>0.11786414219976769</v>
      </c>
      <c r="AZ1073" s="54">
        <f t="shared" si="765"/>
        <v>0.13305210382018112</v>
      </c>
      <c r="BA1073" s="54">
        <f t="shared" si="766"/>
        <v>0.14350601605788627</v>
      </c>
      <c r="BB1073" s="54">
        <f t="shared" si="767"/>
        <v>0.13539805315501538</v>
      </c>
      <c r="BC1073" s="54">
        <f t="shared" si="768"/>
        <v>0.14885082288947341</v>
      </c>
      <c r="BD1073" s="54">
        <f t="shared" si="769"/>
        <v>0.13550692280320906</v>
      </c>
      <c r="BE1073" s="54">
        <f t="shared" si="770"/>
        <v>0.1545207641806178</v>
      </c>
      <c r="BF1073" s="54">
        <f t="shared" si="771"/>
        <v>0.15974233299464891</v>
      </c>
      <c r="BG1073" s="55">
        <f t="shared" si="790"/>
        <v>1.6985563906903298</v>
      </c>
      <c r="BH1073" s="56">
        <f t="shared" si="787"/>
        <v>0</v>
      </c>
      <c r="BI1073" s="56">
        <f t="shared" si="772"/>
        <v>0</v>
      </c>
      <c r="BJ1073" s="56">
        <f t="shared" si="773"/>
        <v>0</v>
      </c>
      <c r="BK1073" s="56">
        <f t="shared" si="774"/>
        <v>0</v>
      </c>
      <c r="BL1073" s="56">
        <f t="shared" si="775"/>
        <v>0</v>
      </c>
      <c r="BM1073" s="56">
        <f t="shared" si="776"/>
        <v>0</v>
      </c>
      <c r="BN1073" s="56">
        <f t="shared" si="777"/>
        <v>0</v>
      </c>
      <c r="BO1073" s="56">
        <f t="shared" si="778"/>
        <v>0</v>
      </c>
      <c r="BP1073" s="56">
        <f t="shared" si="779"/>
        <v>0</v>
      </c>
      <c r="BQ1073" s="56">
        <f t="shared" si="780"/>
        <v>0</v>
      </c>
      <c r="BR1073" s="56">
        <f t="shared" si="781"/>
        <v>0</v>
      </c>
      <c r="BS1073" s="56">
        <f t="shared" si="782"/>
        <v>0</v>
      </c>
      <c r="BT1073" s="56">
        <f t="shared" si="783"/>
        <v>0</v>
      </c>
      <c r="BU1073" s="57">
        <f t="shared" si="791"/>
        <v>0</v>
      </c>
      <c r="BV1073" s="58">
        <f t="shared" si="788"/>
        <v>0.17922392585250024</v>
      </c>
      <c r="BW1073" s="59">
        <f t="shared" si="784"/>
        <v>-0.42103457955547763</v>
      </c>
      <c r="BX1073" s="68">
        <f t="shared" si="785"/>
        <v>1.6985563906903298</v>
      </c>
    </row>
    <row r="1074" spans="1:76">
      <c r="A1074" s="49">
        <v>4962</v>
      </c>
      <c r="B1074" s="86">
        <v>9.6251266464032429E-3</v>
      </c>
      <c r="C1074" s="60">
        <v>0.13812154696132597</v>
      </c>
      <c r="D1074" s="60">
        <v>0.13812154696132597</v>
      </c>
      <c r="E1074" s="60">
        <v>0.1427255985267035</v>
      </c>
      <c r="F1074" s="60">
        <v>0.14042357274401474</v>
      </c>
      <c r="G1074" s="60">
        <v>0.15193370165745856</v>
      </c>
      <c r="H1074" s="60">
        <v>0.15653775322283608</v>
      </c>
      <c r="I1074" s="60">
        <v>0.17969613259668507</v>
      </c>
      <c r="J1074" s="60">
        <v>0.20027624309392264</v>
      </c>
      <c r="K1074" s="60">
        <v>0.1910681399631676</v>
      </c>
      <c r="L1074" s="60">
        <v>0.20948434622467771</v>
      </c>
      <c r="M1074" s="60">
        <v>0.19125230202578269</v>
      </c>
      <c r="N1074" s="60">
        <v>0.21984346224677717</v>
      </c>
      <c r="O1074" s="60">
        <v>0.2294659300184162</v>
      </c>
      <c r="P1074" s="117">
        <v>0.17607309817254568</v>
      </c>
      <c r="Q1074" s="61">
        <v>0</v>
      </c>
      <c r="R1074" s="61">
        <v>0</v>
      </c>
      <c r="S1074" s="61">
        <v>0</v>
      </c>
      <c r="T1074" s="61">
        <v>0</v>
      </c>
      <c r="U1074" s="61">
        <v>0</v>
      </c>
      <c r="V1074" s="61">
        <v>0</v>
      </c>
      <c r="W1074" s="61">
        <v>0</v>
      </c>
      <c r="X1074" s="61">
        <v>0</v>
      </c>
      <c r="Y1074" s="61">
        <v>0</v>
      </c>
      <c r="Z1074" s="61">
        <v>0</v>
      </c>
      <c r="AA1074" s="61">
        <v>0</v>
      </c>
      <c r="AB1074" s="61">
        <v>0</v>
      </c>
      <c r="AC1074" s="61">
        <v>0</v>
      </c>
      <c r="AD1074" s="50">
        <f t="shared" si="789"/>
        <v>0</v>
      </c>
      <c r="AE1074" s="51" t="s">
        <v>22</v>
      </c>
      <c r="AF1074" s="52">
        <f t="shared" si="746"/>
        <v>1.3718505156323302E-2</v>
      </c>
      <c r="AG1074" s="53">
        <f t="shared" si="786"/>
        <v>0.23579098736269424</v>
      </c>
      <c r="AH1074" s="53">
        <f t="shared" si="747"/>
        <v>0.23579098736269424</v>
      </c>
      <c r="AI1074" s="53">
        <f t="shared" si="748"/>
        <v>0.24170763359238631</v>
      </c>
      <c r="AJ1074" s="53">
        <f t="shared" si="749"/>
        <v>0.23875468630833235</v>
      </c>
      <c r="AK1074" s="53">
        <f t="shared" si="750"/>
        <v>0.25341660198886867</v>
      </c>
      <c r="AL1074" s="53">
        <f t="shared" si="751"/>
        <v>0.25921245300249446</v>
      </c>
      <c r="AM1074" s="53">
        <f t="shared" si="752"/>
        <v>0.28783428485647666</v>
      </c>
      <c r="AN1074" s="53">
        <f t="shared" si="753"/>
        <v>0.3126182865911516</v>
      </c>
      <c r="AO1074" s="53">
        <f t="shared" si="754"/>
        <v>0.30159826169126425</v>
      </c>
      <c r="AP1074" s="53">
        <f t="shared" si="755"/>
        <v>0.32353454681829025</v>
      </c>
      <c r="AQ1074" s="53">
        <f t="shared" si="756"/>
        <v>0.30181972540689406</v>
      </c>
      <c r="AR1074" s="53">
        <f t="shared" si="757"/>
        <v>0.33569953596093699</v>
      </c>
      <c r="AS1074" s="53">
        <f t="shared" si="758"/>
        <v>0.3468967387247347</v>
      </c>
      <c r="AT1074" s="54">
        <f t="shared" si="759"/>
        <v>0.14917714171988142</v>
      </c>
      <c r="AU1074" s="54">
        <f t="shared" si="760"/>
        <v>0.14917714171988142</v>
      </c>
      <c r="AV1074" s="54">
        <f t="shared" si="761"/>
        <v>0.15292040766479861</v>
      </c>
      <c r="AW1074" s="54">
        <f t="shared" si="762"/>
        <v>0.15105217580228447</v>
      </c>
      <c r="AX1074" s="54">
        <f t="shared" si="763"/>
        <v>0.16032828384112111</v>
      </c>
      <c r="AY1074" s="54">
        <f t="shared" si="764"/>
        <v>0.16399512665694524</v>
      </c>
      <c r="AZ1074" s="54">
        <f t="shared" si="765"/>
        <v>0.18210321091631695</v>
      </c>
      <c r="BA1074" s="54">
        <f t="shared" si="766"/>
        <v>0.19778322727534911</v>
      </c>
      <c r="BB1074" s="54">
        <f t="shared" si="767"/>
        <v>0.19081122281226753</v>
      </c>
      <c r="BC1074" s="54">
        <f t="shared" si="768"/>
        <v>0.20468958326956729</v>
      </c>
      <c r="BD1074" s="54">
        <f t="shared" si="769"/>
        <v>0.1909513355640815</v>
      </c>
      <c r="BE1074" s="54">
        <f t="shared" si="770"/>
        <v>0.21238596865584161</v>
      </c>
      <c r="BF1074" s="54">
        <f t="shared" si="771"/>
        <v>0.21947006768033883</v>
      </c>
      <c r="BG1074" s="55">
        <f t="shared" si="790"/>
        <v>2.3248448935786752</v>
      </c>
      <c r="BH1074" s="56">
        <f t="shared" si="787"/>
        <v>0</v>
      </c>
      <c r="BI1074" s="56">
        <f t="shared" si="772"/>
        <v>0</v>
      </c>
      <c r="BJ1074" s="56">
        <f t="shared" si="773"/>
        <v>0</v>
      </c>
      <c r="BK1074" s="56">
        <f t="shared" si="774"/>
        <v>0</v>
      </c>
      <c r="BL1074" s="56">
        <f t="shared" si="775"/>
        <v>0</v>
      </c>
      <c r="BM1074" s="56">
        <f t="shared" si="776"/>
        <v>0</v>
      </c>
      <c r="BN1074" s="56">
        <f t="shared" si="777"/>
        <v>0</v>
      </c>
      <c r="BO1074" s="56">
        <f t="shared" si="778"/>
        <v>0</v>
      </c>
      <c r="BP1074" s="56">
        <f t="shared" si="779"/>
        <v>0</v>
      </c>
      <c r="BQ1074" s="56">
        <f t="shared" si="780"/>
        <v>0</v>
      </c>
      <c r="BR1074" s="56">
        <f t="shared" si="781"/>
        <v>0</v>
      </c>
      <c r="BS1074" s="56">
        <f t="shared" si="782"/>
        <v>0</v>
      </c>
      <c r="BT1074" s="56">
        <f t="shared" si="783"/>
        <v>0</v>
      </c>
      <c r="BU1074" s="57">
        <f t="shared" si="791"/>
        <v>0</v>
      </c>
      <c r="BV1074" s="58">
        <f t="shared" si="788"/>
        <v>0.34052545911975041</v>
      </c>
      <c r="BW1074" s="59">
        <f t="shared" si="784"/>
        <v>-0.700668046276677</v>
      </c>
      <c r="BX1074" s="68">
        <f t="shared" si="785"/>
        <v>2.3248448935786752</v>
      </c>
    </row>
    <row r="1075" spans="1:76">
      <c r="A1075" s="49">
        <v>4963</v>
      </c>
      <c r="B1075" s="86">
        <v>9.9797365754812573E-2</v>
      </c>
      <c r="C1075" s="60">
        <v>0.10819521178637201</v>
      </c>
      <c r="D1075" s="60">
        <v>0.10819521178637201</v>
      </c>
      <c r="E1075" s="60">
        <v>0.11049723756906077</v>
      </c>
      <c r="F1075" s="60">
        <v>0.11049723756906077</v>
      </c>
      <c r="G1075" s="60">
        <v>0.11970534069981584</v>
      </c>
      <c r="H1075" s="60">
        <v>0.1220073664825046</v>
      </c>
      <c r="I1075" s="60">
        <v>0.14617863720073665</v>
      </c>
      <c r="J1075" s="60">
        <v>0.16574585635359115</v>
      </c>
      <c r="K1075" s="60">
        <v>0.16804788213627991</v>
      </c>
      <c r="L1075" s="60">
        <v>0.1703499079189687</v>
      </c>
      <c r="M1075" s="60">
        <v>0.16823204419889504</v>
      </c>
      <c r="N1075" s="60">
        <v>0.17725598526703498</v>
      </c>
      <c r="O1075" s="60">
        <v>0.18499079189686923</v>
      </c>
      <c r="P1075" s="117">
        <v>0.14306913160504323</v>
      </c>
      <c r="Q1075" s="61">
        <v>2</v>
      </c>
      <c r="R1075" s="61">
        <v>2</v>
      </c>
      <c r="S1075" s="61">
        <v>0</v>
      </c>
      <c r="T1075" s="61">
        <v>0</v>
      </c>
      <c r="U1075" s="61">
        <v>0</v>
      </c>
      <c r="V1075" s="61">
        <v>1</v>
      </c>
      <c r="W1075" s="61">
        <v>0</v>
      </c>
      <c r="X1075" s="61">
        <v>0</v>
      </c>
      <c r="Y1075" s="61">
        <v>0</v>
      </c>
      <c r="Z1075" s="61">
        <v>0</v>
      </c>
      <c r="AA1075" s="61">
        <v>0</v>
      </c>
      <c r="AB1075" s="61">
        <v>0</v>
      </c>
      <c r="AC1075" s="61">
        <v>0</v>
      </c>
      <c r="AD1075" s="50">
        <f t="shared" si="789"/>
        <v>5</v>
      </c>
      <c r="AE1075" s="51" t="s">
        <v>22</v>
      </c>
      <c r="AF1075" s="52">
        <f t="shared" si="746"/>
        <v>0.11898803472137079</v>
      </c>
      <c r="AG1075" s="53">
        <f t="shared" si="786"/>
        <v>0.1961553876261849</v>
      </c>
      <c r="AH1075" s="53">
        <f t="shared" si="747"/>
        <v>0.1961553876261849</v>
      </c>
      <c r="AI1075" s="53">
        <f t="shared" si="748"/>
        <v>0.19928583550856446</v>
      </c>
      <c r="AJ1075" s="53">
        <f t="shared" si="749"/>
        <v>0.19928583550856446</v>
      </c>
      <c r="AK1075" s="53">
        <f t="shared" si="750"/>
        <v>0.21166209378943279</v>
      </c>
      <c r="AL1075" s="53">
        <f t="shared" si="751"/>
        <v>0.21472171352174196</v>
      </c>
      <c r="AM1075" s="53">
        <f t="shared" si="752"/>
        <v>0.24611742040711856</v>
      </c>
      <c r="AN1075" s="53">
        <f t="shared" si="753"/>
        <v>0.27069483556946372</v>
      </c>
      <c r="AO1075" s="53">
        <f t="shared" si="754"/>
        <v>0.27354371232679164</v>
      </c>
      <c r="AP1075" s="53">
        <f t="shared" si="755"/>
        <v>0.27638424071768819</v>
      </c>
      <c r="AQ1075" s="53">
        <f t="shared" si="756"/>
        <v>0.27377125966120003</v>
      </c>
      <c r="AR1075" s="53">
        <f t="shared" si="757"/>
        <v>0.28485731532828751</v>
      </c>
      <c r="AS1075" s="53">
        <f t="shared" si="758"/>
        <v>0.29426465822581893</v>
      </c>
      <c r="AT1075" s="54">
        <f t="shared" si="759"/>
        <v>1.0763953732229541</v>
      </c>
      <c r="AU1075" s="54">
        <f t="shared" si="760"/>
        <v>1.0763953732229541</v>
      </c>
      <c r="AV1075" s="54">
        <f t="shared" si="761"/>
        <v>1.0935735892153204</v>
      </c>
      <c r="AW1075" s="54">
        <f t="shared" si="762"/>
        <v>1.0935735892153204</v>
      </c>
      <c r="AX1075" s="54">
        <f t="shared" si="763"/>
        <v>1.1614878449110462</v>
      </c>
      <c r="AY1075" s="54">
        <f t="shared" si="764"/>
        <v>1.1782773940717117</v>
      </c>
      <c r="AZ1075" s="54">
        <f t="shared" si="765"/>
        <v>1.3505601645805969</v>
      </c>
      <c r="BA1075" s="54">
        <f t="shared" si="766"/>
        <v>1.4854278135739734</v>
      </c>
      <c r="BB1075" s="54">
        <f t="shared" si="767"/>
        <v>1.5010609185199058</v>
      </c>
      <c r="BC1075" s="54">
        <f t="shared" si="768"/>
        <v>1.5166482121164306</v>
      </c>
      <c r="BD1075" s="54">
        <f t="shared" si="769"/>
        <v>1.5023095760302116</v>
      </c>
      <c r="BE1075" s="54">
        <f t="shared" si="770"/>
        <v>1.563143893005924</v>
      </c>
      <c r="BF1075" s="54">
        <f t="shared" si="771"/>
        <v>1.6147663362727993</v>
      </c>
      <c r="BG1075" s="55">
        <f t="shared" si="790"/>
        <v>17.213620077959149</v>
      </c>
      <c r="BH1075" s="56">
        <f t="shared" si="787"/>
        <v>0.14723568296123896</v>
      </c>
      <c r="BI1075" s="56">
        <f t="shared" si="772"/>
        <v>0.14723568296123896</v>
      </c>
      <c r="BJ1075" s="56">
        <f t="shared" si="773"/>
        <v>0</v>
      </c>
      <c r="BK1075" s="56">
        <f t="shared" si="774"/>
        <v>0</v>
      </c>
      <c r="BL1075" s="56">
        <f t="shared" si="775"/>
        <v>0</v>
      </c>
      <c r="BM1075" s="56">
        <f t="shared" si="776"/>
        <v>0.16405353634706993</v>
      </c>
      <c r="BN1075" s="56">
        <f t="shared" si="777"/>
        <v>0</v>
      </c>
      <c r="BO1075" s="56">
        <f t="shared" si="778"/>
        <v>0</v>
      </c>
      <c r="BP1075" s="56">
        <f t="shared" si="779"/>
        <v>0</v>
      </c>
      <c r="BQ1075" s="56">
        <f t="shared" si="780"/>
        <v>0</v>
      </c>
      <c r="BR1075" s="56">
        <f t="shared" si="781"/>
        <v>0</v>
      </c>
      <c r="BS1075" s="56">
        <f t="shared" si="782"/>
        <v>0</v>
      </c>
      <c r="BT1075" s="56">
        <f t="shared" si="783"/>
        <v>0</v>
      </c>
      <c r="BU1075" s="57">
        <f t="shared" si="791"/>
        <v>0.45852490226954784</v>
      </c>
      <c r="BV1075" s="58">
        <f t="shared" si="788"/>
        <v>3.5307113392942542</v>
      </c>
      <c r="BW1075" s="59">
        <f t="shared" si="784"/>
        <v>-12.576730731767352</v>
      </c>
      <c r="BX1075" s="68">
        <f t="shared" si="785"/>
        <v>12.213620077959149</v>
      </c>
    </row>
    <row r="1076" spans="1:76">
      <c r="A1076" s="49">
        <v>4964</v>
      </c>
      <c r="B1076" s="86">
        <v>1.3677811550151978E-2</v>
      </c>
      <c r="C1076" s="60">
        <v>0.10819521178637201</v>
      </c>
      <c r="D1076" s="60">
        <v>0.10819521178637201</v>
      </c>
      <c r="E1076" s="60">
        <v>0.11049723756906077</v>
      </c>
      <c r="F1076" s="60">
        <v>0.11049723756906077</v>
      </c>
      <c r="G1076" s="60">
        <v>0.11970534069981584</v>
      </c>
      <c r="H1076" s="60">
        <v>0.1220073664825046</v>
      </c>
      <c r="I1076" s="60">
        <v>0.14617863720073665</v>
      </c>
      <c r="J1076" s="60">
        <v>0.16574585635359115</v>
      </c>
      <c r="K1076" s="60">
        <v>0.16804788213627991</v>
      </c>
      <c r="L1076" s="60">
        <v>0.1703499079189687</v>
      </c>
      <c r="M1076" s="60">
        <v>0.16823204419889504</v>
      </c>
      <c r="N1076" s="60">
        <v>0.17725598526703498</v>
      </c>
      <c r="O1076" s="60">
        <v>0.18499079189686923</v>
      </c>
      <c r="P1076" s="117">
        <v>0.14306913160504323</v>
      </c>
      <c r="Q1076" s="61">
        <v>1</v>
      </c>
      <c r="R1076" s="61">
        <v>0</v>
      </c>
      <c r="S1076" s="61">
        <v>0</v>
      </c>
      <c r="T1076" s="61">
        <v>0</v>
      </c>
      <c r="U1076" s="61">
        <v>0</v>
      </c>
      <c r="V1076" s="61">
        <v>0</v>
      </c>
      <c r="W1076" s="61">
        <v>0</v>
      </c>
      <c r="X1076" s="61">
        <v>0</v>
      </c>
      <c r="Y1076" s="61">
        <v>1</v>
      </c>
      <c r="Z1076" s="61">
        <v>0</v>
      </c>
      <c r="AA1076" s="61">
        <v>0</v>
      </c>
      <c r="AB1076" s="61">
        <v>0</v>
      </c>
      <c r="AC1076" s="61">
        <v>0</v>
      </c>
      <c r="AD1076" s="50">
        <f t="shared" si="789"/>
        <v>2</v>
      </c>
      <c r="AE1076" s="51" t="s">
        <v>22</v>
      </c>
      <c r="AF1076" s="52">
        <f t="shared" si="746"/>
        <v>1.8978863689326501E-2</v>
      </c>
      <c r="AG1076" s="53">
        <f t="shared" si="786"/>
        <v>0.1961553876261849</v>
      </c>
      <c r="AH1076" s="53">
        <f t="shared" si="747"/>
        <v>0.1961553876261849</v>
      </c>
      <c r="AI1076" s="53">
        <f t="shared" si="748"/>
        <v>0.19928583550856446</v>
      </c>
      <c r="AJ1076" s="53">
        <f t="shared" si="749"/>
        <v>0.19928583550856446</v>
      </c>
      <c r="AK1076" s="53">
        <f t="shared" si="750"/>
        <v>0.21166209378943279</v>
      </c>
      <c r="AL1076" s="53">
        <f t="shared" si="751"/>
        <v>0.21472171352174196</v>
      </c>
      <c r="AM1076" s="53">
        <f t="shared" si="752"/>
        <v>0.24611742040711856</v>
      </c>
      <c r="AN1076" s="53">
        <f t="shared" si="753"/>
        <v>0.27069483556946372</v>
      </c>
      <c r="AO1076" s="53">
        <f t="shared" si="754"/>
        <v>0.27354371232679164</v>
      </c>
      <c r="AP1076" s="53">
        <f t="shared" si="755"/>
        <v>0.27638424071768819</v>
      </c>
      <c r="AQ1076" s="53">
        <f t="shared" si="756"/>
        <v>0.27377125966120003</v>
      </c>
      <c r="AR1076" s="53">
        <f t="shared" si="757"/>
        <v>0.28485731532828751</v>
      </c>
      <c r="AS1076" s="53">
        <f t="shared" si="758"/>
        <v>0.29426465822581893</v>
      </c>
      <c r="AT1076" s="54">
        <f t="shared" si="759"/>
        <v>0.17168752397715728</v>
      </c>
      <c r="AU1076" s="54">
        <f t="shared" si="760"/>
        <v>0.17168752397715728</v>
      </c>
      <c r="AV1076" s="54">
        <f t="shared" si="761"/>
        <v>0.17442748871822022</v>
      </c>
      <c r="AW1076" s="54">
        <f t="shared" si="762"/>
        <v>0.17442748871822022</v>
      </c>
      <c r="AX1076" s="54">
        <f t="shared" si="763"/>
        <v>0.1852599678362214</v>
      </c>
      <c r="AY1076" s="54">
        <f t="shared" si="764"/>
        <v>0.18793793932866332</v>
      </c>
      <c r="AZ1076" s="54">
        <f t="shared" si="765"/>
        <v>0.21541743527263987</v>
      </c>
      <c r="BA1076" s="54">
        <f t="shared" si="766"/>
        <v>0.2369291337584499</v>
      </c>
      <c r="BB1076" s="54">
        <f t="shared" si="767"/>
        <v>0.2394226497536048</v>
      </c>
      <c r="BC1076" s="54">
        <f t="shared" si="768"/>
        <v>0.24190885873374882</v>
      </c>
      <c r="BD1076" s="54">
        <f t="shared" si="769"/>
        <v>0.23962181348244732</v>
      </c>
      <c r="BE1076" s="54">
        <f t="shared" si="770"/>
        <v>0.24932502618126132</v>
      </c>
      <c r="BF1076" s="54">
        <f t="shared" si="771"/>
        <v>0.25755892395397623</v>
      </c>
      <c r="BG1076" s="55">
        <f t="shared" si="790"/>
        <v>2.7456117736917682</v>
      </c>
      <c r="BH1076" s="56">
        <f t="shared" si="787"/>
        <v>-1.7620791754708418</v>
      </c>
      <c r="BI1076" s="56">
        <f t="shared" si="772"/>
        <v>0</v>
      </c>
      <c r="BJ1076" s="56">
        <f t="shared" si="773"/>
        <v>0</v>
      </c>
      <c r="BK1076" s="56">
        <f t="shared" si="774"/>
        <v>0</v>
      </c>
      <c r="BL1076" s="56">
        <f t="shared" si="775"/>
        <v>0</v>
      </c>
      <c r="BM1076" s="56">
        <f t="shared" si="776"/>
        <v>0</v>
      </c>
      <c r="BN1076" s="56">
        <f t="shared" si="777"/>
        <v>0</v>
      </c>
      <c r="BO1076" s="56">
        <f t="shared" si="778"/>
        <v>0</v>
      </c>
      <c r="BP1076" s="56">
        <f t="shared" si="779"/>
        <v>-1.429524879833953</v>
      </c>
      <c r="BQ1076" s="56">
        <f t="shared" si="780"/>
        <v>0</v>
      </c>
      <c r="BR1076" s="56">
        <f t="shared" si="781"/>
        <v>0</v>
      </c>
      <c r="BS1076" s="56">
        <f t="shared" si="782"/>
        <v>0</v>
      </c>
      <c r="BT1076" s="56">
        <f t="shared" si="783"/>
        <v>0</v>
      </c>
      <c r="BU1076" s="57">
        <f t="shared" si="791"/>
        <v>-3.1916040553047949</v>
      </c>
      <c r="BV1076" s="58">
        <f t="shared" si="788"/>
        <v>0.4839045998017506</v>
      </c>
      <c r="BW1076" s="59">
        <f t="shared" si="784"/>
        <v>-6.7860071521113863</v>
      </c>
      <c r="BX1076" s="68">
        <f t="shared" si="785"/>
        <v>0.74561177369176823</v>
      </c>
    </row>
    <row r="1077" spans="1:76">
      <c r="A1077" s="49">
        <v>4965</v>
      </c>
      <c r="B1077" s="86">
        <v>3.5460992907801426E-3</v>
      </c>
      <c r="C1077" s="60">
        <v>9.2081031307550645E-2</v>
      </c>
      <c r="D1077" s="60">
        <v>9.2081031307550645E-2</v>
      </c>
      <c r="E1077" s="60">
        <v>0.11049723756906077</v>
      </c>
      <c r="F1077" s="60">
        <v>0.11049723756906077</v>
      </c>
      <c r="G1077" s="60">
        <v>0.11970534069981584</v>
      </c>
      <c r="H1077" s="60">
        <v>0.1220073664825046</v>
      </c>
      <c r="I1077" s="60">
        <v>0.14617863720073665</v>
      </c>
      <c r="J1077" s="60">
        <v>0.16574585635359115</v>
      </c>
      <c r="K1077" s="60">
        <v>0.16804788213627991</v>
      </c>
      <c r="L1077" s="60">
        <v>0.1703499079189687</v>
      </c>
      <c r="M1077" s="60">
        <v>0.16823204419889504</v>
      </c>
      <c r="N1077" s="60">
        <v>0.17725598526703498</v>
      </c>
      <c r="O1077" s="60">
        <v>0.18499079189686923</v>
      </c>
      <c r="P1077" s="117">
        <v>0.14059002691599376</v>
      </c>
      <c r="Q1077" s="61">
        <v>0</v>
      </c>
      <c r="R1077" s="61">
        <v>0</v>
      </c>
      <c r="S1077" s="61">
        <v>0</v>
      </c>
      <c r="T1077" s="61">
        <v>0</v>
      </c>
      <c r="U1077" s="61">
        <v>0</v>
      </c>
      <c r="V1077" s="61">
        <v>0</v>
      </c>
      <c r="W1077" s="61">
        <v>0</v>
      </c>
      <c r="X1077" s="61">
        <v>0</v>
      </c>
      <c r="Y1077" s="61">
        <v>0</v>
      </c>
      <c r="Z1077" s="61">
        <v>0</v>
      </c>
      <c r="AA1077" s="61">
        <v>0</v>
      </c>
      <c r="AB1077" s="61">
        <v>0</v>
      </c>
      <c r="AC1077" s="61">
        <v>0</v>
      </c>
      <c r="AD1077" s="50">
        <f t="shared" si="789"/>
        <v>0</v>
      </c>
      <c r="AE1077" s="51" t="s">
        <v>22</v>
      </c>
      <c r="AF1077" s="52">
        <f t="shared" si="746"/>
        <v>5.454394105650036E-3</v>
      </c>
      <c r="AG1077" s="53">
        <f t="shared" si="786"/>
        <v>0.1737839089487313</v>
      </c>
      <c r="AH1077" s="53">
        <f t="shared" si="747"/>
        <v>0.1737839089487313</v>
      </c>
      <c r="AI1077" s="53">
        <f t="shared" si="748"/>
        <v>0.19928583550856446</v>
      </c>
      <c r="AJ1077" s="53">
        <f t="shared" si="749"/>
        <v>0.19928583550856446</v>
      </c>
      <c r="AK1077" s="53">
        <f t="shared" si="750"/>
        <v>0.21166209378943279</v>
      </c>
      <c r="AL1077" s="53">
        <f t="shared" si="751"/>
        <v>0.21472171352174196</v>
      </c>
      <c r="AM1077" s="53">
        <f t="shared" si="752"/>
        <v>0.24611742040711856</v>
      </c>
      <c r="AN1077" s="53">
        <f t="shared" si="753"/>
        <v>0.27069483556946372</v>
      </c>
      <c r="AO1077" s="53">
        <f t="shared" si="754"/>
        <v>0.27354371232679164</v>
      </c>
      <c r="AP1077" s="53">
        <f t="shared" si="755"/>
        <v>0.27638424071768819</v>
      </c>
      <c r="AQ1077" s="53">
        <f t="shared" si="756"/>
        <v>0.27377125966120003</v>
      </c>
      <c r="AR1077" s="53">
        <f t="shared" si="757"/>
        <v>0.28485731532828751</v>
      </c>
      <c r="AS1077" s="53">
        <f t="shared" si="758"/>
        <v>0.29426465822581893</v>
      </c>
      <c r="AT1077" s="54">
        <f t="shared" si="759"/>
        <v>4.3714384311318563E-2</v>
      </c>
      <c r="AU1077" s="54">
        <f t="shared" si="760"/>
        <v>4.3714384311318563E-2</v>
      </c>
      <c r="AV1077" s="54">
        <f t="shared" si="761"/>
        <v>5.0129253357936977E-2</v>
      </c>
      <c r="AW1077" s="54">
        <f t="shared" si="762"/>
        <v>5.0129253357936977E-2</v>
      </c>
      <c r="AX1077" s="54">
        <f t="shared" si="763"/>
        <v>5.324243290429892E-2</v>
      </c>
      <c r="AY1077" s="54">
        <f t="shared" si="764"/>
        <v>5.4012063381791028E-2</v>
      </c>
      <c r="AZ1077" s="54">
        <f t="shared" si="765"/>
        <v>6.190948037980408E-2</v>
      </c>
      <c r="BA1077" s="54">
        <f t="shared" si="766"/>
        <v>6.8091793680758447E-2</v>
      </c>
      <c r="BB1077" s="54">
        <f t="shared" si="767"/>
        <v>6.88084129246158E-2</v>
      </c>
      <c r="BC1077" s="54">
        <f t="shared" si="768"/>
        <v>6.9522932182917774E-2</v>
      </c>
      <c r="BD1077" s="54">
        <f t="shared" si="769"/>
        <v>6.886565120223033E-2</v>
      </c>
      <c r="BE1077" s="54">
        <f t="shared" si="770"/>
        <v>7.1654287393344562E-2</v>
      </c>
      <c r="BF1077" s="54">
        <f t="shared" si="771"/>
        <v>7.4020652641190163E-2</v>
      </c>
      <c r="BG1077" s="55">
        <f t="shared" si="790"/>
        <v>0.7778149820294622</v>
      </c>
      <c r="BH1077" s="56">
        <f t="shared" si="787"/>
        <v>0</v>
      </c>
      <c r="BI1077" s="56">
        <f t="shared" si="772"/>
        <v>0</v>
      </c>
      <c r="BJ1077" s="56">
        <f t="shared" si="773"/>
        <v>0</v>
      </c>
      <c r="BK1077" s="56">
        <f t="shared" si="774"/>
        <v>0</v>
      </c>
      <c r="BL1077" s="56">
        <f t="shared" si="775"/>
        <v>0</v>
      </c>
      <c r="BM1077" s="56">
        <f t="shared" si="776"/>
        <v>0</v>
      </c>
      <c r="BN1077" s="56">
        <f t="shared" si="777"/>
        <v>0</v>
      </c>
      <c r="BO1077" s="56">
        <f t="shared" si="778"/>
        <v>0</v>
      </c>
      <c r="BP1077" s="56">
        <f t="shared" si="779"/>
        <v>0</v>
      </c>
      <c r="BQ1077" s="56">
        <f t="shared" si="780"/>
        <v>0</v>
      </c>
      <c r="BR1077" s="56">
        <f t="shared" si="781"/>
        <v>0</v>
      </c>
      <c r="BS1077" s="56">
        <f t="shared" si="782"/>
        <v>0</v>
      </c>
      <c r="BT1077" s="56">
        <f t="shared" si="783"/>
        <v>0</v>
      </c>
      <c r="BU1077" s="57">
        <f t="shared" si="791"/>
        <v>0</v>
      </c>
      <c r="BV1077" s="58">
        <f t="shared" si="788"/>
        <v>0.12545674809675017</v>
      </c>
      <c r="BW1077" s="59">
        <f t="shared" si="784"/>
        <v>-0.24765944484759697</v>
      </c>
      <c r="BX1077" s="68">
        <f t="shared" si="785"/>
        <v>0.7778149820294622</v>
      </c>
    </row>
    <row r="1078" spans="1:76">
      <c r="A1078" s="49">
        <v>4966</v>
      </c>
      <c r="B1078" s="86">
        <v>0.10638297872340427</v>
      </c>
      <c r="C1078" s="60">
        <v>9.2081031307550645E-2</v>
      </c>
      <c r="D1078" s="60">
        <v>9.2081031307550645E-2</v>
      </c>
      <c r="E1078" s="60">
        <v>0.11049723756906077</v>
      </c>
      <c r="F1078" s="60">
        <v>0.11049723756906077</v>
      </c>
      <c r="G1078" s="60">
        <v>0.11970534069981584</v>
      </c>
      <c r="H1078" s="60">
        <v>0.1220073664825046</v>
      </c>
      <c r="I1078" s="60">
        <v>0.14617863720073665</v>
      </c>
      <c r="J1078" s="60">
        <v>0.16574585635359115</v>
      </c>
      <c r="K1078" s="60">
        <v>0.16804788213627991</v>
      </c>
      <c r="L1078" s="60">
        <v>0.1703499079189687</v>
      </c>
      <c r="M1078" s="60">
        <v>0.16823204419889504</v>
      </c>
      <c r="N1078" s="60">
        <v>0.17725598526703498</v>
      </c>
      <c r="O1078" s="60">
        <v>0.18499079189686923</v>
      </c>
      <c r="P1078" s="117">
        <v>0.14059002691599376</v>
      </c>
      <c r="Q1078" s="61">
        <v>2</v>
      </c>
      <c r="R1078" s="61">
        <v>2</v>
      </c>
      <c r="S1078" s="61">
        <v>0</v>
      </c>
      <c r="T1078" s="61">
        <v>1</v>
      </c>
      <c r="U1078" s="61">
        <v>3</v>
      </c>
      <c r="V1078" s="61">
        <v>1</v>
      </c>
      <c r="W1078" s="61">
        <v>2</v>
      </c>
      <c r="X1078" s="61">
        <v>2</v>
      </c>
      <c r="Y1078" s="61">
        <v>1</v>
      </c>
      <c r="Z1078" s="61">
        <v>3</v>
      </c>
      <c r="AA1078" s="61">
        <v>3</v>
      </c>
      <c r="AB1078" s="61">
        <v>2</v>
      </c>
      <c r="AC1078" s="61">
        <v>2</v>
      </c>
      <c r="AD1078" s="50">
        <f t="shared" si="789"/>
        <v>24</v>
      </c>
      <c r="AE1078" s="51" t="s">
        <v>22</v>
      </c>
      <c r="AF1078" s="52">
        <f t="shared" si="746"/>
        <v>0.12622295104085629</v>
      </c>
      <c r="AG1078" s="53">
        <f t="shared" si="786"/>
        <v>0.1737839089487313</v>
      </c>
      <c r="AH1078" s="53">
        <f t="shared" si="747"/>
        <v>0.1737839089487313</v>
      </c>
      <c r="AI1078" s="53">
        <f t="shared" si="748"/>
        <v>0.19928583550856446</v>
      </c>
      <c r="AJ1078" s="53">
        <f t="shared" si="749"/>
        <v>0.19928583550856446</v>
      </c>
      <c r="AK1078" s="53">
        <f t="shared" si="750"/>
        <v>0.21166209378943279</v>
      </c>
      <c r="AL1078" s="53">
        <f t="shared" si="751"/>
        <v>0.21472171352174196</v>
      </c>
      <c r="AM1078" s="53">
        <f t="shared" si="752"/>
        <v>0.24611742040711856</v>
      </c>
      <c r="AN1078" s="53">
        <f t="shared" si="753"/>
        <v>0.27069483556946372</v>
      </c>
      <c r="AO1078" s="53">
        <f t="shared" si="754"/>
        <v>0.27354371232679164</v>
      </c>
      <c r="AP1078" s="53">
        <f t="shared" si="755"/>
        <v>0.27638424071768819</v>
      </c>
      <c r="AQ1078" s="53">
        <f t="shared" si="756"/>
        <v>0.27377125966120003</v>
      </c>
      <c r="AR1078" s="53">
        <f t="shared" si="757"/>
        <v>0.28485731532828751</v>
      </c>
      <c r="AS1078" s="53">
        <f t="shared" si="758"/>
        <v>0.29426465822581893</v>
      </c>
      <c r="AT1078" s="54">
        <f t="shared" si="759"/>
        <v>1.0116171446051296</v>
      </c>
      <c r="AU1078" s="54">
        <f t="shared" si="760"/>
        <v>1.0116171446051296</v>
      </c>
      <c r="AV1078" s="54">
        <f t="shared" si="761"/>
        <v>1.1600669423133798</v>
      </c>
      <c r="AW1078" s="54">
        <f t="shared" si="762"/>
        <v>1.1600669423133798</v>
      </c>
      <c r="AX1078" s="54">
        <f t="shared" si="763"/>
        <v>1.2321106380659088</v>
      </c>
      <c r="AY1078" s="54">
        <f t="shared" si="764"/>
        <v>1.2499210544381705</v>
      </c>
      <c r="AZ1078" s="54">
        <f t="shared" si="765"/>
        <v>1.4326792599841975</v>
      </c>
      <c r="BA1078" s="54">
        <f t="shared" si="766"/>
        <v>1.5757473650734974</v>
      </c>
      <c r="BB1078" s="54">
        <f t="shared" si="767"/>
        <v>1.5923310211093979</v>
      </c>
      <c r="BC1078" s="54">
        <f t="shared" si="768"/>
        <v>1.608866080294977</v>
      </c>
      <c r="BD1078" s="54">
        <f t="shared" si="769"/>
        <v>1.5936556016536452</v>
      </c>
      <c r="BE1078" s="54">
        <f t="shared" si="770"/>
        <v>1.6581888720048206</v>
      </c>
      <c r="BF1078" s="54">
        <f t="shared" si="771"/>
        <v>1.7129501523666844</v>
      </c>
      <c r="BG1078" s="55">
        <f t="shared" si="790"/>
        <v>17.99981821882832</v>
      </c>
      <c r="BH1078" s="56">
        <f t="shared" si="787"/>
        <v>2.3100367356582566E-2</v>
      </c>
      <c r="BI1078" s="56">
        <f t="shared" si="772"/>
        <v>2.3100367356582566E-2</v>
      </c>
      <c r="BJ1078" s="56">
        <f t="shared" si="773"/>
        <v>0</v>
      </c>
      <c r="BK1078" s="56">
        <f t="shared" si="774"/>
        <v>0.14847771234402396</v>
      </c>
      <c r="BL1078" s="56">
        <f t="shared" si="775"/>
        <v>0.62618599411244968</v>
      </c>
      <c r="BM1078" s="56">
        <f t="shared" si="776"/>
        <v>0.2230803928702936</v>
      </c>
      <c r="BN1078" s="56">
        <f t="shared" si="777"/>
        <v>0.71909259927498503</v>
      </c>
      <c r="BO1078" s="56">
        <f t="shared" si="778"/>
        <v>0.90945935447349846</v>
      </c>
      <c r="BP1078" s="56">
        <f t="shared" si="779"/>
        <v>0.46519899364073197</v>
      </c>
      <c r="BQ1078" s="56">
        <f t="shared" si="780"/>
        <v>1.4265888987258712</v>
      </c>
      <c r="BR1078" s="56">
        <f t="shared" si="781"/>
        <v>1.3980914935063378</v>
      </c>
      <c r="BS1078" s="56">
        <f t="shared" si="782"/>
        <v>1.0114519315780846</v>
      </c>
      <c r="BT1078" s="56">
        <f t="shared" si="783"/>
        <v>1.0764342386155441</v>
      </c>
      <c r="BU1078" s="57">
        <f t="shared" si="791"/>
        <v>8.0502623438549854</v>
      </c>
      <c r="BV1078" s="58">
        <f t="shared" si="788"/>
        <v>3.7637024429025048</v>
      </c>
      <c r="BW1078" s="59">
        <f t="shared" si="784"/>
        <v>-10.207686467483626</v>
      </c>
      <c r="BX1078" s="68">
        <f t="shared" si="785"/>
        <v>6.0001817811716798</v>
      </c>
    </row>
    <row r="1079" spans="1:76">
      <c r="A1079" s="49">
        <v>4967</v>
      </c>
      <c r="B1079" s="86">
        <v>9.3718338399189471E-2</v>
      </c>
      <c r="C1079" s="60">
        <v>9.2081031307550645E-2</v>
      </c>
      <c r="D1079" s="60">
        <v>9.2081031307550645E-2</v>
      </c>
      <c r="E1079" s="60">
        <v>0.11049723756906077</v>
      </c>
      <c r="F1079" s="60">
        <v>0.11049723756906077</v>
      </c>
      <c r="G1079" s="60">
        <v>0.11970534069981584</v>
      </c>
      <c r="H1079" s="60">
        <v>0.1220073664825046</v>
      </c>
      <c r="I1079" s="60">
        <v>0.14617863720073665</v>
      </c>
      <c r="J1079" s="60">
        <v>0.16574585635359115</v>
      </c>
      <c r="K1079" s="60">
        <v>0.16804788213627991</v>
      </c>
      <c r="L1079" s="60">
        <v>0.1703499079189687</v>
      </c>
      <c r="M1079" s="60">
        <v>0.16823204419889504</v>
      </c>
      <c r="N1079" s="60">
        <v>0.17725598526703498</v>
      </c>
      <c r="O1079" s="60">
        <v>0.18499079189686923</v>
      </c>
      <c r="P1079" s="117">
        <v>0.14059002691599376</v>
      </c>
      <c r="Q1079" s="61">
        <v>1</v>
      </c>
      <c r="R1079" s="61">
        <v>1</v>
      </c>
      <c r="S1079" s="61">
        <v>2</v>
      </c>
      <c r="T1079" s="61">
        <v>0</v>
      </c>
      <c r="U1079" s="61">
        <v>1</v>
      </c>
      <c r="V1079" s="61">
        <v>3</v>
      </c>
      <c r="W1079" s="61">
        <v>2</v>
      </c>
      <c r="X1079" s="61">
        <v>1</v>
      </c>
      <c r="Y1079" s="61">
        <v>2</v>
      </c>
      <c r="Z1079" s="61">
        <v>1</v>
      </c>
      <c r="AA1079" s="61">
        <v>1</v>
      </c>
      <c r="AB1079" s="61">
        <v>1</v>
      </c>
      <c r="AC1079" s="61">
        <v>0</v>
      </c>
      <c r="AD1079" s="50">
        <f t="shared" si="789"/>
        <v>16</v>
      </c>
      <c r="AE1079" s="51" t="s">
        <v>22</v>
      </c>
      <c r="AF1079" s="52">
        <f t="shared" si="746"/>
        <v>0.11227726565865183</v>
      </c>
      <c r="AG1079" s="53">
        <f t="shared" si="786"/>
        <v>0.1737839089487313</v>
      </c>
      <c r="AH1079" s="53">
        <f t="shared" si="747"/>
        <v>0.1737839089487313</v>
      </c>
      <c r="AI1079" s="53">
        <f t="shared" si="748"/>
        <v>0.19928583550856446</v>
      </c>
      <c r="AJ1079" s="53">
        <f t="shared" si="749"/>
        <v>0.19928583550856446</v>
      </c>
      <c r="AK1079" s="53">
        <f t="shared" si="750"/>
        <v>0.21166209378943279</v>
      </c>
      <c r="AL1079" s="53">
        <f t="shared" si="751"/>
        <v>0.21472171352174196</v>
      </c>
      <c r="AM1079" s="53">
        <f t="shared" si="752"/>
        <v>0.24611742040711856</v>
      </c>
      <c r="AN1079" s="53">
        <f t="shared" si="753"/>
        <v>0.27069483556946372</v>
      </c>
      <c r="AO1079" s="53">
        <f t="shared" si="754"/>
        <v>0.27354371232679164</v>
      </c>
      <c r="AP1079" s="53">
        <f t="shared" si="755"/>
        <v>0.27638424071768819</v>
      </c>
      <c r="AQ1079" s="53">
        <f t="shared" si="756"/>
        <v>0.27377125966120003</v>
      </c>
      <c r="AR1079" s="53">
        <f t="shared" si="757"/>
        <v>0.28485731532828751</v>
      </c>
      <c r="AS1079" s="53">
        <f t="shared" si="758"/>
        <v>0.29426465822581893</v>
      </c>
      <c r="AT1079" s="54">
        <f t="shared" si="759"/>
        <v>0.89984908412506093</v>
      </c>
      <c r="AU1079" s="54">
        <f t="shared" si="760"/>
        <v>0.89984908412506093</v>
      </c>
      <c r="AV1079" s="54">
        <f t="shared" si="761"/>
        <v>1.0318974733983186</v>
      </c>
      <c r="AW1079" s="54">
        <f t="shared" si="762"/>
        <v>1.0318974733983186</v>
      </c>
      <c r="AX1079" s="54">
        <f t="shared" si="763"/>
        <v>1.0959814541667572</v>
      </c>
      <c r="AY1079" s="54">
        <f t="shared" si="764"/>
        <v>1.1118240947802882</v>
      </c>
      <c r="AZ1079" s="54">
        <f t="shared" si="765"/>
        <v>1.2743903430432362</v>
      </c>
      <c r="BA1079" s="54">
        <f t="shared" si="766"/>
        <v>1.4016516335607732</v>
      </c>
      <c r="BB1079" s="54">
        <f t="shared" si="767"/>
        <v>1.4164030518961899</v>
      </c>
      <c r="BC1079" s="54">
        <f t="shared" si="768"/>
        <v>1.4311112425822077</v>
      </c>
      <c r="BD1079" s="54">
        <f t="shared" si="769"/>
        <v>1.4175812867609776</v>
      </c>
      <c r="BE1079" s="54">
        <f t="shared" si="770"/>
        <v>1.4749846280653276</v>
      </c>
      <c r="BF1079" s="54">
        <f t="shared" si="771"/>
        <v>1.523695633253336</v>
      </c>
      <c r="BG1079" s="55">
        <f t="shared" si="790"/>
        <v>16.011116483155853</v>
      </c>
      <c r="BH1079" s="56">
        <f t="shared" si="787"/>
        <v>-0.10552821402389916</v>
      </c>
      <c r="BI1079" s="56">
        <f t="shared" si="772"/>
        <v>-0.10552821402389916</v>
      </c>
      <c r="BJ1079" s="56">
        <f t="shared" si="773"/>
        <v>6.2798629283667182E-2</v>
      </c>
      <c r="BK1079" s="56">
        <f t="shared" si="774"/>
        <v>0</v>
      </c>
      <c r="BL1079" s="56">
        <f t="shared" si="775"/>
        <v>9.1650267001959621E-2</v>
      </c>
      <c r="BM1079" s="56">
        <f t="shared" si="776"/>
        <v>0.31800598550430964</v>
      </c>
      <c r="BN1079" s="56">
        <f t="shared" si="777"/>
        <v>0.48493580387060409</v>
      </c>
      <c r="BO1079" s="56">
        <f t="shared" si="778"/>
        <v>0.33765127953455887</v>
      </c>
      <c r="BP1079" s="56">
        <f t="shared" si="779"/>
        <v>0.69624119187708311</v>
      </c>
      <c r="BQ1079" s="56">
        <f t="shared" si="780"/>
        <v>0.35845123520643341</v>
      </c>
      <c r="BR1079" s="56">
        <f t="shared" si="781"/>
        <v>0.34895210013325556</v>
      </c>
      <c r="BS1079" s="56">
        <f t="shared" si="782"/>
        <v>0.38864756808685202</v>
      </c>
      <c r="BT1079" s="56">
        <f t="shared" si="783"/>
        <v>0</v>
      </c>
      <c r="BU1079" s="57">
        <f t="shared" si="791"/>
        <v>2.8762776324509254</v>
      </c>
      <c r="BV1079" s="58">
        <f t="shared" si="788"/>
        <v>3.3156426282712541</v>
      </c>
      <c r="BW1079" s="59">
        <f t="shared" si="784"/>
        <v>-14.036712690556385</v>
      </c>
      <c r="BX1079" s="68">
        <f t="shared" si="785"/>
        <v>1.1116483155852563E-2</v>
      </c>
    </row>
    <row r="1080" spans="1:76">
      <c r="A1080" s="49">
        <v>4968</v>
      </c>
      <c r="B1080" s="86">
        <v>0.24468085106382981</v>
      </c>
      <c r="C1080" s="60">
        <v>7.1362799263351748E-2</v>
      </c>
      <c r="D1080" s="60">
        <v>7.1362799263351748E-2</v>
      </c>
      <c r="E1080" s="60">
        <v>6.9060773480662987E-2</v>
      </c>
      <c r="F1080" s="60">
        <v>6.9060773480662987E-2</v>
      </c>
      <c r="G1080" s="60">
        <v>9.668508287292818E-2</v>
      </c>
      <c r="H1080" s="60">
        <v>9.898710865561694E-2</v>
      </c>
      <c r="I1080" s="60">
        <v>9.5856353591160223E-2</v>
      </c>
      <c r="J1080" s="60">
        <v>0.10819521178637201</v>
      </c>
      <c r="K1080" s="60">
        <v>0.11049723756906077</v>
      </c>
      <c r="L1080" s="60">
        <v>0.1220073664825046</v>
      </c>
      <c r="M1080" s="60">
        <v>0.11058931860036833</v>
      </c>
      <c r="N1080" s="60">
        <v>0.12803867403314917</v>
      </c>
      <c r="O1080" s="60">
        <v>0.13360957642725599</v>
      </c>
      <c r="P1080" s="117">
        <v>9.8870236577418905E-2</v>
      </c>
      <c r="Q1080" s="61">
        <v>3</v>
      </c>
      <c r="R1080" s="61">
        <v>7</v>
      </c>
      <c r="S1080" s="61">
        <v>2</v>
      </c>
      <c r="T1080" s="61">
        <v>4</v>
      </c>
      <c r="U1080" s="61">
        <v>0</v>
      </c>
      <c r="V1080" s="61">
        <v>3</v>
      </c>
      <c r="W1080" s="61">
        <v>4</v>
      </c>
      <c r="X1080" s="61">
        <v>3</v>
      </c>
      <c r="Y1080" s="61">
        <v>1</v>
      </c>
      <c r="Z1080" s="61">
        <v>3</v>
      </c>
      <c r="AA1080" s="61">
        <v>4</v>
      </c>
      <c r="AB1080" s="61">
        <v>3</v>
      </c>
      <c r="AC1080" s="61">
        <v>1</v>
      </c>
      <c r="AD1080" s="50">
        <f t="shared" si="789"/>
        <v>38</v>
      </c>
      <c r="AE1080" s="51" t="s">
        <v>22</v>
      </c>
      <c r="AF1080" s="52">
        <f t="shared" si="746"/>
        <v>0.27243329807820482</v>
      </c>
      <c r="AG1080" s="53">
        <f t="shared" si="786"/>
        <v>0.14359534879755556</v>
      </c>
      <c r="AH1080" s="53">
        <f t="shared" si="747"/>
        <v>0.14359534879755556</v>
      </c>
      <c r="AI1080" s="53">
        <f t="shared" si="748"/>
        <v>0.1401197404391028</v>
      </c>
      <c r="AJ1080" s="53">
        <f t="shared" si="749"/>
        <v>0.1401197404391028</v>
      </c>
      <c r="AK1080" s="53">
        <f t="shared" si="750"/>
        <v>0.18026274165982084</v>
      </c>
      <c r="AL1080" s="53">
        <f t="shared" si="751"/>
        <v>0.18347496915244943</v>
      </c>
      <c r="AM1080" s="53">
        <f t="shared" si="752"/>
        <v>0.17910198107998743</v>
      </c>
      <c r="AN1080" s="53">
        <f t="shared" si="753"/>
        <v>0.1961553876261849</v>
      </c>
      <c r="AO1080" s="53">
        <f t="shared" si="754"/>
        <v>0.19928583550856446</v>
      </c>
      <c r="AP1080" s="53">
        <f t="shared" si="755"/>
        <v>0.21472171352174196</v>
      </c>
      <c r="AQ1080" s="53">
        <f t="shared" si="756"/>
        <v>0.19941073945159496</v>
      </c>
      <c r="AR1080" s="53">
        <f t="shared" si="757"/>
        <v>0.22267682119844262</v>
      </c>
      <c r="AS1080" s="53">
        <f t="shared" si="758"/>
        <v>0.22994998116816812</v>
      </c>
      <c r="AT1080" s="54">
        <f t="shared" si="759"/>
        <v>1.8041342473881377</v>
      </c>
      <c r="AU1080" s="54">
        <f t="shared" si="760"/>
        <v>1.8041342473881377</v>
      </c>
      <c r="AV1080" s="54">
        <f t="shared" si="761"/>
        <v>1.7604666486636598</v>
      </c>
      <c r="AW1080" s="54">
        <f t="shared" si="762"/>
        <v>1.7604666486636598</v>
      </c>
      <c r="AX1080" s="54">
        <f t="shared" si="763"/>
        <v>2.264823954813914</v>
      </c>
      <c r="AY1080" s="54">
        <f t="shared" si="764"/>
        <v>2.3051824321488819</v>
      </c>
      <c r="AZ1080" s="54">
        <f t="shared" si="765"/>
        <v>2.2502401404171954</v>
      </c>
      <c r="BA1080" s="54">
        <f t="shared" si="766"/>
        <v>2.4644994116419445</v>
      </c>
      <c r="BB1080" s="54">
        <f t="shared" si="767"/>
        <v>2.5038304086523491</v>
      </c>
      <c r="BC1080" s="54">
        <f t="shared" si="768"/>
        <v>2.6977670256477957</v>
      </c>
      <c r="BD1080" s="54">
        <f t="shared" si="769"/>
        <v>2.5053997037802356</v>
      </c>
      <c r="BE1080" s="54">
        <f t="shared" si="770"/>
        <v>2.7977151250909738</v>
      </c>
      <c r="BF1080" s="54">
        <f t="shared" si="771"/>
        <v>2.8890952226915836</v>
      </c>
      <c r="BG1080" s="55">
        <f t="shared" si="790"/>
        <v>29.807755216988468</v>
      </c>
      <c r="BH1080" s="56">
        <f t="shared" si="787"/>
        <v>1.7702425061517961</v>
      </c>
      <c r="BI1080" s="56">
        <f t="shared" si="772"/>
        <v>4.1305658476875244</v>
      </c>
      <c r="BJ1080" s="56">
        <f t="shared" si="773"/>
        <v>1.1311578303849836</v>
      </c>
      <c r="BK1080" s="56">
        <f t="shared" si="774"/>
        <v>2.2623156607699673</v>
      </c>
      <c r="BL1080" s="56">
        <f t="shared" si="775"/>
        <v>0</v>
      </c>
      <c r="BM1080" s="56">
        <f t="shared" si="776"/>
        <v>2.5054794587556195</v>
      </c>
      <c r="BN1080" s="56">
        <f t="shared" si="777"/>
        <v>3.2441477583819816</v>
      </c>
      <c r="BO1080" s="56">
        <f t="shared" si="778"/>
        <v>2.7059661252900984</v>
      </c>
      <c r="BP1080" s="56">
        <f t="shared" si="779"/>
        <v>0.91782172277021379</v>
      </c>
      <c r="BQ1080" s="56">
        <f t="shared" si="780"/>
        <v>2.9772732098894505</v>
      </c>
      <c r="BR1080" s="56">
        <f t="shared" si="781"/>
        <v>3.6737931367816961</v>
      </c>
      <c r="BS1080" s="56">
        <f t="shared" si="782"/>
        <v>3.0864091718905859</v>
      </c>
      <c r="BT1080" s="56">
        <f t="shared" si="783"/>
        <v>1.0609433813741389</v>
      </c>
      <c r="BU1080" s="57">
        <f t="shared" si="791"/>
        <v>29.466115810128056</v>
      </c>
      <c r="BV1080" s="58">
        <f t="shared" si="788"/>
        <v>8.6565156186757601</v>
      </c>
      <c r="BW1080" s="59">
        <f t="shared" si="784"/>
        <v>-0.37539962706327401</v>
      </c>
      <c r="BX1080" s="68">
        <f t="shared" si="785"/>
        <v>8.1922447830115317</v>
      </c>
    </row>
    <row r="1081" spans="1:76">
      <c r="A1081" s="49">
        <v>4969</v>
      </c>
      <c r="B1081" s="86">
        <v>2.1783181357649443E-2</v>
      </c>
      <c r="C1081" s="60">
        <v>7.1362799263351748E-2</v>
      </c>
      <c r="D1081" s="60">
        <v>7.1362799263351748E-2</v>
      </c>
      <c r="E1081" s="60">
        <v>6.9060773480662987E-2</v>
      </c>
      <c r="F1081" s="60">
        <v>6.9060773480662987E-2</v>
      </c>
      <c r="G1081" s="60">
        <v>9.668508287292818E-2</v>
      </c>
      <c r="H1081" s="60">
        <v>9.898710865561694E-2</v>
      </c>
      <c r="I1081" s="60">
        <v>9.5856353591160223E-2</v>
      </c>
      <c r="J1081" s="60">
        <v>0.10819521178637201</v>
      </c>
      <c r="K1081" s="60">
        <v>0.11049723756906077</v>
      </c>
      <c r="L1081" s="60">
        <v>0.1220073664825046</v>
      </c>
      <c r="M1081" s="60">
        <v>0.11058931860036833</v>
      </c>
      <c r="N1081" s="60">
        <v>0.12803867403314917</v>
      </c>
      <c r="O1081" s="60">
        <v>0.13360957642725599</v>
      </c>
      <c r="P1081" s="117">
        <v>9.8870236577418905E-2</v>
      </c>
      <c r="Q1081" s="61">
        <v>0</v>
      </c>
      <c r="R1081" s="61">
        <v>0</v>
      </c>
      <c r="S1081" s="61">
        <v>0</v>
      </c>
      <c r="T1081" s="61">
        <v>1</v>
      </c>
      <c r="U1081" s="61">
        <v>2</v>
      </c>
      <c r="V1081" s="61">
        <v>2</v>
      </c>
      <c r="W1081" s="61">
        <v>1</v>
      </c>
      <c r="X1081" s="61">
        <v>0</v>
      </c>
      <c r="Y1081" s="61">
        <v>0</v>
      </c>
      <c r="Z1081" s="61">
        <v>1</v>
      </c>
      <c r="AA1081" s="61">
        <v>0</v>
      </c>
      <c r="AB1081" s="61">
        <v>0</v>
      </c>
      <c r="AC1081" s="61">
        <v>0</v>
      </c>
      <c r="AD1081" s="50">
        <f t="shared" si="789"/>
        <v>7</v>
      </c>
      <c r="AE1081" s="51" t="s">
        <v>22</v>
      </c>
      <c r="AF1081" s="52">
        <f t="shared" si="746"/>
        <v>2.9170970458458206E-2</v>
      </c>
      <c r="AG1081" s="53">
        <f t="shared" si="786"/>
        <v>0.14359534879755556</v>
      </c>
      <c r="AH1081" s="53">
        <f t="shared" si="747"/>
        <v>0.14359534879755556</v>
      </c>
      <c r="AI1081" s="53">
        <f t="shared" si="748"/>
        <v>0.1401197404391028</v>
      </c>
      <c r="AJ1081" s="53">
        <f t="shared" si="749"/>
        <v>0.1401197404391028</v>
      </c>
      <c r="AK1081" s="53">
        <f t="shared" si="750"/>
        <v>0.18026274165982084</v>
      </c>
      <c r="AL1081" s="53">
        <f t="shared" si="751"/>
        <v>0.18347496915244943</v>
      </c>
      <c r="AM1081" s="53">
        <f t="shared" si="752"/>
        <v>0.17910198107998743</v>
      </c>
      <c r="AN1081" s="53">
        <f t="shared" si="753"/>
        <v>0.1961553876261849</v>
      </c>
      <c r="AO1081" s="53">
        <f t="shared" si="754"/>
        <v>0.19928583550856446</v>
      </c>
      <c r="AP1081" s="53">
        <f t="shared" si="755"/>
        <v>0.21472171352174196</v>
      </c>
      <c r="AQ1081" s="53">
        <f t="shared" si="756"/>
        <v>0.19941073945159496</v>
      </c>
      <c r="AR1081" s="53">
        <f t="shared" si="757"/>
        <v>0.22267682119844262</v>
      </c>
      <c r="AS1081" s="53">
        <f t="shared" si="758"/>
        <v>0.22994998116816812</v>
      </c>
      <c r="AT1081" s="54">
        <f t="shared" si="759"/>
        <v>0.19317883388301738</v>
      </c>
      <c r="AU1081" s="54">
        <f t="shared" si="760"/>
        <v>0.19317883388301738</v>
      </c>
      <c r="AV1081" s="54">
        <f t="shared" si="761"/>
        <v>0.18850309768861911</v>
      </c>
      <c r="AW1081" s="54">
        <f t="shared" si="762"/>
        <v>0.18850309768861911</v>
      </c>
      <c r="AX1081" s="54">
        <f t="shared" si="763"/>
        <v>0.24250748034669353</v>
      </c>
      <c r="AY1081" s="54">
        <f t="shared" si="764"/>
        <v>0.24682889024185528</v>
      </c>
      <c r="AZ1081" s="54">
        <f t="shared" si="765"/>
        <v>0.24094590904854704</v>
      </c>
      <c r="BA1081" s="54">
        <f t="shared" si="766"/>
        <v>0.26388785819880756</v>
      </c>
      <c r="BB1081" s="54">
        <f t="shared" si="767"/>
        <v>0.2680992499779537</v>
      </c>
      <c r="BC1081" s="54">
        <f t="shared" si="768"/>
        <v>0.2888651378671922</v>
      </c>
      <c r="BD1081" s="54">
        <f t="shared" si="769"/>
        <v>0.2682672832622075</v>
      </c>
      <c r="BE1081" s="54">
        <f t="shared" si="770"/>
        <v>0.29956714484212166</v>
      </c>
      <c r="BF1081" s="54">
        <f t="shared" si="771"/>
        <v>0.3093517275139257</v>
      </c>
      <c r="BG1081" s="55">
        <f t="shared" si="790"/>
        <v>3.1916845444425768</v>
      </c>
      <c r="BH1081" s="56">
        <f t="shared" si="787"/>
        <v>0</v>
      </c>
      <c r="BI1081" s="56">
        <f t="shared" si="772"/>
        <v>0</v>
      </c>
      <c r="BJ1081" s="56">
        <f t="shared" si="773"/>
        <v>0</v>
      </c>
      <c r="BK1081" s="56">
        <f t="shared" si="774"/>
        <v>-1.6686408388677232</v>
      </c>
      <c r="BL1081" s="56">
        <f t="shared" si="775"/>
        <v>-2.8334454445797257</v>
      </c>
      <c r="BM1081" s="56">
        <f t="shared" si="776"/>
        <v>-2.7981198689500171</v>
      </c>
      <c r="BN1081" s="56">
        <f t="shared" si="777"/>
        <v>-1.4231828144647196</v>
      </c>
      <c r="BO1081" s="56">
        <f t="shared" si="778"/>
        <v>0</v>
      </c>
      <c r="BP1081" s="56">
        <f t="shared" si="779"/>
        <v>0</v>
      </c>
      <c r="BQ1081" s="56">
        <f t="shared" si="780"/>
        <v>-1.2417953507637314</v>
      </c>
      <c r="BR1081" s="56">
        <f t="shared" si="781"/>
        <v>0</v>
      </c>
      <c r="BS1081" s="56">
        <f t="shared" si="782"/>
        <v>0</v>
      </c>
      <c r="BT1081" s="56">
        <f t="shared" si="783"/>
        <v>0</v>
      </c>
      <c r="BU1081" s="57">
        <f t="shared" si="791"/>
        <v>-9.9651843176259174</v>
      </c>
      <c r="BV1081" s="58">
        <f t="shared" si="788"/>
        <v>0.77066288116575088</v>
      </c>
      <c r="BW1081" s="59">
        <f t="shared" si="784"/>
        <v>-12.979820228135447</v>
      </c>
      <c r="BX1081" s="68">
        <f t="shared" si="785"/>
        <v>3.8083154555574232</v>
      </c>
    </row>
    <row r="1082" spans="1:76">
      <c r="A1082" s="49">
        <v>4970</v>
      </c>
      <c r="B1082" s="86">
        <v>0.24468085106382981</v>
      </c>
      <c r="C1082" s="60">
        <v>7.1362799263351748E-2</v>
      </c>
      <c r="D1082" s="60">
        <v>7.1362799263351748E-2</v>
      </c>
      <c r="E1082" s="60">
        <v>7.3664825046040522E-2</v>
      </c>
      <c r="F1082" s="60">
        <v>7.3664825046040522E-2</v>
      </c>
      <c r="G1082" s="60">
        <v>9.898710865561694E-2</v>
      </c>
      <c r="H1082" s="60">
        <v>0.10128913443830571</v>
      </c>
      <c r="I1082" s="60">
        <v>9.1022099447513813E-2</v>
      </c>
      <c r="J1082" s="60">
        <v>0.10359116022099447</v>
      </c>
      <c r="K1082" s="60">
        <v>0.10589318600368323</v>
      </c>
      <c r="L1082" s="60">
        <v>0.12891344383057091</v>
      </c>
      <c r="M1082" s="60">
        <v>0.1059852670349908</v>
      </c>
      <c r="N1082" s="60">
        <v>0.1352670349907919</v>
      </c>
      <c r="O1082" s="60">
        <v>0.14116022099447514</v>
      </c>
      <c r="P1082" s="117">
        <v>0.10016645417197903</v>
      </c>
      <c r="Q1082" s="61">
        <v>2</v>
      </c>
      <c r="R1082" s="61">
        <v>2</v>
      </c>
      <c r="S1082" s="61">
        <v>0</v>
      </c>
      <c r="T1082" s="61">
        <v>1</v>
      </c>
      <c r="U1082" s="61">
        <v>6</v>
      </c>
      <c r="V1082" s="61">
        <v>2</v>
      </c>
      <c r="W1082" s="61">
        <v>1</v>
      </c>
      <c r="X1082" s="61">
        <v>0</v>
      </c>
      <c r="Y1082" s="61">
        <v>3</v>
      </c>
      <c r="Z1082" s="61">
        <v>0</v>
      </c>
      <c r="AA1082" s="61">
        <v>0</v>
      </c>
      <c r="AB1082" s="61">
        <v>3</v>
      </c>
      <c r="AC1082" s="61">
        <v>2</v>
      </c>
      <c r="AD1082" s="50">
        <f t="shared" si="789"/>
        <v>22</v>
      </c>
      <c r="AE1082" s="51" t="s">
        <v>22</v>
      </c>
      <c r="AF1082" s="52">
        <f t="shared" si="746"/>
        <v>0.27243329807820482</v>
      </c>
      <c r="AG1082" s="53">
        <f t="shared" si="786"/>
        <v>0.14359534879755556</v>
      </c>
      <c r="AH1082" s="53">
        <f t="shared" si="747"/>
        <v>0.14359534879755556</v>
      </c>
      <c r="AI1082" s="53">
        <f t="shared" si="748"/>
        <v>0.14704405240197735</v>
      </c>
      <c r="AJ1082" s="53">
        <f t="shared" si="749"/>
        <v>0.14704405240197735</v>
      </c>
      <c r="AK1082" s="53">
        <f t="shared" si="750"/>
        <v>0.18347496915244943</v>
      </c>
      <c r="AL1082" s="53">
        <f t="shared" si="751"/>
        <v>0.18666982889630068</v>
      </c>
      <c r="AM1082" s="53">
        <f t="shared" si="752"/>
        <v>0.17228312743039947</v>
      </c>
      <c r="AN1082" s="53">
        <f t="shared" si="753"/>
        <v>0.18984785273053276</v>
      </c>
      <c r="AO1082" s="53">
        <f t="shared" si="754"/>
        <v>0.19300954563313072</v>
      </c>
      <c r="AP1082" s="53">
        <f t="shared" si="755"/>
        <v>0.22382351712961809</v>
      </c>
      <c r="AQ1082" s="53">
        <f t="shared" si="756"/>
        <v>0.19313568053631877</v>
      </c>
      <c r="AR1082" s="53">
        <f t="shared" si="757"/>
        <v>0.23210069227534716</v>
      </c>
      <c r="AS1082" s="53">
        <f t="shared" si="758"/>
        <v>0.23970078749194018</v>
      </c>
      <c r="AT1082" s="54">
        <f t="shared" si="759"/>
        <v>1.8041342473881377</v>
      </c>
      <c r="AU1082" s="54">
        <f t="shared" si="760"/>
        <v>1.8041342473881377</v>
      </c>
      <c r="AV1082" s="54">
        <f t="shared" si="761"/>
        <v>1.8474638143548232</v>
      </c>
      <c r="AW1082" s="54">
        <f t="shared" si="762"/>
        <v>1.8474638143548232</v>
      </c>
      <c r="AX1082" s="54">
        <f t="shared" si="763"/>
        <v>2.3051824321488819</v>
      </c>
      <c r="AY1082" s="54">
        <f t="shared" si="764"/>
        <v>2.3453227008118307</v>
      </c>
      <c r="AZ1082" s="54">
        <f t="shared" si="765"/>
        <v>2.1645679546523691</v>
      </c>
      <c r="BA1082" s="54">
        <f t="shared" si="766"/>
        <v>2.3852514428384071</v>
      </c>
      <c r="BB1082" s="54">
        <f t="shared" si="767"/>
        <v>2.4249750027800512</v>
      </c>
      <c r="BC1082" s="54">
        <f t="shared" si="768"/>
        <v>2.8121222310181371</v>
      </c>
      <c r="BD1082" s="54">
        <f t="shared" si="769"/>
        <v>2.4265597637109457</v>
      </c>
      <c r="BE1082" s="54">
        <f t="shared" si="770"/>
        <v>2.9161167912673887</v>
      </c>
      <c r="BF1082" s="54">
        <f t="shared" si="771"/>
        <v>3.0116045085123058</v>
      </c>
      <c r="BG1082" s="55">
        <f t="shared" si="790"/>
        <v>30.094898951226238</v>
      </c>
      <c r="BH1082" s="56">
        <f t="shared" si="787"/>
        <v>1.1801616707678642</v>
      </c>
      <c r="BI1082" s="56">
        <f t="shared" si="772"/>
        <v>1.1801616707678642</v>
      </c>
      <c r="BJ1082" s="56">
        <f t="shared" si="773"/>
        <v>0</v>
      </c>
      <c r="BK1082" s="56">
        <f t="shared" si="774"/>
        <v>0.61381378737226178</v>
      </c>
      <c r="BL1082" s="56">
        <f t="shared" si="775"/>
        <v>5.010958917511239</v>
      </c>
      <c r="BM1082" s="56">
        <f t="shared" si="776"/>
        <v>1.7048460094340712</v>
      </c>
      <c r="BN1082" s="56">
        <f t="shared" si="777"/>
        <v>0.77222078248787251</v>
      </c>
      <c r="BO1082" s="56">
        <f t="shared" si="778"/>
        <v>0</v>
      </c>
      <c r="BP1082" s="56">
        <f t="shared" si="779"/>
        <v>2.6574636486131391</v>
      </c>
      <c r="BQ1082" s="56">
        <f t="shared" si="780"/>
        <v>0</v>
      </c>
      <c r="BR1082" s="56">
        <f t="shared" si="781"/>
        <v>0</v>
      </c>
      <c r="BS1082" s="56">
        <f t="shared" si="782"/>
        <v>3.2107585956579561</v>
      </c>
      <c r="BT1082" s="56">
        <f t="shared" si="783"/>
        <v>2.204945992083112</v>
      </c>
      <c r="BU1082" s="57">
        <f t="shared" si="791"/>
        <v>18.535331074695382</v>
      </c>
      <c r="BV1082" s="58">
        <f t="shared" si="788"/>
        <v>8.6565156186757601</v>
      </c>
      <c r="BW1082" s="59">
        <f t="shared" si="784"/>
        <v>-11.287336839944416</v>
      </c>
      <c r="BX1082" s="68">
        <f t="shared" si="785"/>
        <v>8.0948989512262379</v>
      </c>
    </row>
    <row r="1083" spans="1:76">
      <c r="A1083" s="49">
        <v>4971</v>
      </c>
      <c r="B1083" s="86">
        <v>0.23150962512664644</v>
      </c>
      <c r="C1083" s="60">
        <v>9.668508287292818E-2</v>
      </c>
      <c r="D1083" s="60">
        <v>9.668508287292818E-2</v>
      </c>
      <c r="E1083" s="60">
        <v>9.898710865561694E-2</v>
      </c>
      <c r="F1083" s="60">
        <v>9.898710865561694E-2</v>
      </c>
      <c r="G1083" s="60">
        <v>0.13121546961325967</v>
      </c>
      <c r="H1083" s="60">
        <v>0.13351749539594843</v>
      </c>
      <c r="I1083" s="60">
        <v>0.16054327808471455</v>
      </c>
      <c r="J1083" s="60">
        <v>0.18186003683241253</v>
      </c>
      <c r="K1083" s="60">
        <v>0.18416206261510129</v>
      </c>
      <c r="L1083" s="60">
        <v>0.21408839779005526</v>
      </c>
      <c r="M1083" s="60">
        <v>0.18434622467771639</v>
      </c>
      <c r="N1083" s="60">
        <v>0.22467771639042358</v>
      </c>
      <c r="O1083" s="60">
        <v>0.2344843462246777</v>
      </c>
      <c r="P1083" s="117">
        <v>0.15694149312933842</v>
      </c>
      <c r="Q1083" s="61">
        <v>5</v>
      </c>
      <c r="R1083" s="61">
        <v>0</v>
      </c>
      <c r="S1083" s="61">
        <v>1</v>
      </c>
      <c r="T1083" s="61">
        <v>1</v>
      </c>
      <c r="U1083" s="61">
        <v>1</v>
      </c>
      <c r="V1083" s="61">
        <v>3</v>
      </c>
      <c r="W1083" s="61">
        <v>3</v>
      </c>
      <c r="X1083" s="61">
        <v>3</v>
      </c>
      <c r="Y1083" s="61">
        <v>1</v>
      </c>
      <c r="Z1083" s="61">
        <v>4</v>
      </c>
      <c r="AA1083" s="61">
        <v>2</v>
      </c>
      <c r="AB1083" s="61">
        <v>4</v>
      </c>
      <c r="AC1083" s="61">
        <v>1</v>
      </c>
      <c r="AD1083" s="50">
        <f t="shared" si="789"/>
        <v>29</v>
      </c>
      <c r="AE1083" s="51" t="s">
        <v>22</v>
      </c>
      <c r="AF1083" s="52">
        <f t="shared" si="746"/>
        <v>0.2588589739901247</v>
      </c>
      <c r="AG1083" s="53">
        <f t="shared" si="786"/>
        <v>0.18026274165982084</v>
      </c>
      <c r="AH1083" s="53">
        <f t="shared" si="747"/>
        <v>0.18026274165982084</v>
      </c>
      <c r="AI1083" s="53">
        <f t="shared" si="748"/>
        <v>0.18347496915244943</v>
      </c>
      <c r="AJ1083" s="53">
        <f t="shared" si="749"/>
        <v>0.18347496915244943</v>
      </c>
      <c r="AK1083" s="53">
        <f t="shared" si="750"/>
        <v>0.22683282707997551</v>
      </c>
      <c r="AL1083" s="53">
        <f t="shared" si="751"/>
        <v>0.22983032304402787</v>
      </c>
      <c r="AM1083" s="53">
        <f t="shared" si="752"/>
        <v>0.26422474579654459</v>
      </c>
      <c r="AN1083" s="53">
        <f t="shared" si="753"/>
        <v>0.29046710389958386</v>
      </c>
      <c r="AO1083" s="53">
        <f t="shared" si="754"/>
        <v>0.29326074616625869</v>
      </c>
      <c r="AP1083" s="53">
        <f t="shared" si="755"/>
        <v>0.32895586252003539</v>
      </c>
      <c r="AQ1083" s="53">
        <f t="shared" si="756"/>
        <v>0.29348391951484448</v>
      </c>
      <c r="AR1083" s="53">
        <f t="shared" si="757"/>
        <v>0.34133687310620253</v>
      </c>
      <c r="AS1083" s="53">
        <f t="shared" si="758"/>
        <v>0.35269930571670649</v>
      </c>
      <c r="AT1083" s="54">
        <f t="shared" si="759"/>
        <v>2.151976316210404</v>
      </c>
      <c r="AU1083" s="54">
        <f t="shared" si="760"/>
        <v>2.151976316210404</v>
      </c>
      <c r="AV1083" s="54">
        <f t="shared" si="761"/>
        <v>2.1903238827833218</v>
      </c>
      <c r="AW1083" s="54">
        <f t="shared" si="762"/>
        <v>2.1903238827833218</v>
      </c>
      <c r="AX1083" s="54">
        <f t="shared" si="763"/>
        <v>2.7079299200737701</v>
      </c>
      <c r="AY1083" s="54">
        <f t="shared" si="764"/>
        <v>2.7437140220084335</v>
      </c>
      <c r="AZ1083" s="54">
        <f t="shared" si="765"/>
        <v>3.1543145847848613</v>
      </c>
      <c r="BA1083" s="54">
        <f t="shared" si="766"/>
        <v>3.4675958130590012</v>
      </c>
      <c r="BB1083" s="54">
        <f t="shared" si="767"/>
        <v>3.5009463098865363</v>
      </c>
      <c r="BC1083" s="54">
        <f t="shared" si="768"/>
        <v>3.9270745507554237</v>
      </c>
      <c r="BD1083" s="54">
        <f t="shared" si="769"/>
        <v>3.5036105529583095</v>
      </c>
      <c r="BE1083" s="54">
        <f t="shared" si="770"/>
        <v>4.0748790349591646</v>
      </c>
      <c r="BF1083" s="54">
        <f t="shared" si="771"/>
        <v>4.210523736949134</v>
      </c>
      <c r="BG1083" s="55">
        <f t="shared" si="790"/>
        <v>39.975188923422088</v>
      </c>
      <c r="BH1083" s="56">
        <f t="shared" si="787"/>
        <v>3.8319331838027022</v>
      </c>
      <c r="BI1083" s="56">
        <f t="shared" si="772"/>
        <v>0</v>
      </c>
      <c r="BJ1083" s="56">
        <f t="shared" si="773"/>
        <v>0.78404942457539484</v>
      </c>
      <c r="BK1083" s="56">
        <f t="shared" si="774"/>
        <v>0.78404942457539484</v>
      </c>
      <c r="BL1083" s="56">
        <f t="shared" si="775"/>
        <v>0.99618447586500658</v>
      </c>
      <c r="BM1083" s="56">
        <f t="shared" si="776"/>
        <v>3.0279374551432192</v>
      </c>
      <c r="BN1083" s="56">
        <f t="shared" si="777"/>
        <v>3.4463136752902512</v>
      </c>
      <c r="BO1083" s="56">
        <f t="shared" si="778"/>
        <v>3.7303845136957774</v>
      </c>
      <c r="BP1083" s="56">
        <f t="shared" si="779"/>
        <v>1.2530333062041326</v>
      </c>
      <c r="BQ1083" s="56">
        <f t="shared" si="780"/>
        <v>5.471579038261047</v>
      </c>
      <c r="BR1083" s="56">
        <f t="shared" si="781"/>
        <v>2.5075880466702305</v>
      </c>
      <c r="BS1083" s="56">
        <f t="shared" si="782"/>
        <v>5.6193642463185194</v>
      </c>
      <c r="BT1083" s="56">
        <f t="shared" si="783"/>
        <v>1.4375870430326729</v>
      </c>
      <c r="BU1083" s="57">
        <f t="shared" si="791"/>
        <v>32.890003833434349</v>
      </c>
      <c r="BV1083" s="58">
        <f t="shared" si="788"/>
        <v>8.1905334114592598</v>
      </c>
      <c r="BW1083" s="59">
        <f t="shared" si="784"/>
        <v>-6.4916875203030315</v>
      </c>
      <c r="BX1083" s="68">
        <f t="shared" si="785"/>
        <v>10.975188923422088</v>
      </c>
    </row>
    <row r="1084" spans="1:76">
      <c r="A1084" s="49">
        <v>4972</v>
      </c>
      <c r="B1084" s="86">
        <v>1.9756838905775079E-2</v>
      </c>
      <c r="C1084" s="60">
        <v>9.668508287292818E-2</v>
      </c>
      <c r="D1084" s="60">
        <v>9.668508287292818E-2</v>
      </c>
      <c r="E1084" s="60">
        <v>9.898710865561694E-2</v>
      </c>
      <c r="F1084" s="60">
        <v>9.898710865561694E-2</v>
      </c>
      <c r="G1084" s="60">
        <v>0.13121546961325967</v>
      </c>
      <c r="H1084" s="60">
        <v>0.13351749539594843</v>
      </c>
      <c r="I1084" s="60">
        <v>0.16054327808471455</v>
      </c>
      <c r="J1084" s="60">
        <v>0.18186003683241253</v>
      </c>
      <c r="K1084" s="60">
        <v>0.18416206261510129</v>
      </c>
      <c r="L1084" s="60">
        <v>0.21408839779005526</v>
      </c>
      <c r="M1084" s="60">
        <v>0.18434622467771639</v>
      </c>
      <c r="N1084" s="60">
        <v>0.22467771639042358</v>
      </c>
      <c r="O1084" s="60">
        <v>0.2344843462246777</v>
      </c>
      <c r="P1084" s="117">
        <v>0.15694149312933842</v>
      </c>
      <c r="Q1084" s="61">
        <v>0</v>
      </c>
      <c r="R1084" s="61">
        <v>1</v>
      </c>
      <c r="S1084" s="61">
        <v>0</v>
      </c>
      <c r="T1084" s="61">
        <v>1</v>
      </c>
      <c r="U1084" s="61">
        <v>0</v>
      </c>
      <c r="V1084" s="61">
        <v>0</v>
      </c>
      <c r="W1084" s="61">
        <v>0</v>
      </c>
      <c r="X1084" s="61">
        <v>1</v>
      </c>
      <c r="Y1084" s="61">
        <v>0</v>
      </c>
      <c r="Z1084" s="61">
        <v>0</v>
      </c>
      <c r="AA1084" s="61">
        <v>0</v>
      </c>
      <c r="AB1084" s="61">
        <v>1</v>
      </c>
      <c r="AC1084" s="61">
        <v>0</v>
      </c>
      <c r="AD1084" s="50">
        <f t="shared" si="789"/>
        <v>4</v>
      </c>
      <c r="AE1084" s="51" t="s">
        <v>22</v>
      </c>
      <c r="AF1084" s="52">
        <f t="shared" si="746"/>
        <v>2.6655274710552245E-2</v>
      </c>
      <c r="AG1084" s="53">
        <f t="shared" si="786"/>
        <v>0.18026274165982084</v>
      </c>
      <c r="AH1084" s="53">
        <f t="shared" si="747"/>
        <v>0.18026274165982084</v>
      </c>
      <c r="AI1084" s="53">
        <f t="shared" si="748"/>
        <v>0.18347496915244943</v>
      </c>
      <c r="AJ1084" s="53">
        <f t="shared" si="749"/>
        <v>0.18347496915244943</v>
      </c>
      <c r="AK1084" s="53">
        <f t="shared" si="750"/>
        <v>0.22683282707997551</v>
      </c>
      <c r="AL1084" s="53">
        <f t="shared" si="751"/>
        <v>0.22983032304402787</v>
      </c>
      <c r="AM1084" s="53">
        <f t="shared" si="752"/>
        <v>0.26422474579654459</v>
      </c>
      <c r="AN1084" s="53">
        <f t="shared" si="753"/>
        <v>0.29046710389958386</v>
      </c>
      <c r="AO1084" s="53">
        <f t="shared" si="754"/>
        <v>0.29326074616625869</v>
      </c>
      <c r="AP1084" s="53">
        <f t="shared" si="755"/>
        <v>0.32895586252003539</v>
      </c>
      <c r="AQ1084" s="53">
        <f t="shared" si="756"/>
        <v>0.29348391951484448</v>
      </c>
      <c r="AR1084" s="53">
        <f t="shared" si="757"/>
        <v>0.34133687310620253</v>
      </c>
      <c r="AS1084" s="53">
        <f t="shared" si="758"/>
        <v>0.35269930571670649</v>
      </c>
      <c r="AT1084" s="54">
        <f t="shared" si="759"/>
        <v>0.22159370793681224</v>
      </c>
      <c r="AU1084" s="54">
        <f t="shared" si="760"/>
        <v>0.22159370793681224</v>
      </c>
      <c r="AV1084" s="54">
        <f t="shared" si="761"/>
        <v>0.22554244073802202</v>
      </c>
      <c r="AW1084" s="54">
        <f t="shared" si="762"/>
        <v>0.22554244073802202</v>
      </c>
      <c r="AX1084" s="54">
        <f t="shared" si="763"/>
        <v>0.27884146647063418</v>
      </c>
      <c r="AY1084" s="54">
        <f t="shared" si="764"/>
        <v>0.28252623371140695</v>
      </c>
      <c r="AZ1084" s="54">
        <f t="shared" si="765"/>
        <v>0.32480667169819499</v>
      </c>
      <c r="BA1084" s="54">
        <f t="shared" si="766"/>
        <v>0.35706592496103529</v>
      </c>
      <c r="BB1084" s="54">
        <f t="shared" si="767"/>
        <v>0.36050009856131104</v>
      </c>
      <c r="BC1084" s="54">
        <f t="shared" si="768"/>
        <v>0.40437945552236382</v>
      </c>
      <c r="BD1084" s="54">
        <f t="shared" si="769"/>
        <v>0.36077444149746324</v>
      </c>
      <c r="BE1084" s="54">
        <f t="shared" si="770"/>
        <v>0.41959920652876503</v>
      </c>
      <c r="BF1084" s="54">
        <f t="shared" si="771"/>
        <v>0.43356683816556341</v>
      </c>
      <c r="BG1084" s="55">
        <f t="shared" si="790"/>
        <v>4.1163326344664064</v>
      </c>
      <c r="BH1084" s="56">
        <f t="shared" si="787"/>
        <v>0</v>
      </c>
      <c r="BI1084" s="56">
        <f t="shared" si="772"/>
        <v>-1.5069097182990678</v>
      </c>
      <c r="BJ1084" s="56">
        <f t="shared" si="773"/>
        <v>0</v>
      </c>
      <c r="BK1084" s="56">
        <f t="shared" si="774"/>
        <v>-1.4892469304842135</v>
      </c>
      <c r="BL1084" s="56">
        <f t="shared" si="775"/>
        <v>0</v>
      </c>
      <c r="BM1084" s="56">
        <f t="shared" si="776"/>
        <v>0</v>
      </c>
      <c r="BN1084" s="56">
        <f t="shared" si="777"/>
        <v>0</v>
      </c>
      <c r="BO1084" s="56">
        <f t="shared" si="778"/>
        <v>-1.0298348504943493</v>
      </c>
      <c r="BP1084" s="56">
        <f t="shared" si="779"/>
        <v>0</v>
      </c>
      <c r="BQ1084" s="56">
        <f t="shared" si="780"/>
        <v>0</v>
      </c>
      <c r="BR1084" s="56">
        <f t="shared" si="781"/>
        <v>0</v>
      </c>
      <c r="BS1084" s="56">
        <f t="shared" si="782"/>
        <v>-0.86845529347997874</v>
      </c>
      <c r="BT1084" s="56">
        <f t="shared" si="783"/>
        <v>0</v>
      </c>
      <c r="BU1084" s="57">
        <f t="shared" si="791"/>
        <v>-4.8944467927576092</v>
      </c>
      <c r="BV1084" s="58">
        <f t="shared" si="788"/>
        <v>0.69897331082475089</v>
      </c>
      <c r="BW1084" s="59">
        <f t="shared" si="784"/>
        <v>-10.057815129644972</v>
      </c>
      <c r="BX1084" s="68">
        <f t="shared" si="785"/>
        <v>0.1163326344664064</v>
      </c>
    </row>
    <row r="1085" spans="1:76">
      <c r="A1085" s="49">
        <v>4973</v>
      </c>
      <c r="B1085" s="86">
        <v>5.6737588652482282E-2</v>
      </c>
      <c r="C1085" s="60">
        <v>9.668508287292818E-2</v>
      </c>
      <c r="D1085" s="60">
        <v>9.668508287292818E-2</v>
      </c>
      <c r="E1085" s="60">
        <v>9.898710865561694E-2</v>
      </c>
      <c r="F1085" s="60">
        <v>9.898710865561694E-2</v>
      </c>
      <c r="G1085" s="60">
        <v>0.13121546961325967</v>
      </c>
      <c r="H1085" s="60">
        <v>0.13351749539594843</v>
      </c>
      <c r="I1085" s="60">
        <v>0.16054327808471455</v>
      </c>
      <c r="J1085" s="60">
        <v>0.18186003683241253</v>
      </c>
      <c r="K1085" s="60">
        <v>0.18416206261510129</v>
      </c>
      <c r="L1085" s="60">
        <v>0.21408839779005526</v>
      </c>
      <c r="M1085" s="60">
        <v>0.18434622467771639</v>
      </c>
      <c r="N1085" s="60">
        <v>0.22467771639042358</v>
      </c>
      <c r="O1085" s="60">
        <v>0.2344843462246777</v>
      </c>
      <c r="P1085" s="117">
        <v>0.15694149312933842</v>
      </c>
      <c r="Q1085" s="61">
        <v>0</v>
      </c>
      <c r="R1085" s="61">
        <v>1</v>
      </c>
      <c r="S1085" s="61">
        <v>0</v>
      </c>
      <c r="T1085" s="61">
        <v>2</v>
      </c>
      <c r="U1085" s="61">
        <v>0</v>
      </c>
      <c r="V1085" s="61">
        <v>0</v>
      </c>
      <c r="W1085" s="61">
        <v>0</v>
      </c>
      <c r="X1085" s="61">
        <v>1</v>
      </c>
      <c r="Y1085" s="61">
        <v>0</v>
      </c>
      <c r="Z1085" s="61">
        <v>1</v>
      </c>
      <c r="AA1085" s="61">
        <v>0</v>
      </c>
      <c r="AB1085" s="61">
        <v>0</v>
      </c>
      <c r="AC1085" s="61">
        <v>0</v>
      </c>
      <c r="AD1085" s="50">
        <f t="shared" si="789"/>
        <v>5</v>
      </c>
      <c r="AE1085" s="51" t="s">
        <v>22</v>
      </c>
      <c r="AF1085" s="52">
        <f t="shared" si="746"/>
        <v>7.0627151578244007E-2</v>
      </c>
      <c r="AG1085" s="53">
        <f t="shared" si="786"/>
        <v>0.18026274165982084</v>
      </c>
      <c r="AH1085" s="53">
        <f t="shared" si="747"/>
        <v>0.18026274165982084</v>
      </c>
      <c r="AI1085" s="53">
        <f t="shared" si="748"/>
        <v>0.18347496915244943</v>
      </c>
      <c r="AJ1085" s="53">
        <f t="shared" si="749"/>
        <v>0.18347496915244943</v>
      </c>
      <c r="AK1085" s="53">
        <f t="shared" si="750"/>
        <v>0.22683282707997551</v>
      </c>
      <c r="AL1085" s="53">
        <f t="shared" si="751"/>
        <v>0.22983032304402787</v>
      </c>
      <c r="AM1085" s="53">
        <f t="shared" si="752"/>
        <v>0.26422474579654459</v>
      </c>
      <c r="AN1085" s="53">
        <f t="shared" si="753"/>
        <v>0.29046710389958386</v>
      </c>
      <c r="AO1085" s="53">
        <f t="shared" si="754"/>
        <v>0.29326074616625869</v>
      </c>
      <c r="AP1085" s="53">
        <f t="shared" si="755"/>
        <v>0.32895586252003539</v>
      </c>
      <c r="AQ1085" s="53">
        <f t="shared" si="756"/>
        <v>0.29348391951484448</v>
      </c>
      <c r="AR1085" s="53">
        <f t="shared" si="757"/>
        <v>0.34133687310620253</v>
      </c>
      <c r="AS1085" s="53">
        <f t="shared" si="758"/>
        <v>0.35269930571670649</v>
      </c>
      <c r="AT1085" s="54">
        <f t="shared" si="759"/>
        <v>0.58714579268780387</v>
      </c>
      <c r="AU1085" s="54">
        <f t="shared" si="760"/>
        <v>0.58714579268780387</v>
      </c>
      <c r="AV1085" s="54">
        <f t="shared" si="761"/>
        <v>0.59760855299027493</v>
      </c>
      <c r="AW1085" s="54">
        <f t="shared" si="762"/>
        <v>0.59760855299027493</v>
      </c>
      <c r="AX1085" s="54">
        <f t="shared" si="763"/>
        <v>0.73883232240427776</v>
      </c>
      <c r="AY1085" s="54">
        <f t="shared" si="764"/>
        <v>0.74859566633040808</v>
      </c>
      <c r="AZ1085" s="54">
        <f t="shared" si="765"/>
        <v>0.86062403350777839</v>
      </c>
      <c r="BA1085" s="54">
        <f t="shared" si="766"/>
        <v>0.94609976747549573</v>
      </c>
      <c r="BB1085" s="54">
        <f t="shared" si="767"/>
        <v>0.9551991259344299</v>
      </c>
      <c r="BC1085" s="54">
        <f t="shared" si="768"/>
        <v>1.071464068948403</v>
      </c>
      <c r="BD1085" s="54">
        <f t="shared" si="769"/>
        <v>0.95592603872547954</v>
      </c>
      <c r="BE1085" s="54">
        <f t="shared" si="770"/>
        <v>1.1117910838820246</v>
      </c>
      <c r="BF1085" s="54">
        <f t="shared" si="771"/>
        <v>1.1488004205898059</v>
      </c>
      <c r="BG1085" s="55">
        <f t="shared" si="790"/>
        <v>10.906841219154263</v>
      </c>
      <c r="BH1085" s="56">
        <f t="shared" si="787"/>
        <v>0</v>
      </c>
      <c r="BI1085" s="56">
        <f t="shared" si="772"/>
        <v>-0.53248212084808044</v>
      </c>
      <c r="BJ1085" s="56">
        <f t="shared" si="773"/>
        <v>0</v>
      </c>
      <c r="BK1085" s="56">
        <f t="shared" si="774"/>
        <v>-1.0296386660664523</v>
      </c>
      <c r="BL1085" s="56">
        <f t="shared" si="775"/>
        <v>0</v>
      </c>
      <c r="BM1085" s="56">
        <f t="shared" si="776"/>
        <v>0</v>
      </c>
      <c r="BN1085" s="56">
        <f t="shared" si="777"/>
        <v>0</v>
      </c>
      <c r="BO1085" s="56">
        <f t="shared" si="778"/>
        <v>-5.5407253043361832E-2</v>
      </c>
      <c r="BP1085" s="56">
        <f t="shared" si="779"/>
        <v>0</v>
      </c>
      <c r="BQ1085" s="56">
        <f t="shared" si="780"/>
        <v>6.9026001956640812E-2</v>
      </c>
      <c r="BR1085" s="56">
        <f t="shared" si="781"/>
        <v>0</v>
      </c>
      <c r="BS1085" s="56">
        <f t="shared" si="782"/>
        <v>0</v>
      </c>
      <c r="BT1085" s="56">
        <f t="shared" si="783"/>
        <v>0</v>
      </c>
      <c r="BU1085" s="57">
        <f t="shared" si="791"/>
        <v>-1.5485020380012537</v>
      </c>
      <c r="BV1085" s="58">
        <f t="shared" si="788"/>
        <v>2.0073079695480027</v>
      </c>
      <c r="BW1085" s="59">
        <f t="shared" si="784"/>
        <v>-11.486947179566837</v>
      </c>
      <c r="BX1085" s="68">
        <f t="shared" si="785"/>
        <v>5.9068412191542627</v>
      </c>
    </row>
    <row r="1086" spans="1:76">
      <c r="A1086" s="49">
        <v>4974</v>
      </c>
      <c r="B1086" s="86">
        <v>7.0921985815602853E-3</v>
      </c>
      <c r="C1086" s="60">
        <v>2.4401473296500921E-2</v>
      </c>
      <c r="D1086" s="60">
        <v>2.4401473296500921E-2</v>
      </c>
      <c r="E1086" s="60">
        <v>2.3480662983425413E-2</v>
      </c>
      <c r="F1086" s="60">
        <v>2.3480662983425413E-2</v>
      </c>
      <c r="G1086" s="60">
        <v>2.9926335174953959E-2</v>
      </c>
      <c r="H1086" s="60">
        <v>2.716390423572744E-2</v>
      </c>
      <c r="I1086" s="60">
        <v>3.1123388581952117E-2</v>
      </c>
      <c r="J1086" s="60">
        <v>2.5322283609576429E-2</v>
      </c>
      <c r="K1086" s="60">
        <v>3.2688766114180479E-2</v>
      </c>
      <c r="L1086" s="60">
        <v>2.2559852670349909E-2</v>
      </c>
      <c r="M1086" s="60">
        <v>3.2734806629834252E-2</v>
      </c>
      <c r="N1086" s="60">
        <v>2.3664825046040516E-2</v>
      </c>
      <c r="O1086" s="60">
        <v>2.4677716390423574E-2</v>
      </c>
      <c r="P1086" s="117">
        <v>2.6586627000991642E-2</v>
      </c>
      <c r="Q1086" s="61">
        <v>0</v>
      </c>
      <c r="R1086" s="61">
        <v>0</v>
      </c>
      <c r="S1086" s="61">
        <v>0</v>
      </c>
      <c r="T1086" s="61">
        <v>0</v>
      </c>
      <c r="U1086" s="61">
        <v>0</v>
      </c>
      <c r="V1086" s="61">
        <v>0</v>
      </c>
      <c r="W1086" s="61">
        <v>0</v>
      </c>
      <c r="X1086" s="61">
        <v>0</v>
      </c>
      <c r="Y1086" s="61">
        <v>0</v>
      </c>
      <c r="Z1086" s="61">
        <v>0</v>
      </c>
      <c r="AA1086" s="61">
        <v>0</v>
      </c>
      <c r="AB1086" s="61">
        <v>0</v>
      </c>
      <c r="AC1086" s="61">
        <v>0</v>
      </c>
      <c r="AD1086" s="50">
        <f t="shared" si="789"/>
        <v>0</v>
      </c>
      <c r="AE1086" s="51" t="s">
        <v>22</v>
      </c>
      <c r="AF1086" s="52">
        <f t="shared" si="746"/>
        <v>1.0346722674523681E-2</v>
      </c>
      <c r="AG1086" s="53">
        <f t="shared" si="786"/>
        <v>6.4626244035885821E-2</v>
      </c>
      <c r="AH1086" s="53">
        <f t="shared" si="747"/>
        <v>6.4626244035885821E-2</v>
      </c>
      <c r="AI1086" s="53">
        <f t="shared" si="748"/>
        <v>6.280894694476552E-2</v>
      </c>
      <c r="AJ1086" s="53">
        <f t="shared" si="749"/>
        <v>6.280894694476552E-2</v>
      </c>
      <c r="AK1086" s="53">
        <f t="shared" si="750"/>
        <v>7.5191526093315766E-2</v>
      </c>
      <c r="AL1086" s="53">
        <f t="shared" si="751"/>
        <v>6.9977118778201799E-2</v>
      </c>
      <c r="AM1086" s="53">
        <f t="shared" si="752"/>
        <v>7.7412879096940654E-2</v>
      </c>
      <c r="AN1086" s="53">
        <f t="shared" si="753"/>
        <v>6.6426178317604084E-2</v>
      </c>
      <c r="AO1086" s="53">
        <f t="shared" si="754"/>
        <v>8.0285498203328712E-2</v>
      </c>
      <c r="AP1086" s="53">
        <f t="shared" si="755"/>
        <v>6.0973408963432708E-2</v>
      </c>
      <c r="AQ1086" s="53">
        <f t="shared" si="756"/>
        <v>8.0369454870872895E-2</v>
      </c>
      <c r="AR1086" s="53">
        <f t="shared" si="757"/>
        <v>6.3173836425034838E-2</v>
      </c>
      <c r="AS1086" s="53">
        <f t="shared" si="758"/>
        <v>6.5168009425885479E-2</v>
      </c>
      <c r="AT1086" s="54">
        <f t="shared" si="759"/>
        <v>3.0837560516874779E-2</v>
      </c>
      <c r="AU1086" s="54">
        <f t="shared" si="760"/>
        <v>3.0837560516874779E-2</v>
      </c>
      <c r="AV1086" s="54">
        <f t="shared" si="761"/>
        <v>2.9970404923035158E-2</v>
      </c>
      <c r="AW1086" s="54">
        <f t="shared" si="762"/>
        <v>2.9970404923035158E-2</v>
      </c>
      <c r="AX1086" s="54">
        <f t="shared" si="763"/>
        <v>3.5878972557514675E-2</v>
      </c>
      <c r="AY1086" s="54">
        <f t="shared" si="764"/>
        <v>3.3390825465906313E-2</v>
      </c>
      <c r="AZ1086" s="54">
        <f t="shared" si="765"/>
        <v>3.6938930608621384E-2</v>
      </c>
      <c r="BA1086" s="54">
        <f t="shared" si="766"/>
        <v>3.1696431137733745E-2</v>
      </c>
      <c r="BB1086" s="54">
        <f t="shared" si="767"/>
        <v>3.8309651851310085E-2</v>
      </c>
      <c r="BC1086" s="54">
        <f t="shared" si="768"/>
        <v>2.909454536435584E-2</v>
      </c>
      <c r="BD1086" s="54">
        <f t="shared" si="769"/>
        <v>3.8349713266835811E-2</v>
      </c>
      <c r="BE1086" s="54">
        <f t="shared" si="770"/>
        <v>3.014451842131502E-2</v>
      </c>
      <c r="BF1086" s="54">
        <f t="shared" si="771"/>
        <v>3.1096073497929127E-2</v>
      </c>
      <c r="BG1086" s="55">
        <f t="shared" si="790"/>
        <v>0.42651559305134196</v>
      </c>
      <c r="BH1086" s="56">
        <f t="shared" si="787"/>
        <v>0</v>
      </c>
      <c r="BI1086" s="56">
        <f t="shared" si="772"/>
        <v>0</v>
      </c>
      <c r="BJ1086" s="56">
        <f t="shared" si="773"/>
        <v>0</v>
      </c>
      <c r="BK1086" s="56">
        <f t="shared" si="774"/>
        <v>0</v>
      </c>
      <c r="BL1086" s="56">
        <f t="shared" si="775"/>
        <v>0</v>
      </c>
      <c r="BM1086" s="56">
        <f t="shared" si="776"/>
        <v>0</v>
      </c>
      <c r="BN1086" s="56">
        <f t="shared" si="777"/>
        <v>0</v>
      </c>
      <c r="BO1086" s="56">
        <f t="shared" si="778"/>
        <v>0</v>
      </c>
      <c r="BP1086" s="56">
        <f t="shared" si="779"/>
        <v>0</v>
      </c>
      <c r="BQ1086" s="56">
        <f t="shared" si="780"/>
        <v>0</v>
      </c>
      <c r="BR1086" s="56">
        <f t="shared" si="781"/>
        <v>0</v>
      </c>
      <c r="BS1086" s="56">
        <f t="shared" si="782"/>
        <v>0</v>
      </c>
      <c r="BT1086" s="56">
        <f t="shared" si="783"/>
        <v>0</v>
      </c>
      <c r="BU1086" s="57">
        <f t="shared" si="791"/>
        <v>0</v>
      </c>
      <c r="BV1086" s="58">
        <f t="shared" si="788"/>
        <v>0.25091349619350034</v>
      </c>
      <c r="BW1086" s="59">
        <f t="shared" si="784"/>
        <v>-0.24920644107482517</v>
      </c>
      <c r="BX1086" s="68">
        <f t="shared" si="785"/>
        <v>0.42651559305134196</v>
      </c>
    </row>
    <row r="1087" spans="1:76">
      <c r="A1087" s="49">
        <v>4975</v>
      </c>
      <c r="B1087" s="86">
        <v>6.5856129685916934E-2</v>
      </c>
      <c r="C1087" s="60">
        <v>2.4401473296500921E-2</v>
      </c>
      <c r="D1087" s="60">
        <v>2.4401473296500921E-2</v>
      </c>
      <c r="E1087" s="60">
        <v>2.3480662983425413E-2</v>
      </c>
      <c r="F1087" s="60">
        <v>2.3480662983425413E-2</v>
      </c>
      <c r="G1087" s="60">
        <v>2.9926335174953959E-2</v>
      </c>
      <c r="H1087" s="60">
        <v>2.716390423572744E-2</v>
      </c>
      <c r="I1087" s="60">
        <v>3.1123388581952117E-2</v>
      </c>
      <c r="J1087" s="60">
        <v>2.5322283609576429E-2</v>
      </c>
      <c r="K1087" s="60">
        <v>3.2688766114180479E-2</v>
      </c>
      <c r="L1087" s="60">
        <v>2.2559852670349909E-2</v>
      </c>
      <c r="M1087" s="60">
        <v>3.2734806629834252E-2</v>
      </c>
      <c r="N1087" s="60">
        <v>2.3664825046040516E-2</v>
      </c>
      <c r="O1087" s="60">
        <v>2.4677716390423574E-2</v>
      </c>
      <c r="P1087" s="117">
        <v>2.6586627000991642E-2</v>
      </c>
      <c r="Q1087" s="61">
        <v>0</v>
      </c>
      <c r="R1087" s="61">
        <v>0</v>
      </c>
      <c r="S1087" s="61">
        <v>0</v>
      </c>
      <c r="T1087" s="61">
        <v>0</v>
      </c>
      <c r="U1087" s="61">
        <v>0</v>
      </c>
      <c r="V1087" s="61">
        <v>0</v>
      </c>
      <c r="W1087" s="61">
        <v>0</v>
      </c>
      <c r="X1087" s="61">
        <v>0</v>
      </c>
      <c r="Y1087" s="61">
        <v>0</v>
      </c>
      <c r="Z1087" s="61">
        <v>0</v>
      </c>
      <c r="AA1087" s="61">
        <v>0</v>
      </c>
      <c r="AB1087" s="61">
        <v>0</v>
      </c>
      <c r="AC1087" s="61">
        <v>0</v>
      </c>
      <c r="AD1087" s="50">
        <f t="shared" si="789"/>
        <v>0</v>
      </c>
      <c r="AE1087" s="51" t="s">
        <v>22</v>
      </c>
      <c r="AF1087" s="52">
        <f t="shared" si="746"/>
        <v>8.1050813652234738E-2</v>
      </c>
      <c r="AG1087" s="53">
        <f t="shared" si="786"/>
        <v>6.4626244035885821E-2</v>
      </c>
      <c r="AH1087" s="53">
        <f t="shared" si="747"/>
        <v>6.4626244035885821E-2</v>
      </c>
      <c r="AI1087" s="53">
        <f t="shared" si="748"/>
        <v>6.280894694476552E-2</v>
      </c>
      <c r="AJ1087" s="53">
        <f t="shared" si="749"/>
        <v>6.280894694476552E-2</v>
      </c>
      <c r="AK1087" s="53">
        <f t="shared" si="750"/>
        <v>7.5191526093315766E-2</v>
      </c>
      <c r="AL1087" s="53">
        <f t="shared" si="751"/>
        <v>6.9977118778201799E-2</v>
      </c>
      <c r="AM1087" s="53">
        <f t="shared" si="752"/>
        <v>7.7412879096940654E-2</v>
      </c>
      <c r="AN1087" s="53">
        <f t="shared" si="753"/>
        <v>6.6426178317604084E-2</v>
      </c>
      <c r="AO1087" s="53">
        <f t="shared" si="754"/>
        <v>8.0285498203328712E-2</v>
      </c>
      <c r="AP1087" s="53">
        <f t="shared" si="755"/>
        <v>6.0973408963432708E-2</v>
      </c>
      <c r="AQ1087" s="53">
        <f t="shared" si="756"/>
        <v>8.0369454870872895E-2</v>
      </c>
      <c r="AR1087" s="53">
        <f t="shared" si="757"/>
        <v>6.3173836425034838E-2</v>
      </c>
      <c r="AS1087" s="53">
        <f t="shared" si="758"/>
        <v>6.5168009425885479E-2</v>
      </c>
      <c r="AT1087" s="54">
        <f t="shared" si="759"/>
        <v>0.24156531972166648</v>
      </c>
      <c r="AU1087" s="54">
        <f t="shared" si="760"/>
        <v>0.24156531972166648</v>
      </c>
      <c r="AV1087" s="54">
        <f t="shared" si="761"/>
        <v>0.23477247635911608</v>
      </c>
      <c r="AW1087" s="54">
        <f t="shared" si="762"/>
        <v>0.23477247635911608</v>
      </c>
      <c r="AX1087" s="54">
        <f t="shared" si="763"/>
        <v>0.28105710477319223</v>
      </c>
      <c r="AY1087" s="54">
        <f t="shared" si="764"/>
        <v>0.26156626186523896</v>
      </c>
      <c r="AZ1087" s="54">
        <f t="shared" si="765"/>
        <v>0.28936026174201385</v>
      </c>
      <c r="BA1087" s="54">
        <f t="shared" si="766"/>
        <v>0.24829326293928289</v>
      </c>
      <c r="BB1087" s="54">
        <f t="shared" si="767"/>
        <v>0.30009777501120327</v>
      </c>
      <c r="BC1087" s="54">
        <f t="shared" si="768"/>
        <v>0.22791145068855861</v>
      </c>
      <c r="BD1087" s="54">
        <f t="shared" si="769"/>
        <v>0.30041159518659233</v>
      </c>
      <c r="BE1087" s="54">
        <f t="shared" si="770"/>
        <v>0.23613639043580889</v>
      </c>
      <c r="BF1087" s="54">
        <f t="shared" si="771"/>
        <v>0.24359037520186319</v>
      </c>
      <c r="BG1087" s="55">
        <f t="shared" si="790"/>
        <v>3.3411000700053193</v>
      </c>
      <c r="BH1087" s="56">
        <f t="shared" si="787"/>
        <v>0</v>
      </c>
      <c r="BI1087" s="56">
        <f t="shared" si="772"/>
        <v>0</v>
      </c>
      <c r="BJ1087" s="56">
        <f t="shared" si="773"/>
        <v>0</v>
      </c>
      <c r="BK1087" s="56">
        <f t="shared" si="774"/>
        <v>0</v>
      </c>
      <c r="BL1087" s="56">
        <f t="shared" si="775"/>
        <v>0</v>
      </c>
      <c r="BM1087" s="56">
        <f t="shared" si="776"/>
        <v>0</v>
      </c>
      <c r="BN1087" s="56">
        <f t="shared" si="777"/>
        <v>0</v>
      </c>
      <c r="BO1087" s="56">
        <f t="shared" si="778"/>
        <v>0</v>
      </c>
      <c r="BP1087" s="56">
        <f t="shared" si="779"/>
        <v>0</v>
      </c>
      <c r="BQ1087" s="56">
        <f t="shared" si="780"/>
        <v>0</v>
      </c>
      <c r="BR1087" s="56">
        <f t="shared" si="781"/>
        <v>0</v>
      </c>
      <c r="BS1087" s="56">
        <f t="shared" si="782"/>
        <v>0</v>
      </c>
      <c r="BT1087" s="56">
        <f t="shared" si="783"/>
        <v>0</v>
      </c>
      <c r="BU1087" s="57">
        <f t="shared" si="791"/>
        <v>0</v>
      </c>
      <c r="BV1087" s="58">
        <f t="shared" si="788"/>
        <v>2.3299110360825033</v>
      </c>
      <c r="BW1087" s="59">
        <f t="shared" si="784"/>
        <v>-2.0725428713457901</v>
      </c>
      <c r="BX1087" s="68">
        <f t="shared" si="785"/>
        <v>3.3411000700053193</v>
      </c>
    </row>
    <row r="1088" spans="1:76">
      <c r="A1088" s="49">
        <v>4976</v>
      </c>
      <c r="B1088" s="86">
        <v>0.29787234042553196</v>
      </c>
      <c r="C1088" s="60">
        <v>2.0718232044198894E-2</v>
      </c>
      <c r="D1088" s="60">
        <v>2.0718232044198894E-2</v>
      </c>
      <c r="E1088" s="60">
        <v>2.3480662983425413E-2</v>
      </c>
      <c r="F1088" s="60">
        <v>2.3480662983425413E-2</v>
      </c>
      <c r="G1088" s="60">
        <v>2.9926335174953959E-2</v>
      </c>
      <c r="H1088" s="60">
        <v>2.716390423572744E-2</v>
      </c>
      <c r="I1088" s="60">
        <v>3.1123388581952117E-2</v>
      </c>
      <c r="J1088" s="60">
        <v>2.5322283609576429E-2</v>
      </c>
      <c r="K1088" s="60">
        <v>3.2688766114180479E-2</v>
      </c>
      <c r="L1088" s="60">
        <v>2.2559852670349909E-2</v>
      </c>
      <c r="M1088" s="60">
        <v>3.2734806629834252E-2</v>
      </c>
      <c r="N1088" s="60">
        <v>2.3664825046040516E-2</v>
      </c>
      <c r="O1088" s="60">
        <v>2.4677716390423574E-2</v>
      </c>
      <c r="P1088" s="117">
        <v>2.6019974500637484E-2</v>
      </c>
      <c r="Q1088" s="61">
        <v>0</v>
      </c>
      <c r="R1088" s="61">
        <v>0</v>
      </c>
      <c r="S1088" s="61">
        <v>0</v>
      </c>
      <c r="T1088" s="61">
        <v>1</v>
      </c>
      <c r="U1088" s="61">
        <v>1</v>
      </c>
      <c r="V1088" s="61">
        <v>0</v>
      </c>
      <c r="W1088" s="61">
        <v>0</v>
      </c>
      <c r="X1088" s="61">
        <v>1</v>
      </c>
      <c r="Y1088" s="61">
        <v>0</v>
      </c>
      <c r="Z1088" s="61">
        <v>1</v>
      </c>
      <c r="AA1088" s="61">
        <v>0</v>
      </c>
      <c r="AB1088" s="61">
        <v>1</v>
      </c>
      <c r="AC1088" s="61">
        <v>1</v>
      </c>
      <c r="AD1088" s="50">
        <f t="shared" si="789"/>
        <v>6</v>
      </c>
      <c r="AE1088" s="51" t="s">
        <v>22</v>
      </c>
      <c r="AF1088" s="52">
        <f t="shared" si="746"/>
        <v>0.32671615428838141</v>
      </c>
      <c r="AG1088" s="53">
        <f t="shared" si="786"/>
        <v>5.7243678073353808E-2</v>
      </c>
      <c r="AH1088" s="53">
        <f t="shared" si="747"/>
        <v>5.7243678073353808E-2</v>
      </c>
      <c r="AI1088" s="53">
        <f t="shared" si="748"/>
        <v>6.280894694476552E-2</v>
      </c>
      <c r="AJ1088" s="53">
        <f t="shared" si="749"/>
        <v>6.280894694476552E-2</v>
      </c>
      <c r="AK1088" s="53">
        <f t="shared" si="750"/>
        <v>7.5191526093315766E-2</v>
      </c>
      <c r="AL1088" s="53">
        <f t="shared" si="751"/>
        <v>6.9977118778201799E-2</v>
      </c>
      <c r="AM1088" s="53">
        <f t="shared" si="752"/>
        <v>7.7412879096940654E-2</v>
      </c>
      <c r="AN1088" s="53">
        <f t="shared" si="753"/>
        <v>6.6426178317604084E-2</v>
      </c>
      <c r="AO1088" s="53">
        <f t="shared" si="754"/>
        <v>8.0285498203328712E-2</v>
      </c>
      <c r="AP1088" s="53">
        <f t="shared" si="755"/>
        <v>6.0973408963432708E-2</v>
      </c>
      <c r="AQ1088" s="53">
        <f t="shared" si="756"/>
        <v>8.0369454870872895E-2</v>
      </c>
      <c r="AR1088" s="53">
        <f t="shared" si="757"/>
        <v>6.3173836425034838E-2</v>
      </c>
      <c r="AS1088" s="53">
        <f t="shared" si="758"/>
        <v>6.5168009425885479E-2</v>
      </c>
      <c r="AT1088" s="54">
        <f t="shared" si="759"/>
        <v>0.86251454776116687</v>
      </c>
      <c r="AU1088" s="54">
        <f t="shared" si="760"/>
        <v>0.86251454776116687</v>
      </c>
      <c r="AV1088" s="54">
        <f t="shared" si="761"/>
        <v>0.94636879202625313</v>
      </c>
      <c r="AW1088" s="54">
        <f t="shared" si="762"/>
        <v>0.94636879202625313</v>
      </c>
      <c r="AX1088" s="54">
        <f t="shared" si="763"/>
        <v>1.1329423144463673</v>
      </c>
      <c r="AY1088" s="54">
        <f t="shared" si="764"/>
        <v>1.054374648660203</v>
      </c>
      <c r="AZ1088" s="54">
        <f t="shared" si="765"/>
        <v>1.1664123734262299</v>
      </c>
      <c r="BA1088" s="54">
        <f t="shared" si="766"/>
        <v>1.0008711368562517</v>
      </c>
      <c r="BB1088" s="54">
        <f t="shared" si="767"/>
        <v>1.2096953323978987</v>
      </c>
      <c r="BC1088" s="54">
        <f t="shared" si="768"/>
        <v>0.91871197008271943</v>
      </c>
      <c r="BD1088" s="54">
        <f t="shared" si="769"/>
        <v>1.2109603427811522</v>
      </c>
      <c r="BE1088" s="54">
        <f t="shared" si="770"/>
        <v>0.95186673512931519</v>
      </c>
      <c r="BF1088" s="54">
        <f t="shared" si="771"/>
        <v>0.98191377756048381</v>
      </c>
      <c r="BG1088" s="55">
        <f t="shared" si="790"/>
        <v>13.245515310915462</v>
      </c>
      <c r="BH1088" s="56">
        <f t="shared" si="787"/>
        <v>0</v>
      </c>
      <c r="BI1088" s="56">
        <f t="shared" si="772"/>
        <v>0</v>
      </c>
      <c r="BJ1088" s="56">
        <f t="shared" si="773"/>
        <v>0</v>
      </c>
      <c r="BK1088" s="56">
        <f t="shared" si="774"/>
        <v>-5.5122942319974833E-2</v>
      </c>
      <c r="BL1088" s="56">
        <f t="shared" si="775"/>
        <v>0.12481806675709302</v>
      </c>
      <c r="BM1088" s="56">
        <f t="shared" si="776"/>
        <v>0</v>
      </c>
      <c r="BN1088" s="56">
        <f t="shared" si="777"/>
        <v>0</v>
      </c>
      <c r="BO1088" s="56">
        <f t="shared" si="778"/>
        <v>8.7075763675930782E-4</v>
      </c>
      <c r="BP1088" s="56">
        <f t="shared" si="779"/>
        <v>0</v>
      </c>
      <c r="BQ1088" s="56">
        <f t="shared" si="780"/>
        <v>-8.4782622419053086E-2</v>
      </c>
      <c r="BR1088" s="56">
        <f t="shared" si="781"/>
        <v>0</v>
      </c>
      <c r="BS1088" s="56">
        <f t="shared" si="782"/>
        <v>-4.9330238097323613E-2</v>
      </c>
      <c r="BT1088" s="56">
        <f t="shared" si="783"/>
        <v>-1.8251777374135043E-2</v>
      </c>
      <c r="BU1088" s="57">
        <f t="shared" si="791"/>
        <v>-8.1798755816634247E-2</v>
      </c>
      <c r="BV1088" s="58">
        <f t="shared" si="788"/>
        <v>10.538366840127013</v>
      </c>
      <c r="BW1088" s="59">
        <f t="shared" si="784"/>
        <v>-12.318801216672902</v>
      </c>
      <c r="BX1088" s="68">
        <f t="shared" si="785"/>
        <v>7.2455153109154615</v>
      </c>
    </row>
    <row r="1089" spans="1:76">
      <c r="A1089" s="49">
        <v>4977</v>
      </c>
      <c r="B1089" s="86">
        <v>0.22289766970618038</v>
      </c>
      <c r="C1089" s="60">
        <v>2.0718232044198894E-2</v>
      </c>
      <c r="D1089" s="60">
        <v>2.0718232044198894E-2</v>
      </c>
      <c r="E1089" s="60">
        <v>2.3480662983425413E-2</v>
      </c>
      <c r="F1089" s="60">
        <v>2.3480662983425413E-2</v>
      </c>
      <c r="G1089" s="60">
        <v>2.9926335174953959E-2</v>
      </c>
      <c r="H1089" s="60">
        <v>2.716390423572744E-2</v>
      </c>
      <c r="I1089" s="60">
        <v>3.1123388581952117E-2</v>
      </c>
      <c r="J1089" s="60">
        <v>2.5322283609576429E-2</v>
      </c>
      <c r="K1089" s="60">
        <v>3.2688766114180479E-2</v>
      </c>
      <c r="L1089" s="60">
        <v>2.2559852670349909E-2</v>
      </c>
      <c r="M1089" s="60">
        <v>3.2734806629834252E-2</v>
      </c>
      <c r="N1089" s="60">
        <v>2.3664825046040516E-2</v>
      </c>
      <c r="O1089" s="60">
        <v>2.4677716390423574E-2</v>
      </c>
      <c r="P1089" s="117">
        <v>2.6019974500637484E-2</v>
      </c>
      <c r="Q1089" s="61">
        <v>0</v>
      </c>
      <c r="R1089" s="61">
        <v>1</v>
      </c>
      <c r="S1089" s="61">
        <v>0</v>
      </c>
      <c r="T1089" s="61">
        <v>0</v>
      </c>
      <c r="U1089" s="61">
        <v>1</v>
      </c>
      <c r="V1089" s="61">
        <v>0</v>
      </c>
      <c r="W1089" s="61">
        <v>0</v>
      </c>
      <c r="X1089" s="61">
        <v>0</v>
      </c>
      <c r="Y1089" s="61">
        <v>0</v>
      </c>
      <c r="Z1089" s="61">
        <v>0</v>
      </c>
      <c r="AA1089" s="61">
        <v>0</v>
      </c>
      <c r="AB1089" s="61">
        <v>0</v>
      </c>
      <c r="AC1089" s="61">
        <v>0</v>
      </c>
      <c r="AD1089" s="50">
        <f t="shared" si="789"/>
        <v>2</v>
      </c>
      <c r="AE1089" s="51" t="s">
        <v>22</v>
      </c>
      <c r="AF1089" s="52">
        <f t="shared" si="746"/>
        <v>0.24995173078742702</v>
      </c>
      <c r="AG1089" s="53">
        <f t="shared" si="786"/>
        <v>5.7243678073353808E-2</v>
      </c>
      <c r="AH1089" s="53">
        <f t="shared" si="747"/>
        <v>5.7243678073353808E-2</v>
      </c>
      <c r="AI1089" s="53">
        <f t="shared" si="748"/>
        <v>6.280894694476552E-2</v>
      </c>
      <c r="AJ1089" s="53">
        <f t="shared" si="749"/>
        <v>6.280894694476552E-2</v>
      </c>
      <c r="AK1089" s="53">
        <f t="shared" si="750"/>
        <v>7.5191526093315766E-2</v>
      </c>
      <c r="AL1089" s="53">
        <f t="shared" si="751"/>
        <v>6.9977118778201799E-2</v>
      </c>
      <c r="AM1089" s="53">
        <f t="shared" si="752"/>
        <v>7.7412879096940654E-2</v>
      </c>
      <c r="AN1089" s="53">
        <f t="shared" si="753"/>
        <v>6.6426178317604084E-2</v>
      </c>
      <c r="AO1089" s="53">
        <f t="shared" si="754"/>
        <v>8.0285498203328712E-2</v>
      </c>
      <c r="AP1089" s="53">
        <f t="shared" si="755"/>
        <v>6.0973408963432708E-2</v>
      </c>
      <c r="AQ1089" s="53">
        <f t="shared" si="756"/>
        <v>8.0369454870872895E-2</v>
      </c>
      <c r="AR1089" s="53">
        <f t="shared" si="757"/>
        <v>6.3173836425034838E-2</v>
      </c>
      <c r="AS1089" s="53">
        <f t="shared" si="758"/>
        <v>6.5168009425885479E-2</v>
      </c>
      <c r="AT1089" s="54">
        <f t="shared" si="759"/>
        <v>0.65986025243167845</v>
      </c>
      <c r="AU1089" s="54">
        <f t="shared" si="760"/>
        <v>0.65986025243167845</v>
      </c>
      <c r="AV1089" s="54">
        <f t="shared" si="761"/>
        <v>0.72401230984549625</v>
      </c>
      <c r="AW1089" s="54">
        <f t="shared" si="762"/>
        <v>0.72401230984549625</v>
      </c>
      <c r="AX1089" s="54">
        <f t="shared" si="763"/>
        <v>0.86674897663073192</v>
      </c>
      <c r="AY1089" s="54">
        <f t="shared" si="764"/>
        <v>0.80664137622770449</v>
      </c>
      <c r="AZ1089" s="54">
        <f t="shared" si="765"/>
        <v>0.89235499292887199</v>
      </c>
      <c r="BA1089" s="54">
        <f t="shared" si="766"/>
        <v>0.76570891787488304</v>
      </c>
      <c r="BB1089" s="54">
        <f t="shared" si="767"/>
        <v>0.92546829438815803</v>
      </c>
      <c r="BC1089" s="54">
        <f t="shared" si="768"/>
        <v>0.70285366671711202</v>
      </c>
      <c r="BD1089" s="54">
        <f t="shared" si="769"/>
        <v>0.92643608104519359</v>
      </c>
      <c r="BE1089" s="54">
        <f t="shared" si="770"/>
        <v>0.72821846976854721</v>
      </c>
      <c r="BF1089" s="54">
        <f t="shared" si="771"/>
        <v>0.75120573306157912</v>
      </c>
      <c r="BG1089" s="55">
        <f t="shared" si="790"/>
        <v>10.133381633197132</v>
      </c>
      <c r="BH1089" s="56">
        <f t="shared" si="787"/>
        <v>0</v>
      </c>
      <c r="BI1089" s="56">
        <f t="shared" si="772"/>
        <v>-0.41572720512135874</v>
      </c>
      <c r="BJ1089" s="56">
        <f t="shared" si="773"/>
        <v>0</v>
      </c>
      <c r="BK1089" s="56">
        <f t="shared" si="774"/>
        <v>0</v>
      </c>
      <c r="BL1089" s="56">
        <f t="shared" si="775"/>
        <v>-0.14300587511486662</v>
      </c>
      <c r="BM1089" s="56">
        <f t="shared" si="776"/>
        <v>0</v>
      </c>
      <c r="BN1089" s="56">
        <f t="shared" si="777"/>
        <v>0</v>
      </c>
      <c r="BO1089" s="56">
        <f t="shared" si="778"/>
        <v>0</v>
      </c>
      <c r="BP1089" s="56">
        <f t="shared" si="779"/>
        <v>0</v>
      </c>
      <c r="BQ1089" s="56">
        <f t="shared" si="780"/>
        <v>0</v>
      </c>
      <c r="BR1089" s="56">
        <f t="shared" si="781"/>
        <v>0</v>
      </c>
      <c r="BS1089" s="56">
        <f t="shared" si="782"/>
        <v>0</v>
      </c>
      <c r="BT1089" s="56">
        <f t="shared" si="783"/>
        <v>0</v>
      </c>
      <c r="BU1089" s="57">
        <f t="shared" si="791"/>
        <v>-0.55873308023622537</v>
      </c>
      <c r="BV1089" s="58">
        <f t="shared" si="788"/>
        <v>7.8858527375100103</v>
      </c>
      <c r="BW1089" s="59">
        <f t="shared" si="784"/>
        <v>-8.608709226180661</v>
      </c>
      <c r="BX1089" s="68">
        <f t="shared" si="785"/>
        <v>8.133381633197132</v>
      </c>
    </row>
    <row r="1090" spans="1:76">
      <c r="A1090" s="49">
        <v>4978</v>
      </c>
      <c r="B1090" s="86">
        <v>0.31357649442755831</v>
      </c>
      <c r="C1090" s="60">
        <v>2.0718232044198894E-2</v>
      </c>
      <c r="D1090" s="60">
        <v>2.0718232044198894E-2</v>
      </c>
      <c r="E1090" s="60">
        <v>2.3480662983425413E-2</v>
      </c>
      <c r="F1090" s="60">
        <v>2.3480662983425413E-2</v>
      </c>
      <c r="G1090" s="60">
        <v>2.9926335174953959E-2</v>
      </c>
      <c r="H1090" s="60">
        <v>2.716390423572744E-2</v>
      </c>
      <c r="I1090" s="60">
        <v>3.1123388581952117E-2</v>
      </c>
      <c r="J1090" s="60">
        <v>2.5322283609576429E-2</v>
      </c>
      <c r="K1090" s="60">
        <v>3.2688766114180479E-2</v>
      </c>
      <c r="L1090" s="60">
        <v>2.2559852670349909E-2</v>
      </c>
      <c r="M1090" s="60">
        <v>3.2734806629834252E-2</v>
      </c>
      <c r="N1090" s="60">
        <v>2.3664825046040516E-2</v>
      </c>
      <c r="O1090" s="60">
        <v>2.4677716390423574E-2</v>
      </c>
      <c r="P1090" s="117">
        <v>2.6019974500637484E-2</v>
      </c>
      <c r="Q1090" s="61">
        <v>1</v>
      </c>
      <c r="R1090" s="61">
        <v>0</v>
      </c>
      <c r="S1090" s="61">
        <v>0</v>
      </c>
      <c r="T1090" s="61">
        <v>0</v>
      </c>
      <c r="U1090" s="61">
        <v>0</v>
      </c>
      <c r="V1090" s="61">
        <v>1</v>
      </c>
      <c r="W1090" s="61">
        <v>0</v>
      </c>
      <c r="X1090" s="61">
        <v>0</v>
      </c>
      <c r="Y1090" s="61">
        <v>0</v>
      </c>
      <c r="Z1090" s="61">
        <v>1</v>
      </c>
      <c r="AA1090" s="61">
        <v>0</v>
      </c>
      <c r="AB1090" s="61">
        <v>0</v>
      </c>
      <c r="AC1090" s="61">
        <v>0</v>
      </c>
      <c r="AD1090" s="50">
        <f t="shared" si="789"/>
        <v>3</v>
      </c>
      <c r="AE1090" s="51" t="s">
        <v>22</v>
      </c>
      <c r="AF1090" s="52">
        <f t="shared" si="746"/>
        <v>0.34259502011529475</v>
      </c>
      <c r="AG1090" s="53">
        <f t="shared" si="786"/>
        <v>5.7243678073353808E-2</v>
      </c>
      <c r="AH1090" s="53">
        <f t="shared" si="747"/>
        <v>5.7243678073353808E-2</v>
      </c>
      <c r="AI1090" s="53">
        <f t="shared" si="748"/>
        <v>6.280894694476552E-2</v>
      </c>
      <c r="AJ1090" s="53">
        <f t="shared" si="749"/>
        <v>6.280894694476552E-2</v>
      </c>
      <c r="AK1090" s="53">
        <f t="shared" si="750"/>
        <v>7.5191526093315766E-2</v>
      </c>
      <c r="AL1090" s="53">
        <f t="shared" si="751"/>
        <v>6.9977118778201799E-2</v>
      </c>
      <c r="AM1090" s="53">
        <f t="shared" si="752"/>
        <v>7.7412879096940654E-2</v>
      </c>
      <c r="AN1090" s="53">
        <f t="shared" si="753"/>
        <v>6.6426178317604084E-2</v>
      </c>
      <c r="AO1090" s="53">
        <f t="shared" si="754"/>
        <v>8.0285498203328712E-2</v>
      </c>
      <c r="AP1090" s="53">
        <f t="shared" si="755"/>
        <v>6.0973408963432708E-2</v>
      </c>
      <c r="AQ1090" s="53">
        <f t="shared" si="756"/>
        <v>8.0369454870872895E-2</v>
      </c>
      <c r="AR1090" s="53">
        <f t="shared" si="757"/>
        <v>6.3173836425034838E-2</v>
      </c>
      <c r="AS1090" s="53">
        <f t="shared" si="758"/>
        <v>6.5168009425885479E-2</v>
      </c>
      <c r="AT1090" s="54">
        <f t="shared" si="759"/>
        <v>0.90443397108289103</v>
      </c>
      <c r="AU1090" s="54">
        <f t="shared" si="760"/>
        <v>0.90443397108289103</v>
      </c>
      <c r="AV1090" s="54">
        <f t="shared" si="761"/>
        <v>0.99236364986881598</v>
      </c>
      <c r="AW1090" s="54">
        <f t="shared" si="762"/>
        <v>0.99236364986881598</v>
      </c>
      <c r="AX1090" s="54">
        <f t="shared" si="763"/>
        <v>1.1880049085807469</v>
      </c>
      <c r="AY1090" s="54">
        <f t="shared" si="764"/>
        <v>1.1056187434428455</v>
      </c>
      <c r="AZ1090" s="54">
        <f t="shared" si="765"/>
        <v>1.2231016596258297</v>
      </c>
      <c r="BA1090" s="54">
        <f t="shared" si="766"/>
        <v>1.0495148855156544</v>
      </c>
      <c r="BB1090" s="54">
        <f t="shared" si="767"/>
        <v>1.268488231440273</v>
      </c>
      <c r="BC1090" s="54">
        <f t="shared" si="768"/>
        <v>0.96336266737773679</v>
      </c>
      <c r="BD1090" s="54">
        <f t="shared" si="769"/>
        <v>1.2698147231120445</v>
      </c>
      <c r="BE1090" s="54">
        <f t="shared" si="770"/>
        <v>0.99812880075977473</v>
      </c>
      <c r="BF1090" s="54">
        <f t="shared" si="771"/>
        <v>1.0296361718248284</v>
      </c>
      <c r="BG1090" s="55">
        <f t="shared" si="790"/>
        <v>13.889266033583148</v>
      </c>
      <c r="BH1090" s="56">
        <f t="shared" si="787"/>
        <v>-0.10044597727259924</v>
      </c>
      <c r="BI1090" s="56">
        <f t="shared" si="772"/>
        <v>0</v>
      </c>
      <c r="BJ1090" s="56">
        <f t="shared" si="773"/>
        <v>0</v>
      </c>
      <c r="BK1090" s="56">
        <f t="shared" si="774"/>
        <v>0</v>
      </c>
      <c r="BL1090" s="56">
        <f t="shared" si="775"/>
        <v>0</v>
      </c>
      <c r="BM1090" s="56">
        <f t="shared" si="776"/>
        <v>0.10040512707393008</v>
      </c>
      <c r="BN1090" s="56">
        <f t="shared" si="777"/>
        <v>0</v>
      </c>
      <c r="BO1090" s="56">
        <f t="shared" si="778"/>
        <v>0</v>
      </c>
      <c r="BP1090" s="56">
        <f t="shared" si="779"/>
        <v>0</v>
      </c>
      <c r="BQ1090" s="56">
        <f t="shared" si="780"/>
        <v>-3.7325336442253249E-2</v>
      </c>
      <c r="BR1090" s="56">
        <f t="shared" si="781"/>
        <v>0</v>
      </c>
      <c r="BS1090" s="56">
        <f t="shared" si="782"/>
        <v>0</v>
      </c>
      <c r="BT1090" s="56">
        <f t="shared" si="783"/>
        <v>0</v>
      </c>
      <c r="BU1090" s="57">
        <f t="shared" si="791"/>
        <v>-3.7366186640922408E-2</v>
      </c>
      <c r="BV1090" s="58">
        <f t="shared" si="788"/>
        <v>11.093961010269764</v>
      </c>
      <c r="BW1090" s="59">
        <f t="shared" si="784"/>
        <v>-11.226841373847421</v>
      </c>
      <c r="BX1090" s="68">
        <f t="shared" si="785"/>
        <v>10.889266033583148</v>
      </c>
    </row>
    <row r="1091" spans="1:76">
      <c r="A1091" s="49">
        <v>4979</v>
      </c>
      <c r="B1091" s="86">
        <v>0.53799392097264442</v>
      </c>
      <c r="C1091" s="60">
        <v>2.0718232044198894E-2</v>
      </c>
      <c r="D1091" s="60">
        <v>2.0718232044198894E-2</v>
      </c>
      <c r="E1091" s="60">
        <v>2.3480662983425413E-2</v>
      </c>
      <c r="F1091" s="60">
        <v>2.3480662983425413E-2</v>
      </c>
      <c r="G1091" s="60">
        <v>2.9558011049723758E-2</v>
      </c>
      <c r="H1091" s="60">
        <v>2.6887661141804787E-2</v>
      </c>
      <c r="I1091" s="60">
        <v>2.9972375690607733E-2</v>
      </c>
      <c r="J1091" s="60">
        <v>2.5046040515653775E-2</v>
      </c>
      <c r="K1091" s="60">
        <v>3.2136279926335172E-2</v>
      </c>
      <c r="L1091" s="60">
        <v>2.2651933701657457E-2</v>
      </c>
      <c r="M1091" s="60">
        <v>3.2182320441988953E-2</v>
      </c>
      <c r="N1091" s="60">
        <v>2.3756906077348067E-2</v>
      </c>
      <c r="O1091" s="60">
        <v>2.4769797421731122E-2</v>
      </c>
      <c r="P1091" s="117">
        <v>2.5796855078623036E-2</v>
      </c>
      <c r="Q1091" s="61">
        <v>2</v>
      </c>
      <c r="R1091" s="61">
        <v>3</v>
      </c>
      <c r="S1091" s="61">
        <v>4</v>
      </c>
      <c r="T1091" s="61">
        <v>1</v>
      </c>
      <c r="U1091" s="61">
        <v>3</v>
      </c>
      <c r="V1091" s="61">
        <v>1</v>
      </c>
      <c r="W1091" s="61">
        <v>2</v>
      </c>
      <c r="X1091" s="61">
        <v>2</v>
      </c>
      <c r="Y1091" s="61">
        <v>3</v>
      </c>
      <c r="Z1091" s="61">
        <v>5</v>
      </c>
      <c r="AA1091" s="61">
        <v>3</v>
      </c>
      <c r="AB1091" s="61">
        <v>5</v>
      </c>
      <c r="AC1091" s="61">
        <v>3</v>
      </c>
      <c r="AD1091" s="50">
        <f t="shared" si="789"/>
        <v>37</v>
      </c>
      <c r="AE1091" s="51" t="s">
        <v>22</v>
      </c>
      <c r="AF1091" s="52">
        <f t="shared" si="746"/>
        <v>0.56405782414357586</v>
      </c>
      <c r="AG1091" s="53">
        <f t="shared" si="786"/>
        <v>5.7243678073353808E-2</v>
      </c>
      <c r="AH1091" s="53">
        <f t="shared" si="747"/>
        <v>5.7243678073353808E-2</v>
      </c>
      <c r="AI1091" s="53">
        <f t="shared" si="748"/>
        <v>6.280894694476552E-2</v>
      </c>
      <c r="AJ1091" s="53">
        <f t="shared" si="749"/>
        <v>6.280894694476552E-2</v>
      </c>
      <c r="AK1091" s="53">
        <f t="shared" si="750"/>
        <v>7.4503545115987765E-2</v>
      </c>
      <c r="AL1091" s="53">
        <f t="shared" si="751"/>
        <v>6.9448468607498301E-2</v>
      </c>
      <c r="AM1091" s="53">
        <f t="shared" si="752"/>
        <v>7.5277372784842783E-2</v>
      </c>
      <c r="AN1091" s="53">
        <f t="shared" si="753"/>
        <v>6.5887971866706044E-2</v>
      </c>
      <c r="AO1091" s="53">
        <f t="shared" si="754"/>
        <v>7.9275678519268825E-2</v>
      </c>
      <c r="AP1091" s="53">
        <f t="shared" si="755"/>
        <v>6.1157810266311681E-2</v>
      </c>
      <c r="AQ1091" s="53">
        <f t="shared" si="756"/>
        <v>7.9359996348345771E-2</v>
      </c>
      <c r="AR1091" s="53">
        <f t="shared" si="757"/>
        <v>6.3356009925279844E-2</v>
      </c>
      <c r="AS1091" s="53">
        <f t="shared" si="758"/>
        <v>6.5348254628273497E-2</v>
      </c>
      <c r="AT1091" s="54">
        <f t="shared" si="759"/>
        <v>1.4890848607164975</v>
      </c>
      <c r="AU1091" s="54">
        <f t="shared" si="760"/>
        <v>1.4890848607164975</v>
      </c>
      <c r="AV1091" s="54">
        <f t="shared" si="761"/>
        <v>1.6338546920962449</v>
      </c>
      <c r="AW1091" s="54">
        <f t="shared" si="762"/>
        <v>1.6338546920962449</v>
      </c>
      <c r="AX1091" s="54">
        <f t="shared" si="763"/>
        <v>1.9380673086687636</v>
      </c>
      <c r="AY1091" s="54">
        <f t="shared" si="764"/>
        <v>1.8065691563503647</v>
      </c>
      <c r="AZ1091" s="54">
        <f t="shared" si="765"/>
        <v>1.9581969562609214</v>
      </c>
      <c r="BA1091" s="54">
        <f t="shared" si="766"/>
        <v>1.7139496397191973</v>
      </c>
      <c r="BB1091" s="54">
        <f t="shared" si="767"/>
        <v>2.0622052369660917</v>
      </c>
      <c r="BC1091" s="54">
        <f t="shared" si="768"/>
        <v>1.5909035276426138</v>
      </c>
      <c r="BD1091" s="54">
        <f t="shared" si="769"/>
        <v>2.0643986041114744</v>
      </c>
      <c r="BE1091" s="54">
        <f t="shared" si="770"/>
        <v>1.6480854897940873</v>
      </c>
      <c r="BF1091" s="54">
        <f t="shared" si="771"/>
        <v>1.6999099274598322</v>
      </c>
      <c r="BG1091" s="55">
        <f t="shared" si="790"/>
        <v>22.728164952598831</v>
      </c>
      <c r="BH1091" s="56">
        <f t="shared" si="787"/>
        <v>0.7963234876568116</v>
      </c>
      <c r="BI1091" s="56">
        <f t="shared" si="772"/>
        <v>1.1944852314852175</v>
      </c>
      <c r="BJ1091" s="56">
        <f t="shared" si="773"/>
        <v>1.9637682590313208</v>
      </c>
      <c r="BK1091" s="56">
        <f t="shared" si="774"/>
        <v>0.4909420647578302</v>
      </c>
      <c r="BL1091" s="56">
        <f t="shared" si="775"/>
        <v>1.9850737315821045</v>
      </c>
      <c r="BM1091" s="56">
        <f t="shared" si="776"/>
        <v>0.59142955282707921</v>
      </c>
      <c r="BN1091" s="56">
        <f t="shared" si="777"/>
        <v>1.3440482591621103</v>
      </c>
      <c r="BO1091" s="56">
        <f t="shared" si="778"/>
        <v>1.0776008760330278</v>
      </c>
      <c r="BP1091" s="56">
        <f t="shared" si="779"/>
        <v>2.1713277408088163</v>
      </c>
      <c r="BQ1091" s="56">
        <f t="shared" si="780"/>
        <v>2.3215105560731328</v>
      </c>
      <c r="BR1091" s="56">
        <f t="shared" si="781"/>
        <v>2.1745168533620016</v>
      </c>
      <c r="BS1091" s="56">
        <f t="shared" si="782"/>
        <v>2.4980715250843906</v>
      </c>
      <c r="BT1091" s="56">
        <f t="shared" si="783"/>
        <v>1.5917257974339576</v>
      </c>
      <c r="BU1091" s="57">
        <f t="shared" si="791"/>
        <v>20.200823935297802</v>
      </c>
      <c r="BV1091" s="58">
        <f t="shared" si="788"/>
        <v>19.033580925535524</v>
      </c>
      <c r="BW1091" s="59">
        <f t="shared" si="784"/>
        <v>-0.86972453445670794</v>
      </c>
      <c r="BX1091" s="68">
        <f t="shared" si="785"/>
        <v>14.271835047401169</v>
      </c>
    </row>
    <row r="1092" spans="1:76">
      <c r="A1092" s="49">
        <v>4980</v>
      </c>
      <c r="B1092" s="86">
        <v>1.3677811550151978E-2</v>
      </c>
      <c r="C1092" s="60">
        <v>2.0718232044198894E-2</v>
      </c>
      <c r="D1092" s="60">
        <v>2.0718232044198894E-2</v>
      </c>
      <c r="E1092" s="60">
        <v>2.3480662983425413E-2</v>
      </c>
      <c r="F1092" s="60">
        <v>2.3480662983425413E-2</v>
      </c>
      <c r="G1092" s="60">
        <v>2.7624309392265192E-2</v>
      </c>
      <c r="H1092" s="60">
        <v>2.5322283609576429E-2</v>
      </c>
      <c r="I1092" s="60">
        <v>2.3480662983425413E-2</v>
      </c>
      <c r="J1092" s="60">
        <v>2.3480662983425413E-2</v>
      </c>
      <c r="K1092" s="60">
        <v>2.9005524861878452E-2</v>
      </c>
      <c r="L1092" s="60">
        <v>2.3020257826887661E-2</v>
      </c>
      <c r="M1092" s="60">
        <v>2.9051565377532229E-2</v>
      </c>
      <c r="N1092" s="60">
        <v>2.4171270718232045E-2</v>
      </c>
      <c r="O1092" s="60">
        <v>2.51841620626151E-2</v>
      </c>
      <c r="P1092" s="117">
        <v>2.4518345374698967E-2</v>
      </c>
      <c r="Q1092" s="61">
        <v>0</v>
      </c>
      <c r="R1092" s="61">
        <v>0</v>
      </c>
      <c r="S1092" s="61">
        <v>0</v>
      </c>
      <c r="T1092" s="61">
        <v>0</v>
      </c>
      <c r="U1092" s="61">
        <v>0</v>
      </c>
      <c r="V1092" s="61">
        <v>0</v>
      </c>
      <c r="W1092" s="61">
        <v>0</v>
      </c>
      <c r="X1092" s="61">
        <v>0</v>
      </c>
      <c r="Y1092" s="61">
        <v>1</v>
      </c>
      <c r="Z1092" s="61">
        <v>0</v>
      </c>
      <c r="AA1092" s="61">
        <v>0</v>
      </c>
      <c r="AB1092" s="61">
        <v>0</v>
      </c>
      <c r="AC1092" s="61">
        <v>0</v>
      </c>
      <c r="AD1092" s="50">
        <f t="shared" si="789"/>
        <v>1</v>
      </c>
      <c r="AE1092" s="51" t="s">
        <v>22</v>
      </c>
      <c r="AF1092" s="52">
        <f t="shared" si="746"/>
        <v>1.8978863689326501E-2</v>
      </c>
      <c r="AG1092" s="53">
        <f t="shared" si="786"/>
        <v>5.7243678073353808E-2</v>
      </c>
      <c r="AH1092" s="53">
        <f t="shared" si="747"/>
        <v>5.7243678073353808E-2</v>
      </c>
      <c r="AI1092" s="53">
        <f t="shared" si="748"/>
        <v>6.280894694476552E-2</v>
      </c>
      <c r="AJ1092" s="53">
        <f t="shared" si="749"/>
        <v>6.280894694476552E-2</v>
      </c>
      <c r="AK1092" s="53">
        <f t="shared" si="750"/>
        <v>7.0855186035974432E-2</v>
      </c>
      <c r="AL1092" s="53">
        <f t="shared" si="751"/>
        <v>6.6426178317604084E-2</v>
      </c>
      <c r="AM1092" s="53">
        <f t="shared" si="752"/>
        <v>6.280894694476552E-2</v>
      </c>
      <c r="AN1092" s="53">
        <f t="shared" si="753"/>
        <v>6.280894694476552E-2</v>
      </c>
      <c r="AO1092" s="53">
        <f t="shared" si="754"/>
        <v>7.3467491967486392E-2</v>
      </c>
      <c r="AP1092" s="53">
        <f t="shared" si="755"/>
        <v>6.1893516012570121E-2</v>
      </c>
      <c r="AQ1092" s="53">
        <f t="shared" si="756"/>
        <v>7.3554019207159857E-2</v>
      </c>
      <c r="AR1092" s="53">
        <f t="shared" si="757"/>
        <v>6.4173580526574778E-2</v>
      </c>
      <c r="AS1092" s="53">
        <f t="shared" si="758"/>
        <v>6.615726260875994E-2</v>
      </c>
      <c r="AT1092" s="54">
        <f t="shared" si="759"/>
        <v>5.0103264920201743E-2</v>
      </c>
      <c r="AU1092" s="54">
        <f t="shared" si="760"/>
        <v>5.0103264920201743E-2</v>
      </c>
      <c r="AV1092" s="54">
        <f t="shared" si="761"/>
        <v>5.4974338023840913E-2</v>
      </c>
      <c r="AW1092" s="54">
        <f t="shared" si="762"/>
        <v>5.4974338023840913E-2</v>
      </c>
      <c r="AX1092" s="54">
        <f t="shared" si="763"/>
        <v>6.2016912197385872E-2</v>
      </c>
      <c r="AY1092" s="54">
        <f t="shared" si="764"/>
        <v>5.8140366270990847E-2</v>
      </c>
      <c r="AZ1092" s="54">
        <f t="shared" si="765"/>
        <v>5.4974338023840913E-2</v>
      </c>
      <c r="BA1092" s="54">
        <f t="shared" si="766"/>
        <v>5.4974338023840913E-2</v>
      </c>
      <c r="BB1092" s="54">
        <f t="shared" si="767"/>
        <v>6.430336653687535E-2</v>
      </c>
      <c r="BC1092" s="54">
        <f t="shared" si="768"/>
        <v>5.4173095335466499E-2</v>
      </c>
      <c r="BD1092" s="54">
        <f t="shared" si="769"/>
        <v>6.4379100615433643E-2</v>
      </c>
      <c r="BE1092" s="54">
        <f t="shared" si="770"/>
        <v>5.6168751104369703E-2</v>
      </c>
      <c r="BF1092" s="54">
        <f t="shared" si="771"/>
        <v>5.7904994340763787E-2</v>
      </c>
      <c r="BG1092" s="55">
        <f t="shared" si="790"/>
        <v>0.73719046833705293</v>
      </c>
      <c r="BH1092" s="56">
        <f t="shared" si="787"/>
        <v>0</v>
      </c>
      <c r="BI1092" s="56">
        <f t="shared" si="772"/>
        <v>0</v>
      </c>
      <c r="BJ1092" s="56">
        <f t="shared" si="773"/>
        <v>0</v>
      </c>
      <c r="BK1092" s="56">
        <f t="shared" si="774"/>
        <v>0</v>
      </c>
      <c r="BL1092" s="56">
        <f t="shared" si="775"/>
        <v>0</v>
      </c>
      <c r="BM1092" s="56">
        <f t="shared" si="776"/>
        <v>0</v>
      </c>
      <c r="BN1092" s="56">
        <f t="shared" si="777"/>
        <v>0</v>
      </c>
      <c r="BO1092" s="56">
        <f t="shared" si="778"/>
        <v>0</v>
      </c>
      <c r="BP1092" s="56">
        <f t="shared" si="779"/>
        <v>-2.7441432923925602</v>
      </c>
      <c r="BQ1092" s="56">
        <f t="shared" si="780"/>
        <v>0</v>
      </c>
      <c r="BR1092" s="56">
        <f t="shared" si="781"/>
        <v>0</v>
      </c>
      <c r="BS1092" s="56">
        <f t="shared" si="782"/>
        <v>0</v>
      </c>
      <c r="BT1092" s="56">
        <f t="shared" si="783"/>
        <v>0</v>
      </c>
      <c r="BU1092" s="57">
        <f t="shared" si="791"/>
        <v>-2.7441432923925602</v>
      </c>
      <c r="BV1092" s="58">
        <f t="shared" si="788"/>
        <v>0.4839045998017506</v>
      </c>
      <c r="BW1092" s="59">
        <f t="shared" si="784"/>
        <v>-4.1176684685585441</v>
      </c>
      <c r="BX1092" s="68">
        <f t="shared" si="785"/>
        <v>0.26280953166294707</v>
      </c>
    </row>
    <row r="1093" spans="1:76">
      <c r="A1093" s="49">
        <v>4981</v>
      </c>
      <c r="B1093" s="86">
        <v>0.16970618034447824</v>
      </c>
      <c r="C1093" s="60">
        <v>2.0718232044198894E-2</v>
      </c>
      <c r="D1093" s="60">
        <v>2.0718232044198894E-2</v>
      </c>
      <c r="E1093" s="60">
        <v>2.3480662983425413E-2</v>
      </c>
      <c r="F1093" s="60">
        <v>2.3480662983425413E-2</v>
      </c>
      <c r="G1093" s="60">
        <v>2.7624309392265192E-2</v>
      </c>
      <c r="H1093" s="60">
        <v>2.5322283609576429E-2</v>
      </c>
      <c r="I1093" s="60">
        <v>2.3480662983425413E-2</v>
      </c>
      <c r="J1093" s="60">
        <v>2.3480662983425413E-2</v>
      </c>
      <c r="K1093" s="60">
        <v>2.9005524861878452E-2</v>
      </c>
      <c r="L1093" s="60">
        <v>2.3020257826887661E-2</v>
      </c>
      <c r="M1093" s="60">
        <v>2.9051565377532229E-2</v>
      </c>
      <c r="N1093" s="60">
        <v>2.4171270718232045E-2</v>
      </c>
      <c r="O1093" s="60">
        <v>2.51841620626151E-2</v>
      </c>
      <c r="P1093" s="117">
        <v>2.4518345374698967E-2</v>
      </c>
      <c r="Q1093" s="61">
        <v>0</v>
      </c>
      <c r="R1093" s="61">
        <v>0</v>
      </c>
      <c r="S1093" s="61">
        <v>0</v>
      </c>
      <c r="T1093" s="61">
        <v>0</v>
      </c>
      <c r="U1093" s="61">
        <v>0</v>
      </c>
      <c r="V1093" s="61">
        <v>0</v>
      </c>
      <c r="W1093" s="61">
        <v>1</v>
      </c>
      <c r="X1093" s="61">
        <v>0</v>
      </c>
      <c r="Y1093" s="61">
        <v>0</v>
      </c>
      <c r="Z1093" s="61">
        <v>0</v>
      </c>
      <c r="AA1093" s="61">
        <v>0</v>
      </c>
      <c r="AB1093" s="61">
        <v>1</v>
      </c>
      <c r="AC1093" s="61">
        <v>0</v>
      </c>
      <c r="AD1093" s="50">
        <f t="shared" si="789"/>
        <v>2</v>
      </c>
      <c r="AE1093" s="51" t="s">
        <v>22</v>
      </c>
      <c r="AF1093" s="52">
        <f t="shared" si="746"/>
        <v>0.19430537318278099</v>
      </c>
      <c r="AG1093" s="53">
        <f t="shared" si="786"/>
        <v>5.7243678073353808E-2</v>
      </c>
      <c r="AH1093" s="53">
        <f t="shared" si="747"/>
        <v>5.7243678073353808E-2</v>
      </c>
      <c r="AI1093" s="53">
        <f t="shared" si="748"/>
        <v>6.280894694476552E-2</v>
      </c>
      <c r="AJ1093" s="53">
        <f t="shared" si="749"/>
        <v>6.280894694476552E-2</v>
      </c>
      <c r="AK1093" s="53">
        <f t="shared" si="750"/>
        <v>7.0855186035974432E-2</v>
      </c>
      <c r="AL1093" s="53">
        <f t="shared" si="751"/>
        <v>6.6426178317604084E-2</v>
      </c>
      <c r="AM1093" s="53">
        <f t="shared" si="752"/>
        <v>6.280894694476552E-2</v>
      </c>
      <c r="AN1093" s="53">
        <f t="shared" si="753"/>
        <v>6.280894694476552E-2</v>
      </c>
      <c r="AO1093" s="53">
        <f t="shared" si="754"/>
        <v>7.3467491967486392E-2</v>
      </c>
      <c r="AP1093" s="53">
        <f t="shared" si="755"/>
        <v>6.1893516012570121E-2</v>
      </c>
      <c r="AQ1093" s="53">
        <f t="shared" si="756"/>
        <v>7.3554019207159857E-2</v>
      </c>
      <c r="AR1093" s="53">
        <f t="shared" si="757"/>
        <v>6.4173580526574778E-2</v>
      </c>
      <c r="AS1093" s="53">
        <f t="shared" si="758"/>
        <v>6.615726260875994E-2</v>
      </c>
      <c r="AT1093" s="54">
        <f t="shared" si="759"/>
        <v>0.51295661043556473</v>
      </c>
      <c r="AU1093" s="54">
        <f t="shared" si="760"/>
        <v>0.51295661043556473</v>
      </c>
      <c r="AV1093" s="54">
        <f t="shared" si="761"/>
        <v>0.56282659700043491</v>
      </c>
      <c r="AW1093" s="54">
        <f t="shared" si="762"/>
        <v>0.56282659700043491</v>
      </c>
      <c r="AX1093" s="54">
        <f t="shared" si="763"/>
        <v>0.63492838482915759</v>
      </c>
      <c r="AY1093" s="54">
        <f t="shared" si="764"/>
        <v>0.59524035528121455</v>
      </c>
      <c r="AZ1093" s="54">
        <f t="shared" si="765"/>
        <v>0.56282659700043491</v>
      </c>
      <c r="BA1093" s="54">
        <f t="shared" si="766"/>
        <v>0.56282659700043491</v>
      </c>
      <c r="BB1093" s="54">
        <f t="shared" si="767"/>
        <v>0.6583370762541213</v>
      </c>
      <c r="BC1093" s="54">
        <f t="shared" si="768"/>
        <v>0.55462348420490337</v>
      </c>
      <c r="BD1093" s="54">
        <f t="shared" si="769"/>
        <v>0.65911244081955622</v>
      </c>
      <c r="BE1093" s="54">
        <f t="shared" si="770"/>
        <v>0.57505498343839967</v>
      </c>
      <c r="BF1093" s="54">
        <f t="shared" si="771"/>
        <v>0.59283062035249789</v>
      </c>
      <c r="BG1093" s="55">
        <f t="shared" si="790"/>
        <v>7.5473469540527205</v>
      </c>
      <c r="BH1093" s="56">
        <f t="shared" si="787"/>
        <v>0</v>
      </c>
      <c r="BI1093" s="56">
        <f t="shared" si="772"/>
        <v>0</v>
      </c>
      <c r="BJ1093" s="56">
        <f t="shared" si="773"/>
        <v>0</v>
      </c>
      <c r="BK1093" s="56">
        <f t="shared" si="774"/>
        <v>0</v>
      </c>
      <c r="BL1093" s="56">
        <f t="shared" si="775"/>
        <v>0</v>
      </c>
      <c r="BM1093" s="56">
        <f t="shared" si="776"/>
        <v>0</v>
      </c>
      <c r="BN1093" s="56">
        <f t="shared" si="777"/>
        <v>-0.57478369650666938</v>
      </c>
      <c r="BO1093" s="56">
        <f t="shared" si="778"/>
        <v>0</v>
      </c>
      <c r="BP1093" s="56">
        <f t="shared" si="779"/>
        <v>0</v>
      </c>
      <c r="BQ1093" s="56">
        <f t="shared" si="780"/>
        <v>0</v>
      </c>
      <c r="BR1093" s="56">
        <f t="shared" si="781"/>
        <v>0</v>
      </c>
      <c r="BS1093" s="56">
        <f t="shared" si="782"/>
        <v>-0.55328961938527987</v>
      </c>
      <c r="BT1093" s="56">
        <f t="shared" si="783"/>
        <v>0</v>
      </c>
      <c r="BU1093" s="57">
        <f t="shared" si="791"/>
        <v>-1.1280733158919491</v>
      </c>
      <c r="BV1093" s="58">
        <f t="shared" si="788"/>
        <v>6.0040015160587572</v>
      </c>
      <c r="BW1093" s="59">
        <f t="shared" si="784"/>
        <v>-7.4897544785234693</v>
      </c>
      <c r="BX1093" s="68">
        <f t="shared" si="785"/>
        <v>5.5473469540527205</v>
      </c>
    </row>
    <row r="1094" spans="1:76">
      <c r="A1094" s="49">
        <v>4982</v>
      </c>
      <c r="B1094" s="86">
        <v>5.0151975683890584E-2</v>
      </c>
      <c r="C1094" s="60">
        <v>2.0718232044198894E-2</v>
      </c>
      <c r="D1094" s="60">
        <v>2.0718232044198894E-2</v>
      </c>
      <c r="E1094" s="60">
        <v>2.3480662983425413E-2</v>
      </c>
      <c r="F1094" s="60">
        <v>2.3480662983425413E-2</v>
      </c>
      <c r="G1094" s="60">
        <v>2.7624309392265192E-2</v>
      </c>
      <c r="H1094" s="60">
        <v>2.5322283609576429E-2</v>
      </c>
      <c r="I1094" s="60">
        <v>2.3480662983425413E-2</v>
      </c>
      <c r="J1094" s="60">
        <v>2.3480662983425413E-2</v>
      </c>
      <c r="K1094" s="60">
        <v>2.9005524861878452E-2</v>
      </c>
      <c r="L1094" s="60">
        <v>2.3020257826887661E-2</v>
      </c>
      <c r="M1094" s="60">
        <v>2.9051565377532229E-2</v>
      </c>
      <c r="N1094" s="60">
        <v>2.4171270718232045E-2</v>
      </c>
      <c r="O1094" s="60">
        <v>2.51841620626151E-2</v>
      </c>
      <c r="P1094" s="117">
        <v>2.4518345374698967E-2</v>
      </c>
      <c r="Q1094" s="61">
        <v>1</v>
      </c>
      <c r="R1094" s="61">
        <v>0</v>
      </c>
      <c r="S1094" s="61">
        <v>0</v>
      </c>
      <c r="T1094" s="61">
        <v>0</v>
      </c>
      <c r="U1094" s="61">
        <v>0</v>
      </c>
      <c r="V1094" s="61">
        <v>0</v>
      </c>
      <c r="W1094" s="61">
        <v>0</v>
      </c>
      <c r="X1094" s="61">
        <v>0</v>
      </c>
      <c r="Y1094" s="61">
        <v>2</v>
      </c>
      <c r="Z1094" s="61">
        <v>1</v>
      </c>
      <c r="AA1094" s="61">
        <v>0</v>
      </c>
      <c r="AB1094" s="61">
        <v>1</v>
      </c>
      <c r="AC1094" s="61">
        <v>0</v>
      </c>
      <c r="AD1094" s="50">
        <f t="shared" si="789"/>
        <v>5</v>
      </c>
      <c r="AE1094" s="51" t="s">
        <v>22</v>
      </c>
      <c r="AF1094" s="52">
        <f t="shared" si="746"/>
        <v>6.3019962891690109E-2</v>
      </c>
      <c r="AG1094" s="53">
        <f t="shared" si="786"/>
        <v>5.7243678073353808E-2</v>
      </c>
      <c r="AH1094" s="53">
        <f t="shared" si="747"/>
        <v>5.7243678073353808E-2</v>
      </c>
      <c r="AI1094" s="53">
        <f t="shared" si="748"/>
        <v>6.280894694476552E-2</v>
      </c>
      <c r="AJ1094" s="53">
        <f t="shared" si="749"/>
        <v>6.280894694476552E-2</v>
      </c>
      <c r="AK1094" s="53">
        <f t="shared" si="750"/>
        <v>7.0855186035974432E-2</v>
      </c>
      <c r="AL1094" s="53">
        <f t="shared" si="751"/>
        <v>6.6426178317604084E-2</v>
      </c>
      <c r="AM1094" s="53">
        <f t="shared" si="752"/>
        <v>6.280894694476552E-2</v>
      </c>
      <c r="AN1094" s="53">
        <f t="shared" si="753"/>
        <v>6.280894694476552E-2</v>
      </c>
      <c r="AO1094" s="53">
        <f t="shared" si="754"/>
        <v>7.3467491967486392E-2</v>
      </c>
      <c r="AP1094" s="53">
        <f t="shared" si="755"/>
        <v>6.1893516012570121E-2</v>
      </c>
      <c r="AQ1094" s="53">
        <f t="shared" si="756"/>
        <v>7.3554019207159857E-2</v>
      </c>
      <c r="AR1094" s="53">
        <f t="shared" si="757"/>
        <v>6.4173580526574778E-2</v>
      </c>
      <c r="AS1094" s="53">
        <f t="shared" si="758"/>
        <v>6.615726260875994E-2</v>
      </c>
      <c r="AT1094" s="54">
        <f t="shared" si="759"/>
        <v>0.16636959660547951</v>
      </c>
      <c r="AU1094" s="54">
        <f t="shared" si="760"/>
        <v>0.16636959660547951</v>
      </c>
      <c r="AV1094" s="54">
        <f t="shared" si="761"/>
        <v>0.18254416064993753</v>
      </c>
      <c r="AW1094" s="54">
        <f t="shared" si="762"/>
        <v>0.18254416064993753</v>
      </c>
      <c r="AX1094" s="54">
        <f t="shared" si="763"/>
        <v>0.20592926791156876</v>
      </c>
      <c r="AY1094" s="54">
        <f t="shared" si="764"/>
        <v>0.1930570652113229</v>
      </c>
      <c r="AZ1094" s="54">
        <f t="shared" si="765"/>
        <v>0.18254416064993753</v>
      </c>
      <c r="BA1094" s="54">
        <f t="shared" si="766"/>
        <v>0.18254416064993753</v>
      </c>
      <c r="BB1094" s="54">
        <f t="shared" si="767"/>
        <v>0.2135215173732268</v>
      </c>
      <c r="BC1094" s="54">
        <f t="shared" si="768"/>
        <v>0.17988360703012357</v>
      </c>
      <c r="BD1094" s="54">
        <f t="shared" si="769"/>
        <v>0.213772994958951</v>
      </c>
      <c r="BE1094" s="54">
        <f t="shared" si="770"/>
        <v>0.18651024993981455</v>
      </c>
      <c r="BF1094" s="54">
        <f t="shared" si="771"/>
        <v>0.19227550470530605</v>
      </c>
      <c r="BG1094" s="55">
        <f t="shared" si="790"/>
        <v>2.4478660429410226</v>
      </c>
      <c r="BH1094" s="56">
        <f t="shared" si="787"/>
        <v>-1.793543479996484</v>
      </c>
      <c r="BI1094" s="56">
        <f t="shared" si="772"/>
        <v>0</v>
      </c>
      <c r="BJ1094" s="56">
        <f t="shared" si="773"/>
        <v>0</v>
      </c>
      <c r="BK1094" s="56">
        <f t="shared" si="774"/>
        <v>0</v>
      </c>
      <c r="BL1094" s="56">
        <f t="shared" si="775"/>
        <v>0</v>
      </c>
      <c r="BM1094" s="56">
        <f t="shared" si="776"/>
        <v>0</v>
      </c>
      <c r="BN1094" s="56">
        <f t="shared" si="777"/>
        <v>0</v>
      </c>
      <c r="BO1094" s="56">
        <f t="shared" si="778"/>
        <v>0</v>
      </c>
      <c r="BP1094" s="56">
        <f t="shared" si="779"/>
        <v>-3.0880353348845575</v>
      </c>
      <c r="BQ1094" s="56">
        <f t="shared" si="780"/>
        <v>-1.7154452648561525</v>
      </c>
      <c r="BR1094" s="56">
        <f t="shared" si="781"/>
        <v>0</v>
      </c>
      <c r="BS1094" s="56">
        <f t="shared" si="782"/>
        <v>-1.6792690819456702</v>
      </c>
      <c r="BT1094" s="56">
        <f t="shared" si="783"/>
        <v>0</v>
      </c>
      <c r="BU1094" s="57">
        <f t="shared" si="791"/>
        <v>-8.2762931616828634</v>
      </c>
      <c r="BV1094" s="58">
        <f t="shared" si="788"/>
        <v>1.7743168659397524</v>
      </c>
      <c r="BW1094" s="59">
        <f t="shared" si="784"/>
        <v>-10.777564793129748</v>
      </c>
      <c r="BX1094" s="68">
        <f t="shared" si="785"/>
        <v>2.5521339570589774</v>
      </c>
    </row>
    <row r="1095" spans="1:76">
      <c r="A1095" s="49">
        <v>4983</v>
      </c>
      <c r="B1095" s="86">
        <v>0.26443768996960487</v>
      </c>
      <c r="C1095" s="60">
        <v>2.0718232044198894E-2</v>
      </c>
      <c r="D1095" s="60">
        <v>2.0718232044198894E-2</v>
      </c>
      <c r="E1095" s="60">
        <v>2.3480662983425413E-2</v>
      </c>
      <c r="F1095" s="60">
        <v>2.3480662983425413E-2</v>
      </c>
      <c r="G1095" s="60">
        <v>2.7624309392265192E-2</v>
      </c>
      <c r="H1095" s="60">
        <v>2.5322283609576429E-2</v>
      </c>
      <c r="I1095" s="60">
        <v>2.3480662983425413E-2</v>
      </c>
      <c r="J1095" s="60">
        <v>2.3480662983425413E-2</v>
      </c>
      <c r="K1095" s="60">
        <v>2.9005524861878452E-2</v>
      </c>
      <c r="L1095" s="60">
        <v>2.3020257826887661E-2</v>
      </c>
      <c r="M1095" s="60">
        <v>2.9051565377532229E-2</v>
      </c>
      <c r="N1095" s="60">
        <v>2.4171270718232045E-2</v>
      </c>
      <c r="O1095" s="60">
        <v>2.51841620626151E-2</v>
      </c>
      <c r="P1095" s="117">
        <v>2.4518345374698967E-2</v>
      </c>
      <c r="Q1095" s="61">
        <v>0</v>
      </c>
      <c r="R1095" s="61">
        <v>0</v>
      </c>
      <c r="S1095" s="61">
        <v>2</v>
      </c>
      <c r="T1095" s="61">
        <v>1</v>
      </c>
      <c r="U1095" s="61">
        <v>0</v>
      </c>
      <c r="V1095" s="61">
        <v>1</v>
      </c>
      <c r="W1095" s="61">
        <v>0</v>
      </c>
      <c r="X1095" s="61">
        <v>0</v>
      </c>
      <c r="Y1095" s="61">
        <v>1</v>
      </c>
      <c r="Z1095" s="61">
        <v>0</v>
      </c>
      <c r="AA1095" s="61">
        <v>1</v>
      </c>
      <c r="AB1095" s="61">
        <v>1</v>
      </c>
      <c r="AC1095" s="61">
        <v>0</v>
      </c>
      <c r="AD1095" s="50">
        <f t="shared" si="789"/>
        <v>7</v>
      </c>
      <c r="AE1095" s="51" t="s">
        <v>22</v>
      </c>
      <c r="AF1095" s="52">
        <f t="shared" ref="AF1095:AF1158" si="792">B1095^$BT$3</f>
        <v>0.29269135430962878</v>
      </c>
      <c r="AG1095" s="53">
        <f t="shared" si="786"/>
        <v>5.7243678073353808E-2</v>
      </c>
      <c r="AH1095" s="53">
        <f t="shared" ref="AH1095:AH1158" si="793">IF(D1095=0,0,D1095^$BU$3*(1+$BV$3*D1095))</f>
        <v>5.7243678073353808E-2</v>
      </c>
      <c r="AI1095" s="53">
        <f t="shared" ref="AI1095:AI1158" si="794">IF(E1095=0,0,E1095^$BU$3*(1+$BV$3*E1095))</f>
        <v>6.280894694476552E-2</v>
      </c>
      <c r="AJ1095" s="53">
        <f t="shared" ref="AJ1095:AJ1158" si="795">IF(F1095=0,0,F1095^$BU$3*(1+$BV$3*F1095))</f>
        <v>6.280894694476552E-2</v>
      </c>
      <c r="AK1095" s="53">
        <f t="shared" ref="AK1095:AK1158" si="796">IF(G1095=0,0,G1095^$BU$3*(1+$BV$3*G1095))</f>
        <v>7.0855186035974432E-2</v>
      </c>
      <c r="AL1095" s="53">
        <f t="shared" ref="AL1095:AL1158" si="797">IF(H1095=0,0,H1095^$BU$3*(1+$BV$3*H1095))</f>
        <v>6.6426178317604084E-2</v>
      </c>
      <c r="AM1095" s="53">
        <f t="shared" ref="AM1095:AM1158" si="798">IF(I1095=0,0,I1095^$BU$3*(1+$BV$3*I1095))</f>
        <v>6.280894694476552E-2</v>
      </c>
      <c r="AN1095" s="53">
        <f t="shared" ref="AN1095:AN1158" si="799">IF(J1095=0,0,J1095^$BU$3*(1+$BV$3*J1095))</f>
        <v>6.280894694476552E-2</v>
      </c>
      <c r="AO1095" s="53">
        <f t="shared" ref="AO1095:AO1158" si="800">IF(K1095=0,0,K1095^$BU$3*(1+$BV$3*K1095))</f>
        <v>7.3467491967486392E-2</v>
      </c>
      <c r="AP1095" s="53">
        <f t="shared" ref="AP1095:AP1158" si="801">IF(L1095=0,0,L1095^$BU$3*(1+$BV$3*L1095))</f>
        <v>6.1893516012570121E-2</v>
      </c>
      <c r="AQ1095" s="53">
        <f t="shared" ref="AQ1095:AQ1158" si="802">IF(M1095=0,0,M1095^$BU$3*(1+$BV$3*M1095))</f>
        <v>7.3554019207159857E-2</v>
      </c>
      <c r="AR1095" s="53">
        <f t="shared" ref="AR1095:AR1158" si="803">IF(N1095=0,0,N1095^$BU$3*(1+$BV$3*N1095))</f>
        <v>6.4173580526574778E-2</v>
      </c>
      <c r="AS1095" s="53">
        <f t="shared" ref="AS1095:AS1158" si="804">IF(O1095=0,0,O1095^$BU$3*(1+$BV$3*O1095))</f>
        <v>6.615726260875994E-2</v>
      </c>
      <c r="AT1095" s="54">
        <f t="shared" ref="AT1095:AT1158" si="805">IF($BS$3&lt;0,0,$BS$3*$AF1095*AG1095)</f>
        <v>0.77269075245401952</v>
      </c>
      <c r="AU1095" s="54">
        <f t="shared" ref="AU1095:AU1158" si="806">IF($BS$3&lt;0,0,$BS$3*$AF1095*AH1095)</f>
        <v>0.77269075245401952</v>
      </c>
      <c r="AV1095" s="54">
        <f t="shared" ref="AV1095:AV1158" si="807">IF($BS$3&lt;0,0,$BS$3*$AF1095*AI1095)</f>
        <v>0.84781226694422396</v>
      </c>
      <c r="AW1095" s="54">
        <f t="shared" ref="AW1095:AW1158" si="808">IF($BS$3&lt;0,0,$BS$3*$AF1095*AJ1095)</f>
        <v>0.84781226694422396</v>
      </c>
      <c r="AX1095" s="54">
        <f t="shared" ref="AX1095:AX1158" si="809">IF($BS$3&lt;0,0,$BS$3*$AF1095*AK1095)</f>
        <v>0.95642259295863863</v>
      </c>
      <c r="AY1095" s="54">
        <f t="shared" ref="AY1095:AY1158" si="810">IF($BS$3&lt;0,0,$BS$3*$AF1095*AL1095)</f>
        <v>0.89663864088367129</v>
      </c>
      <c r="AZ1095" s="54">
        <f t="shared" ref="AZ1095:AZ1158" si="811">IF($BS$3&lt;0,0,$BS$3*$AF1095*AM1095)</f>
        <v>0.84781226694422396</v>
      </c>
      <c r="BA1095" s="54">
        <f t="shared" ref="BA1095:BA1158" si="812">IF($BS$3&lt;0,0,$BS$3*$AF1095*AN1095)</f>
        <v>0.84781226694422396</v>
      </c>
      <c r="BB1095" s="54">
        <f t="shared" ref="BB1095:BB1158" si="813">IF($BS$3&lt;0,0,$BS$3*$AF1095*AO1095)</f>
        <v>0.99168420967854087</v>
      </c>
      <c r="BC1095" s="54">
        <f t="shared" ref="BC1095:BC1158" si="814">IF($BS$3&lt;0,0,$BS$3*$AF1095*AP1095)</f>
        <v>0.83545553097573266</v>
      </c>
      <c r="BD1095" s="54">
        <f t="shared" ref="BD1095:BD1158" si="815">IF($BS$3&lt;0,0,$BS$3*$AF1095*AQ1095)</f>
        <v>0.99285217791855129</v>
      </c>
      <c r="BE1095" s="54">
        <f t="shared" ref="BE1095:BE1158" si="816">IF($BS$3&lt;0,0,$BS$3*$AF1095*AR1095)</f>
        <v>0.86623246258226505</v>
      </c>
      <c r="BF1095" s="54">
        <f t="shared" ref="BF1095:BF1158" si="817">IF($BS$3&lt;0,0,$BS$3*$AF1095*AS1095)</f>
        <v>0.89300874342761993</v>
      </c>
      <c r="BG1095" s="55">
        <f t="shared" si="790"/>
        <v>11.368924931109957</v>
      </c>
      <c r="BH1095" s="56">
        <f t="shared" si="787"/>
        <v>0</v>
      </c>
      <c r="BI1095" s="56">
        <f t="shared" ref="BI1095:BI1158" si="818">IF(AU1095&lt;=0,"",R1095*LN(AU1095))</f>
        <v>0</v>
      </c>
      <c r="BJ1095" s="56">
        <f t="shared" ref="BJ1095:BJ1158" si="819">IF(AV1095&lt;=0,"",S1095*LN(AV1095))</f>
        <v>-0.33019210203925842</v>
      </c>
      <c r="BK1095" s="56">
        <f t="shared" ref="BK1095:BK1158" si="820">IF(AW1095&lt;=0,"",T1095*LN(AW1095))</f>
        <v>-0.16509605101962921</v>
      </c>
      <c r="BL1095" s="56">
        <f t="shared" ref="BL1095:BL1158" si="821">IF(AX1095&lt;=0,"",U1095*LN(AX1095))</f>
        <v>0</v>
      </c>
      <c r="BM1095" s="56">
        <f t="shared" ref="BM1095:BM1158" si="822">IF(AY1095&lt;=0,"",V1095*LN(AY1095))</f>
        <v>-0.10910235106289509</v>
      </c>
      <c r="BN1095" s="56">
        <f t="shared" ref="BN1095:BN1158" si="823">IF(AZ1095&lt;=0,"",W1095*LN(AZ1095))</f>
        <v>0</v>
      </c>
      <c r="BO1095" s="56">
        <f t="shared" ref="BO1095:BO1158" si="824">IF(BA1095&lt;=0,"",X1095*LN(BA1095))</f>
        <v>0</v>
      </c>
      <c r="BP1095" s="56">
        <f t="shared" ref="BP1095:BP1158" si="825">IF(BB1095&lt;=0,"",Y1095*LN(BB1095))</f>
        <v>-8.350559394848401E-3</v>
      </c>
      <c r="BQ1095" s="56">
        <f t="shared" ref="BQ1095:BQ1158" si="826">IF(BC1095&lt;=0,"",Z1095*LN(BC1095))</f>
        <v>0</v>
      </c>
      <c r="BR1095" s="56">
        <f t="shared" ref="BR1095:BR1158" si="827">IF(BD1095&lt;=0,"",AA1095*LN(BD1095))</f>
        <v>-7.1734901486901082E-3</v>
      </c>
      <c r="BS1095" s="56">
        <f t="shared" ref="BS1095:BS1158" si="828">IF(BE1095&lt;=0,"",AB1095*LN(BE1095))</f>
        <v>-0.14360197389823964</v>
      </c>
      <c r="BT1095" s="56">
        <f t="shared" ref="BT1095:BT1158" si="829">IF(BF1095&lt;=0,"",AC1095*LN(BF1095))</f>
        <v>0</v>
      </c>
      <c r="BU1095" s="57">
        <f t="shared" si="791"/>
        <v>-0.76351652756356092</v>
      </c>
      <c r="BV1095" s="58">
        <f t="shared" si="788"/>
        <v>9.3554889295005115</v>
      </c>
      <c r="BW1095" s="59">
        <f t="shared" ref="BW1095:BW1158" si="830">IF(BV1095&lt;=0,"",BV1095*LN(BV1095)+BU1095+GAMMALN(AD1095+BV1095)-GAMMALN(BV1095)-(AD1095+BV1095)*LN(BG1095+BV1095))</f>
        <v>-11.918769660720457</v>
      </c>
      <c r="BX1095" s="68">
        <f t="shared" ref="BX1095:BX1158" si="831">ABS(AD1095-BG1095)</f>
        <v>4.3689249311099569</v>
      </c>
    </row>
    <row r="1096" spans="1:76">
      <c r="A1096" s="49">
        <v>4984</v>
      </c>
      <c r="B1096" s="86">
        <v>7.1935157041540021E-2</v>
      </c>
      <c r="C1096" s="60">
        <v>2.0718232044198894E-2</v>
      </c>
      <c r="D1096" s="60">
        <v>2.0718232044198894E-2</v>
      </c>
      <c r="E1096" s="60">
        <v>2.3480662983425413E-2</v>
      </c>
      <c r="F1096" s="60">
        <v>2.3480662983425413E-2</v>
      </c>
      <c r="G1096" s="60">
        <v>2.7624309392265192E-2</v>
      </c>
      <c r="H1096" s="60">
        <v>2.5322283609576429E-2</v>
      </c>
      <c r="I1096" s="60">
        <v>2.3480662983425413E-2</v>
      </c>
      <c r="J1096" s="60">
        <v>2.3480662983425413E-2</v>
      </c>
      <c r="K1096" s="60">
        <v>2.9005524861878452E-2</v>
      </c>
      <c r="L1096" s="60">
        <v>2.3020257826887661E-2</v>
      </c>
      <c r="M1096" s="60">
        <v>2.9051565377532229E-2</v>
      </c>
      <c r="N1096" s="60">
        <v>2.4171270718232045E-2</v>
      </c>
      <c r="O1096" s="60">
        <v>2.51841620626151E-2</v>
      </c>
      <c r="P1096" s="117">
        <v>2.4518345374698967E-2</v>
      </c>
      <c r="Q1096" s="61">
        <v>0</v>
      </c>
      <c r="R1096" s="61">
        <v>0</v>
      </c>
      <c r="S1096" s="61">
        <v>0</v>
      </c>
      <c r="T1096" s="61">
        <v>0</v>
      </c>
      <c r="U1096" s="61">
        <v>0</v>
      </c>
      <c r="V1096" s="61">
        <v>0</v>
      </c>
      <c r="W1096" s="61">
        <v>0</v>
      </c>
      <c r="X1096" s="61">
        <v>0</v>
      </c>
      <c r="Y1096" s="61">
        <v>0</v>
      </c>
      <c r="Z1096" s="61">
        <v>0</v>
      </c>
      <c r="AA1096" s="61">
        <v>1</v>
      </c>
      <c r="AB1096" s="61">
        <v>0</v>
      </c>
      <c r="AC1096" s="61">
        <v>0</v>
      </c>
      <c r="AD1096" s="50">
        <f t="shared" si="789"/>
        <v>1</v>
      </c>
      <c r="AE1096" s="51" t="s">
        <v>22</v>
      </c>
      <c r="AF1096" s="52">
        <f t="shared" si="792"/>
        <v>8.7937881102264748E-2</v>
      </c>
      <c r="AG1096" s="53">
        <f t="shared" ref="AG1096:AG1159" si="832">IF(C1096=0,0,C1096^$BU$3*(1+$BV$3*C1096))</f>
        <v>5.7243678073353808E-2</v>
      </c>
      <c r="AH1096" s="53">
        <f t="shared" si="793"/>
        <v>5.7243678073353808E-2</v>
      </c>
      <c r="AI1096" s="53">
        <f t="shared" si="794"/>
        <v>6.280894694476552E-2</v>
      </c>
      <c r="AJ1096" s="53">
        <f t="shared" si="795"/>
        <v>6.280894694476552E-2</v>
      </c>
      <c r="AK1096" s="53">
        <f t="shared" si="796"/>
        <v>7.0855186035974432E-2</v>
      </c>
      <c r="AL1096" s="53">
        <f t="shared" si="797"/>
        <v>6.6426178317604084E-2</v>
      </c>
      <c r="AM1096" s="53">
        <f t="shared" si="798"/>
        <v>6.280894694476552E-2</v>
      </c>
      <c r="AN1096" s="53">
        <f t="shared" si="799"/>
        <v>6.280894694476552E-2</v>
      </c>
      <c r="AO1096" s="53">
        <f t="shared" si="800"/>
        <v>7.3467491967486392E-2</v>
      </c>
      <c r="AP1096" s="53">
        <f t="shared" si="801"/>
        <v>6.1893516012570121E-2</v>
      </c>
      <c r="AQ1096" s="53">
        <f t="shared" si="802"/>
        <v>7.3554019207159857E-2</v>
      </c>
      <c r="AR1096" s="53">
        <f t="shared" si="803"/>
        <v>6.4173580526574778E-2</v>
      </c>
      <c r="AS1096" s="53">
        <f t="shared" si="804"/>
        <v>6.615726260875994E-2</v>
      </c>
      <c r="AT1096" s="54">
        <f t="shared" si="805"/>
        <v>0.2321516728035643</v>
      </c>
      <c r="AU1096" s="54">
        <f t="shared" si="806"/>
        <v>0.2321516728035643</v>
      </c>
      <c r="AV1096" s="54">
        <f t="shared" si="807"/>
        <v>0.25472161452611125</v>
      </c>
      <c r="AW1096" s="54">
        <f t="shared" si="808"/>
        <v>0.25472161452611125</v>
      </c>
      <c r="AX1096" s="54">
        <f t="shared" si="809"/>
        <v>0.28735312821759584</v>
      </c>
      <c r="AY1096" s="54">
        <f t="shared" si="810"/>
        <v>0.26939129233832187</v>
      </c>
      <c r="AZ1096" s="54">
        <f t="shared" si="811"/>
        <v>0.25472161452611125</v>
      </c>
      <c r="BA1096" s="54">
        <f t="shared" si="812"/>
        <v>0.25472161452611125</v>
      </c>
      <c r="BB1096" s="54">
        <f t="shared" si="813"/>
        <v>0.29794733201942086</v>
      </c>
      <c r="BC1096" s="54">
        <f t="shared" si="814"/>
        <v>0.25100908539803951</v>
      </c>
      <c r="BD1096" s="54">
        <f t="shared" si="815"/>
        <v>0.29829824314374676</v>
      </c>
      <c r="BE1096" s="54">
        <f t="shared" si="816"/>
        <v>0.26025588450043013</v>
      </c>
      <c r="BF1096" s="54">
        <f t="shared" si="817"/>
        <v>0.26830070497998815</v>
      </c>
      <c r="BG1096" s="55">
        <f t="shared" si="790"/>
        <v>3.4157454743091171</v>
      </c>
      <c r="BH1096" s="56">
        <f t="shared" ref="BH1096:BH1159" si="833">IF(AT1096&lt;=0,"",Q1096*LN(AT1096))</f>
        <v>0</v>
      </c>
      <c r="BI1096" s="56">
        <f t="shared" si="818"/>
        <v>0</v>
      </c>
      <c r="BJ1096" s="56">
        <f t="shared" si="819"/>
        <v>0</v>
      </c>
      <c r="BK1096" s="56">
        <f t="shared" si="820"/>
        <v>0</v>
      </c>
      <c r="BL1096" s="56">
        <f t="shared" si="821"/>
        <v>0</v>
      </c>
      <c r="BM1096" s="56">
        <f t="shared" si="822"/>
        <v>0</v>
      </c>
      <c r="BN1096" s="56">
        <f t="shared" si="823"/>
        <v>0</v>
      </c>
      <c r="BO1096" s="56">
        <f t="shared" si="824"/>
        <v>0</v>
      </c>
      <c r="BP1096" s="56">
        <f t="shared" si="825"/>
        <v>0</v>
      </c>
      <c r="BQ1096" s="56">
        <f t="shared" si="826"/>
        <v>0</v>
      </c>
      <c r="BR1096" s="56">
        <f t="shared" si="827"/>
        <v>-1.2096614770404714</v>
      </c>
      <c r="BS1096" s="56">
        <f t="shared" si="828"/>
        <v>0</v>
      </c>
      <c r="BT1096" s="56">
        <f t="shared" si="829"/>
        <v>0</v>
      </c>
      <c r="BU1096" s="57">
        <f t="shared" si="791"/>
        <v>-1.2096614770404714</v>
      </c>
      <c r="BV1096" s="58">
        <f t="shared" si="788"/>
        <v>2.5449797471055029</v>
      </c>
      <c r="BW1096" s="59">
        <f t="shared" si="830"/>
        <v>-4.2266854870138237</v>
      </c>
      <c r="BX1096" s="68">
        <f t="shared" si="831"/>
        <v>2.4157454743091171</v>
      </c>
    </row>
    <row r="1097" spans="1:76">
      <c r="A1097" s="49">
        <v>4985</v>
      </c>
      <c r="B1097" s="86">
        <v>5.0658561296859173E-4</v>
      </c>
      <c r="C1097" s="60">
        <v>2.0718232044198894E-2</v>
      </c>
      <c r="D1097" s="60">
        <v>2.0718232044198894E-2</v>
      </c>
      <c r="E1097" s="60">
        <v>2.3480662983425413E-2</v>
      </c>
      <c r="F1097" s="60">
        <v>2.3480662983425413E-2</v>
      </c>
      <c r="G1097" s="60">
        <v>2.7624309392265192E-2</v>
      </c>
      <c r="H1097" s="60">
        <v>2.5322283609576429E-2</v>
      </c>
      <c r="I1097" s="60">
        <v>2.3480662983425413E-2</v>
      </c>
      <c r="J1097" s="60">
        <v>2.3480662983425413E-2</v>
      </c>
      <c r="K1097" s="60">
        <v>2.9005524861878452E-2</v>
      </c>
      <c r="L1097" s="60">
        <v>2.3020257826887661E-2</v>
      </c>
      <c r="M1097" s="60">
        <v>2.9051565377532229E-2</v>
      </c>
      <c r="N1097" s="60">
        <v>2.4171270718232045E-2</v>
      </c>
      <c r="O1097" s="60">
        <v>2.51841620626151E-2</v>
      </c>
      <c r="P1097" s="117">
        <v>2.4518345374698967E-2</v>
      </c>
      <c r="Q1097" s="61">
        <v>0</v>
      </c>
      <c r="R1097" s="61">
        <v>0</v>
      </c>
      <c r="S1097" s="61">
        <v>0</v>
      </c>
      <c r="T1097" s="61">
        <v>0</v>
      </c>
      <c r="U1097" s="61">
        <v>0</v>
      </c>
      <c r="V1097" s="61">
        <v>0</v>
      </c>
      <c r="W1097" s="61">
        <v>0</v>
      </c>
      <c r="X1097" s="61">
        <v>0</v>
      </c>
      <c r="Y1097" s="61">
        <v>0</v>
      </c>
      <c r="Z1097" s="61">
        <v>0</v>
      </c>
      <c r="AA1097" s="61">
        <v>0</v>
      </c>
      <c r="AB1097" s="61">
        <v>0</v>
      </c>
      <c r="AC1097" s="61">
        <v>0</v>
      </c>
      <c r="AD1097" s="50">
        <f t="shared" si="789"/>
        <v>0</v>
      </c>
      <c r="AE1097" s="51" t="s">
        <v>22</v>
      </c>
      <c r="AF1097" s="52">
        <f t="shared" si="792"/>
        <v>9.039487497953802E-4</v>
      </c>
      <c r="AG1097" s="53">
        <f t="shared" si="832"/>
        <v>5.7243678073353808E-2</v>
      </c>
      <c r="AH1097" s="53">
        <f t="shared" si="793"/>
        <v>5.7243678073353808E-2</v>
      </c>
      <c r="AI1097" s="53">
        <f t="shared" si="794"/>
        <v>6.280894694476552E-2</v>
      </c>
      <c r="AJ1097" s="53">
        <f t="shared" si="795"/>
        <v>6.280894694476552E-2</v>
      </c>
      <c r="AK1097" s="53">
        <f t="shared" si="796"/>
        <v>7.0855186035974432E-2</v>
      </c>
      <c r="AL1097" s="53">
        <f t="shared" si="797"/>
        <v>6.6426178317604084E-2</v>
      </c>
      <c r="AM1097" s="53">
        <f t="shared" si="798"/>
        <v>6.280894694476552E-2</v>
      </c>
      <c r="AN1097" s="53">
        <f t="shared" si="799"/>
        <v>6.280894694476552E-2</v>
      </c>
      <c r="AO1097" s="53">
        <f t="shared" si="800"/>
        <v>7.3467491967486392E-2</v>
      </c>
      <c r="AP1097" s="53">
        <f t="shared" si="801"/>
        <v>6.1893516012570121E-2</v>
      </c>
      <c r="AQ1097" s="53">
        <f t="shared" si="802"/>
        <v>7.3554019207159857E-2</v>
      </c>
      <c r="AR1097" s="53">
        <f t="shared" si="803"/>
        <v>6.4173580526574778E-2</v>
      </c>
      <c r="AS1097" s="53">
        <f t="shared" si="804"/>
        <v>6.615726260875994E-2</v>
      </c>
      <c r="AT1097" s="54">
        <f t="shared" si="805"/>
        <v>2.3863801556651739E-3</v>
      </c>
      <c r="AU1097" s="54">
        <f t="shared" si="806"/>
        <v>2.3863801556651739E-3</v>
      </c>
      <c r="AV1097" s="54">
        <f t="shared" si="807"/>
        <v>2.6183856389372226E-3</v>
      </c>
      <c r="AW1097" s="54">
        <f t="shared" si="808"/>
        <v>2.6183856389372226E-3</v>
      </c>
      <c r="AX1097" s="54">
        <f t="shared" si="809"/>
        <v>2.953818055952654E-3</v>
      </c>
      <c r="AY1097" s="54">
        <f t="shared" si="810"/>
        <v>2.7691811408532599E-3</v>
      </c>
      <c r="AZ1097" s="54">
        <f t="shared" si="811"/>
        <v>2.6183856389372226E-3</v>
      </c>
      <c r="BA1097" s="54">
        <f t="shared" si="812"/>
        <v>2.6183856389372226E-3</v>
      </c>
      <c r="BB1097" s="54">
        <f t="shared" si="813"/>
        <v>3.0627201259331711E-3</v>
      </c>
      <c r="BC1097" s="54">
        <f t="shared" si="814"/>
        <v>2.580223063016196E-3</v>
      </c>
      <c r="BD1097" s="54">
        <f t="shared" si="815"/>
        <v>3.0663272821228318E-3</v>
      </c>
      <c r="BE1097" s="54">
        <f t="shared" si="816"/>
        <v>2.6752746196769101E-3</v>
      </c>
      <c r="BF1097" s="54">
        <f t="shared" si="817"/>
        <v>2.7579705559864043E-3</v>
      </c>
      <c r="BG1097" s="55">
        <f t="shared" si="790"/>
        <v>3.5111817710620663E-2</v>
      </c>
      <c r="BH1097" s="56">
        <f t="shared" si="833"/>
        <v>0</v>
      </c>
      <c r="BI1097" s="56">
        <f t="shared" si="818"/>
        <v>0</v>
      </c>
      <c r="BJ1097" s="56">
        <f t="shared" si="819"/>
        <v>0</v>
      </c>
      <c r="BK1097" s="56">
        <f t="shared" si="820"/>
        <v>0</v>
      </c>
      <c r="BL1097" s="56">
        <f t="shared" si="821"/>
        <v>0</v>
      </c>
      <c r="BM1097" s="56">
        <f t="shared" si="822"/>
        <v>0</v>
      </c>
      <c r="BN1097" s="56">
        <f t="shared" si="823"/>
        <v>0</v>
      </c>
      <c r="BO1097" s="56">
        <f t="shared" si="824"/>
        <v>0</v>
      </c>
      <c r="BP1097" s="56">
        <f t="shared" si="825"/>
        <v>0</v>
      </c>
      <c r="BQ1097" s="56">
        <f t="shared" si="826"/>
        <v>0</v>
      </c>
      <c r="BR1097" s="56">
        <f t="shared" si="827"/>
        <v>0</v>
      </c>
      <c r="BS1097" s="56">
        <f t="shared" si="828"/>
        <v>0</v>
      </c>
      <c r="BT1097" s="56">
        <f t="shared" si="829"/>
        <v>0</v>
      </c>
      <c r="BU1097" s="57">
        <f t="shared" si="791"/>
        <v>0</v>
      </c>
      <c r="BV1097" s="58">
        <f t="shared" si="788"/>
        <v>1.7922392585250021E-2</v>
      </c>
      <c r="BW1097" s="59">
        <f t="shared" si="830"/>
        <v>-1.9443757626330535E-2</v>
      </c>
      <c r="BX1097" s="68">
        <f t="shared" si="831"/>
        <v>3.5111817710620663E-2</v>
      </c>
    </row>
    <row r="1098" spans="1:76">
      <c r="A1098" s="49">
        <v>4986</v>
      </c>
      <c r="B1098" s="86">
        <v>5.167173252279636E-2</v>
      </c>
      <c r="C1098" s="60">
        <v>2.0718232044198894E-2</v>
      </c>
      <c r="D1098" s="60">
        <v>2.0718232044198894E-2</v>
      </c>
      <c r="E1098" s="60">
        <v>2.3480662983425413E-2</v>
      </c>
      <c r="F1098" s="60">
        <v>2.3480662983425413E-2</v>
      </c>
      <c r="G1098" s="60">
        <v>2.7624309392265192E-2</v>
      </c>
      <c r="H1098" s="60">
        <v>2.5322283609576429E-2</v>
      </c>
      <c r="I1098" s="60">
        <v>2.3480662983425413E-2</v>
      </c>
      <c r="J1098" s="60">
        <v>2.3480662983425413E-2</v>
      </c>
      <c r="K1098" s="60">
        <v>2.9005524861878452E-2</v>
      </c>
      <c r="L1098" s="60">
        <v>2.3020257826887661E-2</v>
      </c>
      <c r="M1098" s="60">
        <v>2.9051565377532229E-2</v>
      </c>
      <c r="N1098" s="60">
        <v>2.4171270718232045E-2</v>
      </c>
      <c r="O1098" s="60">
        <v>2.51841620626151E-2</v>
      </c>
      <c r="P1098" s="117">
        <v>2.4518345374698967E-2</v>
      </c>
      <c r="Q1098" s="61">
        <v>0</v>
      </c>
      <c r="R1098" s="61">
        <v>0</v>
      </c>
      <c r="S1098" s="61">
        <v>0</v>
      </c>
      <c r="T1098" s="61">
        <v>0</v>
      </c>
      <c r="U1098" s="61">
        <v>0</v>
      </c>
      <c r="V1098" s="61">
        <v>0</v>
      </c>
      <c r="W1098" s="61">
        <v>0</v>
      </c>
      <c r="X1098" s="61">
        <v>1</v>
      </c>
      <c r="Y1098" s="61">
        <v>0</v>
      </c>
      <c r="Z1098" s="61">
        <v>0</v>
      </c>
      <c r="AA1098" s="61">
        <v>0</v>
      </c>
      <c r="AB1098" s="61">
        <v>0</v>
      </c>
      <c r="AC1098" s="61">
        <v>1</v>
      </c>
      <c r="AD1098" s="50">
        <f t="shared" si="789"/>
        <v>2</v>
      </c>
      <c r="AE1098" s="51" t="s">
        <v>22</v>
      </c>
      <c r="AF1098" s="52">
        <f t="shared" si="792"/>
        <v>6.4781898650577444E-2</v>
      </c>
      <c r="AG1098" s="53">
        <f t="shared" si="832"/>
        <v>5.7243678073353808E-2</v>
      </c>
      <c r="AH1098" s="53">
        <f t="shared" si="793"/>
        <v>5.7243678073353808E-2</v>
      </c>
      <c r="AI1098" s="53">
        <f t="shared" si="794"/>
        <v>6.280894694476552E-2</v>
      </c>
      <c r="AJ1098" s="53">
        <f t="shared" si="795"/>
        <v>6.280894694476552E-2</v>
      </c>
      <c r="AK1098" s="53">
        <f t="shared" si="796"/>
        <v>7.0855186035974432E-2</v>
      </c>
      <c r="AL1098" s="53">
        <f t="shared" si="797"/>
        <v>6.6426178317604084E-2</v>
      </c>
      <c r="AM1098" s="53">
        <f t="shared" si="798"/>
        <v>6.280894694476552E-2</v>
      </c>
      <c r="AN1098" s="53">
        <f t="shared" si="799"/>
        <v>6.280894694476552E-2</v>
      </c>
      <c r="AO1098" s="53">
        <f t="shared" si="800"/>
        <v>7.3467491967486392E-2</v>
      </c>
      <c r="AP1098" s="53">
        <f t="shared" si="801"/>
        <v>6.1893516012570121E-2</v>
      </c>
      <c r="AQ1098" s="53">
        <f t="shared" si="802"/>
        <v>7.3554019207159857E-2</v>
      </c>
      <c r="AR1098" s="53">
        <f t="shared" si="803"/>
        <v>6.4173580526574778E-2</v>
      </c>
      <c r="AS1098" s="53">
        <f t="shared" si="804"/>
        <v>6.615726260875994E-2</v>
      </c>
      <c r="AT1098" s="54">
        <f t="shared" si="805"/>
        <v>0.17102102018620502</v>
      </c>
      <c r="AU1098" s="54">
        <f t="shared" si="806"/>
        <v>0.17102102018620502</v>
      </c>
      <c r="AV1098" s="54">
        <f t="shared" si="807"/>
        <v>0.18764779875867418</v>
      </c>
      <c r="AW1098" s="54">
        <f t="shared" si="808"/>
        <v>0.18764779875867418</v>
      </c>
      <c r="AX1098" s="54">
        <f t="shared" si="809"/>
        <v>0.21168671561997937</v>
      </c>
      <c r="AY1098" s="54">
        <f t="shared" si="810"/>
        <v>0.19845462704877245</v>
      </c>
      <c r="AZ1098" s="54">
        <f t="shared" si="811"/>
        <v>0.18764779875867418</v>
      </c>
      <c r="BA1098" s="54">
        <f t="shared" si="812"/>
        <v>0.18764779875867418</v>
      </c>
      <c r="BB1098" s="54">
        <f t="shared" si="813"/>
        <v>0.21949123203964688</v>
      </c>
      <c r="BC1098" s="54">
        <f t="shared" si="814"/>
        <v>0.18491286038288623</v>
      </c>
      <c r="BD1098" s="54">
        <f t="shared" si="815"/>
        <v>0.21974974053003229</v>
      </c>
      <c r="BE1098" s="54">
        <f t="shared" si="816"/>
        <v>0.19172477346044495</v>
      </c>
      <c r="BF1098" s="54">
        <f t="shared" si="817"/>
        <v>0.19765121538099512</v>
      </c>
      <c r="BG1098" s="55">
        <f t="shared" si="790"/>
        <v>2.5163043998698642</v>
      </c>
      <c r="BH1098" s="56">
        <f t="shared" si="833"/>
        <v>0</v>
      </c>
      <c r="BI1098" s="56">
        <f t="shared" si="818"/>
        <v>0</v>
      </c>
      <c r="BJ1098" s="56">
        <f t="shared" si="819"/>
        <v>0</v>
      </c>
      <c r="BK1098" s="56">
        <f t="shared" si="820"/>
        <v>0</v>
      </c>
      <c r="BL1098" s="56">
        <f t="shared" si="821"/>
        <v>0</v>
      </c>
      <c r="BM1098" s="56">
        <f t="shared" si="822"/>
        <v>0</v>
      </c>
      <c r="BN1098" s="56">
        <f t="shared" si="823"/>
        <v>0</v>
      </c>
      <c r="BO1098" s="56">
        <f t="shared" si="824"/>
        <v>-1.6731884840391931</v>
      </c>
      <c r="BP1098" s="56">
        <f t="shared" si="825"/>
        <v>0</v>
      </c>
      <c r="BQ1098" s="56">
        <f t="shared" si="826"/>
        <v>0</v>
      </c>
      <c r="BR1098" s="56">
        <f t="shared" si="827"/>
        <v>0</v>
      </c>
      <c r="BS1098" s="56">
        <f t="shared" si="828"/>
        <v>0</v>
      </c>
      <c r="BT1098" s="56">
        <f t="shared" si="829"/>
        <v>-1.6212513401007713</v>
      </c>
      <c r="BU1098" s="57">
        <f t="shared" si="791"/>
        <v>-3.2944398241399644</v>
      </c>
      <c r="BV1098" s="58">
        <f t="shared" si="788"/>
        <v>1.8280840436955024</v>
      </c>
      <c r="BW1098" s="59">
        <f t="shared" si="830"/>
        <v>-6.1717617150876523</v>
      </c>
      <c r="BX1098" s="68">
        <f t="shared" si="831"/>
        <v>0.51630439986986421</v>
      </c>
    </row>
    <row r="1099" spans="1:76">
      <c r="A1099" s="49">
        <v>4987</v>
      </c>
      <c r="B1099" s="86">
        <v>3.5460992907801421E-2</v>
      </c>
      <c r="C1099" s="60">
        <v>2.0718232044198894E-2</v>
      </c>
      <c r="D1099" s="60">
        <v>2.0718232044198894E-2</v>
      </c>
      <c r="E1099" s="60">
        <v>2.3480662983425413E-2</v>
      </c>
      <c r="F1099" s="60">
        <v>2.3480662983425413E-2</v>
      </c>
      <c r="G1099" s="60">
        <v>2.7624309392265192E-2</v>
      </c>
      <c r="H1099" s="60">
        <v>2.5322283609576429E-2</v>
      </c>
      <c r="I1099" s="60">
        <v>2.3480662983425413E-2</v>
      </c>
      <c r="J1099" s="60">
        <v>2.3480662983425413E-2</v>
      </c>
      <c r="K1099" s="60">
        <v>2.9005524861878452E-2</v>
      </c>
      <c r="L1099" s="60">
        <v>2.3020257826887661E-2</v>
      </c>
      <c r="M1099" s="60">
        <v>2.9051565377532229E-2</v>
      </c>
      <c r="N1099" s="60">
        <v>2.4171270718232045E-2</v>
      </c>
      <c r="O1099" s="60">
        <v>2.51841620626151E-2</v>
      </c>
      <c r="P1099" s="117">
        <v>2.4518345374698967E-2</v>
      </c>
      <c r="Q1099" s="61">
        <v>0</v>
      </c>
      <c r="R1099" s="61">
        <v>0</v>
      </c>
      <c r="S1099" s="61">
        <v>0</v>
      </c>
      <c r="T1099" s="61">
        <v>0</v>
      </c>
      <c r="U1099" s="61">
        <v>0</v>
      </c>
      <c r="V1099" s="61">
        <v>0</v>
      </c>
      <c r="W1099" s="61">
        <v>0</v>
      </c>
      <c r="X1099" s="61">
        <v>0</v>
      </c>
      <c r="Y1099" s="61">
        <v>0</v>
      </c>
      <c r="Z1099" s="61">
        <v>0</v>
      </c>
      <c r="AA1099" s="61">
        <v>0</v>
      </c>
      <c r="AB1099" s="61">
        <v>0</v>
      </c>
      <c r="AC1099" s="61">
        <v>0</v>
      </c>
      <c r="AD1099" s="50">
        <f t="shared" si="789"/>
        <v>0</v>
      </c>
      <c r="AE1099" s="51" t="s">
        <v>22</v>
      </c>
      <c r="AF1099" s="52">
        <f t="shared" si="792"/>
        <v>4.5754048710216697E-2</v>
      </c>
      <c r="AG1099" s="53">
        <f t="shared" si="832"/>
        <v>5.7243678073353808E-2</v>
      </c>
      <c r="AH1099" s="53">
        <f t="shared" si="793"/>
        <v>5.7243678073353808E-2</v>
      </c>
      <c r="AI1099" s="53">
        <f t="shared" si="794"/>
        <v>6.280894694476552E-2</v>
      </c>
      <c r="AJ1099" s="53">
        <f t="shared" si="795"/>
        <v>6.280894694476552E-2</v>
      </c>
      <c r="AK1099" s="53">
        <f t="shared" si="796"/>
        <v>7.0855186035974432E-2</v>
      </c>
      <c r="AL1099" s="53">
        <f t="shared" si="797"/>
        <v>6.6426178317604084E-2</v>
      </c>
      <c r="AM1099" s="53">
        <f t="shared" si="798"/>
        <v>6.280894694476552E-2</v>
      </c>
      <c r="AN1099" s="53">
        <f t="shared" si="799"/>
        <v>6.280894694476552E-2</v>
      </c>
      <c r="AO1099" s="53">
        <f t="shared" si="800"/>
        <v>7.3467491967486392E-2</v>
      </c>
      <c r="AP1099" s="53">
        <f t="shared" si="801"/>
        <v>6.1893516012570121E-2</v>
      </c>
      <c r="AQ1099" s="53">
        <f t="shared" si="802"/>
        <v>7.3554019207159857E-2</v>
      </c>
      <c r="AR1099" s="53">
        <f t="shared" si="803"/>
        <v>6.4173580526574778E-2</v>
      </c>
      <c r="AS1099" s="53">
        <f t="shared" si="804"/>
        <v>6.615726260875994E-2</v>
      </c>
      <c r="AT1099" s="54">
        <f t="shared" si="805"/>
        <v>0.12078843397716361</v>
      </c>
      <c r="AU1099" s="54">
        <f t="shared" si="806"/>
        <v>0.12078843397716361</v>
      </c>
      <c r="AV1099" s="54">
        <f t="shared" si="807"/>
        <v>0.13253156674334041</v>
      </c>
      <c r="AW1099" s="54">
        <f t="shared" si="808"/>
        <v>0.13253156674334041</v>
      </c>
      <c r="AX1099" s="54">
        <f t="shared" si="809"/>
        <v>0.14950973187779504</v>
      </c>
      <c r="AY1099" s="54">
        <f t="shared" si="810"/>
        <v>0.1401641949664667</v>
      </c>
      <c r="AZ1099" s="54">
        <f t="shared" si="811"/>
        <v>0.13253156674334041</v>
      </c>
      <c r="BA1099" s="54">
        <f t="shared" si="812"/>
        <v>0.13253156674334041</v>
      </c>
      <c r="BB1099" s="54">
        <f t="shared" si="813"/>
        <v>0.15502189240200606</v>
      </c>
      <c r="BC1099" s="54">
        <f t="shared" si="814"/>
        <v>0.13059993913945994</v>
      </c>
      <c r="BD1099" s="54">
        <f t="shared" si="815"/>
        <v>0.15520447133697826</v>
      </c>
      <c r="BE1099" s="54">
        <f t="shared" si="816"/>
        <v>0.13541104547089819</v>
      </c>
      <c r="BF1099" s="54">
        <f t="shared" si="817"/>
        <v>0.13959676274623933</v>
      </c>
      <c r="BG1099" s="55">
        <f t="shared" si="790"/>
        <v>1.7772111728675324</v>
      </c>
      <c r="BH1099" s="56">
        <f t="shared" si="833"/>
        <v>0</v>
      </c>
      <c r="BI1099" s="56">
        <f t="shared" si="818"/>
        <v>0</v>
      </c>
      <c r="BJ1099" s="56">
        <f t="shared" si="819"/>
        <v>0</v>
      </c>
      <c r="BK1099" s="56">
        <f t="shared" si="820"/>
        <v>0</v>
      </c>
      <c r="BL1099" s="56">
        <f t="shared" si="821"/>
        <v>0</v>
      </c>
      <c r="BM1099" s="56">
        <f t="shared" si="822"/>
        <v>0</v>
      </c>
      <c r="BN1099" s="56">
        <f t="shared" si="823"/>
        <v>0</v>
      </c>
      <c r="BO1099" s="56">
        <f t="shared" si="824"/>
        <v>0</v>
      </c>
      <c r="BP1099" s="56">
        <f t="shared" si="825"/>
        <v>0</v>
      </c>
      <c r="BQ1099" s="56">
        <f t="shared" si="826"/>
        <v>0</v>
      </c>
      <c r="BR1099" s="56">
        <f t="shared" si="827"/>
        <v>0</v>
      </c>
      <c r="BS1099" s="56">
        <f t="shared" si="828"/>
        <v>0</v>
      </c>
      <c r="BT1099" s="56">
        <f t="shared" si="829"/>
        <v>0</v>
      </c>
      <c r="BU1099" s="57">
        <f t="shared" si="791"/>
        <v>0</v>
      </c>
      <c r="BV1099" s="58">
        <f t="shared" si="788"/>
        <v>1.2545674809675016</v>
      </c>
      <c r="BW1099" s="59">
        <f t="shared" si="830"/>
        <v>-1.1069783876185482</v>
      </c>
      <c r="BX1099" s="68">
        <f t="shared" si="831"/>
        <v>1.7772111728675324</v>
      </c>
    </row>
    <row r="1100" spans="1:76">
      <c r="A1100" s="49">
        <v>4988</v>
      </c>
      <c r="B1100" s="86">
        <v>0.12968591691995948</v>
      </c>
      <c r="C1100" s="60">
        <v>2.0718232044198894E-2</v>
      </c>
      <c r="D1100" s="60">
        <v>2.0718232044198894E-2</v>
      </c>
      <c r="E1100" s="60">
        <v>2.2375690607734807E-2</v>
      </c>
      <c r="F1100" s="60">
        <v>2.3158379373848986E-2</v>
      </c>
      <c r="G1100" s="60">
        <v>2.7624309392265192E-2</v>
      </c>
      <c r="H1100" s="60">
        <v>2.5322283609576429E-2</v>
      </c>
      <c r="I1100" s="60">
        <v>2.3480662983425413E-2</v>
      </c>
      <c r="J1100" s="60">
        <v>2.3480662983425413E-2</v>
      </c>
      <c r="K1100" s="60">
        <v>2.9005524861878452E-2</v>
      </c>
      <c r="L1100" s="60">
        <v>2.3020257826887661E-2</v>
      </c>
      <c r="M1100" s="60">
        <v>2.9051565377532229E-2</v>
      </c>
      <c r="N1100" s="60">
        <v>2.4171270718232045E-2</v>
      </c>
      <c r="O1100" s="60">
        <v>2.51841620626151E-2</v>
      </c>
      <c r="P1100" s="117">
        <v>2.4408556452755345E-2</v>
      </c>
      <c r="Q1100" s="61">
        <v>0</v>
      </c>
      <c r="R1100" s="61">
        <v>0</v>
      </c>
      <c r="S1100" s="61">
        <v>0</v>
      </c>
      <c r="T1100" s="61">
        <v>0</v>
      </c>
      <c r="U1100" s="61">
        <v>0</v>
      </c>
      <c r="V1100" s="61">
        <v>0</v>
      </c>
      <c r="W1100" s="61">
        <v>0</v>
      </c>
      <c r="X1100" s="61">
        <v>1</v>
      </c>
      <c r="Y1100" s="61">
        <v>0</v>
      </c>
      <c r="Z1100" s="61">
        <v>0</v>
      </c>
      <c r="AA1100" s="61">
        <v>1</v>
      </c>
      <c r="AB1100" s="61">
        <v>0</v>
      </c>
      <c r="AC1100" s="61">
        <v>0</v>
      </c>
      <c r="AD1100" s="50">
        <f t="shared" si="789"/>
        <v>2</v>
      </c>
      <c r="AE1100" s="51" t="s">
        <v>22</v>
      </c>
      <c r="AF1100" s="52">
        <f t="shared" si="792"/>
        <v>0.15156333816399231</v>
      </c>
      <c r="AG1100" s="53">
        <f t="shared" si="832"/>
        <v>5.7243678073353808E-2</v>
      </c>
      <c r="AH1100" s="53">
        <f t="shared" si="793"/>
        <v>5.7243678073353808E-2</v>
      </c>
      <c r="AI1100" s="53">
        <f t="shared" si="794"/>
        <v>6.0604029559340286E-2</v>
      </c>
      <c r="AJ1100" s="53">
        <f t="shared" si="795"/>
        <v>6.2168630851465942E-2</v>
      </c>
      <c r="AK1100" s="53">
        <f t="shared" si="796"/>
        <v>7.0855186035974432E-2</v>
      </c>
      <c r="AL1100" s="53">
        <f t="shared" si="797"/>
        <v>6.6426178317604084E-2</v>
      </c>
      <c r="AM1100" s="53">
        <f t="shared" si="798"/>
        <v>6.280894694476552E-2</v>
      </c>
      <c r="AN1100" s="53">
        <f t="shared" si="799"/>
        <v>6.280894694476552E-2</v>
      </c>
      <c r="AO1100" s="53">
        <f t="shared" si="800"/>
        <v>7.3467491967486392E-2</v>
      </c>
      <c r="AP1100" s="53">
        <f t="shared" si="801"/>
        <v>6.1893516012570121E-2</v>
      </c>
      <c r="AQ1100" s="53">
        <f t="shared" si="802"/>
        <v>7.3554019207159857E-2</v>
      </c>
      <c r="AR1100" s="53">
        <f t="shared" si="803"/>
        <v>6.4173580526574778E-2</v>
      </c>
      <c r="AS1100" s="53">
        <f t="shared" si="804"/>
        <v>6.615726260875994E-2</v>
      </c>
      <c r="AT1100" s="54">
        <f t="shared" si="805"/>
        <v>0.40011974418106533</v>
      </c>
      <c r="AU1100" s="54">
        <f t="shared" si="806"/>
        <v>0.40011974418106533</v>
      </c>
      <c r="AV1100" s="54">
        <f t="shared" si="807"/>
        <v>0.42360780473525328</v>
      </c>
      <c r="AW1100" s="54">
        <f t="shared" si="808"/>
        <v>0.4345439969895048</v>
      </c>
      <c r="AX1100" s="54">
        <f t="shared" si="809"/>
        <v>0.49526095919774071</v>
      </c>
      <c r="AY1100" s="54">
        <f t="shared" si="810"/>
        <v>0.46430324482831387</v>
      </c>
      <c r="AZ1100" s="54">
        <f t="shared" si="811"/>
        <v>0.43901965474017801</v>
      </c>
      <c r="BA1100" s="54">
        <f t="shared" si="812"/>
        <v>0.43901965474017801</v>
      </c>
      <c r="BB1100" s="54">
        <f t="shared" si="813"/>
        <v>0.51352035859726652</v>
      </c>
      <c r="BC1100" s="54">
        <f t="shared" si="814"/>
        <v>0.43262100946207249</v>
      </c>
      <c r="BD1100" s="54">
        <f t="shared" si="815"/>
        <v>0.51412516349744208</v>
      </c>
      <c r="BE1100" s="54">
        <f t="shared" si="816"/>
        <v>0.44855812008747326</v>
      </c>
      <c r="BF1100" s="54">
        <f t="shared" si="817"/>
        <v>0.46242358775087888</v>
      </c>
      <c r="BG1100" s="55">
        <f t="shared" si="790"/>
        <v>5.8672430429884326</v>
      </c>
      <c r="BH1100" s="56">
        <f t="shared" si="833"/>
        <v>0</v>
      </c>
      <c r="BI1100" s="56">
        <f t="shared" si="818"/>
        <v>0</v>
      </c>
      <c r="BJ1100" s="56">
        <f t="shared" si="819"/>
        <v>0</v>
      </c>
      <c r="BK1100" s="56">
        <f t="shared" si="820"/>
        <v>0</v>
      </c>
      <c r="BL1100" s="56">
        <f t="shared" si="821"/>
        <v>0</v>
      </c>
      <c r="BM1100" s="56">
        <f t="shared" si="822"/>
        <v>0</v>
      </c>
      <c r="BN1100" s="56">
        <f t="shared" si="823"/>
        <v>0</v>
      </c>
      <c r="BO1100" s="56">
        <f t="shared" si="824"/>
        <v>-0.82321109529146708</v>
      </c>
      <c r="BP1100" s="56">
        <f t="shared" si="825"/>
        <v>0</v>
      </c>
      <c r="BQ1100" s="56">
        <f t="shared" si="826"/>
        <v>0</v>
      </c>
      <c r="BR1100" s="56">
        <f t="shared" si="827"/>
        <v>-0.66528853442052804</v>
      </c>
      <c r="BS1100" s="56">
        <f t="shared" si="828"/>
        <v>0</v>
      </c>
      <c r="BT1100" s="56">
        <f t="shared" si="829"/>
        <v>0</v>
      </c>
      <c r="BU1100" s="57">
        <f t="shared" si="791"/>
        <v>-1.488499629711995</v>
      </c>
      <c r="BV1100" s="58">
        <f t="shared" si="788"/>
        <v>4.5881325018240053</v>
      </c>
      <c r="BW1100" s="59">
        <f t="shared" si="830"/>
        <v>-6.7175979164077191</v>
      </c>
      <c r="BX1100" s="68">
        <f t="shared" si="831"/>
        <v>3.8672430429884326</v>
      </c>
    </row>
    <row r="1101" spans="1:76">
      <c r="A1101" s="49">
        <v>4989</v>
      </c>
      <c r="B1101" s="86">
        <v>1.2664640324214793E-2</v>
      </c>
      <c r="C1101" s="60">
        <v>2.0718232044198894E-2</v>
      </c>
      <c r="D1101" s="60">
        <v>2.0718232044198894E-2</v>
      </c>
      <c r="E1101" s="60">
        <v>2.117863720073665E-2</v>
      </c>
      <c r="F1101" s="60">
        <v>2.117863720073665E-2</v>
      </c>
      <c r="G1101" s="60">
        <v>2.7624309392265192E-2</v>
      </c>
      <c r="H1101" s="60">
        <v>2.5322283609576429E-2</v>
      </c>
      <c r="I1101" s="60">
        <v>2.3480662983425413E-2</v>
      </c>
      <c r="J1101" s="60">
        <v>2.3480662983425413E-2</v>
      </c>
      <c r="K1101" s="60">
        <v>2.9005524861878452E-2</v>
      </c>
      <c r="L1101" s="60">
        <v>2.3020257826887661E-2</v>
      </c>
      <c r="M1101" s="60">
        <v>2.9051565377532229E-2</v>
      </c>
      <c r="N1101" s="60">
        <v>2.4171270718232045E-2</v>
      </c>
      <c r="O1101" s="60">
        <v>2.51841620626151E-2</v>
      </c>
      <c r="P1101" s="117">
        <v>2.4164187561977617E-2</v>
      </c>
      <c r="Q1101" s="61">
        <v>0</v>
      </c>
      <c r="R1101" s="61">
        <v>0</v>
      </c>
      <c r="S1101" s="61">
        <v>0</v>
      </c>
      <c r="T1101" s="61">
        <v>0</v>
      </c>
      <c r="U1101" s="61">
        <v>0</v>
      </c>
      <c r="V1101" s="61">
        <v>0</v>
      </c>
      <c r="W1101" s="61">
        <v>0</v>
      </c>
      <c r="X1101" s="61">
        <v>0</v>
      </c>
      <c r="Y1101" s="61">
        <v>0</v>
      </c>
      <c r="Z1101" s="61">
        <v>0</v>
      </c>
      <c r="AA1101" s="61">
        <v>0</v>
      </c>
      <c r="AB1101" s="61">
        <v>0</v>
      </c>
      <c r="AC1101" s="61">
        <v>0</v>
      </c>
      <c r="AD1101" s="50">
        <f t="shared" si="789"/>
        <v>0</v>
      </c>
      <c r="AE1101" s="51" t="s">
        <v>22</v>
      </c>
      <c r="AF1101" s="52">
        <f t="shared" si="792"/>
        <v>1.7676539633767394E-2</v>
      </c>
      <c r="AG1101" s="53">
        <f t="shared" si="832"/>
        <v>5.7243678073353808E-2</v>
      </c>
      <c r="AH1101" s="53">
        <f t="shared" si="793"/>
        <v>5.7243678073353808E-2</v>
      </c>
      <c r="AI1101" s="53">
        <f t="shared" si="794"/>
        <v>5.8183775688145714E-2</v>
      </c>
      <c r="AJ1101" s="53">
        <f t="shared" si="795"/>
        <v>5.8183775688145714E-2</v>
      </c>
      <c r="AK1101" s="53">
        <f t="shared" si="796"/>
        <v>7.0855186035974432E-2</v>
      </c>
      <c r="AL1101" s="53">
        <f t="shared" si="797"/>
        <v>6.6426178317604084E-2</v>
      </c>
      <c r="AM1101" s="53">
        <f t="shared" si="798"/>
        <v>6.280894694476552E-2</v>
      </c>
      <c r="AN1101" s="53">
        <f t="shared" si="799"/>
        <v>6.280894694476552E-2</v>
      </c>
      <c r="AO1101" s="53">
        <f t="shared" si="800"/>
        <v>7.3467491967486392E-2</v>
      </c>
      <c r="AP1101" s="53">
        <f t="shared" si="801"/>
        <v>6.1893516012570121E-2</v>
      </c>
      <c r="AQ1101" s="53">
        <f t="shared" si="802"/>
        <v>7.3554019207159857E-2</v>
      </c>
      <c r="AR1101" s="53">
        <f t="shared" si="803"/>
        <v>6.4173580526574778E-2</v>
      </c>
      <c r="AS1101" s="53">
        <f t="shared" si="804"/>
        <v>6.615726260875994E-2</v>
      </c>
      <c r="AT1101" s="54">
        <f t="shared" si="805"/>
        <v>4.6665193588021521E-2</v>
      </c>
      <c r="AU1101" s="54">
        <f t="shared" si="806"/>
        <v>4.6665193588021521E-2</v>
      </c>
      <c r="AV1101" s="54">
        <f t="shared" si="807"/>
        <v>4.7431563581397655E-2</v>
      </c>
      <c r="AW1101" s="54">
        <f t="shared" si="808"/>
        <v>4.7431563581397655E-2</v>
      </c>
      <c r="AX1101" s="54">
        <f t="shared" si="809"/>
        <v>5.7761329886018377E-2</v>
      </c>
      <c r="AY1101" s="54">
        <f t="shared" si="810"/>
        <v>5.4150791403223E-2</v>
      </c>
      <c r="AZ1101" s="54">
        <f t="shared" si="811"/>
        <v>5.1202015085078795E-2</v>
      </c>
      <c r="BA1101" s="54">
        <f t="shared" si="812"/>
        <v>5.1202015085078795E-2</v>
      </c>
      <c r="BB1101" s="54">
        <f t="shared" si="813"/>
        <v>5.9890888399867385E-2</v>
      </c>
      <c r="BC1101" s="54">
        <f t="shared" si="814"/>
        <v>5.0455753434794547E-2</v>
      </c>
      <c r="BD1101" s="54">
        <f t="shared" si="815"/>
        <v>5.9961425628184989E-2</v>
      </c>
      <c r="BE1101" s="54">
        <f t="shared" si="816"/>
        <v>5.2314467890613787E-2</v>
      </c>
      <c r="BF1101" s="54">
        <f t="shared" si="817"/>
        <v>5.3931570625760185E-2</v>
      </c>
      <c r="BG1101" s="55">
        <f t="shared" si="790"/>
        <v>0.67906377177745814</v>
      </c>
      <c r="BH1101" s="56">
        <f t="shared" si="833"/>
        <v>0</v>
      </c>
      <c r="BI1101" s="56">
        <f t="shared" si="818"/>
        <v>0</v>
      </c>
      <c r="BJ1101" s="56">
        <f t="shared" si="819"/>
        <v>0</v>
      </c>
      <c r="BK1101" s="56">
        <f t="shared" si="820"/>
        <v>0</v>
      </c>
      <c r="BL1101" s="56">
        <f t="shared" si="821"/>
        <v>0</v>
      </c>
      <c r="BM1101" s="56">
        <f t="shared" si="822"/>
        <v>0</v>
      </c>
      <c r="BN1101" s="56">
        <f t="shared" si="823"/>
        <v>0</v>
      </c>
      <c r="BO1101" s="56">
        <f t="shared" si="824"/>
        <v>0</v>
      </c>
      <c r="BP1101" s="56">
        <f t="shared" si="825"/>
        <v>0</v>
      </c>
      <c r="BQ1101" s="56">
        <f t="shared" si="826"/>
        <v>0</v>
      </c>
      <c r="BR1101" s="56">
        <f t="shared" si="827"/>
        <v>0</v>
      </c>
      <c r="BS1101" s="56">
        <f t="shared" si="828"/>
        <v>0</v>
      </c>
      <c r="BT1101" s="56">
        <f t="shared" si="829"/>
        <v>0</v>
      </c>
      <c r="BU1101" s="57">
        <f t="shared" si="791"/>
        <v>0</v>
      </c>
      <c r="BV1101" s="58">
        <f t="shared" si="788"/>
        <v>0.44805981463125055</v>
      </c>
      <c r="BW1101" s="59">
        <f t="shared" si="830"/>
        <v>-0.41333402719598594</v>
      </c>
      <c r="BX1101" s="68">
        <f t="shared" si="831"/>
        <v>0.67906377177745814</v>
      </c>
    </row>
    <row r="1102" spans="1:76">
      <c r="A1102" s="49">
        <v>4990</v>
      </c>
      <c r="B1102" s="86">
        <v>9.16919959473151E-2</v>
      </c>
      <c r="C1102" s="60">
        <v>2.0718232044198894E-2</v>
      </c>
      <c r="D1102" s="60">
        <v>2.0718232044198894E-2</v>
      </c>
      <c r="E1102" s="60">
        <v>2.117863720073665E-2</v>
      </c>
      <c r="F1102" s="60">
        <v>2.117863720073665E-2</v>
      </c>
      <c r="G1102" s="60">
        <v>2.7624309392265192E-2</v>
      </c>
      <c r="H1102" s="60">
        <v>2.5322283609576429E-2</v>
      </c>
      <c r="I1102" s="60">
        <v>2.3480662983425413E-2</v>
      </c>
      <c r="J1102" s="60">
        <v>2.3480662983425413E-2</v>
      </c>
      <c r="K1102" s="60">
        <v>2.9005524861878452E-2</v>
      </c>
      <c r="L1102" s="60">
        <v>2.3020257826887661E-2</v>
      </c>
      <c r="M1102" s="60">
        <v>2.9051565377532229E-2</v>
      </c>
      <c r="N1102" s="60">
        <v>2.4171270718232045E-2</v>
      </c>
      <c r="O1102" s="60">
        <v>2.51841620626151E-2</v>
      </c>
      <c r="P1102" s="117">
        <v>2.4164187561977617E-2</v>
      </c>
      <c r="Q1102" s="61">
        <v>0</v>
      </c>
      <c r="R1102" s="61">
        <v>0</v>
      </c>
      <c r="S1102" s="61">
        <v>1</v>
      </c>
      <c r="T1102" s="61">
        <v>1</v>
      </c>
      <c r="U1102" s="61">
        <v>0</v>
      </c>
      <c r="V1102" s="61">
        <v>2</v>
      </c>
      <c r="W1102" s="61">
        <v>0</v>
      </c>
      <c r="X1102" s="61">
        <v>0</v>
      </c>
      <c r="Y1102" s="61">
        <v>1</v>
      </c>
      <c r="Z1102" s="61">
        <v>0</v>
      </c>
      <c r="AA1102" s="61">
        <v>2</v>
      </c>
      <c r="AB1102" s="61">
        <v>0</v>
      </c>
      <c r="AC1102" s="61">
        <v>0</v>
      </c>
      <c r="AD1102" s="50">
        <f t="shared" si="789"/>
        <v>7</v>
      </c>
      <c r="AE1102" s="51" t="s">
        <v>22</v>
      </c>
      <c r="AF1102" s="52">
        <f t="shared" si="792"/>
        <v>0.11003305291806527</v>
      </c>
      <c r="AG1102" s="53">
        <f t="shared" si="832"/>
        <v>5.7243678073353808E-2</v>
      </c>
      <c r="AH1102" s="53">
        <f t="shared" si="793"/>
        <v>5.7243678073353808E-2</v>
      </c>
      <c r="AI1102" s="53">
        <f t="shared" si="794"/>
        <v>5.8183775688145714E-2</v>
      </c>
      <c r="AJ1102" s="53">
        <f t="shared" si="795"/>
        <v>5.8183775688145714E-2</v>
      </c>
      <c r="AK1102" s="53">
        <f t="shared" si="796"/>
        <v>7.0855186035974432E-2</v>
      </c>
      <c r="AL1102" s="53">
        <f t="shared" si="797"/>
        <v>6.6426178317604084E-2</v>
      </c>
      <c r="AM1102" s="53">
        <f t="shared" si="798"/>
        <v>6.280894694476552E-2</v>
      </c>
      <c r="AN1102" s="53">
        <f t="shared" si="799"/>
        <v>6.280894694476552E-2</v>
      </c>
      <c r="AO1102" s="53">
        <f t="shared" si="800"/>
        <v>7.3467491967486392E-2</v>
      </c>
      <c r="AP1102" s="53">
        <f t="shared" si="801"/>
        <v>6.1893516012570121E-2</v>
      </c>
      <c r="AQ1102" s="53">
        <f t="shared" si="802"/>
        <v>7.3554019207159857E-2</v>
      </c>
      <c r="AR1102" s="53">
        <f t="shared" si="803"/>
        <v>6.4173580526574778E-2</v>
      </c>
      <c r="AS1102" s="53">
        <f t="shared" si="804"/>
        <v>6.615726260875994E-2</v>
      </c>
      <c r="AT1102" s="54">
        <f t="shared" si="805"/>
        <v>0.290481837615645</v>
      </c>
      <c r="AU1102" s="54">
        <f t="shared" si="806"/>
        <v>0.290481837615645</v>
      </c>
      <c r="AV1102" s="54">
        <f t="shared" si="807"/>
        <v>0.29525234314348514</v>
      </c>
      <c r="AW1102" s="54">
        <f t="shared" si="808"/>
        <v>0.29525234314348514</v>
      </c>
      <c r="AX1102" s="54">
        <f t="shared" si="809"/>
        <v>0.35955314782452741</v>
      </c>
      <c r="AY1102" s="54">
        <f t="shared" si="810"/>
        <v>0.33707824152662197</v>
      </c>
      <c r="AZ1102" s="54">
        <f t="shared" si="811"/>
        <v>0.31872267718086733</v>
      </c>
      <c r="BA1102" s="54">
        <f t="shared" si="812"/>
        <v>0.31872267718086733</v>
      </c>
      <c r="BB1102" s="54">
        <f t="shared" si="813"/>
        <v>0.37280923920334236</v>
      </c>
      <c r="BC1102" s="54">
        <f t="shared" si="814"/>
        <v>0.31407734221385891</v>
      </c>
      <c r="BD1102" s="54">
        <f t="shared" si="815"/>
        <v>0.37324831985696405</v>
      </c>
      <c r="BE1102" s="54">
        <f t="shared" si="816"/>
        <v>0.32564748152359341</v>
      </c>
      <c r="BF1102" s="54">
        <f t="shared" si="817"/>
        <v>0.33571363443116836</v>
      </c>
      <c r="BG1102" s="55">
        <f t="shared" si="790"/>
        <v>4.2270411224600712</v>
      </c>
      <c r="BH1102" s="56">
        <f t="shared" si="833"/>
        <v>0</v>
      </c>
      <c r="BI1102" s="56">
        <f t="shared" si="818"/>
        <v>0</v>
      </c>
      <c r="BJ1102" s="56">
        <f t="shared" si="819"/>
        <v>-1.2199248878024218</v>
      </c>
      <c r="BK1102" s="56">
        <f t="shared" si="820"/>
        <v>-1.2199248878024218</v>
      </c>
      <c r="BL1102" s="56">
        <f t="shared" si="821"/>
        <v>0</v>
      </c>
      <c r="BM1102" s="56">
        <f t="shared" si="822"/>
        <v>-2.1748804097501591</v>
      </c>
      <c r="BN1102" s="56">
        <f t="shared" si="823"/>
        <v>0</v>
      </c>
      <c r="BO1102" s="56">
        <f t="shared" si="824"/>
        <v>0</v>
      </c>
      <c r="BP1102" s="56">
        <f t="shared" si="825"/>
        <v>-0.98668841320703293</v>
      </c>
      <c r="BQ1102" s="56">
        <f t="shared" si="826"/>
        <v>0</v>
      </c>
      <c r="BR1102" s="56">
        <f t="shared" si="827"/>
        <v>-1.9710226879217494</v>
      </c>
      <c r="BS1102" s="56">
        <f t="shared" si="828"/>
        <v>0</v>
      </c>
      <c r="BT1102" s="56">
        <f t="shared" si="829"/>
        <v>0</v>
      </c>
      <c r="BU1102" s="57">
        <f t="shared" si="791"/>
        <v>-7.5724412864837847</v>
      </c>
      <c r="BV1102" s="58">
        <f t="shared" si="788"/>
        <v>3.2439530579302538</v>
      </c>
      <c r="BW1102" s="59">
        <f t="shared" si="830"/>
        <v>-11.93126480245358</v>
      </c>
      <c r="BX1102" s="68">
        <f t="shared" si="831"/>
        <v>2.7729588775399288</v>
      </c>
    </row>
    <row r="1103" spans="1:76">
      <c r="A1103" s="49">
        <v>4991</v>
      </c>
      <c r="B1103" s="86">
        <v>0.15045592705167177</v>
      </c>
      <c r="C1103" s="60">
        <v>2.0718232044198894E-2</v>
      </c>
      <c r="D1103" s="60">
        <v>2.0718232044198894E-2</v>
      </c>
      <c r="E1103" s="60">
        <v>2.117863720073665E-2</v>
      </c>
      <c r="F1103" s="60">
        <v>2.117863720073665E-2</v>
      </c>
      <c r="G1103" s="60">
        <v>2.7624309392265192E-2</v>
      </c>
      <c r="H1103" s="60">
        <v>2.5322283609576429E-2</v>
      </c>
      <c r="I1103" s="60">
        <v>2.3480662983425413E-2</v>
      </c>
      <c r="J1103" s="60">
        <v>2.3480662983425413E-2</v>
      </c>
      <c r="K1103" s="60">
        <v>2.9005524861878452E-2</v>
      </c>
      <c r="L1103" s="60">
        <v>2.3020257826887661E-2</v>
      </c>
      <c r="M1103" s="60">
        <v>2.9051565377532229E-2</v>
      </c>
      <c r="N1103" s="60">
        <v>2.4171270718232045E-2</v>
      </c>
      <c r="O1103" s="60">
        <v>2.51841620626151E-2</v>
      </c>
      <c r="P1103" s="117">
        <v>2.4164187561977617E-2</v>
      </c>
      <c r="Q1103" s="61">
        <v>2</v>
      </c>
      <c r="R1103" s="61">
        <v>0</v>
      </c>
      <c r="S1103" s="61">
        <v>2</v>
      </c>
      <c r="T1103" s="61">
        <v>0</v>
      </c>
      <c r="U1103" s="61">
        <v>0</v>
      </c>
      <c r="V1103" s="61">
        <v>0</v>
      </c>
      <c r="W1103" s="61">
        <v>0</v>
      </c>
      <c r="X1103" s="61">
        <v>0</v>
      </c>
      <c r="Y1103" s="61">
        <v>0</v>
      </c>
      <c r="Z1103" s="61">
        <v>0</v>
      </c>
      <c r="AA1103" s="61">
        <v>0</v>
      </c>
      <c r="AB1103" s="61">
        <v>0</v>
      </c>
      <c r="AC1103" s="61">
        <v>0</v>
      </c>
      <c r="AD1103" s="50">
        <f t="shared" si="789"/>
        <v>4</v>
      </c>
      <c r="AE1103" s="51" t="s">
        <v>22</v>
      </c>
      <c r="AF1103" s="52">
        <f t="shared" si="792"/>
        <v>0.17385490278804894</v>
      </c>
      <c r="AG1103" s="53">
        <f t="shared" si="832"/>
        <v>5.7243678073353808E-2</v>
      </c>
      <c r="AH1103" s="53">
        <f t="shared" si="793"/>
        <v>5.7243678073353808E-2</v>
      </c>
      <c r="AI1103" s="53">
        <f t="shared" si="794"/>
        <v>5.8183775688145714E-2</v>
      </c>
      <c r="AJ1103" s="53">
        <f t="shared" si="795"/>
        <v>5.8183775688145714E-2</v>
      </c>
      <c r="AK1103" s="53">
        <f t="shared" si="796"/>
        <v>7.0855186035974432E-2</v>
      </c>
      <c r="AL1103" s="53">
        <f t="shared" si="797"/>
        <v>6.6426178317604084E-2</v>
      </c>
      <c r="AM1103" s="53">
        <f t="shared" si="798"/>
        <v>6.280894694476552E-2</v>
      </c>
      <c r="AN1103" s="53">
        <f t="shared" si="799"/>
        <v>6.280894694476552E-2</v>
      </c>
      <c r="AO1103" s="53">
        <f t="shared" si="800"/>
        <v>7.3467491967486392E-2</v>
      </c>
      <c r="AP1103" s="53">
        <f t="shared" si="801"/>
        <v>6.1893516012570121E-2</v>
      </c>
      <c r="AQ1103" s="53">
        <f t="shared" si="802"/>
        <v>7.3554019207159857E-2</v>
      </c>
      <c r="AR1103" s="53">
        <f t="shared" si="803"/>
        <v>6.4173580526574778E-2</v>
      </c>
      <c r="AS1103" s="53">
        <f t="shared" si="804"/>
        <v>6.615726260875994E-2</v>
      </c>
      <c r="AT1103" s="54">
        <f t="shared" si="805"/>
        <v>0.45896837632931275</v>
      </c>
      <c r="AU1103" s="54">
        <f t="shared" si="806"/>
        <v>0.45896837632931275</v>
      </c>
      <c r="AV1103" s="54">
        <f t="shared" si="807"/>
        <v>0.4665058912195893</v>
      </c>
      <c r="AW1103" s="54">
        <f t="shared" si="808"/>
        <v>0.4665058912195893</v>
      </c>
      <c r="AX1103" s="54">
        <f t="shared" si="809"/>
        <v>0.56810272826581976</v>
      </c>
      <c r="AY1103" s="54">
        <f t="shared" si="810"/>
        <v>0.53259182907716918</v>
      </c>
      <c r="AZ1103" s="54">
        <f t="shared" si="811"/>
        <v>0.50358959047412655</v>
      </c>
      <c r="BA1103" s="54">
        <f t="shared" si="812"/>
        <v>0.50358959047412655</v>
      </c>
      <c r="BB1103" s="54">
        <f t="shared" si="813"/>
        <v>0.58904767541483216</v>
      </c>
      <c r="BC1103" s="54">
        <f t="shared" si="814"/>
        <v>0.49624984811772249</v>
      </c>
      <c r="BD1103" s="54">
        <f t="shared" si="815"/>
        <v>0.58974143353866026</v>
      </c>
      <c r="BE1103" s="54">
        <f t="shared" si="816"/>
        <v>0.51453094994660586</v>
      </c>
      <c r="BF1103" s="54">
        <f t="shared" si="817"/>
        <v>0.53043571663974887</v>
      </c>
      <c r="BG1103" s="55">
        <f t="shared" si="790"/>
        <v>6.6788278970466157</v>
      </c>
      <c r="BH1103" s="56">
        <f t="shared" si="833"/>
        <v>-1.5575479363622404</v>
      </c>
      <c r="BI1103" s="56">
        <f t="shared" si="818"/>
        <v>0</v>
      </c>
      <c r="BJ1103" s="56">
        <f t="shared" si="819"/>
        <v>-1.5249692604446075</v>
      </c>
      <c r="BK1103" s="56">
        <f t="shared" si="820"/>
        <v>0</v>
      </c>
      <c r="BL1103" s="56">
        <f t="shared" si="821"/>
        <v>0</v>
      </c>
      <c r="BM1103" s="56">
        <f t="shared" si="822"/>
        <v>0</v>
      </c>
      <c r="BN1103" s="56">
        <f t="shared" si="823"/>
        <v>0</v>
      </c>
      <c r="BO1103" s="56">
        <f t="shared" si="824"/>
        <v>0</v>
      </c>
      <c r="BP1103" s="56">
        <f t="shared" si="825"/>
        <v>0</v>
      </c>
      <c r="BQ1103" s="56">
        <f t="shared" si="826"/>
        <v>0</v>
      </c>
      <c r="BR1103" s="56">
        <f t="shared" si="827"/>
        <v>0</v>
      </c>
      <c r="BS1103" s="56">
        <f t="shared" si="828"/>
        <v>0</v>
      </c>
      <c r="BT1103" s="56">
        <f t="shared" si="829"/>
        <v>0</v>
      </c>
      <c r="BU1103" s="57">
        <f t="shared" si="791"/>
        <v>-3.0825171968068479</v>
      </c>
      <c r="BV1103" s="58">
        <f t="shared" si="788"/>
        <v>5.3229505978192577</v>
      </c>
      <c r="BW1103" s="59">
        <f t="shared" si="830"/>
        <v>-9.7241956261548879</v>
      </c>
      <c r="BX1103" s="68">
        <f t="shared" si="831"/>
        <v>2.6788278970466157</v>
      </c>
    </row>
    <row r="1104" spans="1:76">
      <c r="A1104" s="49">
        <v>4992</v>
      </c>
      <c r="B1104" s="86">
        <v>7.5987841945288756E-3</v>
      </c>
      <c r="C1104" s="60">
        <v>2.0718232044198894E-2</v>
      </c>
      <c r="D1104" s="60">
        <v>2.0718232044198894E-2</v>
      </c>
      <c r="E1104" s="60">
        <v>2.117863720073665E-2</v>
      </c>
      <c r="F1104" s="60">
        <v>2.117863720073665E-2</v>
      </c>
      <c r="G1104" s="60">
        <v>2.7624309392265192E-2</v>
      </c>
      <c r="H1104" s="60">
        <v>2.5322283609576429E-2</v>
      </c>
      <c r="I1104" s="60">
        <v>2.3480662983425413E-2</v>
      </c>
      <c r="J1104" s="60">
        <v>2.3480662983425413E-2</v>
      </c>
      <c r="K1104" s="60">
        <v>2.9005524861878452E-2</v>
      </c>
      <c r="L1104" s="60">
        <v>2.3020257826887661E-2</v>
      </c>
      <c r="M1104" s="60">
        <v>2.9051565377532229E-2</v>
      </c>
      <c r="N1104" s="60">
        <v>2.4171270718232045E-2</v>
      </c>
      <c r="O1104" s="60">
        <v>2.51841620626151E-2</v>
      </c>
      <c r="P1104" s="117">
        <v>2.4164187561977617E-2</v>
      </c>
      <c r="Q1104" s="61">
        <v>0</v>
      </c>
      <c r="R1104" s="61">
        <v>0</v>
      </c>
      <c r="S1104" s="61">
        <v>0</v>
      </c>
      <c r="T1104" s="61">
        <v>0</v>
      </c>
      <c r="U1104" s="61">
        <v>0</v>
      </c>
      <c r="V1104" s="61">
        <v>0</v>
      </c>
      <c r="W1104" s="61">
        <v>0</v>
      </c>
      <c r="X1104" s="61">
        <v>0</v>
      </c>
      <c r="Y1104" s="61">
        <v>0</v>
      </c>
      <c r="Z1104" s="61">
        <v>0</v>
      </c>
      <c r="AA1104" s="61">
        <v>0</v>
      </c>
      <c r="AB1104" s="61">
        <v>0</v>
      </c>
      <c r="AC1104" s="61">
        <v>0</v>
      </c>
      <c r="AD1104" s="50">
        <f t="shared" si="789"/>
        <v>0</v>
      </c>
      <c r="AE1104" s="51" t="s">
        <v>22</v>
      </c>
      <c r="AF1104" s="52">
        <f t="shared" si="792"/>
        <v>1.1027557457377967E-2</v>
      </c>
      <c r="AG1104" s="53">
        <f t="shared" si="832"/>
        <v>5.7243678073353808E-2</v>
      </c>
      <c r="AH1104" s="53">
        <f t="shared" si="793"/>
        <v>5.7243678073353808E-2</v>
      </c>
      <c r="AI1104" s="53">
        <f t="shared" si="794"/>
        <v>5.8183775688145714E-2</v>
      </c>
      <c r="AJ1104" s="53">
        <f t="shared" si="795"/>
        <v>5.8183775688145714E-2</v>
      </c>
      <c r="AK1104" s="53">
        <f t="shared" si="796"/>
        <v>7.0855186035974432E-2</v>
      </c>
      <c r="AL1104" s="53">
        <f t="shared" si="797"/>
        <v>6.6426178317604084E-2</v>
      </c>
      <c r="AM1104" s="53">
        <f t="shared" si="798"/>
        <v>6.280894694476552E-2</v>
      </c>
      <c r="AN1104" s="53">
        <f t="shared" si="799"/>
        <v>6.280894694476552E-2</v>
      </c>
      <c r="AO1104" s="53">
        <f t="shared" si="800"/>
        <v>7.3467491967486392E-2</v>
      </c>
      <c r="AP1104" s="53">
        <f t="shared" si="801"/>
        <v>6.1893516012570121E-2</v>
      </c>
      <c r="AQ1104" s="53">
        <f t="shared" si="802"/>
        <v>7.3554019207159857E-2</v>
      </c>
      <c r="AR1104" s="53">
        <f t="shared" si="803"/>
        <v>6.4173580526574778E-2</v>
      </c>
      <c r="AS1104" s="53">
        <f t="shared" si="804"/>
        <v>6.615726260875994E-2</v>
      </c>
      <c r="AT1104" s="54">
        <f t="shared" si="805"/>
        <v>2.9112208283601497E-2</v>
      </c>
      <c r="AU1104" s="54">
        <f t="shared" si="806"/>
        <v>2.9112208283601497E-2</v>
      </c>
      <c r="AV1104" s="54">
        <f t="shared" si="807"/>
        <v>2.9590310293987138E-2</v>
      </c>
      <c r="AW1104" s="54">
        <f t="shared" si="808"/>
        <v>2.9590310293987138E-2</v>
      </c>
      <c r="AX1104" s="54">
        <f t="shared" si="809"/>
        <v>3.6034563174108893E-2</v>
      </c>
      <c r="AY1104" s="54">
        <f t="shared" si="810"/>
        <v>3.3782118895080371E-2</v>
      </c>
      <c r="AZ1104" s="54">
        <f t="shared" si="811"/>
        <v>3.1942516747204545E-2</v>
      </c>
      <c r="BA1104" s="54">
        <f t="shared" si="812"/>
        <v>3.1942516747204545E-2</v>
      </c>
      <c r="BB1104" s="54">
        <f t="shared" si="813"/>
        <v>3.7363094060632485E-2</v>
      </c>
      <c r="BC1104" s="54">
        <f t="shared" si="814"/>
        <v>3.1476959381495556E-2</v>
      </c>
      <c r="BD1104" s="54">
        <f t="shared" si="815"/>
        <v>3.7407098902885128E-2</v>
      </c>
      <c r="BE1104" s="54">
        <f t="shared" si="816"/>
        <v>3.263652346378066E-2</v>
      </c>
      <c r="BF1104" s="54">
        <f t="shared" si="817"/>
        <v>3.3645357415208813E-2</v>
      </c>
      <c r="BG1104" s="55">
        <f t="shared" si="790"/>
        <v>0.42363578594277823</v>
      </c>
      <c r="BH1104" s="56">
        <f t="shared" si="833"/>
        <v>0</v>
      </c>
      <c r="BI1104" s="56">
        <f t="shared" si="818"/>
        <v>0</v>
      </c>
      <c r="BJ1104" s="56">
        <f t="shared" si="819"/>
        <v>0</v>
      </c>
      <c r="BK1104" s="56">
        <f t="shared" si="820"/>
        <v>0</v>
      </c>
      <c r="BL1104" s="56">
        <f t="shared" si="821"/>
        <v>0</v>
      </c>
      <c r="BM1104" s="56">
        <f t="shared" si="822"/>
        <v>0</v>
      </c>
      <c r="BN1104" s="56">
        <f t="shared" si="823"/>
        <v>0</v>
      </c>
      <c r="BO1104" s="56">
        <f t="shared" si="824"/>
        <v>0</v>
      </c>
      <c r="BP1104" s="56">
        <f t="shared" si="825"/>
        <v>0</v>
      </c>
      <c r="BQ1104" s="56">
        <f t="shared" si="826"/>
        <v>0</v>
      </c>
      <c r="BR1104" s="56">
        <f t="shared" si="827"/>
        <v>0</v>
      </c>
      <c r="BS1104" s="56">
        <f t="shared" si="828"/>
        <v>0</v>
      </c>
      <c r="BT1104" s="56">
        <f t="shared" si="829"/>
        <v>0</v>
      </c>
      <c r="BU1104" s="57">
        <f t="shared" si="791"/>
        <v>0</v>
      </c>
      <c r="BV1104" s="58">
        <f t="shared" si="788"/>
        <v>0.26883588877875031</v>
      </c>
      <c r="BW1104" s="59">
        <f t="shared" si="830"/>
        <v>-0.25436343662084654</v>
      </c>
      <c r="BX1104" s="68">
        <f t="shared" si="831"/>
        <v>0.42363578594277823</v>
      </c>
    </row>
    <row r="1105" spans="1:76">
      <c r="A1105" s="49">
        <v>4993</v>
      </c>
      <c r="B1105" s="86">
        <v>4.9138804457953399E-2</v>
      </c>
      <c r="C1105" s="60">
        <v>2.0718232044198894E-2</v>
      </c>
      <c r="D1105" s="60">
        <v>2.0718232044198894E-2</v>
      </c>
      <c r="E1105" s="60">
        <v>2.117863720073665E-2</v>
      </c>
      <c r="F1105" s="60">
        <v>2.117863720073665E-2</v>
      </c>
      <c r="G1105" s="60">
        <v>2.7624309392265192E-2</v>
      </c>
      <c r="H1105" s="60">
        <v>2.5322283609576429E-2</v>
      </c>
      <c r="I1105" s="60">
        <v>2.3480662983425413E-2</v>
      </c>
      <c r="J1105" s="60">
        <v>2.3480662983425413E-2</v>
      </c>
      <c r="K1105" s="60">
        <v>2.9005524861878452E-2</v>
      </c>
      <c r="L1105" s="60">
        <v>2.3020257826887661E-2</v>
      </c>
      <c r="M1105" s="60">
        <v>2.9051565377532229E-2</v>
      </c>
      <c r="N1105" s="60">
        <v>2.4171270718232045E-2</v>
      </c>
      <c r="O1105" s="60">
        <v>2.51841620626151E-2</v>
      </c>
      <c r="P1105" s="117">
        <v>2.4164187561977617E-2</v>
      </c>
      <c r="Q1105" s="61">
        <v>0</v>
      </c>
      <c r="R1105" s="61">
        <v>1</v>
      </c>
      <c r="S1105" s="61">
        <v>0</v>
      </c>
      <c r="T1105" s="61">
        <v>0</v>
      </c>
      <c r="U1105" s="61">
        <v>0</v>
      </c>
      <c r="V1105" s="61">
        <v>0</v>
      </c>
      <c r="W1105" s="61">
        <v>0</v>
      </c>
      <c r="X1105" s="61">
        <v>0</v>
      </c>
      <c r="Y1105" s="61">
        <v>0</v>
      </c>
      <c r="Z1105" s="61">
        <v>0</v>
      </c>
      <c r="AA1105" s="61">
        <v>0</v>
      </c>
      <c r="AB1105" s="61">
        <v>1</v>
      </c>
      <c r="AC1105" s="61">
        <v>0</v>
      </c>
      <c r="AD1105" s="50">
        <f t="shared" si="789"/>
        <v>2</v>
      </c>
      <c r="AE1105" s="51" t="s">
        <v>22</v>
      </c>
      <c r="AF1105" s="52">
        <f t="shared" si="792"/>
        <v>6.1843080643863985E-2</v>
      </c>
      <c r="AG1105" s="53">
        <f t="shared" si="832"/>
        <v>5.7243678073353808E-2</v>
      </c>
      <c r="AH1105" s="53">
        <f t="shared" si="793"/>
        <v>5.7243678073353808E-2</v>
      </c>
      <c r="AI1105" s="53">
        <f t="shared" si="794"/>
        <v>5.8183775688145714E-2</v>
      </c>
      <c r="AJ1105" s="53">
        <f t="shared" si="795"/>
        <v>5.8183775688145714E-2</v>
      </c>
      <c r="AK1105" s="53">
        <f t="shared" si="796"/>
        <v>7.0855186035974432E-2</v>
      </c>
      <c r="AL1105" s="53">
        <f t="shared" si="797"/>
        <v>6.6426178317604084E-2</v>
      </c>
      <c r="AM1105" s="53">
        <f t="shared" si="798"/>
        <v>6.280894694476552E-2</v>
      </c>
      <c r="AN1105" s="53">
        <f t="shared" si="799"/>
        <v>6.280894694476552E-2</v>
      </c>
      <c r="AO1105" s="53">
        <f t="shared" si="800"/>
        <v>7.3467491967486392E-2</v>
      </c>
      <c r="AP1105" s="53">
        <f t="shared" si="801"/>
        <v>6.1893516012570121E-2</v>
      </c>
      <c r="AQ1105" s="53">
        <f t="shared" si="802"/>
        <v>7.3554019207159857E-2</v>
      </c>
      <c r="AR1105" s="53">
        <f t="shared" si="803"/>
        <v>6.4173580526574778E-2</v>
      </c>
      <c r="AS1105" s="53">
        <f t="shared" si="804"/>
        <v>6.615726260875994E-2</v>
      </c>
      <c r="AT1105" s="54">
        <f t="shared" si="805"/>
        <v>0.16326268546433062</v>
      </c>
      <c r="AU1105" s="54">
        <f t="shared" si="806"/>
        <v>0.16326268546433062</v>
      </c>
      <c r="AV1105" s="54">
        <f t="shared" si="807"/>
        <v>0.1659439048820078</v>
      </c>
      <c r="AW1105" s="54">
        <f t="shared" si="808"/>
        <v>0.1659439048820078</v>
      </c>
      <c r="AX1105" s="54">
        <f t="shared" si="809"/>
        <v>0.20208358967577736</v>
      </c>
      <c r="AY1105" s="54">
        <f t="shared" si="810"/>
        <v>0.18945177218290418</v>
      </c>
      <c r="AZ1105" s="54">
        <f t="shared" si="811"/>
        <v>0.17913519351864207</v>
      </c>
      <c r="BA1105" s="54">
        <f t="shared" si="812"/>
        <v>0.17913519351864207</v>
      </c>
      <c r="BB1105" s="54">
        <f t="shared" si="813"/>
        <v>0.2095340557532108</v>
      </c>
      <c r="BC1105" s="54">
        <f t="shared" si="814"/>
        <v>0.17652432508080657</v>
      </c>
      <c r="BD1105" s="54">
        <f t="shared" si="815"/>
        <v>0.20978083705710959</v>
      </c>
      <c r="BE1105" s="54">
        <f t="shared" si="816"/>
        <v>0.18302721707022959</v>
      </c>
      <c r="BF1105" s="54">
        <f t="shared" si="817"/>
        <v>0.1886848071263755</v>
      </c>
      <c r="BG1105" s="55">
        <f t="shared" si="790"/>
        <v>2.3757701716763742</v>
      </c>
      <c r="BH1105" s="56">
        <f t="shared" si="833"/>
        <v>0</v>
      </c>
      <c r="BI1105" s="56">
        <f t="shared" si="818"/>
        <v>-1.8123948080905929</v>
      </c>
      <c r="BJ1105" s="56">
        <f t="shared" si="819"/>
        <v>0</v>
      </c>
      <c r="BK1105" s="56">
        <f t="shared" si="820"/>
        <v>0</v>
      </c>
      <c r="BL1105" s="56">
        <f t="shared" si="821"/>
        <v>0</v>
      </c>
      <c r="BM1105" s="56">
        <f t="shared" si="822"/>
        <v>0</v>
      </c>
      <c r="BN1105" s="56">
        <f t="shared" si="823"/>
        <v>0</v>
      </c>
      <c r="BO1105" s="56">
        <f t="shared" si="824"/>
        <v>0</v>
      </c>
      <c r="BP1105" s="56">
        <f t="shared" si="825"/>
        <v>0</v>
      </c>
      <c r="BQ1105" s="56">
        <f t="shared" si="826"/>
        <v>0</v>
      </c>
      <c r="BR1105" s="56">
        <f t="shared" si="827"/>
        <v>0</v>
      </c>
      <c r="BS1105" s="56">
        <f t="shared" si="828"/>
        <v>-1.6981204100397791</v>
      </c>
      <c r="BT1105" s="56">
        <f t="shared" si="829"/>
        <v>0</v>
      </c>
      <c r="BU1105" s="57">
        <f t="shared" si="791"/>
        <v>-3.5105152181303723</v>
      </c>
      <c r="BV1105" s="58">
        <f t="shared" ref="BV1105:BV1168" si="834">$BW$3*B1105</f>
        <v>1.7384720807692522</v>
      </c>
      <c r="BW1105" s="59">
        <f t="shared" si="830"/>
        <v>-6.276621227738989</v>
      </c>
      <c r="BX1105" s="68">
        <f t="shared" si="831"/>
        <v>0.37577017167637417</v>
      </c>
    </row>
    <row r="1106" spans="1:76">
      <c r="A1106" s="49">
        <v>4994</v>
      </c>
      <c r="B1106" s="86">
        <v>5.0151975683890584E-2</v>
      </c>
      <c r="C1106" s="60">
        <v>2.0718232044198894E-2</v>
      </c>
      <c r="D1106" s="60">
        <v>2.0718232044198894E-2</v>
      </c>
      <c r="E1106" s="60">
        <v>2.117863720073665E-2</v>
      </c>
      <c r="F1106" s="60">
        <v>2.117863720073665E-2</v>
      </c>
      <c r="G1106" s="60">
        <v>2.7624309392265192E-2</v>
      </c>
      <c r="H1106" s="60">
        <v>2.5322283609576429E-2</v>
      </c>
      <c r="I1106" s="60">
        <v>2.3480662983425413E-2</v>
      </c>
      <c r="J1106" s="60">
        <v>2.3480662983425413E-2</v>
      </c>
      <c r="K1106" s="60">
        <v>2.9005524861878452E-2</v>
      </c>
      <c r="L1106" s="60">
        <v>2.3020257826887661E-2</v>
      </c>
      <c r="M1106" s="60">
        <v>2.9051565377532229E-2</v>
      </c>
      <c r="N1106" s="60">
        <v>2.4171270718232045E-2</v>
      </c>
      <c r="O1106" s="60">
        <v>2.51841620626151E-2</v>
      </c>
      <c r="P1106" s="117">
        <v>2.4164187561977617E-2</v>
      </c>
      <c r="Q1106" s="61">
        <v>0</v>
      </c>
      <c r="R1106" s="61">
        <v>0</v>
      </c>
      <c r="S1106" s="61">
        <v>0</v>
      </c>
      <c r="T1106" s="61">
        <v>0</v>
      </c>
      <c r="U1106" s="61">
        <v>1</v>
      </c>
      <c r="V1106" s="61">
        <v>0</v>
      </c>
      <c r="W1106" s="61">
        <v>0</v>
      </c>
      <c r="X1106" s="61">
        <v>0</v>
      </c>
      <c r="Y1106" s="61">
        <v>0</v>
      </c>
      <c r="Z1106" s="61">
        <v>1</v>
      </c>
      <c r="AA1106" s="61">
        <v>0</v>
      </c>
      <c r="AB1106" s="61">
        <v>0</v>
      </c>
      <c r="AC1106" s="61">
        <v>0</v>
      </c>
      <c r="AD1106" s="50">
        <f t="shared" ref="AD1106:AD1169" si="835">SUM(Q1106:AC1106)</f>
        <v>2</v>
      </c>
      <c r="AE1106" s="51" t="s">
        <v>22</v>
      </c>
      <c r="AF1106" s="52">
        <f t="shared" si="792"/>
        <v>6.3019962891690109E-2</v>
      </c>
      <c r="AG1106" s="53">
        <f t="shared" si="832"/>
        <v>5.7243678073353808E-2</v>
      </c>
      <c r="AH1106" s="53">
        <f t="shared" si="793"/>
        <v>5.7243678073353808E-2</v>
      </c>
      <c r="AI1106" s="53">
        <f t="shared" si="794"/>
        <v>5.8183775688145714E-2</v>
      </c>
      <c r="AJ1106" s="53">
        <f t="shared" si="795"/>
        <v>5.8183775688145714E-2</v>
      </c>
      <c r="AK1106" s="53">
        <f t="shared" si="796"/>
        <v>7.0855186035974432E-2</v>
      </c>
      <c r="AL1106" s="53">
        <f t="shared" si="797"/>
        <v>6.6426178317604084E-2</v>
      </c>
      <c r="AM1106" s="53">
        <f t="shared" si="798"/>
        <v>6.280894694476552E-2</v>
      </c>
      <c r="AN1106" s="53">
        <f t="shared" si="799"/>
        <v>6.280894694476552E-2</v>
      </c>
      <c r="AO1106" s="53">
        <f t="shared" si="800"/>
        <v>7.3467491967486392E-2</v>
      </c>
      <c r="AP1106" s="53">
        <f t="shared" si="801"/>
        <v>6.1893516012570121E-2</v>
      </c>
      <c r="AQ1106" s="53">
        <f t="shared" si="802"/>
        <v>7.3554019207159857E-2</v>
      </c>
      <c r="AR1106" s="53">
        <f t="shared" si="803"/>
        <v>6.4173580526574778E-2</v>
      </c>
      <c r="AS1106" s="53">
        <f t="shared" si="804"/>
        <v>6.615726260875994E-2</v>
      </c>
      <c r="AT1106" s="54">
        <f t="shared" si="805"/>
        <v>0.16636959660547951</v>
      </c>
      <c r="AU1106" s="54">
        <f t="shared" si="806"/>
        <v>0.16636959660547951</v>
      </c>
      <c r="AV1106" s="54">
        <f t="shared" si="807"/>
        <v>0.1691018399938635</v>
      </c>
      <c r="AW1106" s="54">
        <f t="shared" si="808"/>
        <v>0.1691018399938635</v>
      </c>
      <c r="AX1106" s="54">
        <f t="shared" si="809"/>
        <v>0.20592926791156876</v>
      </c>
      <c r="AY1106" s="54">
        <f t="shared" si="810"/>
        <v>0.1930570652113229</v>
      </c>
      <c r="AZ1106" s="54">
        <f t="shared" si="811"/>
        <v>0.18254416064993753</v>
      </c>
      <c r="BA1106" s="54">
        <f t="shared" si="812"/>
        <v>0.18254416064993753</v>
      </c>
      <c r="BB1106" s="54">
        <f t="shared" si="813"/>
        <v>0.2135215173732268</v>
      </c>
      <c r="BC1106" s="54">
        <f t="shared" si="814"/>
        <v>0.17988360703012357</v>
      </c>
      <c r="BD1106" s="54">
        <f t="shared" si="815"/>
        <v>0.213772994958951</v>
      </c>
      <c r="BE1106" s="54">
        <f t="shared" si="816"/>
        <v>0.18651024993981455</v>
      </c>
      <c r="BF1106" s="54">
        <f t="shared" si="817"/>
        <v>0.19227550470530605</v>
      </c>
      <c r="BG1106" s="55">
        <f t="shared" ref="BG1106:BG1169" si="836">SUM(AT1106:BF1106)</f>
        <v>2.4209814016288744</v>
      </c>
      <c r="BH1106" s="56">
        <f t="shared" si="833"/>
        <v>0</v>
      </c>
      <c r="BI1106" s="56">
        <f t="shared" si="818"/>
        <v>0</v>
      </c>
      <c r="BJ1106" s="56">
        <f t="shared" si="819"/>
        <v>0</v>
      </c>
      <c r="BK1106" s="56">
        <f t="shared" si="820"/>
        <v>0</v>
      </c>
      <c r="BL1106" s="56">
        <f t="shared" si="821"/>
        <v>-1.5802225288065572</v>
      </c>
      <c r="BM1106" s="56">
        <f t="shared" si="822"/>
        <v>0</v>
      </c>
      <c r="BN1106" s="56">
        <f t="shared" si="823"/>
        <v>0</v>
      </c>
      <c r="BO1106" s="56">
        <f t="shared" si="824"/>
        <v>0</v>
      </c>
      <c r="BP1106" s="56">
        <f t="shared" si="825"/>
        <v>0</v>
      </c>
      <c r="BQ1106" s="56">
        <f t="shared" si="826"/>
        <v>-1.7154452648561525</v>
      </c>
      <c r="BR1106" s="56">
        <f t="shared" si="827"/>
        <v>0</v>
      </c>
      <c r="BS1106" s="56">
        <f t="shared" si="828"/>
        <v>0</v>
      </c>
      <c r="BT1106" s="56">
        <f t="shared" si="829"/>
        <v>0</v>
      </c>
      <c r="BU1106" s="57">
        <f t="shared" ref="BU1106:BU1169" si="837">SUM(BH1106:BT1106)</f>
        <v>-3.2956677936627097</v>
      </c>
      <c r="BV1106" s="58">
        <f t="shared" si="834"/>
        <v>1.7743168659397524</v>
      </c>
      <c r="BW1106" s="59">
        <f t="shared" si="830"/>
        <v>-6.0966631651505896</v>
      </c>
      <c r="BX1106" s="68">
        <f t="shared" si="831"/>
        <v>0.42098140162887443</v>
      </c>
    </row>
    <row r="1107" spans="1:76">
      <c r="A1107" s="49">
        <v>4995</v>
      </c>
      <c r="B1107" s="86">
        <v>0.27152988855116517</v>
      </c>
      <c r="C1107" s="60">
        <v>2.3342541436464088E-2</v>
      </c>
      <c r="D1107" s="60">
        <v>2.3342541436464088E-2</v>
      </c>
      <c r="E1107" s="60">
        <v>1.6666666666666666E-2</v>
      </c>
      <c r="F1107" s="60">
        <v>1.7495395948434623E-2</v>
      </c>
      <c r="G1107" s="60">
        <v>3.7292817679558013E-2</v>
      </c>
      <c r="H1107" s="60">
        <v>3.4069981583793742E-2</v>
      </c>
      <c r="I1107" s="60">
        <v>4.6454880294659301E-2</v>
      </c>
      <c r="J1107" s="60">
        <v>3.4069981583793742E-2</v>
      </c>
      <c r="K1107" s="60">
        <v>3.7753222836095765E-2</v>
      </c>
      <c r="L1107" s="60">
        <v>3.0386740331491711E-2</v>
      </c>
      <c r="M1107" s="60">
        <v>3.7799263351749539E-2</v>
      </c>
      <c r="N1107" s="60">
        <v>3.1906077348066296E-2</v>
      </c>
      <c r="O1107" s="60">
        <v>3.3287292817679559E-2</v>
      </c>
      <c r="P1107" s="117">
        <v>3.10667233319167E-2</v>
      </c>
      <c r="Q1107" s="61">
        <v>1</v>
      </c>
      <c r="R1107" s="61">
        <v>2</v>
      </c>
      <c r="S1107" s="61">
        <v>1</v>
      </c>
      <c r="T1107" s="61">
        <v>0</v>
      </c>
      <c r="U1107" s="61">
        <v>1</v>
      </c>
      <c r="V1107" s="61">
        <v>1</v>
      </c>
      <c r="W1107" s="61">
        <v>1</v>
      </c>
      <c r="X1107" s="61">
        <v>0</v>
      </c>
      <c r="Y1107" s="61">
        <v>0</v>
      </c>
      <c r="Z1107" s="61">
        <v>0</v>
      </c>
      <c r="AA1107" s="61">
        <v>1</v>
      </c>
      <c r="AB1107" s="61">
        <v>0</v>
      </c>
      <c r="AC1107" s="61">
        <v>0</v>
      </c>
      <c r="AD1107" s="50">
        <f t="shared" si="835"/>
        <v>8</v>
      </c>
      <c r="AE1107" s="51" t="s">
        <v>22</v>
      </c>
      <c r="AF1107" s="52">
        <f t="shared" si="792"/>
        <v>0.29993487857574441</v>
      </c>
      <c r="AG1107" s="53">
        <f t="shared" si="832"/>
        <v>6.2534801584523791E-2</v>
      </c>
      <c r="AH1107" s="53">
        <f t="shared" si="793"/>
        <v>6.2534801584523791E-2</v>
      </c>
      <c r="AI1107" s="53">
        <f t="shared" si="794"/>
        <v>4.8720844289134278E-2</v>
      </c>
      <c r="AJ1107" s="53">
        <f t="shared" si="795"/>
        <v>5.0503801318964092E-2</v>
      </c>
      <c r="AK1107" s="53">
        <f t="shared" si="796"/>
        <v>8.8542035837044883E-2</v>
      </c>
      <c r="AL1107" s="53">
        <f t="shared" si="797"/>
        <v>8.2791474774176158E-2</v>
      </c>
      <c r="AM1107" s="53">
        <f t="shared" si="798"/>
        <v>0.10425688173255346</v>
      </c>
      <c r="AN1107" s="53">
        <f t="shared" si="799"/>
        <v>8.2791474774176158E-2</v>
      </c>
      <c r="AO1107" s="53">
        <f t="shared" si="800"/>
        <v>8.9353153231511287E-2</v>
      </c>
      <c r="AP1107" s="53">
        <f t="shared" si="801"/>
        <v>7.6048501505378188E-2</v>
      </c>
      <c r="AQ1107" s="53">
        <f t="shared" si="802"/>
        <v>8.9434128268483473E-2</v>
      </c>
      <c r="AR1107" s="53">
        <f t="shared" si="803"/>
        <v>7.8853631381543457E-2</v>
      </c>
      <c r="AS1107" s="53">
        <f t="shared" si="804"/>
        <v>8.1374630330191988E-2</v>
      </c>
      <c r="AT1107" s="54">
        <f t="shared" si="805"/>
        <v>0.86500185256534179</v>
      </c>
      <c r="AU1107" s="54">
        <f t="shared" si="806"/>
        <v>0.86500185256534179</v>
      </c>
      <c r="AV1107" s="54">
        <f t="shared" si="807"/>
        <v>0.67392267186913835</v>
      </c>
      <c r="AW1107" s="54">
        <f t="shared" si="808"/>
        <v>0.69858511733580586</v>
      </c>
      <c r="AX1107" s="54">
        <f t="shared" si="809"/>
        <v>1.2247424328264771</v>
      </c>
      <c r="AY1107" s="54">
        <f t="shared" si="810"/>
        <v>1.1451987891811346</v>
      </c>
      <c r="AZ1107" s="54">
        <f t="shared" si="811"/>
        <v>1.4421153270863334</v>
      </c>
      <c r="BA1107" s="54">
        <f t="shared" si="812"/>
        <v>1.1451987891811346</v>
      </c>
      <c r="BB1107" s="54">
        <f t="shared" si="813"/>
        <v>1.2359620742274831</v>
      </c>
      <c r="BC1107" s="54">
        <f t="shared" si="814"/>
        <v>1.0519277749375664</v>
      </c>
      <c r="BD1107" s="54">
        <f t="shared" si="815"/>
        <v>1.2370821474541938</v>
      </c>
      <c r="BE1107" s="54">
        <f t="shared" si="816"/>
        <v>1.0907292499256929</v>
      </c>
      <c r="BF1107" s="54">
        <f t="shared" si="817"/>
        <v>1.1256005328856109</v>
      </c>
      <c r="BG1107" s="55">
        <f t="shared" si="836"/>
        <v>13.801068612041254</v>
      </c>
      <c r="BH1107" s="56">
        <f t="shared" si="833"/>
        <v>-0.1450236303585144</v>
      </c>
      <c r="BI1107" s="56">
        <f t="shared" si="818"/>
        <v>-0.2900472607170288</v>
      </c>
      <c r="BJ1107" s="56">
        <f t="shared" si="819"/>
        <v>-0.39463990481632194</v>
      </c>
      <c r="BK1107" s="56">
        <f t="shared" si="820"/>
        <v>0</v>
      </c>
      <c r="BL1107" s="56">
        <f t="shared" si="821"/>
        <v>0.20273056297202371</v>
      </c>
      <c r="BM1107" s="56">
        <f t="shared" si="822"/>
        <v>0.13557823694221982</v>
      </c>
      <c r="BN1107" s="56">
        <f t="shared" si="823"/>
        <v>0.36611101283974207</v>
      </c>
      <c r="BO1107" s="56">
        <f t="shared" si="824"/>
        <v>0</v>
      </c>
      <c r="BP1107" s="56">
        <f t="shared" si="825"/>
        <v>0</v>
      </c>
      <c r="BQ1107" s="56">
        <f t="shared" si="826"/>
        <v>0</v>
      </c>
      <c r="BR1107" s="56">
        <f t="shared" si="827"/>
        <v>0.212755499818326</v>
      </c>
      <c r="BS1107" s="56">
        <f t="shared" si="828"/>
        <v>0</v>
      </c>
      <c r="BT1107" s="56">
        <f t="shared" si="829"/>
        <v>0</v>
      </c>
      <c r="BU1107" s="57">
        <f t="shared" si="837"/>
        <v>8.7464516680446497E-2</v>
      </c>
      <c r="BV1107" s="58">
        <f t="shared" si="834"/>
        <v>9.6064024256940108</v>
      </c>
      <c r="BW1107" s="59">
        <f t="shared" si="830"/>
        <v>-13.233564683882356</v>
      </c>
      <c r="BX1107" s="68">
        <f t="shared" si="831"/>
        <v>5.801068612041254</v>
      </c>
    </row>
    <row r="1108" spans="1:76">
      <c r="A1108" s="49">
        <v>4996</v>
      </c>
      <c r="B1108" s="86">
        <v>6.231003039513678E-2</v>
      </c>
      <c r="C1108" s="60">
        <v>2.3941068139963169E-2</v>
      </c>
      <c r="D1108" s="60">
        <v>2.3941068139963169E-2</v>
      </c>
      <c r="E1108" s="60">
        <v>1.5653775322283611E-2</v>
      </c>
      <c r="F1108" s="60">
        <v>1.5653775322283611E-2</v>
      </c>
      <c r="G1108" s="60">
        <v>3.7292817679558013E-2</v>
      </c>
      <c r="H1108" s="60">
        <v>3.4069981583793742E-2</v>
      </c>
      <c r="I1108" s="60">
        <v>4.6454880294659301E-2</v>
      </c>
      <c r="J1108" s="60">
        <v>3.4069981583793742E-2</v>
      </c>
      <c r="K1108" s="60">
        <v>3.7753222836095765E-2</v>
      </c>
      <c r="L1108" s="60">
        <v>3.0386740331491711E-2</v>
      </c>
      <c r="M1108" s="60">
        <v>3.7799263351749539E-2</v>
      </c>
      <c r="N1108" s="60">
        <v>3.1906077348066296E-2</v>
      </c>
      <c r="O1108" s="60">
        <v>3.3287292817679559E-2</v>
      </c>
      <c r="P1108" s="117">
        <v>3.0939226519337011E-2</v>
      </c>
      <c r="Q1108" s="61">
        <v>0</v>
      </c>
      <c r="R1108" s="61">
        <v>0</v>
      </c>
      <c r="S1108" s="61">
        <v>0</v>
      </c>
      <c r="T1108" s="61">
        <v>0</v>
      </c>
      <c r="U1108" s="61">
        <v>0</v>
      </c>
      <c r="V1108" s="61">
        <v>0</v>
      </c>
      <c r="W1108" s="61">
        <v>0</v>
      </c>
      <c r="X1108" s="61">
        <v>0</v>
      </c>
      <c r="Y1108" s="61">
        <v>0</v>
      </c>
      <c r="Z1108" s="61">
        <v>0</v>
      </c>
      <c r="AA1108" s="61">
        <v>0</v>
      </c>
      <c r="AB1108" s="61">
        <v>0</v>
      </c>
      <c r="AC1108" s="61">
        <v>0</v>
      </c>
      <c r="AD1108" s="50">
        <f t="shared" si="835"/>
        <v>0</v>
      </c>
      <c r="AE1108" s="51" t="s">
        <v>22</v>
      </c>
      <c r="AF1108" s="52">
        <f t="shared" si="792"/>
        <v>7.701115983557183E-2</v>
      </c>
      <c r="AG1108" s="53">
        <f t="shared" si="832"/>
        <v>6.3719818927584715E-2</v>
      </c>
      <c r="AH1108" s="53">
        <f t="shared" si="793"/>
        <v>6.3719818927584715E-2</v>
      </c>
      <c r="AI1108" s="53">
        <f t="shared" si="794"/>
        <v>4.6510418071420576E-2</v>
      </c>
      <c r="AJ1108" s="53">
        <f t="shared" si="795"/>
        <v>4.6510418071420576E-2</v>
      </c>
      <c r="AK1108" s="53">
        <f t="shared" si="796"/>
        <v>8.8542035837044883E-2</v>
      </c>
      <c r="AL1108" s="53">
        <f t="shared" si="797"/>
        <v>8.2791474774176158E-2</v>
      </c>
      <c r="AM1108" s="53">
        <f t="shared" si="798"/>
        <v>0.10425688173255346</v>
      </c>
      <c r="AN1108" s="53">
        <f t="shared" si="799"/>
        <v>8.2791474774176158E-2</v>
      </c>
      <c r="AO1108" s="53">
        <f t="shared" si="800"/>
        <v>8.9353153231511287E-2</v>
      </c>
      <c r="AP1108" s="53">
        <f t="shared" si="801"/>
        <v>7.6048501505378188E-2</v>
      </c>
      <c r="AQ1108" s="53">
        <f t="shared" si="802"/>
        <v>8.9434128268483473E-2</v>
      </c>
      <c r="AR1108" s="53">
        <f t="shared" si="803"/>
        <v>7.8853631381543457E-2</v>
      </c>
      <c r="AS1108" s="53">
        <f t="shared" si="804"/>
        <v>8.1374630330191988E-2</v>
      </c>
      <c r="AT1108" s="54">
        <f t="shared" si="805"/>
        <v>0.22630621808772344</v>
      </c>
      <c r="AU1108" s="54">
        <f t="shared" si="806"/>
        <v>0.22630621808772344</v>
      </c>
      <c r="AV1108" s="54">
        <f t="shared" si="807"/>
        <v>0.16518560461359849</v>
      </c>
      <c r="AW1108" s="54">
        <f t="shared" si="808"/>
        <v>0.16518560461359849</v>
      </c>
      <c r="AX1108" s="54">
        <f t="shared" si="809"/>
        <v>0.31446437873342564</v>
      </c>
      <c r="AY1108" s="54">
        <f t="shared" si="810"/>
        <v>0.29404078450602644</v>
      </c>
      <c r="AZ1108" s="54">
        <f t="shared" si="811"/>
        <v>0.37027695639447666</v>
      </c>
      <c r="BA1108" s="54">
        <f t="shared" si="812"/>
        <v>0.29404078450602644</v>
      </c>
      <c r="BB1108" s="54">
        <f t="shared" si="813"/>
        <v>0.31734512938614595</v>
      </c>
      <c r="BC1108" s="54">
        <f t="shared" si="814"/>
        <v>0.27009255607708976</v>
      </c>
      <c r="BD1108" s="54">
        <f t="shared" si="815"/>
        <v>0.31763271894124995</v>
      </c>
      <c r="BE1108" s="54">
        <f t="shared" si="816"/>
        <v>0.28005520732444023</v>
      </c>
      <c r="BF1108" s="54">
        <f t="shared" si="817"/>
        <v>0.2890087440336413</v>
      </c>
      <c r="BG1108" s="55">
        <f t="shared" si="836"/>
        <v>3.5299409053051654</v>
      </c>
      <c r="BH1108" s="56">
        <f t="shared" si="833"/>
        <v>0</v>
      </c>
      <c r="BI1108" s="56">
        <f t="shared" si="818"/>
        <v>0</v>
      </c>
      <c r="BJ1108" s="56">
        <f t="shared" si="819"/>
        <v>0</v>
      </c>
      <c r="BK1108" s="56">
        <f t="shared" si="820"/>
        <v>0</v>
      </c>
      <c r="BL1108" s="56">
        <f t="shared" si="821"/>
        <v>0</v>
      </c>
      <c r="BM1108" s="56">
        <f t="shared" si="822"/>
        <v>0</v>
      </c>
      <c r="BN1108" s="56">
        <f t="shared" si="823"/>
        <v>0</v>
      </c>
      <c r="BO1108" s="56">
        <f t="shared" si="824"/>
        <v>0</v>
      </c>
      <c r="BP1108" s="56">
        <f t="shared" si="825"/>
        <v>0</v>
      </c>
      <c r="BQ1108" s="56">
        <f t="shared" si="826"/>
        <v>0</v>
      </c>
      <c r="BR1108" s="56">
        <f t="shared" si="827"/>
        <v>0</v>
      </c>
      <c r="BS1108" s="56">
        <f t="shared" si="828"/>
        <v>0</v>
      </c>
      <c r="BT1108" s="56">
        <f t="shared" si="829"/>
        <v>0</v>
      </c>
      <c r="BU1108" s="57">
        <f t="shared" si="837"/>
        <v>0</v>
      </c>
      <c r="BV1108" s="58">
        <f t="shared" si="834"/>
        <v>2.2044542879857527</v>
      </c>
      <c r="BW1108" s="59">
        <f t="shared" si="830"/>
        <v>-2.1074633614201108</v>
      </c>
      <c r="BX1108" s="68">
        <f t="shared" si="831"/>
        <v>3.5299409053051654</v>
      </c>
    </row>
    <row r="1109" spans="1:76">
      <c r="A1109" s="49">
        <v>4997</v>
      </c>
      <c r="B1109" s="86">
        <v>1.5704154002026342E-2</v>
      </c>
      <c r="C1109" s="60">
        <v>5.0644567219152857E-2</v>
      </c>
      <c r="D1109" s="60">
        <v>5.0644567219152857E-2</v>
      </c>
      <c r="E1109" s="60">
        <v>5.0644567219152857E-2</v>
      </c>
      <c r="F1109" s="60">
        <v>5.0644567219152857E-2</v>
      </c>
      <c r="G1109" s="60">
        <v>5.0644567219152857E-2</v>
      </c>
      <c r="H1109" s="60">
        <v>5.2946593001841617E-2</v>
      </c>
      <c r="I1109" s="60">
        <v>5.828729281767956E-2</v>
      </c>
      <c r="J1109" s="60">
        <v>5.0644567219152857E-2</v>
      </c>
      <c r="K1109" s="60">
        <v>6.4456721915285453E-2</v>
      </c>
      <c r="L1109" s="60">
        <v>6.9060773480662987E-2</v>
      </c>
      <c r="M1109" s="60">
        <v>6.5239410681399629E-2</v>
      </c>
      <c r="N1109" s="60">
        <v>5.0644567219152857E-2</v>
      </c>
      <c r="O1109" s="60">
        <v>5.285451197053407E-2</v>
      </c>
      <c r="P1109" s="117">
        <v>5.5181328800113331E-2</v>
      </c>
      <c r="Q1109" s="61">
        <v>0</v>
      </c>
      <c r="R1109" s="61">
        <v>0</v>
      </c>
      <c r="S1109" s="61">
        <v>0</v>
      </c>
      <c r="T1109" s="61">
        <v>0</v>
      </c>
      <c r="U1109" s="61">
        <v>0</v>
      </c>
      <c r="V1109" s="61">
        <v>0</v>
      </c>
      <c r="W1109" s="61">
        <v>0</v>
      </c>
      <c r="X1109" s="61">
        <v>0</v>
      </c>
      <c r="Y1109" s="61">
        <v>0</v>
      </c>
      <c r="Z1109" s="61">
        <v>0</v>
      </c>
      <c r="AA1109" s="61">
        <v>0</v>
      </c>
      <c r="AB1109" s="61">
        <v>1</v>
      </c>
      <c r="AC1109" s="61">
        <v>0</v>
      </c>
      <c r="AD1109" s="50">
        <f t="shared" si="835"/>
        <v>1</v>
      </c>
      <c r="AE1109" s="51" t="s">
        <v>22</v>
      </c>
      <c r="AF1109" s="52">
        <f t="shared" si="792"/>
        <v>2.156201159361968E-2</v>
      </c>
      <c r="AG1109" s="53">
        <f t="shared" si="832"/>
        <v>0.11118007233197393</v>
      </c>
      <c r="AH1109" s="53">
        <f t="shared" si="793"/>
        <v>0.11118007233197393</v>
      </c>
      <c r="AI1109" s="53">
        <f t="shared" si="794"/>
        <v>0.11118007233197393</v>
      </c>
      <c r="AJ1109" s="53">
        <f t="shared" si="795"/>
        <v>0.11118007233197393</v>
      </c>
      <c r="AK1109" s="53">
        <f t="shared" si="796"/>
        <v>0.11118007233197393</v>
      </c>
      <c r="AL1109" s="53">
        <f t="shared" si="797"/>
        <v>0.11492345033236095</v>
      </c>
      <c r="AM1109" s="53">
        <f t="shared" si="798"/>
        <v>0.1234582320785402</v>
      </c>
      <c r="AN1109" s="53">
        <f t="shared" si="799"/>
        <v>0.11118007233197393</v>
      </c>
      <c r="AO1109" s="53">
        <f t="shared" si="800"/>
        <v>0.13308293966535642</v>
      </c>
      <c r="AP1109" s="53">
        <f t="shared" si="801"/>
        <v>0.1401197404391028</v>
      </c>
      <c r="AQ1109" s="53">
        <f t="shared" si="802"/>
        <v>0.13428757289652229</v>
      </c>
      <c r="AR1109" s="53">
        <f t="shared" si="803"/>
        <v>0.11118007233197393</v>
      </c>
      <c r="AS1109" s="53">
        <f t="shared" si="804"/>
        <v>0.11477449552807986</v>
      </c>
      <c r="AT1109" s="54">
        <f t="shared" si="805"/>
        <v>0.11055656005811239</v>
      </c>
      <c r="AU1109" s="54">
        <f t="shared" si="806"/>
        <v>0.11055656005811239</v>
      </c>
      <c r="AV1109" s="54">
        <f t="shared" si="807"/>
        <v>0.11055656005811239</v>
      </c>
      <c r="AW1109" s="54">
        <f t="shared" si="808"/>
        <v>0.11055656005811239</v>
      </c>
      <c r="AX1109" s="54">
        <f t="shared" si="809"/>
        <v>0.11055656005811239</v>
      </c>
      <c r="AY1109" s="54">
        <f t="shared" si="810"/>
        <v>0.1142789447088821</v>
      </c>
      <c r="AZ1109" s="54">
        <f t="shared" si="811"/>
        <v>0.12276586229144053</v>
      </c>
      <c r="BA1109" s="54">
        <f t="shared" si="812"/>
        <v>0.11055656005811239</v>
      </c>
      <c r="BB1109" s="54">
        <f t="shared" si="813"/>
        <v>0.13233659326907818</v>
      </c>
      <c r="BC1109" s="54">
        <f t="shared" si="814"/>
        <v>0.13933393075089534</v>
      </c>
      <c r="BD1109" s="54">
        <f t="shared" si="815"/>
        <v>0.13353447076075423</v>
      </c>
      <c r="BE1109" s="54">
        <f t="shared" si="816"/>
        <v>0.11055656005811239</v>
      </c>
      <c r="BF1109" s="54">
        <f t="shared" si="817"/>
        <v>0.1141308252624738</v>
      </c>
      <c r="BG1109" s="55">
        <f t="shared" si="836"/>
        <v>1.5302765474503108</v>
      </c>
      <c r="BH1109" s="56">
        <f t="shared" si="833"/>
        <v>0</v>
      </c>
      <c r="BI1109" s="56">
        <f t="shared" si="818"/>
        <v>0</v>
      </c>
      <c r="BJ1109" s="56">
        <f t="shared" si="819"/>
        <v>0</v>
      </c>
      <c r="BK1109" s="56">
        <f t="shared" si="820"/>
        <v>0</v>
      </c>
      <c r="BL1109" s="56">
        <f t="shared" si="821"/>
        <v>0</v>
      </c>
      <c r="BM1109" s="56">
        <f t="shared" si="822"/>
        <v>0</v>
      </c>
      <c r="BN1109" s="56">
        <f t="shared" si="823"/>
        <v>0</v>
      </c>
      <c r="BO1109" s="56">
        <f t="shared" si="824"/>
        <v>0</v>
      </c>
      <c r="BP1109" s="56">
        <f t="shared" si="825"/>
        <v>0</v>
      </c>
      <c r="BQ1109" s="56">
        <f t="shared" si="826"/>
        <v>0</v>
      </c>
      <c r="BR1109" s="56">
        <f t="shared" si="827"/>
        <v>0</v>
      </c>
      <c r="BS1109" s="56">
        <f t="shared" si="828"/>
        <v>-2.2022280332482653</v>
      </c>
      <c r="BT1109" s="56">
        <f t="shared" si="829"/>
        <v>0</v>
      </c>
      <c r="BU1109" s="57">
        <f t="shared" si="837"/>
        <v>-2.2022280332482653</v>
      </c>
      <c r="BV1109" s="58">
        <f t="shared" si="834"/>
        <v>0.55559417014275059</v>
      </c>
      <c r="BW1109" s="59">
        <f t="shared" si="830"/>
        <v>-4.2601290670742431</v>
      </c>
      <c r="BX1109" s="68">
        <f t="shared" si="831"/>
        <v>0.53027654745031083</v>
      </c>
    </row>
    <row r="1110" spans="1:76">
      <c r="A1110" s="49">
        <v>4998</v>
      </c>
      <c r="B1110" s="86">
        <v>4.1540020263424522E-2</v>
      </c>
      <c r="C1110" s="60">
        <v>5.0644567219152857E-2</v>
      </c>
      <c r="D1110" s="60">
        <v>5.0644567219152857E-2</v>
      </c>
      <c r="E1110" s="60">
        <v>5.0644567219152857E-2</v>
      </c>
      <c r="F1110" s="60">
        <v>5.0644567219152857E-2</v>
      </c>
      <c r="G1110" s="60">
        <v>5.0644567219152857E-2</v>
      </c>
      <c r="H1110" s="60">
        <v>5.2946593001841617E-2</v>
      </c>
      <c r="I1110" s="60">
        <v>5.828729281767956E-2</v>
      </c>
      <c r="J1110" s="60">
        <v>5.7550644567219152E-2</v>
      </c>
      <c r="K1110" s="60">
        <v>7.3664825046040522E-2</v>
      </c>
      <c r="L1110" s="60">
        <v>7.8268876611418042E-2</v>
      </c>
      <c r="M1110" s="60">
        <v>7.4539594843462245E-2</v>
      </c>
      <c r="N1110" s="60">
        <v>8.0570902394106816E-2</v>
      </c>
      <c r="O1110" s="60">
        <v>8.4069981583793738E-2</v>
      </c>
      <c r="P1110" s="117">
        <v>6.2547811304717385E-2</v>
      </c>
      <c r="Q1110" s="61">
        <v>0</v>
      </c>
      <c r="R1110" s="61">
        <v>0</v>
      </c>
      <c r="S1110" s="61">
        <v>0</v>
      </c>
      <c r="T1110" s="61">
        <v>0</v>
      </c>
      <c r="U1110" s="61">
        <v>1</v>
      </c>
      <c r="V1110" s="61">
        <v>0</v>
      </c>
      <c r="W1110" s="61">
        <v>1</v>
      </c>
      <c r="X1110" s="61">
        <v>0</v>
      </c>
      <c r="Y1110" s="61">
        <v>0</v>
      </c>
      <c r="Z1110" s="61">
        <v>0</v>
      </c>
      <c r="AA1110" s="61">
        <v>2</v>
      </c>
      <c r="AB1110" s="61">
        <v>0</v>
      </c>
      <c r="AC1110" s="61">
        <v>0</v>
      </c>
      <c r="AD1110" s="50">
        <f t="shared" si="835"/>
        <v>4</v>
      </c>
      <c r="AE1110" s="51" t="s">
        <v>22</v>
      </c>
      <c r="AF1110" s="52">
        <f t="shared" si="792"/>
        <v>5.2954291159277619E-2</v>
      </c>
      <c r="AG1110" s="53">
        <f t="shared" si="832"/>
        <v>0.11118007233197393</v>
      </c>
      <c r="AH1110" s="53">
        <f t="shared" si="793"/>
        <v>0.11118007233197393</v>
      </c>
      <c r="AI1110" s="53">
        <f t="shared" si="794"/>
        <v>0.11118007233197393</v>
      </c>
      <c r="AJ1110" s="53">
        <f t="shared" si="795"/>
        <v>0.11118007233197393</v>
      </c>
      <c r="AK1110" s="53">
        <f t="shared" si="796"/>
        <v>0.11118007233197393</v>
      </c>
      <c r="AL1110" s="53">
        <f t="shared" si="797"/>
        <v>0.11492345033236095</v>
      </c>
      <c r="AM1110" s="53">
        <f t="shared" si="798"/>
        <v>0.1234582320785402</v>
      </c>
      <c r="AN1110" s="53">
        <f t="shared" si="799"/>
        <v>0.12229280203756672</v>
      </c>
      <c r="AO1110" s="53">
        <f t="shared" si="800"/>
        <v>0.14704405240197735</v>
      </c>
      <c r="AP1110" s="53">
        <f t="shared" si="801"/>
        <v>0.1538651067888773</v>
      </c>
      <c r="AQ1110" s="53">
        <f t="shared" si="802"/>
        <v>0.14834773865133663</v>
      </c>
      <c r="AR1110" s="53">
        <f t="shared" si="803"/>
        <v>0.15723945514602239</v>
      </c>
      <c r="AS1110" s="53">
        <f t="shared" si="804"/>
        <v>0.16232489708747536</v>
      </c>
      <c r="AT1110" s="54">
        <f t="shared" si="805"/>
        <v>0.27151660898920066</v>
      </c>
      <c r="AU1110" s="54">
        <f t="shared" si="806"/>
        <v>0.27151660898920066</v>
      </c>
      <c r="AV1110" s="54">
        <f t="shared" si="807"/>
        <v>0.27151660898920066</v>
      </c>
      <c r="AW1110" s="54">
        <f t="shared" si="808"/>
        <v>0.27151660898920066</v>
      </c>
      <c r="AX1110" s="54">
        <f t="shared" si="809"/>
        <v>0.27151660898920066</v>
      </c>
      <c r="AY1110" s="54">
        <f t="shared" si="810"/>
        <v>0.28065843881096053</v>
      </c>
      <c r="AZ1110" s="54">
        <f t="shared" si="811"/>
        <v>0.30150151751724308</v>
      </c>
      <c r="BA1110" s="54">
        <f t="shared" si="812"/>
        <v>0.29865538145974513</v>
      </c>
      <c r="BB1110" s="54">
        <f t="shared" si="813"/>
        <v>0.3591012457790364</v>
      </c>
      <c r="BC1110" s="54">
        <f t="shared" si="814"/>
        <v>0.37575917303179074</v>
      </c>
      <c r="BD1110" s="54">
        <f t="shared" si="815"/>
        <v>0.36228502199169216</v>
      </c>
      <c r="BE1110" s="54">
        <f t="shared" si="816"/>
        <v>0.38399978310033478</v>
      </c>
      <c r="BF1110" s="54">
        <f t="shared" si="817"/>
        <v>0.3964191125916115</v>
      </c>
      <c r="BG1110" s="55">
        <f t="shared" si="836"/>
        <v>4.1159627192284178</v>
      </c>
      <c r="BH1110" s="56">
        <f t="shared" si="833"/>
        <v>0</v>
      </c>
      <c r="BI1110" s="56">
        <f t="shared" si="818"/>
        <v>0</v>
      </c>
      <c r="BJ1110" s="56">
        <f t="shared" si="819"/>
        <v>0</v>
      </c>
      <c r="BK1110" s="56">
        <f t="shared" si="820"/>
        <v>0</v>
      </c>
      <c r="BL1110" s="56">
        <f t="shared" si="821"/>
        <v>-1.3037319665650728</v>
      </c>
      <c r="BM1110" s="56">
        <f t="shared" si="822"/>
        <v>0</v>
      </c>
      <c r="BN1110" s="56">
        <f t="shared" si="823"/>
        <v>-1.1989802296028766</v>
      </c>
      <c r="BO1110" s="56">
        <f t="shared" si="824"/>
        <v>0</v>
      </c>
      <c r="BP1110" s="56">
        <f t="shared" si="825"/>
        <v>0</v>
      </c>
      <c r="BQ1110" s="56">
        <f t="shared" si="826"/>
        <v>0</v>
      </c>
      <c r="BR1110" s="56">
        <f t="shared" si="827"/>
        <v>-2.030648046776744</v>
      </c>
      <c r="BS1110" s="56">
        <f t="shared" si="828"/>
        <v>0</v>
      </c>
      <c r="BT1110" s="56">
        <f t="shared" si="829"/>
        <v>0</v>
      </c>
      <c r="BU1110" s="57">
        <f t="shared" si="837"/>
        <v>-4.5333602429446938</v>
      </c>
      <c r="BV1110" s="58">
        <f t="shared" si="834"/>
        <v>1.4696361919905019</v>
      </c>
      <c r="BW1110" s="59">
        <f t="shared" si="830"/>
        <v>-9.3459085205090719</v>
      </c>
      <c r="BX1110" s="68">
        <f t="shared" si="831"/>
        <v>0.11596271922841783</v>
      </c>
    </row>
    <row r="1111" spans="1:76">
      <c r="A1111" s="49">
        <v>4999</v>
      </c>
      <c r="B1111" s="86">
        <v>5.6737588652482282E-2</v>
      </c>
      <c r="C1111" s="60">
        <v>5.0644567219152857E-2</v>
      </c>
      <c r="D1111" s="60">
        <v>5.0644567219152857E-2</v>
      </c>
      <c r="E1111" s="60">
        <v>5.0644567219152857E-2</v>
      </c>
      <c r="F1111" s="60">
        <v>5.0644567219152857E-2</v>
      </c>
      <c r="G1111" s="60">
        <v>5.0644567219152857E-2</v>
      </c>
      <c r="H1111" s="60">
        <v>5.2946593001841617E-2</v>
      </c>
      <c r="I1111" s="60">
        <v>5.828729281767956E-2</v>
      </c>
      <c r="J1111" s="60">
        <v>5.7550644567219152E-2</v>
      </c>
      <c r="K1111" s="60">
        <v>7.3664825046040522E-2</v>
      </c>
      <c r="L1111" s="60">
        <v>7.8268876611418042E-2</v>
      </c>
      <c r="M1111" s="60">
        <v>7.4539594843462245E-2</v>
      </c>
      <c r="N1111" s="60">
        <v>8.0570902394106816E-2</v>
      </c>
      <c r="O1111" s="60">
        <v>8.4069981583793738E-2</v>
      </c>
      <c r="P1111" s="117">
        <v>6.2547811304717385E-2</v>
      </c>
      <c r="Q1111" s="61">
        <v>0</v>
      </c>
      <c r="R1111" s="61">
        <v>0</v>
      </c>
      <c r="S1111" s="61">
        <v>0</v>
      </c>
      <c r="T1111" s="61">
        <v>0</v>
      </c>
      <c r="U1111" s="61">
        <v>0</v>
      </c>
      <c r="V1111" s="61">
        <v>0</v>
      </c>
      <c r="W1111" s="61">
        <v>0</v>
      </c>
      <c r="X1111" s="61">
        <v>0</v>
      </c>
      <c r="Y1111" s="61">
        <v>1</v>
      </c>
      <c r="Z1111" s="61">
        <v>0</v>
      </c>
      <c r="AA1111" s="61">
        <v>0</v>
      </c>
      <c r="AB1111" s="61">
        <v>2</v>
      </c>
      <c r="AC1111" s="61">
        <v>1</v>
      </c>
      <c r="AD1111" s="50">
        <f t="shared" si="835"/>
        <v>4</v>
      </c>
      <c r="AE1111" s="51" t="s">
        <v>22</v>
      </c>
      <c r="AF1111" s="52">
        <f t="shared" si="792"/>
        <v>7.0627151578244007E-2</v>
      </c>
      <c r="AG1111" s="53">
        <f t="shared" si="832"/>
        <v>0.11118007233197393</v>
      </c>
      <c r="AH1111" s="53">
        <f t="shared" si="793"/>
        <v>0.11118007233197393</v>
      </c>
      <c r="AI1111" s="53">
        <f t="shared" si="794"/>
        <v>0.11118007233197393</v>
      </c>
      <c r="AJ1111" s="53">
        <f t="shared" si="795"/>
        <v>0.11118007233197393</v>
      </c>
      <c r="AK1111" s="53">
        <f t="shared" si="796"/>
        <v>0.11118007233197393</v>
      </c>
      <c r="AL1111" s="53">
        <f t="shared" si="797"/>
        <v>0.11492345033236095</v>
      </c>
      <c r="AM1111" s="53">
        <f t="shared" si="798"/>
        <v>0.1234582320785402</v>
      </c>
      <c r="AN1111" s="53">
        <f t="shared" si="799"/>
        <v>0.12229280203756672</v>
      </c>
      <c r="AO1111" s="53">
        <f t="shared" si="800"/>
        <v>0.14704405240197735</v>
      </c>
      <c r="AP1111" s="53">
        <f t="shared" si="801"/>
        <v>0.1538651067888773</v>
      </c>
      <c r="AQ1111" s="53">
        <f t="shared" si="802"/>
        <v>0.14834773865133663</v>
      </c>
      <c r="AR1111" s="53">
        <f t="shared" si="803"/>
        <v>0.15723945514602239</v>
      </c>
      <c r="AS1111" s="53">
        <f t="shared" si="804"/>
        <v>0.16232489708747536</v>
      </c>
      <c r="AT1111" s="54">
        <f t="shared" si="805"/>
        <v>0.36213202517264481</v>
      </c>
      <c r="AU1111" s="54">
        <f t="shared" si="806"/>
        <v>0.36213202517264481</v>
      </c>
      <c r="AV1111" s="54">
        <f t="shared" si="807"/>
        <v>0.36213202517264481</v>
      </c>
      <c r="AW1111" s="54">
        <f t="shared" si="808"/>
        <v>0.36213202517264481</v>
      </c>
      <c r="AX1111" s="54">
        <f t="shared" si="809"/>
        <v>0.36213202517264481</v>
      </c>
      <c r="AY1111" s="54">
        <f t="shared" si="810"/>
        <v>0.37432483120194099</v>
      </c>
      <c r="AZ1111" s="54">
        <f t="shared" si="811"/>
        <v>0.40212403778027278</v>
      </c>
      <c r="BA1111" s="54">
        <f t="shared" si="812"/>
        <v>0.39832803790293331</v>
      </c>
      <c r="BB1111" s="54">
        <f t="shared" si="813"/>
        <v>0.47894698545367598</v>
      </c>
      <c r="BC1111" s="54">
        <f t="shared" si="814"/>
        <v>0.50116429640815408</v>
      </c>
      <c r="BD1111" s="54">
        <f t="shared" si="815"/>
        <v>0.48319330884390133</v>
      </c>
      <c r="BE1111" s="54">
        <f t="shared" si="816"/>
        <v>0.51215511138588032</v>
      </c>
      <c r="BF1111" s="54">
        <f t="shared" si="817"/>
        <v>0.52871924334342579</v>
      </c>
      <c r="BG1111" s="55">
        <f t="shared" si="836"/>
        <v>5.4896159781834086</v>
      </c>
      <c r="BH1111" s="56">
        <f t="shared" si="833"/>
        <v>0</v>
      </c>
      <c r="BI1111" s="56">
        <f t="shared" si="818"/>
        <v>0</v>
      </c>
      <c r="BJ1111" s="56">
        <f t="shared" si="819"/>
        <v>0</v>
      </c>
      <c r="BK1111" s="56">
        <f t="shared" si="820"/>
        <v>0</v>
      </c>
      <c r="BL1111" s="56">
        <f t="shared" si="821"/>
        <v>0</v>
      </c>
      <c r="BM1111" s="56">
        <f t="shared" si="822"/>
        <v>0</v>
      </c>
      <c r="BN1111" s="56">
        <f t="shared" si="823"/>
        <v>0</v>
      </c>
      <c r="BO1111" s="56">
        <f t="shared" si="824"/>
        <v>0</v>
      </c>
      <c r="BP1111" s="56">
        <f t="shared" si="825"/>
        <v>-0.73616536524617082</v>
      </c>
      <c r="BQ1111" s="56">
        <f t="shared" si="826"/>
        <v>0</v>
      </c>
      <c r="BR1111" s="56">
        <f t="shared" si="827"/>
        <v>0</v>
      </c>
      <c r="BS1111" s="56">
        <f t="shared" si="828"/>
        <v>-1.3382554957955004</v>
      </c>
      <c r="BT1111" s="56">
        <f t="shared" si="829"/>
        <v>-0.6372977189311434</v>
      </c>
      <c r="BU1111" s="57">
        <f t="shared" si="837"/>
        <v>-2.7117185799728145</v>
      </c>
      <c r="BV1111" s="58">
        <f t="shared" si="834"/>
        <v>2.0073079695480027</v>
      </c>
      <c r="BW1111" s="59">
        <f t="shared" si="830"/>
        <v>-8.617858096308268</v>
      </c>
      <c r="BX1111" s="68">
        <f t="shared" si="831"/>
        <v>1.4896159781834086</v>
      </c>
    </row>
    <row r="1112" spans="1:76">
      <c r="A1112" s="49">
        <v>5000</v>
      </c>
      <c r="B1112" s="86">
        <v>2.3809523809523812E-2</v>
      </c>
      <c r="C1112" s="60">
        <v>5.0644567219152857E-2</v>
      </c>
      <c r="D1112" s="60">
        <v>5.0644567219152857E-2</v>
      </c>
      <c r="E1112" s="60">
        <v>5.0644567219152857E-2</v>
      </c>
      <c r="F1112" s="60">
        <v>5.0644567219152857E-2</v>
      </c>
      <c r="G1112" s="60">
        <v>5.0644567219152857E-2</v>
      </c>
      <c r="H1112" s="60">
        <v>5.2946593001841617E-2</v>
      </c>
      <c r="I1112" s="60">
        <v>5.828729281767956E-2</v>
      </c>
      <c r="J1112" s="60">
        <v>5.7550644567219152E-2</v>
      </c>
      <c r="K1112" s="60">
        <v>7.3664825046040522E-2</v>
      </c>
      <c r="L1112" s="60">
        <v>7.8268876611418042E-2</v>
      </c>
      <c r="M1112" s="60">
        <v>7.4539594843462245E-2</v>
      </c>
      <c r="N1112" s="60">
        <v>8.0570902394106816E-2</v>
      </c>
      <c r="O1112" s="60">
        <v>8.4069981583793738E-2</v>
      </c>
      <c r="P1112" s="117">
        <v>6.2547811304717385E-2</v>
      </c>
      <c r="Q1112" s="61">
        <v>0</v>
      </c>
      <c r="R1112" s="61">
        <v>0</v>
      </c>
      <c r="S1112" s="61">
        <v>0</v>
      </c>
      <c r="T1112" s="61">
        <v>1</v>
      </c>
      <c r="U1112" s="61">
        <v>0</v>
      </c>
      <c r="V1112" s="61">
        <v>1</v>
      </c>
      <c r="W1112" s="61">
        <v>0</v>
      </c>
      <c r="X1112" s="61">
        <v>0</v>
      </c>
      <c r="Y1112" s="61">
        <v>0</v>
      </c>
      <c r="Z1112" s="61">
        <v>0</v>
      </c>
      <c r="AA1112" s="61">
        <v>0</v>
      </c>
      <c r="AB1112" s="61">
        <v>0</v>
      </c>
      <c r="AC1112" s="61">
        <v>0</v>
      </c>
      <c r="AD1112" s="50">
        <f t="shared" si="835"/>
        <v>2</v>
      </c>
      <c r="AE1112" s="51" t="s">
        <v>22</v>
      </c>
      <c r="AF1112" s="52">
        <f t="shared" si="792"/>
        <v>3.1668843241191499E-2</v>
      </c>
      <c r="AG1112" s="53">
        <f t="shared" si="832"/>
        <v>0.11118007233197393</v>
      </c>
      <c r="AH1112" s="53">
        <f t="shared" si="793"/>
        <v>0.11118007233197393</v>
      </c>
      <c r="AI1112" s="53">
        <f t="shared" si="794"/>
        <v>0.11118007233197393</v>
      </c>
      <c r="AJ1112" s="53">
        <f t="shared" si="795"/>
        <v>0.11118007233197393</v>
      </c>
      <c r="AK1112" s="53">
        <f t="shared" si="796"/>
        <v>0.11118007233197393</v>
      </c>
      <c r="AL1112" s="53">
        <f t="shared" si="797"/>
        <v>0.11492345033236095</v>
      </c>
      <c r="AM1112" s="53">
        <f t="shared" si="798"/>
        <v>0.1234582320785402</v>
      </c>
      <c r="AN1112" s="53">
        <f t="shared" si="799"/>
        <v>0.12229280203756672</v>
      </c>
      <c r="AO1112" s="53">
        <f t="shared" si="800"/>
        <v>0.14704405240197735</v>
      </c>
      <c r="AP1112" s="53">
        <f t="shared" si="801"/>
        <v>0.1538651067888773</v>
      </c>
      <c r="AQ1112" s="53">
        <f t="shared" si="802"/>
        <v>0.14834773865133663</v>
      </c>
      <c r="AR1112" s="53">
        <f t="shared" si="803"/>
        <v>0.15723945514602239</v>
      </c>
      <c r="AS1112" s="53">
        <f t="shared" si="804"/>
        <v>0.16232489708747536</v>
      </c>
      <c r="AT1112" s="54">
        <f t="shared" si="805"/>
        <v>0.16237809513105719</v>
      </c>
      <c r="AU1112" s="54">
        <f t="shared" si="806"/>
        <v>0.16237809513105719</v>
      </c>
      <c r="AV1112" s="54">
        <f t="shared" si="807"/>
        <v>0.16237809513105719</v>
      </c>
      <c r="AW1112" s="54">
        <f t="shared" si="808"/>
        <v>0.16237809513105719</v>
      </c>
      <c r="AX1112" s="54">
        <f t="shared" si="809"/>
        <v>0.16237809513105719</v>
      </c>
      <c r="AY1112" s="54">
        <f t="shared" si="810"/>
        <v>0.16784528521565606</v>
      </c>
      <c r="AZ1112" s="54">
        <f t="shared" si="811"/>
        <v>0.18031030321066008</v>
      </c>
      <c r="BA1112" s="54">
        <f t="shared" si="812"/>
        <v>0.17860819683410792</v>
      </c>
      <c r="BB1112" s="54">
        <f t="shared" si="813"/>
        <v>0.21475730882860564</v>
      </c>
      <c r="BC1112" s="54">
        <f t="shared" si="814"/>
        <v>0.22471943418883197</v>
      </c>
      <c r="BD1112" s="54">
        <f t="shared" si="815"/>
        <v>0.21666133789945768</v>
      </c>
      <c r="BE1112" s="54">
        <f t="shared" si="816"/>
        <v>0.22964765780885077</v>
      </c>
      <c r="BF1112" s="54">
        <f t="shared" si="817"/>
        <v>0.23707492744478928</v>
      </c>
      <c r="BG1112" s="55">
        <f t="shared" si="836"/>
        <v>2.4615149270862453</v>
      </c>
      <c r="BH1112" s="56">
        <f t="shared" si="833"/>
        <v>0</v>
      </c>
      <c r="BI1112" s="56">
        <f t="shared" si="818"/>
        <v>0</v>
      </c>
      <c r="BJ1112" s="56">
        <f t="shared" si="819"/>
        <v>0</v>
      </c>
      <c r="BK1112" s="56">
        <f t="shared" si="820"/>
        <v>-1.817827742549905</v>
      </c>
      <c r="BL1112" s="56">
        <f t="shared" si="821"/>
        <v>0</v>
      </c>
      <c r="BM1112" s="56">
        <f t="shared" si="822"/>
        <v>-1.784712645222835</v>
      </c>
      <c r="BN1112" s="56">
        <f t="shared" si="823"/>
        <v>0</v>
      </c>
      <c r="BO1112" s="56">
        <f t="shared" si="824"/>
        <v>0</v>
      </c>
      <c r="BP1112" s="56">
        <f t="shared" si="825"/>
        <v>0</v>
      </c>
      <c r="BQ1112" s="56">
        <f t="shared" si="826"/>
        <v>0</v>
      </c>
      <c r="BR1112" s="56">
        <f t="shared" si="827"/>
        <v>0</v>
      </c>
      <c r="BS1112" s="56">
        <f t="shared" si="828"/>
        <v>0</v>
      </c>
      <c r="BT1112" s="56">
        <f t="shared" si="829"/>
        <v>0</v>
      </c>
      <c r="BU1112" s="57">
        <f t="shared" si="837"/>
        <v>-3.60254038777274</v>
      </c>
      <c r="BV1112" s="58">
        <f t="shared" si="834"/>
        <v>0.84235245150675109</v>
      </c>
      <c r="BW1112" s="59">
        <f t="shared" si="830"/>
        <v>-6.7044427022661024</v>
      </c>
      <c r="BX1112" s="68">
        <f t="shared" si="831"/>
        <v>0.46151492708624531</v>
      </c>
    </row>
    <row r="1113" spans="1:76">
      <c r="A1113" s="49">
        <v>5001</v>
      </c>
      <c r="B1113" s="86">
        <v>1.2158054711246201E-2</v>
      </c>
      <c r="C1113" s="60">
        <v>1.4732965009208104E-2</v>
      </c>
      <c r="D1113" s="60">
        <v>1.4732965009208104E-2</v>
      </c>
      <c r="E1113" s="60">
        <v>1.5193370165745856E-2</v>
      </c>
      <c r="F1113" s="60">
        <v>1.5193370165745856E-2</v>
      </c>
      <c r="G1113" s="60">
        <v>1.2430939226519336E-2</v>
      </c>
      <c r="H1113" s="60">
        <v>1.1049723756906077E-2</v>
      </c>
      <c r="I1113" s="60">
        <v>1.841620626151013E-2</v>
      </c>
      <c r="J1113" s="60">
        <v>1.4732965009208104E-2</v>
      </c>
      <c r="K1113" s="60">
        <v>2.0718232044198894E-2</v>
      </c>
      <c r="L1113" s="60">
        <v>2.2559852670349909E-2</v>
      </c>
      <c r="M1113" s="60">
        <v>2.094843462246777E-2</v>
      </c>
      <c r="N1113" s="60">
        <v>5.9852670349907922E-3</v>
      </c>
      <c r="O1113" s="60">
        <v>6.2154696132596682E-3</v>
      </c>
      <c r="P1113" s="117">
        <v>1.4839212353024506E-2</v>
      </c>
      <c r="Q1113" s="61">
        <v>0</v>
      </c>
      <c r="R1113" s="61">
        <v>0</v>
      </c>
      <c r="S1113" s="61">
        <v>0</v>
      </c>
      <c r="T1113" s="61">
        <v>0</v>
      </c>
      <c r="U1113" s="61">
        <v>0</v>
      </c>
      <c r="V1113" s="61">
        <v>0</v>
      </c>
      <c r="W1113" s="61">
        <v>0</v>
      </c>
      <c r="X1113" s="61">
        <v>0</v>
      </c>
      <c r="Y1113" s="61">
        <v>0</v>
      </c>
      <c r="Z1113" s="61">
        <v>0</v>
      </c>
      <c r="AA1113" s="61">
        <v>0</v>
      </c>
      <c r="AB1113" s="61">
        <v>0</v>
      </c>
      <c r="AC1113" s="61">
        <v>0</v>
      </c>
      <c r="AD1113" s="50">
        <f t="shared" si="835"/>
        <v>0</v>
      </c>
      <c r="AE1113" s="51" t="s">
        <v>22</v>
      </c>
      <c r="AF1113" s="52">
        <f t="shared" si="792"/>
        <v>1.7022427392444424E-2</v>
      </c>
      <c r="AG1113" s="53">
        <f t="shared" si="832"/>
        <v>4.4468847178134964E-2</v>
      </c>
      <c r="AH1113" s="53">
        <f t="shared" si="793"/>
        <v>4.4468847178134964E-2</v>
      </c>
      <c r="AI1113" s="53">
        <f t="shared" si="794"/>
        <v>4.5493608488969488E-2</v>
      </c>
      <c r="AJ1113" s="53">
        <f t="shared" si="795"/>
        <v>4.5493608488969488E-2</v>
      </c>
      <c r="AK1113" s="53">
        <f t="shared" si="796"/>
        <v>3.9213759117695819E-2</v>
      </c>
      <c r="AL1113" s="53">
        <f t="shared" si="797"/>
        <v>3.5940693388042635E-2</v>
      </c>
      <c r="AM1113" s="53">
        <f t="shared" si="798"/>
        <v>5.24596703645216E-2</v>
      </c>
      <c r="AN1113" s="53">
        <f t="shared" si="799"/>
        <v>4.4468847178134964E-2</v>
      </c>
      <c r="AO1113" s="53">
        <f t="shared" si="800"/>
        <v>5.7243678073353808E-2</v>
      </c>
      <c r="AP1113" s="53">
        <f t="shared" si="801"/>
        <v>6.0973408963432708E-2</v>
      </c>
      <c r="AQ1113" s="53">
        <f t="shared" si="802"/>
        <v>5.7714386356477389E-2</v>
      </c>
      <c r="AR1113" s="53">
        <f t="shared" si="803"/>
        <v>2.2838524781741781E-2</v>
      </c>
      <c r="AS1113" s="53">
        <f t="shared" si="804"/>
        <v>2.3484707051477739E-2</v>
      </c>
      <c r="AT1113" s="54">
        <f t="shared" si="805"/>
        <v>3.490966257142588E-2</v>
      </c>
      <c r="AU1113" s="54">
        <f t="shared" si="806"/>
        <v>3.490966257142588E-2</v>
      </c>
      <c r="AV1113" s="54">
        <f t="shared" si="807"/>
        <v>3.5714137475715169E-2</v>
      </c>
      <c r="AW1113" s="54">
        <f t="shared" si="808"/>
        <v>3.5714137475715169E-2</v>
      </c>
      <c r="AX1113" s="54">
        <f t="shared" si="809"/>
        <v>3.0784227292247734E-2</v>
      </c>
      <c r="AY1113" s="54">
        <f t="shared" si="810"/>
        <v>2.8214751638008777E-2</v>
      </c>
      <c r="AZ1113" s="54">
        <f t="shared" si="811"/>
        <v>4.1182749435747491E-2</v>
      </c>
      <c r="BA1113" s="54">
        <f t="shared" si="812"/>
        <v>3.490966257142588E-2</v>
      </c>
      <c r="BB1113" s="54">
        <f t="shared" si="813"/>
        <v>4.4938369503554183E-2</v>
      </c>
      <c r="BC1113" s="54">
        <f t="shared" si="814"/>
        <v>4.7866343919740498E-2</v>
      </c>
      <c r="BD1113" s="54">
        <f t="shared" si="815"/>
        <v>4.5307892627632358E-2</v>
      </c>
      <c r="BE1113" s="54">
        <f t="shared" si="816"/>
        <v>1.792907269590234E-2</v>
      </c>
      <c r="BF1113" s="54">
        <f t="shared" si="817"/>
        <v>1.8436349282267547E-2</v>
      </c>
      <c r="BG1113" s="55">
        <f t="shared" si="836"/>
        <v>0.45081701906080884</v>
      </c>
      <c r="BH1113" s="56">
        <f t="shared" si="833"/>
        <v>0</v>
      </c>
      <c r="BI1113" s="56">
        <f t="shared" si="818"/>
        <v>0</v>
      </c>
      <c r="BJ1113" s="56">
        <f t="shared" si="819"/>
        <v>0</v>
      </c>
      <c r="BK1113" s="56">
        <f t="shared" si="820"/>
        <v>0</v>
      </c>
      <c r="BL1113" s="56">
        <f t="shared" si="821"/>
        <v>0</v>
      </c>
      <c r="BM1113" s="56">
        <f t="shared" si="822"/>
        <v>0</v>
      </c>
      <c r="BN1113" s="56">
        <f t="shared" si="823"/>
        <v>0</v>
      </c>
      <c r="BO1113" s="56">
        <f t="shared" si="824"/>
        <v>0</v>
      </c>
      <c r="BP1113" s="56">
        <f t="shared" si="825"/>
        <v>0</v>
      </c>
      <c r="BQ1113" s="56">
        <f t="shared" si="826"/>
        <v>0</v>
      </c>
      <c r="BR1113" s="56">
        <f t="shared" si="827"/>
        <v>0</v>
      </c>
      <c r="BS1113" s="56">
        <f t="shared" si="828"/>
        <v>0</v>
      </c>
      <c r="BT1113" s="56">
        <f t="shared" si="829"/>
        <v>0</v>
      </c>
      <c r="BU1113" s="57">
        <f t="shared" si="837"/>
        <v>0</v>
      </c>
      <c r="BV1113" s="58">
        <f t="shared" si="834"/>
        <v>0.43013742204600047</v>
      </c>
      <c r="BW1113" s="59">
        <f t="shared" si="830"/>
        <v>-0.30836602031243565</v>
      </c>
      <c r="BX1113" s="68">
        <f t="shared" si="831"/>
        <v>0.45081701906080884</v>
      </c>
    </row>
    <row r="1114" spans="1:76">
      <c r="A1114" s="49">
        <v>5002</v>
      </c>
      <c r="B1114" s="86">
        <v>1.6717325227963528E-2</v>
      </c>
      <c r="C1114" s="60">
        <v>1.4732965009208104E-2</v>
      </c>
      <c r="D1114" s="60">
        <v>1.4732965009208104E-2</v>
      </c>
      <c r="E1114" s="60">
        <v>1.5193370165745856E-2</v>
      </c>
      <c r="F1114" s="60">
        <v>1.5193370165745856E-2</v>
      </c>
      <c r="G1114" s="60">
        <v>1.2430939226519336E-2</v>
      </c>
      <c r="H1114" s="60">
        <v>1.1049723756906077E-2</v>
      </c>
      <c r="I1114" s="60">
        <v>1.841620626151013E-2</v>
      </c>
      <c r="J1114" s="60">
        <v>1.4732965009208104E-2</v>
      </c>
      <c r="K1114" s="60">
        <v>2.0718232044198894E-2</v>
      </c>
      <c r="L1114" s="60">
        <v>2.2559852670349909E-2</v>
      </c>
      <c r="M1114" s="60">
        <v>2.094843462246777E-2</v>
      </c>
      <c r="N1114" s="60">
        <v>5.9852670349907922E-3</v>
      </c>
      <c r="O1114" s="60">
        <v>6.2154696132596682E-3</v>
      </c>
      <c r="P1114" s="117">
        <v>1.4839212353024506E-2</v>
      </c>
      <c r="Q1114" s="61">
        <v>0</v>
      </c>
      <c r="R1114" s="61">
        <v>0</v>
      </c>
      <c r="S1114" s="61">
        <v>0</v>
      </c>
      <c r="T1114" s="61">
        <v>0</v>
      </c>
      <c r="U1114" s="61">
        <v>0</v>
      </c>
      <c r="V1114" s="61">
        <v>0</v>
      </c>
      <c r="W1114" s="61">
        <v>0</v>
      </c>
      <c r="X1114" s="61">
        <v>0</v>
      </c>
      <c r="Y1114" s="61">
        <v>0</v>
      </c>
      <c r="Z1114" s="61">
        <v>0</v>
      </c>
      <c r="AA1114" s="61">
        <v>0</v>
      </c>
      <c r="AB1114" s="61">
        <v>0</v>
      </c>
      <c r="AC1114" s="61">
        <v>0</v>
      </c>
      <c r="AD1114" s="50">
        <f t="shared" si="835"/>
        <v>0</v>
      </c>
      <c r="AE1114" s="51" t="s">
        <v>22</v>
      </c>
      <c r="AF1114" s="52">
        <f t="shared" si="792"/>
        <v>2.2843852311210205E-2</v>
      </c>
      <c r="AG1114" s="53">
        <f t="shared" si="832"/>
        <v>4.4468847178134964E-2</v>
      </c>
      <c r="AH1114" s="53">
        <f t="shared" si="793"/>
        <v>4.4468847178134964E-2</v>
      </c>
      <c r="AI1114" s="53">
        <f t="shared" si="794"/>
        <v>4.5493608488969488E-2</v>
      </c>
      <c r="AJ1114" s="53">
        <f t="shared" si="795"/>
        <v>4.5493608488969488E-2</v>
      </c>
      <c r="AK1114" s="53">
        <f t="shared" si="796"/>
        <v>3.9213759117695819E-2</v>
      </c>
      <c r="AL1114" s="53">
        <f t="shared" si="797"/>
        <v>3.5940693388042635E-2</v>
      </c>
      <c r="AM1114" s="53">
        <f t="shared" si="798"/>
        <v>5.24596703645216E-2</v>
      </c>
      <c r="AN1114" s="53">
        <f t="shared" si="799"/>
        <v>4.4468847178134964E-2</v>
      </c>
      <c r="AO1114" s="53">
        <f t="shared" si="800"/>
        <v>5.7243678073353808E-2</v>
      </c>
      <c r="AP1114" s="53">
        <f t="shared" si="801"/>
        <v>6.0973408963432708E-2</v>
      </c>
      <c r="AQ1114" s="53">
        <f t="shared" si="802"/>
        <v>5.7714386356477389E-2</v>
      </c>
      <c r="AR1114" s="53">
        <f t="shared" si="803"/>
        <v>2.2838524781741781E-2</v>
      </c>
      <c r="AS1114" s="53">
        <f t="shared" si="804"/>
        <v>2.3484707051477739E-2</v>
      </c>
      <c r="AT1114" s="54">
        <f t="shared" si="805"/>
        <v>4.6848264212294488E-2</v>
      </c>
      <c r="AU1114" s="54">
        <f t="shared" si="806"/>
        <v>4.6848264212294488E-2</v>
      </c>
      <c r="AV1114" s="54">
        <f t="shared" si="807"/>
        <v>4.7927857943433946E-2</v>
      </c>
      <c r="AW1114" s="54">
        <f t="shared" si="808"/>
        <v>4.7927857943433946E-2</v>
      </c>
      <c r="AX1114" s="54">
        <f t="shared" si="809"/>
        <v>4.1311989504562059E-2</v>
      </c>
      <c r="AY1114" s="54">
        <f t="shared" si="810"/>
        <v>3.7863790196116895E-2</v>
      </c>
      <c r="AZ1114" s="54">
        <f t="shared" si="811"/>
        <v>5.5266656405147163E-2</v>
      </c>
      <c r="BA1114" s="54">
        <f t="shared" si="812"/>
        <v>4.6848264212294488E-2</v>
      </c>
      <c r="BB1114" s="54">
        <f t="shared" si="813"/>
        <v>6.0306644427306287E-2</v>
      </c>
      <c r="BC1114" s="54">
        <f t="shared" si="814"/>
        <v>6.4235943909238591E-2</v>
      </c>
      <c r="BD1114" s="54">
        <f t="shared" si="815"/>
        <v>6.0802539135940241E-2</v>
      </c>
      <c r="BE1114" s="54">
        <f t="shared" si="816"/>
        <v>2.4060557246020967E-2</v>
      </c>
      <c r="BF1114" s="54">
        <f t="shared" si="817"/>
        <v>2.4741315116370597E-2</v>
      </c>
      <c r="BG1114" s="55">
        <f t="shared" si="836"/>
        <v>0.60498994446445409</v>
      </c>
      <c r="BH1114" s="56">
        <f t="shared" si="833"/>
        <v>0</v>
      </c>
      <c r="BI1114" s="56">
        <f t="shared" si="818"/>
        <v>0</v>
      </c>
      <c r="BJ1114" s="56">
        <f t="shared" si="819"/>
        <v>0</v>
      </c>
      <c r="BK1114" s="56">
        <f t="shared" si="820"/>
        <v>0</v>
      </c>
      <c r="BL1114" s="56">
        <f t="shared" si="821"/>
        <v>0</v>
      </c>
      <c r="BM1114" s="56">
        <f t="shared" si="822"/>
        <v>0</v>
      </c>
      <c r="BN1114" s="56">
        <f t="shared" si="823"/>
        <v>0</v>
      </c>
      <c r="BO1114" s="56">
        <f t="shared" si="824"/>
        <v>0</v>
      </c>
      <c r="BP1114" s="56">
        <f t="shared" si="825"/>
        <v>0</v>
      </c>
      <c r="BQ1114" s="56">
        <f t="shared" si="826"/>
        <v>0</v>
      </c>
      <c r="BR1114" s="56">
        <f t="shared" si="827"/>
        <v>0</v>
      </c>
      <c r="BS1114" s="56">
        <f t="shared" si="828"/>
        <v>0</v>
      </c>
      <c r="BT1114" s="56">
        <f t="shared" si="829"/>
        <v>0</v>
      </c>
      <c r="BU1114" s="57">
        <f t="shared" si="837"/>
        <v>0</v>
      </c>
      <c r="BV1114" s="58">
        <f t="shared" si="834"/>
        <v>0.59143895531325075</v>
      </c>
      <c r="BW1114" s="59">
        <f t="shared" si="830"/>
        <v>-0.41669122294272842</v>
      </c>
      <c r="BX1114" s="68">
        <f t="shared" si="831"/>
        <v>0.60498994446445409</v>
      </c>
    </row>
    <row r="1115" spans="1:76">
      <c r="A1115" s="49">
        <v>5003</v>
      </c>
      <c r="B1115" s="86">
        <v>1.1651469098277611E-2</v>
      </c>
      <c r="C1115" s="60">
        <v>1.4732965009208104E-2</v>
      </c>
      <c r="D1115" s="60">
        <v>1.4732965009208104E-2</v>
      </c>
      <c r="E1115" s="60">
        <v>1.5193370165745856E-2</v>
      </c>
      <c r="F1115" s="60">
        <v>1.5193370165745856E-2</v>
      </c>
      <c r="G1115" s="60">
        <v>1.2430939226519336E-2</v>
      </c>
      <c r="H1115" s="60">
        <v>1.1049723756906077E-2</v>
      </c>
      <c r="I1115" s="60">
        <v>1.841620626151013E-2</v>
      </c>
      <c r="J1115" s="60">
        <v>1.1970534069981584E-2</v>
      </c>
      <c r="K1115" s="60">
        <v>1.7034990791896871E-2</v>
      </c>
      <c r="L1115" s="60">
        <v>1.8876611418047883E-2</v>
      </c>
      <c r="M1115" s="60">
        <v>1.721915285451197E-2</v>
      </c>
      <c r="N1115" s="60">
        <v>2.0027624309392266E-2</v>
      </c>
      <c r="O1115" s="60">
        <v>2.0902394106813996E-2</v>
      </c>
      <c r="P1115" s="117">
        <v>1.5983142088114462E-2</v>
      </c>
      <c r="Q1115" s="61">
        <v>0</v>
      </c>
      <c r="R1115" s="61">
        <v>0</v>
      </c>
      <c r="S1115" s="61">
        <v>0</v>
      </c>
      <c r="T1115" s="61">
        <v>0</v>
      </c>
      <c r="U1115" s="61">
        <v>0</v>
      </c>
      <c r="V1115" s="61">
        <v>0</v>
      </c>
      <c r="W1115" s="61">
        <v>0</v>
      </c>
      <c r="X1115" s="61">
        <v>0</v>
      </c>
      <c r="Y1115" s="61">
        <v>0</v>
      </c>
      <c r="Z1115" s="61">
        <v>0</v>
      </c>
      <c r="AA1115" s="61">
        <v>0</v>
      </c>
      <c r="AB1115" s="61">
        <v>0</v>
      </c>
      <c r="AC1115" s="61">
        <v>0</v>
      </c>
      <c r="AD1115" s="50">
        <f t="shared" si="835"/>
        <v>0</v>
      </c>
      <c r="AE1115" s="51" t="s">
        <v>22</v>
      </c>
      <c r="AF1115" s="52">
        <f t="shared" si="792"/>
        <v>1.6366231218559669E-2</v>
      </c>
      <c r="AG1115" s="53">
        <f t="shared" si="832"/>
        <v>4.4468847178134964E-2</v>
      </c>
      <c r="AH1115" s="53">
        <f t="shared" si="793"/>
        <v>4.4468847178134964E-2</v>
      </c>
      <c r="AI1115" s="53">
        <f t="shared" si="794"/>
        <v>4.5493608488969488E-2</v>
      </c>
      <c r="AJ1115" s="53">
        <f t="shared" si="795"/>
        <v>4.5493608488969488E-2</v>
      </c>
      <c r="AK1115" s="53">
        <f t="shared" si="796"/>
        <v>3.9213759117695819E-2</v>
      </c>
      <c r="AL1115" s="53">
        <f t="shared" si="797"/>
        <v>3.5940693388042635E-2</v>
      </c>
      <c r="AM1115" s="53">
        <f t="shared" si="798"/>
        <v>5.24596703645216E-2</v>
      </c>
      <c r="AN1115" s="53">
        <f t="shared" si="799"/>
        <v>3.8133693368819867E-2</v>
      </c>
      <c r="AO1115" s="53">
        <f t="shared" si="800"/>
        <v>4.9516012054016657E-2</v>
      </c>
      <c r="AP1115" s="53">
        <f t="shared" si="801"/>
        <v>5.3428171265106406E-2</v>
      </c>
      <c r="AQ1115" s="53">
        <f t="shared" si="802"/>
        <v>4.9911939213943331E-2</v>
      </c>
      <c r="AR1115" s="53">
        <f t="shared" si="803"/>
        <v>5.5823449344802711E-2</v>
      </c>
      <c r="AS1115" s="53">
        <f t="shared" si="804"/>
        <v>5.7620350810047447E-2</v>
      </c>
      <c r="AT1115" s="54">
        <f t="shared" si="805"/>
        <v>3.3563932818385767E-2</v>
      </c>
      <c r="AU1115" s="54">
        <f t="shared" si="806"/>
        <v>3.3563932818385767E-2</v>
      </c>
      <c r="AV1115" s="54">
        <f t="shared" si="807"/>
        <v>3.4337396084792249E-2</v>
      </c>
      <c r="AW1115" s="54">
        <f t="shared" si="808"/>
        <v>3.4337396084792249E-2</v>
      </c>
      <c r="AX1115" s="54">
        <f t="shared" si="809"/>
        <v>2.959752860941841E-2</v>
      </c>
      <c r="AY1115" s="54">
        <f t="shared" si="810"/>
        <v>2.7127103463918886E-2</v>
      </c>
      <c r="AZ1115" s="54">
        <f t="shared" si="811"/>
        <v>3.9595198965607911E-2</v>
      </c>
      <c r="BA1115" s="54">
        <f t="shared" si="812"/>
        <v>2.8782322987165706E-2</v>
      </c>
      <c r="BB1115" s="54">
        <f t="shared" si="813"/>
        <v>3.7373401998884413E-2</v>
      </c>
      <c r="BC1115" s="54">
        <f t="shared" si="814"/>
        <v>4.032619833313273E-2</v>
      </c>
      <c r="BD1115" s="54">
        <f t="shared" si="815"/>
        <v>3.7672237553211245E-2</v>
      </c>
      <c r="BE1115" s="54">
        <f t="shared" si="816"/>
        <v>4.2134092120579697E-2</v>
      </c>
      <c r="BF1115" s="54">
        <f t="shared" si="817"/>
        <v>4.3490346754731485E-2</v>
      </c>
      <c r="BG1115" s="55">
        <f t="shared" si="836"/>
        <v>0.46190108859300649</v>
      </c>
      <c r="BH1115" s="56">
        <f t="shared" si="833"/>
        <v>0</v>
      </c>
      <c r="BI1115" s="56">
        <f t="shared" si="818"/>
        <v>0</v>
      </c>
      <c r="BJ1115" s="56">
        <f t="shared" si="819"/>
        <v>0</v>
      </c>
      <c r="BK1115" s="56">
        <f t="shared" si="820"/>
        <v>0</v>
      </c>
      <c r="BL1115" s="56">
        <f t="shared" si="821"/>
        <v>0</v>
      </c>
      <c r="BM1115" s="56">
        <f t="shared" si="822"/>
        <v>0</v>
      </c>
      <c r="BN1115" s="56">
        <f t="shared" si="823"/>
        <v>0</v>
      </c>
      <c r="BO1115" s="56">
        <f t="shared" si="824"/>
        <v>0</v>
      </c>
      <c r="BP1115" s="56">
        <f t="shared" si="825"/>
        <v>0</v>
      </c>
      <c r="BQ1115" s="56">
        <f t="shared" si="826"/>
        <v>0</v>
      </c>
      <c r="BR1115" s="56">
        <f t="shared" si="827"/>
        <v>0</v>
      </c>
      <c r="BS1115" s="56">
        <f t="shared" si="828"/>
        <v>0</v>
      </c>
      <c r="BT1115" s="56">
        <f t="shared" si="829"/>
        <v>0</v>
      </c>
      <c r="BU1115" s="57">
        <f t="shared" si="837"/>
        <v>0</v>
      </c>
      <c r="BV1115" s="58">
        <f t="shared" si="834"/>
        <v>0.41221502946075056</v>
      </c>
      <c r="BW1115" s="59">
        <f t="shared" si="830"/>
        <v>-0.30984888619316187</v>
      </c>
      <c r="BX1115" s="68">
        <f t="shared" si="831"/>
        <v>0.46190108859300649</v>
      </c>
    </row>
    <row r="1116" spans="1:76">
      <c r="A1116" s="49">
        <v>5004</v>
      </c>
      <c r="B1116" s="86">
        <v>0.1524822695035461</v>
      </c>
      <c r="C1116" s="60">
        <v>1.4732965009208104E-2</v>
      </c>
      <c r="D1116" s="60">
        <v>1.4732965009208104E-2</v>
      </c>
      <c r="E1116" s="60">
        <v>1.5193370165745856E-2</v>
      </c>
      <c r="F1116" s="60">
        <v>1.5193370165745856E-2</v>
      </c>
      <c r="G1116" s="60">
        <v>1.2430939226519336E-2</v>
      </c>
      <c r="H1116" s="60">
        <v>1.1049723756906077E-2</v>
      </c>
      <c r="I1116" s="60">
        <v>1.841620626151013E-2</v>
      </c>
      <c r="J1116" s="60">
        <v>1.1970534069981584E-2</v>
      </c>
      <c r="K1116" s="60">
        <v>1.7034990791896871E-2</v>
      </c>
      <c r="L1116" s="60">
        <v>1.8876611418047883E-2</v>
      </c>
      <c r="M1116" s="60">
        <v>1.721915285451197E-2</v>
      </c>
      <c r="N1116" s="60">
        <v>2.0027624309392266E-2</v>
      </c>
      <c r="O1116" s="60">
        <v>2.0902394106813996E-2</v>
      </c>
      <c r="P1116" s="117">
        <v>1.5983142088114462E-2</v>
      </c>
      <c r="Q1116" s="61">
        <v>0</v>
      </c>
      <c r="R1116" s="61">
        <v>0</v>
      </c>
      <c r="S1116" s="61">
        <v>1</v>
      </c>
      <c r="T1116" s="61">
        <v>0</v>
      </c>
      <c r="U1116" s="61">
        <v>0</v>
      </c>
      <c r="V1116" s="61">
        <v>0</v>
      </c>
      <c r="W1116" s="61">
        <v>0</v>
      </c>
      <c r="X1116" s="61">
        <v>1</v>
      </c>
      <c r="Y1116" s="61">
        <v>0</v>
      </c>
      <c r="Z1116" s="61">
        <v>0</v>
      </c>
      <c r="AA1116" s="61">
        <v>0</v>
      </c>
      <c r="AB1116" s="61">
        <v>0</v>
      </c>
      <c r="AC1116" s="61">
        <v>0</v>
      </c>
      <c r="AD1116" s="50">
        <f t="shared" si="835"/>
        <v>2</v>
      </c>
      <c r="AE1116" s="51" t="s">
        <v>22</v>
      </c>
      <c r="AF1116" s="52">
        <f t="shared" si="792"/>
        <v>0.17601658209132132</v>
      </c>
      <c r="AG1116" s="53">
        <f t="shared" si="832"/>
        <v>4.4468847178134964E-2</v>
      </c>
      <c r="AH1116" s="53">
        <f t="shared" si="793"/>
        <v>4.4468847178134964E-2</v>
      </c>
      <c r="AI1116" s="53">
        <f t="shared" si="794"/>
        <v>4.5493608488969488E-2</v>
      </c>
      <c r="AJ1116" s="53">
        <f t="shared" si="795"/>
        <v>4.5493608488969488E-2</v>
      </c>
      <c r="AK1116" s="53">
        <f t="shared" si="796"/>
        <v>3.9213759117695819E-2</v>
      </c>
      <c r="AL1116" s="53">
        <f t="shared" si="797"/>
        <v>3.5940693388042635E-2</v>
      </c>
      <c r="AM1116" s="53">
        <f t="shared" si="798"/>
        <v>5.24596703645216E-2</v>
      </c>
      <c r="AN1116" s="53">
        <f t="shared" si="799"/>
        <v>3.8133693368819867E-2</v>
      </c>
      <c r="AO1116" s="53">
        <f t="shared" si="800"/>
        <v>4.9516012054016657E-2</v>
      </c>
      <c r="AP1116" s="53">
        <f t="shared" si="801"/>
        <v>5.3428171265106406E-2</v>
      </c>
      <c r="AQ1116" s="53">
        <f t="shared" si="802"/>
        <v>4.9911939213943331E-2</v>
      </c>
      <c r="AR1116" s="53">
        <f t="shared" si="803"/>
        <v>5.5823449344802711E-2</v>
      </c>
      <c r="AS1116" s="53">
        <f t="shared" si="804"/>
        <v>5.7620350810047447E-2</v>
      </c>
      <c r="AT1116" s="54">
        <f t="shared" si="805"/>
        <v>0.36097551460322802</v>
      </c>
      <c r="AU1116" s="54">
        <f t="shared" si="806"/>
        <v>0.36097551460322802</v>
      </c>
      <c r="AV1116" s="54">
        <f t="shared" si="807"/>
        <v>0.36929400642385374</v>
      </c>
      <c r="AW1116" s="54">
        <f t="shared" si="808"/>
        <v>0.36929400642385374</v>
      </c>
      <c r="AX1116" s="54">
        <f t="shared" si="809"/>
        <v>0.31831737891323825</v>
      </c>
      <c r="AY1116" s="54">
        <f t="shared" si="810"/>
        <v>0.29174829378811989</v>
      </c>
      <c r="AZ1116" s="54">
        <f t="shared" si="811"/>
        <v>0.42584095850049208</v>
      </c>
      <c r="BA1116" s="54">
        <f t="shared" si="812"/>
        <v>0.3095499537550363</v>
      </c>
      <c r="BB1116" s="54">
        <f t="shared" si="813"/>
        <v>0.40194583549012858</v>
      </c>
      <c r="BC1116" s="54">
        <f t="shared" si="814"/>
        <v>0.43370275688671578</v>
      </c>
      <c r="BD1116" s="54">
        <f t="shared" si="815"/>
        <v>0.40515977107355872</v>
      </c>
      <c r="BE1116" s="54">
        <f t="shared" si="816"/>
        <v>0.45314640771878278</v>
      </c>
      <c r="BF1116" s="54">
        <f t="shared" si="817"/>
        <v>0.46773274112449664</v>
      </c>
      <c r="BG1116" s="55">
        <f t="shared" si="836"/>
        <v>4.9676831393047332</v>
      </c>
      <c r="BH1116" s="56">
        <f t="shared" si="833"/>
        <v>0</v>
      </c>
      <c r="BI1116" s="56">
        <f t="shared" si="818"/>
        <v>0</v>
      </c>
      <c r="BJ1116" s="56">
        <f t="shared" si="819"/>
        <v>-0.99616218681434077</v>
      </c>
      <c r="BK1116" s="56">
        <f t="shared" si="820"/>
        <v>0</v>
      </c>
      <c r="BL1116" s="56">
        <f t="shared" si="821"/>
        <v>0</v>
      </c>
      <c r="BM1116" s="56">
        <f t="shared" si="822"/>
        <v>0</v>
      </c>
      <c r="BN1116" s="56">
        <f t="shared" si="823"/>
        <v>0</v>
      </c>
      <c r="BO1116" s="56">
        <f t="shared" si="824"/>
        <v>-1.1726357984110718</v>
      </c>
      <c r="BP1116" s="56">
        <f t="shared" si="825"/>
        <v>0</v>
      </c>
      <c r="BQ1116" s="56">
        <f t="shared" si="826"/>
        <v>0</v>
      </c>
      <c r="BR1116" s="56">
        <f t="shared" si="827"/>
        <v>0</v>
      </c>
      <c r="BS1116" s="56">
        <f t="shared" si="828"/>
        <v>0</v>
      </c>
      <c r="BT1116" s="56">
        <f t="shared" si="829"/>
        <v>0</v>
      </c>
      <c r="BU1116" s="57">
        <f t="shared" si="837"/>
        <v>-2.1687979852254125</v>
      </c>
      <c r="BV1116" s="58">
        <f t="shared" si="834"/>
        <v>5.3946401681602563</v>
      </c>
      <c r="BW1116" s="59">
        <f t="shared" si="830"/>
        <v>-6.825747195932955</v>
      </c>
      <c r="BX1116" s="68">
        <f t="shared" si="831"/>
        <v>2.9676831393047332</v>
      </c>
    </row>
    <row r="1117" spans="1:76">
      <c r="A1117" s="49">
        <v>5005</v>
      </c>
      <c r="B1117" s="86">
        <v>0.31560283687943269</v>
      </c>
      <c r="C1117" s="60">
        <v>1.4732965009208104E-2</v>
      </c>
      <c r="D1117" s="60">
        <v>1.4732965009208104E-2</v>
      </c>
      <c r="E1117" s="60">
        <v>1.5193370165745856E-2</v>
      </c>
      <c r="F1117" s="60">
        <v>1.5193370165745856E-2</v>
      </c>
      <c r="G1117" s="60">
        <v>1.2430939226519336E-2</v>
      </c>
      <c r="H1117" s="60">
        <v>1.1049723756906077E-2</v>
      </c>
      <c r="I1117" s="60">
        <v>1.841620626151013E-2</v>
      </c>
      <c r="J1117" s="60">
        <v>1.1970534069981584E-2</v>
      </c>
      <c r="K1117" s="60">
        <v>1.7034990791896871E-2</v>
      </c>
      <c r="L1117" s="60">
        <v>1.8876611418047883E-2</v>
      </c>
      <c r="M1117" s="60">
        <v>1.721915285451197E-2</v>
      </c>
      <c r="N1117" s="60">
        <v>2.0027624309392266E-2</v>
      </c>
      <c r="O1117" s="60">
        <v>2.0902394106813996E-2</v>
      </c>
      <c r="P1117" s="117">
        <v>1.5983142088114462E-2</v>
      </c>
      <c r="Q1117" s="61">
        <v>3</v>
      </c>
      <c r="R1117" s="61">
        <v>1</v>
      </c>
      <c r="S1117" s="61">
        <v>1</v>
      </c>
      <c r="T1117" s="61">
        <v>0</v>
      </c>
      <c r="U1117" s="61">
        <v>2</v>
      </c>
      <c r="V1117" s="61">
        <v>1</v>
      </c>
      <c r="W1117" s="61">
        <v>0</v>
      </c>
      <c r="X1117" s="61">
        <v>0</v>
      </c>
      <c r="Y1117" s="61">
        <v>0</v>
      </c>
      <c r="Z1117" s="61">
        <v>3</v>
      </c>
      <c r="AA1117" s="61">
        <v>5</v>
      </c>
      <c r="AB1117" s="61">
        <v>1</v>
      </c>
      <c r="AC1117" s="61">
        <v>0</v>
      </c>
      <c r="AD1117" s="50">
        <f t="shared" si="835"/>
        <v>17</v>
      </c>
      <c r="AE1117" s="51" t="s">
        <v>22</v>
      </c>
      <c r="AF1117" s="52">
        <f t="shared" si="792"/>
        <v>0.34463942303029033</v>
      </c>
      <c r="AG1117" s="53">
        <f t="shared" si="832"/>
        <v>4.4468847178134964E-2</v>
      </c>
      <c r="AH1117" s="53">
        <f t="shared" si="793"/>
        <v>4.4468847178134964E-2</v>
      </c>
      <c r="AI1117" s="53">
        <f t="shared" si="794"/>
        <v>4.5493608488969488E-2</v>
      </c>
      <c r="AJ1117" s="53">
        <f t="shared" si="795"/>
        <v>4.5493608488969488E-2</v>
      </c>
      <c r="AK1117" s="53">
        <f t="shared" si="796"/>
        <v>3.9213759117695819E-2</v>
      </c>
      <c r="AL1117" s="53">
        <f t="shared" si="797"/>
        <v>3.5940693388042635E-2</v>
      </c>
      <c r="AM1117" s="53">
        <f t="shared" si="798"/>
        <v>5.24596703645216E-2</v>
      </c>
      <c r="AN1117" s="53">
        <f t="shared" si="799"/>
        <v>3.8133693368819867E-2</v>
      </c>
      <c r="AO1117" s="53">
        <f t="shared" si="800"/>
        <v>4.9516012054016657E-2</v>
      </c>
      <c r="AP1117" s="53">
        <f t="shared" si="801"/>
        <v>5.3428171265106406E-2</v>
      </c>
      <c r="AQ1117" s="53">
        <f t="shared" si="802"/>
        <v>4.9911939213943331E-2</v>
      </c>
      <c r="AR1117" s="53">
        <f t="shared" si="803"/>
        <v>5.5823449344802711E-2</v>
      </c>
      <c r="AS1117" s="53">
        <f t="shared" si="804"/>
        <v>5.7620350810047447E-2</v>
      </c>
      <c r="AT1117" s="54">
        <f t="shared" si="805"/>
        <v>0.70678791510889483</v>
      </c>
      <c r="AU1117" s="54">
        <f t="shared" si="806"/>
        <v>0.70678791510889483</v>
      </c>
      <c r="AV1117" s="54">
        <f t="shared" si="807"/>
        <v>0.72307547272125228</v>
      </c>
      <c r="AW1117" s="54">
        <f t="shared" si="808"/>
        <v>0.72307547272125228</v>
      </c>
      <c r="AX1117" s="54">
        <f t="shared" si="809"/>
        <v>0.6232635386151032</v>
      </c>
      <c r="AY1117" s="54">
        <f t="shared" si="810"/>
        <v>0.57124142763460062</v>
      </c>
      <c r="AZ1117" s="54">
        <f t="shared" si="811"/>
        <v>0.83379406926633881</v>
      </c>
      <c r="BA1117" s="54">
        <f t="shared" si="812"/>
        <v>0.60609697219230851</v>
      </c>
      <c r="BB1117" s="54">
        <f t="shared" si="813"/>
        <v>0.78700756023586083</v>
      </c>
      <c r="BC1117" s="54">
        <f t="shared" si="814"/>
        <v>0.84918742384473223</v>
      </c>
      <c r="BD1117" s="54">
        <f t="shared" si="815"/>
        <v>0.79330042703266757</v>
      </c>
      <c r="BE1117" s="54">
        <f t="shared" si="816"/>
        <v>0.88725797677075913</v>
      </c>
      <c r="BF1117" s="54">
        <f t="shared" si="817"/>
        <v>0.91581793100543762</v>
      </c>
      <c r="BG1117" s="55">
        <f t="shared" si="836"/>
        <v>9.7266941022581008</v>
      </c>
      <c r="BH1117" s="56">
        <f t="shared" si="833"/>
        <v>-1.041073910153167</v>
      </c>
      <c r="BI1117" s="56">
        <f t="shared" si="818"/>
        <v>-0.34702463671772232</v>
      </c>
      <c r="BJ1117" s="56">
        <f t="shared" si="819"/>
        <v>-0.32424167399862425</v>
      </c>
      <c r="BK1117" s="56">
        <f t="shared" si="820"/>
        <v>0</v>
      </c>
      <c r="BL1117" s="56">
        <f t="shared" si="821"/>
        <v>-0.94557166841387241</v>
      </c>
      <c r="BM1117" s="56">
        <f t="shared" si="822"/>
        <v>-0.55994334321524541</v>
      </c>
      <c r="BN1117" s="56">
        <f t="shared" si="823"/>
        <v>0</v>
      </c>
      <c r="BO1117" s="56">
        <f t="shared" si="824"/>
        <v>0</v>
      </c>
      <c r="BP1117" s="56">
        <f t="shared" si="825"/>
        <v>0</v>
      </c>
      <c r="BQ1117" s="56">
        <f t="shared" si="826"/>
        <v>-0.49042607603326538</v>
      </c>
      <c r="BR1117" s="56">
        <f t="shared" si="827"/>
        <v>-1.1577664018761766</v>
      </c>
      <c r="BS1117" s="56">
        <f t="shared" si="828"/>
        <v>-0.11961949705271127</v>
      </c>
      <c r="BT1117" s="56">
        <f t="shared" si="829"/>
        <v>0</v>
      </c>
      <c r="BU1117" s="57">
        <f t="shared" si="837"/>
        <v>-4.985667207460784</v>
      </c>
      <c r="BV1117" s="58">
        <f t="shared" si="834"/>
        <v>11.165650580610766</v>
      </c>
      <c r="BW1117" s="59">
        <f t="shared" si="830"/>
        <v>-14.039147184939551</v>
      </c>
      <c r="BX1117" s="68">
        <f t="shared" si="831"/>
        <v>7.2733058977418992</v>
      </c>
    </row>
    <row r="1118" spans="1:76">
      <c r="A1118" s="49">
        <v>5006</v>
      </c>
      <c r="B1118" s="86">
        <v>1.4184397163120571E-2</v>
      </c>
      <c r="C1118" s="60">
        <v>1.4732965009208104E-2</v>
      </c>
      <c r="D1118" s="60">
        <v>1.4732965009208104E-2</v>
      </c>
      <c r="E1118" s="60">
        <v>8.7476979742173114E-3</v>
      </c>
      <c r="F1118" s="60">
        <v>8.7476979742173114E-3</v>
      </c>
      <c r="G1118" s="60">
        <v>1.1510128913443831E-2</v>
      </c>
      <c r="H1118" s="60">
        <v>1.0128913443830571E-2</v>
      </c>
      <c r="I1118" s="60">
        <v>1.6988950276243094E-2</v>
      </c>
      <c r="J1118" s="60">
        <v>1.1970534069981584E-2</v>
      </c>
      <c r="K1118" s="60">
        <v>1.7034990791896871E-2</v>
      </c>
      <c r="L1118" s="60">
        <v>1.841620626151013E-2</v>
      </c>
      <c r="M1118" s="60">
        <v>1.721915285451197E-2</v>
      </c>
      <c r="N1118" s="60">
        <v>5.0644567219152855E-3</v>
      </c>
      <c r="O1118" s="60">
        <v>5.2486187845303869E-3</v>
      </c>
      <c r="P1118" s="117">
        <v>1.2349482929593425E-2</v>
      </c>
      <c r="Q1118" s="61">
        <v>0</v>
      </c>
      <c r="R1118" s="61">
        <v>0</v>
      </c>
      <c r="S1118" s="61">
        <v>0</v>
      </c>
      <c r="T1118" s="61">
        <v>0</v>
      </c>
      <c r="U1118" s="61">
        <v>0</v>
      </c>
      <c r="V1118" s="61">
        <v>0</v>
      </c>
      <c r="W1118" s="61">
        <v>0</v>
      </c>
      <c r="X1118" s="61">
        <v>1</v>
      </c>
      <c r="Y1118" s="61">
        <v>0</v>
      </c>
      <c r="Z1118" s="61">
        <v>0</v>
      </c>
      <c r="AA1118" s="61">
        <v>0</v>
      </c>
      <c r="AB1118" s="61">
        <v>0</v>
      </c>
      <c r="AC1118" s="61">
        <v>0</v>
      </c>
      <c r="AD1118" s="50">
        <f t="shared" si="835"/>
        <v>1</v>
      </c>
      <c r="AE1118" s="51" t="s">
        <v>22</v>
      </c>
      <c r="AF1118" s="52">
        <f t="shared" si="792"/>
        <v>1.9627234121679635E-2</v>
      </c>
      <c r="AG1118" s="53">
        <f t="shared" si="832"/>
        <v>4.4468847178134964E-2</v>
      </c>
      <c r="AH1118" s="53">
        <f t="shared" si="793"/>
        <v>4.4468847178134964E-2</v>
      </c>
      <c r="AI1118" s="53">
        <f t="shared" si="794"/>
        <v>3.0236619059523413E-2</v>
      </c>
      <c r="AJ1118" s="53">
        <f t="shared" si="795"/>
        <v>3.0236619059523413E-2</v>
      </c>
      <c r="AK1118" s="53">
        <f t="shared" si="796"/>
        <v>3.7042855159597508E-2</v>
      </c>
      <c r="AL1118" s="53">
        <f t="shared" si="797"/>
        <v>3.3699925762023637E-2</v>
      </c>
      <c r="AM1118" s="53">
        <f t="shared" si="798"/>
        <v>4.9416859081642117E-2</v>
      </c>
      <c r="AN1118" s="53">
        <f t="shared" si="799"/>
        <v>3.8133693368819867E-2</v>
      </c>
      <c r="AO1118" s="53">
        <f t="shared" si="800"/>
        <v>4.9516012054016657E-2</v>
      </c>
      <c r="AP1118" s="53">
        <f t="shared" si="801"/>
        <v>5.24596703645216E-2</v>
      </c>
      <c r="AQ1118" s="53">
        <f t="shared" si="802"/>
        <v>4.9911939213943331E-2</v>
      </c>
      <c r="AR1118" s="53">
        <f t="shared" si="803"/>
        <v>2.0185437292859459E-2</v>
      </c>
      <c r="AS1118" s="53">
        <f t="shared" si="804"/>
        <v>2.0725458946376219E-2</v>
      </c>
      <c r="AT1118" s="54">
        <f t="shared" si="805"/>
        <v>4.0251610689926429E-2</v>
      </c>
      <c r="AU1118" s="54">
        <f t="shared" si="806"/>
        <v>4.0251610689926429E-2</v>
      </c>
      <c r="AV1118" s="54">
        <f t="shared" si="807"/>
        <v>2.7369106603734317E-2</v>
      </c>
      <c r="AW1118" s="54">
        <f t="shared" si="808"/>
        <v>2.7369106603734317E-2</v>
      </c>
      <c r="AX1118" s="54">
        <f t="shared" si="809"/>
        <v>3.3529868196371486E-2</v>
      </c>
      <c r="AY1118" s="54">
        <f t="shared" si="810"/>
        <v>3.0503968016498708E-2</v>
      </c>
      <c r="AZ1118" s="54">
        <f t="shared" si="811"/>
        <v>4.4730374171949416E-2</v>
      </c>
      <c r="BA1118" s="54">
        <f t="shared" si="812"/>
        <v>3.4517255945539498E-2</v>
      </c>
      <c r="BB1118" s="54">
        <f t="shared" si="813"/>
        <v>4.48201238977919E-2</v>
      </c>
      <c r="BC1118" s="54">
        <f t="shared" si="814"/>
        <v>4.7484618163720856E-2</v>
      </c>
      <c r="BD1118" s="54">
        <f t="shared" si="815"/>
        <v>4.5178503008433041E-2</v>
      </c>
      <c r="BE1118" s="54">
        <f t="shared" si="816"/>
        <v>1.8271136201560911E-2</v>
      </c>
      <c r="BF1118" s="54">
        <f t="shared" si="817"/>
        <v>1.8759944496374876E-2</v>
      </c>
      <c r="BG1118" s="55">
        <f t="shared" si="836"/>
        <v>0.45303722668556218</v>
      </c>
      <c r="BH1118" s="56">
        <f t="shared" si="833"/>
        <v>0</v>
      </c>
      <c r="BI1118" s="56">
        <f t="shared" si="818"/>
        <v>0</v>
      </c>
      <c r="BJ1118" s="56">
        <f t="shared" si="819"/>
        <v>0</v>
      </c>
      <c r="BK1118" s="56">
        <f t="shared" si="820"/>
        <v>0</v>
      </c>
      <c r="BL1118" s="56">
        <f t="shared" si="821"/>
        <v>0</v>
      </c>
      <c r="BM1118" s="56">
        <f t="shared" si="822"/>
        <v>0</v>
      </c>
      <c r="BN1118" s="56">
        <f t="shared" si="823"/>
        <v>0</v>
      </c>
      <c r="BO1118" s="56">
        <f t="shared" si="824"/>
        <v>-3.3662959076548327</v>
      </c>
      <c r="BP1118" s="56">
        <f t="shared" si="825"/>
        <v>0</v>
      </c>
      <c r="BQ1118" s="56">
        <f t="shared" si="826"/>
        <v>0</v>
      </c>
      <c r="BR1118" s="56">
        <f t="shared" si="827"/>
        <v>0</v>
      </c>
      <c r="BS1118" s="56">
        <f t="shared" si="828"/>
        <v>0</v>
      </c>
      <c r="BT1118" s="56">
        <f t="shared" si="829"/>
        <v>0</v>
      </c>
      <c r="BU1118" s="57">
        <f t="shared" si="837"/>
        <v>-3.3662959076548327</v>
      </c>
      <c r="BV1118" s="58">
        <f t="shared" si="834"/>
        <v>0.50182699238700068</v>
      </c>
      <c r="BW1118" s="59">
        <f t="shared" si="830"/>
        <v>-4.3324418287364184</v>
      </c>
      <c r="BX1118" s="68">
        <f t="shared" si="831"/>
        <v>0.54696277331443777</v>
      </c>
    </row>
    <row r="1119" spans="1:76">
      <c r="A1119" s="49">
        <v>5007</v>
      </c>
      <c r="B1119" s="86">
        <v>0.12512664640324217</v>
      </c>
      <c r="C1119" s="60">
        <v>9.2081031307550652E-3</v>
      </c>
      <c r="D1119" s="60">
        <v>9.2081031307550652E-3</v>
      </c>
      <c r="E1119" s="60">
        <v>8.7476979742173114E-3</v>
      </c>
      <c r="F1119" s="60">
        <v>8.7476979742173114E-3</v>
      </c>
      <c r="G1119" s="60">
        <v>1.1510128913443831E-2</v>
      </c>
      <c r="H1119" s="60">
        <v>1.0128913443830571E-2</v>
      </c>
      <c r="I1119" s="60">
        <v>1.6988950276243094E-2</v>
      </c>
      <c r="J1119" s="60">
        <v>1.1970534069981584E-2</v>
      </c>
      <c r="K1119" s="60">
        <v>1.7034990791896871E-2</v>
      </c>
      <c r="L1119" s="60">
        <v>1.841620626151013E-2</v>
      </c>
      <c r="M1119" s="60">
        <v>1.721915285451197E-2</v>
      </c>
      <c r="N1119" s="60">
        <v>5.0644567219152855E-3</v>
      </c>
      <c r="O1119" s="60">
        <v>5.2486187845303869E-3</v>
      </c>
      <c r="P1119" s="117">
        <v>1.1499504179062191E-2</v>
      </c>
      <c r="Q1119" s="61">
        <v>0</v>
      </c>
      <c r="R1119" s="61">
        <v>0</v>
      </c>
      <c r="S1119" s="61">
        <v>0</v>
      </c>
      <c r="T1119" s="61">
        <v>0</v>
      </c>
      <c r="U1119" s="61">
        <v>0</v>
      </c>
      <c r="V1119" s="61">
        <v>0</v>
      </c>
      <c r="W1119" s="61">
        <v>0</v>
      </c>
      <c r="X1119" s="61">
        <v>0</v>
      </c>
      <c r="Y1119" s="61">
        <v>0</v>
      </c>
      <c r="Z1119" s="61">
        <v>0</v>
      </c>
      <c r="AA1119" s="61">
        <v>0</v>
      </c>
      <c r="AB1119" s="61">
        <v>0</v>
      </c>
      <c r="AC1119" s="61">
        <v>0</v>
      </c>
      <c r="AD1119" s="50">
        <f t="shared" si="835"/>
        <v>0</v>
      </c>
      <c r="AE1119" s="51" t="s">
        <v>22</v>
      </c>
      <c r="AF1119" s="52">
        <f t="shared" si="792"/>
        <v>0.14663489946146674</v>
      </c>
      <c r="AG1119" s="53">
        <f t="shared" si="832"/>
        <v>3.1405790566214904E-2</v>
      </c>
      <c r="AH1119" s="53">
        <f t="shared" si="793"/>
        <v>3.1405790566214904E-2</v>
      </c>
      <c r="AI1119" s="53">
        <f t="shared" si="794"/>
        <v>3.0236619059523413E-2</v>
      </c>
      <c r="AJ1119" s="53">
        <f t="shared" si="795"/>
        <v>3.0236619059523413E-2</v>
      </c>
      <c r="AK1119" s="53">
        <f t="shared" si="796"/>
        <v>3.7042855159597508E-2</v>
      </c>
      <c r="AL1119" s="53">
        <f t="shared" si="797"/>
        <v>3.3699925762023637E-2</v>
      </c>
      <c r="AM1119" s="53">
        <f t="shared" si="798"/>
        <v>4.9416859081642117E-2</v>
      </c>
      <c r="AN1119" s="53">
        <f t="shared" si="799"/>
        <v>3.8133693368819867E-2</v>
      </c>
      <c r="AO1119" s="53">
        <f t="shared" si="800"/>
        <v>4.9516012054016657E-2</v>
      </c>
      <c r="AP1119" s="53">
        <f t="shared" si="801"/>
        <v>5.24596703645216E-2</v>
      </c>
      <c r="AQ1119" s="53">
        <f t="shared" si="802"/>
        <v>4.9911939213943331E-2</v>
      </c>
      <c r="AR1119" s="53">
        <f t="shared" si="803"/>
        <v>2.0185437292859459E-2</v>
      </c>
      <c r="AS1119" s="53">
        <f t="shared" si="804"/>
        <v>2.0725458946376219E-2</v>
      </c>
      <c r="AT1119" s="54">
        <f t="shared" si="805"/>
        <v>0.21238085544640264</v>
      </c>
      <c r="AU1119" s="54">
        <f t="shared" si="806"/>
        <v>0.21238085544640264</v>
      </c>
      <c r="AV1119" s="54">
        <f t="shared" si="807"/>
        <v>0.20447436303599281</v>
      </c>
      <c r="AW1119" s="54">
        <f t="shared" si="808"/>
        <v>0.20447436303599281</v>
      </c>
      <c r="AX1119" s="54">
        <f t="shared" si="809"/>
        <v>0.25050136058143752</v>
      </c>
      <c r="AY1119" s="54">
        <f t="shared" si="810"/>
        <v>0.2278948860315681</v>
      </c>
      <c r="AZ1119" s="54">
        <f t="shared" si="811"/>
        <v>0.3341802456176281</v>
      </c>
      <c r="BA1119" s="54">
        <f t="shared" si="812"/>
        <v>0.2578781260712224</v>
      </c>
      <c r="BB1119" s="54">
        <f t="shared" si="813"/>
        <v>0.33485076505730149</v>
      </c>
      <c r="BC1119" s="54">
        <f t="shared" si="814"/>
        <v>0.3547571790929186</v>
      </c>
      <c r="BD1119" s="54">
        <f t="shared" si="815"/>
        <v>0.33752821234978103</v>
      </c>
      <c r="BE1119" s="54">
        <f t="shared" si="816"/>
        <v>0.13650350341535403</v>
      </c>
      <c r="BF1119" s="54">
        <f t="shared" si="817"/>
        <v>0.14015538603526967</v>
      </c>
      <c r="BG1119" s="55">
        <f t="shared" si="836"/>
        <v>3.2079601012172718</v>
      </c>
      <c r="BH1119" s="56">
        <f t="shared" si="833"/>
        <v>0</v>
      </c>
      <c r="BI1119" s="56">
        <f t="shared" si="818"/>
        <v>0</v>
      </c>
      <c r="BJ1119" s="56">
        <f t="shared" si="819"/>
        <v>0</v>
      </c>
      <c r="BK1119" s="56">
        <f t="shared" si="820"/>
        <v>0</v>
      </c>
      <c r="BL1119" s="56">
        <f t="shared" si="821"/>
        <v>0</v>
      </c>
      <c r="BM1119" s="56">
        <f t="shared" si="822"/>
        <v>0</v>
      </c>
      <c r="BN1119" s="56">
        <f t="shared" si="823"/>
        <v>0</v>
      </c>
      <c r="BO1119" s="56">
        <f t="shared" si="824"/>
        <v>0</v>
      </c>
      <c r="BP1119" s="56">
        <f t="shared" si="825"/>
        <v>0</v>
      </c>
      <c r="BQ1119" s="56">
        <f t="shared" si="826"/>
        <v>0</v>
      </c>
      <c r="BR1119" s="56">
        <f t="shared" si="827"/>
        <v>0</v>
      </c>
      <c r="BS1119" s="56">
        <f t="shared" si="828"/>
        <v>0</v>
      </c>
      <c r="BT1119" s="56">
        <f t="shared" si="829"/>
        <v>0</v>
      </c>
      <c r="BU1119" s="57">
        <f t="shared" si="837"/>
        <v>0</v>
      </c>
      <c r="BV1119" s="58">
        <f t="shared" si="834"/>
        <v>4.4268309685567555</v>
      </c>
      <c r="BW1119" s="59">
        <f t="shared" si="830"/>
        <v>-2.4127627764209922</v>
      </c>
      <c r="BX1119" s="68">
        <f t="shared" si="831"/>
        <v>3.2079601012172718</v>
      </c>
    </row>
    <row r="1120" spans="1:76">
      <c r="A1120" s="49">
        <v>5008</v>
      </c>
      <c r="B1120" s="86">
        <v>0.10081053698074975</v>
      </c>
      <c r="C1120" s="60">
        <v>9.2081031307550652E-3</v>
      </c>
      <c r="D1120" s="60">
        <v>9.2081031307550652E-3</v>
      </c>
      <c r="E1120" s="60">
        <v>8.7476979742173114E-3</v>
      </c>
      <c r="F1120" s="60">
        <v>8.7476979742173114E-3</v>
      </c>
      <c r="G1120" s="60">
        <v>1.1510128913443831E-2</v>
      </c>
      <c r="H1120" s="60">
        <v>1.0128913443830571E-2</v>
      </c>
      <c r="I1120" s="60">
        <v>1.6988950276243094E-2</v>
      </c>
      <c r="J1120" s="60">
        <v>1.1970534069981584E-2</v>
      </c>
      <c r="K1120" s="60">
        <v>1.7034990791896871E-2</v>
      </c>
      <c r="L1120" s="60">
        <v>1.841620626151013E-2</v>
      </c>
      <c r="M1120" s="60">
        <v>1.721915285451197E-2</v>
      </c>
      <c r="N1120" s="60">
        <v>5.0644567219152855E-3</v>
      </c>
      <c r="O1120" s="60">
        <v>5.2486187845303869E-3</v>
      </c>
      <c r="P1120" s="117">
        <v>1.1499504179062191E-2</v>
      </c>
      <c r="Q1120" s="61">
        <v>0</v>
      </c>
      <c r="R1120" s="61">
        <v>1</v>
      </c>
      <c r="S1120" s="61">
        <v>0</v>
      </c>
      <c r="T1120" s="61">
        <v>0</v>
      </c>
      <c r="U1120" s="61">
        <v>0</v>
      </c>
      <c r="V1120" s="61">
        <v>0</v>
      </c>
      <c r="W1120" s="61">
        <v>0</v>
      </c>
      <c r="X1120" s="61">
        <v>0</v>
      </c>
      <c r="Y1120" s="61">
        <v>0</v>
      </c>
      <c r="Z1120" s="61">
        <v>0</v>
      </c>
      <c r="AA1120" s="61">
        <v>0</v>
      </c>
      <c r="AB1120" s="61">
        <v>0</v>
      </c>
      <c r="AC1120" s="61">
        <v>1</v>
      </c>
      <c r="AD1120" s="50">
        <f t="shared" si="835"/>
        <v>2</v>
      </c>
      <c r="AE1120" s="51" t="s">
        <v>22</v>
      </c>
      <c r="AF1120" s="52">
        <f t="shared" si="792"/>
        <v>0.12010341343611755</v>
      </c>
      <c r="AG1120" s="53">
        <f t="shared" si="832"/>
        <v>3.1405790566214904E-2</v>
      </c>
      <c r="AH1120" s="53">
        <f t="shared" si="793"/>
        <v>3.1405790566214904E-2</v>
      </c>
      <c r="AI1120" s="53">
        <f t="shared" si="794"/>
        <v>3.0236619059523413E-2</v>
      </c>
      <c r="AJ1120" s="53">
        <f t="shared" si="795"/>
        <v>3.0236619059523413E-2</v>
      </c>
      <c r="AK1120" s="53">
        <f t="shared" si="796"/>
        <v>3.7042855159597508E-2</v>
      </c>
      <c r="AL1120" s="53">
        <f t="shared" si="797"/>
        <v>3.3699925762023637E-2</v>
      </c>
      <c r="AM1120" s="53">
        <f t="shared" si="798"/>
        <v>4.9416859081642117E-2</v>
      </c>
      <c r="AN1120" s="53">
        <f t="shared" si="799"/>
        <v>3.8133693368819867E-2</v>
      </c>
      <c r="AO1120" s="53">
        <f t="shared" si="800"/>
        <v>4.9516012054016657E-2</v>
      </c>
      <c r="AP1120" s="53">
        <f t="shared" si="801"/>
        <v>5.24596703645216E-2</v>
      </c>
      <c r="AQ1120" s="53">
        <f t="shared" si="802"/>
        <v>4.9911939213943331E-2</v>
      </c>
      <c r="AR1120" s="53">
        <f t="shared" si="803"/>
        <v>2.0185437292859459E-2</v>
      </c>
      <c r="AS1120" s="53">
        <f t="shared" si="804"/>
        <v>2.0725458946376219E-2</v>
      </c>
      <c r="AT1120" s="54">
        <f t="shared" si="805"/>
        <v>0.17395357981814291</v>
      </c>
      <c r="AU1120" s="54">
        <f t="shared" si="806"/>
        <v>0.17395357981814291</v>
      </c>
      <c r="AV1120" s="54">
        <f t="shared" si="807"/>
        <v>0.16747765403045881</v>
      </c>
      <c r="AW1120" s="54">
        <f t="shared" si="808"/>
        <v>0.16747765403045881</v>
      </c>
      <c r="AX1120" s="54">
        <f t="shared" si="809"/>
        <v>0.2051767252319662</v>
      </c>
      <c r="AY1120" s="54">
        <f t="shared" si="810"/>
        <v>0.18666056864736322</v>
      </c>
      <c r="AZ1120" s="54">
        <f t="shared" si="811"/>
        <v>0.27371511385762864</v>
      </c>
      <c r="BA1120" s="54">
        <f t="shared" si="812"/>
        <v>0.21121877060243915</v>
      </c>
      <c r="BB1120" s="54">
        <f t="shared" si="813"/>
        <v>0.27426431240296684</v>
      </c>
      <c r="BC1120" s="54">
        <f t="shared" si="814"/>
        <v>0.2905689457728593</v>
      </c>
      <c r="BD1120" s="54">
        <f t="shared" si="815"/>
        <v>0.27645731393468326</v>
      </c>
      <c r="BE1120" s="54">
        <f t="shared" si="816"/>
        <v>0.11180514847681924</v>
      </c>
      <c r="BF1120" s="54">
        <f t="shared" si="817"/>
        <v>0.1147962752122057</v>
      </c>
      <c r="BG1120" s="55">
        <f t="shared" si="836"/>
        <v>2.6275256418361348</v>
      </c>
      <c r="BH1120" s="56">
        <f t="shared" si="833"/>
        <v>0</v>
      </c>
      <c r="BI1120" s="56">
        <f t="shared" si="818"/>
        <v>-1.7489667980147821</v>
      </c>
      <c r="BJ1120" s="56">
        <f t="shared" si="819"/>
        <v>0</v>
      </c>
      <c r="BK1120" s="56">
        <f t="shared" si="820"/>
        <v>0</v>
      </c>
      <c r="BL1120" s="56">
        <f t="shared" si="821"/>
        <v>0</v>
      </c>
      <c r="BM1120" s="56">
        <f t="shared" si="822"/>
        <v>0</v>
      </c>
      <c r="BN1120" s="56">
        <f t="shared" si="823"/>
        <v>0</v>
      </c>
      <c r="BO1120" s="56">
        <f t="shared" si="824"/>
        <v>0</v>
      </c>
      <c r="BP1120" s="56">
        <f t="shared" si="825"/>
        <v>0</v>
      </c>
      <c r="BQ1120" s="56">
        <f t="shared" si="826"/>
        <v>0</v>
      </c>
      <c r="BR1120" s="56">
        <f t="shared" si="827"/>
        <v>0</v>
      </c>
      <c r="BS1120" s="56">
        <f t="shared" si="828"/>
        <v>0</v>
      </c>
      <c r="BT1120" s="56">
        <f t="shared" si="829"/>
        <v>-2.1645962415097602</v>
      </c>
      <c r="BU1120" s="57">
        <f t="shared" si="837"/>
        <v>-3.9135630395245422</v>
      </c>
      <c r="BV1120" s="58">
        <f t="shared" si="834"/>
        <v>3.5665561244647543</v>
      </c>
      <c r="BW1120" s="59">
        <f t="shared" si="830"/>
        <v>-6.7391087582418265</v>
      </c>
      <c r="BX1120" s="68">
        <f t="shared" si="831"/>
        <v>0.6275256418361348</v>
      </c>
    </row>
    <row r="1121" spans="1:76">
      <c r="A1121" s="49">
        <v>5009</v>
      </c>
      <c r="B1121" s="86">
        <v>5.3698074974670724E-2</v>
      </c>
      <c r="C1121" s="60">
        <v>3.5451197053406998E-2</v>
      </c>
      <c r="D1121" s="60">
        <v>3.5451197053406998E-2</v>
      </c>
      <c r="E1121" s="60">
        <v>3.3609576427255983E-2</v>
      </c>
      <c r="F1121" s="60">
        <v>3.3149171270718231E-2</v>
      </c>
      <c r="G1121" s="60">
        <v>4.5119705340699819E-2</v>
      </c>
      <c r="H1121" s="60">
        <v>4.834254143646409E-2</v>
      </c>
      <c r="I1121" s="60">
        <v>3.8305709023941065E-2</v>
      </c>
      <c r="J1121" s="60">
        <v>4.834254143646409E-2</v>
      </c>
      <c r="K1121" s="60">
        <v>5.9852670349907919E-2</v>
      </c>
      <c r="L1121" s="60">
        <v>3.591160220994475E-2</v>
      </c>
      <c r="M1121" s="60">
        <v>5.9898710865561693E-2</v>
      </c>
      <c r="N1121" s="60">
        <v>5.5248618784530384E-2</v>
      </c>
      <c r="O1121" s="60">
        <v>5.7642725598526706E-2</v>
      </c>
      <c r="P1121" s="117">
        <v>4.5101997450063748E-2</v>
      </c>
      <c r="Q1121" s="61">
        <v>0</v>
      </c>
      <c r="R1121" s="61">
        <v>0</v>
      </c>
      <c r="S1121" s="61">
        <v>0</v>
      </c>
      <c r="T1121" s="61">
        <v>0</v>
      </c>
      <c r="U1121" s="61">
        <v>0</v>
      </c>
      <c r="V1121" s="61">
        <v>0</v>
      </c>
      <c r="W1121" s="61">
        <v>0</v>
      </c>
      <c r="X1121" s="61">
        <v>0</v>
      </c>
      <c r="Y1121" s="61">
        <v>0</v>
      </c>
      <c r="Z1121" s="61">
        <v>1</v>
      </c>
      <c r="AA1121" s="61">
        <v>0</v>
      </c>
      <c r="AB1121" s="61">
        <v>0</v>
      </c>
      <c r="AC1121" s="61">
        <v>1</v>
      </c>
      <c r="AD1121" s="50">
        <f t="shared" si="835"/>
        <v>2</v>
      </c>
      <c r="AE1121" s="51" t="s">
        <v>22</v>
      </c>
      <c r="AF1121" s="52">
        <f t="shared" si="792"/>
        <v>6.7125021477948049E-2</v>
      </c>
      <c r="AG1121" s="53">
        <f t="shared" si="832"/>
        <v>8.5272019420817663E-2</v>
      </c>
      <c r="AH1121" s="53">
        <f t="shared" si="793"/>
        <v>8.5272019420817663E-2</v>
      </c>
      <c r="AI1121" s="53">
        <f t="shared" si="794"/>
        <v>8.1959041258261353E-2</v>
      </c>
      <c r="AJ1121" s="53">
        <f t="shared" si="795"/>
        <v>8.1123732940756088E-2</v>
      </c>
      <c r="AK1121" s="53">
        <f t="shared" si="796"/>
        <v>0.10201853298787825</v>
      </c>
      <c r="AL1121" s="53">
        <f t="shared" si="797"/>
        <v>0.1073944542169552</v>
      </c>
      <c r="AM1121" s="53">
        <f t="shared" si="798"/>
        <v>9.032323210090519E-2</v>
      </c>
      <c r="AN1121" s="53">
        <f t="shared" si="799"/>
        <v>0.1073944542169552</v>
      </c>
      <c r="AO1121" s="53">
        <f t="shared" si="800"/>
        <v>0.12592290150903013</v>
      </c>
      <c r="AP1121" s="53">
        <f t="shared" si="801"/>
        <v>8.6093439343142841E-2</v>
      </c>
      <c r="AQ1121" s="53">
        <f t="shared" si="802"/>
        <v>0.12599515164935562</v>
      </c>
      <c r="AR1121" s="53">
        <f t="shared" si="803"/>
        <v>0.11862697337814374</v>
      </c>
      <c r="AS1121" s="53">
        <f t="shared" si="804"/>
        <v>0.12243867954638793</v>
      </c>
      <c r="AT1121" s="54">
        <f t="shared" si="805"/>
        <v>0.26397285866038883</v>
      </c>
      <c r="AU1121" s="54">
        <f t="shared" si="806"/>
        <v>0.26397285866038883</v>
      </c>
      <c r="AV1121" s="54">
        <f t="shared" si="807"/>
        <v>0.25371701715236039</v>
      </c>
      <c r="AW1121" s="54">
        <f t="shared" si="808"/>
        <v>0.25113118975044907</v>
      </c>
      <c r="AX1121" s="54">
        <f t="shared" si="809"/>
        <v>0.31581430781238057</v>
      </c>
      <c r="AY1121" s="54">
        <f t="shared" si="810"/>
        <v>0.33245631188841007</v>
      </c>
      <c r="AZ1121" s="54">
        <f t="shared" si="811"/>
        <v>0.27960967669191755</v>
      </c>
      <c r="BA1121" s="54">
        <f t="shared" si="812"/>
        <v>0.33245631188841007</v>
      </c>
      <c r="BB1121" s="54">
        <f t="shared" si="813"/>
        <v>0.38981401528804721</v>
      </c>
      <c r="BC1121" s="54">
        <f t="shared" si="814"/>
        <v>0.26651569236515549</v>
      </c>
      <c r="BD1121" s="54">
        <f t="shared" si="815"/>
        <v>0.39003767688548419</v>
      </c>
      <c r="BE1121" s="54">
        <f t="shared" si="816"/>
        <v>0.36722832987362808</v>
      </c>
      <c r="BF1121" s="54">
        <f t="shared" si="817"/>
        <v>0.37902806184243865</v>
      </c>
      <c r="BG1121" s="55">
        <f t="shared" si="836"/>
        <v>4.0857543087594586</v>
      </c>
      <c r="BH1121" s="56">
        <f t="shared" si="833"/>
        <v>0</v>
      </c>
      <c r="BI1121" s="56">
        <f t="shared" si="818"/>
        <v>0</v>
      </c>
      <c r="BJ1121" s="56">
        <f t="shared" si="819"/>
        <v>0</v>
      </c>
      <c r="BK1121" s="56">
        <f t="shared" si="820"/>
        <v>0</v>
      </c>
      <c r="BL1121" s="56">
        <f t="shared" si="821"/>
        <v>0</v>
      </c>
      <c r="BM1121" s="56">
        <f t="shared" si="822"/>
        <v>0</v>
      </c>
      <c r="BN1121" s="56">
        <f t="shared" si="823"/>
        <v>0</v>
      </c>
      <c r="BO1121" s="56">
        <f t="shared" si="824"/>
        <v>0</v>
      </c>
      <c r="BP1121" s="56">
        <f t="shared" si="825"/>
        <v>0</v>
      </c>
      <c r="BQ1121" s="56">
        <f t="shared" si="826"/>
        <v>-1.3223221539384686</v>
      </c>
      <c r="BR1121" s="56">
        <f t="shared" si="827"/>
        <v>0</v>
      </c>
      <c r="BS1121" s="56">
        <f t="shared" si="828"/>
        <v>0</v>
      </c>
      <c r="BT1121" s="56">
        <f t="shared" si="829"/>
        <v>-0.97014503484003989</v>
      </c>
      <c r="BU1121" s="57">
        <f t="shared" si="837"/>
        <v>-2.2924671887785086</v>
      </c>
      <c r="BV1121" s="58">
        <f t="shared" si="834"/>
        <v>1.8997736140365022</v>
      </c>
      <c r="BW1121" s="59">
        <f t="shared" si="830"/>
        <v>-6.3449877202341725</v>
      </c>
      <c r="BX1121" s="68">
        <f t="shared" si="831"/>
        <v>2.0857543087594586</v>
      </c>
    </row>
    <row r="1122" spans="1:76">
      <c r="A1122" s="49">
        <v>5010</v>
      </c>
      <c r="B1122" s="86">
        <v>7.0921985815602853E-3</v>
      </c>
      <c r="C1122" s="60">
        <v>4.6040515653775323E-2</v>
      </c>
      <c r="D1122" s="60">
        <v>4.6040515653775323E-2</v>
      </c>
      <c r="E1122" s="60">
        <v>4.3738489871086556E-2</v>
      </c>
      <c r="F1122" s="60">
        <v>4.3278084714548803E-2</v>
      </c>
      <c r="G1122" s="60">
        <v>5.9852670349907919E-2</v>
      </c>
      <c r="H1122" s="60">
        <v>6.4456721915285453E-2</v>
      </c>
      <c r="I1122" s="60">
        <v>5.7504604051565378E-2</v>
      </c>
      <c r="J1122" s="60">
        <v>7.8268876611418042E-2</v>
      </c>
      <c r="K1122" s="60">
        <v>7.3664825046040522E-2</v>
      </c>
      <c r="L1122" s="60">
        <v>7.5966850828729282E-2</v>
      </c>
      <c r="M1122" s="60">
        <v>7.3756906077348069E-2</v>
      </c>
      <c r="N1122" s="60">
        <v>7.974217311233886E-2</v>
      </c>
      <c r="O1122" s="60">
        <v>8.3195211786372014E-2</v>
      </c>
      <c r="P1122" s="117">
        <v>6.3500495820937822E-2</v>
      </c>
      <c r="Q1122" s="61">
        <v>0</v>
      </c>
      <c r="R1122" s="61">
        <v>0</v>
      </c>
      <c r="S1122" s="61">
        <v>0</v>
      </c>
      <c r="T1122" s="61">
        <v>0</v>
      </c>
      <c r="U1122" s="61">
        <v>0</v>
      </c>
      <c r="V1122" s="61">
        <v>0</v>
      </c>
      <c r="W1122" s="61">
        <v>0</v>
      </c>
      <c r="X1122" s="61">
        <v>0</v>
      </c>
      <c r="Y1122" s="61">
        <v>0</v>
      </c>
      <c r="Z1122" s="61">
        <v>0</v>
      </c>
      <c r="AA1122" s="61">
        <v>0</v>
      </c>
      <c r="AB1122" s="61">
        <v>0</v>
      </c>
      <c r="AC1122" s="61">
        <v>0</v>
      </c>
      <c r="AD1122" s="50">
        <f t="shared" si="835"/>
        <v>0</v>
      </c>
      <c r="AE1122" s="51" t="s">
        <v>22</v>
      </c>
      <c r="AF1122" s="52">
        <f t="shared" si="792"/>
        <v>1.0346722674523681E-2</v>
      </c>
      <c r="AG1122" s="53">
        <f t="shared" si="832"/>
        <v>0.10356395103147174</v>
      </c>
      <c r="AH1122" s="53">
        <f t="shared" si="793"/>
        <v>0.10356395103147174</v>
      </c>
      <c r="AI1122" s="53">
        <f t="shared" si="794"/>
        <v>9.9685615249552106E-2</v>
      </c>
      <c r="AJ1122" s="53">
        <f t="shared" si="795"/>
        <v>9.8903924487913172E-2</v>
      </c>
      <c r="AK1122" s="53">
        <f t="shared" si="796"/>
        <v>0.12592290150903013</v>
      </c>
      <c r="AL1122" s="53">
        <f t="shared" si="797"/>
        <v>0.13308293966535642</v>
      </c>
      <c r="AM1122" s="53">
        <f t="shared" si="798"/>
        <v>0.12221984186165047</v>
      </c>
      <c r="AN1122" s="53">
        <f t="shared" si="799"/>
        <v>0.1538651067888773</v>
      </c>
      <c r="AO1122" s="53">
        <f t="shared" si="800"/>
        <v>0.14704405240197735</v>
      </c>
      <c r="AP1122" s="53">
        <f t="shared" si="801"/>
        <v>0.15046696065683696</v>
      </c>
      <c r="AQ1122" s="53">
        <f t="shared" si="802"/>
        <v>0.14718145688762552</v>
      </c>
      <c r="AR1122" s="53">
        <f t="shared" si="803"/>
        <v>0.15602737317375251</v>
      </c>
      <c r="AS1122" s="53">
        <f t="shared" si="804"/>
        <v>0.1610583326219705</v>
      </c>
      <c r="AT1122" s="54">
        <f t="shared" si="805"/>
        <v>4.9417379192364677E-2</v>
      </c>
      <c r="AU1122" s="54">
        <f t="shared" si="806"/>
        <v>4.9417379192364677E-2</v>
      </c>
      <c r="AV1122" s="54">
        <f t="shared" si="807"/>
        <v>4.7566762369989905E-2</v>
      </c>
      <c r="AW1122" s="54">
        <f t="shared" si="808"/>
        <v>4.7193764735249798E-2</v>
      </c>
      <c r="AX1122" s="54">
        <f t="shared" si="809"/>
        <v>6.0086349650599079E-2</v>
      </c>
      <c r="AY1122" s="54">
        <f t="shared" si="810"/>
        <v>6.3502889064931109E-2</v>
      </c>
      <c r="AZ1122" s="54">
        <f t="shared" si="811"/>
        <v>5.8319368949844484E-2</v>
      </c>
      <c r="BA1122" s="54">
        <f t="shared" si="812"/>
        <v>7.3419469332036164E-2</v>
      </c>
      <c r="BB1122" s="54">
        <f t="shared" si="813"/>
        <v>7.0164682045804255E-2</v>
      </c>
      <c r="BC1122" s="54">
        <f t="shared" si="814"/>
        <v>7.17979835323386E-2</v>
      </c>
      <c r="BD1122" s="54">
        <f t="shared" si="815"/>
        <v>7.0230247037313162E-2</v>
      </c>
      <c r="BE1122" s="54">
        <f t="shared" si="816"/>
        <v>7.445123315325046E-2</v>
      </c>
      <c r="BF1122" s="54">
        <f t="shared" si="817"/>
        <v>7.6851844835962788E-2</v>
      </c>
      <c r="BG1122" s="55">
        <f t="shared" si="836"/>
        <v>0.81241935309204905</v>
      </c>
      <c r="BH1122" s="56">
        <f t="shared" si="833"/>
        <v>0</v>
      </c>
      <c r="BI1122" s="56">
        <f t="shared" si="818"/>
        <v>0</v>
      </c>
      <c r="BJ1122" s="56">
        <f t="shared" si="819"/>
        <v>0</v>
      </c>
      <c r="BK1122" s="56">
        <f t="shared" si="820"/>
        <v>0</v>
      </c>
      <c r="BL1122" s="56">
        <f t="shared" si="821"/>
        <v>0</v>
      </c>
      <c r="BM1122" s="56">
        <f t="shared" si="822"/>
        <v>0</v>
      </c>
      <c r="BN1122" s="56">
        <f t="shared" si="823"/>
        <v>0</v>
      </c>
      <c r="BO1122" s="56">
        <f t="shared" si="824"/>
        <v>0</v>
      </c>
      <c r="BP1122" s="56">
        <f t="shared" si="825"/>
        <v>0</v>
      </c>
      <c r="BQ1122" s="56">
        <f t="shared" si="826"/>
        <v>0</v>
      </c>
      <c r="BR1122" s="56">
        <f t="shared" si="827"/>
        <v>0</v>
      </c>
      <c r="BS1122" s="56">
        <f t="shared" si="828"/>
        <v>0</v>
      </c>
      <c r="BT1122" s="56">
        <f t="shared" si="829"/>
        <v>0</v>
      </c>
      <c r="BU1122" s="57">
        <f t="shared" si="837"/>
        <v>0</v>
      </c>
      <c r="BV1122" s="58">
        <f t="shared" si="834"/>
        <v>0.25091349619350034</v>
      </c>
      <c r="BW1122" s="59">
        <f t="shared" si="830"/>
        <v>-0.36233294114690412</v>
      </c>
      <c r="BX1122" s="68">
        <f t="shared" si="831"/>
        <v>0.81241935309204905</v>
      </c>
    </row>
    <row r="1123" spans="1:76">
      <c r="A1123" s="49">
        <v>5011</v>
      </c>
      <c r="B1123" s="86">
        <v>3.0395136778115501E-3</v>
      </c>
      <c r="C1123" s="60">
        <v>6.9060773480662987E-2</v>
      </c>
      <c r="D1123" s="60">
        <v>6.9060773480662987E-2</v>
      </c>
      <c r="E1123" s="60">
        <v>6.4456721915285453E-2</v>
      </c>
      <c r="F1123" s="60">
        <v>6.4456721915285453E-2</v>
      </c>
      <c r="G1123" s="60">
        <v>8.0570902394106816E-2</v>
      </c>
      <c r="H1123" s="60">
        <v>8.5174953959484351E-2</v>
      </c>
      <c r="I1123" s="60">
        <v>7.9051565377532232E-2</v>
      </c>
      <c r="J1123" s="60">
        <v>0.10589318600368323</v>
      </c>
      <c r="K1123" s="60">
        <v>0.10128913443830571</v>
      </c>
      <c r="L1123" s="60">
        <v>0.10589318600368323</v>
      </c>
      <c r="M1123" s="60">
        <v>0.10138121546961326</v>
      </c>
      <c r="N1123" s="60">
        <v>0.11114180478821363</v>
      </c>
      <c r="O1123" s="60">
        <v>0.11597605893186004</v>
      </c>
      <c r="P1123" s="117">
        <v>8.8723615242952261E-2</v>
      </c>
      <c r="Q1123" s="61">
        <v>0</v>
      </c>
      <c r="R1123" s="61">
        <v>0</v>
      </c>
      <c r="S1123" s="61">
        <v>0</v>
      </c>
      <c r="T1123" s="61">
        <v>0</v>
      </c>
      <c r="U1123" s="61">
        <v>0</v>
      </c>
      <c r="V1123" s="61">
        <v>0</v>
      </c>
      <c r="W1123" s="61">
        <v>0</v>
      </c>
      <c r="X1123" s="61">
        <v>0</v>
      </c>
      <c r="Y1123" s="61">
        <v>0</v>
      </c>
      <c r="Z1123" s="61">
        <v>0</v>
      </c>
      <c r="AA1123" s="61">
        <v>0</v>
      </c>
      <c r="AB1123" s="61">
        <v>0</v>
      </c>
      <c r="AC1123" s="61">
        <v>0</v>
      </c>
      <c r="AD1123" s="50">
        <f t="shared" si="835"/>
        <v>0</v>
      </c>
      <c r="AE1123" s="51" t="s">
        <v>22</v>
      </c>
      <c r="AF1123" s="52">
        <f t="shared" si="792"/>
        <v>4.7305202076663739E-3</v>
      </c>
      <c r="AG1123" s="53">
        <f t="shared" si="832"/>
        <v>0.1401197404391028</v>
      </c>
      <c r="AH1123" s="53">
        <f t="shared" si="793"/>
        <v>0.1401197404391028</v>
      </c>
      <c r="AI1123" s="53">
        <f t="shared" si="794"/>
        <v>0.13308293966535642</v>
      </c>
      <c r="AJ1123" s="53">
        <f t="shared" si="795"/>
        <v>0.13308293966535642</v>
      </c>
      <c r="AK1123" s="53">
        <f t="shared" si="796"/>
        <v>0.15723945514602239</v>
      </c>
      <c r="AL1123" s="53">
        <f t="shared" si="797"/>
        <v>0.16392030924729659</v>
      </c>
      <c r="AM1123" s="53">
        <f t="shared" si="798"/>
        <v>0.15501500890085038</v>
      </c>
      <c r="AN1123" s="53">
        <f t="shared" si="799"/>
        <v>0.19300954563313072</v>
      </c>
      <c r="AO1123" s="53">
        <f t="shared" si="800"/>
        <v>0.18666982889630068</v>
      </c>
      <c r="AP1123" s="53">
        <f t="shared" si="801"/>
        <v>0.19300954563313072</v>
      </c>
      <c r="AQ1123" s="53">
        <f t="shared" si="802"/>
        <v>0.18679726965305135</v>
      </c>
      <c r="AR1123" s="53">
        <f t="shared" si="803"/>
        <v>0.20015966206239899</v>
      </c>
      <c r="AS1123" s="53">
        <f t="shared" si="804"/>
        <v>0.2066768979588042</v>
      </c>
      <c r="AT1123" s="54">
        <f t="shared" si="805"/>
        <v>3.0568668056265E-2</v>
      </c>
      <c r="AU1123" s="54">
        <f t="shared" si="806"/>
        <v>3.0568668056265E-2</v>
      </c>
      <c r="AV1123" s="54">
        <f t="shared" si="807"/>
        <v>2.9033512293367991E-2</v>
      </c>
      <c r="AW1123" s="54">
        <f t="shared" si="808"/>
        <v>2.9033512293367991E-2</v>
      </c>
      <c r="AX1123" s="54">
        <f t="shared" si="809"/>
        <v>3.4303522791606339E-2</v>
      </c>
      <c r="AY1123" s="54">
        <f t="shared" si="810"/>
        <v>3.5761024858868201E-2</v>
      </c>
      <c r="AZ1123" s="54">
        <f t="shared" si="811"/>
        <v>3.381823528918465E-2</v>
      </c>
      <c r="BA1123" s="54">
        <f t="shared" si="812"/>
        <v>4.2107162871272322E-2</v>
      </c>
      <c r="BB1123" s="54">
        <f t="shared" si="813"/>
        <v>4.0724083685630165E-2</v>
      </c>
      <c r="BC1123" s="54">
        <f t="shared" si="814"/>
        <v>4.2107162871272322E-2</v>
      </c>
      <c r="BD1123" s="54">
        <f t="shared" si="815"/>
        <v>4.0751886293440759E-2</v>
      </c>
      <c r="BE1123" s="54">
        <f t="shared" si="816"/>
        <v>4.3667039695230191E-2</v>
      </c>
      <c r="BF1123" s="54">
        <f t="shared" si="817"/>
        <v>4.5088846645038025E-2</v>
      </c>
      <c r="BG1123" s="55">
        <f t="shared" si="836"/>
        <v>0.47753332570080897</v>
      </c>
      <c r="BH1123" s="56">
        <f t="shared" si="833"/>
        <v>0</v>
      </c>
      <c r="BI1123" s="56">
        <f t="shared" si="818"/>
        <v>0</v>
      </c>
      <c r="BJ1123" s="56">
        <f t="shared" si="819"/>
        <v>0</v>
      </c>
      <c r="BK1123" s="56">
        <f t="shared" si="820"/>
        <v>0</v>
      </c>
      <c r="BL1123" s="56">
        <f t="shared" si="821"/>
        <v>0</v>
      </c>
      <c r="BM1123" s="56">
        <f t="shared" si="822"/>
        <v>0</v>
      </c>
      <c r="BN1123" s="56">
        <f t="shared" si="823"/>
        <v>0</v>
      </c>
      <c r="BO1123" s="56">
        <f t="shared" si="824"/>
        <v>0</v>
      </c>
      <c r="BP1123" s="56">
        <f t="shared" si="825"/>
        <v>0</v>
      </c>
      <c r="BQ1123" s="56">
        <f t="shared" si="826"/>
        <v>0</v>
      </c>
      <c r="BR1123" s="56">
        <f t="shared" si="827"/>
        <v>0</v>
      </c>
      <c r="BS1123" s="56">
        <f t="shared" si="828"/>
        <v>0</v>
      </c>
      <c r="BT1123" s="56">
        <f t="shared" si="829"/>
        <v>0</v>
      </c>
      <c r="BU1123" s="57">
        <f t="shared" si="837"/>
        <v>0</v>
      </c>
      <c r="BV1123" s="58">
        <f t="shared" si="834"/>
        <v>0.10753435551150012</v>
      </c>
      <c r="BW1123" s="59">
        <f t="shared" si="830"/>
        <v>-0.18215428925765609</v>
      </c>
      <c r="BX1123" s="68">
        <f t="shared" si="831"/>
        <v>0.47753332570080897</v>
      </c>
    </row>
    <row r="1124" spans="1:76">
      <c r="A1124" s="49">
        <v>5012</v>
      </c>
      <c r="B1124" s="86">
        <v>5.2684903748733539E-2</v>
      </c>
      <c r="C1124" s="60">
        <v>2.6243093922651933E-2</v>
      </c>
      <c r="D1124" s="60">
        <v>2.6243093922651933E-2</v>
      </c>
      <c r="E1124" s="60">
        <v>2.4401473296500921E-2</v>
      </c>
      <c r="F1124" s="60">
        <v>2.4401473296500921E-2</v>
      </c>
      <c r="G1124" s="60">
        <v>2.5322283609576429E-2</v>
      </c>
      <c r="H1124" s="60">
        <v>2.3020257826887661E-2</v>
      </c>
      <c r="I1124" s="60">
        <v>1.9152854511970532E-2</v>
      </c>
      <c r="J1124" s="60">
        <v>2.716390423572744E-2</v>
      </c>
      <c r="K1124" s="60">
        <v>2.716390423572744E-2</v>
      </c>
      <c r="L1124" s="60">
        <v>2.9926335174953959E-2</v>
      </c>
      <c r="M1124" s="60">
        <v>2.7209944751381214E-2</v>
      </c>
      <c r="N1124" s="60">
        <v>3.139963167587477E-2</v>
      </c>
      <c r="O1124" s="60">
        <v>3.2734806629834252E-2</v>
      </c>
      <c r="P1124" s="117">
        <v>2.6491004391556879E-2</v>
      </c>
      <c r="Q1124" s="61">
        <v>1</v>
      </c>
      <c r="R1124" s="61">
        <v>0</v>
      </c>
      <c r="S1124" s="61">
        <v>0</v>
      </c>
      <c r="T1124" s="61">
        <v>0</v>
      </c>
      <c r="U1124" s="61">
        <v>0</v>
      </c>
      <c r="V1124" s="61">
        <v>0</v>
      </c>
      <c r="W1124" s="61">
        <v>0</v>
      </c>
      <c r="X1124" s="61">
        <v>0</v>
      </c>
      <c r="Y1124" s="61">
        <v>0</v>
      </c>
      <c r="Z1124" s="61">
        <v>0</v>
      </c>
      <c r="AA1124" s="61">
        <v>0</v>
      </c>
      <c r="AB1124" s="61">
        <v>0</v>
      </c>
      <c r="AC1124" s="61">
        <v>0</v>
      </c>
      <c r="AD1124" s="50">
        <f t="shared" si="835"/>
        <v>1</v>
      </c>
      <c r="AE1124" s="51" t="s">
        <v>22</v>
      </c>
      <c r="AF1124" s="52">
        <f t="shared" si="792"/>
        <v>6.5954319830995159E-2</v>
      </c>
      <c r="AG1124" s="53">
        <f t="shared" si="832"/>
        <v>6.8209555827331819E-2</v>
      </c>
      <c r="AH1124" s="53">
        <f t="shared" si="793"/>
        <v>6.8209555827331819E-2</v>
      </c>
      <c r="AI1124" s="53">
        <f t="shared" si="794"/>
        <v>6.4626244035885821E-2</v>
      </c>
      <c r="AJ1124" s="53">
        <f t="shared" si="795"/>
        <v>6.4626244035885821E-2</v>
      </c>
      <c r="AK1124" s="53">
        <f t="shared" si="796"/>
        <v>6.6426178317604084E-2</v>
      </c>
      <c r="AL1124" s="53">
        <f t="shared" si="797"/>
        <v>6.1893516012570121E-2</v>
      </c>
      <c r="AM1124" s="53">
        <f t="shared" si="798"/>
        <v>5.4006366564225028E-2</v>
      </c>
      <c r="AN1124" s="53">
        <f t="shared" si="799"/>
        <v>6.9977118778201799E-2</v>
      </c>
      <c r="AO1124" s="53">
        <f t="shared" si="800"/>
        <v>6.9977118778201799E-2</v>
      </c>
      <c r="AP1124" s="53">
        <f t="shared" si="801"/>
        <v>7.5191526093315766E-2</v>
      </c>
      <c r="AQ1124" s="53">
        <f t="shared" si="802"/>
        <v>7.0065094313825793E-2</v>
      </c>
      <c r="AR1124" s="53">
        <f t="shared" si="803"/>
        <v>7.7922412278948638E-2</v>
      </c>
      <c r="AS1124" s="53">
        <f t="shared" si="804"/>
        <v>8.0369454870872895E-2</v>
      </c>
      <c r="AT1124" s="54">
        <f t="shared" si="805"/>
        <v>0.20747069281503391</v>
      </c>
      <c r="AU1124" s="54">
        <f t="shared" si="806"/>
        <v>0.20747069281503391</v>
      </c>
      <c r="AV1124" s="54">
        <f t="shared" si="807"/>
        <v>0.19657145485744432</v>
      </c>
      <c r="AW1124" s="54">
        <f t="shared" si="808"/>
        <v>0.19657145485744432</v>
      </c>
      <c r="AX1124" s="54">
        <f t="shared" si="809"/>
        <v>0.20204625392218153</v>
      </c>
      <c r="AY1124" s="54">
        <f t="shared" si="810"/>
        <v>0.18825940870209928</v>
      </c>
      <c r="AZ1124" s="54">
        <f t="shared" si="811"/>
        <v>0.16426933369668226</v>
      </c>
      <c r="BA1124" s="54">
        <f t="shared" si="812"/>
        <v>0.21284702910051717</v>
      </c>
      <c r="BB1124" s="54">
        <f t="shared" si="813"/>
        <v>0.21284702910051717</v>
      </c>
      <c r="BC1124" s="54">
        <f t="shared" si="814"/>
        <v>0.22870751499819808</v>
      </c>
      <c r="BD1124" s="54">
        <f t="shared" si="815"/>
        <v>0.21311462130376929</v>
      </c>
      <c r="BE1124" s="54">
        <f t="shared" si="816"/>
        <v>0.23701395889832427</v>
      </c>
      <c r="BF1124" s="54">
        <f t="shared" si="817"/>
        <v>0.24445704536526458</v>
      </c>
      <c r="BG1124" s="55">
        <f t="shared" si="836"/>
        <v>2.7116464904325102</v>
      </c>
      <c r="BH1124" s="56">
        <f t="shared" si="833"/>
        <v>-1.5727651887322336</v>
      </c>
      <c r="BI1124" s="56">
        <f t="shared" si="818"/>
        <v>0</v>
      </c>
      <c r="BJ1124" s="56">
        <f t="shared" si="819"/>
        <v>0</v>
      </c>
      <c r="BK1124" s="56">
        <f t="shared" si="820"/>
        <v>0</v>
      </c>
      <c r="BL1124" s="56">
        <f t="shared" si="821"/>
        <v>0</v>
      </c>
      <c r="BM1124" s="56">
        <f t="shared" si="822"/>
        <v>0</v>
      </c>
      <c r="BN1124" s="56">
        <f t="shared" si="823"/>
        <v>0</v>
      </c>
      <c r="BO1124" s="56">
        <f t="shared" si="824"/>
        <v>0</v>
      </c>
      <c r="BP1124" s="56">
        <f t="shared" si="825"/>
        <v>0</v>
      </c>
      <c r="BQ1124" s="56">
        <f t="shared" si="826"/>
        <v>0</v>
      </c>
      <c r="BR1124" s="56">
        <f t="shared" si="827"/>
        <v>0</v>
      </c>
      <c r="BS1124" s="56">
        <f t="shared" si="828"/>
        <v>0</v>
      </c>
      <c r="BT1124" s="56">
        <f t="shared" si="829"/>
        <v>0</v>
      </c>
      <c r="BU1124" s="57">
        <f t="shared" si="837"/>
        <v>-1.5727651887322336</v>
      </c>
      <c r="BV1124" s="58">
        <f t="shared" si="834"/>
        <v>1.8639288288660023</v>
      </c>
      <c r="BW1124" s="59">
        <f t="shared" si="830"/>
        <v>-4.1447047602848492</v>
      </c>
      <c r="BX1124" s="68">
        <f t="shared" si="831"/>
        <v>1.7116464904325102</v>
      </c>
    </row>
    <row r="1125" spans="1:76">
      <c r="A1125" s="49">
        <v>5013</v>
      </c>
      <c r="B1125" s="86">
        <v>1.1651469098277611E-2</v>
      </c>
      <c r="C1125" s="60">
        <v>2.6243093922651933E-2</v>
      </c>
      <c r="D1125" s="60">
        <v>2.6243093922651933E-2</v>
      </c>
      <c r="E1125" s="60">
        <v>2.4401473296500921E-2</v>
      </c>
      <c r="F1125" s="60">
        <v>2.4401473296500921E-2</v>
      </c>
      <c r="G1125" s="60">
        <v>2.5322283609576429E-2</v>
      </c>
      <c r="H1125" s="60">
        <v>2.3020257826887661E-2</v>
      </c>
      <c r="I1125" s="60">
        <v>1.9152854511970532E-2</v>
      </c>
      <c r="J1125" s="60">
        <v>2.716390423572744E-2</v>
      </c>
      <c r="K1125" s="60">
        <v>2.716390423572744E-2</v>
      </c>
      <c r="L1125" s="60">
        <v>2.9926335174953959E-2</v>
      </c>
      <c r="M1125" s="60">
        <v>2.7209944751381214E-2</v>
      </c>
      <c r="N1125" s="60">
        <v>3.139963167587477E-2</v>
      </c>
      <c r="O1125" s="60">
        <v>3.2734806629834252E-2</v>
      </c>
      <c r="P1125" s="117">
        <v>2.6491004391556879E-2</v>
      </c>
      <c r="Q1125" s="61">
        <v>0</v>
      </c>
      <c r="R1125" s="61">
        <v>0</v>
      </c>
      <c r="S1125" s="61">
        <v>0</v>
      </c>
      <c r="T1125" s="61">
        <v>0</v>
      </c>
      <c r="U1125" s="61">
        <v>0</v>
      </c>
      <c r="V1125" s="61">
        <v>0</v>
      </c>
      <c r="W1125" s="61">
        <v>0</v>
      </c>
      <c r="X1125" s="61">
        <v>0</v>
      </c>
      <c r="Y1125" s="61">
        <v>0</v>
      </c>
      <c r="Z1125" s="61">
        <v>0</v>
      </c>
      <c r="AA1125" s="61">
        <v>0</v>
      </c>
      <c r="AB1125" s="61">
        <v>0</v>
      </c>
      <c r="AC1125" s="61">
        <v>0</v>
      </c>
      <c r="AD1125" s="50">
        <f t="shared" si="835"/>
        <v>0</v>
      </c>
      <c r="AE1125" s="51" t="s">
        <v>22</v>
      </c>
      <c r="AF1125" s="52">
        <f t="shared" si="792"/>
        <v>1.6366231218559669E-2</v>
      </c>
      <c r="AG1125" s="53">
        <f t="shared" si="832"/>
        <v>6.8209555827331819E-2</v>
      </c>
      <c r="AH1125" s="53">
        <f t="shared" si="793"/>
        <v>6.8209555827331819E-2</v>
      </c>
      <c r="AI1125" s="53">
        <f t="shared" si="794"/>
        <v>6.4626244035885821E-2</v>
      </c>
      <c r="AJ1125" s="53">
        <f t="shared" si="795"/>
        <v>6.4626244035885821E-2</v>
      </c>
      <c r="AK1125" s="53">
        <f t="shared" si="796"/>
        <v>6.6426178317604084E-2</v>
      </c>
      <c r="AL1125" s="53">
        <f t="shared" si="797"/>
        <v>6.1893516012570121E-2</v>
      </c>
      <c r="AM1125" s="53">
        <f t="shared" si="798"/>
        <v>5.4006366564225028E-2</v>
      </c>
      <c r="AN1125" s="53">
        <f t="shared" si="799"/>
        <v>6.9977118778201799E-2</v>
      </c>
      <c r="AO1125" s="53">
        <f t="shared" si="800"/>
        <v>6.9977118778201799E-2</v>
      </c>
      <c r="AP1125" s="53">
        <f t="shared" si="801"/>
        <v>7.5191526093315766E-2</v>
      </c>
      <c r="AQ1125" s="53">
        <f t="shared" si="802"/>
        <v>7.0065094313825793E-2</v>
      </c>
      <c r="AR1125" s="53">
        <f t="shared" si="803"/>
        <v>7.7922412278948638E-2</v>
      </c>
      <c r="AS1125" s="53">
        <f t="shared" si="804"/>
        <v>8.0369454870872895E-2</v>
      </c>
      <c r="AT1125" s="54">
        <f t="shared" si="805"/>
        <v>5.1482804134535147E-2</v>
      </c>
      <c r="AU1125" s="54">
        <f t="shared" si="806"/>
        <v>5.1482804134535147E-2</v>
      </c>
      <c r="AV1125" s="54">
        <f t="shared" si="807"/>
        <v>4.8778213305957094E-2</v>
      </c>
      <c r="AW1125" s="54">
        <f t="shared" si="808"/>
        <v>4.8778213305957094E-2</v>
      </c>
      <c r="AX1125" s="54">
        <f t="shared" si="809"/>
        <v>5.0136757031345278E-2</v>
      </c>
      <c r="AY1125" s="54">
        <f t="shared" si="810"/>
        <v>4.6715621050797691E-2</v>
      </c>
      <c r="AZ1125" s="54">
        <f t="shared" si="811"/>
        <v>4.076260515289544E-2</v>
      </c>
      <c r="BA1125" s="54">
        <f t="shared" si="812"/>
        <v>5.2816914818754508E-2</v>
      </c>
      <c r="BB1125" s="54">
        <f t="shared" si="813"/>
        <v>5.2816914818754508E-2</v>
      </c>
      <c r="BC1125" s="54">
        <f t="shared" si="814"/>
        <v>5.6752614255960489E-2</v>
      </c>
      <c r="BD1125" s="54">
        <f t="shared" si="815"/>
        <v>5.2883316471927948E-2</v>
      </c>
      <c r="BE1125" s="54">
        <f t="shared" si="816"/>
        <v>5.8813816339793858E-2</v>
      </c>
      <c r="BF1125" s="54">
        <f t="shared" si="817"/>
        <v>6.0660780638869691E-2</v>
      </c>
      <c r="BG1125" s="55">
        <f t="shared" si="836"/>
        <v>0.67288137546008386</v>
      </c>
      <c r="BH1125" s="56">
        <f t="shared" si="833"/>
        <v>0</v>
      </c>
      <c r="BI1125" s="56">
        <f t="shared" si="818"/>
        <v>0</v>
      </c>
      <c r="BJ1125" s="56">
        <f t="shared" si="819"/>
        <v>0</v>
      </c>
      <c r="BK1125" s="56">
        <f t="shared" si="820"/>
        <v>0</v>
      </c>
      <c r="BL1125" s="56">
        <f t="shared" si="821"/>
        <v>0</v>
      </c>
      <c r="BM1125" s="56">
        <f t="shared" si="822"/>
        <v>0</v>
      </c>
      <c r="BN1125" s="56">
        <f t="shared" si="823"/>
        <v>0</v>
      </c>
      <c r="BO1125" s="56">
        <f t="shared" si="824"/>
        <v>0</v>
      </c>
      <c r="BP1125" s="56">
        <f t="shared" si="825"/>
        <v>0</v>
      </c>
      <c r="BQ1125" s="56">
        <f t="shared" si="826"/>
        <v>0</v>
      </c>
      <c r="BR1125" s="56">
        <f t="shared" si="827"/>
        <v>0</v>
      </c>
      <c r="BS1125" s="56">
        <f t="shared" si="828"/>
        <v>0</v>
      </c>
      <c r="BT1125" s="56">
        <f t="shared" si="829"/>
        <v>0</v>
      </c>
      <c r="BU1125" s="57">
        <f t="shared" si="837"/>
        <v>0</v>
      </c>
      <c r="BV1125" s="58">
        <f t="shared" si="834"/>
        <v>0.41221502946075056</v>
      </c>
      <c r="BW1125" s="59">
        <f t="shared" si="830"/>
        <v>-0.39897426436711975</v>
      </c>
      <c r="BX1125" s="68">
        <f t="shared" si="831"/>
        <v>0.67288137546008386</v>
      </c>
    </row>
    <row r="1126" spans="1:76">
      <c r="A1126" s="49">
        <v>5014</v>
      </c>
      <c r="B1126" s="86">
        <v>1.0131712259371835E-3</v>
      </c>
      <c r="C1126" s="60">
        <v>2.6243093922651933E-2</v>
      </c>
      <c r="D1126" s="60">
        <v>2.6243093922651933E-2</v>
      </c>
      <c r="E1126" s="60">
        <v>2.4401473296500921E-2</v>
      </c>
      <c r="F1126" s="60">
        <v>2.4401473296500921E-2</v>
      </c>
      <c r="G1126" s="60">
        <v>2.5322283609576429E-2</v>
      </c>
      <c r="H1126" s="60">
        <v>2.3020257826887661E-2</v>
      </c>
      <c r="I1126" s="60">
        <v>1.9152854511970532E-2</v>
      </c>
      <c r="J1126" s="60">
        <v>2.716390423572744E-2</v>
      </c>
      <c r="K1126" s="60">
        <v>2.716390423572744E-2</v>
      </c>
      <c r="L1126" s="60">
        <v>2.9926335174953959E-2</v>
      </c>
      <c r="M1126" s="60">
        <v>2.7209944751381214E-2</v>
      </c>
      <c r="N1126" s="60">
        <v>3.139963167587477E-2</v>
      </c>
      <c r="O1126" s="60">
        <v>3.2734806629834252E-2</v>
      </c>
      <c r="P1126" s="117">
        <v>2.6491004391556879E-2</v>
      </c>
      <c r="Q1126" s="61">
        <v>0</v>
      </c>
      <c r="R1126" s="61">
        <v>0</v>
      </c>
      <c r="S1126" s="61">
        <v>0</v>
      </c>
      <c r="T1126" s="61">
        <v>0</v>
      </c>
      <c r="U1126" s="61">
        <v>0</v>
      </c>
      <c r="V1126" s="61">
        <v>0</v>
      </c>
      <c r="W1126" s="61">
        <v>0</v>
      </c>
      <c r="X1126" s="61">
        <v>0</v>
      </c>
      <c r="Y1126" s="61">
        <v>0</v>
      </c>
      <c r="Z1126" s="61">
        <v>0</v>
      </c>
      <c r="AA1126" s="61">
        <v>0</v>
      </c>
      <c r="AB1126" s="61">
        <v>0</v>
      </c>
      <c r="AC1126" s="61">
        <v>0</v>
      </c>
      <c r="AD1126" s="50">
        <f t="shared" si="835"/>
        <v>0</v>
      </c>
      <c r="AE1126" s="51" t="s">
        <v>22</v>
      </c>
      <c r="AF1126" s="52">
        <f t="shared" si="792"/>
        <v>1.714747201055166E-3</v>
      </c>
      <c r="AG1126" s="53">
        <f t="shared" si="832"/>
        <v>6.8209555827331819E-2</v>
      </c>
      <c r="AH1126" s="53">
        <f t="shared" si="793"/>
        <v>6.8209555827331819E-2</v>
      </c>
      <c r="AI1126" s="53">
        <f t="shared" si="794"/>
        <v>6.4626244035885821E-2</v>
      </c>
      <c r="AJ1126" s="53">
        <f t="shared" si="795"/>
        <v>6.4626244035885821E-2</v>
      </c>
      <c r="AK1126" s="53">
        <f t="shared" si="796"/>
        <v>6.6426178317604084E-2</v>
      </c>
      <c r="AL1126" s="53">
        <f t="shared" si="797"/>
        <v>6.1893516012570121E-2</v>
      </c>
      <c r="AM1126" s="53">
        <f t="shared" si="798"/>
        <v>5.4006366564225028E-2</v>
      </c>
      <c r="AN1126" s="53">
        <f t="shared" si="799"/>
        <v>6.9977118778201799E-2</v>
      </c>
      <c r="AO1126" s="53">
        <f t="shared" si="800"/>
        <v>6.9977118778201799E-2</v>
      </c>
      <c r="AP1126" s="53">
        <f t="shared" si="801"/>
        <v>7.5191526093315766E-2</v>
      </c>
      <c r="AQ1126" s="53">
        <f t="shared" si="802"/>
        <v>7.0065094313825793E-2</v>
      </c>
      <c r="AR1126" s="53">
        <f t="shared" si="803"/>
        <v>7.7922412278948638E-2</v>
      </c>
      <c r="AS1126" s="53">
        <f t="shared" si="804"/>
        <v>8.0369454870872895E-2</v>
      </c>
      <c r="AT1126" s="54">
        <f t="shared" si="805"/>
        <v>5.3940331841367366E-3</v>
      </c>
      <c r="AU1126" s="54">
        <f t="shared" si="806"/>
        <v>5.3940331841367366E-3</v>
      </c>
      <c r="AV1126" s="54">
        <f t="shared" si="807"/>
        <v>5.1106637577018679E-3</v>
      </c>
      <c r="AW1126" s="54">
        <f t="shared" si="808"/>
        <v>5.1106637577018679E-3</v>
      </c>
      <c r="AX1126" s="54">
        <f t="shared" si="809"/>
        <v>5.2530031282943274E-3</v>
      </c>
      <c r="AY1126" s="54">
        <f t="shared" si="810"/>
        <v>4.8945587638752012E-3</v>
      </c>
      <c r="AZ1126" s="54">
        <f t="shared" si="811"/>
        <v>4.2708404983536445E-3</v>
      </c>
      <c r="BA1126" s="54">
        <f t="shared" si="812"/>
        <v>5.5338126196776867E-3</v>
      </c>
      <c r="BB1126" s="54">
        <f t="shared" si="813"/>
        <v>5.5338126196776867E-3</v>
      </c>
      <c r="BC1126" s="54">
        <f t="shared" si="814"/>
        <v>5.9461695944765108E-3</v>
      </c>
      <c r="BD1126" s="54">
        <f t="shared" si="815"/>
        <v>5.5407697527771792E-3</v>
      </c>
      <c r="BE1126" s="54">
        <f t="shared" si="816"/>
        <v>6.1621289351984129E-3</v>
      </c>
      <c r="BF1126" s="54">
        <f t="shared" si="817"/>
        <v>6.3556418350221404E-3</v>
      </c>
      <c r="BG1126" s="55">
        <f t="shared" si="836"/>
        <v>7.050013163103E-2</v>
      </c>
      <c r="BH1126" s="56">
        <f t="shared" si="833"/>
        <v>0</v>
      </c>
      <c r="BI1126" s="56">
        <f t="shared" si="818"/>
        <v>0</v>
      </c>
      <c r="BJ1126" s="56">
        <f t="shared" si="819"/>
        <v>0</v>
      </c>
      <c r="BK1126" s="56">
        <f t="shared" si="820"/>
        <v>0</v>
      </c>
      <c r="BL1126" s="56">
        <f t="shared" si="821"/>
        <v>0</v>
      </c>
      <c r="BM1126" s="56">
        <f t="shared" si="822"/>
        <v>0</v>
      </c>
      <c r="BN1126" s="56">
        <f t="shared" si="823"/>
        <v>0</v>
      </c>
      <c r="BO1126" s="56">
        <f t="shared" si="824"/>
        <v>0</v>
      </c>
      <c r="BP1126" s="56">
        <f t="shared" si="825"/>
        <v>0</v>
      </c>
      <c r="BQ1126" s="56">
        <f t="shared" si="826"/>
        <v>0</v>
      </c>
      <c r="BR1126" s="56">
        <f t="shared" si="827"/>
        <v>0</v>
      </c>
      <c r="BS1126" s="56">
        <f t="shared" si="828"/>
        <v>0</v>
      </c>
      <c r="BT1126" s="56">
        <f t="shared" si="829"/>
        <v>0</v>
      </c>
      <c r="BU1126" s="57">
        <f t="shared" si="837"/>
        <v>0</v>
      </c>
      <c r="BV1126" s="58">
        <f t="shared" si="834"/>
        <v>3.5844785170500042E-2</v>
      </c>
      <c r="BW1126" s="59">
        <f t="shared" si="830"/>
        <v>-3.8980832865949111E-2</v>
      </c>
      <c r="BX1126" s="68">
        <f t="shared" si="831"/>
        <v>7.050013163103E-2</v>
      </c>
    </row>
    <row r="1127" spans="1:76">
      <c r="A1127" s="49">
        <v>5015</v>
      </c>
      <c r="B1127" s="86">
        <v>9.4224924012158068E-2</v>
      </c>
      <c r="C1127" s="60">
        <v>1.427255985267035E-2</v>
      </c>
      <c r="D1127" s="60">
        <v>1.427255985267035E-2</v>
      </c>
      <c r="E1127" s="60">
        <v>1.3812154696132596E-2</v>
      </c>
      <c r="F1127" s="60">
        <v>1.3812154696132596E-2</v>
      </c>
      <c r="G1127" s="60">
        <v>1.5193370165745856E-2</v>
      </c>
      <c r="H1127" s="60">
        <v>1.2430939226519336E-2</v>
      </c>
      <c r="I1127" s="60">
        <v>8.6095764272559848E-3</v>
      </c>
      <c r="J1127" s="60">
        <v>1.3351749539594844E-2</v>
      </c>
      <c r="K1127" s="60">
        <v>1.9337016574585635E-2</v>
      </c>
      <c r="L1127" s="60">
        <v>2.716390423572744E-2</v>
      </c>
      <c r="M1127" s="60">
        <v>1.9337016574585635E-2</v>
      </c>
      <c r="N1127" s="60">
        <v>2.2099447513812154E-2</v>
      </c>
      <c r="O1127" s="60">
        <v>2.3066298342541435E-2</v>
      </c>
      <c r="P1127" s="117">
        <v>1.6673749822921094E-2</v>
      </c>
      <c r="Q1127" s="61">
        <v>0</v>
      </c>
      <c r="R1127" s="61">
        <v>0</v>
      </c>
      <c r="S1127" s="61">
        <v>0</v>
      </c>
      <c r="T1127" s="61">
        <v>1</v>
      </c>
      <c r="U1127" s="61">
        <v>0</v>
      </c>
      <c r="V1127" s="61">
        <v>0</v>
      </c>
      <c r="W1127" s="61">
        <v>0</v>
      </c>
      <c r="X1127" s="61">
        <v>0</v>
      </c>
      <c r="Y1127" s="61">
        <v>1</v>
      </c>
      <c r="Z1127" s="61">
        <v>0</v>
      </c>
      <c r="AA1127" s="61">
        <v>1</v>
      </c>
      <c r="AB1127" s="61">
        <v>0</v>
      </c>
      <c r="AC1127" s="61">
        <v>0</v>
      </c>
      <c r="AD1127" s="50">
        <f t="shared" si="835"/>
        <v>3</v>
      </c>
      <c r="AE1127" s="51" t="s">
        <v>22</v>
      </c>
      <c r="AF1127" s="52">
        <f t="shared" si="792"/>
        <v>0.11283773729942484</v>
      </c>
      <c r="AG1127" s="53">
        <f t="shared" si="832"/>
        <v>4.3435816070718052E-2</v>
      </c>
      <c r="AH1127" s="53">
        <f t="shared" si="793"/>
        <v>4.3435816070718052E-2</v>
      </c>
      <c r="AI1127" s="53">
        <f t="shared" si="794"/>
        <v>4.2394173758404388E-2</v>
      </c>
      <c r="AJ1127" s="53">
        <f t="shared" si="795"/>
        <v>4.2394173758404388E-2</v>
      </c>
      <c r="AK1127" s="53">
        <f t="shared" si="796"/>
        <v>4.5493608488969488E-2</v>
      </c>
      <c r="AL1127" s="53">
        <f t="shared" si="797"/>
        <v>3.9213759117695819E-2</v>
      </c>
      <c r="AM1127" s="53">
        <f t="shared" si="798"/>
        <v>2.9882787154675478E-2</v>
      </c>
      <c r="AN1127" s="53">
        <f t="shared" si="799"/>
        <v>4.134355294138161E-2</v>
      </c>
      <c r="AO1127" s="53">
        <f t="shared" si="800"/>
        <v>5.4390644417737825E-2</v>
      </c>
      <c r="AP1127" s="53">
        <f t="shared" si="801"/>
        <v>6.9977118778201799E-2</v>
      </c>
      <c r="AQ1127" s="53">
        <f t="shared" si="802"/>
        <v>5.4390644417737825E-2</v>
      </c>
      <c r="AR1127" s="53">
        <f t="shared" si="803"/>
        <v>6.0048503196870585E-2</v>
      </c>
      <c r="AS1127" s="53">
        <f t="shared" si="804"/>
        <v>6.1985267556372604E-2</v>
      </c>
      <c r="AT1127" s="54">
        <f t="shared" si="805"/>
        <v>0.2260323727605707</v>
      </c>
      <c r="AU1127" s="54">
        <f t="shared" si="806"/>
        <v>0.2260323727605707</v>
      </c>
      <c r="AV1127" s="54">
        <f t="shared" si="807"/>
        <v>0.22061184876174136</v>
      </c>
      <c r="AW1127" s="54">
        <f t="shared" si="808"/>
        <v>0.22061184876174136</v>
      </c>
      <c r="AX1127" s="54">
        <f t="shared" si="809"/>
        <v>0.23674076378489978</v>
      </c>
      <c r="AY1127" s="54">
        <f t="shared" si="810"/>
        <v>0.20406152848155118</v>
      </c>
      <c r="AZ1127" s="54">
        <f t="shared" si="811"/>
        <v>0.15550478605658993</v>
      </c>
      <c r="BA1127" s="54">
        <f t="shared" si="812"/>
        <v>0.21514460219829071</v>
      </c>
      <c r="BB1127" s="54">
        <f t="shared" si="813"/>
        <v>0.28303937915433147</v>
      </c>
      <c r="BC1127" s="54">
        <f t="shared" si="814"/>
        <v>0.36414865949872699</v>
      </c>
      <c r="BD1127" s="54">
        <f t="shared" si="815"/>
        <v>0.28303937915433147</v>
      </c>
      <c r="BE1127" s="54">
        <f t="shared" si="816"/>
        <v>0.31248188444787739</v>
      </c>
      <c r="BF1127" s="54">
        <f t="shared" si="817"/>
        <v>0.32256046667006039</v>
      </c>
      <c r="BG1127" s="55">
        <f t="shared" si="836"/>
        <v>3.2700098924912839</v>
      </c>
      <c r="BH1127" s="56">
        <f t="shared" si="833"/>
        <v>0</v>
      </c>
      <c r="BI1127" s="56">
        <f t="shared" si="818"/>
        <v>0</v>
      </c>
      <c r="BJ1127" s="56">
        <f t="shared" si="819"/>
        <v>0</v>
      </c>
      <c r="BK1127" s="56">
        <f t="shared" si="820"/>
        <v>-1.5113504620832008</v>
      </c>
      <c r="BL1127" s="56">
        <f t="shared" si="821"/>
        <v>0</v>
      </c>
      <c r="BM1127" s="56">
        <f t="shared" si="822"/>
        <v>0</v>
      </c>
      <c r="BN1127" s="56">
        <f t="shared" si="823"/>
        <v>0</v>
      </c>
      <c r="BO1127" s="56">
        <f t="shared" si="824"/>
        <v>0</v>
      </c>
      <c r="BP1127" s="56">
        <f t="shared" si="825"/>
        <v>-1.2621692420639825</v>
      </c>
      <c r="BQ1127" s="56">
        <f t="shared" si="826"/>
        <v>0</v>
      </c>
      <c r="BR1127" s="56">
        <f t="shared" si="827"/>
        <v>-1.2621692420639825</v>
      </c>
      <c r="BS1127" s="56">
        <f t="shared" si="828"/>
        <v>0</v>
      </c>
      <c r="BT1127" s="56">
        <f t="shared" si="829"/>
        <v>0</v>
      </c>
      <c r="BU1127" s="57">
        <f t="shared" si="837"/>
        <v>-4.0356889462111658</v>
      </c>
      <c r="BV1127" s="58">
        <f t="shared" si="834"/>
        <v>3.3335650208565042</v>
      </c>
      <c r="BW1127" s="59">
        <f t="shared" si="830"/>
        <v>-7.6327908983728658</v>
      </c>
      <c r="BX1127" s="68">
        <f t="shared" si="831"/>
        <v>0.27000989249128393</v>
      </c>
    </row>
    <row r="1128" spans="1:76">
      <c r="A1128" s="49">
        <v>5016</v>
      </c>
      <c r="B1128" s="86">
        <v>0.45390070921985826</v>
      </c>
      <c r="C1128" s="60">
        <v>1.6114180478821363E-2</v>
      </c>
      <c r="D1128" s="60">
        <v>1.6114180478821363E-2</v>
      </c>
      <c r="E1128" s="60">
        <v>1.6574585635359115E-2</v>
      </c>
      <c r="F1128" s="60">
        <v>1.6574585635359115E-2</v>
      </c>
      <c r="G1128" s="60">
        <v>1.7955801104972375E-2</v>
      </c>
      <c r="H1128" s="60">
        <v>1.2430939226519336E-2</v>
      </c>
      <c r="I1128" s="60">
        <v>8.6095764272559848E-3</v>
      </c>
      <c r="J1128" s="60">
        <v>1.3351749539594844E-2</v>
      </c>
      <c r="K1128" s="60">
        <v>1.7955801104972375E-2</v>
      </c>
      <c r="L1128" s="60">
        <v>2.5322283609576429E-2</v>
      </c>
      <c r="M1128" s="60">
        <v>1.7955801104972375E-2</v>
      </c>
      <c r="N1128" s="60">
        <v>2.656537753222836E-2</v>
      </c>
      <c r="O1128" s="60">
        <v>2.7716390423572743E-2</v>
      </c>
      <c r="P1128" s="117">
        <v>1.794163479246352E-2</v>
      </c>
      <c r="Q1128" s="61">
        <v>3</v>
      </c>
      <c r="R1128" s="61">
        <v>1</v>
      </c>
      <c r="S1128" s="61">
        <v>0</v>
      </c>
      <c r="T1128" s="61">
        <v>0</v>
      </c>
      <c r="U1128" s="61">
        <v>0</v>
      </c>
      <c r="V1128" s="61">
        <v>0</v>
      </c>
      <c r="W1128" s="61">
        <v>1</v>
      </c>
      <c r="X1128" s="61">
        <v>2</v>
      </c>
      <c r="Y1128" s="61">
        <v>3</v>
      </c>
      <c r="Z1128" s="61">
        <v>2</v>
      </c>
      <c r="AA1128" s="61">
        <v>1</v>
      </c>
      <c r="AB1128" s="61">
        <v>1</v>
      </c>
      <c r="AC1128" s="61">
        <v>0</v>
      </c>
      <c r="AD1128" s="50">
        <f t="shared" si="835"/>
        <v>14</v>
      </c>
      <c r="AE1128" s="51" t="s">
        <v>22</v>
      </c>
      <c r="AF1128" s="52">
        <f t="shared" si="792"/>
        <v>0.48210382137123325</v>
      </c>
      <c r="AG1128" s="53">
        <f t="shared" si="832"/>
        <v>4.7519572886102597E-2</v>
      </c>
      <c r="AH1128" s="53">
        <f t="shared" si="793"/>
        <v>4.7519572886102597E-2</v>
      </c>
      <c r="AI1128" s="53">
        <f t="shared" si="794"/>
        <v>4.8521350747523562E-2</v>
      </c>
      <c r="AJ1128" s="53">
        <f t="shared" si="795"/>
        <v>4.8521350747523562E-2</v>
      </c>
      <c r="AK1128" s="53">
        <f t="shared" si="796"/>
        <v>5.1484948530754818E-2</v>
      </c>
      <c r="AL1128" s="53">
        <f t="shared" si="797"/>
        <v>3.9213759117695819E-2</v>
      </c>
      <c r="AM1128" s="53">
        <f t="shared" si="798"/>
        <v>2.9882787154675478E-2</v>
      </c>
      <c r="AN1128" s="53">
        <f t="shared" si="799"/>
        <v>4.134355294138161E-2</v>
      </c>
      <c r="AO1128" s="53">
        <f t="shared" si="800"/>
        <v>5.1484948530754818E-2</v>
      </c>
      <c r="AP1128" s="53">
        <f t="shared" si="801"/>
        <v>6.6426178317604084E-2</v>
      </c>
      <c r="AQ1128" s="53">
        <f t="shared" si="802"/>
        <v>5.1484948530754818E-2</v>
      </c>
      <c r="AR1128" s="53">
        <f t="shared" si="803"/>
        <v>6.8829965545974564E-2</v>
      </c>
      <c r="AS1128" s="53">
        <f t="shared" si="804"/>
        <v>7.1030352871992289E-2</v>
      </c>
      <c r="AT1128" s="54">
        <f t="shared" si="805"/>
        <v>1.0565289269249691</v>
      </c>
      <c r="AU1128" s="54">
        <f t="shared" si="806"/>
        <v>1.0565289269249691</v>
      </c>
      <c r="AV1128" s="54">
        <f t="shared" si="807"/>
        <v>1.0788020077769609</v>
      </c>
      <c r="AW1128" s="54">
        <f t="shared" si="808"/>
        <v>1.0788020077769609</v>
      </c>
      <c r="AX1128" s="54">
        <f t="shared" si="809"/>
        <v>1.1446933152022063</v>
      </c>
      <c r="AY1128" s="54">
        <f t="shared" si="810"/>
        <v>0.87186117898441784</v>
      </c>
      <c r="AZ1128" s="54">
        <f t="shared" si="811"/>
        <v>0.66440052232224456</v>
      </c>
      <c r="BA1128" s="54">
        <f t="shared" si="812"/>
        <v>0.91921406215328694</v>
      </c>
      <c r="BB1128" s="54">
        <f t="shared" si="813"/>
        <v>1.1446933152022063</v>
      </c>
      <c r="BC1128" s="54">
        <f t="shared" si="814"/>
        <v>1.4768899347188751</v>
      </c>
      <c r="BD1128" s="54">
        <f t="shared" si="815"/>
        <v>1.1446933152022063</v>
      </c>
      <c r="BE1128" s="54">
        <f t="shared" si="816"/>
        <v>1.5303346646837976</v>
      </c>
      <c r="BF1128" s="54">
        <f t="shared" si="817"/>
        <v>1.5792570922053779</v>
      </c>
      <c r="BG1128" s="55">
        <f t="shared" si="836"/>
        <v>14.746699270078476</v>
      </c>
      <c r="BH1128" s="56">
        <f t="shared" si="833"/>
        <v>0.1649668129695824</v>
      </c>
      <c r="BI1128" s="56">
        <f t="shared" si="818"/>
        <v>5.4988937656527466E-2</v>
      </c>
      <c r="BJ1128" s="56">
        <f t="shared" si="819"/>
        <v>0</v>
      </c>
      <c r="BK1128" s="56">
        <f t="shared" si="820"/>
        <v>0</v>
      </c>
      <c r="BL1128" s="56">
        <f t="shared" si="821"/>
        <v>0</v>
      </c>
      <c r="BM1128" s="56">
        <f t="shared" si="822"/>
        <v>0</v>
      </c>
      <c r="BN1128" s="56">
        <f t="shared" si="823"/>
        <v>-0.40887011508700799</v>
      </c>
      <c r="BO1128" s="56">
        <f t="shared" si="824"/>
        <v>-0.16847250862511076</v>
      </c>
      <c r="BP1128" s="56">
        <f t="shared" si="825"/>
        <v>0.40541026243146011</v>
      </c>
      <c r="BQ1128" s="56">
        <f t="shared" si="826"/>
        <v>0.7798769625726456</v>
      </c>
      <c r="BR1128" s="56">
        <f t="shared" si="827"/>
        <v>0.13513675414382004</v>
      </c>
      <c r="BS1128" s="56">
        <f t="shared" si="828"/>
        <v>0.42548644657276219</v>
      </c>
      <c r="BT1128" s="56">
        <f t="shared" si="829"/>
        <v>0</v>
      </c>
      <c r="BU1128" s="57">
        <f t="shared" si="837"/>
        <v>1.3885235526346789</v>
      </c>
      <c r="BV1128" s="58">
        <f t="shared" si="834"/>
        <v>16.058463756384022</v>
      </c>
      <c r="BW1128" s="59">
        <f t="shared" si="830"/>
        <v>-13.664922462726324</v>
      </c>
      <c r="BX1128" s="68">
        <f t="shared" si="831"/>
        <v>0.74669927007847647</v>
      </c>
    </row>
    <row r="1129" spans="1:76">
      <c r="A1129" s="49">
        <v>5017</v>
      </c>
      <c r="B1129" s="86">
        <v>2.4822695035460994E-2</v>
      </c>
      <c r="C1129" s="60">
        <v>1.6114180478821363E-2</v>
      </c>
      <c r="D1129" s="60">
        <v>1.6114180478821363E-2</v>
      </c>
      <c r="E1129" s="60">
        <v>1.6574585635359115E-2</v>
      </c>
      <c r="F1129" s="60">
        <v>1.6574585635359115E-2</v>
      </c>
      <c r="G1129" s="60">
        <v>1.7955801104972375E-2</v>
      </c>
      <c r="H1129" s="60">
        <v>1.2430939226519336E-2</v>
      </c>
      <c r="I1129" s="60">
        <v>8.6095764272559848E-3</v>
      </c>
      <c r="J1129" s="60">
        <v>1.3351749539594844E-2</v>
      </c>
      <c r="K1129" s="60">
        <v>1.7955801104972375E-2</v>
      </c>
      <c r="L1129" s="60">
        <v>2.5322283609576429E-2</v>
      </c>
      <c r="M1129" s="60">
        <v>1.7955801104972375E-2</v>
      </c>
      <c r="N1129" s="60">
        <v>2.656537753222836E-2</v>
      </c>
      <c r="O1129" s="60">
        <v>2.7716390423572743E-2</v>
      </c>
      <c r="P1129" s="117">
        <v>1.794163479246352E-2</v>
      </c>
      <c r="Q1129" s="61">
        <v>0</v>
      </c>
      <c r="R1129" s="61">
        <v>0</v>
      </c>
      <c r="S1129" s="61">
        <v>0</v>
      </c>
      <c r="T1129" s="61">
        <v>0</v>
      </c>
      <c r="U1129" s="61">
        <v>0</v>
      </c>
      <c r="V1129" s="61">
        <v>0</v>
      </c>
      <c r="W1129" s="61">
        <v>0</v>
      </c>
      <c r="X1129" s="61">
        <v>0</v>
      </c>
      <c r="Y1129" s="61">
        <v>0</v>
      </c>
      <c r="Z1129" s="61">
        <v>0</v>
      </c>
      <c r="AA1129" s="61">
        <v>0</v>
      </c>
      <c r="AB1129" s="61">
        <v>0</v>
      </c>
      <c r="AC1129" s="61">
        <v>0</v>
      </c>
      <c r="AD1129" s="50">
        <f t="shared" si="835"/>
        <v>0</v>
      </c>
      <c r="AE1129" s="51" t="s">
        <v>22</v>
      </c>
      <c r="AF1129" s="52">
        <f t="shared" si="792"/>
        <v>3.2911617020858978E-2</v>
      </c>
      <c r="AG1129" s="53">
        <f t="shared" si="832"/>
        <v>4.7519572886102597E-2</v>
      </c>
      <c r="AH1129" s="53">
        <f t="shared" si="793"/>
        <v>4.7519572886102597E-2</v>
      </c>
      <c r="AI1129" s="53">
        <f t="shared" si="794"/>
        <v>4.8521350747523562E-2</v>
      </c>
      <c r="AJ1129" s="53">
        <f t="shared" si="795"/>
        <v>4.8521350747523562E-2</v>
      </c>
      <c r="AK1129" s="53">
        <f t="shared" si="796"/>
        <v>5.1484948530754818E-2</v>
      </c>
      <c r="AL1129" s="53">
        <f t="shared" si="797"/>
        <v>3.9213759117695819E-2</v>
      </c>
      <c r="AM1129" s="53">
        <f t="shared" si="798"/>
        <v>2.9882787154675478E-2</v>
      </c>
      <c r="AN1129" s="53">
        <f t="shared" si="799"/>
        <v>4.134355294138161E-2</v>
      </c>
      <c r="AO1129" s="53">
        <f t="shared" si="800"/>
        <v>5.1484948530754818E-2</v>
      </c>
      <c r="AP1129" s="53">
        <f t="shared" si="801"/>
        <v>6.6426178317604084E-2</v>
      </c>
      <c r="AQ1129" s="53">
        <f t="shared" si="802"/>
        <v>5.1484948530754818E-2</v>
      </c>
      <c r="AR1129" s="53">
        <f t="shared" si="803"/>
        <v>6.8829965545974564E-2</v>
      </c>
      <c r="AS1129" s="53">
        <f t="shared" si="804"/>
        <v>7.1030352871992289E-2</v>
      </c>
      <c r="AT1129" s="54">
        <f t="shared" si="805"/>
        <v>7.2125699637709845E-2</v>
      </c>
      <c r="AU1129" s="54">
        <f t="shared" si="806"/>
        <v>7.2125699637709845E-2</v>
      </c>
      <c r="AV1129" s="54">
        <f t="shared" si="807"/>
        <v>7.364620844593793E-2</v>
      </c>
      <c r="AW1129" s="54">
        <f t="shared" si="808"/>
        <v>7.364620844593793E-2</v>
      </c>
      <c r="AX1129" s="54">
        <f t="shared" si="809"/>
        <v>7.8144387839777424E-2</v>
      </c>
      <c r="AY1129" s="54">
        <f t="shared" si="810"/>
        <v>5.9519049520236629E-2</v>
      </c>
      <c r="AZ1129" s="54">
        <f t="shared" si="811"/>
        <v>4.5356403682788017E-2</v>
      </c>
      <c r="BA1129" s="54">
        <f t="shared" si="812"/>
        <v>6.275167263294007E-2</v>
      </c>
      <c r="BB1129" s="54">
        <f t="shared" si="813"/>
        <v>7.8144387839777424E-2</v>
      </c>
      <c r="BC1129" s="54">
        <f t="shared" si="814"/>
        <v>0.10082234107827251</v>
      </c>
      <c r="BD1129" s="54">
        <f t="shared" si="815"/>
        <v>7.8144387839777424E-2</v>
      </c>
      <c r="BE1129" s="54">
        <f t="shared" si="816"/>
        <v>0.10447083421692016</v>
      </c>
      <c r="BF1129" s="54">
        <f t="shared" si="817"/>
        <v>0.10781060487822995</v>
      </c>
      <c r="BG1129" s="55">
        <f t="shared" si="836"/>
        <v>1.0067078856960152</v>
      </c>
      <c r="BH1129" s="56">
        <f t="shared" si="833"/>
        <v>0</v>
      </c>
      <c r="BI1129" s="56">
        <f t="shared" si="818"/>
        <v>0</v>
      </c>
      <c r="BJ1129" s="56">
        <f t="shared" si="819"/>
        <v>0</v>
      </c>
      <c r="BK1129" s="56">
        <f t="shared" si="820"/>
        <v>0</v>
      </c>
      <c r="BL1129" s="56">
        <f t="shared" si="821"/>
        <v>0</v>
      </c>
      <c r="BM1129" s="56">
        <f t="shared" si="822"/>
        <v>0</v>
      </c>
      <c r="BN1129" s="56">
        <f t="shared" si="823"/>
        <v>0</v>
      </c>
      <c r="BO1129" s="56">
        <f t="shared" si="824"/>
        <v>0</v>
      </c>
      <c r="BP1129" s="56">
        <f t="shared" si="825"/>
        <v>0</v>
      </c>
      <c r="BQ1129" s="56">
        <f t="shared" si="826"/>
        <v>0</v>
      </c>
      <c r="BR1129" s="56">
        <f t="shared" si="827"/>
        <v>0</v>
      </c>
      <c r="BS1129" s="56">
        <f t="shared" si="828"/>
        <v>0</v>
      </c>
      <c r="BT1129" s="56">
        <f t="shared" si="829"/>
        <v>0</v>
      </c>
      <c r="BU1129" s="57">
        <f t="shared" si="837"/>
        <v>0</v>
      </c>
      <c r="BV1129" s="58">
        <f t="shared" si="834"/>
        <v>0.87819723667725103</v>
      </c>
      <c r="BW1129" s="59">
        <f t="shared" si="830"/>
        <v>-0.67073328629962303</v>
      </c>
      <c r="BX1129" s="68">
        <f t="shared" si="831"/>
        <v>1.0067078856960152</v>
      </c>
    </row>
    <row r="1130" spans="1:76">
      <c r="A1130" s="49">
        <v>5018</v>
      </c>
      <c r="B1130" s="86">
        <v>4.559270516717325E-3</v>
      </c>
      <c r="C1130" s="60">
        <v>1.6114180478821363E-2</v>
      </c>
      <c r="D1130" s="60">
        <v>1.6114180478821363E-2</v>
      </c>
      <c r="E1130" s="60">
        <v>1.6574585635359115E-2</v>
      </c>
      <c r="F1130" s="60">
        <v>1.6574585635359115E-2</v>
      </c>
      <c r="G1130" s="60">
        <v>1.7955801104972375E-2</v>
      </c>
      <c r="H1130" s="60">
        <v>1.2430939226519336E-2</v>
      </c>
      <c r="I1130" s="60">
        <v>8.6095764272559848E-3</v>
      </c>
      <c r="J1130" s="60">
        <v>1.3351749539594844E-2</v>
      </c>
      <c r="K1130" s="60">
        <v>1.7955801104972375E-2</v>
      </c>
      <c r="L1130" s="60">
        <v>2.5322283609576429E-2</v>
      </c>
      <c r="M1130" s="60">
        <v>1.7955801104972375E-2</v>
      </c>
      <c r="N1130" s="60">
        <v>2.656537753222836E-2</v>
      </c>
      <c r="O1130" s="60">
        <v>2.7716390423572743E-2</v>
      </c>
      <c r="P1130" s="117">
        <v>1.794163479246352E-2</v>
      </c>
      <c r="Q1130" s="61">
        <v>0</v>
      </c>
      <c r="R1130" s="61">
        <v>0</v>
      </c>
      <c r="S1130" s="61">
        <v>0</v>
      </c>
      <c r="T1130" s="61">
        <v>0</v>
      </c>
      <c r="U1130" s="61">
        <v>0</v>
      </c>
      <c r="V1130" s="61">
        <v>0</v>
      </c>
      <c r="W1130" s="61">
        <v>0</v>
      </c>
      <c r="X1130" s="61">
        <v>0</v>
      </c>
      <c r="Y1130" s="61">
        <v>0</v>
      </c>
      <c r="Z1130" s="61">
        <v>0</v>
      </c>
      <c r="AA1130" s="61">
        <v>0</v>
      </c>
      <c r="AB1130" s="61">
        <v>0</v>
      </c>
      <c r="AC1130" s="61">
        <v>0</v>
      </c>
      <c r="AD1130" s="50">
        <f t="shared" si="835"/>
        <v>0</v>
      </c>
      <c r="AE1130" s="51" t="s">
        <v>22</v>
      </c>
      <c r="AF1130" s="52">
        <f t="shared" si="792"/>
        <v>6.8795717937614517E-3</v>
      </c>
      <c r="AG1130" s="53">
        <f t="shared" si="832"/>
        <v>4.7519572886102597E-2</v>
      </c>
      <c r="AH1130" s="53">
        <f t="shared" si="793"/>
        <v>4.7519572886102597E-2</v>
      </c>
      <c r="AI1130" s="53">
        <f t="shared" si="794"/>
        <v>4.8521350747523562E-2</v>
      </c>
      <c r="AJ1130" s="53">
        <f t="shared" si="795"/>
        <v>4.8521350747523562E-2</v>
      </c>
      <c r="AK1130" s="53">
        <f t="shared" si="796"/>
        <v>5.1484948530754818E-2</v>
      </c>
      <c r="AL1130" s="53">
        <f t="shared" si="797"/>
        <v>3.9213759117695819E-2</v>
      </c>
      <c r="AM1130" s="53">
        <f t="shared" si="798"/>
        <v>2.9882787154675478E-2</v>
      </c>
      <c r="AN1130" s="53">
        <f t="shared" si="799"/>
        <v>4.134355294138161E-2</v>
      </c>
      <c r="AO1130" s="53">
        <f t="shared" si="800"/>
        <v>5.1484948530754818E-2</v>
      </c>
      <c r="AP1130" s="53">
        <f t="shared" si="801"/>
        <v>6.6426178317604084E-2</v>
      </c>
      <c r="AQ1130" s="53">
        <f t="shared" si="802"/>
        <v>5.1484948530754818E-2</v>
      </c>
      <c r="AR1130" s="53">
        <f t="shared" si="803"/>
        <v>6.8829965545974564E-2</v>
      </c>
      <c r="AS1130" s="53">
        <f t="shared" si="804"/>
        <v>7.1030352871992289E-2</v>
      </c>
      <c r="AT1130" s="54">
        <f t="shared" si="805"/>
        <v>1.5076558788297079E-2</v>
      </c>
      <c r="AU1130" s="54">
        <f t="shared" si="806"/>
        <v>1.5076558788297079E-2</v>
      </c>
      <c r="AV1130" s="54">
        <f t="shared" si="807"/>
        <v>1.5394393354208018E-2</v>
      </c>
      <c r="AW1130" s="54">
        <f t="shared" si="808"/>
        <v>1.5394393354208018E-2</v>
      </c>
      <c r="AX1130" s="54">
        <f t="shared" si="809"/>
        <v>1.6334655513357603E-2</v>
      </c>
      <c r="AY1130" s="54">
        <f t="shared" si="810"/>
        <v>1.2441369076803387E-2</v>
      </c>
      <c r="AZ1130" s="54">
        <f t="shared" si="811"/>
        <v>9.4809269093282175E-3</v>
      </c>
      <c r="BA1130" s="54">
        <f t="shared" si="812"/>
        <v>1.3117089834368144E-2</v>
      </c>
      <c r="BB1130" s="54">
        <f t="shared" si="813"/>
        <v>1.6334655513357603E-2</v>
      </c>
      <c r="BC1130" s="54">
        <f t="shared" si="814"/>
        <v>2.1075067002131062E-2</v>
      </c>
      <c r="BD1130" s="54">
        <f t="shared" si="815"/>
        <v>1.6334655513357603E-2</v>
      </c>
      <c r="BE1130" s="54">
        <f t="shared" si="816"/>
        <v>2.1837717784997927E-2</v>
      </c>
      <c r="BF1130" s="54">
        <f t="shared" si="817"/>
        <v>2.2535835778550686E-2</v>
      </c>
      <c r="BG1130" s="55">
        <f t="shared" si="836"/>
        <v>0.21043387721126244</v>
      </c>
      <c r="BH1130" s="56">
        <f t="shared" si="833"/>
        <v>0</v>
      </c>
      <c r="BI1130" s="56">
        <f t="shared" si="818"/>
        <v>0</v>
      </c>
      <c r="BJ1130" s="56">
        <f t="shared" si="819"/>
        <v>0</v>
      </c>
      <c r="BK1130" s="56">
        <f t="shared" si="820"/>
        <v>0</v>
      </c>
      <c r="BL1130" s="56">
        <f t="shared" si="821"/>
        <v>0</v>
      </c>
      <c r="BM1130" s="56">
        <f t="shared" si="822"/>
        <v>0</v>
      </c>
      <c r="BN1130" s="56">
        <f t="shared" si="823"/>
        <v>0</v>
      </c>
      <c r="BO1130" s="56">
        <f t="shared" si="824"/>
        <v>0</v>
      </c>
      <c r="BP1130" s="56">
        <f t="shared" si="825"/>
        <v>0</v>
      </c>
      <c r="BQ1130" s="56">
        <f t="shared" si="826"/>
        <v>0</v>
      </c>
      <c r="BR1130" s="56">
        <f t="shared" si="827"/>
        <v>0</v>
      </c>
      <c r="BS1130" s="56">
        <f t="shared" si="828"/>
        <v>0</v>
      </c>
      <c r="BT1130" s="56">
        <f t="shared" si="829"/>
        <v>0</v>
      </c>
      <c r="BU1130" s="57">
        <f t="shared" si="837"/>
        <v>0</v>
      </c>
      <c r="BV1130" s="58">
        <f t="shared" si="834"/>
        <v>0.16130153326725016</v>
      </c>
      <c r="BW1130" s="59">
        <f t="shared" si="830"/>
        <v>-0.13467175476274376</v>
      </c>
      <c r="BX1130" s="68">
        <f t="shared" si="831"/>
        <v>0.21043387721126244</v>
      </c>
    </row>
    <row r="1131" spans="1:76">
      <c r="A1131" s="49">
        <v>5019</v>
      </c>
      <c r="B1131" s="86">
        <v>5.471124620060791E-2</v>
      </c>
      <c r="C1131" s="60">
        <v>1.6114180478821363E-2</v>
      </c>
      <c r="D1131" s="60">
        <v>1.6114180478821363E-2</v>
      </c>
      <c r="E1131" s="60">
        <v>1.6574585635359115E-2</v>
      </c>
      <c r="F1131" s="60">
        <v>1.6574585635359115E-2</v>
      </c>
      <c r="G1131" s="60">
        <v>1.7955801104972375E-2</v>
      </c>
      <c r="H1131" s="60">
        <v>1.2430939226519336E-2</v>
      </c>
      <c r="I1131" s="60">
        <v>8.6095764272559848E-3</v>
      </c>
      <c r="J1131" s="60">
        <v>1.3351749539594844E-2</v>
      </c>
      <c r="K1131" s="60">
        <v>1.7955801104972375E-2</v>
      </c>
      <c r="L1131" s="60">
        <v>2.5322283609576429E-2</v>
      </c>
      <c r="M1131" s="60">
        <v>1.7955801104972375E-2</v>
      </c>
      <c r="N1131" s="60">
        <v>2.656537753222836E-2</v>
      </c>
      <c r="O1131" s="60">
        <v>2.7716390423572743E-2</v>
      </c>
      <c r="P1131" s="117">
        <v>1.794163479246352E-2</v>
      </c>
      <c r="Q1131" s="61">
        <v>0</v>
      </c>
      <c r="R1131" s="61">
        <v>1</v>
      </c>
      <c r="S1131" s="61">
        <v>0</v>
      </c>
      <c r="T1131" s="61">
        <v>0</v>
      </c>
      <c r="U1131" s="61">
        <v>0</v>
      </c>
      <c r="V1131" s="61">
        <v>1</v>
      </c>
      <c r="W1131" s="61">
        <v>0</v>
      </c>
      <c r="X1131" s="61">
        <v>0</v>
      </c>
      <c r="Y1131" s="61">
        <v>0</v>
      </c>
      <c r="Z1131" s="61">
        <v>0</v>
      </c>
      <c r="AA1131" s="61">
        <v>1</v>
      </c>
      <c r="AB1131" s="61">
        <v>0</v>
      </c>
      <c r="AC1131" s="61">
        <v>0</v>
      </c>
      <c r="AD1131" s="50">
        <f t="shared" si="835"/>
        <v>3</v>
      </c>
      <c r="AE1131" s="51" t="s">
        <v>22</v>
      </c>
      <c r="AF1131" s="52">
        <f t="shared" si="792"/>
        <v>6.8294038490543302E-2</v>
      </c>
      <c r="AG1131" s="53">
        <f t="shared" si="832"/>
        <v>4.7519572886102597E-2</v>
      </c>
      <c r="AH1131" s="53">
        <f t="shared" si="793"/>
        <v>4.7519572886102597E-2</v>
      </c>
      <c r="AI1131" s="53">
        <f t="shared" si="794"/>
        <v>4.8521350747523562E-2</v>
      </c>
      <c r="AJ1131" s="53">
        <f t="shared" si="795"/>
        <v>4.8521350747523562E-2</v>
      </c>
      <c r="AK1131" s="53">
        <f t="shared" si="796"/>
        <v>5.1484948530754818E-2</v>
      </c>
      <c r="AL1131" s="53">
        <f t="shared" si="797"/>
        <v>3.9213759117695819E-2</v>
      </c>
      <c r="AM1131" s="53">
        <f t="shared" si="798"/>
        <v>2.9882787154675478E-2</v>
      </c>
      <c r="AN1131" s="53">
        <f t="shared" si="799"/>
        <v>4.134355294138161E-2</v>
      </c>
      <c r="AO1131" s="53">
        <f t="shared" si="800"/>
        <v>5.1484948530754818E-2</v>
      </c>
      <c r="AP1131" s="53">
        <f t="shared" si="801"/>
        <v>6.6426178317604084E-2</v>
      </c>
      <c r="AQ1131" s="53">
        <f t="shared" si="802"/>
        <v>5.1484948530754818E-2</v>
      </c>
      <c r="AR1131" s="53">
        <f t="shared" si="803"/>
        <v>6.8829965545974564E-2</v>
      </c>
      <c r="AS1131" s="53">
        <f t="shared" si="804"/>
        <v>7.1030352871992289E-2</v>
      </c>
      <c r="AT1131" s="54">
        <f t="shared" si="805"/>
        <v>0.1496661590371946</v>
      </c>
      <c r="AU1131" s="54">
        <f t="shared" si="806"/>
        <v>0.1496661590371946</v>
      </c>
      <c r="AV1131" s="54">
        <f t="shared" si="807"/>
        <v>0.15282132722624245</v>
      </c>
      <c r="AW1131" s="54">
        <f t="shared" si="808"/>
        <v>0.15282132722624245</v>
      </c>
      <c r="AX1131" s="54">
        <f t="shared" si="809"/>
        <v>0.16215538202110541</v>
      </c>
      <c r="AY1131" s="54">
        <f t="shared" si="810"/>
        <v>0.12350642802750698</v>
      </c>
      <c r="AZ1131" s="54">
        <f t="shared" si="811"/>
        <v>9.4117890863330778E-2</v>
      </c>
      <c r="BA1131" s="54">
        <f t="shared" si="812"/>
        <v>0.1302143599758056</v>
      </c>
      <c r="BB1131" s="54">
        <f t="shared" si="813"/>
        <v>0.16215538202110541</v>
      </c>
      <c r="BC1131" s="54">
        <f t="shared" si="814"/>
        <v>0.20921381158337621</v>
      </c>
      <c r="BD1131" s="54">
        <f t="shared" si="815"/>
        <v>0.16215538202110541</v>
      </c>
      <c r="BE1131" s="54">
        <f t="shared" si="816"/>
        <v>0.21678470458098748</v>
      </c>
      <c r="BF1131" s="54">
        <f t="shared" si="817"/>
        <v>0.22371497561411602</v>
      </c>
      <c r="BG1131" s="55">
        <f t="shared" si="836"/>
        <v>2.0889932892353134</v>
      </c>
      <c r="BH1131" s="56">
        <f t="shared" si="833"/>
        <v>0</v>
      </c>
      <c r="BI1131" s="56">
        <f t="shared" si="818"/>
        <v>-1.8993480716474107</v>
      </c>
      <c r="BJ1131" s="56">
        <f t="shared" si="819"/>
        <v>0</v>
      </c>
      <c r="BK1131" s="56">
        <f t="shared" si="820"/>
        <v>0</v>
      </c>
      <c r="BL1131" s="56">
        <f t="shared" si="821"/>
        <v>0</v>
      </c>
      <c r="BM1131" s="56">
        <f t="shared" si="822"/>
        <v>-2.0914620754628728</v>
      </c>
      <c r="BN1131" s="56">
        <f t="shared" si="823"/>
        <v>0</v>
      </c>
      <c r="BO1131" s="56">
        <f t="shared" si="824"/>
        <v>0</v>
      </c>
      <c r="BP1131" s="56">
        <f t="shared" si="825"/>
        <v>0</v>
      </c>
      <c r="BQ1131" s="56">
        <f t="shared" si="826"/>
        <v>0</v>
      </c>
      <c r="BR1131" s="56">
        <f t="shared" si="827"/>
        <v>-1.8192002551601183</v>
      </c>
      <c r="BS1131" s="56">
        <f t="shared" si="828"/>
        <v>0</v>
      </c>
      <c r="BT1131" s="56">
        <f t="shared" si="829"/>
        <v>0</v>
      </c>
      <c r="BU1131" s="57">
        <f t="shared" si="837"/>
        <v>-5.810010402270402</v>
      </c>
      <c r="BV1131" s="58">
        <f t="shared" si="834"/>
        <v>1.9356183992070024</v>
      </c>
      <c r="BW1131" s="59">
        <f t="shared" si="830"/>
        <v>-8.2967583888995406</v>
      </c>
      <c r="BX1131" s="68">
        <f t="shared" si="831"/>
        <v>0.91100671076468664</v>
      </c>
    </row>
    <row r="1132" spans="1:76">
      <c r="A1132" s="49">
        <v>5020</v>
      </c>
      <c r="B1132" s="86">
        <v>2.5329280648429587E-2</v>
      </c>
      <c r="C1132" s="60">
        <v>1.3812154696132596E-2</v>
      </c>
      <c r="D1132" s="60">
        <v>1.3812154696132596E-2</v>
      </c>
      <c r="E1132" s="60">
        <v>1.427255985267035E-2</v>
      </c>
      <c r="F1132" s="60">
        <v>1.427255985267035E-2</v>
      </c>
      <c r="G1132" s="60">
        <v>2.117863720073665E-2</v>
      </c>
      <c r="H1132" s="60">
        <v>1.3812154696132596E-2</v>
      </c>
      <c r="I1132" s="60">
        <v>9.5764272559852662E-3</v>
      </c>
      <c r="J1132" s="60">
        <v>1.3812154696132596E-2</v>
      </c>
      <c r="K1132" s="60">
        <v>1.1510128913443831E-2</v>
      </c>
      <c r="L1132" s="60">
        <v>1.6574585635359115E-2</v>
      </c>
      <c r="M1132" s="60">
        <v>1.1510128913443831E-2</v>
      </c>
      <c r="N1132" s="60">
        <v>1.7403314917127072E-2</v>
      </c>
      <c r="O1132" s="60">
        <v>1.8139963167587477E-2</v>
      </c>
      <c r="P1132" s="117">
        <v>1.4591301884119563E-2</v>
      </c>
      <c r="Q1132" s="61">
        <v>0</v>
      </c>
      <c r="R1132" s="61">
        <v>0</v>
      </c>
      <c r="S1132" s="61">
        <v>0</v>
      </c>
      <c r="T1132" s="61">
        <v>0</v>
      </c>
      <c r="U1132" s="61">
        <v>0</v>
      </c>
      <c r="V1132" s="61">
        <v>0</v>
      </c>
      <c r="W1132" s="61">
        <v>0</v>
      </c>
      <c r="X1132" s="61">
        <v>1</v>
      </c>
      <c r="Y1132" s="61">
        <v>0</v>
      </c>
      <c r="Z1132" s="61">
        <v>0</v>
      </c>
      <c r="AA1132" s="61">
        <v>0</v>
      </c>
      <c r="AB1132" s="61">
        <v>0</v>
      </c>
      <c r="AC1132" s="61">
        <v>0</v>
      </c>
      <c r="AD1132" s="50">
        <f t="shared" si="835"/>
        <v>1</v>
      </c>
      <c r="AE1132" s="51" t="s">
        <v>22</v>
      </c>
      <c r="AF1132" s="52">
        <f t="shared" si="792"/>
        <v>3.3531543539613948E-2</v>
      </c>
      <c r="AG1132" s="53">
        <f t="shared" si="832"/>
        <v>4.2394173758404388E-2</v>
      </c>
      <c r="AH1132" s="53">
        <f t="shared" si="793"/>
        <v>4.2394173758404388E-2</v>
      </c>
      <c r="AI1132" s="53">
        <f t="shared" si="794"/>
        <v>4.3435816070718052E-2</v>
      </c>
      <c r="AJ1132" s="53">
        <f t="shared" si="795"/>
        <v>4.3435816070718052E-2</v>
      </c>
      <c r="AK1132" s="53">
        <f t="shared" si="796"/>
        <v>5.8183775688145714E-2</v>
      </c>
      <c r="AL1132" s="53">
        <f t="shared" si="797"/>
        <v>4.2394173758404388E-2</v>
      </c>
      <c r="AM1132" s="53">
        <f t="shared" si="798"/>
        <v>3.2330256159645215E-2</v>
      </c>
      <c r="AN1132" s="53">
        <f t="shared" si="799"/>
        <v>4.2394173758404388E-2</v>
      </c>
      <c r="AO1132" s="53">
        <f t="shared" si="800"/>
        <v>3.7042855159597508E-2</v>
      </c>
      <c r="AP1132" s="53">
        <f t="shared" si="801"/>
        <v>4.8521350747523562E-2</v>
      </c>
      <c r="AQ1132" s="53">
        <f t="shared" si="802"/>
        <v>3.7042855159597508E-2</v>
      </c>
      <c r="AR1132" s="53">
        <f t="shared" si="803"/>
        <v>5.0306781990872108E-2</v>
      </c>
      <c r="AS1132" s="53">
        <f t="shared" si="804"/>
        <v>5.1875596597680609E-2</v>
      </c>
      <c r="AT1132" s="54">
        <f t="shared" si="805"/>
        <v>6.5558349441900449E-2</v>
      </c>
      <c r="AU1132" s="54">
        <f t="shared" si="806"/>
        <v>6.5558349441900449E-2</v>
      </c>
      <c r="AV1132" s="54">
        <f t="shared" si="807"/>
        <v>6.7169145092578514E-2</v>
      </c>
      <c r="AW1132" s="54">
        <f t="shared" si="808"/>
        <v>6.7169145092578514E-2</v>
      </c>
      <c r="AX1132" s="54">
        <f t="shared" si="809"/>
        <v>8.997538954645673E-2</v>
      </c>
      <c r="AY1132" s="54">
        <f t="shared" si="810"/>
        <v>6.5558349441900449E-2</v>
      </c>
      <c r="AZ1132" s="54">
        <f t="shared" si="811"/>
        <v>4.9995507470881981E-2</v>
      </c>
      <c r="BA1132" s="54">
        <f t="shared" si="812"/>
        <v>6.5558349441900449E-2</v>
      </c>
      <c r="BB1132" s="54">
        <f t="shared" si="813"/>
        <v>5.7283070469020973E-2</v>
      </c>
      <c r="BC1132" s="54">
        <f t="shared" si="814"/>
        <v>7.5033415813854781E-2</v>
      </c>
      <c r="BD1132" s="54">
        <f t="shared" si="815"/>
        <v>5.7283070469020973E-2</v>
      </c>
      <c r="BE1132" s="54">
        <f t="shared" si="816"/>
        <v>7.7794406652430231E-2</v>
      </c>
      <c r="BF1132" s="54">
        <f t="shared" si="817"/>
        <v>8.0220421528644684E-2</v>
      </c>
      <c r="BG1132" s="55">
        <f t="shared" si="836"/>
        <v>0.88415696990306913</v>
      </c>
      <c r="BH1132" s="56">
        <f t="shared" si="833"/>
        <v>0</v>
      </c>
      <c r="BI1132" s="56">
        <f t="shared" si="818"/>
        <v>0</v>
      </c>
      <c r="BJ1132" s="56">
        <f t="shared" si="819"/>
        <v>0</v>
      </c>
      <c r="BK1132" s="56">
        <f t="shared" si="820"/>
        <v>0</v>
      </c>
      <c r="BL1132" s="56">
        <f t="shared" si="821"/>
        <v>0</v>
      </c>
      <c r="BM1132" s="56">
        <f t="shared" si="822"/>
        <v>0</v>
      </c>
      <c r="BN1132" s="56">
        <f t="shared" si="823"/>
        <v>0</v>
      </c>
      <c r="BO1132" s="56">
        <f t="shared" si="824"/>
        <v>-2.7248147017214772</v>
      </c>
      <c r="BP1132" s="56">
        <f t="shared" si="825"/>
        <v>0</v>
      </c>
      <c r="BQ1132" s="56">
        <f t="shared" si="826"/>
        <v>0</v>
      </c>
      <c r="BR1132" s="56">
        <f t="shared" si="827"/>
        <v>0</v>
      </c>
      <c r="BS1132" s="56">
        <f t="shared" si="828"/>
        <v>0</v>
      </c>
      <c r="BT1132" s="56">
        <f t="shared" si="829"/>
        <v>0</v>
      </c>
      <c r="BU1132" s="57">
        <f t="shared" si="837"/>
        <v>-2.7248147017214772</v>
      </c>
      <c r="BV1132" s="58">
        <f t="shared" si="834"/>
        <v>0.89611962926250111</v>
      </c>
      <c r="BW1132" s="59">
        <f t="shared" si="830"/>
        <v>-4.026406220713227</v>
      </c>
      <c r="BX1132" s="68">
        <f t="shared" si="831"/>
        <v>0.11584303009693087</v>
      </c>
    </row>
    <row r="1133" spans="1:76">
      <c r="A1133" s="49">
        <v>5021</v>
      </c>
      <c r="B1133" s="86">
        <v>6.0790273556231003E-3</v>
      </c>
      <c r="C1133" s="60">
        <v>1.3812154696132596E-2</v>
      </c>
      <c r="D1133" s="60">
        <v>1.3812154696132596E-2</v>
      </c>
      <c r="E1133" s="60">
        <v>1.427255985267035E-2</v>
      </c>
      <c r="F1133" s="60">
        <v>1.427255985267035E-2</v>
      </c>
      <c r="G1133" s="60">
        <v>2.117863720073665E-2</v>
      </c>
      <c r="H1133" s="60">
        <v>1.3812154696132596E-2</v>
      </c>
      <c r="I1133" s="60">
        <v>9.5764272559852662E-3</v>
      </c>
      <c r="J1133" s="60">
        <v>1.3812154696132596E-2</v>
      </c>
      <c r="K1133" s="60">
        <v>1.1049723756906077E-2</v>
      </c>
      <c r="L1133" s="60">
        <v>1.5653775322283611E-2</v>
      </c>
      <c r="M1133" s="60">
        <v>1.1049723756906077E-2</v>
      </c>
      <c r="N1133" s="60">
        <v>1.643646408839779E-2</v>
      </c>
      <c r="O1133" s="60">
        <v>1.7127071823204418E-2</v>
      </c>
      <c r="P1133" s="117">
        <v>1.4297350899560841E-2</v>
      </c>
      <c r="Q1133" s="61">
        <v>0</v>
      </c>
      <c r="R1133" s="61">
        <v>0</v>
      </c>
      <c r="S1133" s="61">
        <v>0</v>
      </c>
      <c r="T1133" s="61">
        <v>0</v>
      </c>
      <c r="U1133" s="61">
        <v>0</v>
      </c>
      <c r="V1133" s="61">
        <v>0</v>
      </c>
      <c r="W1133" s="61">
        <v>0</v>
      </c>
      <c r="X1133" s="61">
        <v>0</v>
      </c>
      <c r="Y1133" s="61">
        <v>0</v>
      </c>
      <c r="Z1133" s="61">
        <v>0</v>
      </c>
      <c r="AA1133" s="61">
        <v>0</v>
      </c>
      <c r="AB1133" s="61">
        <v>0</v>
      </c>
      <c r="AC1133" s="61">
        <v>0</v>
      </c>
      <c r="AD1133" s="50">
        <f t="shared" si="835"/>
        <v>0</v>
      </c>
      <c r="AE1133" s="51" t="s">
        <v>22</v>
      </c>
      <c r="AF1133" s="52">
        <f t="shared" si="792"/>
        <v>8.9735687863576347E-3</v>
      </c>
      <c r="AG1133" s="53">
        <f t="shared" si="832"/>
        <v>4.2394173758404388E-2</v>
      </c>
      <c r="AH1133" s="53">
        <f t="shared" si="793"/>
        <v>4.2394173758404388E-2</v>
      </c>
      <c r="AI1133" s="53">
        <f t="shared" si="794"/>
        <v>4.3435816070718052E-2</v>
      </c>
      <c r="AJ1133" s="53">
        <f t="shared" si="795"/>
        <v>4.3435816070718052E-2</v>
      </c>
      <c r="AK1133" s="53">
        <f t="shared" si="796"/>
        <v>5.8183775688145714E-2</v>
      </c>
      <c r="AL1133" s="53">
        <f t="shared" si="797"/>
        <v>4.2394173758404388E-2</v>
      </c>
      <c r="AM1133" s="53">
        <f t="shared" si="798"/>
        <v>3.2330256159645215E-2</v>
      </c>
      <c r="AN1133" s="53">
        <f t="shared" si="799"/>
        <v>4.2394173758404388E-2</v>
      </c>
      <c r="AO1133" s="53">
        <f t="shared" si="800"/>
        <v>3.5940693388042635E-2</v>
      </c>
      <c r="AP1133" s="53">
        <f t="shared" si="801"/>
        <v>4.6510418071420576E-2</v>
      </c>
      <c r="AQ1133" s="53">
        <f t="shared" si="802"/>
        <v>3.5940693388042635E-2</v>
      </c>
      <c r="AR1133" s="53">
        <f t="shared" si="803"/>
        <v>4.8221576155426146E-2</v>
      </c>
      <c r="AS1133" s="53">
        <f t="shared" si="804"/>
        <v>4.9714112109628839E-2</v>
      </c>
      <c r="AT1133" s="54">
        <f t="shared" si="805"/>
        <v>1.7544446098699856E-2</v>
      </c>
      <c r="AU1133" s="54">
        <f t="shared" si="806"/>
        <v>1.7544446098699856E-2</v>
      </c>
      <c r="AV1133" s="54">
        <f t="shared" si="807"/>
        <v>1.7975520366278645E-2</v>
      </c>
      <c r="AW1133" s="54">
        <f t="shared" si="808"/>
        <v>1.7975520366278645E-2</v>
      </c>
      <c r="AX1133" s="54">
        <f t="shared" si="809"/>
        <v>2.4078830317506725E-2</v>
      </c>
      <c r="AY1133" s="54">
        <f t="shared" si="810"/>
        <v>1.7544446098699856E-2</v>
      </c>
      <c r="AZ1133" s="54">
        <f t="shared" si="811"/>
        <v>1.3379584651950134E-2</v>
      </c>
      <c r="BA1133" s="54">
        <f t="shared" si="812"/>
        <v>1.7544446098699856E-2</v>
      </c>
      <c r="BB1133" s="54">
        <f t="shared" si="813"/>
        <v>1.4873731505886648E-2</v>
      </c>
      <c r="BC1133" s="54">
        <f t="shared" si="814"/>
        <v>1.9247916648458492E-2</v>
      </c>
      <c r="BD1133" s="54">
        <f t="shared" si="815"/>
        <v>1.4873731505886648E-2</v>
      </c>
      <c r="BE1133" s="54">
        <f t="shared" si="816"/>
        <v>1.9956063974132902E-2</v>
      </c>
      <c r="BF1133" s="54">
        <f t="shared" si="817"/>
        <v>2.0573736504988383E-2</v>
      </c>
      <c r="BG1133" s="55">
        <f t="shared" si="836"/>
        <v>0.23311242023616663</v>
      </c>
      <c r="BH1133" s="56">
        <f t="shared" si="833"/>
        <v>0</v>
      </c>
      <c r="BI1133" s="56">
        <f t="shared" si="818"/>
        <v>0</v>
      </c>
      <c r="BJ1133" s="56">
        <f t="shared" si="819"/>
        <v>0</v>
      </c>
      <c r="BK1133" s="56">
        <f t="shared" si="820"/>
        <v>0</v>
      </c>
      <c r="BL1133" s="56">
        <f t="shared" si="821"/>
        <v>0</v>
      </c>
      <c r="BM1133" s="56">
        <f t="shared" si="822"/>
        <v>0</v>
      </c>
      <c r="BN1133" s="56">
        <f t="shared" si="823"/>
        <v>0</v>
      </c>
      <c r="BO1133" s="56">
        <f t="shared" si="824"/>
        <v>0</v>
      </c>
      <c r="BP1133" s="56">
        <f t="shared" si="825"/>
        <v>0</v>
      </c>
      <c r="BQ1133" s="56">
        <f t="shared" si="826"/>
        <v>0</v>
      </c>
      <c r="BR1133" s="56">
        <f t="shared" si="827"/>
        <v>0</v>
      </c>
      <c r="BS1133" s="56">
        <f t="shared" si="828"/>
        <v>0</v>
      </c>
      <c r="BT1133" s="56">
        <f t="shared" si="829"/>
        <v>0</v>
      </c>
      <c r="BU1133" s="57">
        <f t="shared" si="837"/>
        <v>0</v>
      </c>
      <c r="BV1133" s="58">
        <f t="shared" si="834"/>
        <v>0.21506871102300024</v>
      </c>
      <c r="BW1133" s="59">
        <f t="shared" si="830"/>
        <v>-0.1579120285144936</v>
      </c>
      <c r="BX1133" s="68">
        <f t="shared" si="831"/>
        <v>0.23311242023616663</v>
      </c>
    </row>
    <row r="1134" spans="1:76">
      <c r="A1134" s="49">
        <v>5022</v>
      </c>
      <c r="B1134" s="86">
        <v>2.0263424518743669E-3</v>
      </c>
      <c r="C1134" s="60">
        <v>1.3812154696132596E-2</v>
      </c>
      <c r="D1134" s="60">
        <v>1.3812154696132596E-2</v>
      </c>
      <c r="E1134" s="60">
        <v>1.427255985267035E-2</v>
      </c>
      <c r="F1134" s="60">
        <v>1.427255985267035E-2</v>
      </c>
      <c r="G1134" s="60">
        <v>2.117863720073665E-2</v>
      </c>
      <c r="H1134" s="60">
        <v>1.3812154696132596E-2</v>
      </c>
      <c r="I1134" s="60">
        <v>9.5764272559852662E-3</v>
      </c>
      <c r="J1134" s="60">
        <v>1.3812154696132596E-2</v>
      </c>
      <c r="K1134" s="60">
        <v>1.1049723756906077E-2</v>
      </c>
      <c r="L1134" s="60">
        <v>1.5653775322283611E-2</v>
      </c>
      <c r="M1134" s="60">
        <v>1.1049723756906077E-2</v>
      </c>
      <c r="N1134" s="60">
        <v>1.643646408839779E-2</v>
      </c>
      <c r="O1134" s="60">
        <v>1.7127071823204418E-2</v>
      </c>
      <c r="P1134" s="117">
        <v>1.4297350899560841E-2</v>
      </c>
      <c r="Q1134" s="61">
        <v>0</v>
      </c>
      <c r="R1134" s="61">
        <v>0</v>
      </c>
      <c r="S1134" s="61">
        <v>0</v>
      </c>
      <c r="T1134" s="61">
        <v>0</v>
      </c>
      <c r="U1134" s="61">
        <v>0</v>
      </c>
      <c r="V1134" s="61">
        <v>0</v>
      </c>
      <c r="W1134" s="61">
        <v>0</v>
      </c>
      <c r="X1134" s="61">
        <v>0</v>
      </c>
      <c r="Y1134" s="61">
        <v>0</v>
      </c>
      <c r="Z1134" s="61">
        <v>0</v>
      </c>
      <c r="AA1134" s="61">
        <v>0</v>
      </c>
      <c r="AB1134" s="61">
        <v>0</v>
      </c>
      <c r="AC1134" s="61">
        <v>0</v>
      </c>
      <c r="AD1134" s="50">
        <f t="shared" si="835"/>
        <v>0</v>
      </c>
      <c r="AE1134" s="51" t="s">
        <v>22</v>
      </c>
      <c r="AF1134" s="52">
        <f t="shared" si="792"/>
        <v>3.2527927763516644E-3</v>
      </c>
      <c r="AG1134" s="53">
        <f t="shared" si="832"/>
        <v>4.2394173758404388E-2</v>
      </c>
      <c r="AH1134" s="53">
        <f t="shared" si="793"/>
        <v>4.2394173758404388E-2</v>
      </c>
      <c r="AI1134" s="53">
        <f t="shared" si="794"/>
        <v>4.3435816070718052E-2</v>
      </c>
      <c r="AJ1134" s="53">
        <f t="shared" si="795"/>
        <v>4.3435816070718052E-2</v>
      </c>
      <c r="AK1134" s="53">
        <f t="shared" si="796"/>
        <v>5.8183775688145714E-2</v>
      </c>
      <c r="AL1134" s="53">
        <f t="shared" si="797"/>
        <v>4.2394173758404388E-2</v>
      </c>
      <c r="AM1134" s="53">
        <f t="shared" si="798"/>
        <v>3.2330256159645215E-2</v>
      </c>
      <c r="AN1134" s="53">
        <f t="shared" si="799"/>
        <v>4.2394173758404388E-2</v>
      </c>
      <c r="AO1134" s="53">
        <f t="shared" si="800"/>
        <v>3.5940693388042635E-2</v>
      </c>
      <c r="AP1134" s="53">
        <f t="shared" si="801"/>
        <v>4.6510418071420576E-2</v>
      </c>
      <c r="AQ1134" s="53">
        <f t="shared" si="802"/>
        <v>3.5940693388042635E-2</v>
      </c>
      <c r="AR1134" s="53">
        <f t="shared" si="803"/>
        <v>4.8221576155426146E-2</v>
      </c>
      <c r="AS1134" s="53">
        <f t="shared" si="804"/>
        <v>4.9714112109628839E-2</v>
      </c>
      <c r="AT1134" s="54">
        <f t="shared" si="805"/>
        <v>6.3596155435619141E-3</v>
      </c>
      <c r="AU1134" s="54">
        <f t="shared" si="806"/>
        <v>6.3596155435619141E-3</v>
      </c>
      <c r="AV1134" s="54">
        <f t="shared" si="807"/>
        <v>6.5158739171293075E-3</v>
      </c>
      <c r="AW1134" s="54">
        <f t="shared" si="808"/>
        <v>6.5158739171293075E-3</v>
      </c>
      <c r="AX1134" s="54">
        <f t="shared" si="809"/>
        <v>8.7282381385271317E-3</v>
      </c>
      <c r="AY1134" s="54">
        <f t="shared" si="810"/>
        <v>6.3596155435619141E-3</v>
      </c>
      <c r="AZ1134" s="54">
        <f t="shared" si="811"/>
        <v>4.8499117065457014E-3</v>
      </c>
      <c r="BA1134" s="54">
        <f t="shared" si="812"/>
        <v>6.3596155435619141E-3</v>
      </c>
      <c r="BB1134" s="54">
        <f t="shared" si="813"/>
        <v>5.3915189766300473E-3</v>
      </c>
      <c r="BC1134" s="54">
        <f t="shared" si="814"/>
        <v>6.9770997163479563E-3</v>
      </c>
      <c r="BD1134" s="54">
        <f t="shared" si="815"/>
        <v>5.3915189766300473E-3</v>
      </c>
      <c r="BE1134" s="54">
        <f t="shared" si="816"/>
        <v>7.2337931858456632E-3</v>
      </c>
      <c r="BF1134" s="54">
        <f t="shared" si="817"/>
        <v>7.4576908116789943E-3</v>
      </c>
      <c r="BG1134" s="55">
        <f t="shared" si="836"/>
        <v>8.4499981520711823E-2</v>
      </c>
      <c r="BH1134" s="56">
        <f t="shared" si="833"/>
        <v>0</v>
      </c>
      <c r="BI1134" s="56">
        <f t="shared" si="818"/>
        <v>0</v>
      </c>
      <c r="BJ1134" s="56">
        <f t="shared" si="819"/>
        <v>0</v>
      </c>
      <c r="BK1134" s="56">
        <f t="shared" si="820"/>
        <v>0</v>
      </c>
      <c r="BL1134" s="56">
        <f t="shared" si="821"/>
        <v>0</v>
      </c>
      <c r="BM1134" s="56">
        <f t="shared" si="822"/>
        <v>0</v>
      </c>
      <c r="BN1134" s="56">
        <f t="shared" si="823"/>
        <v>0</v>
      </c>
      <c r="BO1134" s="56">
        <f t="shared" si="824"/>
        <v>0</v>
      </c>
      <c r="BP1134" s="56">
        <f t="shared" si="825"/>
        <v>0</v>
      </c>
      <c r="BQ1134" s="56">
        <f t="shared" si="826"/>
        <v>0</v>
      </c>
      <c r="BR1134" s="56">
        <f t="shared" si="827"/>
        <v>0</v>
      </c>
      <c r="BS1134" s="56">
        <f t="shared" si="828"/>
        <v>0</v>
      </c>
      <c r="BT1134" s="56">
        <f t="shared" si="829"/>
        <v>0</v>
      </c>
      <c r="BU1134" s="57">
        <f t="shared" si="837"/>
        <v>0</v>
      </c>
      <c r="BV1134" s="58">
        <f t="shared" si="834"/>
        <v>7.1689570341000083E-2</v>
      </c>
      <c r="BW1134" s="59">
        <f t="shared" si="830"/>
        <v>-5.5826465762532251E-2</v>
      </c>
      <c r="BX1134" s="68">
        <f t="shared" si="831"/>
        <v>8.4499981520711823E-2</v>
      </c>
    </row>
    <row r="1135" spans="1:76">
      <c r="A1135" s="49">
        <v>5023</v>
      </c>
      <c r="B1135" s="86">
        <v>4.0526849037487338E-3</v>
      </c>
      <c r="C1135" s="60">
        <v>1.3812154696132596E-2</v>
      </c>
      <c r="D1135" s="60">
        <v>1.3812154696132596E-2</v>
      </c>
      <c r="E1135" s="60">
        <v>1.427255985267035E-2</v>
      </c>
      <c r="F1135" s="60">
        <v>1.427255985267035E-2</v>
      </c>
      <c r="G1135" s="60">
        <v>2.117863720073665E-2</v>
      </c>
      <c r="H1135" s="60">
        <v>1.3812154696132596E-2</v>
      </c>
      <c r="I1135" s="60">
        <v>9.5764272559852662E-3</v>
      </c>
      <c r="J1135" s="60">
        <v>1.3812154696132596E-2</v>
      </c>
      <c r="K1135" s="60">
        <v>1.1049723756906077E-2</v>
      </c>
      <c r="L1135" s="60">
        <v>1.5653775322283611E-2</v>
      </c>
      <c r="M1135" s="60">
        <v>1.1049723756906077E-2</v>
      </c>
      <c r="N1135" s="60">
        <v>1.643646408839779E-2</v>
      </c>
      <c r="O1135" s="60">
        <v>1.7127071823204418E-2</v>
      </c>
      <c r="P1135" s="117">
        <v>1.4297350899560841E-2</v>
      </c>
      <c r="Q1135" s="61">
        <v>0</v>
      </c>
      <c r="R1135" s="61">
        <v>0</v>
      </c>
      <c r="S1135" s="61">
        <v>0</v>
      </c>
      <c r="T1135" s="61">
        <v>0</v>
      </c>
      <c r="U1135" s="61">
        <v>0</v>
      </c>
      <c r="V1135" s="61">
        <v>0</v>
      </c>
      <c r="W1135" s="61">
        <v>0</v>
      </c>
      <c r="X1135" s="61">
        <v>0</v>
      </c>
      <c r="Y1135" s="61">
        <v>0</v>
      </c>
      <c r="Z1135" s="61">
        <v>0</v>
      </c>
      <c r="AA1135" s="61">
        <v>0</v>
      </c>
      <c r="AB1135" s="61">
        <v>0</v>
      </c>
      <c r="AC1135" s="61">
        <v>0</v>
      </c>
      <c r="AD1135" s="50">
        <f t="shared" si="835"/>
        <v>0</v>
      </c>
      <c r="AE1135" s="51" t="s">
        <v>22</v>
      </c>
      <c r="AF1135" s="52">
        <f t="shared" si="792"/>
        <v>6.1703910870213249E-3</v>
      </c>
      <c r="AG1135" s="53">
        <f t="shared" si="832"/>
        <v>4.2394173758404388E-2</v>
      </c>
      <c r="AH1135" s="53">
        <f t="shared" si="793"/>
        <v>4.2394173758404388E-2</v>
      </c>
      <c r="AI1135" s="53">
        <f t="shared" si="794"/>
        <v>4.3435816070718052E-2</v>
      </c>
      <c r="AJ1135" s="53">
        <f t="shared" si="795"/>
        <v>4.3435816070718052E-2</v>
      </c>
      <c r="AK1135" s="53">
        <f t="shared" si="796"/>
        <v>5.8183775688145714E-2</v>
      </c>
      <c r="AL1135" s="53">
        <f t="shared" si="797"/>
        <v>4.2394173758404388E-2</v>
      </c>
      <c r="AM1135" s="53">
        <f t="shared" si="798"/>
        <v>3.2330256159645215E-2</v>
      </c>
      <c r="AN1135" s="53">
        <f t="shared" si="799"/>
        <v>4.2394173758404388E-2</v>
      </c>
      <c r="AO1135" s="53">
        <f t="shared" si="800"/>
        <v>3.5940693388042635E-2</v>
      </c>
      <c r="AP1135" s="53">
        <f t="shared" si="801"/>
        <v>4.6510418071420576E-2</v>
      </c>
      <c r="AQ1135" s="53">
        <f t="shared" si="802"/>
        <v>3.5940693388042635E-2</v>
      </c>
      <c r="AR1135" s="53">
        <f t="shared" si="803"/>
        <v>4.8221576155426146E-2</v>
      </c>
      <c r="AS1135" s="53">
        <f t="shared" si="804"/>
        <v>4.9714112109628839E-2</v>
      </c>
      <c r="AT1135" s="54">
        <f t="shared" si="805"/>
        <v>1.2063884103582464E-2</v>
      </c>
      <c r="AU1135" s="54">
        <f t="shared" si="806"/>
        <v>1.2063884103582464E-2</v>
      </c>
      <c r="AV1135" s="54">
        <f t="shared" si="807"/>
        <v>1.2360298705380158E-2</v>
      </c>
      <c r="AW1135" s="54">
        <f t="shared" si="808"/>
        <v>1.2360298705380158E-2</v>
      </c>
      <c r="AX1135" s="54">
        <f t="shared" si="809"/>
        <v>1.6557046980340714E-2</v>
      </c>
      <c r="AY1135" s="54">
        <f t="shared" si="810"/>
        <v>1.2063884103582464E-2</v>
      </c>
      <c r="AZ1135" s="54">
        <f t="shared" si="811"/>
        <v>9.2000487041399674E-3</v>
      </c>
      <c r="BA1135" s="54">
        <f t="shared" si="812"/>
        <v>1.2063884103582464E-2</v>
      </c>
      <c r="BB1135" s="54">
        <f t="shared" si="813"/>
        <v>1.0227451585839278E-2</v>
      </c>
      <c r="BC1135" s="54">
        <f t="shared" si="814"/>
        <v>1.3235221811854542E-2</v>
      </c>
      <c r="BD1135" s="54">
        <f t="shared" si="815"/>
        <v>1.0227451585839278E-2</v>
      </c>
      <c r="BE1135" s="54">
        <f t="shared" si="816"/>
        <v>1.372215694888523E-2</v>
      </c>
      <c r="BF1135" s="54">
        <f t="shared" si="817"/>
        <v>1.4146879951497391E-2</v>
      </c>
      <c r="BG1135" s="55">
        <f t="shared" si="836"/>
        <v>0.16029239139348656</v>
      </c>
      <c r="BH1135" s="56">
        <f t="shared" si="833"/>
        <v>0</v>
      </c>
      <c r="BI1135" s="56">
        <f t="shared" si="818"/>
        <v>0</v>
      </c>
      <c r="BJ1135" s="56">
        <f t="shared" si="819"/>
        <v>0</v>
      </c>
      <c r="BK1135" s="56">
        <f t="shared" si="820"/>
        <v>0</v>
      </c>
      <c r="BL1135" s="56">
        <f t="shared" si="821"/>
        <v>0</v>
      </c>
      <c r="BM1135" s="56">
        <f t="shared" si="822"/>
        <v>0</v>
      </c>
      <c r="BN1135" s="56">
        <f t="shared" si="823"/>
        <v>0</v>
      </c>
      <c r="BO1135" s="56">
        <f t="shared" si="824"/>
        <v>0</v>
      </c>
      <c r="BP1135" s="56">
        <f t="shared" si="825"/>
        <v>0</v>
      </c>
      <c r="BQ1135" s="56">
        <f t="shared" si="826"/>
        <v>0</v>
      </c>
      <c r="BR1135" s="56">
        <f t="shared" si="827"/>
        <v>0</v>
      </c>
      <c r="BS1135" s="56">
        <f t="shared" si="828"/>
        <v>0</v>
      </c>
      <c r="BT1135" s="56">
        <f t="shared" si="829"/>
        <v>0</v>
      </c>
      <c r="BU1135" s="57">
        <f t="shared" si="837"/>
        <v>0</v>
      </c>
      <c r="BV1135" s="58">
        <f t="shared" si="834"/>
        <v>0.14337914068200017</v>
      </c>
      <c r="BW1135" s="59">
        <f t="shared" si="830"/>
        <v>-0.10759947481154408</v>
      </c>
      <c r="BX1135" s="68">
        <f t="shared" si="831"/>
        <v>0.16029239139348656</v>
      </c>
    </row>
    <row r="1136" spans="1:76">
      <c r="A1136" s="49">
        <v>5024</v>
      </c>
      <c r="B1136" s="86">
        <v>3.7487335359675786E-2</v>
      </c>
      <c r="C1136" s="60">
        <v>1.3812154696132596E-2</v>
      </c>
      <c r="D1136" s="60">
        <v>1.3812154696132596E-2</v>
      </c>
      <c r="E1136" s="60">
        <v>1.427255985267035E-2</v>
      </c>
      <c r="F1136" s="60">
        <v>1.427255985267035E-2</v>
      </c>
      <c r="G1136" s="60">
        <v>2.117863720073665E-2</v>
      </c>
      <c r="H1136" s="60">
        <v>1.3812154696132596E-2</v>
      </c>
      <c r="I1136" s="60">
        <v>1.0543278084714549E-2</v>
      </c>
      <c r="J1136" s="60">
        <v>1.4732965009208104E-2</v>
      </c>
      <c r="K1136" s="60">
        <v>8.2872928176795577E-3</v>
      </c>
      <c r="L1136" s="60">
        <v>1.427255985267035E-2</v>
      </c>
      <c r="M1136" s="60">
        <v>8.2872928176795577E-3</v>
      </c>
      <c r="N1136" s="60">
        <v>1.496316758747698E-2</v>
      </c>
      <c r="O1136" s="60">
        <v>1.5607734806629834E-2</v>
      </c>
      <c r="P1136" s="117">
        <v>1.3681116305425697E-2</v>
      </c>
      <c r="Q1136" s="61">
        <v>0</v>
      </c>
      <c r="R1136" s="61">
        <v>0</v>
      </c>
      <c r="S1136" s="61">
        <v>0</v>
      </c>
      <c r="T1136" s="61">
        <v>0</v>
      </c>
      <c r="U1136" s="61">
        <v>0</v>
      </c>
      <c r="V1136" s="61">
        <v>0</v>
      </c>
      <c r="W1136" s="61">
        <v>0</v>
      </c>
      <c r="X1136" s="61">
        <v>0</v>
      </c>
      <c r="Y1136" s="61">
        <v>0</v>
      </c>
      <c r="Z1136" s="61">
        <v>0</v>
      </c>
      <c r="AA1136" s="61">
        <v>0</v>
      </c>
      <c r="AB1136" s="61">
        <v>0</v>
      </c>
      <c r="AC1136" s="61">
        <v>0</v>
      </c>
      <c r="AD1136" s="50">
        <f t="shared" si="835"/>
        <v>0</v>
      </c>
      <c r="AE1136" s="51" t="s">
        <v>22</v>
      </c>
      <c r="AF1136" s="52">
        <f t="shared" si="792"/>
        <v>4.8163872744496697E-2</v>
      </c>
      <c r="AG1136" s="53">
        <f t="shared" si="832"/>
        <v>4.2394173758404388E-2</v>
      </c>
      <c r="AH1136" s="53">
        <f t="shared" si="793"/>
        <v>4.2394173758404388E-2</v>
      </c>
      <c r="AI1136" s="53">
        <f t="shared" si="794"/>
        <v>4.3435816070718052E-2</v>
      </c>
      <c r="AJ1136" s="53">
        <f t="shared" si="795"/>
        <v>4.3435816070718052E-2</v>
      </c>
      <c r="AK1136" s="53">
        <f t="shared" si="796"/>
        <v>5.8183775688145714E-2</v>
      </c>
      <c r="AL1136" s="53">
        <f t="shared" si="797"/>
        <v>4.2394173758404388E-2</v>
      </c>
      <c r="AM1136" s="53">
        <f t="shared" si="798"/>
        <v>3.4714514821957629E-2</v>
      </c>
      <c r="AN1136" s="53">
        <f t="shared" si="799"/>
        <v>4.4468847178134964E-2</v>
      </c>
      <c r="AO1136" s="53">
        <f t="shared" si="800"/>
        <v>2.905139792250086E-2</v>
      </c>
      <c r="AP1136" s="53">
        <f t="shared" si="801"/>
        <v>4.3435816070718052E-2</v>
      </c>
      <c r="AQ1136" s="53">
        <f t="shared" si="802"/>
        <v>2.905139792250086E-2</v>
      </c>
      <c r="AR1136" s="53">
        <f t="shared" si="803"/>
        <v>4.4982241159421475E-2</v>
      </c>
      <c r="AS1136" s="53">
        <f t="shared" si="804"/>
        <v>4.6409086321454622E-2</v>
      </c>
      <c r="AT1136" s="54">
        <f t="shared" si="805"/>
        <v>9.4166377880237975E-2</v>
      </c>
      <c r="AU1136" s="54">
        <f t="shared" si="806"/>
        <v>9.4166377880237975E-2</v>
      </c>
      <c r="AV1136" s="54">
        <f t="shared" si="807"/>
        <v>9.6480084573906652E-2</v>
      </c>
      <c r="AW1136" s="54">
        <f t="shared" si="808"/>
        <v>9.6480084573906652E-2</v>
      </c>
      <c r="AX1136" s="54">
        <f t="shared" si="809"/>
        <v>0.12923840523870955</v>
      </c>
      <c r="AY1136" s="54">
        <f t="shared" si="810"/>
        <v>9.4166377880237975E-2</v>
      </c>
      <c r="AZ1136" s="54">
        <f t="shared" si="811"/>
        <v>7.7108239903025275E-2</v>
      </c>
      <c r="BA1136" s="54">
        <f t="shared" si="812"/>
        <v>9.8774663970061932E-2</v>
      </c>
      <c r="BB1136" s="54">
        <f t="shared" si="813"/>
        <v>6.4529265986155646E-2</v>
      </c>
      <c r="BC1136" s="54">
        <f t="shared" si="814"/>
        <v>9.6480084573906652E-2</v>
      </c>
      <c r="BD1136" s="54">
        <f t="shared" si="815"/>
        <v>6.4529265986155646E-2</v>
      </c>
      <c r="BE1136" s="54">
        <f t="shared" si="816"/>
        <v>9.9915019999142027E-2</v>
      </c>
      <c r="BF1136" s="54">
        <f t="shared" si="817"/>
        <v>0.10308434325262249</v>
      </c>
      <c r="BG1136" s="55">
        <f t="shared" si="836"/>
        <v>1.2091185916983065</v>
      </c>
      <c r="BH1136" s="56">
        <f t="shared" si="833"/>
        <v>0</v>
      </c>
      <c r="BI1136" s="56">
        <f t="shared" si="818"/>
        <v>0</v>
      </c>
      <c r="BJ1136" s="56">
        <f t="shared" si="819"/>
        <v>0</v>
      </c>
      <c r="BK1136" s="56">
        <f t="shared" si="820"/>
        <v>0</v>
      </c>
      <c r="BL1136" s="56">
        <f t="shared" si="821"/>
        <v>0</v>
      </c>
      <c r="BM1136" s="56">
        <f t="shared" si="822"/>
        <v>0</v>
      </c>
      <c r="BN1136" s="56">
        <f t="shared" si="823"/>
        <v>0</v>
      </c>
      <c r="BO1136" s="56">
        <f t="shared" si="824"/>
        <v>0</v>
      </c>
      <c r="BP1136" s="56">
        <f t="shared" si="825"/>
        <v>0</v>
      </c>
      <c r="BQ1136" s="56">
        <f t="shared" si="826"/>
        <v>0</v>
      </c>
      <c r="BR1136" s="56">
        <f t="shared" si="827"/>
        <v>0</v>
      </c>
      <c r="BS1136" s="56">
        <f t="shared" si="828"/>
        <v>0</v>
      </c>
      <c r="BT1136" s="56">
        <f t="shared" si="829"/>
        <v>0</v>
      </c>
      <c r="BU1136" s="57">
        <f t="shared" si="837"/>
        <v>0</v>
      </c>
      <c r="BV1136" s="58">
        <f t="shared" si="834"/>
        <v>1.3262570513085015</v>
      </c>
      <c r="BW1136" s="59">
        <f t="shared" si="830"/>
        <v>-0.85938947786032904</v>
      </c>
      <c r="BX1136" s="68">
        <f t="shared" si="831"/>
        <v>1.2091185916983065</v>
      </c>
    </row>
    <row r="1137" spans="1:76">
      <c r="A1137" s="49">
        <v>5025</v>
      </c>
      <c r="B1137" s="86">
        <v>0.32421479229989875</v>
      </c>
      <c r="C1137" s="60">
        <v>1.3812154696132596E-2</v>
      </c>
      <c r="D1137" s="60">
        <v>1.3812154696132596E-2</v>
      </c>
      <c r="E1137" s="60">
        <v>1.427255985267035E-2</v>
      </c>
      <c r="F1137" s="60">
        <v>1.427255985267035E-2</v>
      </c>
      <c r="G1137" s="60">
        <v>2.117863720073665E-2</v>
      </c>
      <c r="H1137" s="60">
        <v>1.3812154696132596E-2</v>
      </c>
      <c r="I1137" s="60">
        <v>1.0543278084714549E-2</v>
      </c>
      <c r="J1137" s="60">
        <v>1.4732965009208104E-2</v>
      </c>
      <c r="K1137" s="60">
        <v>8.2872928176795577E-3</v>
      </c>
      <c r="L1137" s="60">
        <v>1.427255985267035E-2</v>
      </c>
      <c r="M1137" s="60">
        <v>8.2872928176795577E-3</v>
      </c>
      <c r="N1137" s="60">
        <v>1.496316758747698E-2</v>
      </c>
      <c r="O1137" s="60">
        <v>1.5607734806629834E-2</v>
      </c>
      <c r="P1137" s="117">
        <v>1.3681116305425697E-2</v>
      </c>
      <c r="Q1137" s="61">
        <v>0</v>
      </c>
      <c r="R1137" s="61">
        <v>1</v>
      </c>
      <c r="S1137" s="61">
        <v>0</v>
      </c>
      <c r="T1137" s="61">
        <v>1</v>
      </c>
      <c r="U1137" s="61">
        <v>0</v>
      </c>
      <c r="V1137" s="61">
        <v>0</v>
      </c>
      <c r="W1137" s="61">
        <v>1</v>
      </c>
      <c r="X1137" s="61">
        <v>0</v>
      </c>
      <c r="Y1137" s="61">
        <v>0</v>
      </c>
      <c r="Z1137" s="61">
        <v>0</v>
      </c>
      <c r="AA1137" s="61">
        <v>3</v>
      </c>
      <c r="AB1137" s="61">
        <v>0</v>
      </c>
      <c r="AC1137" s="61">
        <v>0</v>
      </c>
      <c r="AD1137" s="50">
        <f t="shared" si="835"/>
        <v>6</v>
      </c>
      <c r="AE1137" s="51" t="s">
        <v>22</v>
      </c>
      <c r="AF1137" s="52">
        <f t="shared" si="792"/>
        <v>0.35331704477802933</v>
      </c>
      <c r="AG1137" s="53">
        <f t="shared" si="832"/>
        <v>4.2394173758404388E-2</v>
      </c>
      <c r="AH1137" s="53">
        <f t="shared" si="793"/>
        <v>4.2394173758404388E-2</v>
      </c>
      <c r="AI1137" s="53">
        <f t="shared" si="794"/>
        <v>4.3435816070718052E-2</v>
      </c>
      <c r="AJ1137" s="53">
        <f t="shared" si="795"/>
        <v>4.3435816070718052E-2</v>
      </c>
      <c r="AK1137" s="53">
        <f t="shared" si="796"/>
        <v>5.8183775688145714E-2</v>
      </c>
      <c r="AL1137" s="53">
        <f t="shared" si="797"/>
        <v>4.2394173758404388E-2</v>
      </c>
      <c r="AM1137" s="53">
        <f t="shared" si="798"/>
        <v>3.4714514821957629E-2</v>
      </c>
      <c r="AN1137" s="53">
        <f t="shared" si="799"/>
        <v>4.4468847178134964E-2</v>
      </c>
      <c r="AO1137" s="53">
        <f t="shared" si="800"/>
        <v>2.905139792250086E-2</v>
      </c>
      <c r="AP1137" s="53">
        <f t="shared" si="801"/>
        <v>4.3435816070718052E-2</v>
      </c>
      <c r="AQ1137" s="53">
        <f t="shared" si="802"/>
        <v>2.905139792250086E-2</v>
      </c>
      <c r="AR1137" s="53">
        <f t="shared" si="803"/>
        <v>4.4982241159421475E-2</v>
      </c>
      <c r="AS1137" s="53">
        <f t="shared" si="804"/>
        <v>4.6409086321454622E-2</v>
      </c>
      <c r="AT1137" s="54">
        <f t="shared" si="805"/>
        <v>0.69077888579668734</v>
      </c>
      <c r="AU1137" s="54">
        <f t="shared" si="806"/>
        <v>0.69077888579668734</v>
      </c>
      <c r="AV1137" s="54">
        <f t="shared" si="807"/>
        <v>0.70775160756735456</v>
      </c>
      <c r="AW1137" s="54">
        <f t="shared" si="808"/>
        <v>0.70775160756735456</v>
      </c>
      <c r="AX1137" s="54">
        <f t="shared" si="809"/>
        <v>0.94805772062803417</v>
      </c>
      <c r="AY1137" s="54">
        <f t="shared" si="810"/>
        <v>0.69077888579668734</v>
      </c>
      <c r="AZ1137" s="54">
        <f t="shared" si="811"/>
        <v>0.56564503429980351</v>
      </c>
      <c r="BA1137" s="54">
        <f t="shared" si="812"/>
        <v>0.72458401669605721</v>
      </c>
      <c r="BB1137" s="54">
        <f t="shared" si="813"/>
        <v>0.47336910968250595</v>
      </c>
      <c r="BC1137" s="54">
        <f t="shared" si="814"/>
        <v>0.70775160756735456</v>
      </c>
      <c r="BD1137" s="54">
        <f t="shared" si="815"/>
        <v>0.47336910968250595</v>
      </c>
      <c r="BE1137" s="54">
        <f t="shared" si="816"/>
        <v>0.73294935775421421</v>
      </c>
      <c r="BF1137" s="54">
        <f t="shared" si="817"/>
        <v>0.75619864943402326</v>
      </c>
      <c r="BG1137" s="55">
        <f t="shared" si="836"/>
        <v>8.8697644782692677</v>
      </c>
      <c r="BH1137" s="56">
        <f t="shared" si="833"/>
        <v>0</v>
      </c>
      <c r="BI1137" s="56">
        <f t="shared" si="818"/>
        <v>-0.36993549803386877</v>
      </c>
      <c r="BJ1137" s="56">
        <f t="shared" si="819"/>
        <v>0</v>
      </c>
      <c r="BK1137" s="56">
        <f t="shared" si="820"/>
        <v>-0.34566208361530804</v>
      </c>
      <c r="BL1137" s="56">
        <f t="shared" si="821"/>
        <v>0</v>
      </c>
      <c r="BM1137" s="56">
        <f t="shared" si="822"/>
        <v>0</v>
      </c>
      <c r="BN1137" s="56">
        <f t="shared" si="823"/>
        <v>-0.56978854539865254</v>
      </c>
      <c r="BO1137" s="56">
        <f t="shared" si="824"/>
        <v>0</v>
      </c>
      <c r="BP1137" s="56">
        <f t="shared" si="825"/>
        <v>0</v>
      </c>
      <c r="BQ1137" s="56">
        <f t="shared" si="826"/>
        <v>0</v>
      </c>
      <c r="BR1137" s="56">
        <f t="shared" si="827"/>
        <v>-2.243639508224923</v>
      </c>
      <c r="BS1137" s="56">
        <f t="shared" si="828"/>
        <v>0</v>
      </c>
      <c r="BT1137" s="56">
        <f t="shared" si="829"/>
        <v>0</v>
      </c>
      <c r="BU1137" s="57">
        <f t="shared" si="837"/>
        <v>-3.5290256352727525</v>
      </c>
      <c r="BV1137" s="58">
        <f t="shared" si="834"/>
        <v>11.470331254560016</v>
      </c>
      <c r="BW1137" s="59">
        <f t="shared" si="830"/>
        <v>-12.398952473754505</v>
      </c>
      <c r="BX1137" s="68">
        <f t="shared" si="831"/>
        <v>2.8697644782692677</v>
      </c>
    </row>
    <row r="1138" spans="1:76">
      <c r="A1138" s="49">
        <v>5026</v>
      </c>
      <c r="B1138" s="86">
        <v>6.6869300911854113E-2</v>
      </c>
      <c r="C1138" s="60">
        <v>1.3812154696132596E-2</v>
      </c>
      <c r="D1138" s="60">
        <v>1.3812154696132596E-2</v>
      </c>
      <c r="E1138" s="60">
        <v>1.427255985267035E-2</v>
      </c>
      <c r="F1138" s="60">
        <v>1.427255985267035E-2</v>
      </c>
      <c r="G1138" s="60">
        <v>2.117863720073665E-2</v>
      </c>
      <c r="H1138" s="60">
        <v>1.3812154696132596E-2</v>
      </c>
      <c r="I1138" s="60">
        <v>1.0543278084714549E-2</v>
      </c>
      <c r="J1138" s="60">
        <v>1.4732965009208104E-2</v>
      </c>
      <c r="K1138" s="60">
        <v>8.2872928176795577E-3</v>
      </c>
      <c r="L1138" s="60">
        <v>1.427255985267035E-2</v>
      </c>
      <c r="M1138" s="60">
        <v>8.2872928176795577E-3</v>
      </c>
      <c r="N1138" s="60">
        <v>1.496316758747698E-2</v>
      </c>
      <c r="O1138" s="60">
        <v>1.5607734806629834E-2</v>
      </c>
      <c r="P1138" s="117">
        <v>1.3681116305425697E-2</v>
      </c>
      <c r="Q1138" s="61">
        <v>0</v>
      </c>
      <c r="R1138" s="61">
        <v>0</v>
      </c>
      <c r="S1138" s="61">
        <v>0</v>
      </c>
      <c r="T1138" s="61">
        <v>0</v>
      </c>
      <c r="U1138" s="61">
        <v>0</v>
      </c>
      <c r="V1138" s="61">
        <v>0</v>
      </c>
      <c r="W1138" s="61">
        <v>0</v>
      </c>
      <c r="X1138" s="61">
        <v>0</v>
      </c>
      <c r="Y1138" s="61">
        <v>0</v>
      </c>
      <c r="Z1138" s="61">
        <v>0</v>
      </c>
      <c r="AA1138" s="61">
        <v>0</v>
      </c>
      <c r="AB1138" s="61">
        <v>0</v>
      </c>
      <c r="AC1138" s="61">
        <v>0</v>
      </c>
      <c r="AD1138" s="50">
        <f t="shared" si="835"/>
        <v>0</v>
      </c>
      <c r="AE1138" s="51" t="s">
        <v>22</v>
      </c>
      <c r="AF1138" s="52">
        <f t="shared" si="792"/>
        <v>8.2201914432393469E-2</v>
      </c>
      <c r="AG1138" s="53">
        <f t="shared" si="832"/>
        <v>4.2394173758404388E-2</v>
      </c>
      <c r="AH1138" s="53">
        <f t="shared" si="793"/>
        <v>4.2394173758404388E-2</v>
      </c>
      <c r="AI1138" s="53">
        <f t="shared" si="794"/>
        <v>4.3435816070718052E-2</v>
      </c>
      <c r="AJ1138" s="53">
        <f t="shared" si="795"/>
        <v>4.3435816070718052E-2</v>
      </c>
      <c r="AK1138" s="53">
        <f t="shared" si="796"/>
        <v>5.8183775688145714E-2</v>
      </c>
      <c r="AL1138" s="53">
        <f t="shared" si="797"/>
        <v>4.2394173758404388E-2</v>
      </c>
      <c r="AM1138" s="53">
        <f t="shared" si="798"/>
        <v>3.4714514821957629E-2</v>
      </c>
      <c r="AN1138" s="53">
        <f t="shared" si="799"/>
        <v>4.4468847178134964E-2</v>
      </c>
      <c r="AO1138" s="53">
        <f t="shared" si="800"/>
        <v>2.905139792250086E-2</v>
      </c>
      <c r="AP1138" s="53">
        <f t="shared" si="801"/>
        <v>4.3435816070718052E-2</v>
      </c>
      <c r="AQ1138" s="53">
        <f t="shared" si="802"/>
        <v>2.905139792250086E-2</v>
      </c>
      <c r="AR1138" s="53">
        <f t="shared" si="803"/>
        <v>4.4982241159421475E-2</v>
      </c>
      <c r="AS1138" s="53">
        <f t="shared" si="804"/>
        <v>4.6409086321454622E-2</v>
      </c>
      <c r="AT1138" s="54">
        <f t="shared" si="805"/>
        <v>0.16071499436897366</v>
      </c>
      <c r="AU1138" s="54">
        <f t="shared" si="806"/>
        <v>0.16071499436897366</v>
      </c>
      <c r="AV1138" s="54">
        <f t="shared" si="807"/>
        <v>0.1646638279825734</v>
      </c>
      <c r="AW1138" s="54">
        <f t="shared" si="808"/>
        <v>0.1646638279825734</v>
      </c>
      <c r="AX1138" s="54">
        <f t="shared" si="809"/>
        <v>0.22057288426884802</v>
      </c>
      <c r="AY1138" s="54">
        <f t="shared" si="810"/>
        <v>0.16071499436897366</v>
      </c>
      <c r="AZ1138" s="54">
        <f t="shared" si="811"/>
        <v>0.13160164615843095</v>
      </c>
      <c r="BA1138" s="54">
        <f t="shared" si="812"/>
        <v>0.16858001678619575</v>
      </c>
      <c r="BB1138" s="54">
        <f t="shared" si="813"/>
        <v>0.11013294610087639</v>
      </c>
      <c r="BC1138" s="54">
        <f t="shared" si="814"/>
        <v>0.1646638279825734</v>
      </c>
      <c r="BD1138" s="54">
        <f t="shared" si="815"/>
        <v>0.11013294610087639</v>
      </c>
      <c r="BE1138" s="54">
        <f t="shared" si="816"/>
        <v>0.17052627740402815</v>
      </c>
      <c r="BF1138" s="54">
        <f t="shared" si="817"/>
        <v>0.17593540304210228</v>
      </c>
      <c r="BG1138" s="55">
        <f t="shared" si="836"/>
        <v>2.0636185869159989</v>
      </c>
      <c r="BH1138" s="56">
        <f t="shared" si="833"/>
        <v>0</v>
      </c>
      <c r="BI1138" s="56">
        <f t="shared" si="818"/>
        <v>0</v>
      </c>
      <c r="BJ1138" s="56">
        <f t="shared" si="819"/>
        <v>0</v>
      </c>
      <c r="BK1138" s="56">
        <f t="shared" si="820"/>
        <v>0</v>
      </c>
      <c r="BL1138" s="56">
        <f t="shared" si="821"/>
        <v>0</v>
      </c>
      <c r="BM1138" s="56">
        <f t="shared" si="822"/>
        <v>0</v>
      </c>
      <c r="BN1138" s="56">
        <f t="shared" si="823"/>
        <v>0</v>
      </c>
      <c r="BO1138" s="56">
        <f t="shared" si="824"/>
        <v>0</v>
      </c>
      <c r="BP1138" s="56">
        <f t="shared" si="825"/>
        <v>0</v>
      </c>
      <c r="BQ1138" s="56">
        <f t="shared" si="826"/>
        <v>0</v>
      </c>
      <c r="BR1138" s="56">
        <f t="shared" si="827"/>
        <v>0</v>
      </c>
      <c r="BS1138" s="56">
        <f t="shared" si="828"/>
        <v>0</v>
      </c>
      <c r="BT1138" s="56">
        <f t="shared" si="829"/>
        <v>0</v>
      </c>
      <c r="BU1138" s="57">
        <f t="shared" si="837"/>
        <v>0</v>
      </c>
      <c r="BV1138" s="58">
        <f t="shared" si="834"/>
        <v>2.365755821253003</v>
      </c>
      <c r="BW1138" s="59">
        <f t="shared" si="830"/>
        <v>-1.4837093132884047</v>
      </c>
      <c r="BX1138" s="68">
        <f t="shared" si="831"/>
        <v>2.0636185869159989</v>
      </c>
    </row>
    <row r="1139" spans="1:76">
      <c r="A1139" s="49">
        <v>5027</v>
      </c>
      <c r="B1139" s="86">
        <v>1.3677811550151978E-2</v>
      </c>
      <c r="C1139" s="60">
        <v>1.3812154696132596E-2</v>
      </c>
      <c r="D1139" s="60">
        <v>1.3812154696132596E-2</v>
      </c>
      <c r="E1139" s="60">
        <v>1.427255985267035E-2</v>
      </c>
      <c r="F1139" s="60">
        <v>1.427255985267035E-2</v>
      </c>
      <c r="G1139" s="60">
        <v>2.117863720073665E-2</v>
      </c>
      <c r="H1139" s="60">
        <v>1.3812154696132596E-2</v>
      </c>
      <c r="I1139" s="60">
        <v>1.0543278084714549E-2</v>
      </c>
      <c r="J1139" s="60">
        <v>1.4732965009208104E-2</v>
      </c>
      <c r="K1139" s="60">
        <v>8.2872928176795577E-3</v>
      </c>
      <c r="L1139" s="60">
        <v>1.427255985267035E-2</v>
      </c>
      <c r="M1139" s="60">
        <v>8.2872928176795577E-3</v>
      </c>
      <c r="N1139" s="60">
        <v>1.496316758747698E-2</v>
      </c>
      <c r="O1139" s="60">
        <v>1.5607734806629834E-2</v>
      </c>
      <c r="P1139" s="117">
        <v>1.3681116305425697E-2</v>
      </c>
      <c r="Q1139" s="61">
        <v>0</v>
      </c>
      <c r="R1139" s="61">
        <v>0</v>
      </c>
      <c r="S1139" s="61">
        <v>0</v>
      </c>
      <c r="T1139" s="61">
        <v>0</v>
      </c>
      <c r="U1139" s="61">
        <v>0</v>
      </c>
      <c r="V1139" s="61">
        <v>0</v>
      </c>
      <c r="W1139" s="61">
        <v>0</v>
      </c>
      <c r="X1139" s="61">
        <v>0</v>
      </c>
      <c r="Y1139" s="61">
        <v>0</v>
      </c>
      <c r="Z1139" s="61">
        <v>0</v>
      </c>
      <c r="AA1139" s="61">
        <v>0</v>
      </c>
      <c r="AB1139" s="61">
        <v>0</v>
      </c>
      <c r="AC1139" s="61">
        <v>0</v>
      </c>
      <c r="AD1139" s="50">
        <f t="shared" si="835"/>
        <v>0</v>
      </c>
      <c r="AE1139" s="51" t="s">
        <v>22</v>
      </c>
      <c r="AF1139" s="52">
        <f t="shared" si="792"/>
        <v>1.8978863689326501E-2</v>
      </c>
      <c r="AG1139" s="53">
        <f t="shared" si="832"/>
        <v>4.2394173758404388E-2</v>
      </c>
      <c r="AH1139" s="53">
        <f t="shared" si="793"/>
        <v>4.2394173758404388E-2</v>
      </c>
      <c r="AI1139" s="53">
        <f t="shared" si="794"/>
        <v>4.3435816070718052E-2</v>
      </c>
      <c r="AJ1139" s="53">
        <f t="shared" si="795"/>
        <v>4.3435816070718052E-2</v>
      </c>
      <c r="AK1139" s="53">
        <f t="shared" si="796"/>
        <v>5.8183775688145714E-2</v>
      </c>
      <c r="AL1139" s="53">
        <f t="shared" si="797"/>
        <v>4.2394173758404388E-2</v>
      </c>
      <c r="AM1139" s="53">
        <f t="shared" si="798"/>
        <v>3.4714514821957629E-2</v>
      </c>
      <c r="AN1139" s="53">
        <f t="shared" si="799"/>
        <v>4.4468847178134964E-2</v>
      </c>
      <c r="AO1139" s="53">
        <f t="shared" si="800"/>
        <v>2.905139792250086E-2</v>
      </c>
      <c r="AP1139" s="53">
        <f t="shared" si="801"/>
        <v>4.3435816070718052E-2</v>
      </c>
      <c r="AQ1139" s="53">
        <f t="shared" si="802"/>
        <v>2.905139792250086E-2</v>
      </c>
      <c r="AR1139" s="53">
        <f t="shared" si="803"/>
        <v>4.4982241159421475E-2</v>
      </c>
      <c r="AS1139" s="53">
        <f t="shared" si="804"/>
        <v>4.6409086321454622E-2</v>
      </c>
      <c r="AT1139" s="54">
        <f t="shared" si="805"/>
        <v>3.7106045425112796E-2</v>
      </c>
      <c r="AU1139" s="54">
        <f t="shared" si="806"/>
        <v>3.7106045425112796E-2</v>
      </c>
      <c r="AV1139" s="54">
        <f t="shared" si="807"/>
        <v>3.8017756245983976E-2</v>
      </c>
      <c r="AW1139" s="54">
        <f t="shared" si="808"/>
        <v>3.8017756245983976E-2</v>
      </c>
      <c r="AX1139" s="54">
        <f t="shared" si="809"/>
        <v>5.0926097439530964E-2</v>
      </c>
      <c r="AY1139" s="54">
        <f t="shared" si="810"/>
        <v>3.7106045425112796E-2</v>
      </c>
      <c r="AZ1139" s="54">
        <f t="shared" si="811"/>
        <v>3.0384325243252314E-2</v>
      </c>
      <c r="BA1139" s="54">
        <f t="shared" si="812"/>
        <v>3.8921929999099464E-2</v>
      </c>
      <c r="BB1139" s="54">
        <f t="shared" si="813"/>
        <v>2.5427609395539664E-2</v>
      </c>
      <c r="BC1139" s="54">
        <f t="shared" si="814"/>
        <v>3.8017756245983976E-2</v>
      </c>
      <c r="BD1139" s="54">
        <f t="shared" si="815"/>
        <v>2.5427609395539664E-2</v>
      </c>
      <c r="BE1139" s="54">
        <f t="shared" si="816"/>
        <v>3.9371284679276954E-2</v>
      </c>
      <c r="BF1139" s="54">
        <f t="shared" si="817"/>
        <v>4.0620149244929883E-2</v>
      </c>
      <c r="BG1139" s="55">
        <f t="shared" si="836"/>
        <v>0.47645041041045921</v>
      </c>
      <c r="BH1139" s="56">
        <f t="shared" si="833"/>
        <v>0</v>
      </c>
      <c r="BI1139" s="56">
        <f t="shared" si="818"/>
        <v>0</v>
      </c>
      <c r="BJ1139" s="56">
        <f t="shared" si="819"/>
        <v>0</v>
      </c>
      <c r="BK1139" s="56">
        <f t="shared" si="820"/>
        <v>0</v>
      </c>
      <c r="BL1139" s="56">
        <f t="shared" si="821"/>
        <v>0</v>
      </c>
      <c r="BM1139" s="56">
        <f t="shared" si="822"/>
        <v>0</v>
      </c>
      <c r="BN1139" s="56">
        <f t="shared" si="823"/>
        <v>0</v>
      </c>
      <c r="BO1139" s="56">
        <f t="shared" si="824"/>
        <v>0</v>
      </c>
      <c r="BP1139" s="56">
        <f t="shared" si="825"/>
        <v>0</v>
      </c>
      <c r="BQ1139" s="56">
        <f t="shared" si="826"/>
        <v>0</v>
      </c>
      <c r="BR1139" s="56">
        <f t="shared" si="827"/>
        <v>0</v>
      </c>
      <c r="BS1139" s="56">
        <f t="shared" si="828"/>
        <v>0</v>
      </c>
      <c r="BT1139" s="56">
        <f t="shared" si="829"/>
        <v>0</v>
      </c>
      <c r="BU1139" s="57">
        <f t="shared" si="837"/>
        <v>0</v>
      </c>
      <c r="BV1139" s="58">
        <f t="shared" si="834"/>
        <v>0.4839045998017506</v>
      </c>
      <c r="BW1139" s="59">
        <f t="shared" si="830"/>
        <v>-0.33167558690964255</v>
      </c>
      <c r="BX1139" s="68">
        <f t="shared" si="831"/>
        <v>0.47645041041045921</v>
      </c>
    </row>
    <row r="1140" spans="1:76">
      <c r="A1140" s="49">
        <v>5028</v>
      </c>
      <c r="B1140" s="86">
        <v>0.77760891590678827</v>
      </c>
      <c r="C1140" s="60">
        <v>1.3812154696132596E-2</v>
      </c>
      <c r="D1140" s="60">
        <v>1.3812154696132596E-2</v>
      </c>
      <c r="E1140" s="60">
        <v>1.427255985267035E-2</v>
      </c>
      <c r="F1140" s="60">
        <v>1.427255985267035E-2</v>
      </c>
      <c r="G1140" s="60">
        <v>2.117863720073665E-2</v>
      </c>
      <c r="H1140" s="60">
        <v>1.3812154696132596E-2</v>
      </c>
      <c r="I1140" s="60">
        <v>1.0543278084714549E-2</v>
      </c>
      <c r="J1140" s="60">
        <v>1.4732965009208104E-2</v>
      </c>
      <c r="K1140" s="60">
        <v>8.2872928176795577E-3</v>
      </c>
      <c r="L1140" s="60">
        <v>1.427255985267035E-2</v>
      </c>
      <c r="M1140" s="60">
        <v>8.2872928176795577E-3</v>
      </c>
      <c r="N1140" s="60">
        <v>1.496316758747698E-2</v>
      </c>
      <c r="O1140" s="60">
        <v>1.5607734806629834E-2</v>
      </c>
      <c r="P1140" s="117">
        <v>1.3681116305425697E-2</v>
      </c>
      <c r="Q1140" s="61">
        <v>2</v>
      </c>
      <c r="R1140" s="61">
        <v>0</v>
      </c>
      <c r="S1140" s="61">
        <v>0</v>
      </c>
      <c r="T1140" s="61">
        <v>1</v>
      </c>
      <c r="U1140" s="61">
        <v>3</v>
      </c>
      <c r="V1140" s="61">
        <v>1</v>
      </c>
      <c r="W1140" s="61">
        <v>0</v>
      </c>
      <c r="X1140" s="61">
        <v>0</v>
      </c>
      <c r="Y1140" s="61">
        <v>1</v>
      </c>
      <c r="Z1140" s="61">
        <v>3</v>
      </c>
      <c r="AA1140" s="61">
        <v>5</v>
      </c>
      <c r="AB1140" s="61">
        <v>2</v>
      </c>
      <c r="AC1140" s="61">
        <v>1</v>
      </c>
      <c r="AD1140" s="50">
        <f t="shared" si="835"/>
        <v>19</v>
      </c>
      <c r="AE1140" s="51" t="s">
        <v>22</v>
      </c>
      <c r="AF1140" s="52">
        <f t="shared" si="792"/>
        <v>0.79268019011608359</v>
      </c>
      <c r="AG1140" s="53">
        <f t="shared" si="832"/>
        <v>4.2394173758404388E-2</v>
      </c>
      <c r="AH1140" s="53">
        <f t="shared" si="793"/>
        <v>4.2394173758404388E-2</v>
      </c>
      <c r="AI1140" s="53">
        <f t="shared" si="794"/>
        <v>4.3435816070718052E-2</v>
      </c>
      <c r="AJ1140" s="53">
        <f t="shared" si="795"/>
        <v>4.3435816070718052E-2</v>
      </c>
      <c r="AK1140" s="53">
        <f t="shared" si="796"/>
        <v>5.8183775688145714E-2</v>
      </c>
      <c r="AL1140" s="53">
        <f t="shared" si="797"/>
        <v>4.2394173758404388E-2</v>
      </c>
      <c r="AM1140" s="53">
        <f t="shared" si="798"/>
        <v>3.4714514821957629E-2</v>
      </c>
      <c r="AN1140" s="53">
        <f t="shared" si="799"/>
        <v>4.4468847178134964E-2</v>
      </c>
      <c r="AO1140" s="53">
        <f t="shared" si="800"/>
        <v>2.905139792250086E-2</v>
      </c>
      <c r="AP1140" s="53">
        <f t="shared" si="801"/>
        <v>4.3435816070718052E-2</v>
      </c>
      <c r="AQ1140" s="53">
        <f t="shared" si="802"/>
        <v>2.905139792250086E-2</v>
      </c>
      <c r="AR1140" s="53">
        <f t="shared" si="803"/>
        <v>4.4982241159421475E-2</v>
      </c>
      <c r="AS1140" s="53">
        <f t="shared" si="804"/>
        <v>4.6409086321454622E-2</v>
      </c>
      <c r="AT1140" s="54">
        <f t="shared" si="805"/>
        <v>1.5497886292621468</v>
      </c>
      <c r="AU1140" s="54">
        <f t="shared" si="806"/>
        <v>1.5497886292621468</v>
      </c>
      <c r="AV1140" s="54">
        <f t="shared" si="807"/>
        <v>1.5878675742743023</v>
      </c>
      <c r="AW1140" s="54">
        <f t="shared" si="808"/>
        <v>1.5878675742743023</v>
      </c>
      <c r="AX1140" s="54">
        <f t="shared" si="809"/>
        <v>2.1270034529485646</v>
      </c>
      <c r="AY1140" s="54">
        <f t="shared" si="810"/>
        <v>1.5497886292621468</v>
      </c>
      <c r="AZ1140" s="54">
        <f t="shared" si="811"/>
        <v>1.2690460875123586</v>
      </c>
      <c r="BA1140" s="54">
        <f t="shared" si="812"/>
        <v>1.625631722552612</v>
      </c>
      <c r="BB1140" s="54">
        <f t="shared" si="813"/>
        <v>1.0620215509103097</v>
      </c>
      <c r="BC1140" s="54">
        <f t="shared" si="814"/>
        <v>1.5878675742743023</v>
      </c>
      <c r="BD1140" s="54">
        <f t="shared" si="815"/>
        <v>1.0620215509103097</v>
      </c>
      <c r="BE1140" s="54">
        <f t="shared" si="816"/>
        <v>1.6443996824865339</v>
      </c>
      <c r="BF1140" s="54">
        <f t="shared" si="817"/>
        <v>1.6965603501395579</v>
      </c>
      <c r="BG1140" s="55">
        <f t="shared" si="836"/>
        <v>19.899653008069588</v>
      </c>
      <c r="BH1140" s="56">
        <f t="shared" si="833"/>
        <v>0.87623710682838918</v>
      </c>
      <c r="BI1140" s="56">
        <f t="shared" si="818"/>
        <v>0</v>
      </c>
      <c r="BJ1140" s="56">
        <f t="shared" si="819"/>
        <v>0</v>
      </c>
      <c r="BK1140" s="56">
        <f t="shared" si="820"/>
        <v>0.46239196783275527</v>
      </c>
      <c r="BL1140" s="56">
        <f t="shared" si="821"/>
        <v>2.2641424788175755</v>
      </c>
      <c r="BM1140" s="56">
        <f t="shared" si="822"/>
        <v>0.43811855341419459</v>
      </c>
      <c r="BN1140" s="56">
        <f t="shared" si="823"/>
        <v>0</v>
      </c>
      <c r="BO1140" s="56">
        <f t="shared" si="824"/>
        <v>0</v>
      </c>
      <c r="BP1140" s="56">
        <f t="shared" si="825"/>
        <v>6.0174215373088841E-2</v>
      </c>
      <c r="BQ1140" s="56">
        <f t="shared" si="826"/>
        <v>1.3871759034982658</v>
      </c>
      <c r="BR1140" s="56">
        <f t="shared" si="827"/>
        <v>0.30087107686544423</v>
      </c>
      <c r="BS1140" s="56">
        <f t="shared" si="828"/>
        <v>0.99475076590767175</v>
      </c>
      <c r="BT1140" s="56">
        <f t="shared" si="829"/>
        <v>0.52860287793071592</v>
      </c>
      <c r="BU1140" s="57">
        <f t="shared" si="837"/>
        <v>7.3124649464681006</v>
      </c>
      <c r="BV1140" s="58">
        <f t="shared" si="834"/>
        <v>27.510872618358782</v>
      </c>
      <c r="BW1140" s="59">
        <f t="shared" si="830"/>
        <v>-12.84238744004503</v>
      </c>
      <c r="BX1140" s="68">
        <f t="shared" si="831"/>
        <v>0.89965300806958837</v>
      </c>
    </row>
    <row r="1141" spans="1:76">
      <c r="A1141" s="49">
        <v>5029</v>
      </c>
      <c r="B1141" s="86">
        <v>0.46605876393110435</v>
      </c>
      <c r="C1141" s="60">
        <v>1.3812154696132596E-2</v>
      </c>
      <c r="D1141" s="60">
        <v>1.3812154696132596E-2</v>
      </c>
      <c r="E1141" s="60">
        <v>1.427255985267035E-2</v>
      </c>
      <c r="F1141" s="60">
        <v>1.427255985267035E-2</v>
      </c>
      <c r="G1141" s="60">
        <v>2.117863720073665E-2</v>
      </c>
      <c r="H1141" s="60">
        <v>1.3812154696132596E-2</v>
      </c>
      <c r="I1141" s="60">
        <v>1.0543278084714549E-2</v>
      </c>
      <c r="J1141" s="60">
        <v>1.4732965009208104E-2</v>
      </c>
      <c r="K1141" s="60">
        <v>8.2872928176795577E-3</v>
      </c>
      <c r="L1141" s="60">
        <v>1.427255985267035E-2</v>
      </c>
      <c r="M1141" s="60">
        <v>8.2872928176795577E-3</v>
      </c>
      <c r="N1141" s="60">
        <v>1.496316758747698E-2</v>
      </c>
      <c r="O1141" s="60">
        <v>1.5607734806629834E-2</v>
      </c>
      <c r="P1141" s="117">
        <v>1.3681116305425697E-2</v>
      </c>
      <c r="Q1141" s="61">
        <v>0</v>
      </c>
      <c r="R1141" s="61">
        <v>1</v>
      </c>
      <c r="S1141" s="61">
        <v>0</v>
      </c>
      <c r="T1141" s="61">
        <v>0</v>
      </c>
      <c r="U1141" s="61">
        <v>0</v>
      </c>
      <c r="V1141" s="61">
        <v>0</v>
      </c>
      <c r="W1141" s="61">
        <v>1</v>
      </c>
      <c r="X1141" s="61">
        <v>0</v>
      </c>
      <c r="Y1141" s="61">
        <v>1</v>
      </c>
      <c r="Z1141" s="61">
        <v>0</v>
      </c>
      <c r="AA1141" s="61">
        <v>0</v>
      </c>
      <c r="AB1141" s="61">
        <v>1</v>
      </c>
      <c r="AC1141" s="61">
        <v>0</v>
      </c>
      <c r="AD1141" s="50">
        <f t="shared" si="835"/>
        <v>4</v>
      </c>
      <c r="AE1141" s="51" t="s">
        <v>22</v>
      </c>
      <c r="AF1141" s="52">
        <f t="shared" si="792"/>
        <v>0.49401972151866919</v>
      </c>
      <c r="AG1141" s="53">
        <f t="shared" si="832"/>
        <v>4.2394173758404388E-2</v>
      </c>
      <c r="AH1141" s="53">
        <f t="shared" si="793"/>
        <v>4.2394173758404388E-2</v>
      </c>
      <c r="AI1141" s="53">
        <f t="shared" si="794"/>
        <v>4.3435816070718052E-2</v>
      </c>
      <c r="AJ1141" s="53">
        <f t="shared" si="795"/>
        <v>4.3435816070718052E-2</v>
      </c>
      <c r="AK1141" s="53">
        <f t="shared" si="796"/>
        <v>5.8183775688145714E-2</v>
      </c>
      <c r="AL1141" s="53">
        <f t="shared" si="797"/>
        <v>4.2394173758404388E-2</v>
      </c>
      <c r="AM1141" s="53">
        <f t="shared" si="798"/>
        <v>3.4714514821957629E-2</v>
      </c>
      <c r="AN1141" s="53">
        <f t="shared" si="799"/>
        <v>4.4468847178134964E-2</v>
      </c>
      <c r="AO1141" s="53">
        <f t="shared" si="800"/>
        <v>2.905139792250086E-2</v>
      </c>
      <c r="AP1141" s="53">
        <f t="shared" si="801"/>
        <v>4.3435816070718052E-2</v>
      </c>
      <c r="AQ1141" s="53">
        <f t="shared" si="802"/>
        <v>2.905139792250086E-2</v>
      </c>
      <c r="AR1141" s="53">
        <f t="shared" si="803"/>
        <v>4.4982241159421475E-2</v>
      </c>
      <c r="AS1141" s="53">
        <f t="shared" si="804"/>
        <v>4.6409086321454622E-2</v>
      </c>
      <c r="AT1141" s="54">
        <f t="shared" si="805"/>
        <v>0.96587016628832867</v>
      </c>
      <c r="AU1141" s="54">
        <f t="shared" si="806"/>
        <v>0.96587016628832867</v>
      </c>
      <c r="AV1141" s="54">
        <f t="shared" si="807"/>
        <v>0.9896019941366756</v>
      </c>
      <c r="AW1141" s="54">
        <f t="shared" si="808"/>
        <v>0.9896019941366756</v>
      </c>
      <c r="AX1141" s="54">
        <f t="shared" si="809"/>
        <v>1.3256060471764992</v>
      </c>
      <c r="AY1141" s="54">
        <f t="shared" si="810"/>
        <v>0.96587016628832867</v>
      </c>
      <c r="AZ1141" s="54">
        <f t="shared" si="811"/>
        <v>0.79090382548275995</v>
      </c>
      <c r="BA1141" s="54">
        <f t="shared" si="812"/>
        <v>1.0131376321511796</v>
      </c>
      <c r="BB1141" s="54">
        <f t="shared" si="813"/>
        <v>0.66188053816596937</v>
      </c>
      <c r="BC1141" s="54">
        <f t="shared" si="814"/>
        <v>0.9896019941366756</v>
      </c>
      <c r="BD1141" s="54">
        <f t="shared" si="815"/>
        <v>0.66188053816596937</v>
      </c>
      <c r="BE1141" s="54">
        <f t="shared" si="816"/>
        <v>1.0248343321010949</v>
      </c>
      <c r="BF1141" s="54">
        <f t="shared" si="817"/>
        <v>1.057342270144054</v>
      </c>
      <c r="BG1141" s="55">
        <f t="shared" si="836"/>
        <v>12.402001664662539</v>
      </c>
      <c r="BH1141" s="56">
        <f t="shared" si="833"/>
        <v>0</v>
      </c>
      <c r="BI1141" s="56">
        <f t="shared" si="818"/>
        <v>-3.4725857230800392E-2</v>
      </c>
      <c r="BJ1141" s="56">
        <f t="shared" si="819"/>
        <v>0</v>
      </c>
      <c r="BK1141" s="56">
        <f t="shared" si="820"/>
        <v>0</v>
      </c>
      <c r="BL1141" s="56">
        <f t="shared" si="821"/>
        <v>0</v>
      </c>
      <c r="BM1141" s="56">
        <f t="shared" si="822"/>
        <v>0</v>
      </c>
      <c r="BN1141" s="56">
        <f t="shared" si="823"/>
        <v>-0.2345789045955842</v>
      </c>
      <c r="BO1141" s="56">
        <f t="shared" si="824"/>
        <v>0</v>
      </c>
      <c r="BP1141" s="56">
        <f t="shared" si="825"/>
        <v>-0.41267019527190602</v>
      </c>
      <c r="BQ1141" s="56">
        <f t="shared" si="826"/>
        <v>0</v>
      </c>
      <c r="BR1141" s="56">
        <f t="shared" si="827"/>
        <v>0</v>
      </c>
      <c r="BS1141" s="56">
        <f t="shared" si="828"/>
        <v>2.4530972308841013E-2</v>
      </c>
      <c r="BT1141" s="56">
        <f t="shared" si="829"/>
        <v>0</v>
      </c>
      <c r="BU1141" s="57">
        <f t="shared" si="837"/>
        <v>-0.65744398478944954</v>
      </c>
      <c r="BV1141" s="58">
        <f t="shared" si="834"/>
        <v>16.48860117843002</v>
      </c>
      <c r="BW1141" s="59">
        <f t="shared" si="830"/>
        <v>-11.807890536112367</v>
      </c>
      <c r="BX1141" s="68">
        <f t="shared" si="831"/>
        <v>8.4020016646625386</v>
      </c>
    </row>
    <row r="1142" spans="1:76">
      <c r="A1142" s="49">
        <v>5030</v>
      </c>
      <c r="B1142" s="86">
        <v>1.1651469098277611E-2</v>
      </c>
      <c r="C1142" s="60">
        <v>1.3812154696132596E-2</v>
      </c>
      <c r="D1142" s="60">
        <v>1.3812154696132596E-2</v>
      </c>
      <c r="E1142" s="60">
        <v>1.4732965009208104E-2</v>
      </c>
      <c r="F1142" s="60">
        <v>1.4732965009208104E-2</v>
      </c>
      <c r="G1142" s="60">
        <v>2.2099447513812154E-2</v>
      </c>
      <c r="H1142" s="60">
        <v>1.841620626151013E-2</v>
      </c>
      <c r="I1142" s="60">
        <v>1.6758747697974218E-2</v>
      </c>
      <c r="J1142" s="60">
        <v>2.1639042357274402E-2</v>
      </c>
      <c r="K1142" s="60">
        <v>2.0718232044198894E-2</v>
      </c>
      <c r="L1142" s="60">
        <v>3.3609576427255983E-2</v>
      </c>
      <c r="M1142" s="60">
        <v>2.0718232044198894E-2</v>
      </c>
      <c r="N1142" s="60">
        <v>3.5267034990791896E-2</v>
      </c>
      <c r="O1142" s="60">
        <v>3.678637200736648E-2</v>
      </c>
      <c r="P1142" s="117">
        <v>2.1777163904235727E-2</v>
      </c>
      <c r="Q1142" s="61">
        <v>0</v>
      </c>
      <c r="R1142" s="61">
        <v>0</v>
      </c>
      <c r="S1142" s="61">
        <v>0</v>
      </c>
      <c r="T1142" s="61">
        <v>0</v>
      </c>
      <c r="U1142" s="61">
        <v>0</v>
      </c>
      <c r="V1142" s="61">
        <v>0</v>
      </c>
      <c r="W1142" s="61">
        <v>0</v>
      </c>
      <c r="X1142" s="61">
        <v>0</v>
      </c>
      <c r="Y1142" s="61">
        <v>1</v>
      </c>
      <c r="Z1142" s="61">
        <v>0</v>
      </c>
      <c r="AA1142" s="61">
        <v>1</v>
      </c>
      <c r="AB1142" s="61">
        <v>0</v>
      </c>
      <c r="AC1142" s="61">
        <v>0</v>
      </c>
      <c r="AD1142" s="50">
        <f t="shared" si="835"/>
        <v>2</v>
      </c>
      <c r="AE1142" s="51" t="s">
        <v>22</v>
      </c>
      <c r="AF1142" s="52">
        <f t="shared" si="792"/>
        <v>1.6366231218559669E-2</v>
      </c>
      <c r="AG1142" s="53">
        <f t="shared" si="832"/>
        <v>4.2394173758404388E-2</v>
      </c>
      <c r="AH1142" s="53">
        <f t="shared" si="793"/>
        <v>4.2394173758404388E-2</v>
      </c>
      <c r="AI1142" s="53">
        <f t="shared" si="794"/>
        <v>4.4468847178134964E-2</v>
      </c>
      <c r="AJ1142" s="53">
        <f t="shared" si="795"/>
        <v>4.4468847178134964E-2</v>
      </c>
      <c r="AK1142" s="53">
        <f t="shared" si="796"/>
        <v>6.0048503196870585E-2</v>
      </c>
      <c r="AL1142" s="53">
        <f t="shared" si="797"/>
        <v>5.24596703645216E-2</v>
      </c>
      <c r="AM1142" s="53">
        <f t="shared" si="798"/>
        <v>4.8920055223503851E-2</v>
      </c>
      <c r="AN1142" s="53">
        <f t="shared" si="799"/>
        <v>5.9118670308967704E-2</v>
      </c>
      <c r="AO1142" s="53">
        <f t="shared" si="800"/>
        <v>5.7243678073353808E-2</v>
      </c>
      <c r="AP1142" s="53">
        <f t="shared" si="801"/>
        <v>8.1959041258261353E-2</v>
      </c>
      <c r="AQ1142" s="53">
        <f t="shared" si="802"/>
        <v>5.7243678073353808E-2</v>
      </c>
      <c r="AR1142" s="53">
        <f t="shared" si="803"/>
        <v>8.4942702614865626E-2</v>
      </c>
      <c r="AS1142" s="53">
        <f t="shared" si="804"/>
        <v>8.764690218863469E-2</v>
      </c>
      <c r="AT1142" s="54">
        <f t="shared" si="805"/>
        <v>3.1998023115330398E-2</v>
      </c>
      <c r="AU1142" s="54">
        <f t="shared" si="806"/>
        <v>3.1998023115330398E-2</v>
      </c>
      <c r="AV1142" s="54">
        <f t="shared" si="807"/>
        <v>3.3563932818385767E-2</v>
      </c>
      <c r="AW1142" s="54">
        <f t="shared" si="808"/>
        <v>3.3563932818385767E-2</v>
      </c>
      <c r="AX1142" s="54">
        <f t="shared" si="809"/>
        <v>4.532305321680067E-2</v>
      </c>
      <c r="AY1142" s="54">
        <f t="shared" si="810"/>
        <v>3.9595198965607911E-2</v>
      </c>
      <c r="AZ1142" s="54">
        <f t="shared" si="811"/>
        <v>3.6923589235763693E-2</v>
      </c>
      <c r="BA1142" s="54">
        <f t="shared" si="812"/>
        <v>4.4621239462626194E-2</v>
      </c>
      <c r="BB1142" s="54">
        <f t="shared" si="813"/>
        <v>4.320604393981347E-2</v>
      </c>
      <c r="BC1142" s="54">
        <f t="shared" si="814"/>
        <v>6.1860559227723239E-2</v>
      </c>
      <c r="BD1142" s="54">
        <f t="shared" si="815"/>
        <v>4.320604393981347E-2</v>
      </c>
      <c r="BE1142" s="54">
        <f t="shared" si="816"/>
        <v>6.4112549456404475E-2</v>
      </c>
      <c r="BF1142" s="54">
        <f t="shared" si="817"/>
        <v>6.6153609177559566E-2</v>
      </c>
      <c r="BG1142" s="55">
        <f t="shared" si="836"/>
        <v>0.57612579848954493</v>
      </c>
      <c r="BH1142" s="56">
        <f t="shared" si="833"/>
        <v>0</v>
      </c>
      <c r="BI1142" s="56">
        <f t="shared" si="818"/>
        <v>0</v>
      </c>
      <c r="BJ1142" s="56">
        <f t="shared" si="819"/>
        <v>0</v>
      </c>
      <c r="BK1142" s="56">
        <f t="shared" si="820"/>
        <v>0</v>
      </c>
      <c r="BL1142" s="56">
        <f t="shared" si="821"/>
        <v>0</v>
      </c>
      <c r="BM1142" s="56">
        <f t="shared" si="822"/>
        <v>0</v>
      </c>
      <c r="BN1142" s="56">
        <f t="shared" si="823"/>
        <v>0</v>
      </c>
      <c r="BO1142" s="56">
        <f t="shared" si="824"/>
        <v>0</v>
      </c>
      <c r="BP1142" s="56">
        <f t="shared" si="825"/>
        <v>-3.1417748875038054</v>
      </c>
      <c r="BQ1142" s="56">
        <f t="shared" si="826"/>
        <v>0</v>
      </c>
      <c r="BR1142" s="56">
        <f t="shared" si="827"/>
        <v>-3.1417748875038054</v>
      </c>
      <c r="BS1142" s="56">
        <f t="shared" si="828"/>
        <v>0</v>
      </c>
      <c r="BT1142" s="56">
        <f t="shared" si="829"/>
        <v>0</v>
      </c>
      <c r="BU1142" s="57">
        <f t="shared" si="837"/>
        <v>-6.2835497750076108</v>
      </c>
      <c r="BV1142" s="58">
        <f t="shared" si="834"/>
        <v>0.41221502946075056</v>
      </c>
      <c r="BW1142" s="59">
        <f t="shared" si="830"/>
        <v>-7.1616199836373617</v>
      </c>
      <c r="BX1142" s="68">
        <f t="shared" si="831"/>
        <v>1.4238742015104551</v>
      </c>
    </row>
    <row r="1143" spans="1:76">
      <c r="A1143" s="49">
        <v>5031</v>
      </c>
      <c r="B1143" s="86">
        <v>7.5987841945288756E-3</v>
      </c>
      <c r="C1143" s="60">
        <v>1.3812154696132596E-2</v>
      </c>
      <c r="D1143" s="60">
        <v>1.3812154696132596E-2</v>
      </c>
      <c r="E1143" s="60">
        <v>1.4732965009208104E-2</v>
      </c>
      <c r="F1143" s="60">
        <v>1.4732965009208104E-2</v>
      </c>
      <c r="G1143" s="60">
        <v>2.2099447513812154E-2</v>
      </c>
      <c r="H1143" s="60">
        <v>1.841620626151013E-2</v>
      </c>
      <c r="I1143" s="60">
        <v>1.6758747697974218E-2</v>
      </c>
      <c r="J1143" s="60">
        <v>2.1639042357274402E-2</v>
      </c>
      <c r="K1143" s="60">
        <v>2.0718232044198894E-2</v>
      </c>
      <c r="L1143" s="60">
        <v>3.3609576427255983E-2</v>
      </c>
      <c r="M1143" s="60">
        <v>2.0718232044198894E-2</v>
      </c>
      <c r="N1143" s="60">
        <v>3.5267034990791896E-2</v>
      </c>
      <c r="O1143" s="60">
        <v>3.678637200736648E-2</v>
      </c>
      <c r="P1143" s="117">
        <v>2.1777163904235727E-2</v>
      </c>
      <c r="Q1143" s="61">
        <v>0</v>
      </c>
      <c r="R1143" s="61">
        <v>0</v>
      </c>
      <c r="S1143" s="61">
        <v>0</v>
      </c>
      <c r="T1143" s="61">
        <v>0</v>
      </c>
      <c r="U1143" s="61">
        <v>0</v>
      </c>
      <c r="V1143" s="61">
        <v>0</v>
      </c>
      <c r="W1143" s="61">
        <v>0</v>
      </c>
      <c r="X1143" s="61">
        <v>0</v>
      </c>
      <c r="Y1143" s="61">
        <v>1</v>
      </c>
      <c r="Z1143" s="61">
        <v>0</v>
      </c>
      <c r="AA1143" s="61">
        <v>0</v>
      </c>
      <c r="AB1143" s="61">
        <v>0</v>
      </c>
      <c r="AC1143" s="61">
        <v>0</v>
      </c>
      <c r="AD1143" s="50">
        <f t="shared" si="835"/>
        <v>1</v>
      </c>
      <c r="AE1143" s="51" t="s">
        <v>22</v>
      </c>
      <c r="AF1143" s="52">
        <f t="shared" si="792"/>
        <v>1.1027557457377967E-2</v>
      </c>
      <c r="AG1143" s="53">
        <f t="shared" si="832"/>
        <v>4.2394173758404388E-2</v>
      </c>
      <c r="AH1143" s="53">
        <f t="shared" si="793"/>
        <v>4.2394173758404388E-2</v>
      </c>
      <c r="AI1143" s="53">
        <f t="shared" si="794"/>
        <v>4.4468847178134964E-2</v>
      </c>
      <c r="AJ1143" s="53">
        <f t="shared" si="795"/>
        <v>4.4468847178134964E-2</v>
      </c>
      <c r="AK1143" s="53">
        <f t="shared" si="796"/>
        <v>6.0048503196870585E-2</v>
      </c>
      <c r="AL1143" s="53">
        <f t="shared" si="797"/>
        <v>5.24596703645216E-2</v>
      </c>
      <c r="AM1143" s="53">
        <f t="shared" si="798"/>
        <v>4.8920055223503851E-2</v>
      </c>
      <c r="AN1143" s="53">
        <f t="shared" si="799"/>
        <v>5.9118670308967704E-2</v>
      </c>
      <c r="AO1143" s="53">
        <f t="shared" si="800"/>
        <v>5.7243678073353808E-2</v>
      </c>
      <c r="AP1143" s="53">
        <f t="shared" si="801"/>
        <v>8.1959041258261353E-2</v>
      </c>
      <c r="AQ1143" s="53">
        <f t="shared" si="802"/>
        <v>5.7243678073353808E-2</v>
      </c>
      <c r="AR1143" s="53">
        <f t="shared" si="803"/>
        <v>8.4942702614865626E-2</v>
      </c>
      <c r="AS1143" s="53">
        <f t="shared" si="804"/>
        <v>8.764690218863469E-2</v>
      </c>
      <c r="AT1143" s="54">
        <f t="shared" si="805"/>
        <v>2.1560250109790902E-2</v>
      </c>
      <c r="AU1143" s="54">
        <f t="shared" si="806"/>
        <v>2.1560250109790902E-2</v>
      </c>
      <c r="AV1143" s="54">
        <f t="shared" si="807"/>
        <v>2.2615359193421971E-2</v>
      </c>
      <c r="AW1143" s="54">
        <f t="shared" si="808"/>
        <v>2.2615359193421971E-2</v>
      </c>
      <c r="AX1143" s="54">
        <f t="shared" si="809"/>
        <v>3.053864795245478E-2</v>
      </c>
      <c r="AY1143" s="54">
        <f t="shared" si="810"/>
        <v>2.6679222956009344E-2</v>
      </c>
      <c r="AZ1143" s="54">
        <f t="shared" si="811"/>
        <v>2.4879093811668692E-2</v>
      </c>
      <c r="BA1143" s="54">
        <f t="shared" si="812"/>
        <v>3.0065766236732676E-2</v>
      </c>
      <c r="BB1143" s="54">
        <f t="shared" si="813"/>
        <v>2.9112208283601497E-2</v>
      </c>
      <c r="BC1143" s="54">
        <f t="shared" si="814"/>
        <v>4.168161026929975E-2</v>
      </c>
      <c r="BD1143" s="54">
        <f t="shared" si="815"/>
        <v>2.9112208283601497E-2</v>
      </c>
      <c r="BE1143" s="54">
        <f t="shared" si="816"/>
        <v>4.3199000028041147E-2</v>
      </c>
      <c r="BF1143" s="54">
        <f t="shared" si="817"/>
        <v>4.4574264928579341E-2</v>
      </c>
      <c r="BG1143" s="55">
        <f t="shared" si="836"/>
        <v>0.38819324135641453</v>
      </c>
      <c r="BH1143" s="56">
        <f t="shared" si="833"/>
        <v>0</v>
      </c>
      <c r="BI1143" s="56">
        <f t="shared" si="818"/>
        <v>0</v>
      </c>
      <c r="BJ1143" s="56">
        <f t="shared" si="819"/>
        <v>0</v>
      </c>
      <c r="BK1143" s="56">
        <f t="shared" si="820"/>
        <v>0</v>
      </c>
      <c r="BL1143" s="56">
        <f t="shared" si="821"/>
        <v>0</v>
      </c>
      <c r="BM1143" s="56">
        <f t="shared" si="822"/>
        <v>0</v>
      </c>
      <c r="BN1143" s="56">
        <f t="shared" si="823"/>
        <v>0</v>
      </c>
      <c r="BO1143" s="56">
        <f t="shared" si="824"/>
        <v>0</v>
      </c>
      <c r="BP1143" s="56">
        <f t="shared" si="825"/>
        <v>-3.5365976641361279</v>
      </c>
      <c r="BQ1143" s="56">
        <f t="shared" si="826"/>
        <v>0</v>
      </c>
      <c r="BR1143" s="56">
        <f t="shared" si="827"/>
        <v>0</v>
      </c>
      <c r="BS1143" s="56">
        <f t="shared" si="828"/>
        <v>0</v>
      </c>
      <c r="BT1143" s="56">
        <f t="shared" si="829"/>
        <v>0</v>
      </c>
      <c r="BU1143" s="57">
        <f t="shared" si="837"/>
        <v>-3.5365976641361279</v>
      </c>
      <c r="BV1143" s="58">
        <f t="shared" si="834"/>
        <v>0.26883588877875031</v>
      </c>
      <c r="BW1143" s="59">
        <f t="shared" si="830"/>
        <v>-4.6704639789232907</v>
      </c>
      <c r="BX1143" s="68">
        <f t="shared" si="831"/>
        <v>0.61180675864358547</v>
      </c>
    </row>
    <row r="1144" spans="1:76">
      <c r="A1144" s="49">
        <v>5032</v>
      </c>
      <c r="B1144" s="86">
        <v>0.2016210739614995</v>
      </c>
      <c r="C1144" s="60">
        <v>1.3812154696132596E-2</v>
      </c>
      <c r="D1144" s="60">
        <v>1.3812154696132596E-2</v>
      </c>
      <c r="E1144" s="60">
        <v>1.4732965009208104E-2</v>
      </c>
      <c r="F1144" s="60">
        <v>1.4732965009208104E-2</v>
      </c>
      <c r="G1144" s="60">
        <v>2.2099447513812154E-2</v>
      </c>
      <c r="H1144" s="60">
        <v>1.841620626151013E-2</v>
      </c>
      <c r="I1144" s="60">
        <v>1.6758747697974218E-2</v>
      </c>
      <c r="J1144" s="60">
        <v>2.1639042357274402E-2</v>
      </c>
      <c r="K1144" s="60">
        <v>2.0718232044198894E-2</v>
      </c>
      <c r="L1144" s="60">
        <v>3.3609576427255983E-2</v>
      </c>
      <c r="M1144" s="60">
        <v>2.0718232044198894E-2</v>
      </c>
      <c r="N1144" s="60">
        <v>3.5267034990791896E-2</v>
      </c>
      <c r="O1144" s="60">
        <v>3.678637200736648E-2</v>
      </c>
      <c r="P1144" s="117">
        <v>2.1777163904235727E-2</v>
      </c>
      <c r="Q1144" s="61">
        <v>1</v>
      </c>
      <c r="R1144" s="61">
        <v>0</v>
      </c>
      <c r="S1144" s="61">
        <v>1</v>
      </c>
      <c r="T1144" s="61">
        <v>0</v>
      </c>
      <c r="U1144" s="61">
        <v>0</v>
      </c>
      <c r="V1144" s="61">
        <v>1</v>
      </c>
      <c r="W1144" s="61">
        <v>0</v>
      </c>
      <c r="X1144" s="61">
        <v>0</v>
      </c>
      <c r="Y1144" s="61">
        <v>1</v>
      </c>
      <c r="Z1144" s="61">
        <v>1</v>
      </c>
      <c r="AA1144" s="61">
        <v>0</v>
      </c>
      <c r="AB1144" s="61">
        <v>0</v>
      </c>
      <c r="AC1144" s="61">
        <v>0</v>
      </c>
      <c r="AD1144" s="50">
        <f t="shared" si="835"/>
        <v>5</v>
      </c>
      <c r="AE1144" s="51" t="s">
        <v>22</v>
      </c>
      <c r="AF1144" s="52">
        <f t="shared" si="792"/>
        <v>0.22783038537679581</v>
      </c>
      <c r="AG1144" s="53">
        <f t="shared" si="832"/>
        <v>4.2394173758404388E-2</v>
      </c>
      <c r="AH1144" s="53">
        <f t="shared" si="793"/>
        <v>4.2394173758404388E-2</v>
      </c>
      <c r="AI1144" s="53">
        <f t="shared" si="794"/>
        <v>4.4468847178134964E-2</v>
      </c>
      <c r="AJ1144" s="53">
        <f t="shared" si="795"/>
        <v>4.4468847178134964E-2</v>
      </c>
      <c r="AK1144" s="53">
        <f t="shared" si="796"/>
        <v>6.0048503196870585E-2</v>
      </c>
      <c r="AL1144" s="53">
        <f t="shared" si="797"/>
        <v>5.24596703645216E-2</v>
      </c>
      <c r="AM1144" s="53">
        <f t="shared" si="798"/>
        <v>4.8920055223503851E-2</v>
      </c>
      <c r="AN1144" s="53">
        <f t="shared" si="799"/>
        <v>5.9118670308967704E-2</v>
      </c>
      <c r="AO1144" s="53">
        <f t="shared" si="800"/>
        <v>5.7243678073353808E-2</v>
      </c>
      <c r="AP1144" s="53">
        <f t="shared" si="801"/>
        <v>8.1959041258261353E-2</v>
      </c>
      <c r="AQ1144" s="53">
        <f t="shared" si="802"/>
        <v>5.7243678073353808E-2</v>
      </c>
      <c r="AR1144" s="53">
        <f t="shared" si="803"/>
        <v>8.4942702614865626E-2</v>
      </c>
      <c r="AS1144" s="53">
        <f t="shared" si="804"/>
        <v>8.764690218863469E-2</v>
      </c>
      <c r="AT1144" s="54">
        <f t="shared" si="805"/>
        <v>0.44543681683992015</v>
      </c>
      <c r="AU1144" s="54">
        <f t="shared" si="806"/>
        <v>0.44543681683992015</v>
      </c>
      <c r="AV1144" s="54">
        <f t="shared" si="807"/>
        <v>0.46723547080906314</v>
      </c>
      <c r="AW1144" s="54">
        <f t="shared" si="808"/>
        <v>0.46723547080906314</v>
      </c>
      <c r="AX1144" s="54">
        <f t="shared" si="809"/>
        <v>0.63093136977845243</v>
      </c>
      <c r="AY1144" s="54">
        <f t="shared" si="810"/>
        <v>0.55119528246523586</v>
      </c>
      <c r="AZ1144" s="54">
        <f t="shared" si="811"/>
        <v>0.5140044432183507</v>
      </c>
      <c r="BA1144" s="54">
        <f t="shared" si="812"/>
        <v>0.62116158857830761</v>
      </c>
      <c r="BB1144" s="54">
        <f t="shared" si="813"/>
        <v>0.60146099061899849</v>
      </c>
      <c r="BC1144" s="54">
        <f t="shared" si="814"/>
        <v>0.86114603052251293</v>
      </c>
      <c r="BD1144" s="54">
        <f t="shared" si="815"/>
        <v>0.60146099061899849</v>
      </c>
      <c r="BE1144" s="54">
        <f t="shared" si="816"/>
        <v>0.89249544718499974</v>
      </c>
      <c r="BF1144" s="54">
        <f t="shared" si="817"/>
        <v>0.92090855076626166</v>
      </c>
      <c r="BG1144" s="55">
        <f t="shared" si="836"/>
        <v>8.020109269050085</v>
      </c>
      <c r="BH1144" s="56">
        <f t="shared" si="833"/>
        <v>-0.80869986740457955</v>
      </c>
      <c r="BI1144" s="56">
        <f t="shared" si="818"/>
        <v>0</v>
      </c>
      <c r="BJ1144" s="56">
        <f t="shared" si="819"/>
        <v>-0.7609219282416172</v>
      </c>
      <c r="BK1144" s="56">
        <f t="shared" si="820"/>
        <v>0</v>
      </c>
      <c r="BL1144" s="56">
        <f t="shared" si="821"/>
        <v>0</v>
      </c>
      <c r="BM1144" s="56">
        <f t="shared" si="822"/>
        <v>-0.59566611798180313</v>
      </c>
      <c r="BN1144" s="56">
        <f t="shared" si="823"/>
        <v>0</v>
      </c>
      <c r="BO1144" s="56">
        <f t="shared" si="824"/>
        <v>0</v>
      </c>
      <c r="BP1144" s="56">
        <f t="shared" si="825"/>
        <v>-0.5083935991717321</v>
      </c>
      <c r="BQ1144" s="56">
        <f t="shared" si="826"/>
        <v>-0.14949118321862548</v>
      </c>
      <c r="BR1144" s="56">
        <f t="shared" si="827"/>
        <v>0</v>
      </c>
      <c r="BS1144" s="56">
        <f t="shared" si="828"/>
        <v>0</v>
      </c>
      <c r="BT1144" s="56">
        <f t="shared" si="829"/>
        <v>0</v>
      </c>
      <c r="BU1144" s="57">
        <f t="shared" si="837"/>
        <v>-2.8231726960183572</v>
      </c>
      <c r="BV1144" s="58">
        <f t="shared" si="834"/>
        <v>7.1331122489295087</v>
      </c>
      <c r="BW1144" s="59">
        <f t="shared" si="830"/>
        <v>-10.790462442347426</v>
      </c>
      <c r="BX1144" s="68">
        <f t="shared" si="831"/>
        <v>3.020109269050085</v>
      </c>
    </row>
    <row r="1145" spans="1:76">
      <c r="A1145" s="49">
        <v>5033</v>
      </c>
      <c r="B1145" s="86">
        <v>0.64437689969604872</v>
      </c>
      <c r="C1145" s="60">
        <v>1.3812154696132596E-2</v>
      </c>
      <c r="D1145" s="60">
        <v>1.3812154696132596E-2</v>
      </c>
      <c r="E1145" s="60">
        <v>1.4732965009208104E-2</v>
      </c>
      <c r="F1145" s="60">
        <v>1.4732965009208104E-2</v>
      </c>
      <c r="G1145" s="60">
        <v>2.2099447513812154E-2</v>
      </c>
      <c r="H1145" s="60">
        <v>2.0718232044198894E-2</v>
      </c>
      <c r="I1145" s="60">
        <v>1.9152854511970532E-2</v>
      </c>
      <c r="J1145" s="60">
        <v>2.3020257826887661E-2</v>
      </c>
      <c r="K1145" s="60">
        <v>1.6574585635359115E-2</v>
      </c>
      <c r="L1145" s="60">
        <v>3.3149171270718231E-2</v>
      </c>
      <c r="M1145" s="60">
        <v>1.6574585635359115E-2</v>
      </c>
      <c r="N1145" s="60">
        <v>3.4806629834254144E-2</v>
      </c>
      <c r="O1145" s="60">
        <v>3.6325966850828728E-2</v>
      </c>
      <c r="P1145" s="117">
        <v>2.1500920810313073E-2</v>
      </c>
      <c r="Q1145" s="61">
        <v>2</v>
      </c>
      <c r="R1145" s="61">
        <v>3</v>
      </c>
      <c r="S1145" s="61">
        <v>3</v>
      </c>
      <c r="T1145" s="61">
        <v>2</v>
      </c>
      <c r="U1145" s="61">
        <v>4</v>
      </c>
      <c r="V1145" s="61">
        <v>4</v>
      </c>
      <c r="W1145" s="61">
        <v>0</v>
      </c>
      <c r="X1145" s="61">
        <v>5</v>
      </c>
      <c r="Y1145" s="61">
        <v>5</v>
      </c>
      <c r="Z1145" s="61">
        <v>2</v>
      </c>
      <c r="AA1145" s="61">
        <v>1</v>
      </c>
      <c r="AB1145" s="61">
        <v>5</v>
      </c>
      <c r="AC1145" s="61">
        <v>2</v>
      </c>
      <c r="AD1145" s="50">
        <f t="shared" si="835"/>
        <v>38</v>
      </c>
      <c r="AE1145" s="51" t="s">
        <v>22</v>
      </c>
      <c r="AF1145" s="52">
        <f t="shared" si="792"/>
        <v>0.66635525261188766</v>
      </c>
      <c r="AG1145" s="53">
        <f t="shared" si="832"/>
        <v>4.2394173758404388E-2</v>
      </c>
      <c r="AH1145" s="53">
        <f t="shared" si="793"/>
        <v>4.2394173758404388E-2</v>
      </c>
      <c r="AI1145" s="53">
        <f t="shared" si="794"/>
        <v>4.4468847178134964E-2</v>
      </c>
      <c r="AJ1145" s="53">
        <f t="shared" si="795"/>
        <v>4.4468847178134964E-2</v>
      </c>
      <c r="AK1145" s="53">
        <f t="shared" si="796"/>
        <v>6.0048503196870585E-2</v>
      </c>
      <c r="AL1145" s="53">
        <f t="shared" si="797"/>
        <v>5.7243678073353808E-2</v>
      </c>
      <c r="AM1145" s="53">
        <f t="shared" si="798"/>
        <v>5.4006366564225028E-2</v>
      </c>
      <c r="AN1145" s="53">
        <f t="shared" si="799"/>
        <v>6.1893516012570121E-2</v>
      </c>
      <c r="AO1145" s="53">
        <f t="shared" si="800"/>
        <v>4.8521350747523562E-2</v>
      </c>
      <c r="AP1145" s="53">
        <f t="shared" si="801"/>
        <v>8.1123732940756088E-2</v>
      </c>
      <c r="AQ1145" s="53">
        <f t="shared" si="802"/>
        <v>4.8521350747523562E-2</v>
      </c>
      <c r="AR1145" s="53">
        <f t="shared" si="803"/>
        <v>8.4117513143486214E-2</v>
      </c>
      <c r="AS1145" s="53">
        <f t="shared" si="804"/>
        <v>8.6830459624739856E-2</v>
      </c>
      <c r="AT1145" s="54">
        <f t="shared" si="805"/>
        <v>1.3028076220698466</v>
      </c>
      <c r="AU1145" s="54">
        <f t="shared" si="806"/>
        <v>1.3028076220698466</v>
      </c>
      <c r="AV1145" s="54">
        <f t="shared" si="807"/>
        <v>1.3665640325599762</v>
      </c>
      <c r="AW1145" s="54">
        <f t="shared" si="808"/>
        <v>1.3665640325599762</v>
      </c>
      <c r="AX1145" s="54">
        <f t="shared" si="809"/>
        <v>1.8453396003091014</v>
      </c>
      <c r="AY1145" s="54">
        <f t="shared" si="810"/>
        <v>1.759145030972407</v>
      </c>
      <c r="AZ1145" s="54">
        <f t="shared" si="811"/>
        <v>1.6596598013948098</v>
      </c>
      <c r="BA1145" s="54">
        <f t="shared" si="812"/>
        <v>1.9020383526614431</v>
      </c>
      <c r="BB1145" s="54">
        <f t="shared" si="813"/>
        <v>1.4911007806695693</v>
      </c>
      <c r="BC1145" s="54">
        <f t="shared" si="814"/>
        <v>2.4929986419424814</v>
      </c>
      <c r="BD1145" s="54">
        <f t="shared" si="815"/>
        <v>1.4911007806695693</v>
      </c>
      <c r="BE1145" s="54">
        <f t="shared" si="816"/>
        <v>2.5849999553575214</v>
      </c>
      <c r="BF1145" s="54">
        <f t="shared" si="817"/>
        <v>2.6683710188953293</v>
      </c>
      <c r="BG1145" s="55">
        <f t="shared" si="836"/>
        <v>23.233497272131874</v>
      </c>
      <c r="BH1145" s="56">
        <f t="shared" si="833"/>
        <v>0.52904328986467564</v>
      </c>
      <c r="BI1145" s="56">
        <f t="shared" si="818"/>
        <v>0.79356493479701351</v>
      </c>
      <c r="BJ1145" s="56">
        <f t="shared" si="819"/>
        <v>0.93689875228590047</v>
      </c>
      <c r="BK1145" s="56">
        <f t="shared" si="820"/>
        <v>0.62459916819060035</v>
      </c>
      <c r="BL1145" s="56">
        <f t="shared" si="821"/>
        <v>2.450653303051014</v>
      </c>
      <c r="BM1145" s="56">
        <f t="shared" si="822"/>
        <v>2.2593116526607413</v>
      </c>
      <c r="BN1145" s="56">
        <f t="shared" si="823"/>
        <v>0</v>
      </c>
      <c r="BO1145" s="56">
        <f t="shared" si="824"/>
        <v>3.2146306415275845</v>
      </c>
      <c r="BP1145" s="56">
        <f t="shared" si="825"/>
        <v>1.9975731308369022</v>
      </c>
      <c r="BQ1145" s="56">
        <f t="shared" si="826"/>
        <v>1.8269725195859396</v>
      </c>
      <c r="BR1145" s="56">
        <f t="shared" si="827"/>
        <v>0.39951462616738043</v>
      </c>
      <c r="BS1145" s="56">
        <f t="shared" si="828"/>
        <v>4.7486274534528734</v>
      </c>
      <c r="BT1145" s="56">
        <f t="shared" si="829"/>
        <v>1.9629363618790956</v>
      </c>
      <c r="BU1145" s="57">
        <f t="shared" si="837"/>
        <v>21.744325834299719</v>
      </c>
      <c r="BV1145" s="58">
        <f t="shared" si="834"/>
        <v>22.79728336843803</v>
      </c>
      <c r="BW1145" s="59">
        <f t="shared" si="830"/>
        <v>0.16750879907314697</v>
      </c>
      <c r="BX1145" s="68">
        <f t="shared" si="831"/>
        <v>14.766502727868126</v>
      </c>
    </row>
    <row r="1146" spans="1:76">
      <c r="A1146" s="49">
        <v>5034</v>
      </c>
      <c r="B1146" s="86">
        <v>0.82573454913880451</v>
      </c>
      <c r="C1146" s="60">
        <v>1.3812154696132596E-2</v>
      </c>
      <c r="D1146" s="60">
        <v>1.3812154696132596E-2</v>
      </c>
      <c r="E1146" s="60">
        <v>1.4732965009208104E-2</v>
      </c>
      <c r="F1146" s="60">
        <v>1.4732965009208104E-2</v>
      </c>
      <c r="G1146" s="60">
        <v>2.2099447513812154E-2</v>
      </c>
      <c r="H1146" s="60">
        <v>2.0718232044198894E-2</v>
      </c>
      <c r="I1146" s="60">
        <v>1.9152854511970532E-2</v>
      </c>
      <c r="J1146" s="60">
        <v>2.3020257826887661E-2</v>
      </c>
      <c r="K1146" s="60">
        <v>1.6574585635359115E-2</v>
      </c>
      <c r="L1146" s="60">
        <v>3.3149171270718231E-2</v>
      </c>
      <c r="M1146" s="60">
        <v>1.6574585635359115E-2</v>
      </c>
      <c r="N1146" s="60">
        <v>3.4806629834254144E-2</v>
      </c>
      <c r="O1146" s="60">
        <v>3.6325966850828728E-2</v>
      </c>
      <c r="P1146" s="117">
        <v>2.1500920810313073E-2</v>
      </c>
      <c r="Q1146" s="61">
        <v>2</v>
      </c>
      <c r="R1146" s="61">
        <v>4</v>
      </c>
      <c r="S1146" s="61">
        <v>3</v>
      </c>
      <c r="T1146" s="61">
        <v>2</v>
      </c>
      <c r="U1146" s="61">
        <v>1</v>
      </c>
      <c r="V1146" s="61">
        <v>4</v>
      </c>
      <c r="W1146" s="61">
        <v>3</v>
      </c>
      <c r="X1146" s="61">
        <v>3</v>
      </c>
      <c r="Y1146" s="61">
        <v>3</v>
      </c>
      <c r="Z1146" s="61">
        <v>3</v>
      </c>
      <c r="AA1146" s="61">
        <v>6</v>
      </c>
      <c r="AB1146" s="61">
        <v>4</v>
      </c>
      <c r="AC1146" s="61">
        <v>1</v>
      </c>
      <c r="AD1146" s="50">
        <f t="shared" si="835"/>
        <v>39</v>
      </c>
      <c r="AE1146" s="51" t="s">
        <v>22</v>
      </c>
      <c r="AF1146" s="52">
        <f t="shared" si="792"/>
        <v>0.83788987348405997</v>
      </c>
      <c r="AG1146" s="53">
        <f t="shared" si="832"/>
        <v>4.2394173758404388E-2</v>
      </c>
      <c r="AH1146" s="53">
        <f t="shared" si="793"/>
        <v>4.2394173758404388E-2</v>
      </c>
      <c r="AI1146" s="53">
        <f t="shared" si="794"/>
        <v>4.4468847178134964E-2</v>
      </c>
      <c r="AJ1146" s="53">
        <f t="shared" si="795"/>
        <v>4.4468847178134964E-2</v>
      </c>
      <c r="AK1146" s="53">
        <f t="shared" si="796"/>
        <v>6.0048503196870585E-2</v>
      </c>
      <c r="AL1146" s="53">
        <f t="shared" si="797"/>
        <v>5.7243678073353808E-2</v>
      </c>
      <c r="AM1146" s="53">
        <f t="shared" si="798"/>
        <v>5.4006366564225028E-2</v>
      </c>
      <c r="AN1146" s="53">
        <f t="shared" si="799"/>
        <v>6.1893516012570121E-2</v>
      </c>
      <c r="AO1146" s="53">
        <f t="shared" si="800"/>
        <v>4.8521350747523562E-2</v>
      </c>
      <c r="AP1146" s="53">
        <f t="shared" si="801"/>
        <v>8.1123732940756088E-2</v>
      </c>
      <c r="AQ1146" s="53">
        <f t="shared" si="802"/>
        <v>4.8521350747523562E-2</v>
      </c>
      <c r="AR1146" s="53">
        <f t="shared" si="803"/>
        <v>8.4117513143486214E-2</v>
      </c>
      <c r="AS1146" s="53">
        <f t="shared" si="804"/>
        <v>8.6830459624739856E-2</v>
      </c>
      <c r="AT1146" s="54">
        <f t="shared" si="805"/>
        <v>1.6381791984852416</v>
      </c>
      <c r="AU1146" s="54">
        <f t="shared" si="806"/>
        <v>1.6381791984852416</v>
      </c>
      <c r="AV1146" s="54">
        <f t="shared" si="807"/>
        <v>1.7183479230656822</v>
      </c>
      <c r="AW1146" s="54">
        <f t="shared" si="808"/>
        <v>1.7183479230656822</v>
      </c>
      <c r="AX1146" s="54">
        <f t="shared" si="809"/>
        <v>2.3203709405419564</v>
      </c>
      <c r="AY1146" s="54">
        <f t="shared" si="810"/>
        <v>2.2119879773801117</v>
      </c>
      <c r="AZ1146" s="54">
        <f t="shared" si="811"/>
        <v>2.0868930432626547</v>
      </c>
      <c r="BA1146" s="54">
        <f t="shared" si="812"/>
        <v>2.3916652092507191</v>
      </c>
      <c r="BB1146" s="54">
        <f t="shared" si="813"/>
        <v>1.8749431921937545</v>
      </c>
      <c r="BC1146" s="54">
        <f t="shared" si="814"/>
        <v>3.1347517836852035</v>
      </c>
      <c r="BD1146" s="54">
        <f t="shared" si="815"/>
        <v>1.8749431921937545</v>
      </c>
      <c r="BE1146" s="54">
        <f t="shared" si="816"/>
        <v>3.2504362756368166</v>
      </c>
      <c r="BF1146" s="54">
        <f t="shared" si="817"/>
        <v>3.3552688999856373</v>
      </c>
      <c r="BG1146" s="55">
        <f t="shared" si="836"/>
        <v>29.214314757232458</v>
      </c>
      <c r="BH1146" s="56">
        <f t="shared" si="833"/>
        <v>0.98717076046337815</v>
      </c>
      <c r="BI1146" s="56">
        <f t="shared" si="818"/>
        <v>1.9743415209267563</v>
      </c>
      <c r="BJ1146" s="56">
        <f t="shared" si="819"/>
        <v>1.6240899581839541</v>
      </c>
      <c r="BK1146" s="56">
        <f t="shared" si="820"/>
        <v>1.0827266387893026</v>
      </c>
      <c r="BL1146" s="56">
        <f t="shared" si="821"/>
        <v>0.84172706106210471</v>
      </c>
      <c r="BM1146" s="56">
        <f t="shared" si="822"/>
        <v>3.1755665938581457</v>
      </c>
      <c r="BN1146" s="56">
        <f t="shared" si="823"/>
        <v>2.2070291332384917</v>
      </c>
      <c r="BO1146" s="56">
        <f t="shared" si="824"/>
        <v>2.6159695908146037</v>
      </c>
      <c r="BP1146" s="56">
        <f t="shared" si="825"/>
        <v>1.8857350844001943</v>
      </c>
      <c r="BQ1146" s="56">
        <f t="shared" si="826"/>
        <v>3.4276499852769629</v>
      </c>
      <c r="BR1146" s="56">
        <f t="shared" si="827"/>
        <v>3.7714701688003887</v>
      </c>
      <c r="BS1146" s="56">
        <f t="shared" si="828"/>
        <v>4.715156903959703</v>
      </c>
      <c r="BT1146" s="56">
        <f t="shared" si="829"/>
        <v>1.210531916238899</v>
      </c>
      <c r="BU1146" s="57">
        <f t="shared" si="837"/>
        <v>29.519165316012884</v>
      </c>
      <c r="BV1146" s="58">
        <f t="shared" si="834"/>
        <v>29.213499913957534</v>
      </c>
      <c r="BW1146" s="59">
        <f t="shared" si="830"/>
        <v>0.65641894213848673</v>
      </c>
      <c r="BX1146" s="68">
        <f t="shared" si="831"/>
        <v>9.785685242767542</v>
      </c>
    </row>
    <row r="1147" spans="1:76">
      <c r="A1147" s="49">
        <v>5035</v>
      </c>
      <c r="B1147" s="86">
        <v>1.3171225937183385E-2</v>
      </c>
      <c r="C1147" s="60">
        <v>1.3812154696132596E-2</v>
      </c>
      <c r="D1147" s="60">
        <v>1.3812154696132596E-2</v>
      </c>
      <c r="E1147" s="60">
        <v>1.4732965009208104E-2</v>
      </c>
      <c r="F1147" s="60">
        <v>1.4732965009208104E-2</v>
      </c>
      <c r="G1147" s="60">
        <v>2.2099447513812154E-2</v>
      </c>
      <c r="H1147" s="60">
        <v>2.0718232044198894E-2</v>
      </c>
      <c r="I1147" s="60">
        <v>1.9152854511970532E-2</v>
      </c>
      <c r="J1147" s="60">
        <v>2.3020257826887661E-2</v>
      </c>
      <c r="K1147" s="60">
        <v>1.6574585635359115E-2</v>
      </c>
      <c r="L1147" s="60">
        <v>3.3149171270718231E-2</v>
      </c>
      <c r="M1147" s="60">
        <v>1.6574585635359115E-2</v>
      </c>
      <c r="N1147" s="60">
        <v>3.4806629834254144E-2</v>
      </c>
      <c r="O1147" s="60">
        <v>3.6325966850828728E-2</v>
      </c>
      <c r="P1147" s="117">
        <v>2.1500920810313073E-2</v>
      </c>
      <c r="Q1147" s="61">
        <v>0</v>
      </c>
      <c r="R1147" s="61">
        <v>0</v>
      </c>
      <c r="S1147" s="61">
        <v>0</v>
      </c>
      <c r="T1147" s="61">
        <v>0</v>
      </c>
      <c r="U1147" s="61">
        <v>0</v>
      </c>
      <c r="V1147" s="61">
        <v>0</v>
      </c>
      <c r="W1147" s="61">
        <v>0</v>
      </c>
      <c r="X1147" s="61">
        <v>2</v>
      </c>
      <c r="Y1147" s="61">
        <v>0</v>
      </c>
      <c r="Z1147" s="61">
        <v>0</v>
      </c>
      <c r="AA1147" s="61">
        <v>0</v>
      </c>
      <c r="AB1147" s="61">
        <v>0</v>
      </c>
      <c r="AC1147" s="61">
        <v>0</v>
      </c>
      <c r="AD1147" s="50">
        <f t="shared" si="835"/>
        <v>2</v>
      </c>
      <c r="AE1147" s="51" t="s">
        <v>22</v>
      </c>
      <c r="AF1147" s="52">
        <f t="shared" si="792"/>
        <v>1.8328657573355091E-2</v>
      </c>
      <c r="AG1147" s="53">
        <f t="shared" si="832"/>
        <v>4.2394173758404388E-2</v>
      </c>
      <c r="AH1147" s="53">
        <f t="shared" si="793"/>
        <v>4.2394173758404388E-2</v>
      </c>
      <c r="AI1147" s="53">
        <f t="shared" si="794"/>
        <v>4.4468847178134964E-2</v>
      </c>
      <c r="AJ1147" s="53">
        <f t="shared" si="795"/>
        <v>4.4468847178134964E-2</v>
      </c>
      <c r="AK1147" s="53">
        <f t="shared" si="796"/>
        <v>6.0048503196870585E-2</v>
      </c>
      <c r="AL1147" s="53">
        <f t="shared" si="797"/>
        <v>5.7243678073353808E-2</v>
      </c>
      <c r="AM1147" s="53">
        <f t="shared" si="798"/>
        <v>5.4006366564225028E-2</v>
      </c>
      <c r="AN1147" s="53">
        <f t="shared" si="799"/>
        <v>6.1893516012570121E-2</v>
      </c>
      <c r="AO1147" s="53">
        <f t="shared" si="800"/>
        <v>4.8521350747523562E-2</v>
      </c>
      <c r="AP1147" s="53">
        <f t="shared" si="801"/>
        <v>8.1123732940756088E-2</v>
      </c>
      <c r="AQ1147" s="53">
        <f t="shared" si="802"/>
        <v>4.8521350747523562E-2</v>
      </c>
      <c r="AR1147" s="53">
        <f t="shared" si="803"/>
        <v>8.4117513143486214E-2</v>
      </c>
      <c r="AS1147" s="53">
        <f t="shared" si="804"/>
        <v>8.6830459624739856E-2</v>
      </c>
      <c r="AT1147" s="54">
        <f t="shared" si="805"/>
        <v>3.5834811379183595E-2</v>
      </c>
      <c r="AU1147" s="54">
        <f t="shared" si="806"/>
        <v>3.5834811379183595E-2</v>
      </c>
      <c r="AV1147" s="54">
        <f t="shared" si="807"/>
        <v>3.758848468092385E-2</v>
      </c>
      <c r="AW1147" s="54">
        <f t="shared" si="808"/>
        <v>3.758848468092385E-2</v>
      </c>
      <c r="AX1147" s="54">
        <f t="shared" si="809"/>
        <v>5.0757606408960244E-2</v>
      </c>
      <c r="AY1147" s="54">
        <f t="shared" si="810"/>
        <v>4.8386752814180763E-2</v>
      </c>
      <c r="AZ1147" s="54">
        <f t="shared" si="811"/>
        <v>4.5650328512898276E-2</v>
      </c>
      <c r="BA1147" s="54">
        <f t="shared" si="812"/>
        <v>5.2317152931073134E-2</v>
      </c>
      <c r="BB1147" s="54">
        <f t="shared" si="813"/>
        <v>4.1013971915327602E-2</v>
      </c>
      <c r="BC1147" s="54">
        <f t="shared" si="814"/>
        <v>6.857200908959693E-2</v>
      </c>
      <c r="BD1147" s="54">
        <f t="shared" si="815"/>
        <v>4.1013971915327602E-2</v>
      </c>
      <c r="BE1147" s="54">
        <f t="shared" si="816"/>
        <v>7.1102582028391384E-2</v>
      </c>
      <c r="BF1147" s="54">
        <f t="shared" si="817"/>
        <v>7.3395772738784018E-2</v>
      </c>
      <c r="BG1147" s="55">
        <f t="shared" si="836"/>
        <v>0.63905674047475491</v>
      </c>
      <c r="BH1147" s="56">
        <f t="shared" si="833"/>
        <v>0</v>
      </c>
      <c r="BI1147" s="56">
        <f t="shared" si="818"/>
        <v>0</v>
      </c>
      <c r="BJ1147" s="56">
        <f t="shared" si="819"/>
        <v>0</v>
      </c>
      <c r="BK1147" s="56">
        <f t="shared" si="820"/>
        <v>0</v>
      </c>
      <c r="BL1147" s="56">
        <f t="shared" si="821"/>
        <v>0</v>
      </c>
      <c r="BM1147" s="56">
        <f t="shared" si="822"/>
        <v>0</v>
      </c>
      <c r="BN1147" s="56">
        <f t="shared" si="823"/>
        <v>0</v>
      </c>
      <c r="BO1147" s="56">
        <f t="shared" si="824"/>
        <v>-5.9008619795376944</v>
      </c>
      <c r="BP1147" s="56">
        <f t="shared" si="825"/>
        <v>0</v>
      </c>
      <c r="BQ1147" s="56">
        <f t="shared" si="826"/>
        <v>0</v>
      </c>
      <c r="BR1147" s="56">
        <f t="shared" si="827"/>
        <v>0</v>
      </c>
      <c r="BS1147" s="56">
        <f t="shared" si="828"/>
        <v>0</v>
      </c>
      <c r="BT1147" s="56">
        <f t="shared" si="829"/>
        <v>0</v>
      </c>
      <c r="BU1147" s="57">
        <f t="shared" si="837"/>
        <v>-5.9008619795376944</v>
      </c>
      <c r="BV1147" s="58">
        <f t="shared" si="834"/>
        <v>0.46598220721650058</v>
      </c>
      <c r="BW1147" s="59">
        <f t="shared" si="830"/>
        <v>-6.8840757376262012</v>
      </c>
      <c r="BX1147" s="68">
        <f t="shared" si="831"/>
        <v>1.3609432595252451</v>
      </c>
    </row>
    <row r="1148" spans="1:76">
      <c r="A1148" s="49">
        <v>5036</v>
      </c>
      <c r="B1148" s="86">
        <v>0.27507598784194531</v>
      </c>
      <c r="C1148" s="60">
        <v>1.3812154696132596E-2</v>
      </c>
      <c r="D1148" s="60">
        <v>1.3812154696132596E-2</v>
      </c>
      <c r="E1148" s="60">
        <v>1.4732965009208104E-2</v>
      </c>
      <c r="F1148" s="60">
        <v>1.4732965009208104E-2</v>
      </c>
      <c r="G1148" s="60">
        <v>2.2099447513812154E-2</v>
      </c>
      <c r="H1148" s="60">
        <v>2.0718232044198894E-2</v>
      </c>
      <c r="I1148" s="60">
        <v>1.9152854511970532E-2</v>
      </c>
      <c r="J1148" s="60">
        <v>2.3020257826887661E-2</v>
      </c>
      <c r="K1148" s="60">
        <v>1.6574585635359115E-2</v>
      </c>
      <c r="L1148" s="60">
        <v>3.3149171270718231E-2</v>
      </c>
      <c r="M1148" s="60">
        <v>1.6574585635359115E-2</v>
      </c>
      <c r="N1148" s="60">
        <v>3.4806629834254144E-2</v>
      </c>
      <c r="O1148" s="60">
        <v>3.6325966850828728E-2</v>
      </c>
      <c r="P1148" s="117">
        <v>2.1500920810313073E-2</v>
      </c>
      <c r="Q1148" s="61">
        <v>1</v>
      </c>
      <c r="R1148" s="61">
        <v>3</v>
      </c>
      <c r="S1148" s="61">
        <v>0</v>
      </c>
      <c r="T1148" s="61">
        <v>1</v>
      </c>
      <c r="U1148" s="61">
        <v>2</v>
      </c>
      <c r="V1148" s="61">
        <v>0</v>
      </c>
      <c r="W1148" s="61">
        <v>3</v>
      </c>
      <c r="X1148" s="61">
        <v>3</v>
      </c>
      <c r="Y1148" s="61">
        <v>6</v>
      </c>
      <c r="Z1148" s="61">
        <v>2</v>
      </c>
      <c r="AA1148" s="61">
        <v>4</v>
      </c>
      <c r="AB1148" s="61">
        <v>1</v>
      </c>
      <c r="AC1148" s="61">
        <v>1</v>
      </c>
      <c r="AD1148" s="50">
        <f t="shared" si="835"/>
        <v>27</v>
      </c>
      <c r="AE1148" s="51" t="s">
        <v>22</v>
      </c>
      <c r="AF1148" s="52">
        <f t="shared" si="792"/>
        <v>0.30355120569366384</v>
      </c>
      <c r="AG1148" s="53">
        <f t="shared" si="832"/>
        <v>4.2394173758404388E-2</v>
      </c>
      <c r="AH1148" s="53">
        <f t="shared" si="793"/>
        <v>4.2394173758404388E-2</v>
      </c>
      <c r="AI1148" s="53">
        <f t="shared" si="794"/>
        <v>4.4468847178134964E-2</v>
      </c>
      <c r="AJ1148" s="53">
        <f t="shared" si="795"/>
        <v>4.4468847178134964E-2</v>
      </c>
      <c r="AK1148" s="53">
        <f t="shared" si="796"/>
        <v>6.0048503196870585E-2</v>
      </c>
      <c r="AL1148" s="53">
        <f t="shared" si="797"/>
        <v>5.7243678073353808E-2</v>
      </c>
      <c r="AM1148" s="53">
        <f t="shared" si="798"/>
        <v>5.4006366564225028E-2</v>
      </c>
      <c r="AN1148" s="53">
        <f t="shared" si="799"/>
        <v>6.1893516012570121E-2</v>
      </c>
      <c r="AO1148" s="53">
        <f t="shared" si="800"/>
        <v>4.8521350747523562E-2</v>
      </c>
      <c r="AP1148" s="53">
        <f t="shared" si="801"/>
        <v>8.1123732940756088E-2</v>
      </c>
      <c r="AQ1148" s="53">
        <f t="shared" si="802"/>
        <v>4.8521350747523562E-2</v>
      </c>
      <c r="AR1148" s="53">
        <f t="shared" si="803"/>
        <v>8.4117513143486214E-2</v>
      </c>
      <c r="AS1148" s="53">
        <f t="shared" si="804"/>
        <v>8.6830459624739856E-2</v>
      </c>
      <c r="AT1148" s="54">
        <f t="shared" si="805"/>
        <v>0.59348046393585518</v>
      </c>
      <c r="AU1148" s="54">
        <f t="shared" si="806"/>
        <v>0.59348046393585518</v>
      </c>
      <c r="AV1148" s="54">
        <f t="shared" si="807"/>
        <v>0.62252403371206755</v>
      </c>
      <c r="AW1148" s="54">
        <f t="shared" si="808"/>
        <v>0.62252403371206755</v>
      </c>
      <c r="AX1148" s="54">
        <f t="shared" si="809"/>
        <v>0.84062526466546594</v>
      </c>
      <c r="AY1148" s="54">
        <f t="shared" si="810"/>
        <v>0.8013602249680315</v>
      </c>
      <c r="AZ1148" s="54">
        <f t="shared" si="811"/>
        <v>0.75604076321152658</v>
      </c>
      <c r="BA1148" s="54">
        <f t="shared" si="812"/>
        <v>0.8664537916717715</v>
      </c>
      <c r="BB1148" s="54">
        <f t="shared" si="813"/>
        <v>0.67925545421735956</v>
      </c>
      <c r="BC1148" s="54">
        <f t="shared" si="814"/>
        <v>1.1356596058755319</v>
      </c>
      <c r="BD1148" s="54">
        <f t="shared" si="815"/>
        <v>0.67925545421735956</v>
      </c>
      <c r="BE1148" s="54">
        <f t="shared" si="816"/>
        <v>1.1775698474517349</v>
      </c>
      <c r="BF1148" s="54">
        <f t="shared" si="817"/>
        <v>1.2155486684449939</v>
      </c>
      <c r="BG1148" s="55">
        <f t="shared" si="836"/>
        <v>10.583778070019621</v>
      </c>
      <c r="BH1148" s="56">
        <f t="shared" si="833"/>
        <v>-0.52175098217872151</v>
      </c>
      <c r="BI1148" s="56">
        <f t="shared" si="818"/>
        <v>-1.5652529465361646</v>
      </c>
      <c r="BJ1148" s="56">
        <f t="shared" si="819"/>
        <v>0</v>
      </c>
      <c r="BK1148" s="56">
        <f t="shared" si="820"/>
        <v>-0.47397304301575915</v>
      </c>
      <c r="BL1148" s="56">
        <f t="shared" si="821"/>
        <v>-0.34721860269661148</v>
      </c>
      <c r="BM1148" s="56">
        <f t="shared" si="822"/>
        <v>0</v>
      </c>
      <c r="BN1148" s="56">
        <f t="shared" si="823"/>
        <v>-0.83897995399273984</v>
      </c>
      <c r="BO1148" s="56">
        <f t="shared" si="824"/>
        <v>-0.4300394964166277</v>
      </c>
      <c r="BP1148" s="56">
        <f t="shared" si="825"/>
        <v>-2.320548005662074</v>
      </c>
      <c r="BQ1148" s="56">
        <f t="shared" si="826"/>
        <v>0.25442726536382115</v>
      </c>
      <c r="BR1148" s="56">
        <f t="shared" si="827"/>
        <v>-1.5470320037747161</v>
      </c>
      <c r="BS1148" s="56">
        <f t="shared" si="828"/>
        <v>0.16345286357951533</v>
      </c>
      <c r="BT1148" s="56">
        <f t="shared" si="829"/>
        <v>0.19519555382848866</v>
      </c>
      <c r="BU1148" s="57">
        <f t="shared" si="837"/>
        <v>-7.4317193515015898</v>
      </c>
      <c r="BV1148" s="58">
        <f t="shared" si="834"/>
        <v>9.7318591737907614</v>
      </c>
      <c r="BW1148" s="59">
        <f t="shared" si="830"/>
        <v>-13.347555360077365</v>
      </c>
      <c r="BX1148" s="68">
        <f t="shared" si="831"/>
        <v>16.416221929980381</v>
      </c>
    </row>
    <row r="1149" spans="1:76">
      <c r="A1149" s="49">
        <v>5037</v>
      </c>
      <c r="B1149" s="86">
        <v>0.20820668693009123</v>
      </c>
      <c r="C1149" s="60">
        <v>4.7974217311233885E-2</v>
      </c>
      <c r="D1149" s="60">
        <v>4.7974217311233885E-2</v>
      </c>
      <c r="E1149" s="60">
        <v>0.10359116022099447</v>
      </c>
      <c r="F1149" s="60">
        <v>0.10359116022099447</v>
      </c>
      <c r="G1149" s="60">
        <v>0.1220073664825046</v>
      </c>
      <c r="H1149" s="60">
        <v>0.14042357274401474</v>
      </c>
      <c r="I1149" s="60">
        <v>0.14857274401473297</v>
      </c>
      <c r="J1149" s="60">
        <v>0.15423572744014732</v>
      </c>
      <c r="K1149" s="60">
        <v>0.13351749539594843</v>
      </c>
      <c r="L1149" s="60">
        <v>0.15883977900552487</v>
      </c>
      <c r="M1149" s="60">
        <v>0.13365561694290976</v>
      </c>
      <c r="N1149" s="60">
        <v>0.1496316758747698</v>
      </c>
      <c r="O1149" s="60">
        <v>0.15616942909760589</v>
      </c>
      <c r="P1149" s="117">
        <v>0.12309108938943193</v>
      </c>
      <c r="Q1149" s="61">
        <v>0</v>
      </c>
      <c r="R1149" s="61">
        <v>1</v>
      </c>
      <c r="S1149" s="61">
        <v>1</v>
      </c>
      <c r="T1149" s="61">
        <v>1</v>
      </c>
      <c r="U1149" s="61">
        <v>2</v>
      </c>
      <c r="V1149" s="61">
        <v>1</v>
      </c>
      <c r="W1149" s="61">
        <v>0</v>
      </c>
      <c r="X1149" s="61">
        <v>0</v>
      </c>
      <c r="Y1149" s="61">
        <v>1</v>
      </c>
      <c r="Z1149" s="61">
        <v>0</v>
      </c>
      <c r="AA1149" s="61">
        <v>0</v>
      </c>
      <c r="AB1149" s="61">
        <v>1</v>
      </c>
      <c r="AC1149" s="61">
        <v>3</v>
      </c>
      <c r="AD1149" s="50">
        <f t="shared" si="835"/>
        <v>11</v>
      </c>
      <c r="AE1149" s="51" t="s">
        <v>22</v>
      </c>
      <c r="AF1149" s="52">
        <f t="shared" si="792"/>
        <v>0.23469568496608309</v>
      </c>
      <c r="AG1149" s="53">
        <f t="shared" si="832"/>
        <v>0.10678466271150411</v>
      </c>
      <c r="AH1149" s="53">
        <f t="shared" si="793"/>
        <v>0.10678466271150411</v>
      </c>
      <c r="AI1149" s="53">
        <f t="shared" si="794"/>
        <v>0.18984785273053276</v>
      </c>
      <c r="AJ1149" s="53">
        <f t="shared" si="795"/>
        <v>0.18984785273053276</v>
      </c>
      <c r="AK1149" s="53">
        <f t="shared" si="796"/>
        <v>0.21472171352174196</v>
      </c>
      <c r="AL1149" s="53">
        <f t="shared" si="797"/>
        <v>0.23875468630833235</v>
      </c>
      <c r="AM1149" s="53">
        <f t="shared" si="798"/>
        <v>0.24916140074935478</v>
      </c>
      <c r="AN1149" s="53">
        <f t="shared" si="799"/>
        <v>0.2563192409601428</v>
      </c>
      <c r="AO1149" s="53">
        <f t="shared" si="800"/>
        <v>0.22983032304402787</v>
      </c>
      <c r="AP1149" s="53">
        <f t="shared" si="801"/>
        <v>0.26209643305170799</v>
      </c>
      <c r="AQ1149" s="53">
        <f t="shared" si="802"/>
        <v>0.2300098033166828</v>
      </c>
      <c r="AR1149" s="53">
        <f t="shared" si="803"/>
        <v>0.25050433437702008</v>
      </c>
      <c r="AS1149" s="53">
        <f t="shared" si="804"/>
        <v>0.25875016445210891</v>
      </c>
      <c r="AT1149" s="54">
        <f t="shared" si="805"/>
        <v>1.1557988949985867</v>
      </c>
      <c r="AU1149" s="54">
        <f t="shared" si="806"/>
        <v>1.1557988949985867</v>
      </c>
      <c r="AV1149" s="54">
        <f t="shared" si="807"/>
        <v>2.0548450763628718</v>
      </c>
      <c r="AW1149" s="54">
        <f t="shared" si="808"/>
        <v>2.0548450763628718</v>
      </c>
      <c r="AX1149" s="54">
        <f t="shared" si="809"/>
        <v>2.3240708255184299</v>
      </c>
      <c r="AY1149" s="54">
        <f t="shared" si="810"/>
        <v>2.5841951044639662</v>
      </c>
      <c r="AZ1149" s="54">
        <f t="shared" si="811"/>
        <v>2.6968336496078069</v>
      </c>
      <c r="BA1149" s="54">
        <f t="shared" si="812"/>
        <v>2.7743075451667236</v>
      </c>
      <c r="BB1149" s="54">
        <f t="shared" si="813"/>
        <v>2.4876009968689821</v>
      </c>
      <c r="BC1149" s="54">
        <f t="shared" si="814"/>
        <v>2.8368378005992416</v>
      </c>
      <c r="BD1149" s="54">
        <f t="shared" si="815"/>
        <v>2.4895436269765385</v>
      </c>
      <c r="BE1149" s="54">
        <f t="shared" si="816"/>
        <v>2.7113690816024314</v>
      </c>
      <c r="BF1149" s="54">
        <f t="shared" si="817"/>
        <v>2.8006189892870399</v>
      </c>
      <c r="BG1149" s="55">
        <f t="shared" si="836"/>
        <v>30.126665562814075</v>
      </c>
      <c r="BH1149" s="56">
        <f t="shared" si="833"/>
        <v>0</v>
      </c>
      <c r="BI1149" s="56">
        <f t="shared" si="818"/>
        <v>0.14479178885210159</v>
      </c>
      <c r="BJ1149" s="56">
        <f t="shared" si="819"/>
        <v>0.72020045647512632</v>
      </c>
      <c r="BK1149" s="56">
        <f t="shared" si="820"/>
        <v>0.72020045647512632</v>
      </c>
      <c r="BL1149" s="56">
        <f t="shared" si="821"/>
        <v>1.6866406284433773</v>
      </c>
      <c r="BM1149" s="56">
        <f t="shared" si="822"/>
        <v>0.94941408789352599</v>
      </c>
      <c r="BN1149" s="56">
        <f t="shared" si="823"/>
        <v>0</v>
      </c>
      <c r="BO1149" s="56">
        <f t="shared" si="824"/>
        <v>0</v>
      </c>
      <c r="BP1149" s="56">
        <f t="shared" si="825"/>
        <v>0.91131879098275648</v>
      </c>
      <c r="BQ1149" s="56">
        <f t="shared" si="826"/>
        <v>0</v>
      </c>
      <c r="BR1149" s="56">
        <f t="shared" si="827"/>
        <v>0</v>
      </c>
      <c r="BS1149" s="56">
        <f t="shared" si="828"/>
        <v>0.99745370348624962</v>
      </c>
      <c r="BT1149" s="56">
        <f t="shared" si="829"/>
        <v>3.0895213810554925</v>
      </c>
      <c r="BU1149" s="57">
        <f t="shared" si="837"/>
        <v>9.219541293663756</v>
      </c>
      <c r="BV1149" s="58">
        <f t="shared" si="834"/>
        <v>7.3661033525377597</v>
      </c>
      <c r="BW1149" s="59">
        <f t="shared" si="830"/>
        <v>-15.350847335516455</v>
      </c>
      <c r="BX1149" s="68">
        <f t="shared" si="831"/>
        <v>19.126665562814075</v>
      </c>
    </row>
    <row r="1150" spans="1:76">
      <c r="A1150" s="49">
        <v>5038</v>
      </c>
      <c r="B1150" s="86">
        <v>0.31914893617021278</v>
      </c>
      <c r="C1150" s="60">
        <v>3.591160220994475E-2</v>
      </c>
      <c r="D1150" s="60">
        <v>3.591160220994475E-2</v>
      </c>
      <c r="E1150" s="60">
        <v>3.6832412523020261E-2</v>
      </c>
      <c r="F1150" s="60">
        <v>3.6372007366482502E-2</v>
      </c>
      <c r="G1150" s="60">
        <v>3.8213627992633517E-2</v>
      </c>
      <c r="H1150" s="60">
        <v>4.834254143646409E-2</v>
      </c>
      <c r="I1150" s="60">
        <v>5.2716390423572741E-2</v>
      </c>
      <c r="J1150" s="60">
        <v>6.2154696132596686E-2</v>
      </c>
      <c r="K1150" s="60">
        <v>5.2946593001841617E-2</v>
      </c>
      <c r="L1150" s="60">
        <v>5.9852670349907919E-2</v>
      </c>
      <c r="M1150" s="60">
        <v>5.2992633517495398E-2</v>
      </c>
      <c r="N1150" s="60">
        <v>5.7550644567219152E-2</v>
      </c>
      <c r="O1150" s="60">
        <v>6.0036832412523021E-2</v>
      </c>
      <c r="P1150" s="117">
        <v>4.8448788780280486E-2</v>
      </c>
      <c r="Q1150" s="61">
        <v>1</v>
      </c>
      <c r="R1150" s="61">
        <v>2</v>
      </c>
      <c r="S1150" s="61">
        <v>3</v>
      </c>
      <c r="T1150" s="61">
        <v>1</v>
      </c>
      <c r="U1150" s="61">
        <v>1</v>
      </c>
      <c r="V1150" s="61">
        <v>0</v>
      </c>
      <c r="W1150" s="61">
        <v>1</v>
      </c>
      <c r="X1150" s="61">
        <v>2</v>
      </c>
      <c r="Y1150" s="61">
        <v>1</v>
      </c>
      <c r="Z1150" s="61">
        <v>0</v>
      </c>
      <c r="AA1150" s="61">
        <v>2</v>
      </c>
      <c r="AB1150" s="61">
        <v>8</v>
      </c>
      <c r="AC1150" s="61">
        <v>5</v>
      </c>
      <c r="AD1150" s="50">
        <f t="shared" si="835"/>
        <v>27</v>
      </c>
      <c r="AE1150" s="51" t="s">
        <v>22</v>
      </c>
      <c r="AF1150" s="52">
        <f t="shared" si="792"/>
        <v>0.348214722381602</v>
      </c>
      <c r="AG1150" s="53">
        <f t="shared" si="832"/>
        <v>8.6093439343142841E-2</v>
      </c>
      <c r="AH1150" s="53">
        <f t="shared" si="793"/>
        <v>8.6093439343142841E-2</v>
      </c>
      <c r="AI1150" s="53">
        <f t="shared" si="794"/>
        <v>8.7728405059792763E-2</v>
      </c>
      <c r="AJ1150" s="53">
        <f t="shared" si="795"/>
        <v>8.6912220189001466E-2</v>
      </c>
      <c r="AK1150" s="53">
        <f t="shared" si="796"/>
        <v>9.0161796829717297E-2</v>
      </c>
      <c r="AL1150" s="53">
        <f t="shared" si="797"/>
        <v>0.1073944542169552</v>
      </c>
      <c r="AM1150" s="53">
        <f t="shared" si="798"/>
        <v>0.11455094349478562</v>
      </c>
      <c r="AN1150" s="53">
        <f t="shared" si="799"/>
        <v>0.12951906606781091</v>
      </c>
      <c r="AO1150" s="53">
        <f t="shared" si="800"/>
        <v>0.11492345033236095</v>
      </c>
      <c r="AP1150" s="53">
        <f t="shared" si="801"/>
        <v>0.12592290150903013</v>
      </c>
      <c r="AQ1150" s="53">
        <f t="shared" si="802"/>
        <v>0.11499790382364584</v>
      </c>
      <c r="AR1150" s="53">
        <f t="shared" si="803"/>
        <v>0.12229280203756672</v>
      </c>
      <c r="AS1150" s="53">
        <f t="shared" si="804"/>
        <v>0.12621182079342411</v>
      </c>
      <c r="AT1150" s="54">
        <f t="shared" si="805"/>
        <v>1.3825647394058762</v>
      </c>
      <c r="AU1150" s="54">
        <f t="shared" si="806"/>
        <v>1.3825647394058762</v>
      </c>
      <c r="AV1150" s="54">
        <f t="shared" si="807"/>
        <v>1.4088204676846381</v>
      </c>
      <c r="AW1150" s="54">
        <f t="shared" si="808"/>
        <v>1.3957134477792652</v>
      </c>
      <c r="AX1150" s="54">
        <f t="shared" si="809"/>
        <v>1.4478980290403756</v>
      </c>
      <c r="AY1150" s="54">
        <f t="shared" si="810"/>
        <v>1.7246353118302626</v>
      </c>
      <c r="AZ1150" s="54">
        <f t="shared" si="811"/>
        <v>1.8395605582712695</v>
      </c>
      <c r="BA1150" s="54">
        <f t="shared" si="812"/>
        <v>2.0799319343303466</v>
      </c>
      <c r="BB1150" s="54">
        <f t="shared" si="813"/>
        <v>1.8455426031605038</v>
      </c>
      <c r="BC1150" s="54">
        <f t="shared" si="814"/>
        <v>2.0221815371571688</v>
      </c>
      <c r="BD1150" s="54">
        <f t="shared" si="815"/>
        <v>1.8467382432994217</v>
      </c>
      <c r="BE1150" s="54">
        <f t="shared" si="816"/>
        <v>1.9638861830852099</v>
      </c>
      <c r="BF1150" s="54">
        <f t="shared" si="817"/>
        <v>2.0268212590475372</v>
      </c>
      <c r="BG1150" s="55">
        <f t="shared" si="836"/>
        <v>22.366859053497752</v>
      </c>
      <c r="BH1150" s="56">
        <f t="shared" si="833"/>
        <v>0.32394028109798551</v>
      </c>
      <c r="BI1150" s="56">
        <f t="shared" si="818"/>
        <v>0.64788056219597101</v>
      </c>
      <c r="BJ1150" s="56">
        <f t="shared" si="819"/>
        <v>1.0282584196420772</v>
      </c>
      <c r="BK1150" s="56">
        <f t="shared" si="820"/>
        <v>0.33340571663633772</v>
      </c>
      <c r="BL1150" s="56">
        <f t="shared" si="821"/>
        <v>0.37011286955034156</v>
      </c>
      <c r="BM1150" s="56">
        <f t="shared" si="822"/>
        <v>0</v>
      </c>
      <c r="BN1150" s="56">
        <f t="shared" si="823"/>
        <v>0.60952671607069442</v>
      </c>
      <c r="BO1150" s="56">
        <f t="shared" si="824"/>
        <v>1.4646703385962954</v>
      </c>
      <c r="BP1150" s="56">
        <f t="shared" si="825"/>
        <v>0.61277332810930163</v>
      </c>
      <c r="BQ1150" s="56">
        <f t="shared" si="826"/>
        <v>0</v>
      </c>
      <c r="BR1150" s="56">
        <f t="shared" si="827"/>
        <v>1.226841942498742</v>
      </c>
      <c r="BS1150" s="56">
        <f t="shared" si="828"/>
        <v>5.3994020533365932</v>
      </c>
      <c r="BT1150" s="56">
        <f t="shared" si="829"/>
        <v>3.5323434176807926</v>
      </c>
      <c r="BU1150" s="57">
        <f t="shared" si="837"/>
        <v>15.54915564541513</v>
      </c>
      <c r="BV1150" s="58">
        <f t="shared" si="834"/>
        <v>11.291107328707513</v>
      </c>
      <c r="BW1150" s="59">
        <f t="shared" si="830"/>
        <v>-7.1283234817602619</v>
      </c>
      <c r="BX1150" s="68">
        <f t="shared" si="831"/>
        <v>4.6331409465022482</v>
      </c>
    </row>
    <row r="1151" spans="1:76">
      <c r="A1151" s="49">
        <v>5039</v>
      </c>
      <c r="B1151" s="86">
        <v>0.10638297872340427</v>
      </c>
      <c r="C1151" s="60">
        <v>3.2228360957642727E-2</v>
      </c>
      <c r="D1151" s="60">
        <v>3.2228360957642727E-2</v>
      </c>
      <c r="E1151" s="60">
        <v>3.6832412523020261E-2</v>
      </c>
      <c r="F1151" s="60">
        <v>3.6372007366482502E-2</v>
      </c>
      <c r="G1151" s="60">
        <v>3.8213627992633517E-2</v>
      </c>
      <c r="H1151" s="60">
        <v>4.834254143646409E-2</v>
      </c>
      <c r="I1151" s="60">
        <v>5.2716390423572741E-2</v>
      </c>
      <c r="J1151" s="60">
        <v>5.5248618784530384E-2</v>
      </c>
      <c r="K1151" s="60">
        <v>4.834254143646409E-2</v>
      </c>
      <c r="L1151" s="60">
        <v>5.5248618784530384E-2</v>
      </c>
      <c r="M1151" s="60">
        <v>4.8388581952117864E-2</v>
      </c>
      <c r="N1151" s="60">
        <v>4.834254143646409E-2</v>
      </c>
      <c r="O1151" s="60">
        <v>5.0414364640883981E-2</v>
      </c>
      <c r="P1151" s="117">
        <v>4.4839920668649946E-2</v>
      </c>
      <c r="Q1151" s="61">
        <v>0</v>
      </c>
      <c r="R1151" s="61">
        <v>1</v>
      </c>
      <c r="S1151" s="61">
        <v>0</v>
      </c>
      <c r="T1151" s="61">
        <v>1</v>
      </c>
      <c r="U1151" s="61">
        <v>0</v>
      </c>
      <c r="V1151" s="61">
        <v>0</v>
      </c>
      <c r="W1151" s="61">
        <v>0</v>
      </c>
      <c r="X1151" s="61">
        <v>0</v>
      </c>
      <c r="Y1151" s="61">
        <v>1</v>
      </c>
      <c r="Z1151" s="61">
        <v>1</v>
      </c>
      <c r="AA1151" s="61">
        <v>1</v>
      </c>
      <c r="AB1151" s="61">
        <v>0</v>
      </c>
      <c r="AC1151" s="61">
        <v>2</v>
      </c>
      <c r="AD1151" s="50">
        <f t="shared" si="835"/>
        <v>7</v>
      </c>
      <c r="AE1151" s="51" t="s">
        <v>22</v>
      </c>
      <c r="AF1151" s="52">
        <f t="shared" si="792"/>
        <v>0.12622295104085629</v>
      </c>
      <c r="AG1151" s="53">
        <f t="shared" si="832"/>
        <v>7.9444283776056931E-2</v>
      </c>
      <c r="AH1151" s="53">
        <f t="shared" si="793"/>
        <v>7.9444283776056931E-2</v>
      </c>
      <c r="AI1151" s="53">
        <f t="shared" si="794"/>
        <v>8.7728405059792763E-2</v>
      </c>
      <c r="AJ1151" s="53">
        <f t="shared" si="795"/>
        <v>8.6912220189001466E-2</v>
      </c>
      <c r="AK1151" s="53">
        <f t="shared" si="796"/>
        <v>9.0161796829717297E-2</v>
      </c>
      <c r="AL1151" s="53">
        <f t="shared" si="797"/>
        <v>0.1073944542169552</v>
      </c>
      <c r="AM1151" s="53">
        <f t="shared" si="798"/>
        <v>0.11455094349478562</v>
      </c>
      <c r="AN1151" s="53">
        <f t="shared" si="799"/>
        <v>0.11862697337814374</v>
      </c>
      <c r="AO1151" s="53">
        <f t="shared" si="800"/>
        <v>0.1073944542169552</v>
      </c>
      <c r="AP1151" s="53">
        <f t="shared" si="801"/>
        <v>0.11862697337814374</v>
      </c>
      <c r="AQ1151" s="53">
        <f t="shared" si="802"/>
        <v>0.10747059717227321</v>
      </c>
      <c r="AR1151" s="53">
        <f t="shared" si="803"/>
        <v>0.1073944542169552</v>
      </c>
      <c r="AS1151" s="53">
        <f t="shared" si="804"/>
        <v>0.11080345280377663</v>
      </c>
      <c r="AT1151" s="54">
        <f t="shared" si="805"/>
        <v>0.46245478073832363</v>
      </c>
      <c r="AU1151" s="54">
        <f t="shared" si="806"/>
        <v>0.46245478073832363</v>
      </c>
      <c r="AV1151" s="54">
        <f t="shared" si="807"/>
        <v>0.51067765228788553</v>
      </c>
      <c r="AW1151" s="54">
        <f t="shared" si="808"/>
        <v>0.50592654147760108</v>
      </c>
      <c r="AX1151" s="54">
        <f t="shared" si="809"/>
        <v>0.52484271997964116</v>
      </c>
      <c r="AY1151" s="54">
        <f t="shared" si="810"/>
        <v>0.62515610207291106</v>
      </c>
      <c r="AZ1151" s="54">
        <f t="shared" si="811"/>
        <v>0.66681489138447969</v>
      </c>
      <c r="BA1151" s="54">
        <f t="shared" si="812"/>
        <v>0.69054195413080321</v>
      </c>
      <c r="BB1151" s="54">
        <f t="shared" si="813"/>
        <v>0.62515610207291106</v>
      </c>
      <c r="BC1151" s="54">
        <f t="shared" si="814"/>
        <v>0.69054195413080321</v>
      </c>
      <c r="BD1151" s="54">
        <f t="shared" si="815"/>
        <v>0.62559933942156176</v>
      </c>
      <c r="BE1151" s="54">
        <f t="shared" si="816"/>
        <v>0.62515610207291106</v>
      </c>
      <c r="BF1151" s="54">
        <f t="shared" si="817"/>
        <v>0.64500029499747336</v>
      </c>
      <c r="BG1151" s="55">
        <f t="shared" si="836"/>
        <v>7.6603232155056276</v>
      </c>
      <c r="BH1151" s="56">
        <f t="shared" si="833"/>
        <v>0</v>
      </c>
      <c r="BI1151" s="56">
        <f t="shared" si="818"/>
        <v>-0.77120649818618736</v>
      </c>
      <c r="BJ1151" s="56">
        <f t="shared" si="819"/>
        <v>0</v>
      </c>
      <c r="BK1151" s="56">
        <f t="shared" si="820"/>
        <v>-0.68136379517902634</v>
      </c>
      <c r="BL1151" s="56">
        <f t="shared" si="821"/>
        <v>0</v>
      </c>
      <c r="BM1151" s="56">
        <f t="shared" si="822"/>
        <v>0</v>
      </c>
      <c r="BN1151" s="56">
        <f t="shared" si="823"/>
        <v>0</v>
      </c>
      <c r="BO1151" s="56">
        <f t="shared" si="824"/>
        <v>0</v>
      </c>
      <c r="BP1151" s="56">
        <f t="shared" si="825"/>
        <v>-0.46975389711474247</v>
      </c>
      <c r="BQ1151" s="56">
        <f t="shared" si="826"/>
        <v>-0.37027854891873074</v>
      </c>
      <c r="BR1151" s="56">
        <f t="shared" si="827"/>
        <v>-0.46904514566341904</v>
      </c>
      <c r="BS1151" s="56">
        <f t="shared" si="828"/>
        <v>0</v>
      </c>
      <c r="BT1151" s="56">
        <f t="shared" si="829"/>
        <v>-0.87700900965209072</v>
      </c>
      <c r="BU1151" s="57">
        <f t="shared" si="837"/>
        <v>-3.6386568947141966</v>
      </c>
      <c r="BV1151" s="58">
        <f t="shared" si="834"/>
        <v>3.7637024429025048</v>
      </c>
      <c r="BW1151" s="59">
        <f t="shared" si="830"/>
        <v>-11.819256231826031</v>
      </c>
      <c r="BX1151" s="68">
        <f t="shared" si="831"/>
        <v>0.66032321550562756</v>
      </c>
    </row>
    <row r="1152" spans="1:76">
      <c r="A1152" s="49">
        <v>5040</v>
      </c>
      <c r="B1152" s="86">
        <v>0.19706180344478219</v>
      </c>
      <c r="C1152" s="60">
        <v>3.2228360957642727E-2</v>
      </c>
      <c r="D1152" s="60">
        <v>3.2228360957642727E-2</v>
      </c>
      <c r="E1152" s="60">
        <v>3.6832412523020261E-2</v>
      </c>
      <c r="F1152" s="60">
        <v>3.6372007366482502E-2</v>
      </c>
      <c r="G1152" s="60">
        <v>3.8213627992633517E-2</v>
      </c>
      <c r="H1152" s="60">
        <v>4.834254143646409E-2</v>
      </c>
      <c r="I1152" s="60">
        <v>5.2716390423572741E-2</v>
      </c>
      <c r="J1152" s="60">
        <v>5.5248618784530384E-2</v>
      </c>
      <c r="K1152" s="60">
        <v>4.834254143646409E-2</v>
      </c>
      <c r="L1152" s="60">
        <v>5.5248618784530384E-2</v>
      </c>
      <c r="M1152" s="60">
        <v>4.8388581952117864E-2</v>
      </c>
      <c r="N1152" s="60">
        <v>4.834254143646409E-2</v>
      </c>
      <c r="O1152" s="60">
        <v>5.0414364640883981E-2</v>
      </c>
      <c r="P1152" s="117">
        <v>4.4839920668649946E-2</v>
      </c>
      <c r="Q1152" s="61">
        <v>1</v>
      </c>
      <c r="R1152" s="61">
        <v>1</v>
      </c>
      <c r="S1152" s="61">
        <v>2</v>
      </c>
      <c r="T1152" s="61">
        <v>0</v>
      </c>
      <c r="U1152" s="61">
        <v>0</v>
      </c>
      <c r="V1152" s="61">
        <v>0</v>
      </c>
      <c r="W1152" s="61">
        <v>1</v>
      </c>
      <c r="X1152" s="61">
        <v>2</v>
      </c>
      <c r="Y1152" s="61">
        <v>1</v>
      </c>
      <c r="Z1152" s="61">
        <v>2</v>
      </c>
      <c r="AA1152" s="61">
        <v>2</v>
      </c>
      <c r="AB1152" s="61">
        <v>2</v>
      </c>
      <c r="AC1152" s="61">
        <v>3</v>
      </c>
      <c r="AD1152" s="50">
        <f t="shared" si="835"/>
        <v>17</v>
      </c>
      <c r="AE1152" s="51" t="s">
        <v>22</v>
      </c>
      <c r="AF1152" s="52">
        <f t="shared" si="792"/>
        <v>0.22306748281822197</v>
      </c>
      <c r="AG1152" s="53">
        <f t="shared" si="832"/>
        <v>7.9444283776056931E-2</v>
      </c>
      <c r="AH1152" s="53">
        <f t="shared" si="793"/>
        <v>7.9444283776056931E-2</v>
      </c>
      <c r="AI1152" s="53">
        <f t="shared" si="794"/>
        <v>8.7728405059792763E-2</v>
      </c>
      <c r="AJ1152" s="53">
        <f t="shared" si="795"/>
        <v>8.6912220189001466E-2</v>
      </c>
      <c r="AK1152" s="53">
        <f t="shared" si="796"/>
        <v>9.0161796829717297E-2</v>
      </c>
      <c r="AL1152" s="53">
        <f t="shared" si="797"/>
        <v>0.1073944542169552</v>
      </c>
      <c r="AM1152" s="53">
        <f t="shared" si="798"/>
        <v>0.11455094349478562</v>
      </c>
      <c r="AN1152" s="53">
        <f t="shared" si="799"/>
        <v>0.11862697337814374</v>
      </c>
      <c r="AO1152" s="53">
        <f t="shared" si="800"/>
        <v>0.1073944542169552</v>
      </c>
      <c r="AP1152" s="53">
        <f t="shared" si="801"/>
        <v>0.11862697337814374</v>
      </c>
      <c r="AQ1152" s="53">
        <f t="shared" si="802"/>
        <v>0.10747059717227321</v>
      </c>
      <c r="AR1152" s="53">
        <f t="shared" si="803"/>
        <v>0.1073944542169552</v>
      </c>
      <c r="AS1152" s="53">
        <f t="shared" si="804"/>
        <v>0.11080345280377663</v>
      </c>
      <c r="AT1152" s="54">
        <f t="shared" si="805"/>
        <v>0.81727311083988108</v>
      </c>
      <c r="AU1152" s="54">
        <f t="shared" si="806"/>
        <v>0.81727311083988108</v>
      </c>
      <c r="AV1152" s="54">
        <f t="shared" si="807"/>
        <v>0.90249497011447022</v>
      </c>
      <c r="AW1152" s="54">
        <f t="shared" si="808"/>
        <v>0.89409857056667685</v>
      </c>
      <c r="AX1152" s="54">
        <f t="shared" si="809"/>
        <v>0.92752818291684636</v>
      </c>
      <c r="AY1152" s="54">
        <f t="shared" si="810"/>
        <v>1.1048069856385896</v>
      </c>
      <c r="AZ1152" s="54">
        <f t="shared" si="811"/>
        <v>1.1784284720034455</v>
      </c>
      <c r="BA1152" s="54">
        <f t="shared" si="812"/>
        <v>1.2203601184896635</v>
      </c>
      <c r="BB1152" s="54">
        <f t="shared" si="813"/>
        <v>1.1048069856385896</v>
      </c>
      <c r="BC1152" s="54">
        <f t="shared" si="814"/>
        <v>1.2203601184896635</v>
      </c>
      <c r="BD1152" s="54">
        <f t="shared" si="815"/>
        <v>1.1055902967467457</v>
      </c>
      <c r="BE1152" s="54">
        <f t="shared" si="816"/>
        <v>1.1048069856385896</v>
      </c>
      <c r="BF1152" s="54">
        <f t="shared" si="817"/>
        <v>1.1398766312754476</v>
      </c>
      <c r="BG1152" s="55">
        <f t="shared" si="836"/>
        <v>13.53770453919849</v>
      </c>
      <c r="BH1152" s="56">
        <f t="shared" si="833"/>
        <v>-0.20178195498917958</v>
      </c>
      <c r="BI1152" s="56">
        <f t="shared" si="818"/>
        <v>-0.20178195498917958</v>
      </c>
      <c r="BJ1152" s="56">
        <f t="shared" si="819"/>
        <v>-0.20518432414199453</v>
      </c>
      <c r="BK1152" s="56">
        <f t="shared" si="820"/>
        <v>0</v>
      </c>
      <c r="BL1152" s="56">
        <f t="shared" si="821"/>
        <v>0</v>
      </c>
      <c r="BM1152" s="56">
        <f t="shared" si="822"/>
        <v>0</v>
      </c>
      <c r="BN1152" s="56">
        <f t="shared" si="823"/>
        <v>0.16418174745233807</v>
      </c>
      <c r="BO1152" s="56">
        <f t="shared" si="824"/>
        <v>0.39829198855655384</v>
      </c>
      <c r="BP1152" s="56">
        <f t="shared" si="825"/>
        <v>9.967064608226521E-2</v>
      </c>
      <c r="BQ1152" s="56">
        <f t="shared" si="826"/>
        <v>0.39829198855655384</v>
      </c>
      <c r="BR1152" s="56">
        <f t="shared" si="827"/>
        <v>0.20075879506717742</v>
      </c>
      <c r="BS1152" s="56">
        <f t="shared" si="828"/>
        <v>0.19934129216453042</v>
      </c>
      <c r="BT1152" s="56">
        <f t="shared" si="829"/>
        <v>0.39276011511288744</v>
      </c>
      <c r="BU1152" s="57">
        <f t="shared" si="837"/>
        <v>1.2445483388719527</v>
      </c>
      <c r="BV1152" s="58">
        <f t="shared" si="834"/>
        <v>6.9718107156622589</v>
      </c>
      <c r="BW1152" s="59">
        <f t="shared" si="830"/>
        <v>-12.642067762600021</v>
      </c>
      <c r="BX1152" s="68">
        <f t="shared" si="831"/>
        <v>3.46229546080151</v>
      </c>
    </row>
    <row r="1153" spans="1:76">
      <c r="A1153" s="49">
        <v>5041</v>
      </c>
      <c r="B1153" s="86">
        <v>0.28723404255319152</v>
      </c>
      <c r="C1153" s="60">
        <v>3.2228360957642727E-2</v>
      </c>
      <c r="D1153" s="60">
        <v>3.2228360957642727E-2</v>
      </c>
      <c r="E1153" s="60">
        <v>3.6832412523020261E-2</v>
      </c>
      <c r="F1153" s="60">
        <v>3.6372007366482502E-2</v>
      </c>
      <c r="G1153" s="60">
        <v>3.8213627992633517E-2</v>
      </c>
      <c r="H1153" s="60">
        <v>4.834254143646409E-2</v>
      </c>
      <c r="I1153" s="60">
        <v>5.2716390423572741E-2</v>
      </c>
      <c r="J1153" s="60">
        <v>5.5248618784530384E-2</v>
      </c>
      <c r="K1153" s="60">
        <v>4.834254143646409E-2</v>
      </c>
      <c r="L1153" s="60">
        <v>5.5248618784530384E-2</v>
      </c>
      <c r="M1153" s="60">
        <v>4.8388581952117864E-2</v>
      </c>
      <c r="N1153" s="60">
        <v>4.834254143646409E-2</v>
      </c>
      <c r="O1153" s="60">
        <v>5.0414364640883981E-2</v>
      </c>
      <c r="P1153" s="117">
        <v>4.4839920668649946E-2</v>
      </c>
      <c r="Q1153" s="61">
        <v>1</v>
      </c>
      <c r="R1153" s="61">
        <v>1</v>
      </c>
      <c r="S1153" s="61">
        <v>1</v>
      </c>
      <c r="T1153" s="61">
        <v>0</v>
      </c>
      <c r="U1153" s="61">
        <v>0</v>
      </c>
      <c r="V1153" s="61">
        <v>0</v>
      </c>
      <c r="W1153" s="61">
        <v>1</v>
      </c>
      <c r="X1153" s="61">
        <v>1</v>
      </c>
      <c r="Y1153" s="61">
        <v>0</v>
      </c>
      <c r="Z1153" s="61">
        <v>2</v>
      </c>
      <c r="AA1153" s="61">
        <v>4</v>
      </c>
      <c r="AB1153" s="61">
        <v>2</v>
      </c>
      <c r="AC1153" s="61">
        <v>0</v>
      </c>
      <c r="AD1153" s="50">
        <f t="shared" si="835"/>
        <v>13</v>
      </c>
      <c r="AE1153" s="51" t="s">
        <v>22</v>
      </c>
      <c r="AF1153" s="52">
        <f t="shared" si="792"/>
        <v>0.31592333993158267</v>
      </c>
      <c r="AG1153" s="53">
        <f t="shared" si="832"/>
        <v>7.9444283776056931E-2</v>
      </c>
      <c r="AH1153" s="53">
        <f t="shared" si="793"/>
        <v>7.9444283776056931E-2</v>
      </c>
      <c r="AI1153" s="53">
        <f t="shared" si="794"/>
        <v>8.7728405059792763E-2</v>
      </c>
      <c r="AJ1153" s="53">
        <f t="shared" si="795"/>
        <v>8.6912220189001466E-2</v>
      </c>
      <c r="AK1153" s="53">
        <f t="shared" si="796"/>
        <v>9.0161796829717297E-2</v>
      </c>
      <c r="AL1153" s="53">
        <f t="shared" si="797"/>
        <v>0.1073944542169552</v>
      </c>
      <c r="AM1153" s="53">
        <f t="shared" si="798"/>
        <v>0.11455094349478562</v>
      </c>
      <c r="AN1153" s="53">
        <f t="shared" si="799"/>
        <v>0.11862697337814374</v>
      </c>
      <c r="AO1153" s="53">
        <f t="shared" si="800"/>
        <v>0.1073944542169552</v>
      </c>
      <c r="AP1153" s="53">
        <f t="shared" si="801"/>
        <v>0.11862697337814374</v>
      </c>
      <c r="AQ1153" s="53">
        <f t="shared" si="802"/>
        <v>0.10747059717227321</v>
      </c>
      <c r="AR1153" s="53">
        <f t="shared" si="803"/>
        <v>0.1073944542169552</v>
      </c>
      <c r="AS1153" s="53">
        <f t="shared" si="804"/>
        <v>0.11080345280377663</v>
      </c>
      <c r="AT1153" s="54">
        <f t="shared" si="805"/>
        <v>1.1574777621138703</v>
      </c>
      <c r="AU1153" s="54">
        <f t="shared" si="806"/>
        <v>1.1574777621138703</v>
      </c>
      <c r="AV1153" s="54">
        <f t="shared" si="807"/>
        <v>1.278174755136146</v>
      </c>
      <c r="AW1153" s="54">
        <f t="shared" si="808"/>
        <v>1.2662832030595015</v>
      </c>
      <c r="AX1153" s="54">
        <f t="shared" si="809"/>
        <v>1.3136284936094913</v>
      </c>
      <c r="AY1153" s="54">
        <f t="shared" si="810"/>
        <v>1.5647027907116156</v>
      </c>
      <c r="AZ1153" s="54">
        <f t="shared" si="811"/>
        <v>1.6689705466806302</v>
      </c>
      <c r="BA1153" s="54">
        <f t="shared" si="812"/>
        <v>1.7283569961953342</v>
      </c>
      <c r="BB1153" s="54">
        <f t="shared" si="813"/>
        <v>1.5647027907116156</v>
      </c>
      <c r="BC1153" s="54">
        <f t="shared" si="814"/>
        <v>1.7283569961953342</v>
      </c>
      <c r="BD1153" s="54">
        <f t="shared" si="815"/>
        <v>1.5658121691757811</v>
      </c>
      <c r="BE1153" s="54">
        <f t="shared" si="816"/>
        <v>1.5647027907116156</v>
      </c>
      <c r="BF1153" s="54">
        <f t="shared" si="817"/>
        <v>1.6143708079404726</v>
      </c>
      <c r="BG1153" s="55">
        <f t="shared" si="836"/>
        <v>19.173017864355277</v>
      </c>
      <c r="BH1153" s="56">
        <f t="shared" si="833"/>
        <v>0.14624329479704301</v>
      </c>
      <c r="BI1153" s="56">
        <f t="shared" si="818"/>
        <v>0.14624329479704301</v>
      </c>
      <c r="BJ1153" s="56">
        <f t="shared" si="819"/>
        <v>0.24543308771522537</v>
      </c>
      <c r="BK1153" s="56">
        <f t="shared" si="820"/>
        <v>0</v>
      </c>
      <c r="BL1153" s="56">
        <f t="shared" si="821"/>
        <v>0</v>
      </c>
      <c r="BM1153" s="56">
        <f t="shared" si="822"/>
        <v>0</v>
      </c>
      <c r="BN1153" s="56">
        <f t="shared" si="823"/>
        <v>0.51220699723856056</v>
      </c>
      <c r="BO1153" s="56">
        <f t="shared" si="824"/>
        <v>0.54717124406449946</v>
      </c>
      <c r="BP1153" s="56">
        <f t="shared" si="825"/>
        <v>0</v>
      </c>
      <c r="BQ1153" s="56">
        <f t="shared" si="826"/>
        <v>1.0943424881289989</v>
      </c>
      <c r="BR1153" s="56">
        <f t="shared" si="827"/>
        <v>1.7936185892792447</v>
      </c>
      <c r="BS1153" s="56">
        <f t="shared" si="828"/>
        <v>0.89539179173697547</v>
      </c>
      <c r="BT1153" s="56">
        <f t="shared" si="829"/>
        <v>0</v>
      </c>
      <c r="BU1153" s="57">
        <f t="shared" si="837"/>
        <v>5.38065078775759</v>
      </c>
      <c r="BV1153" s="58">
        <f t="shared" si="834"/>
        <v>10.161996595836763</v>
      </c>
      <c r="BW1153" s="59">
        <f t="shared" si="830"/>
        <v>-13.508339649376211</v>
      </c>
      <c r="BX1153" s="68">
        <f t="shared" si="831"/>
        <v>6.1730178643552769</v>
      </c>
    </row>
    <row r="1154" spans="1:76">
      <c r="A1154" s="49">
        <v>5042</v>
      </c>
      <c r="B1154" s="86">
        <v>8.0040526849037494E-2</v>
      </c>
      <c r="C1154" s="60">
        <v>3.2228360957642727E-2</v>
      </c>
      <c r="D1154" s="60">
        <v>3.2228360957642727E-2</v>
      </c>
      <c r="E1154" s="60">
        <v>3.6832412523020261E-2</v>
      </c>
      <c r="F1154" s="60">
        <v>3.6372007366482502E-2</v>
      </c>
      <c r="G1154" s="60">
        <v>3.8213627992633517E-2</v>
      </c>
      <c r="H1154" s="60">
        <v>4.834254143646409E-2</v>
      </c>
      <c r="I1154" s="60">
        <v>5.2716390423572741E-2</v>
      </c>
      <c r="J1154" s="60">
        <v>5.5248618784530384E-2</v>
      </c>
      <c r="K1154" s="60">
        <v>4.834254143646409E-2</v>
      </c>
      <c r="L1154" s="60">
        <v>5.5248618784530384E-2</v>
      </c>
      <c r="M1154" s="60">
        <v>4.8388581952117864E-2</v>
      </c>
      <c r="N1154" s="60">
        <v>4.834254143646409E-2</v>
      </c>
      <c r="O1154" s="60">
        <v>5.0414364640883981E-2</v>
      </c>
      <c r="P1154" s="117">
        <v>4.4839920668649946E-2</v>
      </c>
      <c r="Q1154" s="61">
        <v>0</v>
      </c>
      <c r="R1154" s="61">
        <v>0</v>
      </c>
      <c r="S1154" s="61">
        <v>0</v>
      </c>
      <c r="T1154" s="61">
        <v>0</v>
      </c>
      <c r="U1154" s="61">
        <v>1</v>
      </c>
      <c r="V1154" s="61">
        <v>0</v>
      </c>
      <c r="W1154" s="61">
        <v>0</v>
      </c>
      <c r="X1154" s="61">
        <v>0</v>
      </c>
      <c r="Y1154" s="61">
        <v>0</v>
      </c>
      <c r="Z1154" s="61">
        <v>1</v>
      </c>
      <c r="AA1154" s="61">
        <v>0</v>
      </c>
      <c r="AB1154" s="61">
        <v>0</v>
      </c>
      <c r="AC1154" s="61">
        <v>0</v>
      </c>
      <c r="AD1154" s="50">
        <f t="shared" si="835"/>
        <v>2</v>
      </c>
      <c r="AE1154" s="51" t="s">
        <v>22</v>
      </c>
      <c r="AF1154" s="52">
        <f t="shared" si="792"/>
        <v>9.7052341315881488E-2</v>
      </c>
      <c r="AG1154" s="53">
        <f t="shared" si="832"/>
        <v>7.9444283776056931E-2</v>
      </c>
      <c r="AH1154" s="53">
        <f t="shared" si="793"/>
        <v>7.9444283776056931E-2</v>
      </c>
      <c r="AI1154" s="53">
        <f t="shared" si="794"/>
        <v>8.7728405059792763E-2</v>
      </c>
      <c r="AJ1154" s="53">
        <f t="shared" si="795"/>
        <v>8.6912220189001466E-2</v>
      </c>
      <c r="AK1154" s="53">
        <f t="shared" si="796"/>
        <v>9.0161796829717297E-2</v>
      </c>
      <c r="AL1154" s="53">
        <f t="shared" si="797"/>
        <v>0.1073944542169552</v>
      </c>
      <c r="AM1154" s="53">
        <f t="shared" si="798"/>
        <v>0.11455094349478562</v>
      </c>
      <c r="AN1154" s="53">
        <f t="shared" si="799"/>
        <v>0.11862697337814374</v>
      </c>
      <c r="AO1154" s="53">
        <f t="shared" si="800"/>
        <v>0.1073944542169552</v>
      </c>
      <c r="AP1154" s="53">
        <f t="shared" si="801"/>
        <v>0.11862697337814374</v>
      </c>
      <c r="AQ1154" s="53">
        <f t="shared" si="802"/>
        <v>0.10747059717227321</v>
      </c>
      <c r="AR1154" s="53">
        <f t="shared" si="803"/>
        <v>0.1073944542169552</v>
      </c>
      <c r="AS1154" s="53">
        <f t="shared" si="804"/>
        <v>0.11080345280377663</v>
      </c>
      <c r="AT1154" s="54">
        <f t="shared" si="805"/>
        <v>0.35557970126090027</v>
      </c>
      <c r="AU1154" s="54">
        <f t="shared" si="806"/>
        <v>0.35557970126090027</v>
      </c>
      <c r="AV1154" s="54">
        <f t="shared" si="807"/>
        <v>0.39265808162094351</v>
      </c>
      <c r="AW1154" s="54">
        <f t="shared" si="808"/>
        <v>0.38900497080245189</v>
      </c>
      <c r="AX1154" s="54">
        <f t="shared" si="809"/>
        <v>0.40354954765819256</v>
      </c>
      <c r="AY1154" s="54">
        <f t="shared" si="810"/>
        <v>0.48068012111717623</v>
      </c>
      <c r="AZ1154" s="54">
        <f t="shared" si="811"/>
        <v>0.512711403904758</v>
      </c>
      <c r="BA1154" s="54">
        <f t="shared" si="812"/>
        <v>0.53095505114236818</v>
      </c>
      <c r="BB1154" s="54">
        <f t="shared" si="813"/>
        <v>0.48068012111717623</v>
      </c>
      <c r="BC1154" s="54">
        <f t="shared" si="814"/>
        <v>0.53095505114236818</v>
      </c>
      <c r="BD1154" s="54">
        <f t="shared" si="815"/>
        <v>0.48102092460885876</v>
      </c>
      <c r="BE1154" s="54">
        <f t="shared" si="816"/>
        <v>0.48068012111717623</v>
      </c>
      <c r="BF1154" s="54">
        <f t="shared" si="817"/>
        <v>0.49593824469114844</v>
      </c>
      <c r="BG1154" s="55">
        <f t="shared" si="836"/>
        <v>5.8899930414444182</v>
      </c>
      <c r="BH1154" s="56">
        <f t="shared" si="833"/>
        <v>0</v>
      </c>
      <c r="BI1154" s="56">
        <f t="shared" si="818"/>
        <v>0</v>
      </c>
      <c r="BJ1154" s="56">
        <f t="shared" si="819"/>
        <v>0</v>
      </c>
      <c r="BK1154" s="56">
        <f t="shared" si="820"/>
        <v>0</v>
      </c>
      <c r="BL1154" s="56">
        <f t="shared" si="821"/>
        <v>-0.90745600411885752</v>
      </c>
      <c r="BM1154" s="56">
        <f t="shared" si="822"/>
        <v>0</v>
      </c>
      <c r="BN1154" s="56">
        <f t="shared" si="823"/>
        <v>0</v>
      </c>
      <c r="BO1154" s="56">
        <f t="shared" si="824"/>
        <v>0</v>
      </c>
      <c r="BP1154" s="56">
        <f t="shared" si="825"/>
        <v>0</v>
      </c>
      <c r="BQ1154" s="56">
        <f t="shared" si="826"/>
        <v>-0.63307791077256581</v>
      </c>
      <c r="BR1154" s="56">
        <f t="shared" si="827"/>
        <v>0</v>
      </c>
      <c r="BS1154" s="56">
        <f t="shared" si="828"/>
        <v>0</v>
      </c>
      <c r="BT1154" s="56">
        <f t="shared" si="829"/>
        <v>0</v>
      </c>
      <c r="BU1154" s="57">
        <f t="shared" si="837"/>
        <v>-1.5405339148914234</v>
      </c>
      <c r="BV1154" s="58">
        <f t="shared" si="834"/>
        <v>2.8317380284695033</v>
      </c>
      <c r="BW1154" s="59">
        <f t="shared" si="830"/>
        <v>-6.6734589821971309</v>
      </c>
      <c r="BX1154" s="68">
        <f t="shared" si="831"/>
        <v>3.8899930414444182</v>
      </c>
    </row>
    <row r="1155" spans="1:76">
      <c r="A1155" s="49">
        <v>5043</v>
      </c>
      <c r="B1155" s="86">
        <v>7.1935157041540021E-2</v>
      </c>
      <c r="C1155" s="60">
        <v>3.2228360957642727E-2</v>
      </c>
      <c r="D1155" s="60">
        <v>3.2228360957642727E-2</v>
      </c>
      <c r="E1155" s="60">
        <v>3.6832412523020261E-2</v>
      </c>
      <c r="F1155" s="60">
        <v>3.6372007366482502E-2</v>
      </c>
      <c r="G1155" s="60">
        <v>3.8213627992633517E-2</v>
      </c>
      <c r="H1155" s="60">
        <v>4.834254143646409E-2</v>
      </c>
      <c r="I1155" s="60">
        <v>5.2716390423572741E-2</v>
      </c>
      <c r="J1155" s="60">
        <v>5.5248618784530384E-2</v>
      </c>
      <c r="K1155" s="60">
        <v>4.834254143646409E-2</v>
      </c>
      <c r="L1155" s="60">
        <v>5.5248618784530384E-2</v>
      </c>
      <c r="M1155" s="60">
        <v>4.8388581952117864E-2</v>
      </c>
      <c r="N1155" s="60">
        <v>4.834254143646409E-2</v>
      </c>
      <c r="O1155" s="60">
        <v>5.0414364640883981E-2</v>
      </c>
      <c r="P1155" s="117">
        <v>4.4839920668649946E-2</v>
      </c>
      <c r="Q1155" s="61">
        <v>0</v>
      </c>
      <c r="R1155" s="61">
        <v>0</v>
      </c>
      <c r="S1155" s="61">
        <v>0</v>
      </c>
      <c r="T1155" s="61">
        <v>0</v>
      </c>
      <c r="U1155" s="61">
        <v>0</v>
      </c>
      <c r="V1155" s="61">
        <v>0</v>
      </c>
      <c r="W1155" s="61">
        <v>0</v>
      </c>
      <c r="X1155" s="61">
        <v>0</v>
      </c>
      <c r="Y1155" s="61">
        <v>0</v>
      </c>
      <c r="Z1155" s="61">
        <v>1</v>
      </c>
      <c r="AA1155" s="61">
        <v>0</v>
      </c>
      <c r="AB1155" s="61">
        <v>0</v>
      </c>
      <c r="AC1155" s="61">
        <v>0</v>
      </c>
      <c r="AD1155" s="50">
        <f t="shared" si="835"/>
        <v>1</v>
      </c>
      <c r="AE1155" s="51" t="s">
        <v>22</v>
      </c>
      <c r="AF1155" s="52">
        <f t="shared" si="792"/>
        <v>8.7937881102264748E-2</v>
      </c>
      <c r="AG1155" s="53">
        <f t="shared" si="832"/>
        <v>7.9444283776056931E-2</v>
      </c>
      <c r="AH1155" s="53">
        <f t="shared" si="793"/>
        <v>7.9444283776056931E-2</v>
      </c>
      <c r="AI1155" s="53">
        <f t="shared" si="794"/>
        <v>8.7728405059792763E-2</v>
      </c>
      <c r="AJ1155" s="53">
        <f t="shared" si="795"/>
        <v>8.6912220189001466E-2</v>
      </c>
      <c r="AK1155" s="53">
        <f t="shared" si="796"/>
        <v>9.0161796829717297E-2</v>
      </c>
      <c r="AL1155" s="53">
        <f t="shared" si="797"/>
        <v>0.1073944542169552</v>
      </c>
      <c r="AM1155" s="53">
        <f t="shared" si="798"/>
        <v>0.11455094349478562</v>
      </c>
      <c r="AN1155" s="53">
        <f t="shared" si="799"/>
        <v>0.11862697337814374</v>
      </c>
      <c r="AO1155" s="53">
        <f t="shared" si="800"/>
        <v>0.1073944542169552</v>
      </c>
      <c r="AP1155" s="53">
        <f t="shared" si="801"/>
        <v>0.11862697337814374</v>
      </c>
      <c r="AQ1155" s="53">
        <f t="shared" si="802"/>
        <v>0.10747059717227321</v>
      </c>
      <c r="AR1155" s="53">
        <f t="shared" si="803"/>
        <v>0.1073944542169552</v>
      </c>
      <c r="AS1155" s="53">
        <f t="shared" si="804"/>
        <v>0.11080345280377663</v>
      </c>
      <c r="AT1155" s="54">
        <f t="shared" si="805"/>
        <v>0.32218620455623231</v>
      </c>
      <c r="AU1155" s="54">
        <f t="shared" si="806"/>
        <v>0.32218620455623231</v>
      </c>
      <c r="AV1155" s="54">
        <f t="shared" si="807"/>
        <v>0.35578244921511798</v>
      </c>
      <c r="AW1155" s="54">
        <f t="shared" si="808"/>
        <v>0.35247241237876453</v>
      </c>
      <c r="AX1155" s="54">
        <f t="shared" si="809"/>
        <v>0.36565106683347764</v>
      </c>
      <c r="AY1155" s="54">
        <f t="shared" si="810"/>
        <v>0.4355380897143537</v>
      </c>
      <c r="AZ1155" s="54">
        <f t="shared" si="811"/>
        <v>0.46456122402658545</v>
      </c>
      <c r="BA1155" s="54">
        <f t="shared" si="812"/>
        <v>0.48109155868828102</v>
      </c>
      <c r="BB1155" s="54">
        <f t="shared" si="813"/>
        <v>0.4355380897143537</v>
      </c>
      <c r="BC1155" s="54">
        <f t="shared" si="814"/>
        <v>0.48109155868828102</v>
      </c>
      <c r="BD1155" s="54">
        <f t="shared" si="815"/>
        <v>0.43584688738501753</v>
      </c>
      <c r="BE1155" s="54">
        <f t="shared" si="816"/>
        <v>0.4355380897143537</v>
      </c>
      <c r="BF1155" s="54">
        <f t="shared" si="817"/>
        <v>0.44936327969431006</v>
      </c>
      <c r="BG1155" s="55">
        <f t="shared" si="836"/>
        <v>5.3368471151653614</v>
      </c>
      <c r="BH1155" s="56">
        <f t="shared" si="833"/>
        <v>0</v>
      </c>
      <c r="BI1155" s="56">
        <f t="shared" si="818"/>
        <v>0</v>
      </c>
      <c r="BJ1155" s="56">
        <f t="shared" si="819"/>
        <v>0</v>
      </c>
      <c r="BK1155" s="56">
        <f t="shared" si="820"/>
        <v>0</v>
      </c>
      <c r="BL1155" s="56">
        <f t="shared" si="821"/>
        <v>0</v>
      </c>
      <c r="BM1155" s="56">
        <f t="shared" si="822"/>
        <v>0</v>
      </c>
      <c r="BN1155" s="56">
        <f t="shared" si="823"/>
        <v>0</v>
      </c>
      <c r="BO1155" s="56">
        <f t="shared" si="824"/>
        <v>0</v>
      </c>
      <c r="BP1155" s="56">
        <f t="shared" si="825"/>
        <v>0</v>
      </c>
      <c r="BQ1155" s="56">
        <f t="shared" si="826"/>
        <v>-0.73169767628748539</v>
      </c>
      <c r="BR1155" s="56">
        <f t="shared" si="827"/>
        <v>0</v>
      </c>
      <c r="BS1155" s="56">
        <f t="shared" si="828"/>
        <v>0</v>
      </c>
      <c r="BT1155" s="56">
        <f t="shared" si="829"/>
        <v>0</v>
      </c>
      <c r="BU1155" s="57">
        <f t="shared" si="837"/>
        <v>-0.73169767628748539</v>
      </c>
      <c r="BV1155" s="58">
        <f t="shared" si="834"/>
        <v>2.5449797471055029</v>
      </c>
      <c r="BW1155" s="59">
        <f t="shared" si="830"/>
        <v>-4.7390740185105509</v>
      </c>
      <c r="BX1155" s="68">
        <f t="shared" si="831"/>
        <v>4.3368471151653614</v>
      </c>
    </row>
    <row r="1156" spans="1:76">
      <c r="A1156" s="49">
        <v>5044</v>
      </c>
      <c r="B1156" s="86">
        <v>0.2857142857142857</v>
      </c>
      <c r="C1156" s="60">
        <v>3.2228360957642727E-2</v>
      </c>
      <c r="D1156" s="60">
        <v>3.2228360957642727E-2</v>
      </c>
      <c r="E1156" s="60">
        <v>3.6832412523020261E-2</v>
      </c>
      <c r="F1156" s="60">
        <v>3.6372007366482502E-2</v>
      </c>
      <c r="G1156" s="60">
        <v>3.8213627992633517E-2</v>
      </c>
      <c r="H1156" s="60">
        <v>4.834254143646409E-2</v>
      </c>
      <c r="I1156" s="60">
        <v>5.2716390423572741E-2</v>
      </c>
      <c r="J1156" s="60">
        <v>5.5248618784530384E-2</v>
      </c>
      <c r="K1156" s="60">
        <v>4.834254143646409E-2</v>
      </c>
      <c r="L1156" s="60">
        <v>5.5248618784530384E-2</v>
      </c>
      <c r="M1156" s="60">
        <v>4.8388581952117864E-2</v>
      </c>
      <c r="N1156" s="60">
        <v>4.834254143646409E-2</v>
      </c>
      <c r="O1156" s="60">
        <v>5.0414364640883981E-2</v>
      </c>
      <c r="P1156" s="117">
        <v>4.4839920668649946E-2</v>
      </c>
      <c r="Q1156" s="61">
        <v>0</v>
      </c>
      <c r="R1156" s="61">
        <v>2</v>
      </c>
      <c r="S1156" s="61">
        <v>1</v>
      </c>
      <c r="T1156" s="61">
        <v>2</v>
      </c>
      <c r="U1156" s="61">
        <v>2</v>
      </c>
      <c r="V1156" s="61">
        <v>0</v>
      </c>
      <c r="W1156" s="61">
        <v>0</v>
      </c>
      <c r="X1156" s="61">
        <v>0</v>
      </c>
      <c r="Y1156" s="61">
        <v>2</v>
      </c>
      <c r="Z1156" s="61">
        <v>1</v>
      </c>
      <c r="AA1156" s="61">
        <v>1</v>
      </c>
      <c r="AB1156" s="61">
        <v>1</v>
      </c>
      <c r="AC1156" s="61">
        <v>0</v>
      </c>
      <c r="AD1156" s="50">
        <f t="shared" si="835"/>
        <v>12</v>
      </c>
      <c r="AE1156" s="51" t="s">
        <v>22</v>
      </c>
      <c r="AF1156" s="52">
        <f t="shared" si="792"/>
        <v>0.31437904336228939</v>
      </c>
      <c r="AG1156" s="53">
        <f t="shared" si="832"/>
        <v>7.9444283776056931E-2</v>
      </c>
      <c r="AH1156" s="53">
        <f t="shared" si="793"/>
        <v>7.9444283776056931E-2</v>
      </c>
      <c r="AI1156" s="53">
        <f t="shared" si="794"/>
        <v>8.7728405059792763E-2</v>
      </c>
      <c r="AJ1156" s="53">
        <f t="shared" si="795"/>
        <v>8.6912220189001466E-2</v>
      </c>
      <c r="AK1156" s="53">
        <f t="shared" si="796"/>
        <v>9.0161796829717297E-2</v>
      </c>
      <c r="AL1156" s="53">
        <f t="shared" si="797"/>
        <v>0.1073944542169552</v>
      </c>
      <c r="AM1156" s="53">
        <f t="shared" si="798"/>
        <v>0.11455094349478562</v>
      </c>
      <c r="AN1156" s="53">
        <f t="shared" si="799"/>
        <v>0.11862697337814374</v>
      </c>
      <c r="AO1156" s="53">
        <f t="shared" si="800"/>
        <v>0.1073944542169552</v>
      </c>
      <c r="AP1156" s="53">
        <f t="shared" si="801"/>
        <v>0.11862697337814374</v>
      </c>
      <c r="AQ1156" s="53">
        <f t="shared" si="802"/>
        <v>0.10747059717227321</v>
      </c>
      <c r="AR1156" s="53">
        <f t="shared" si="803"/>
        <v>0.1073944542169552</v>
      </c>
      <c r="AS1156" s="53">
        <f t="shared" si="804"/>
        <v>0.11080345280377663</v>
      </c>
      <c r="AT1156" s="54">
        <f t="shared" si="805"/>
        <v>1.1518197789542444</v>
      </c>
      <c r="AU1156" s="54">
        <f t="shared" si="806"/>
        <v>1.1518197789542444</v>
      </c>
      <c r="AV1156" s="54">
        <f t="shared" si="807"/>
        <v>1.2719267808973909</v>
      </c>
      <c r="AW1156" s="54">
        <f t="shared" si="808"/>
        <v>1.2600933571093353</v>
      </c>
      <c r="AX1156" s="54">
        <f t="shared" si="809"/>
        <v>1.3072072143952163</v>
      </c>
      <c r="AY1156" s="54">
        <f t="shared" si="810"/>
        <v>1.5570542100395359</v>
      </c>
      <c r="AZ1156" s="54">
        <f t="shared" si="811"/>
        <v>1.6608122843311357</v>
      </c>
      <c r="BA1156" s="54">
        <f t="shared" si="812"/>
        <v>1.7199084409847045</v>
      </c>
      <c r="BB1156" s="54">
        <f t="shared" si="813"/>
        <v>1.5570542100395359</v>
      </c>
      <c r="BC1156" s="54">
        <f t="shared" si="814"/>
        <v>1.7199084409847045</v>
      </c>
      <c r="BD1156" s="54">
        <f t="shared" si="815"/>
        <v>1.5581581656395453</v>
      </c>
      <c r="BE1156" s="54">
        <f t="shared" si="816"/>
        <v>1.5570542100395359</v>
      </c>
      <c r="BF1156" s="54">
        <f t="shared" si="817"/>
        <v>1.6064794400510043</v>
      </c>
      <c r="BG1156" s="55">
        <f t="shared" si="836"/>
        <v>19.079296312420134</v>
      </c>
      <c r="BH1156" s="56">
        <f t="shared" si="833"/>
        <v>0</v>
      </c>
      <c r="BI1156" s="56">
        <f t="shared" si="818"/>
        <v>0.28268621631079194</v>
      </c>
      <c r="BJ1156" s="56">
        <f t="shared" si="819"/>
        <v>0.2405329010735783</v>
      </c>
      <c r="BK1156" s="56">
        <f t="shared" si="820"/>
        <v>0.46237162232511397</v>
      </c>
      <c r="BL1156" s="56">
        <f t="shared" si="821"/>
        <v>0.5357859281531212</v>
      </c>
      <c r="BM1156" s="56">
        <f t="shared" si="822"/>
        <v>0</v>
      </c>
      <c r="BN1156" s="56">
        <f t="shared" si="823"/>
        <v>0</v>
      </c>
      <c r="BO1156" s="56">
        <f t="shared" si="824"/>
        <v>0</v>
      </c>
      <c r="BP1156" s="56">
        <f t="shared" si="825"/>
        <v>0.88559141845368128</v>
      </c>
      <c r="BQ1156" s="56">
        <f t="shared" si="826"/>
        <v>0.54227105742285231</v>
      </c>
      <c r="BR1156" s="56">
        <f t="shared" si="827"/>
        <v>0.44350446067816418</v>
      </c>
      <c r="BS1156" s="56">
        <f t="shared" si="828"/>
        <v>0.44279570922684064</v>
      </c>
      <c r="BT1156" s="56">
        <f t="shared" si="829"/>
        <v>0</v>
      </c>
      <c r="BU1156" s="57">
        <f t="shared" si="837"/>
        <v>3.8355393136441438</v>
      </c>
      <c r="BV1156" s="58">
        <f t="shared" si="834"/>
        <v>10.108229418081011</v>
      </c>
      <c r="BW1156" s="59">
        <f t="shared" si="830"/>
        <v>-14.701711389386318</v>
      </c>
      <c r="BX1156" s="68">
        <f t="shared" si="831"/>
        <v>7.0792963124201336</v>
      </c>
    </row>
    <row r="1157" spans="1:76">
      <c r="A1157" s="49">
        <v>5045</v>
      </c>
      <c r="B1157" s="86">
        <v>0.13019250253292808</v>
      </c>
      <c r="C1157" s="60">
        <v>3.2228360957642727E-2</v>
      </c>
      <c r="D1157" s="60">
        <v>3.2228360957642727E-2</v>
      </c>
      <c r="E1157" s="60">
        <v>3.6832412523020261E-2</v>
      </c>
      <c r="F1157" s="60">
        <v>3.6372007366482502E-2</v>
      </c>
      <c r="G1157" s="60">
        <v>3.8213627992633517E-2</v>
      </c>
      <c r="H1157" s="60">
        <v>4.834254143646409E-2</v>
      </c>
      <c r="I1157" s="60">
        <v>5.2716390423572741E-2</v>
      </c>
      <c r="J1157" s="60">
        <v>5.5248618784530384E-2</v>
      </c>
      <c r="K1157" s="60">
        <v>4.834254143646409E-2</v>
      </c>
      <c r="L1157" s="60">
        <v>5.5248618784530384E-2</v>
      </c>
      <c r="M1157" s="60">
        <v>4.8388581952117864E-2</v>
      </c>
      <c r="N1157" s="60">
        <v>4.834254143646409E-2</v>
      </c>
      <c r="O1157" s="60">
        <v>5.0414364640883981E-2</v>
      </c>
      <c r="P1157" s="117">
        <v>4.4839920668649946E-2</v>
      </c>
      <c r="Q1157" s="61">
        <v>0</v>
      </c>
      <c r="R1157" s="61">
        <v>0</v>
      </c>
      <c r="S1157" s="61">
        <v>0</v>
      </c>
      <c r="T1157" s="61">
        <v>0</v>
      </c>
      <c r="U1157" s="61">
        <v>0</v>
      </c>
      <c r="V1157" s="61">
        <v>1</v>
      </c>
      <c r="W1157" s="61">
        <v>0</v>
      </c>
      <c r="X1157" s="61">
        <v>0</v>
      </c>
      <c r="Y1157" s="61">
        <v>0</v>
      </c>
      <c r="Z1157" s="61">
        <v>1</v>
      </c>
      <c r="AA1157" s="61">
        <v>1</v>
      </c>
      <c r="AB1157" s="61">
        <v>0</v>
      </c>
      <c r="AC1157" s="61">
        <v>0</v>
      </c>
      <c r="AD1157" s="50">
        <f t="shared" si="835"/>
        <v>3</v>
      </c>
      <c r="AE1157" s="51" t="s">
        <v>22</v>
      </c>
      <c r="AF1157" s="52">
        <f t="shared" si="792"/>
        <v>0.15211011801961852</v>
      </c>
      <c r="AG1157" s="53">
        <f t="shared" si="832"/>
        <v>7.9444283776056931E-2</v>
      </c>
      <c r="AH1157" s="53">
        <f t="shared" si="793"/>
        <v>7.9444283776056931E-2</v>
      </c>
      <c r="AI1157" s="53">
        <f t="shared" si="794"/>
        <v>8.7728405059792763E-2</v>
      </c>
      <c r="AJ1157" s="53">
        <f t="shared" si="795"/>
        <v>8.6912220189001466E-2</v>
      </c>
      <c r="AK1157" s="53">
        <f t="shared" si="796"/>
        <v>9.0161796829717297E-2</v>
      </c>
      <c r="AL1157" s="53">
        <f t="shared" si="797"/>
        <v>0.1073944542169552</v>
      </c>
      <c r="AM1157" s="53">
        <f t="shared" si="798"/>
        <v>0.11455094349478562</v>
      </c>
      <c r="AN1157" s="53">
        <f t="shared" si="799"/>
        <v>0.11862697337814374</v>
      </c>
      <c r="AO1157" s="53">
        <f t="shared" si="800"/>
        <v>0.1073944542169552</v>
      </c>
      <c r="AP1157" s="53">
        <f t="shared" si="801"/>
        <v>0.11862697337814374</v>
      </c>
      <c r="AQ1157" s="53">
        <f t="shared" si="802"/>
        <v>0.10747059717227321</v>
      </c>
      <c r="AR1157" s="53">
        <f t="shared" si="803"/>
        <v>0.1073944542169552</v>
      </c>
      <c r="AS1157" s="53">
        <f t="shared" si="804"/>
        <v>0.11080345280377663</v>
      </c>
      <c r="AT1157" s="54">
        <f t="shared" si="805"/>
        <v>0.55730000524289758</v>
      </c>
      <c r="AU1157" s="54">
        <f t="shared" si="806"/>
        <v>0.55730000524289758</v>
      </c>
      <c r="AV1157" s="54">
        <f t="shared" si="807"/>
        <v>0.61541294446798733</v>
      </c>
      <c r="AW1157" s="54">
        <f t="shared" si="808"/>
        <v>0.60968742450416769</v>
      </c>
      <c r="AX1157" s="54">
        <f t="shared" si="809"/>
        <v>0.63248313733371597</v>
      </c>
      <c r="AY1157" s="54">
        <f t="shared" si="810"/>
        <v>0.75336987198322813</v>
      </c>
      <c r="AZ1157" s="54">
        <f t="shared" si="811"/>
        <v>0.80357249604235059</v>
      </c>
      <c r="BA1157" s="54">
        <f t="shared" si="812"/>
        <v>0.83216576125157515</v>
      </c>
      <c r="BB1157" s="54">
        <f t="shared" si="813"/>
        <v>0.75336987198322813</v>
      </c>
      <c r="BC1157" s="54">
        <f t="shared" si="814"/>
        <v>0.83216576125157515</v>
      </c>
      <c r="BD1157" s="54">
        <f t="shared" si="815"/>
        <v>0.75390401323771472</v>
      </c>
      <c r="BE1157" s="54">
        <f t="shared" si="816"/>
        <v>0.75336987198322813</v>
      </c>
      <c r="BF1157" s="54">
        <f t="shared" si="817"/>
        <v>0.77728392646276745</v>
      </c>
      <c r="BG1157" s="55">
        <f t="shared" si="836"/>
        <v>9.2313850909873327</v>
      </c>
      <c r="BH1157" s="56">
        <f t="shared" si="833"/>
        <v>0</v>
      </c>
      <c r="BI1157" s="56">
        <f t="shared" si="818"/>
        <v>0</v>
      </c>
      <c r="BJ1157" s="56">
        <f t="shared" si="819"/>
        <v>0</v>
      </c>
      <c r="BK1157" s="56">
        <f t="shared" si="820"/>
        <v>0</v>
      </c>
      <c r="BL1157" s="56">
        <f t="shared" si="821"/>
        <v>0</v>
      </c>
      <c r="BM1157" s="56">
        <f t="shared" si="822"/>
        <v>-0.28319897392752613</v>
      </c>
      <c r="BN1157" s="56">
        <f t="shared" si="823"/>
        <v>0</v>
      </c>
      <c r="BO1157" s="56">
        <f t="shared" si="824"/>
        <v>0</v>
      </c>
      <c r="BP1157" s="56">
        <f t="shared" si="825"/>
        <v>0</v>
      </c>
      <c r="BQ1157" s="56">
        <f t="shared" si="826"/>
        <v>-0.18372362573151435</v>
      </c>
      <c r="BR1157" s="56">
        <f t="shared" si="827"/>
        <v>-0.2824902224762027</v>
      </c>
      <c r="BS1157" s="56">
        <f t="shared" si="828"/>
        <v>0</v>
      </c>
      <c r="BT1157" s="56">
        <f t="shared" si="829"/>
        <v>0</v>
      </c>
      <c r="BU1157" s="57">
        <f t="shared" si="837"/>
        <v>-0.74941282213524318</v>
      </c>
      <c r="BV1157" s="58">
        <f t="shared" si="834"/>
        <v>4.6060548944092554</v>
      </c>
      <c r="BW1157" s="59">
        <f t="shared" si="830"/>
        <v>-8.5590302370095621</v>
      </c>
      <c r="BX1157" s="68">
        <f t="shared" si="831"/>
        <v>6.2313850909873327</v>
      </c>
    </row>
    <row r="1158" spans="1:76">
      <c r="A1158" s="49">
        <v>5046</v>
      </c>
      <c r="B1158" s="86">
        <v>5.5724417426545091E-3</v>
      </c>
      <c r="C1158" s="60">
        <v>3.2228360957642727E-2</v>
      </c>
      <c r="D1158" s="60">
        <v>3.2228360957642727E-2</v>
      </c>
      <c r="E1158" s="60">
        <v>3.6832412523020261E-2</v>
      </c>
      <c r="F1158" s="60">
        <v>3.6372007366482502E-2</v>
      </c>
      <c r="G1158" s="60">
        <v>3.8213627992633517E-2</v>
      </c>
      <c r="H1158" s="60">
        <v>4.834254143646409E-2</v>
      </c>
      <c r="I1158" s="60">
        <v>5.2716390423572741E-2</v>
      </c>
      <c r="J1158" s="60">
        <v>5.9852670349907919E-2</v>
      </c>
      <c r="K1158" s="60">
        <v>6.2154696132596686E-2</v>
      </c>
      <c r="L1158" s="60">
        <v>6.4456721915285453E-2</v>
      </c>
      <c r="M1158" s="60">
        <v>6.220073664825046E-2</v>
      </c>
      <c r="N1158" s="60">
        <v>6.7633517495395951E-2</v>
      </c>
      <c r="O1158" s="60">
        <v>7.0580110497237572E-2</v>
      </c>
      <c r="P1158" s="117">
        <v>5.1062473438164044E-2</v>
      </c>
      <c r="Q1158" s="61">
        <v>0</v>
      </c>
      <c r="R1158" s="61">
        <v>0</v>
      </c>
      <c r="S1158" s="61">
        <v>0</v>
      </c>
      <c r="T1158" s="61">
        <v>0</v>
      </c>
      <c r="U1158" s="61">
        <v>0</v>
      </c>
      <c r="V1158" s="61">
        <v>0</v>
      </c>
      <c r="W1158" s="61">
        <v>0</v>
      </c>
      <c r="X1158" s="61">
        <v>0</v>
      </c>
      <c r="Y1158" s="61">
        <v>0</v>
      </c>
      <c r="Z1158" s="61">
        <v>0</v>
      </c>
      <c r="AA1158" s="61">
        <v>0</v>
      </c>
      <c r="AB1158" s="61">
        <v>0</v>
      </c>
      <c r="AC1158" s="61">
        <v>0</v>
      </c>
      <c r="AD1158" s="50">
        <f t="shared" si="835"/>
        <v>0</v>
      </c>
      <c r="AE1158" s="51" t="s">
        <v>22</v>
      </c>
      <c r="AF1158" s="52">
        <f t="shared" si="792"/>
        <v>8.2805759392980318E-3</v>
      </c>
      <c r="AG1158" s="53">
        <f t="shared" si="832"/>
        <v>7.9444283776056931E-2</v>
      </c>
      <c r="AH1158" s="53">
        <f t="shared" si="793"/>
        <v>7.9444283776056931E-2</v>
      </c>
      <c r="AI1158" s="53">
        <f t="shared" si="794"/>
        <v>8.7728405059792763E-2</v>
      </c>
      <c r="AJ1158" s="53">
        <f t="shared" si="795"/>
        <v>8.6912220189001466E-2</v>
      </c>
      <c r="AK1158" s="53">
        <f t="shared" si="796"/>
        <v>9.0161796829717297E-2</v>
      </c>
      <c r="AL1158" s="53">
        <f t="shared" si="797"/>
        <v>0.1073944542169552</v>
      </c>
      <c r="AM1158" s="53">
        <f t="shared" si="798"/>
        <v>0.11455094349478562</v>
      </c>
      <c r="AN1158" s="53">
        <f t="shared" si="799"/>
        <v>0.12592290150903013</v>
      </c>
      <c r="AO1158" s="53">
        <f t="shared" si="800"/>
        <v>0.12951906606781091</v>
      </c>
      <c r="AP1158" s="53">
        <f t="shared" si="801"/>
        <v>0.13308293966535642</v>
      </c>
      <c r="AQ1158" s="53">
        <f t="shared" si="802"/>
        <v>0.12959065474779141</v>
      </c>
      <c r="AR1158" s="53">
        <f t="shared" si="803"/>
        <v>0.13795083184931856</v>
      </c>
      <c r="AS1158" s="53">
        <f t="shared" si="804"/>
        <v>0.14241671865849551</v>
      </c>
      <c r="AT1158" s="54">
        <f t="shared" si="805"/>
        <v>3.0338317230085982E-2</v>
      </c>
      <c r="AU1158" s="54">
        <f t="shared" si="806"/>
        <v>3.0338317230085982E-2</v>
      </c>
      <c r="AV1158" s="54">
        <f t="shared" si="807"/>
        <v>3.3501871453659085E-2</v>
      </c>
      <c r="AW1158" s="54">
        <f t="shared" si="808"/>
        <v>3.3190185397073024E-2</v>
      </c>
      <c r="AX1158" s="54">
        <f t="shared" si="809"/>
        <v>3.4431139211540243E-2</v>
      </c>
      <c r="AY1158" s="54">
        <f t="shared" si="810"/>
        <v>4.1011975511923301E-2</v>
      </c>
      <c r="AZ1158" s="54">
        <f t="shared" si="811"/>
        <v>4.3744907721074422E-2</v>
      </c>
      <c r="BA1158" s="54">
        <f t="shared" si="812"/>
        <v>4.8087650249106967E-2</v>
      </c>
      <c r="BB1158" s="54">
        <f t="shared" si="813"/>
        <v>4.9460959642938583E-2</v>
      </c>
      <c r="BC1158" s="54">
        <f t="shared" si="814"/>
        <v>5.0821937709970379E-2</v>
      </c>
      <c r="BD1158" s="54">
        <f t="shared" si="815"/>
        <v>4.9488298048927036E-2</v>
      </c>
      <c r="BE1158" s="54">
        <f t="shared" si="816"/>
        <v>5.2680896596618544E-2</v>
      </c>
      <c r="BF1158" s="54">
        <f t="shared" si="817"/>
        <v>5.43863369919576E-2</v>
      </c>
      <c r="BG1158" s="55">
        <f t="shared" si="836"/>
        <v>0.55148279299496106</v>
      </c>
      <c r="BH1158" s="56">
        <f t="shared" si="833"/>
        <v>0</v>
      </c>
      <c r="BI1158" s="56">
        <f t="shared" si="818"/>
        <v>0</v>
      </c>
      <c r="BJ1158" s="56">
        <f t="shared" si="819"/>
        <v>0</v>
      </c>
      <c r="BK1158" s="56">
        <f t="shared" si="820"/>
        <v>0</v>
      </c>
      <c r="BL1158" s="56">
        <f t="shared" si="821"/>
        <v>0</v>
      </c>
      <c r="BM1158" s="56">
        <f t="shared" si="822"/>
        <v>0</v>
      </c>
      <c r="BN1158" s="56">
        <f t="shared" si="823"/>
        <v>0</v>
      </c>
      <c r="BO1158" s="56">
        <f t="shared" si="824"/>
        <v>0</v>
      </c>
      <c r="BP1158" s="56">
        <f t="shared" si="825"/>
        <v>0</v>
      </c>
      <c r="BQ1158" s="56">
        <f t="shared" si="826"/>
        <v>0</v>
      </c>
      <c r="BR1158" s="56">
        <f t="shared" si="827"/>
        <v>0</v>
      </c>
      <c r="BS1158" s="56">
        <f t="shared" si="828"/>
        <v>0</v>
      </c>
      <c r="BT1158" s="56">
        <f t="shared" si="829"/>
        <v>0</v>
      </c>
      <c r="BU1158" s="57">
        <f t="shared" si="837"/>
        <v>0</v>
      </c>
      <c r="BV1158" s="58">
        <f t="shared" si="834"/>
        <v>0.19714631843775024</v>
      </c>
      <c r="BW1158" s="59">
        <f t="shared" si="830"/>
        <v>-0.26305183909895546</v>
      </c>
      <c r="BX1158" s="68">
        <f t="shared" si="831"/>
        <v>0.55148279299496106</v>
      </c>
    </row>
    <row r="1159" spans="1:76">
      <c r="A1159" s="49">
        <v>5047</v>
      </c>
      <c r="B1159" s="86">
        <v>0.29635258358662614</v>
      </c>
      <c r="C1159" s="60">
        <v>3.2228360957642727E-2</v>
      </c>
      <c r="D1159" s="60">
        <v>3.2228360957642727E-2</v>
      </c>
      <c r="E1159" s="60">
        <v>3.6832412523020261E-2</v>
      </c>
      <c r="F1159" s="60">
        <v>3.6372007366482502E-2</v>
      </c>
      <c r="G1159" s="60">
        <v>3.8213627992633517E-2</v>
      </c>
      <c r="H1159" s="60">
        <v>4.834254143646409E-2</v>
      </c>
      <c r="I1159" s="60">
        <v>5.2716390423572741E-2</v>
      </c>
      <c r="J1159" s="60">
        <v>5.9852670349907919E-2</v>
      </c>
      <c r="K1159" s="60">
        <v>6.2154696132596686E-2</v>
      </c>
      <c r="L1159" s="60">
        <v>6.4456721915285453E-2</v>
      </c>
      <c r="M1159" s="60">
        <v>6.220073664825046E-2</v>
      </c>
      <c r="N1159" s="60">
        <v>6.7633517495395951E-2</v>
      </c>
      <c r="O1159" s="60">
        <v>7.0580110497237572E-2</v>
      </c>
      <c r="P1159" s="117">
        <v>5.1062473438164044E-2</v>
      </c>
      <c r="Q1159" s="61">
        <v>3</v>
      </c>
      <c r="R1159" s="61">
        <v>0</v>
      </c>
      <c r="S1159" s="61">
        <v>0</v>
      </c>
      <c r="T1159" s="61">
        <v>2</v>
      </c>
      <c r="U1159" s="61">
        <v>0</v>
      </c>
      <c r="V1159" s="61">
        <v>0</v>
      </c>
      <c r="W1159" s="61">
        <v>3</v>
      </c>
      <c r="X1159" s="61">
        <v>0</v>
      </c>
      <c r="Y1159" s="61">
        <v>4</v>
      </c>
      <c r="Z1159" s="61">
        <v>0</v>
      </c>
      <c r="AA1159" s="61">
        <v>4</v>
      </c>
      <c r="AB1159" s="61">
        <v>2</v>
      </c>
      <c r="AC1159" s="61">
        <v>3</v>
      </c>
      <c r="AD1159" s="50">
        <f t="shared" si="835"/>
        <v>21</v>
      </c>
      <c r="AE1159" s="51" t="s">
        <v>22</v>
      </c>
      <c r="AF1159" s="52">
        <f t="shared" ref="AF1159:AF1222" si="838">B1159^$BT$3</f>
        <v>0.32517614906746273</v>
      </c>
      <c r="AG1159" s="53">
        <f t="shared" si="832"/>
        <v>7.9444283776056931E-2</v>
      </c>
      <c r="AH1159" s="53">
        <f t="shared" ref="AH1159:AH1222" si="839">IF(D1159=0,0,D1159^$BU$3*(1+$BV$3*D1159))</f>
        <v>7.9444283776056931E-2</v>
      </c>
      <c r="AI1159" s="53">
        <f t="shared" ref="AI1159:AI1222" si="840">IF(E1159=0,0,E1159^$BU$3*(1+$BV$3*E1159))</f>
        <v>8.7728405059792763E-2</v>
      </c>
      <c r="AJ1159" s="53">
        <f t="shared" ref="AJ1159:AJ1222" si="841">IF(F1159=0,0,F1159^$BU$3*(1+$BV$3*F1159))</f>
        <v>8.6912220189001466E-2</v>
      </c>
      <c r="AK1159" s="53">
        <f t="shared" ref="AK1159:AK1222" si="842">IF(G1159=0,0,G1159^$BU$3*(1+$BV$3*G1159))</f>
        <v>9.0161796829717297E-2</v>
      </c>
      <c r="AL1159" s="53">
        <f t="shared" ref="AL1159:AL1222" si="843">IF(H1159=0,0,H1159^$BU$3*(1+$BV$3*H1159))</f>
        <v>0.1073944542169552</v>
      </c>
      <c r="AM1159" s="53">
        <f t="shared" ref="AM1159:AM1222" si="844">IF(I1159=0,0,I1159^$BU$3*(1+$BV$3*I1159))</f>
        <v>0.11455094349478562</v>
      </c>
      <c r="AN1159" s="53">
        <f t="shared" ref="AN1159:AN1222" si="845">IF(J1159=0,0,J1159^$BU$3*(1+$BV$3*J1159))</f>
        <v>0.12592290150903013</v>
      </c>
      <c r="AO1159" s="53">
        <f t="shared" ref="AO1159:AO1222" si="846">IF(K1159=0,0,K1159^$BU$3*(1+$BV$3*K1159))</f>
        <v>0.12951906606781091</v>
      </c>
      <c r="AP1159" s="53">
        <f t="shared" ref="AP1159:AP1222" si="847">IF(L1159=0,0,L1159^$BU$3*(1+$BV$3*L1159))</f>
        <v>0.13308293966535642</v>
      </c>
      <c r="AQ1159" s="53">
        <f t="shared" ref="AQ1159:AQ1222" si="848">IF(M1159=0,0,M1159^$BU$3*(1+$BV$3*M1159))</f>
        <v>0.12959065474779141</v>
      </c>
      <c r="AR1159" s="53">
        <f t="shared" ref="AR1159:AR1222" si="849">IF(N1159=0,0,N1159^$BU$3*(1+$BV$3*N1159))</f>
        <v>0.13795083184931856</v>
      </c>
      <c r="AS1159" s="53">
        <f t="shared" ref="AS1159:AS1222" si="850">IF(O1159=0,0,O1159^$BU$3*(1+$BV$3*O1159))</f>
        <v>0.14241671865849551</v>
      </c>
      <c r="AT1159" s="54">
        <f t="shared" ref="AT1159:AT1222" si="851">IF($BS$3&lt;0,0,$BS$3*$AF1159*AG1159)</f>
        <v>1.1913781406493233</v>
      </c>
      <c r="AU1159" s="54">
        <f t="shared" ref="AU1159:AU1222" si="852">IF($BS$3&lt;0,0,$BS$3*$AF1159*AH1159)</f>
        <v>1.1913781406493233</v>
      </c>
      <c r="AV1159" s="54">
        <f t="shared" ref="AV1159:AV1222" si="853">IF($BS$3&lt;0,0,$BS$3*$AF1159*AI1159)</f>
        <v>1.3156101249133085</v>
      </c>
      <c r="AW1159" s="54">
        <f t="shared" ref="AW1159:AW1222" si="854">IF($BS$3&lt;0,0,$BS$3*$AF1159*AJ1159)</f>
        <v>1.3033702913145757</v>
      </c>
      <c r="AX1159" s="54">
        <f t="shared" ref="AX1159:AX1222" si="855">IF($BS$3&lt;0,0,$BS$3*$AF1159*AK1159)</f>
        <v>1.3521022376812479</v>
      </c>
      <c r="AY1159" s="54">
        <f t="shared" ref="AY1159:AY1222" si="856">IF($BS$3&lt;0,0,$BS$3*$AF1159*AL1159)</f>
        <v>1.6105300356374539</v>
      </c>
      <c r="AZ1159" s="54">
        <f t="shared" ref="AZ1159:AZ1222" si="857">IF($BS$3&lt;0,0,$BS$3*$AF1159*AM1159)</f>
        <v>1.7178516009426725</v>
      </c>
      <c r="BA1159" s="54">
        <f t="shared" ref="BA1159:BA1222" si="858">IF($BS$3&lt;0,0,$BS$3*$AF1159*AN1159)</f>
        <v>1.8883900154212232</v>
      </c>
      <c r="BB1159" s="54">
        <f t="shared" ref="BB1159:BB1222" si="859">IF($BS$3&lt;0,0,$BS$3*$AF1159*AO1159)</f>
        <v>1.9423195323338105</v>
      </c>
      <c r="BC1159" s="54">
        <f t="shared" ref="BC1159:BC1222" si="860">IF($BS$3&lt;0,0,$BS$3*$AF1159*AP1159)</f>
        <v>1.99576480112271</v>
      </c>
      <c r="BD1159" s="54">
        <f t="shared" ref="BD1159:BD1222" si="861">IF($BS$3&lt;0,0,$BS$3*$AF1159*AQ1159)</f>
        <v>1.9433931047092268</v>
      </c>
      <c r="BE1159" s="54">
        <f t="shared" ref="BE1159:BE1222" si="862">IF($BS$3&lt;0,0,$BS$3*$AF1159*AR1159)</f>
        <v>2.0687656523275395</v>
      </c>
      <c r="BF1159" s="54">
        <f t="shared" ref="BF1159:BF1222" si="863">IF($BS$3&lt;0,0,$BS$3*$AF1159*AS1159)</f>
        <v>2.1357378707198098</v>
      </c>
      <c r="BG1159" s="55">
        <f t="shared" si="836"/>
        <v>21.656591548422227</v>
      </c>
      <c r="BH1159" s="56">
        <f t="shared" si="833"/>
        <v>0.52533221528193808</v>
      </c>
      <c r="BI1159" s="56">
        <f t="shared" ref="BI1159:BI1222" si="864">IF(AU1159&lt;=0,"",R1159*LN(AU1159))</f>
        <v>0</v>
      </c>
      <c r="BJ1159" s="56">
        <f t="shared" ref="BJ1159:BJ1222" si="865">IF(AV1159&lt;=0,"",S1159*LN(AV1159))</f>
        <v>0</v>
      </c>
      <c r="BK1159" s="56">
        <f t="shared" ref="BK1159:BK1222" si="866">IF(AW1159&lt;=0,"",T1159*LN(AW1159))</f>
        <v>0.52990688286894727</v>
      </c>
      <c r="BL1159" s="56">
        <f t="shared" ref="BL1159:BL1222" si="867">IF(AX1159&lt;=0,"",U1159*LN(AX1159))</f>
        <v>0</v>
      </c>
      <c r="BM1159" s="56">
        <f t="shared" ref="BM1159:BM1222" si="868">IF(AY1159&lt;=0,"",V1159*LN(AY1159))</f>
        <v>0</v>
      </c>
      <c r="BN1159" s="56">
        <f t="shared" ref="BN1159:BN1222" si="869">IF(AZ1159&lt;=0,"",W1159*LN(AZ1159))</f>
        <v>1.6232233226064907</v>
      </c>
      <c r="BO1159" s="56">
        <f t="shared" ref="BO1159:BO1222" si="870">IF(BA1159&lt;=0,"",X1159*LN(BA1159))</f>
        <v>0</v>
      </c>
      <c r="BP1159" s="56">
        <f t="shared" ref="BP1159:BP1222" si="871">IF(BB1159&lt;=0,"",Y1159*LN(BB1159))</f>
        <v>2.6555315763851342</v>
      </c>
      <c r="BQ1159" s="56">
        <f t="shared" ref="BQ1159:BQ1222" si="872">IF(BC1159&lt;=0,"",Z1159*LN(BC1159))</f>
        <v>0</v>
      </c>
      <c r="BR1159" s="56">
        <f t="shared" ref="BR1159:BR1222" si="873">IF(BD1159&lt;=0,"",AA1159*LN(BD1159))</f>
        <v>2.6577418734462164</v>
      </c>
      <c r="BS1159" s="56">
        <f t="shared" ref="BS1159:BS1222" si="874">IF(BE1159&lt;=0,"",AB1159*LN(BE1159))</f>
        <v>1.4539042523887815</v>
      </c>
      <c r="BT1159" s="56">
        <f t="shared" ref="BT1159:BT1222" si="875">IF(BF1159&lt;=0,"",AC1159*LN(BF1159))</f>
        <v>2.2764365816004188</v>
      </c>
      <c r="BU1159" s="57">
        <f t="shared" si="837"/>
        <v>11.722076704577926</v>
      </c>
      <c r="BV1159" s="58">
        <f t="shared" si="834"/>
        <v>10.484599662371261</v>
      </c>
      <c r="BW1159" s="59">
        <f t="shared" ref="BW1159:BW1222" si="876">IF(BV1159&lt;=0,"",BV1159*LN(BV1159)+BU1159+GAMMALN(AD1159+BV1159)-GAMMALN(BV1159)-(AD1159+BV1159)*LN(BG1159+BV1159))</f>
        <v>-10.482856738661937</v>
      </c>
      <c r="BX1159" s="68">
        <f t="shared" ref="BX1159:BX1222" si="877">ABS(AD1159-BG1159)</f>
        <v>0.65659154842222733</v>
      </c>
    </row>
    <row r="1160" spans="1:76">
      <c r="A1160" s="49">
        <v>5048</v>
      </c>
      <c r="B1160" s="86">
        <v>1.82370820668693E-2</v>
      </c>
      <c r="C1160" s="60">
        <v>3.2228360957642727E-2</v>
      </c>
      <c r="D1160" s="60">
        <v>3.2228360957642727E-2</v>
      </c>
      <c r="E1160" s="60">
        <v>3.6832412523020261E-2</v>
      </c>
      <c r="F1160" s="60">
        <v>3.6372007366482502E-2</v>
      </c>
      <c r="G1160" s="60">
        <v>3.8213627992633517E-2</v>
      </c>
      <c r="H1160" s="60">
        <v>4.834254143646409E-2</v>
      </c>
      <c r="I1160" s="60">
        <v>5.2716390423572741E-2</v>
      </c>
      <c r="J1160" s="60">
        <v>5.9852670349907919E-2</v>
      </c>
      <c r="K1160" s="60">
        <v>6.2154696132596686E-2</v>
      </c>
      <c r="L1160" s="60">
        <v>6.4456721915285453E-2</v>
      </c>
      <c r="M1160" s="60">
        <v>6.220073664825046E-2</v>
      </c>
      <c r="N1160" s="60">
        <v>6.7633517495395951E-2</v>
      </c>
      <c r="O1160" s="60">
        <v>7.0580110497237572E-2</v>
      </c>
      <c r="P1160" s="117">
        <v>5.1062473438164044E-2</v>
      </c>
      <c r="Q1160" s="61">
        <v>0</v>
      </c>
      <c r="R1160" s="61">
        <v>0</v>
      </c>
      <c r="S1160" s="61">
        <v>0</v>
      </c>
      <c r="T1160" s="61">
        <v>0</v>
      </c>
      <c r="U1160" s="61">
        <v>0</v>
      </c>
      <c r="V1160" s="61">
        <v>0</v>
      </c>
      <c r="W1160" s="61">
        <v>0</v>
      </c>
      <c r="X1160" s="61">
        <v>0</v>
      </c>
      <c r="Y1160" s="61">
        <v>0</v>
      </c>
      <c r="Z1160" s="61">
        <v>0</v>
      </c>
      <c r="AA1160" s="61">
        <v>0</v>
      </c>
      <c r="AB1160" s="61">
        <v>0</v>
      </c>
      <c r="AC1160" s="61">
        <v>0</v>
      </c>
      <c r="AD1160" s="50">
        <f t="shared" si="835"/>
        <v>0</v>
      </c>
      <c r="AE1160" s="51" t="s">
        <v>22</v>
      </c>
      <c r="AF1160" s="52">
        <f t="shared" si="838"/>
        <v>2.4755630714910999E-2</v>
      </c>
      <c r="AG1160" s="53">
        <f t="shared" ref="AG1160:AG1223" si="878">IF(C1160=0,0,C1160^$BU$3*(1+$BV$3*C1160))</f>
        <v>7.9444283776056931E-2</v>
      </c>
      <c r="AH1160" s="53">
        <f t="shared" si="839"/>
        <v>7.9444283776056931E-2</v>
      </c>
      <c r="AI1160" s="53">
        <f t="shared" si="840"/>
        <v>8.7728405059792763E-2</v>
      </c>
      <c r="AJ1160" s="53">
        <f t="shared" si="841"/>
        <v>8.6912220189001466E-2</v>
      </c>
      <c r="AK1160" s="53">
        <f t="shared" si="842"/>
        <v>9.0161796829717297E-2</v>
      </c>
      <c r="AL1160" s="53">
        <f t="shared" si="843"/>
        <v>0.1073944542169552</v>
      </c>
      <c r="AM1160" s="53">
        <f t="shared" si="844"/>
        <v>0.11455094349478562</v>
      </c>
      <c r="AN1160" s="53">
        <f t="shared" si="845"/>
        <v>0.12592290150903013</v>
      </c>
      <c r="AO1160" s="53">
        <f t="shared" si="846"/>
        <v>0.12951906606781091</v>
      </c>
      <c r="AP1160" s="53">
        <f t="shared" si="847"/>
        <v>0.13308293966535642</v>
      </c>
      <c r="AQ1160" s="53">
        <f t="shared" si="848"/>
        <v>0.12959065474779141</v>
      </c>
      <c r="AR1160" s="53">
        <f t="shared" si="849"/>
        <v>0.13795083184931856</v>
      </c>
      <c r="AS1160" s="53">
        <f t="shared" si="850"/>
        <v>0.14241671865849551</v>
      </c>
      <c r="AT1160" s="54">
        <f t="shared" si="851"/>
        <v>9.0699509715926621E-2</v>
      </c>
      <c r="AU1160" s="54">
        <f t="shared" si="852"/>
        <v>9.0699509715926621E-2</v>
      </c>
      <c r="AV1160" s="54">
        <f t="shared" si="853"/>
        <v>0.10015727940241677</v>
      </c>
      <c r="AW1160" s="54">
        <f t="shared" si="854"/>
        <v>9.9225461981455418E-2</v>
      </c>
      <c r="AX1160" s="54">
        <f t="shared" si="855"/>
        <v>0.10293542063534766</v>
      </c>
      <c r="AY1160" s="54">
        <f t="shared" si="856"/>
        <v>0.12260950543836376</v>
      </c>
      <c r="AZ1160" s="54">
        <f t="shared" si="857"/>
        <v>0.13077988646434421</v>
      </c>
      <c r="BA1160" s="54">
        <f t="shared" si="858"/>
        <v>0.14376296048021112</v>
      </c>
      <c r="BB1160" s="54">
        <f t="shared" si="859"/>
        <v>0.14786860970802265</v>
      </c>
      <c r="BC1160" s="54">
        <f t="shared" si="860"/>
        <v>0.15193739317012911</v>
      </c>
      <c r="BD1160" s="54">
        <f t="shared" si="861"/>
        <v>0.14795034067552365</v>
      </c>
      <c r="BE1160" s="54">
        <f t="shared" si="862"/>
        <v>0.15749494134665912</v>
      </c>
      <c r="BF1160" s="54">
        <f t="shared" si="863"/>
        <v>0.16259353025433895</v>
      </c>
      <c r="BG1160" s="55">
        <f t="shared" si="836"/>
        <v>1.6487143489886655</v>
      </c>
      <c r="BH1160" s="56">
        <f t="shared" ref="BH1160:BH1223" si="879">IF(AT1160&lt;=0,"",Q1160*LN(AT1160))</f>
        <v>0</v>
      </c>
      <c r="BI1160" s="56">
        <f t="shared" si="864"/>
        <v>0</v>
      </c>
      <c r="BJ1160" s="56">
        <f t="shared" si="865"/>
        <v>0</v>
      </c>
      <c r="BK1160" s="56">
        <f t="shared" si="866"/>
        <v>0</v>
      </c>
      <c r="BL1160" s="56">
        <f t="shared" si="867"/>
        <v>0</v>
      </c>
      <c r="BM1160" s="56">
        <f t="shared" si="868"/>
        <v>0</v>
      </c>
      <c r="BN1160" s="56">
        <f t="shared" si="869"/>
        <v>0</v>
      </c>
      <c r="BO1160" s="56">
        <f t="shared" si="870"/>
        <v>0</v>
      </c>
      <c r="BP1160" s="56">
        <f t="shared" si="871"/>
        <v>0</v>
      </c>
      <c r="BQ1160" s="56">
        <f t="shared" si="872"/>
        <v>0</v>
      </c>
      <c r="BR1160" s="56">
        <f t="shared" si="873"/>
        <v>0</v>
      </c>
      <c r="BS1160" s="56">
        <f t="shared" si="874"/>
        <v>0</v>
      </c>
      <c r="BT1160" s="56">
        <f t="shared" si="875"/>
        <v>0</v>
      </c>
      <c r="BU1160" s="57">
        <f t="shared" si="837"/>
        <v>0</v>
      </c>
      <c r="BV1160" s="58">
        <f t="shared" si="834"/>
        <v>0.64520613306900065</v>
      </c>
      <c r="BW1160" s="59">
        <f t="shared" si="876"/>
        <v>-0.81841028826367979</v>
      </c>
      <c r="BX1160" s="68">
        <f t="shared" si="877"/>
        <v>1.6487143489886655</v>
      </c>
    </row>
    <row r="1161" spans="1:76">
      <c r="A1161" s="49">
        <v>5049</v>
      </c>
      <c r="B1161" s="86">
        <v>0.26899696048632221</v>
      </c>
      <c r="C1161" s="60">
        <v>3.2228360957642727E-2</v>
      </c>
      <c r="D1161" s="60">
        <v>3.2228360957642727E-2</v>
      </c>
      <c r="E1161" s="60">
        <v>3.6832412523020261E-2</v>
      </c>
      <c r="F1161" s="60">
        <v>3.6372007366482502E-2</v>
      </c>
      <c r="G1161" s="60">
        <v>3.8213627992633517E-2</v>
      </c>
      <c r="H1161" s="60">
        <v>4.834254143646409E-2</v>
      </c>
      <c r="I1161" s="60">
        <v>5.2716390423572741E-2</v>
      </c>
      <c r="J1161" s="60">
        <v>5.9852670349907919E-2</v>
      </c>
      <c r="K1161" s="60">
        <v>6.2154696132596686E-2</v>
      </c>
      <c r="L1161" s="60">
        <v>6.4456721915285453E-2</v>
      </c>
      <c r="M1161" s="60">
        <v>6.220073664825046E-2</v>
      </c>
      <c r="N1161" s="60">
        <v>6.7633517495395951E-2</v>
      </c>
      <c r="O1161" s="60">
        <v>7.0580110497237572E-2</v>
      </c>
      <c r="P1161" s="117">
        <v>5.1062473438164044E-2</v>
      </c>
      <c r="Q1161" s="61">
        <v>2</v>
      </c>
      <c r="R1161" s="61">
        <v>0</v>
      </c>
      <c r="S1161" s="61">
        <v>0</v>
      </c>
      <c r="T1161" s="61">
        <v>0</v>
      </c>
      <c r="U1161" s="61">
        <v>0</v>
      </c>
      <c r="V1161" s="61">
        <v>0</v>
      </c>
      <c r="W1161" s="61">
        <v>1</v>
      </c>
      <c r="X1161" s="61">
        <v>2</v>
      </c>
      <c r="Y1161" s="61">
        <v>2</v>
      </c>
      <c r="Z1161" s="61">
        <v>0</v>
      </c>
      <c r="AA1161" s="61">
        <v>0</v>
      </c>
      <c r="AB1161" s="61">
        <v>3</v>
      </c>
      <c r="AC1161" s="61">
        <v>4</v>
      </c>
      <c r="AD1161" s="50">
        <f t="shared" si="835"/>
        <v>14</v>
      </c>
      <c r="AE1161" s="51" t="s">
        <v>22</v>
      </c>
      <c r="AF1161" s="52">
        <f t="shared" si="838"/>
        <v>0.29734958286162183</v>
      </c>
      <c r="AG1161" s="53">
        <f t="shared" si="878"/>
        <v>7.9444283776056931E-2</v>
      </c>
      <c r="AH1161" s="53">
        <f t="shared" si="839"/>
        <v>7.9444283776056931E-2</v>
      </c>
      <c r="AI1161" s="53">
        <f t="shared" si="840"/>
        <v>8.7728405059792763E-2</v>
      </c>
      <c r="AJ1161" s="53">
        <f t="shared" si="841"/>
        <v>8.6912220189001466E-2</v>
      </c>
      <c r="AK1161" s="53">
        <f t="shared" si="842"/>
        <v>9.0161796829717297E-2</v>
      </c>
      <c r="AL1161" s="53">
        <f t="shared" si="843"/>
        <v>0.1073944542169552</v>
      </c>
      <c r="AM1161" s="53">
        <f t="shared" si="844"/>
        <v>0.11455094349478562</v>
      </c>
      <c r="AN1161" s="53">
        <f t="shared" si="845"/>
        <v>0.12592290150903013</v>
      </c>
      <c r="AO1161" s="53">
        <f t="shared" si="846"/>
        <v>0.12951906606781091</v>
      </c>
      <c r="AP1161" s="53">
        <f t="shared" si="847"/>
        <v>0.13308293966535642</v>
      </c>
      <c r="AQ1161" s="53">
        <f t="shared" si="848"/>
        <v>0.12959065474779141</v>
      </c>
      <c r="AR1161" s="53">
        <f t="shared" si="849"/>
        <v>0.13795083184931856</v>
      </c>
      <c r="AS1161" s="53">
        <f t="shared" si="850"/>
        <v>0.14241671865849551</v>
      </c>
      <c r="AT1161" s="54">
        <f t="shared" si="851"/>
        <v>1.0894273585823022</v>
      </c>
      <c r="AU1161" s="54">
        <f t="shared" si="852"/>
        <v>1.0894273585823022</v>
      </c>
      <c r="AV1161" s="54">
        <f t="shared" si="853"/>
        <v>1.203028337020926</v>
      </c>
      <c r="AW1161" s="54">
        <f t="shared" si="854"/>
        <v>1.1918359127754325</v>
      </c>
      <c r="AX1161" s="54">
        <f t="shared" si="855"/>
        <v>1.2363976801920173</v>
      </c>
      <c r="AY1161" s="54">
        <f t="shared" si="856"/>
        <v>1.4727108235221664</v>
      </c>
      <c r="AZ1161" s="54">
        <f t="shared" si="857"/>
        <v>1.5708484721999065</v>
      </c>
      <c r="BA1161" s="54">
        <f t="shared" si="858"/>
        <v>1.7267932625927558</v>
      </c>
      <c r="BB1161" s="54">
        <f t="shared" si="859"/>
        <v>1.7761078245736215</v>
      </c>
      <c r="BC1161" s="54">
        <f t="shared" si="860"/>
        <v>1.8249795773939967</v>
      </c>
      <c r="BD1161" s="54">
        <f t="shared" si="861"/>
        <v>1.7770895272566665</v>
      </c>
      <c r="BE1161" s="54">
        <f t="shared" si="862"/>
        <v>1.8917334666830787</v>
      </c>
      <c r="BF1161" s="54">
        <f t="shared" si="863"/>
        <v>1.9529746163164963</v>
      </c>
      <c r="BG1161" s="55">
        <f t="shared" si="836"/>
        <v>19.80335421769167</v>
      </c>
      <c r="BH1161" s="56">
        <f t="shared" si="879"/>
        <v>0.17130439818560642</v>
      </c>
      <c r="BI1161" s="56">
        <f t="shared" si="864"/>
        <v>0</v>
      </c>
      <c r="BJ1161" s="56">
        <f t="shared" si="865"/>
        <v>0</v>
      </c>
      <c r="BK1161" s="56">
        <f t="shared" si="866"/>
        <v>0</v>
      </c>
      <c r="BL1161" s="56">
        <f t="shared" si="867"/>
        <v>0</v>
      </c>
      <c r="BM1161" s="56">
        <f t="shared" si="868"/>
        <v>0</v>
      </c>
      <c r="BN1161" s="56">
        <f t="shared" si="869"/>
        <v>0.45161590153432085</v>
      </c>
      <c r="BO1161" s="56">
        <f t="shared" si="870"/>
        <v>1.0925321660391076</v>
      </c>
      <c r="BP1161" s="56">
        <f t="shared" si="871"/>
        <v>1.1488487095235482</v>
      </c>
      <c r="BQ1161" s="56">
        <f t="shared" si="872"/>
        <v>0</v>
      </c>
      <c r="BR1161" s="56">
        <f t="shared" si="873"/>
        <v>0</v>
      </c>
      <c r="BS1161" s="56">
        <f t="shared" si="874"/>
        <v>1.9124807605796441</v>
      </c>
      <c r="BT1161" s="56">
        <f t="shared" si="875"/>
        <v>2.6774146181291876</v>
      </c>
      <c r="BU1161" s="57">
        <f t="shared" si="837"/>
        <v>7.454196553991415</v>
      </c>
      <c r="BV1161" s="58">
        <f t="shared" si="834"/>
        <v>9.5167904627677622</v>
      </c>
      <c r="BW1161" s="59">
        <f t="shared" si="876"/>
        <v>-12.190208845825282</v>
      </c>
      <c r="BX1161" s="68">
        <f t="shared" si="877"/>
        <v>5.8033542176916697</v>
      </c>
    </row>
    <row r="1162" spans="1:76">
      <c r="A1162" s="49">
        <v>5050</v>
      </c>
      <c r="B1162" s="86">
        <v>9.16919959473151E-2</v>
      </c>
      <c r="C1162" s="60">
        <v>3.2228360957642727E-2</v>
      </c>
      <c r="D1162" s="60">
        <v>3.2228360957642727E-2</v>
      </c>
      <c r="E1162" s="60">
        <v>3.6832412523020261E-2</v>
      </c>
      <c r="F1162" s="60">
        <v>3.6372007366482502E-2</v>
      </c>
      <c r="G1162" s="60">
        <v>3.8213627992633517E-2</v>
      </c>
      <c r="H1162" s="60">
        <v>4.834254143646409E-2</v>
      </c>
      <c r="I1162" s="60">
        <v>5.2716390423572741E-2</v>
      </c>
      <c r="J1162" s="60">
        <v>5.9852670349907919E-2</v>
      </c>
      <c r="K1162" s="60">
        <v>6.2154696132596686E-2</v>
      </c>
      <c r="L1162" s="60">
        <v>6.4456721915285453E-2</v>
      </c>
      <c r="M1162" s="60">
        <v>6.220073664825046E-2</v>
      </c>
      <c r="N1162" s="60">
        <v>6.7633517495395951E-2</v>
      </c>
      <c r="O1162" s="60">
        <v>7.0580110497237572E-2</v>
      </c>
      <c r="P1162" s="117">
        <v>5.1062473438164044E-2</v>
      </c>
      <c r="Q1162" s="61">
        <v>0</v>
      </c>
      <c r="R1162" s="61">
        <v>0</v>
      </c>
      <c r="S1162" s="61">
        <v>1</v>
      </c>
      <c r="T1162" s="61">
        <v>0</v>
      </c>
      <c r="U1162" s="61">
        <v>3</v>
      </c>
      <c r="V1162" s="61">
        <v>1</v>
      </c>
      <c r="W1162" s="61">
        <v>2</v>
      </c>
      <c r="X1162" s="61">
        <v>0</v>
      </c>
      <c r="Y1162" s="61">
        <v>1</v>
      </c>
      <c r="Z1162" s="61">
        <v>0</v>
      </c>
      <c r="AA1162" s="61">
        <v>1</v>
      </c>
      <c r="AB1162" s="61">
        <v>2</v>
      </c>
      <c r="AC1162" s="61">
        <v>0</v>
      </c>
      <c r="AD1162" s="50">
        <f t="shared" si="835"/>
        <v>11</v>
      </c>
      <c r="AE1162" s="51" t="s">
        <v>22</v>
      </c>
      <c r="AF1162" s="52">
        <f t="shared" si="838"/>
        <v>0.11003305291806527</v>
      </c>
      <c r="AG1162" s="53">
        <f t="shared" si="878"/>
        <v>7.9444283776056931E-2</v>
      </c>
      <c r="AH1162" s="53">
        <f t="shared" si="839"/>
        <v>7.9444283776056931E-2</v>
      </c>
      <c r="AI1162" s="53">
        <f t="shared" si="840"/>
        <v>8.7728405059792763E-2</v>
      </c>
      <c r="AJ1162" s="53">
        <f t="shared" si="841"/>
        <v>8.6912220189001466E-2</v>
      </c>
      <c r="AK1162" s="53">
        <f t="shared" si="842"/>
        <v>9.0161796829717297E-2</v>
      </c>
      <c r="AL1162" s="53">
        <f t="shared" si="843"/>
        <v>0.1073944542169552</v>
      </c>
      <c r="AM1162" s="53">
        <f t="shared" si="844"/>
        <v>0.11455094349478562</v>
      </c>
      <c r="AN1162" s="53">
        <f t="shared" si="845"/>
        <v>0.12592290150903013</v>
      </c>
      <c r="AO1162" s="53">
        <f t="shared" si="846"/>
        <v>0.12951906606781091</v>
      </c>
      <c r="AP1162" s="53">
        <f t="shared" si="847"/>
        <v>0.13308293966535642</v>
      </c>
      <c r="AQ1162" s="53">
        <f t="shared" si="848"/>
        <v>0.12959065474779141</v>
      </c>
      <c r="AR1162" s="53">
        <f t="shared" si="849"/>
        <v>0.13795083184931856</v>
      </c>
      <c r="AS1162" s="53">
        <f t="shared" si="850"/>
        <v>0.14241671865849551</v>
      </c>
      <c r="AT1162" s="54">
        <f t="shared" si="851"/>
        <v>0.40313834323776432</v>
      </c>
      <c r="AU1162" s="54">
        <f t="shared" si="852"/>
        <v>0.40313834323776432</v>
      </c>
      <c r="AV1162" s="54">
        <f t="shared" si="853"/>
        <v>0.44517594205255118</v>
      </c>
      <c r="AW1162" s="54">
        <f t="shared" si="854"/>
        <v>0.4410342291319081</v>
      </c>
      <c r="AX1162" s="54">
        <f t="shared" si="855"/>
        <v>0.4575241372901227</v>
      </c>
      <c r="AY1162" s="54">
        <f t="shared" si="856"/>
        <v>0.54497089391591347</v>
      </c>
      <c r="AZ1162" s="54">
        <f t="shared" si="857"/>
        <v>0.58128634788861178</v>
      </c>
      <c r="BA1162" s="54">
        <f t="shared" si="858"/>
        <v>0.63899310909694462</v>
      </c>
      <c r="BB1162" s="54">
        <f t="shared" si="859"/>
        <v>0.65724177033887754</v>
      </c>
      <c r="BC1162" s="54">
        <f t="shared" si="860"/>
        <v>0.67532657177875555</v>
      </c>
      <c r="BD1162" s="54">
        <f t="shared" si="861"/>
        <v>0.65760504558626065</v>
      </c>
      <c r="BE1162" s="54">
        <f t="shared" si="862"/>
        <v>0.70002858804507873</v>
      </c>
      <c r="BF1162" s="54">
        <f t="shared" si="863"/>
        <v>0.72269063651182541</v>
      </c>
      <c r="BG1162" s="55">
        <f t="shared" si="836"/>
        <v>7.3281539581123782</v>
      </c>
      <c r="BH1162" s="56">
        <f t="shared" si="879"/>
        <v>0</v>
      </c>
      <c r="BI1162" s="56">
        <f t="shared" si="864"/>
        <v>0</v>
      </c>
      <c r="BJ1162" s="56">
        <f t="shared" si="865"/>
        <v>-0.80928569955716267</v>
      </c>
      <c r="BK1162" s="56">
        <f t="shared" si="866"/>
        <v>0</v>
      </c>
      <c r="BL1162" s="56">
        <f t="shared" si="867"/>
        <v>-2.3457769096625412</v>
      </c>
      <c r="BM1162" s="56">
        <f t="shared" si="868"/>
        <v>-0.60702289140390031</v>
      </c>
      <c r="BN1162" s="56">
        <f t="shared" si="869"/>
        <v>-1.0850235800676549</v>
      </c>
      <c r="BO1162" s="56">
        <f t="shared" si="870"/>
        <v>0</v>
      </c>
      <c r="BP1162" s="56">
        <f t="shared" si="871"/>
        <v>-0.41970333680637417</v>
      </c>
      <c r="BQ1162" s="56">
        <f t="shared" si="872"/>
        <v>0</v>
      </c>
      <c r="BR1162" s="56">
        <f t="shared" si="873"/>
        <v>-0.41915076254110356</v>
      </c>
      <c r="BS1162" s="56">
        <f t="shared" si="874"/>
        <v>-0.71326820941653379</v>
      </c>
      <c r="BT1162" s="56">
        <f t="shared" si="875"/>
        <v>0</v>
      </c>
      <c r="BU1162" s="57">
        <f t="shared" si="837"/>
        <v>-6.399231389455271</v>
      </c>
      <c r="BV1162" s="58">
        <f t="shared" si="834"/>
        <v>3.2439530579302538</v>
      </c>
      <c r="BW1162" s="59">
        <f t="shared" si="876"/>
        <v>-13.912448764188881</v>
      </c>
      <c r="BX1162" s="68">
        <f t="shared" si="877"/>
        <v>3.6718460418876218</v>
      </c>
    </row>
    <row r="1163" spans="1:76">
      <c r="A1163" s="49">
        <v>5051</v>
      </c>
      <c r="B1163" s="86">
        <v>4.9645390070921988E-2</v>
      </c>
      <c r="C1163" s="60">
        <v>3.2228360957642727E-2</v>
      </c>
      <c r="D1163" s="60">
        <v>3.2228360957642727E-2</v>
      </c>
      <c r="E1163" s="60">
        <v>3.6832412523020261E-2</v>
      </c>
      <c r="F1163" s="60">
        <v>3.6372007366482502E-2</v>
      </c>
      <c r="G1163" s="60">
        <v>3.8213627992633517E-2</v>
      </c>
      <c r="H1163" s="60">
        <v>4.834254143646409E-2</v>
      </c>
      <c r="I1163" s="60">
        <v>5.2716390423572741E-2</v>
      </c>
      <c r="J1163" s="60">
        <v>5.9852670349907919E-2</v>
      </c>
      <c r="K1163" s="60">
        <v>6.2154696132596686E-2</v>
      </c>
      <c r="L1163" s="60">
        <v>6.4456721915285453E-2</v>
      </c>
      <c r="M1163" s="60">
        <v>6.220073664825046E-2</v>
      </c>
      <c r="N1163" s="60">
        <v>6.7633517495395951E-2</v>
      </c>
      <c r="O1163" s="60">
        <v>7.0580110497237572E-2</v>
      </c>
      <c r="P1163" s="117">
        <v>5.1062473438164044E-2</v>
      </c>
      <c r="Q1163" s="61">
        <v>0</v>
      </c>
      <c r="R1163" s="61">
        <v>0</v>
      </c>
      <c r="S1163" s="61">
        <v>0</v>
      </c>
      <c r="T1163" s="61">
        <v>0</v>
      </c>
      <c r="U1163" s="61">
        <v>0</v>
      </c>
      <c r="V1163" s="61">
        <v>0</v>
      </c>
      <c r="W1163" s="61">
        <v>0</v>
      </c>
      <c r="X1163" s="61">
        <v>0</v>
      </c>
      <c r="Y1163" s="61">
        <v>1</v>
      </c>
      <c r="Z1163" s="61">
        <v>0</v>
      </c>
      <c r="AA1163" s="61">
        <v>0</v>
      </c>
      <c r="AB1163" s="61">
        <v>0</v>
      </c>
      <c r="AC1163" s="61">
        <v>0</v>
      </c>
      <c r="AD1163" s="50">
        <f t="shared" si="835"/>
        <v>1</v>
      </c>
      <c r="AE1163" s="51" t="s">
        <v>22</v>
      </c>
      <c r="AF1163" s="52">
        <f t="shared" si="838"/>
        <v>6.2431750894608062E-2</v>
      </c>
      <c r="AG1163" s="53">
        <f t="shared" si="878"/>
        <v>7.9444283776056931E-2</v>
      </c>
      <c r="AH1163" s="53">
        <f t="shared" si="839"/>
        <v>7.9444283776056931E-2</v>
      </c>
      <c r="AI1163" s="53">
        <f t="shared" si="840"/>
        <v>8.7728405059792763E-2</v>
      </c>
      <c r="AJ1163" s="53">
        <f t="shared" si="841"/>
        <v>8.6912220189001466E-2</v>
      </c>
      <c r="AK1163" s="53">
        <f t="shared" si="842"/>
        <v>9.0161796829717297E-2</v>
      </c>
      <c r="AL1163" s="53">
        <f t="shared" si="843"/>
        <v>0.1073944542169552</v>
      </c>
      <c r="AM1163" s="53">
        <f t="shared" si="844"/>
        <v>0.11455094349478562</v>
      </c>
      <c r="AN1163" s="53">
        <f t="shared" si="845"/>
        <v>0.12592290150903013</v>
      </c>
      <c r="AO1163" s="53">
        <f t="shared" si="846"/>
        <v>0.12951906606781091</v>
      </c>
      <c r="AP1163" s="53">
        <f t="shared" si="847"/>
        <v>0.13308293966535642</v>
      </c>
      <c r="AQ1163" s="53">
        <f t="shared" si="848"/>
        <v>0.12959065474779141</v>
      </c>
      <c r="AR1163" s="53">
        <f t="shared" si="849"/>
        <v>0.13795083184931856</v>
      </c>
      <c r="AS1163" s="53">
        <f t="shared" si="850"/>
        <v>0.14241671865849551</v>
      </c>
      <c r="AT1163" s="54">
        <f t="shared" si="851"/>
        <v>0.22873701995550924</v>
      </c>
      <c r="AU1163" s="54">
        <f t="shared" si="852"/>
        <v>0.22873701995550924</v>
      </c>
      <c r="AV1163" s="54">
        <f t="shared" si="853"/>
        <v>0.25258877020519588</v>
      </c>
      <c r="AW1163" s="54">
        <f t="shared" si="854"/>
        <v>0.25023880006003307</v>
      </c>
      <c r="AX1163" s="54">
        <f t="shared" si="855"/>
        <v>0.25959502358656944</v>
      </c>
      <c r="AY1163" s="54">
        <f t="shared" si="856"/>
        <v>0.30921151591699764</v>
      </c>
      <c r="AZ1163" s="54">
        <f t="shared" si="857"/>
        <v>0.32981657336038583</v>
      </c>
      <c r="BA1163" s="54">
        <f t="shared" si="858"/>
        <v>0.36255886347366656</v>
      </c>
      <c r="BB1163" s="54">
        <f t="shared" si="859"/>
        <v>0.37291298746279927</v>
      </c>
      <c r="BC1163" s="54">
        <f t="shared" si="860"/>
        <v>0.38317413889439367</v>
      </c>
      <c r="BD1163" s="54">
        <f t="shared" si="861"/>
        <v>0.37311910652565655</v>
      </c>
      <c r="BE1163" s="54">
        <f t="shared" si="862"/>
        <v>0.39718983767975791</v>
      </c>
      <c r="BF1163" s="54">
        <f t="shared" si="863"/>
        <v>0.41004807733699072</v>
      </c>
      <c r="BG1163" s="55">
        <f t="shared" si="836"/>
        <v>4.1579277344134651</v>
      </c>
      <c r="BH1163" s="56">
        <f t="shared" si="879"/>
        <v>0</v>
      </c>
      <c r="BI1163" s="56">
        <f t="shared" si="864"/>
        <v>0</v>
      </c>
      <c r="BJ1163" s="56">
        <f t="shared" si="865"/>
        <v>0</v>
      </c>
      <c r="BK1163" s="56">
        <f t="shared" si="866"/>
        <v>0</v>
      </c>
      <c r="BL1163" s="56">
        <f t="shared" si="867"/>
        <v>0</v>
      </c>
      <c r="BM1163" s="56">
        <f t="shared" si="868"/>
        <v>0</v>
      </c>
      <c r="BN1163" s="56">
        <f t="shared" si="869"/>
        <v>0</v>
      </c>
      <c r="BO1163" s="56">
        <f t="shared" si="870"/>
        <v>0</v>
      </c>
      <c r="BP1163" s="56">
        <f t="shared" si="871"/>
        <v>-0.98641016413139493</v>
      </c>
      <c r="BQ1163" s="56">
        <f t="shared" si="872"/>
        <v>0</v>
      </c>
      <c r="BR1163" s="56">
        <f t="shared" si="873"/>
        <v>0</v>
      </c>
      <c r="BS1163" s="56">
        <f t="shared" si="874"/>
        <v>0</v>
      </c>
      <c r="BT1163" s="56">
        <f t="shared" si="875"/>
        <v>0</v>
      </c>
      <c r="BU1163" s="57">
        <f t="shared" si="837"/>
        <v>-0.98641016413139493</v>
      </c>
      <c r="BV1163" s="58">
        <f t="shared" si="834"/>
        <v>1.7563944733545021</v>
      </c>
      <c r="BW1163" s="59">
        <f t="shared" si="876"/>
        <v>-4.33298670226743</v>
      </c>
      <c r="BX1163" s="68">
        <f t="shared" si="877"/>
        <v>3.1579277344134651</v>
      </c>
    </row>
    <row r="1164" spans="1:76">
      <c r="A1164" s="49">
        <v>5052</v>
      </c>
      <c r="B1164" s="86">
        <v>7.5987841945288764E-2</v>
      </c>
      <c r="C1164" s="60">
        <v>3.2228360957642727E-2</v>
      </c>
      <c r="D1164" s="60">
        <v>3.2228360957642727E-2</v>
      </c>
      <c r="E1164" s="60">
        <v>3.6832412523020261E-2</v>
      </c>
      <c r="F1164" s="60">
        <v>3.6372007366482502E-2</v>
      </c>
      <c r="G1164" s="60">
        <v>3.8213627992633517E-2</v>
      </c>
      <c r="H1164" s="60">
        <v>4.834254143646409E-2</v>
      </c>
      <c r="I1164" s="60">
        <v>5.2716390423572741E-2</v>
      </c>
      <c r="J1164" s="60">
        <v>5.9852670349907919E-2</v>
      </c>
      <c r="K1164" s="60">
        <v>6.2154696132596686E-2</v>
      </c>
      <c r="L1164" s="60">
        <v>6.4456721915285453E-2</v>
      </c>
      <c r="M1164" s="60">
        <v>6.220073664825046E-2</v>
      </c>
      <c r="N1164" s="60">
        <v>6.7633517495395951E-2</v>
      </c>
      <c r="O1164" s="60">
        <v>7.0580110497237572E-2</v>
      </c>
      <c r="P1164" s="117">
        <v>5.1062473438164044E-2</v>
      </c>
      <c r="Q1164" s="61">
        <v>1</v>
      </c>
      <c r="R1164" s="61">
        <v>1</v>
      </c>
      <c r="S1164" s="61">
        <v>1</v>
      </c>
      <c r="T1164" s="61">
        <v>1</v>
      </c>
      <c r="U1164" s="61">
        <v>1</v>
      </c>
      <c r="V1164" s="61">
        <v>4</v>
      </c>
      <c r="W1164" s="61">
        <v>1</v>
      </c>
      <c r="X1164" s="61">
        <v>1</v>
      </c>
      <c r="Y1164" s="61">
        <v>2</v>
      </c>
      <c r="Z1164" s="61">
        <v>3</v>
      </c>
      <c r="AA1164" s="61">
        <v>1</v>
      </c>
      <c r="AB1164" s="61">
        <v>1</v>
      </c>
      <c r="AC1164" s="61">
        <v>0</v>
      </c>
      <c r="AD1164" s="50">
        <f t="shared" si="835"/>
        <v>18</v>
      </c>
      <c r="AE1164" s="51" t="s">
        <v>22</v>
      </c>
      <c r="AF1164" s="52">
        <f t="shared" si="838"/>
        <v>9.2504390274427084E-2</v>
      </c>
      <c r="AG1164" s="53">
        <f t="shared" si="878"/>
        <v>7.9444283776056931E-2</v>
      </c>
      <c r="AH1164" s="53">
        <f t="shared" si="839"/>
        <v>7.9444283776056931E-2</v>
      </c>
      <c r="AI1164" s="53">
        <f t="shared" si="840"/>
        <v>8.7728405059792763E-2</v>
      </c>
      <c r="AJ1164" s="53">
        <f t="shared" si="841"/>
        <v>8.6912220189001466E-2</v>
      </c>
      <c r="AK1164" s="53">
        <f t="shared" si="842"/>
        <v>9.0161796829717297E-2</v>
      </c>
      <c r="AL1164" s="53">
        <f t="shared" si="843"/>
        <v>0.1073944542169552</v>
      </c>
      <c r="AM1164" s="53">
        <f t="shared" si="844"/>
        <v>0.11455094349478562</v>
      </c>
      <c r="AN1164" s="53">
        <f t="shared" si="845"/>
        <v>0.12592290150903013</v>
      </c>
      <c r="AO1164" s="53">
        <f t="shared" si="846"/>
        <v>0.12951906606781091</v>
      </c>
      <c r="AP1164" s="53">
        <f t="shared" si="847"/>
        <v>0.13308293966535642</v>
      </c>
      <c r="AQ1164" s="53">
        <f t="shared" si="848"/>
        <v>0.12959065474779141</v>
      </c>
      <c r="AR1164" s="53">
        <f t="shared" si="849"/>
        <v>0.13795083184931856</v>
      </c>
      <c r="AS1164" s="53">
        <f t="shared" si="850"/>
        <v>0.14241671865849551</v>
      </c>
      <c r="AT1164" s="54">
        <f t="shared" si="851"/>
        <v>0.33891694948445317</v>
      </c>
      <c r="AU1164" s="54">
        <f t="shared" si="852"/>
        <v>0.33891694948445317</v>
      </c>
      <c r="AV1164" s="54">
        <f t="shared" si="853"/>
        <v>0.37425780701622119</v>
      </c>
      <c r="AW1164" s="54">
        <f t="shared" si="854"/>
        <v>0.37077588391897609</v>
      </c>
      <c r="AX1164" s="54">
        <f t="shared" si="855"/>
        <v>0.38463889016486119</v>
      </c>
      <c r="AY1164" s="54">
        <f t="shared" si="856"/>
        <v>0.45815506270229428</v>
      </c>
      <c r="AZ1164" s="54">
        <f t="shared" si="857"/>
        <v>0.4886853337271741</v>
      </c>
      <c r="BA1164" s="54">
        <f t="shared" si="858"/>
        <v>0.53719919950406714</v>
      </c>
      <c r="BB1164" s="54">
        <f t="shared" si="859"/>
        <v>0.55254078311682564</v>
      </c>
      <c r="BC1164" s="54">
        <f t="shared" si="860"/>
        <v>0.56774461038567103</v>
      </c>
      <c r="BD1164" s="54">
        <f t="shared" si="861"/>
        <v>0.55284618730556501</v>
      </c>
      <c r="BE1164" s="54">
        <f t="shared" si="862"/>
        <v>0.58851150626528226</v>
      </c>
      <c r="BF1164" s="54">
        <f t="shared" si="863"/>
        <v>0.60756340858182456</v>
      </c>
      <c r="BG1164" s="55">
        <f t="shared" si="836"/>
        <v>6.1607525716576683</v>
      </c>
      <c r="BH1164" s="56">
        <f t="shared" si="879"/>
        <v>-1.0820001883873727</v>
      </c>
      <c r="BI1164" s="56">
        <f t="shared" si="864"/>
        <v>-1.0820001883873727</v>
      </c>
      <c r="BJ1164" s="56">
        <f t="shared" si="865"/>
        <v>-0.98281039546919036</v>
      </c>
      <c r="BK1164" s="56">
        <f t="shared" si="866"/>
        <v>-0.99215748538021165</v>
      </c>
      <c r="BL1164" s="56">
        <f t="shared" si="867"/>
        <v>-0.95545033246620792</v>
      </c>
      <c r="BM1164" s="56">
        <f t="shared" si="868"/>
        <v>-3.1221903492637115</v>
      </c>
      <c r="BN1164" s="56">
        <f t="shared" si="869"/>
        <v>-0.71603648594585501</v>
      </c>
      <c r="BO1164" s="56">
        <f t="shared" si="870"/>
        <v>-0.62138630446062204</v>
      </c>
      <c r="BP1164" s="56">
        <f t="shared" si="871"/>
        <v>-1.1864560654368035</v>
      </c>
      <c r="BQ1164" s="56">
        <f t="shared" si="872"/>
        <v>-1.6982507729321328</v>
      </c>
      <c r="BR1164" s="56">
        <f t="shared" si="873"/>
        <v>-0.5926754584531313</v>
      </c>
      <c r="BS1164" s="56">
        <f t="shared" si="874"/>
        <v>-0.53015880062029452</v>
      </c>
      <c r="BT1164" s="56">
        <f t="shared" si="875"/>
        <v>0</v>
      </c>
      <c r="BU1164" s="57">
        <f t="shared" si="837"/>
        <v>-13.561572827202905</v>
      </c>
      <c r="BV1164" s="58">
        <f t="shared" si="834"/>
        <v>2.6883588877875035</v>
      </c>
      <c r="BW1164" s="59">
        <f t="shared" si="876"/>
        <v>-15.0390513338759</v>
      </c>
      <c r="BX1164" s="68">
        <f t="shared" si="877"/>
        <v>11.839247428342333</v>
      </c>
    </row>
    <row r="1165" spans="1:76">
      <c r="A1165" s="49">
        <v>5053</v>
      </c>
      <c r="B1165" s="86">
        <v>5.5724417426545091E-3</v>
      </c>
      <c r="C1165" s="60">
        <v>6.4456721915285453E-2</v>
      </c>
      <c r="D1165" s="60">
        <v>6.4456721915285453E-2</v>
      </c>
      <c r="E1165" s="60">
        <v>6.6758747697974213E-2</v>
      </c>
      <c r="F1165" s="60">
        <v>6.6758747697974213E-2</v>
      </c>
      <c r="G1165" s="60">
        <v>4.6040515653775323E-2</v>
      </c>
      <c r="H1165" s="60">
        <v>5.0644567219152857E-2</v>
      </c>
      <c r="I1165" s="60">
        <v>5.7504604051565378E-2</v>
      </c>
      <c r="J1165" s="60">
        <v>8.5174953959484351E-2</v>
      </c>
      <c r="K1165" s="60">
        <v>7.3664825046040522E-2</v>
      </c>
      <c r="L1165" s="60">
        <v>7.5966850828729282E-2</v>
      </c>
      <c r="M1165" s="60">
        <v>7.3756906077348069E-2</v>
      </c>
      <c r="N1165" s="60">
        <v>7.974217311233886E-2</v>
      </c>
      <c r="O1165" s="60">
        <v>8.3195211786372014E-2</v>
      </c>
      <c r="P1165" s="117">
        <v>6.8317042073948148E-2</v>
      </c>
      <c r="Q1165" s="61">
        <v>0</v>
      </c>
      <c r="R1165" s="61">
        <v>1</v>
      </c>
      <c r="S1165" s="61">
        <v>0</v>
      </c>
      <c r="T1165" s="61">
        <v>0</v>
      </c>
      <c r="U1165" s="61">
        <v>0</v>
      </c>
      <c r="V1165" s="61">
        <v>0</v>
      </c>
      <c r="W1165" s="61">
        <v>0</v>
      </c>
      <c r="X1165" s="61">
        <v>0</v>
      </c>
      <c r="Y1165" s="61">
        <v>0</v>
      </c>
      <c r="Z1165" s="61">
        <v>0</v>
      </c>
      <c r="AA1165" s="61">
        <v>0</v>
      </c>
      <c r="AB1165" s="61">
        <v>0</v>
      </c>
      <c r="AC1165" s="61">
        <v>0</v>
      </c>
      <c r="AD1165" s="50">
        <f t="shared" si="835"/>
        <v>1</v>
      </c>
      <c r="AE1165" s="51" t="s">
        <v>22</v>
      </c>
      <c r="AF1165" s="52">
        <f t="shared" si="838"/>
        <v>8.2805759392980318E-3</v>
      </c>
      <c r="AG1165" s="53">
        <f t="shared" si="878"/>
        <v>0.13308293966535642</v>
      </c>
      <c r="AH1165" s="53">
        <f t="shared" si="839"/>
        <v>0.13308293966535642</v>
      </c>
      <c r="AI1165" s="53">
        <f t="shared" si="840"/>
        <v>0.13661603340204712</v>
      </c>
      <c r="AJ1165" s="53">
        <f t="shared" si="841"/>
        <v>0.13661603340204712</v>
      </c>
      <c r="AK1165" s="53">
        <f t="shared" si="842"/>
        <v>0.10356395103147174</v>
      </c>
      <c r="AL1165" s="53">
        <f t="shared" si="843"/>
        <v>0.11118007233197393</v>
      </c>
      <c r="AM1165" s="53">
        <f t="shared" si="844"/>
        <v>0.12221984186165047</v>
      </c>
      <c r="AN1165" s="53">
        <f t="shared" si="845"/>
        <v>0.16392030924729659</v>
      </c>
      <c r="AO1165" s="53">
        <f t="shared" si="846"/>
        <v>0.14704405240197735</v>
      </c>
      <c r="AP1165" s="53">
        <f t="shared" si="847"/>
        <v>0.15046696065683696</v>
      </c>
      <c r="AQ1165" s="53">
        <f t="shared" si="848"/>
        <v>0.14718145688762552</v>
      </c>
      <c r="AR1165" s="53">
        <f t="shared" si="849"/>
        <v>0.15602737317375251</v>
      </c>
      <c r="AS1165" s="53">
        <f t="shared" si="850"/>
        <v>0.1610583326219705</v>
      </c>
      <c r="AT1165" s="54">
        <f t="shared" si="851"/>
        <v>5.0821937709970379E-2</v>
      </c>
      <c r="AU1165" s="54">
        <f t="shared" si="852"/>
        <v>5.0821937709970379E-2</v>
      </c>
      <c r="AV1165" s="54">
        <f t="shared" si="853"/>
        <v>5.2171161511767143E-2</v>
      </c>
      <c r="AW1165" s="54">
        <f t="shared" si="854"/>
        <v>5.2171161511767143E-2</v>
      </c>
      <c r="AX1165" s="54">
        <f t="shared" si="855"/>
        <v>3.9549176487645658E-2</v>
      </c>
      <c r="AY1165" s="54">
        <f t="shared" si="856"/>
        <v>4.2457633749703419E-2</v>
      </c>
      <c r="AZ1165" s="54">
        <f t="shared" si="857"/>
        <v>4.6673519578348845E-2</v>
      </c>
      <c r="BA1165" s="54">
        <f t="shared" si="858"/>
        <v>6.2598164474824969E-2</v>
      </c>
      <c r="BB1165" s="54">
        <f t="shared" si="859"/>
        <v>5.615343101517218E-2</v>
      </c>
      <c r="BC1165" s="54">
        <f t="shared" si="860"/>
        <v>5.7460576999119085E-2</v>
      </c>
      <c r="BD1165" s="54">
        <f t="shared" si="861"/>
        <v>5.6205903272158998E-2</v>
      </c>
      <c r="BE1165" s="54">
        <f t="shared" si="862"/>
        <v>5.9583996719836184E-2</v>
      </c>
      <c r="BF1165" s="54">
        <f t="shared" si="863"/>
        <v>6.1505228008697468E-2</v>
      </c>
      <c r="BG1165" s="55">
        <f t="shared" si="836"/>
        <v>0.68817382874898192</v>
      </c>
      <c r="BH1165" s="56">
        <f t="shared" si="879"/>
        <v>0</v>
      </c>
      <c r="BI1165" s="56">
        <f t="shared" si="864"/>
        <v>-2.9794271729313242</v>
      </c>
      <c r="BJ1165" s="56">
        <f t="shared" si="865"/>
        <v>0</v>
      </c>
      <c r="BK1165" s="56">
        <f t="shared" si="866"/>
        <v>0</v>
      </c>
      <c r="BL1165" s="56">
        <f t="shared" si="867"/>
        <v>0</v>
      </c>
      <c r="BM1165" s="56">
        <f t="shared" si="868"/>
        <v>0</v>
      </c>
      <c r="BN1165" s="56">
        <f t="shared" si="869"/>
        <v>0</v>
      </c>
      <c r="BO1165" s="56">
        <f t="shared" si="870"/>
        <v>0</v>
      </c>
      <c r="BP1165" s="56">
        <f t="shared" si="871"/>
        <v>0</v>
      </c>
      <c r="BQ1165" s="56">
        <f t="shared" si="872"/>
        <v>0</v>
      </c>
      <c r="BR1165" s="56">
        <f t="shared" si="873"/>
        <v>0</v>
      </c>
      <c r="BS1165" s="56">
        <f t="shared" si="874"/>
        <v>0</v>
      </c>
      <c r="BT1165" s="56">
        <f t="shared" si="875"/>
        <v>0</v>
      </c>
      <c r="BU1165" s="57">
        <f t="shared" si="837"/>
        <v>-2.9794271729313242</v>
      </c>
      <c r="BV1165" s="58">
        <f t="shared" si="834"/>
        <v>0.19714631843775024</v>
      </c>
      <c r="BW1165" s="59">
        <f t="shared" si="876"/>
        <v>-4.7775447042986059</v>
      </c>
      <c r="BX1165" s="68">
        <f t="shared" si="877"/>
        <v>0.31182617125101808</v>
      </c>
    </row>
    <row r="1166" spans="1:76">
      <c r="A1166" s="49">
        <v>5054</v>
      </c>
      <c r="B1166" s="86">
        <v>9.16919959473151E-2</v>
      </c>
      <c r="C1166" s="60">
        <v>6.4456721915285453E-2</v>
      </c>
      <c r="D1166" s="60">
        <v>6.4456721915285453E-2</v>
      </c>
      <c r="E1166" s="60">
        <v>6.6758747697974213E-2</v>
      </c>
      <c r="F1166" s="60">
        <v>6.6758747697974213E-2</v>
      </c>
      <c r="G1166" s="60">
        <v>6.9060773480662987E-2</v>
      </c>
      <c r="H1166" s="60">
        <v>5.2946593001841617E-2</v>
      </c>
      <c r="I1166" s="60">
        <v>6.4686924493554329E-2</v>
      </c>
      <c r="J1166" s="60">
        <v>9.2081031307550645E-2</v>
      </c>
      <c r="K1166" s="60">
        <v>7.3664825046040522E-2</v>
      </c>
      <c r="L1166" s="60">
        <v>7.8268876611418042E-2</v>
      </c>
      <c r="M1166" s="60">
        <v>7.3756906077348069E-2</v>
      </c>
      <c r="N1166" s="60">
        <v>8.2136279926335182E-2</v>
      </c>
      <c r="O1166" s="60">
        <v>8.572744014732965E-2</v>
      </c>
      <c r="P1166" s="117">
        <v>7.1904660716815422E-2</v>
      </c>
      <c r="Q1166" s="61">
        <v>1</v>
      </c>
      <c r="R1166" s="61">
        <v>0</v>
      </c>
      <c r="S1166" s="61">
        <v>1</v>
      </c>
      <c r="T1166" s="61">
        <v>1</v>
      </c>
      <c r="U1166" s="61">
        <v>2</v>
      </c>
      <c r="V1166" s="61">
        <v>2</v>
      </c>
      <c r="W1166" s="61">
        <v>0</v>
      </c>
      <c r="X1166" s="61">
        <v>3</v>
      </c>
      <c r="Y1166" s="61">
        <v>0</v>
      </c>
      <c r="Z1166" s="61">
        <v>2</v>
      </c>
      <c r="AA1166" s="61">
        <v>0</v>
      </c>
      <c r="AB1166" s="61">
        <v>3</v>
      </c>
      <c r="AC1166" s="61">
        <v>2</v>
      </c>
      <c r="AD1166" s="50">
        <f t="shared" si="835"/>
        <v>17</v>
      </c>
      <c r="AE1166" s="51" t="s">
        <v>22</v>
      </c>
      <c r="AF1166" s="52">
        <f t="shared" si="838"/>
        <v>0.11003305291806527</v>
      </c>
      <c r="AG1166" s="53">
        <f t="shared" si="878"/>
        <v>0.13308293966535642</v>
      </c>
      <c r="AH1166" s="53">
        <f t="shared" si="839"/>
        <v>0.13308293966535642</v>
      </c>
      <c r="AI1166" s="53">
        <f t="shared" si="840"/>
        <v>0.13661603340204712</v>
      </c>
      <c r="AJ1166" s="53">
        <f t="shared" si="841"/>
        <v>0.13661603340204712</v>
      </c>
      <c r="AK1166" s="53">
        <f t="shared" si="842"/>
        <v>0.1401197404391028</v>
      </c>
      <c r="AL1166" s="53">
        <f t="shared" si="843"/>
        <v>0.11492345033236095</v>
      </c>
      <c r="AM1166" s="53">
        <f t="shared" si="844"/>
        <v>0.13343761026646905</v>
      </c>
      <c r="AN1166" s="53">
        <f t="shared" si="845"/>
        <v>0.1737839089487313</v>
      </c>
      <c r="AO1166" s="53">
        <f t="shared" si="846"/>
        <v>0.14704405240197735</v>
      </c>
      <c r="AP1166" s="53">
        <f t="shared" si="847"/>
        <v>0.1538651067888773</v>
      </c>
      <c r="AQ1166" s="53">
        <f t="shared" si="848"/>
        <v>0.14718145688762552</v>
      </c>
      <c r="AR1166" s="53">
        <f t="shared" si="849"/>
        <v>0.1595208813201249</v>
      </c>
      <c r="AS1166" s="53">
        <f t="shared" si="850"/>
        <v>0.16471617364280067</v>
      </c>
      <c r="AT1166" s="54">
        <f t="shared" si="851"/>
        <v>0.67532657177875555</v>
      </c>
      <c r="AU1166" s="54">
        <f t="shared" si="852"/>
        <v>0.67532657177875555</v>
      </c>
      <c r="AV1166" s="54">
        <f t="shared" si="853"/>
        <v>0.69325518146360332</v>
      </c>
      <c r="AW1166" s="54">
        <f t="shared" si="854"/>
        <v>0.69325518146360332</v>
      </c>
      <c r="AX1166" s="54">
        <f t="shared" si="855"/>
        <v>0.71103466896066114</v>
      </c>
      <c r="AY1166" s="54">
        <f t="shared" si="856"/>
        <v>0.58317662598298259</v>
      </c>
      <c r="AZ1166" s="54">
        <f t="shared" si="857"/>
        <v>0.67712634026720631</v>
      </c>
      <c r="BA1166" s="54">
        <f t="shared" si="858"/>
        <v>0.88186278238042992</v>
      </c>
      <c r="BB1166" s="54">
        <f t="shared" si="859"/>
        <v>0.74617194404320109</v>
      </c>
      <c r="BC1166" s="54">
        <f t="shared" si="860"/>
        <v>0.7807852407332555</v>
      </c>
      <c r="BD1166" s="54">
        <f t="shared" si="861"/>
        <v>0.74686920020896608</v>
      </c>
      <c r="BE1166" s="54">
        <f t="shared" si="862"/>
        <v>0.80948534936134375</v>
      </c>
      <c r="BF1166" s="54">
        <f t="shared" si="863"/>
        <v>0.8358487507295691</v>
      </c>
      <c r="BG1166" s="55">
        <f t="shared" si="836"/>
        <v>9.5095244091523323</v>
      </c>
      <c r="BH1166" s="56">
        <f t="shared" si="879"/>
        <v>-0.39255889506534997</v>
      </c>
      <c r="BI1166" s="56">
        <f t="shared" si="864"/>
        <v>0</v>
      </c>
      <c r="BJ1166" s="56">
        <f t="shared" si="865"/>
        <v>-0.36635712035103163</v>
      </c>
      <c r="BK1166" s="56">
        <f t="shared" si="866"/>
        <v>-0.36635712035103163</v>
      </c>
      <c r="BL1166" s="56">
        <f t="shared" si="867"/>
        <v>-0.6820681790457116</v>
      </c>
      <c r="BM1166" s="56">
        <f t="shared" si="868"/>
        <v>-1.0785303559904404</v>
      </c>
      <c r="BN1166" s="56">
        <f t="shared" si="869"/>
        <v>0</v>
      </c>
      <c r="BO1166" s="56">
        <f t="shared" si="870"/>
        <v>-0.37715643183259978</v>
      </c>
      <c r="BP1166" s="56">
        <f t="shared" si="871"/>
        <v>0</v>
      </c>
      <c r="BQ1166" s="56">
        <f t="shared" si="872"/>
        <v>-0.49491029362266031</v>
      </c>
      <c r="BR1166" s="56">
        <f t="shared" si="873"/>
        <v>0</v>
      </c>
      <c r="BS1166" s="56">
        <f t="shared" si="874"/>
        <v>-0.63406981322484612</v>
      </c>
      <c r="BT1166" s="56">
        <f t="shared" si="875"/>
        <v>-0.35861520489081339</v>
      </c>
      <c r="BU1166" s="57">
        <f t="shared" si="837"/>
        <v>-4.750623414374485</v>
      </c>
      <c r="BV1166" s="58">
        <f t="shared" si="834"/>
        <v>3.2439530579302538</v>
      </c>
      <c r="BW1166" s="59">
        <f t="shared" si="876"/>
        <v>-13.333886358963738</v>
      </c>
      <c r="BX1166" s="68">
        <f t="shared" si="877"/>
        <v>7.4904755908476677</v>
      </c>
    </row>
    <row r="1167" spans="1:76">
      <c r="A1167" s="49">
        <v>5055</v>
      </c>
      <c r="B1167" s="86">
        <v>0.13069908814589667</v>
      </c>
      <c r="C1167" s="60">
        <v>6.4456721915285453E-2</v>
      </c>
      <c r="D1167" s="60">
        <v>6.4456721915285453E-2</v>
      </c>
      <c r="E1167" s="60">
        <v>6.6758747697974213E-2</v>
      </c>
      <c r="F1167" s="60">
        <v>6.6758747697974213E-2</v>
      </c>
      <c r="G1167" s="60">
        <v>6.9060773480662987E-2</v>
      </c>
      <c r="H1167" s="60">
        <v>5.2946593001841617E-2</v>
      </c>
      <c r="I1167" s="60">
        <v>6.4686924493554329E-2</v>
      </c>
      <c r="J1167" s="60">
        <v>9.2081031307550645E-2</v>
      </c>
      <c r="K1167" s="60">
        <v>7.3664825046040522E-2</v>
      </c>
      <c r="L1167" s="60">
        <v>7.8268876611418042E-2</v>
      </c>
      <c r="M1167" s="60">
        <v>7.3756906077348069E-2</v>
      </c>
      <c r="N1167" s="60">
        <v>8.2136279926335182E-2</v>
      </c>
      <c r="O1167" s="60">
        <v>8.572744014732965E-2</v>
      </c>
      <c r="P1167" s="117">
        <v>7.1904660716815422E-2</v>
      </c>
      <c r="Q1167" s="61">
        <v>0</v>
      </c>
      <c r="R1167" s="61">
        <v>1</v>
      </c>
      <c r="S1167" s="61">
        <v>0</v>
      </c>
      <c r="T1167" s="61">
        <v>0</v>
      </c>
      <c r="U1167" s="61">
        <v>0</v>
      </c>
      <c r="V1167" s="61">
        <v>0</v>
      </c>
      <c r="W1167" s="61">
        <v>0</v>
      </c>
      <c r="X1167" s="61">
        <v>0</v>
      </c>
      <c r="Y1167" s="61">
        <v>2</v>
      </c>
      <c r="Z1167" s="61">
        <v>1</v>
      </c>
      <c r="AA1167" s="61">
        <v>0</v>
      </c>
      <c r="AB1167" s="61">
        <v>0</v>
      </c>
      <c r="AC1167" s="61">
        <v>1</v>
      </c>
      <c r="AD1167" s="50">
        <f t="shared" si="835"/>
        <v>5</v>
      </c>
      <c r="AE1167" s="51" t="s">
        <v>22</v>
      </c>
      <c r="AF1167" s="52">
        <f t="shared" si="838"/>
        <v>0.15265673553087172</v>
      </c>
      <c r="AG1167" s="53">
        <f t="shared" si="878"/>
        <v>0.13308293966535642</v>
      </c>
      <c r="AH1167" s="53">
        <f t="shared" si="839"/>
        <v>0.13308293966535642</v>
      </c>
      <c r="AI1167" s="53">
        <f t="shared" si="840"/>
        <v>0.13661603340204712</v>
      </c>
      <c r="AJ1167" s="53">
        <f t="shared" si="841"/>
        <v>0.13661603340204712</v>
      </c>
      <c r="AK1167" s="53">
        <f t="shared" si="842"/>
        <v>0.1401197404391028</v>
      </c>
      <c r="AL1167" s="53">
        <f t="shared" si="843"/>
        <v>0.11492345033236095</v>
      </c>
      <c r="AM1167" s="53">
        <f t="shared" si="844"/>
        <v>0.13343761026646905</v>
      </c>
      <c r="AN1167" s="53">
        <f t="shared" si="845"/>
        <v>0.1737839089487313</v>
      </c>
      <c r="AO1167" s="53">
        <f t="shared" si="846"/>
        <v>0.14704405240197735</v>
      </c>
      <c r="AP1167" s="53">
        <f t="shared" si="847"/>
        <v>0.1538651067888773</v>
      </c>
      <c r="AQ1167" s="53">
        <f t="shared" si="848"/>
        <v>0.14718145688762552</v>
      </c>
      <c r="AR1167" s="53">
        <f t="shared" si="849"/>
        <v>0.1595208813201249</v>
      </c>
      <c r="AS1167" s="53">
        <f t="shared" si="850"/>
        <v>0.16471617364280067</v>
      </c>
      <c r="AT1167" s="54">
        <f t="shared" si="851"/>
        <v>0.93692892390949789</v>
      </c>
      <c r="AU1167" s="54">
        <f t="shared" si="852"/>
        <v>0.93692892390949789</v>
      </c>
      <c r="AV1167" s="54">
        <f t="shared" si="853"/>
        <v>0.96180256827828625</v>
      </c>
      <c r="AW1167" s="54">
        <f t="shared" si="854"/>
        <v>0.96180256827828625</v>
      </c>
      <c r="AX1167" s="54">
        <f t="shared" si="855"/>
        <v>0.98646932475494131</v>
      </c>
      <c r="AY1167" s="54">
        <f t="shared" si="856"/>
        <v>0.809082703783219</v>
      </c>
      <c r="AZ1167" s="54">
        <f t="shared" si="857"/>
        <v>0.93942587164358293</v>
      </c>
      <c r="BA1167" s="54">
        <f t="shared" si="858"/>
        <v>1.2234714022214104</v>
      </c>
      <c r="BB1167" s="54">
        <f t="shared" si="859"/>
        <v>1.0352177832162819</v>
      </c>
      <c r="BC1167" s="54">
        <f t="shared" si="860"/>
        <v>1.0832392889232973</v>
      </c>
      <c r="BD1167" s="54">
        <f t="shared" si="861"/>
        <v>1.0361851366366555</v>
      </c>
      <c r="BE1167" s="54">
        <f t="shared" si="862"/>
        <v>1.1230570052944664</v>
      </c>
      <c r="BF1167" s="54">
        <f t="shared" si="863"/>
        <v>1.1596328403152418</v>
      </c>
      <c r="BG1167" s="55">
        <f t="shared" si="836"/>
        <v>13.193244341164664</v>
      </c>
      <c r="BH1167" s="56">
        <f t="shared" si="879"/>
        <v>0</v>
      </c>
      <c r="BI1167" s="56">
        <f t="shared" si="864"/>
        <v>-6.5147854573357533E-2</v>
      </c>
      <c r="BJ1167" s="56">
        <f t="shared" si="865"/>
        <v>0</v>
      </c>
      <c r="BK1167" s="56">
        <f t="shared" si="866"/>
        <v>0</v>
      </c>
      <c r="BL1167" s="56">
        <f t="shared" si="867"/>
        <v>0</v>
      </c>
      <c r="BM1167" s="56">
        <f t="shared" si="868"/>
        <v>0</v>
      </c>
      <c r="BN1167" s="56">
        <f t="shared" si="869"/>
        <v>0</v>
      </c>
      <c r="BO1167" s="56">
        <f t="shared" si="870"/>
        <v>0</v>
      </c>
      <c r="BP1167" s="56">
        <f t="shared" si="871"/>
        <v>6.9223646297813551E-2</v>
      </c>
      <c r="BQ1167" s="56">
        <f t="shared" si="872"/>
        <v>7.9955893680662193E-2</v>
      </c>
      <c r="BR1167" s="56">
        <f t="shared" si="873"/>
        <v>0</v>
      </c>
      <c r="BS1167" s="56">
        <f t="shared" si="874"/>
        <v>0</v>
      </c>
      <c r="BT1167" s="56">
        <f t="shared" si="875"/>
        <v>0.14810343804658577</v>
      </c>
      <c r="BU1167" s="57">
        <f t="shared" si="837"/>
        <v>0.23213512345170398</v>
      </c>
      <c r="BV1167" s="58">
        <f t="shared" si="834"/>
        <v>4.6239772869945055</v>
      </c>
      <c r="BW1167" s="59">
        <f t="shared" si="876"/>
        <v>-11.071187954119235</v>
      </c>
      <c r="BX1167" s="68">
        <f t="shared" si="877"/>
        <v>8.1932443411646645</v>
      </c>
    </row>
    <row r="1168" spans="1:76">
      <c r="A1168" s="49">
        <v>5056</v>
      </c>
      <c r="B1168" s="86">
        <v>1.3171225937183385E-2</v>
      </c>
      <c r="C1168" s="60">
        <v>6.4456721915285453E-2</v>
      </c>
      <c r="D1168" s="60">
        <v>6.4456721915285453E-2</v>
      </c>
      <c r="E1168" s="60">
        <v>6.6758747697974213E-2</v>
      </c>
      <c r="F1168" s="60">
        <v>6.6758747697974213E-2</v>
      </c>
      <c r="G1168" s="60">
        <v>6.9060773480662987E-2</v>
      </c>
      <c r="H1168" s="60">
        <v>8.9779005524861885E-2</v>
      </c>
      <c r="I1168" s="60">
        <v>0.11022099447513813</v>
      </c>
      <c r="J1168" s="60">
        <v>0.15423572744014732</v>
      </c>
      <c r="K1168" s="60">
        <v>0.12891344383057091</v>
      </c>
      <c r="L1168" s="60">
        <v>0.16574585635359115</v>
      </c>
      <c r="M1168" s="60">
        <v>0.12905156537753223</v>
      </c>
      <c r="N1168" s="60">
        <v>0.17394106813996316</v>
      </c>
      <c r="O1168" s="60">
        <v>0.18153775322283611</v>
      </c>
      <c r="P1168" s="117">
        <v>0.11268593285167872</v>
      </c>
      <c r="Q1168" s="61">
        <v>0</v>
      </c>
      <c r="R1168" s="61">
        <v>0</v>
      </c>
      <c r="S1168" s="61">
        <v>0</v>
      </c>
      <c r="T1168" s="61">
        <v>0</v>
      </c>
      <c r="U1168" s="61">
        <v>0</v>
      </c>
      <c r="V1168" s="61">
        <v>0</v>
      </c>
      <c r="W1168" s="61">
        <v>0</v>
      </c>
      <c r="X1168" s="61">
        <v>0</v>
      </c>
      <c r="Y1168" s="61">
        <v>0</v>
      </c>
      <c r="Z1168" s="61">
        <v>0</v>
      </c>
      <c r="AA1168" s="61">
        <v>0</v>
      </c>
      <c r="AB1168" s="61">
        <v>0</v>
      </c>
      <c r="AC1168" s="61">
        <v>0</v>
      </c>
      <c r="AD1168" s="50">
        <f t="shared" si="835"/>
        <v>0</v>
      </c>
      <c r="AE1168" s="51" t="s">
        <v>22</v>
      </c>
      <c r="AF1168" s="52">
        <f t="shared" si="838"/>
        <v>1.8328657573355091E-2</v>
      </c>
      <c r="AG1168" s="53">
        <f t="shared" si="878"/>
        <v>0.13308293966535642</v>
      </c>
      <c r="AH1168" s="53">
        <f t="shared" si="839"/>
        <v>0.13308293966535642</v>
      </c>
      <c r="AI1168" s="53">
        <f t="shared" si="840"/>
        <v>0.13661603340204712</v>
      </c>
      <c r="AJ1168" s="53">
        <f t="shared" si="841"/>
        <v>0.13661603340204712</v>
      </c>
      <c r="AK1168" s="53">
        <f t="shared" si="842"/>
        <v>0.1401197404391028</v>
      </c>
      <c r="AL1168" s="53">
        <f t="shared" si="843"/>
        <v>0.17051608572374582</v>
      </c>
      <c r="AM1168" s="53">
        <f t="shared" si="844"/>
        <v>0.19891097998073709</v>
      </c>
      <c r="AN1168" s="53">
        <f t="shared" si="845"/>
        <v>0.2563192409601428</v>
      </c>
      <c r="AO1168" s="53">
        <f t="shared" si="846"/>
        <v>0.22382351712961809</v>
      </c>
      <c r="AP1168" s="53">
        <f t="shared" si="847"/>
        <v>0.27069483556946372</v>
      </c>
      <c r="AQ1168" s="53">
        <f t="shared" si="848"/>
        <v>0.22400441416327074</v>
      </c>
      <c r="AR1168" s="53">
        <f t="shared" si="849"/>
        <v>0.28079917340681065</v>
      </c>
      <c r="AS1168" s="53">
        <f t="shared" si="850"/>
        <v>0.29007540215594918</v>
      </c>
      <c r="AT1168" s="54">
        <f t="shared" si="851"/>
        <v>0.11249192089160348</v>
      </c>
      <c r="AU1168" s="54">
        <f t="shared" si="852"/>
        <v>0.11249192089160348</v>
      </c>
      <c r="AV1168" s="54">
        <f t="shared" si="853"/>
        <v>0.11547836304662217</v>
      </c>
      <c r="AW1168" s="54">
        <f t="shared" si="854"/>
        <v>0.11547836304662217</v>
      </c>
      <c r="AX1168" s="54">
        <f t="shared" si="855"/>
        <v>0.11843996530631754</v>
      </c>
      <c r="AY1168" s="54">
        <f t="shared" si="856"/>
        <v>0.14413329066982419</v>
      </c>
      <c r="AZ1168" s="54">
        <f t="shared" si="857"/>
        <v>0.16813483592058939</v>
      </c>
      <c r="BA1168" s="54">
        <f t="shared" si="858"/>
        <v>0.21666070684633468</v>
      </c>
      <c r="BB1168" s="54">
        <f t="shared" si="859"/>
        <v>0.1891928255112009</v>
      </c>
      <c r="BC1168" s="54">
        <f t="shared" si="860"/>
        <v>0.22881206340359037</v>
      </c>
      <c r="BD1168" s="54">
        <f t="shared" si="861"/>
        <v>0.18934573357627935</v>
      </c>
      <c r="BE1168" s="54">
        <f t="shared" si="862"/>
        <v>0.23735302572016562</v>
      </c>
      <c r="BF1168" s="54">
        <f t="shared" si="863"/>
        <v>0.2451940066396166</v>
      </c>
      <c r="BG1168" s="55">
        <f t="shared" si="836"/>
        <v>2.1932070214703701</v>
      </c>
      <c r="BH1168" s="56">
        <f t="shared" si="879"/>
        <v>0</v>
      </c>
      <c r="BI1168" s="56">
        <f t="shared" si="864"/>
        <v>0</v>
      </c>
      <c r="BJ1168" s="56">
        <f t="shared" si="865"/>
        <v>0</v>
      </c>
      <c r="BK1168" s="56">
        <f t="shared" si="866"/>
        <v>0</v>
      </c>
      <c r="BL1168" s="56">
        <f t="shared" si="867"/>
        <v>0</v>
      </c>
      <c r="BM1168" s="56">
        <f t="shared" si="868"/>
        <v>0</v>
      </c>
      <c r="BN1168" s="56">
        <f t="shared" si="869"/>
        <v>0</v>
      </c>
      <c r="BO1168" s="56">
        <f t="shared" si="870"/>
        <v>0</v>
      </c>
      <c r="BP1168" s="56">
        <f t="shared" si="871"/>
        <v>0</v>
      </c>
      <c r="BQ1168" s="56">
        <f t="shared" si="872"/>
        <v>0</v>
      </c>
      <c r="BR1168" s="56">
        <f t="shared" si="873"/>
        <v>0</v>
      </c>
      <c r="BS1168" s="56">
        <f t="shared" si="874"/>
        <v>0</v>
      </c>
      <c r="BT1168" s="56">
        <f t="shared" si="875"/>
        <v>0</v>
      </c>
      <c r="BU1168" s="57">
        <f t="shared" si="837"/>
        <v>0</v>
      </c>
      <c r="BV1168" s="58">
        <f t="shared" si="834"/>
        <v>0.46598220721650058</v>
      </c>
      <c r="BW1168" s="59">
        <f t="shared" si="876"/>
        <v>-0.81156817338717135</v>
      </c>
      <c r="BX1168" s="68">
        <f t="shared" si="877"/>
        <v>2.1932070214703701</v>
      </c>
    </row>
    <row r="1169" spans="1:76">
      <c r="A1169" s="49">
        <v>5057</v>
      </c>
      <c r="B1169" s="86">
        <v>0.1099290780141844</v>
      </c>
      <c r="C1169" s="60">
        <v>6.4456721915285453E-2</v>
      </c>
      <c r="D1169" s="60">
        <v>6.4456721915285453E-2</v>
      </c>
      <c r="E1169" s="60">
        <v>8.7476979742173111E-2</v>
      </c>
      <c r="F1169" s="60">
        <v>8.7476979742173111E-2</v>
      </c>
      <c r="G1169" s="60">
        <v>0.12661141804788215</v>
      </c>
      <c r="H1169" s="60">
        <v>0.15883977900552487</v>
      </c>
      <c r="I1169" s="60">
        <v>0.19410681399631677</v>
      </c>
      <c r="J1169" s="60">
        <v>0.26933701657458564</v>
      </c>
      <c r="K1169" s="60">
        <v>0.30386740331491713</v>
      </c>
      <c r="L1169" s="60">
        <v>0.30616942909760592</v>
      </c>
      <c r="M1169" s="60">
        <v>0.30418968692449355</v>
      </c>
      <c r="N1169" s="60">
        <v>0.27854511970534068</v>
      </c>
      <c r="O1169" s="60">
        <v>0.29069981583793736</v>
      </c>
      <c r="P1169" s="117">
        <v>0.19509491429380932</v>
      </c>
      <c r="Q1169" s="61">
        <v>1</v>
      </c>
      <c r="R1169" s="61">
        <v>1</v>
      </c>
      <c r="S1169" s="61">
        <v>4</v>
      </c>
      <c r="T1169" s="61">
        <v>0</v>
      </c>
      <c r="U1169" s="61">
        <v>0</v>
      </c>
      <c r="V1169" s="61">
        <v>3</v>
      </c>
      <c r="W1169" s="61">
        <v>4</v>
      </c>
      <c r="X1169" s="61">
        <v>1</v>
      </c>
      <c r="Y1169" s="61">
        <v>2</v>
      </c>
      <c r="Z1169" s="61">
        <v>3</v>
      </c>
      <c r="AA1169" s="61">
        <v>3</v>
      </c>
      <c r="AB1169" s="61">
        <v>1</v>
      </c>
      <c r="AC1169" s="61">
        <v>0</v>
      </c>
      <c r="AD1169" s="50">
        <f t="shared" si="835"/>
        <v>23</v>
      </c>
      <c r="AE1169" s="51" t="s">
        <v>22</v>
      </c>
      <c r="AF1169" s="52">
        <f t="shared" si="838"/>
        <v>0.13010439913636576</v>
      </c>
      <c r="AG1169" s="53">
        <f t="shared" si="878"/>
        <v>0.13308293966535642</v>
      </c>
      <c r="AH1169" s="53">
        <f t="shared" si="839"/>
        <v>0.13308293966535642</v>
      </c>
      <c r="AI1169" s="53">
        <f t="shared" si="840"/>
        <v>0.16722845332014935</v>
      </c>
      <c r="AJ1169" s="53">
        <f t="shared" si="841"/>
        <v>0.16722845332014935</v>
      </c>
      <c r="AK1169" s="53">
        <f t="shared" si="842"/>
        <v>0.22080210038043391</v>
      </c>
      <c r="AL1169" s="53">
        <f t="shared" si="843"/>
        <v>0.26209643305170799</v>
      </c>
      <c r="AM1169" s="53">
        <f t="shared" si="844"/>
        <v>0.30524677814159878</v>
      </c>
      <c r="AN1169" s="53">
        <f t="shared" si="845"/>
        <v>0.39236469523117967</v>
      </c>
      <c r="AO1169" s="53">
        <f t="shared" si="846"/>
        <v>0.43071946269261097</v>
      </c>
      <c r="AP1169" s="53">
        <f t="shared" si="847"/>
        <v>0.43324731320925952</v>
      </c>
      <c r="AQ1169" s="53">
        <f t="shared" si="848"/>
        <v>0.43107356751561782</v>
      </c>
      <c r="AR1169" s="53">
        <f t="shared" si="849"/>
        <v>0.40267686086877152</v>
      </c>
      <c r="AS1169" s="53">
        <f t="shared" si="850"/>
        <v>0.41619287508636216</v>
      </c>
      <c r="AT1169" s="54">
        <f t="shared" si="851"/>
        <v>0.79851422378985348</v>
      </c>
      <c r="AU1169" s="54">
        <f t="shared" si="852"/>
        <v>0.79851422378985348</v>
      </c>
      <c r="AV1169" s="54">
        <f t="shared" si="853"/>
        <v>1.003391561189551</v>
      </c>
      <c r="AW1169" s="54">
        <f t="shared" si="854"/>
        <v>1.003391561189551</v>
      </c>
      <c r="AX1169" s="54">
        <f t="shared" si="855"/>
        <v>1.3248401203024274</v>
      </c>
      <c r="AY1169" s="54">
        <f t="shared" si="856"/>
        <v>1.5726112627406501</v>
      </c>
      <c r="AZ1169" s="54">
        <f t="shared" si="857"/>
        <v>1.8315187110008115</v>
      </c>
      <c r="BA1169" s="54">
        <f t="shared" si="858"/>
        <v>2.3542370708288995</v>
      </c>
      <c r="BB1169" s="54">
        <f t="shared" si="859"/>
        <v>2.5843704556573215</v>
      </c>
      <c r="BC1169" s="54">
        <f t="shared" si="860"/>
        <v>2.5995378737969723</v>
      </c>
      <c r="BD1169" s="54">
        <f t="shared" si="861"/>
        <v>2.5864951287265714</v>
      </c>
      <c r="BE1169" s="54">
        <f t="shared" si="862"/>
        <v>2.4161113498341567</v>
      </c>
      <c r="BF1169" s="54">
        <f t="shared" si="863"/>
        <v>2.4972091196071333</v>
      </c>
      <c r="BG1169" s="55">
        <f t="shared" si="836"/>
        <v>23.370742662453754</v>
      </c>
      <c r="BH1169" s="56">
        <f t="shared" si="879"/>
        <v>-0.22500249834877334</v>
      </c>
      <c r="BI1169" s="56">
        <f t="shared" si="864"/>
        <v>-0.22500249834877334</v>
      </c>
      <c r="BJ1169" s="56">
        <f t="shared" si="865"/>
        <v>1.3543291267735565E-2</v>
      </c>
      <c r="BK1169" s="56">
        <f t="shared" si="866"/>
        <v>0</v>
      </c>
      <c r="BL1169" s="56">
        <f t="shared" si="867"/>
        <v>0</v>
      </c>
      <c r="BM1169" s="56">
        <f t="shared" si="868"/>
        <v>1.3582123872281617</v>
      </c>
      <c r="BN1169" s="56">
        <f t="shared" si="869"/>
        <v>2.4205820776048244</v>
      </c>
      <c r="BO1169" s="56">
        <f t="shared" si="870"/>
        <v>0.85621671355007523</v>
      </c>
      <c r="BP1169" s="56">
        <f t="shared" si="871"/>
        <v>1.8989638816740204</v>
      </c>
      <c r="BQ1169" s="56">
        <f t="shared" si="872"/>
        <v>2.8660010651470249</v>
      </c>
      <c r="BR1169" s="56">
        <f t="shared" si="873"/>
        <v>2.8509111813421377</v>
      </c>
      <c r="BS1169" s="56">
        <f t="shared" si="874"/>
        <v>0.88215936751804103</v>
      </c>
      <c r="BT1169" s="56">
        <f t="shared" si="875"/>
        <v>0</v>
      </c>
      <c r="BU1169" s="57">
        <f t="shared" si="837"/>
        <v>12.696584968634474</v>
      </c>
      <c r="BV1169" s="58">
        <f t="shared" ref="BV1169:BV1232" si="880">$BW$3*B1169</f>
        <v>3.8891591909992544</v>
      </c>
      <c r="BW1169" s="59">
        <f t="shared" si="876"/>
        <v>-11.656671901865096</v>
      </c>
      <c r="BX1169" s="68">
        <f t="shared" si="877"/>
        <v>0.37074266245375398</v>
      </c>
    </row>
    <row r="1170" spans="1:76">
      <c r="A1170" s="49">
        <v>5058</v>
      </c>
      <c r="B1170" s="86">
        <v>1.7223910840932121E-2</v>
      </c>
      <c r="C1170" s="60">
        <v>8.9779005524861885E-2</v>
      </c>
      <c r="D1170" s="60">
        <v>8.9779005524861885E-2</v>
      </c>
      <c r="E1170" s="60">
        <v>0.10589318600368323</v>
      </c>
      <c r="F1170" s="60">
        <v>0.10589318600368323</v>
      </c>
      <c r="G1170" s="60">
        <v>0.12891344383057091</v>
      </c>
      <c r="H1170" s="60">
        <v>0.15193370165745856</v>
      </c>
      <c r="I1170" s="60">
        <v>0.17011970534069981</v>
      </c>
      <c r="J1170" s="60">
        <v>0.19567219152854512</v>
      </c>
      <c r="K1170" s="60">
        <v>0.20257826887661143</v>
      </c>
      <c r="L1170" s="60">
        <v>0.19797421731123388</v>
      </c>
      <c r="M1170" s="60">
        <v>0.20276243093922652</v>
      </c>
      <c r="N1170" s="60">
        <v>0.19797421731123388</v>
      </c>
      <c r="O1170" s="60">
        <v>0.20662983425414364</v>
      </c>
      <c r="P1170" s="117">
        <v>0.15737710723898568</v>
      </c>
      <c r="Q1170" s="61">
        <v>0</v>
      </c>
      <c r="R1170" s="61">
        <v>0</v>
      </c>
      <c r="S1170" s="61">
        <v>0</v>
      </c>
      <c r="T1170" s="61">
        <v>0</v>
      </c>
      <c r="U1170" s="61">
        <v>0</v>
      </c>
      <c r="V1170" s="61">
        <v>0</v>
      </c>
      <c r="W1170" s="61">
        <v>0</v>
      </c>
      <c r="X1170" s="61">
        <v>0</v>
      </c>
      <c r="Y1170" s="61">
        <v>0</v>
      </c>
      <c r="Z1170" s="61">
        <v>0</v>
      </c>
      <c r="AA1170" s="61">
        <v>0</v>
      </c>
      <c r="AB1170" s="61">
        <v>0</v>
      </c>
      <c r="AC1170" s="61">
        <v>0</v>
      </c>
      <c r="AD1170" s="50">
        <f t="shared" ref="AD1170:AD1233" si="881">SUM(Q1170:AC1170)</f>
        <v>0</v>
      </c>
      <c r="AE1170" s="51" t="s">
        <v>22</v>
      </c>
      <c r="AF1170" s="52">
        <f t="shared" si="838"/>
        <v>2.3482529301976408E-2</v>
      </c>
      <c r="AG1170" s="53">
        <f t="shared" si="878"/>
        <v>0.17051608572374582</v>
      </c>
      <c r="AH1170" s="53">
        <f t="shared" si="839"/>
        <v>0.17051608572374582</v>
      </c>
      <c r="AI1170" s="53">
        <f t="shared" si="840"/>
        <v>0.19300954563313072</v>
      </c>
      <c r="AJ1170" s="53">
        <f t="shared" si="841"/>
        <v>0.19300954563313072</v>
      </c>
      <c r="AK1170" s="53">
        <f t="shared" si="842"/>
        <v>0.22382351712961809</v>
      </c>
      <c r="AL1170" s="53">
        <f t="shared" si="843"/>
        <v>0.25341660198886867</v>
      </c>
      <c r="AM1170" s="53">
        <f t="shared" si="844"/>
        <v>0.27610055894495894</v>
      </c>
      <c r="AN1170" s="53">
        <f t="shared" si="845"/>
        <v>0.30712168656674721</v>
      </c>
      <c r="AO1170" s="53">
        <f t="shared" si="846"/>
        <v>0.31535680887457551</v>
      </c>
      <c r="AP1170" s="53">
        <f t="shared" si="847"/>
        <v>0.30987328261439445</v>
      </c>
      <c r="AQ1170" s="53">
        <f t="shared" si="848"/>
        <v>0.31557561388732097</v>
      </c>
      <c r="AR1170" s="53">
        <f t="shared" si="849"/>
        <v>0.30987328261439445</v>
      </c>
      <c r="AS1170" s="53">
        <f t="shared" si="850"/>
        <v>0.32016119099367502</v>
      </c>
      <c r="AT1170" s="54">
        <f t="shared" si="851"/>
        <v>0.18466241774655348</v>
      </c>
      <c r="AU1170" s="54">
        <f t="shared" si="852"/>
        <v>0.18466241774655348</v>
      </c>
      <c r="AV1170" s="54">
        <f t="shared" si="853"/>
        <v>0.20902197697946723</v>
      </c>
      <c r="AW1170" s="54">
        <f t="shared" si="854"/>
        <v>0.20902197697946723</v>
      </c>
      <c r="AX1170" s="54">
        <f t="shared" si="855"/>
        <v>0.24239233293599233</v>
      </c>
      <c r="AY1170" s="54">
        <f t="shared" si="856"/>
        <v>0.274440515226205</v>
      </c>
      <c r="AZ1170" s="54">
        <f t="shared" si="857"/>
        <v>0.2990063754955804</v>
      </c>
      <c r="BA1170" s="54">
        <f t="shared" si="858"/>
        <v>0.33260107363534708</v>
      </c>
      <c r="BB1170" s="54">
        <f t="shared" si="859"/>
        <v>0.34151939702605566</v>
      </c>
      <c r="BC1170" s="54">
        <f t="shared" si="860"/>
        <v>0.33558094721538928</v>
      </c>
      <c r="BD1170" s="54">
        <f t="shared" si="861"/>
        <v>0.34175635451013781</v>
      </c>
      <c r="BE1170" s="54">
        <f t="shared" si="862"/>
        <v>0.33558094721538928</v>
      </c>
      <c r="BF1170" s="54">
        <f t="shared" si="863"/>
        <v>0.34672235963292997</v>
      </c>
      <c r="BG1170" s="55">
        <f t="shared" ref="BG1170:BG1233" si="882">SUM(AT1170:BF1170)</f>
        <v>3.6369690923450682</v>
      </c>
      <c r="BH1170" s="56">
        <f t="shared" si="879"/>
        <v>0</v>
      </c>
      <c r="BI1170" s="56">
        <f t="shared" si="864"/>
        <v>0</v>
      </c>
      <c r="BJ1170" s="56">
        <f t="shared" si="865"/>
        <v>0</v>
      </c>
      <c r="BK1170" s="56">
        <f t="shared" si="866"/>
        <v>0</v>
      </c>
      <c r="BL1170" s="56">
        <f t="shared" si="867"/>
        <v>0</v>
      </c>
      <c r="BM1170" s="56">
        <f t="shared" si="868"/>
        <v>0</v>
      </c>
      <c r="BN1170" s="56">
        <f t="shared" si="869"/>
        <v>0</v>
      </c>
      <c r="BO1170" s="56">
        <f t="shared" si="870"/>
        <v>0</v>
      </c>
      <c r="BP1170" s="56">
        <f t="shared" si="871"/>
        <v>0</v>
      </c>
      <c r="BQ1170" s="56">
        <f t="shared" si="872"/>
        <v>0</v>
      </c>
      <c r="BR1170" s="56">
        <f t="shared" si="873"/>
        <v>0</v>
      </c>
      <c r="BS1170" s="56">
        <f t="shared" si="874"/>
        <v>0</v>
      </c>
      <c r="BT1170" s="56">
        <f t="shared" si="875"/>
        <v>0</v>
      </c>
      <c r="BU1170" s="57">
        <f t="shared" ref="BU1170:BU1233" si="883">SUM(BH1170:BT1170)</f>
        <v>0</v>
      </c>
      <c r="BV1170" s="58">
        <f t="shared" si="880"/>
        <v>0.60936134789850083</v>
      </c>
      <c r="BW1170" s="59">
        <f t="shared" si="876"/>
        <v>-1.1830135267279915</v>
      </c>
      <c r="BX1170" s="68">
        <f t="shared" si="877"/>
        <v>3.6369690923450682</v>
      </c>
    </row>
    <row r="1171" spans="1:76">
      <c r="A1171" s="49">
        <v>5059</v>
      </c>
      <c r="B1171" s="86">
        <v>0.10131712259371835</v>
      </c>
      <c r="C1171" s="60">
        <v>8.9779005524861885E-2</v>
      </c>
      <c r="D1171" s="60">
        <v>8.9779005524861885E-2</v>
      </c>
      <c r="E1171" s="60">
        <v>0.10589318600368323</v>
      </c>
      <c r="F1171" s="60">
        <v>0.10589318600368323</v>
      </c>
      <c r="G1171" s="60">
        <v>0.12891344383057091</v>
      </c>
      <c r="H1171" s="60">
        <v>0.15193370165745856</v>
      </c>
      <c r="I1171" s="60">
        <v>0.17011970534069981</v>
      </c>
      <c r="J1171" s="60">
        <v>0.19567219152854512</v>
      </c>
      <c r="K1171" s="60">
        <v>0.20257826887661143</v>
      </c>
      <c r="L1171" s="60">
        <v>0.19797421731123388</v>
      </c>
      <c r="M1171" s="60">
        <v>0.20276243093922652</v>
      </c>
      <c r="N1171" s="60">
        <v>0.19797421731123388</v>
      </c>
      <c r="O1171" s="60">
        <v>0.20662983425414364</v>
      </c>
      <c r="P1171" s="117">
        <v>0.15737710723898568</v>
      </c>
      <c r="Q1171" s="61">
        <v>2</v>
      </c>
      <c r="R1171" s="61">
        <v>1</v>
      </c>
      <c r="S1171" s="61">
        <v>0</v>
      </c>
      <c r="T1171" s="61">
        <v>1</v>
      </c>
      <c r="U1171" s="61">
        <v>3</v>
      </c>
      <c r="V1171" s="61">
        <v>0</v>
      </c>
      <c r="W1171" s="61">
        <v>2</v>
      </c>
      <c r="X1171" s="61">
        <v>2</v>
      </c>
      <c r="Y1171" s="61">
        <v>3</v>
      </c>
      <c r="Z1171" s="61">
        <v>0</v>
      </c>
      <c r="AA1171" s="61">
        <v>3</v>
      </c>
      <c r="AB1171" s="61">
        <v>0</v>
      </c>
      <c r="AC1171" s="61">
        <v>1</v>
      </c>
      <c r="AD1171" s="50">
        <f t="shared" si="881"/>
        <v>18</v>
      </c>
      <c r="AE1171" s="51" t="s">
        <v>22</v>
      </c>
      <c r="AF1171" s="52">
        <f t="shared" si="838"/>
        <v>0.12066078152137193</v>
      </c>
      <c r="AG1171" s="53">
        <f t="shared" si="878"/>
        <v>0.17051608572374582</v>
      </c>
      <c r="AH1171" s="53">
        <f t="shared" si="839"/>
        <v>0.17051608572374582</v>
      </c>
      <c r="AI1171" s="53">
        <f t="shared" si="840"/>
        <v>0.19300954563313072</v>
      </c>
      <c r="AJ1171" s="53">
        <f t="shared" si="841"/>
        <v>0.19300954563313072</v>
      </c>
      <c r="AK1171" s="53">
        <f t="shared" si="842"/>
        <v>0.22382351712961809</v>
      </c>
      <c r="AL1171" s="53">
        <f t="shared" si="843"/>
        <v>0.25341660198886867</v>
      </c>
      <c r="AM1171" s="53">
        <f t="shared" si="844"/>
        <v>0.27610055894495894</v>
      </c>
      <c r="AN1171" s="53">
        <f t="shared" si="845"/>
        <v>0.30712168656674721</v>
      </c>
      <c r="AO1171" s="53">
        <f t="shared" si="846"/>
        <v>0.31535680887457551</v>
      </c>
      <c r="AP1171" s="53">
        <f t="shared" si="847"/>
        <v>0.30987328261439445</v>
      </c>
      <c r="AQ1171" s="53">
        <f t="shared" si="848"/>
        <v>0.31557561388732097</v>
      </c>
      <c r="AR1171" s="53">
        <f t="shared" si="849"/>
        <v>0.30987328261439445</v>
      </c>
      <c r="AS1171" s="53">
        <f t="shared" si="850"/>
        <v>0.32016119099367502</v>
      </c>
      <c r="AT1171" s="54">
        <f t="shared" si="851"/>
        <v>0.9488548425254123</v>
      </c>
      <c r="AU1171" s="54">
        <f t="shared" si="852"/>
        <v>0.9488548425254123</v>
      </c>
      <c r="AV1171" s="54">
        <f t="shared" si="853"/>
        <v>1.0740220856601688</v>
      </c>
      <c r="AW1171" s="54">
        <f t="shared" si="854"/>
        <v>1.0740220856601688</v>
      </c>
      <c r="AX1171" s="54">
        <f t="shared" si="855"/>
        <v>1.245489697925505</v>
      </c>
      <c r="AY1171" s="54">
        <f t="shared" si="856"/>
        <v>1.4101635570208704</v>
      </c>
      <c r="AZ1171" s="54">
        <f t="shared" si="857"/>
        <v>1.5363908411745488</v>
      </c>
      <c r="BA1171" s="54">
        <f t="shared" si="858"/>
        <v>1.7090111956683749</v>
      </c>
      <c r="BB1171" s="54">
        <f t="shared" si="859"/>
        <v>1.7548364070987577</v>
      </c>
      <c r="BC1171" s="54">
        <f t="shared" si="860"/>
        <v>1.7243227436868636</v>
      </c>
      <c r="BD1171" s="54">
        <f t="shared" si="861"/>
        <v>1.7560539707968168</v>
      </c>
      <c r="BE1171" s="54">
        <f t="shared" si="862"/>
        <v>1.7243227436868636</v>
      </c>
      <c r="BF1171" s="54">
        <f t="shared" si="863"/>
        <v>1.7815709009132332</v>
      </c>
      <c r="BG1171" s="55">
        <f t="shared" si="882"/>
        <v>18.687915914342994</v>
      </c>
      <c r="BH1171" s="56">
        <f t="shared" si="879"/>
        <v>-0.10499890084398383</v>
      </c>
      <c r="BI1171" s="56">
        <f t="shared" si="864"/>
        <v>-5.2499450421991917E-2</v>
      </c>
      <c r="BJ1171" s="56">
        <f t="shared" si="865"/>
        <v>0</v>
      </c>
      <c r="BK1171" s="56">
        <f t="shared" si="866"/>
        <v>7.1410559804631887E-2</v>
      </c>
      <c r="BL1171" s="56">
        <f t="shared" si="867"/>
        <v>0.65858635274736355</v>
      </c>
      <c r="BM1171" s="56">
        <f t="shared" si="868"/>
        <v>0</v>
      </c>
      <c r="BN1171" s="56">
        <f t="shared" si="869"/>
        <v>0.85887211249452056</v>
      </c>
      <c r="BO1171" s="56">
        <f t="shared" si="870"/>
        <v>1.0718299102349633</v>
      </c>
      <c r="BP1171" s="56">
        <f t="shared" si="871"/>
        <v>1.6871269117340018</v>
      </c>
      <c r="BQ1171" s="56">
        <f t="shared" si="872"/>
        <v>0</v>
      </c>
      <c r="BR1171" s="56">
        <f t="shared" si="873"/>
        <v>1.6892076894555781</v>
      </c>
      <c r="BS1171" s="56">
        <f t="shared" si="874"/>
        <v>0</v>
      </c>
      <c r="BT1171" s="56">
        <f t="shared" si="875"/>
        <v>0.57749550370753588</v>
      </c>
      <c r="BU1171" s="57">
        <f t="shared" si="883"/>
        <v>6.4570306889126199</v>
      </c>
      <c r="BV1171" s="58">
        <f t="shared" si="880"/>
        <v>3.5844785170500044</v>
      </c>
      <c r="BW1171" s="59">
        <f t="shared" si="876"/>
        <v>-13.137160028726832</v>
      </c>
      <c r="BX1171" s="68">
        <f t="shared" si="877"/>
        <v>0.68791591434299448</v>
      </c>
    </row>
    <row r="1172" spans="1:76">
      <c r="A1172" s="49">
        <v>5060</v>
      </c>
      <c r="B1172" s="86">
        <v>2.2796352583586629E-2</v>
      </c>
      <c r="C1172" s="60">
        <v>8.9779005524861885E-2</v>
      </c>
      <c r="D1172" s="60">
        <v>8.9779005524861885E-2</v>
      </c>
      <c r="E1172" s="60">
        <v>0.10589318600368323</v>
      </c>
      <c r="F1172" s="60">
        <v>0.10589318600368323</v>
      </c>
      <c r="G1172" s="60">
        <v>0.11970534069981584</v>
      </c>
      <c r="H1172" s="60">
        <v>0.13812154696132597</v>
      </c>
      <c r="I1172" s="60">
        <v>0.15575506445672191</v>
      </c>
      <c r="J1172" s="60">
        <v>0.17725598526703498</v>
      </c>
      <c r="K1172" s="60">
        <v>0.18416206261510129</v>
      </c>
      <c r="L1172" s="60">
        <v>0.17955801104972377</v>
      </c>
      <c r="M1172" s="60">
        <v>0.18434622467771639</v>
      </c>
      <c r="N1172" s="60">
        <v>0.18844383057090239</v>
      </c>
      <c r="O1172" s="60">
        <v>0.19668508287292819</v>
      </c>
      <c r="P1172" s="117">
        <v>0.14733673324833546</v>
      </c>
      <c r="Q1172" s="61">
        <v>0</v>
      </c>
      <c r="R1172" s="61">
        <v>0</v>
      </c>
      <c r="S1172" s="61">
        <v>0</v>
      </c>
      <c r="T1172" s="61">
        <v>0</v>
      </c>
      <c r="U1172" s="61">
        <v>0</v>
      </c>
      <c r="V1172" s="61">
        <v>1</v>
      </c>
      <c r="W1172" s="61">
        <v>0</v>
      </c>
      <c r="X1172" s="61">
        <v>0</v>
      </c>
      <c r="Y1172" s="61">
        <v>0</v>
      </c>
      <c r="Z1172" s="61">
        <v>1</v>
      </c>
      <c r="AA1172" s="61">
        <v>0</v>
      </c>
      <c r="AB1172" s="61">
        <v>0</v>
      </c>
      <c r="AC1172" s="61">
        <v>1</v>
      </c>
      <c r="AD1172" s="50">
        <f t="shared" si="881"/>
        <v>3</v>
      </c>
      <c r="AE1172" s="51" t="s">
        <v>22</v>
      </c>
      <c r="AF1172" s="52">
        <f t="shared" si="838"/>
        <v>3.0422025684735458E-2</v>
      </c>
      <c r="AG1172" s="53">
        <f t="shared" si="878"/>
        <v>0.17051608572374582</v>
      </c>
      <c r="AH1172" s="53">
        <f t="shared" si="839"/>
        <v>0.17051608572374582</v>
      </c>
      <c r="AI1172" s="53">
        <f t="shared" si="840"/>
        <v>0.19300954563313072</v>
      </c>
      <c r="AJ1172" s="53">
        <f t="shared" si="841"/>
        <v>0.19300954563313072</v>
      </c>
      <c r="AK1172" s="53">
        <f t="shared" si="842"/>
        <v>0.21166209378943279</v>
      </c>
      <c r="AL1172" s="53">
        <f t="shared" si="843"/>
        <v>0.23579098736269424</v>
      </c>
      <c r="AM1172" s="53">
        <f t="shared" si="844"/>
        <v>0.25822980636984255</v>
      </c>
      <c r="AN1172" s="53">
        <f t="shared" si="845"/>
        <v>0.28485731532828751</v>
      </c>
      <c r="AO1172" s="53">
        <f t="shared" si="846"/>
        <v>0.29326074616625869</v>
      </c>
      <c r="AP1172" s="53">
        <f t="shared" si="847"/>
        <v>0.28766600626107458</v>
      </c>
      <c r="AQ1172" s="53">
        <f t="shared" si="848"/>
        <v>0.29348391951484448</v>
      </c>
      <c r="AR1172" s="53">
        <f t="shared" si="849"/>
        <v>0.2984375466918272</v>
      </c>
      <c r="AS1172" s="53">
        <f t="shared" si="850"/>
        <v>0.30833320816323501</v>
      </c>
      <c r="AT1172" s="54">
        <f t="shared" si="851"/>
        <v>0.23923337828937261</v>
      </c>
      <c r="AU1172" s="54">
        <f t="shared" si="852"/>
        <v>0.23923337828937261</v>
      </c>
      <c r="AV1172" s="54">
        <f t="shared" si="853"/>
        <v>0.27079161152407638</v>
      </c>
      <c r="AW1172" s="54">
        <f t="shared" si="854"/>
        <v>0.27079161152407638</v>
      </c>
      <c r="AX1172" s="54">
        <f t="shared" si="855"/>
        <v>0.29696106111117737</v>
      </c>
      <c r="AY1172" s="54">
        <f t="shared" si="856"/>
        <v>0.33081380115863557</v>
      </c>
      <c r="AZ1172" s="54">
        <f t="shared" si="857"/>
        <v>0.36229537342860191</v>
      </c>
      <c r="BA1172" s="54">
        <f t="shared" si="858"/>
        <v>0.39965366075100561</v>
      </c>
      <c r="BB1172" s="54">
        <f t="shared" si="859"/>
        <v>0.41144364021280239</v>
      </c>
      <c r="BC1172" s="54">
        <f t="shared" si="860"/>
        <v>0.40359424276454059</v>
      </c>
      <c r="BD1172" s="54">
        <f t="shared" si="861"/>
        <v>0.41175675151781338</v>
      </c>
      <c r="BE1172" s="54">
        <f t="shared" si="862"/>
        <v>0.41870667040262505</v>
      </c>
      <c r="BF1172" s="54">
        <f t="shared" si="863"/>
        <v>0.43259024340492974</v>
      </c>
      <c r="BG1172" s="55">
        <f t="shared" si="882"/>
        <v>4.487865424379029</v>
      </c>
      <c r="BH1172" s="56">
        <f t="shared" si="879"/>
        <v>0</v>
      </c>
      <c r="BI1172" s="56">
        <f t="shared" si="864"/>
        <v>0</v>
      </c>
      <c r="BJ1172" s="56">
        <f t="shared" si="865"/>
        <v>0</v>
      </c>
      <c r="BK1172" s="56">
        <f t="shared" si="866"/>
        <v>0</v>
      </c>
      <c r="BL1172" s="56">
        <f t="shared" si="867"/>
        <v>0</v>
      </c>
      <c r="BM1172" s="56">
        <f t="shared" si="868"/>
        <v>-1.1061995961507762</v>
      </c>
      <c r="BN1172" s="56">
        <f t="shared" si="869"/>
        <v>0</v>
      </c>
      <c r="BO1172" s="56">
        <f t="shared" si="870"/>
        <v>0</v>
      </c>
      <c r="BP1172" s="56">
        <f t="shared" si="871"/>
        <v>0</v>
      </c>
      <c r="BQ1172" s="56">
        <f t="shared" si="872"/>
        <v>-0.90734525531071697</v>
      </c>
      <c r="BR1172" s="56">
        <f t="shared" si="873"/>
        <v>0</v>
      </c>
      <c r="BS1172" s="56">
        <f t="shared" si="874"/>
        <v>0</v>
      </c>
      <c r="BT1172" s="56">
        <f t="shared" si="875"/>
        <v>-0.83796431910417279</v>
      </c>
      <c r="BU1172" s="57">
        <f t="shared" si="883"/>
        <v>-2.8515091705656661</v>
      </c>
      <c r="BV1172" s="58">
        <f t="shared" si="880"/>
        <v>0.80650766633625104</v>
      </c>
      <c r="BW1172" s="59">
        <f t="shared" si="876"/>
        <v>-7.9607429195470143</v>
      </c>
      <c r="BX1172" s="68">
        <f t="shared" si="877"/>
        <v>1.487865424379029</v>
      </c>
    </row>
    <row r="1173" spans="1:76">
      <c r="A1173" s="49">
        <v>5061</v>
      </c>
      <c r="B1173" s="86">
        <v>0.1398176291793313</v>
      </c>
      <c r="C1173" s="60">
        <v>8.9779005524861885E-2</v>
      </c>
      <c r="D1173" s="60">
        <v>8.9779005524861885E-2</v>
      </c>
      <c r="E1173" s="60">
        <v>0.10589318600368323</v>
      </c>
      <c r="F1173" s="60">
        <v>0.10589318600368323</v>
      </c>
      <c r="G1173" s="60">
        <v>0.11970534069981584</v>
      </c>
      <c r="H1173" s="60">
        <v>0.13812154696132597</v>
      </c>
      <c r="I1173" s="60">
        <v>0.15575506445672191</v>
      </c>
      <c r="J1173" s="60">
        <v>0.17725598526703498</v>
      </c>
      <c r="K1173" s="60">
        <v>0.18416206261510129</v>
      </c>
      <c r="L1173" s="60">
        <v>0.17955801104972377</v>
      </c>
      <c r="M1173" s="60">
        <v>0.18434622467771639</v>
      </c>
      <c r="N1173" s="60">
        <v>0.18844383057090239</v>
      </c>
      <c r="O1173" s="60">
        <v>0.19668508287292819</v>
      </c>
      <c r="P1173" s="117">
        <v>0.14733673324833546</v>
      </c>
      <c r="Q1173" s="61">
        <v>3</v>
      </c>
      <c r="R1173" s="61">
        <v>1</v>
      </c>
      <c r="S1173" s="61">
        <v>3</v>
      </c>
      <c r="T1173" s="61">
        <v>1</v>
      </c>
      <c r="U1173" s="61">
        <v>1</v>
      </c>
      <c r="V1173" s="61">
        <v>0</v>
      </c>
      <c r="W1173" s="61">
        <v>1</v>
      </c>
      <c r="X1173" s="61">
        <v>0</v>
      </c>
      <c r="Y1173" s="61">
        <v>3</v>
      </c>
      <c r="Z1173" s="61">
        <v>3</v>
      </c>
      <c r="AA1173" s="61">
        <v>2</v>
      </c>
      <c r="AB1173" s="61">
        <v>1</v>
      </c>
      <c r="AC1173" s="61">
        <v>2</v>
      </c>
      <c r="AD1173" s="50">
        <f t="shared" si="881"/>
        <v>21</v>
      </c>
      <c r="AE1173" s="51" t="s">
        <v>22</v>
      </c>
      <c r="AF1173" s="52">
        <f t="shared" si="838"/>
        <v>0.16246883647598737</v>
      </c>
      <c r="AG1173" s="53">
        <f t="shared" si="878"/>
        <v>0.17051608572374582</v>
      </c>
      <c r="AH1173" s="53">
        <f t="shared" si="839"/>
        <v>0.17051608572374582</v>
      </c>
      <c r="AI1173" s="53">
        <f t="shared" si="840"/>
        <v>0.19300954563313072</v>
      </c>
      <c r="AJ1173" s="53">
        <f t="shared" si="841"/>
        <v>0.19300954563313072</v>
      </c>
      <c r="AK1173" s="53">
        <f t="shared" si="842"/>
        <v>0.21166209378943279</v>
      </c>
      <c r="AL1173" s="53">
        <f t="shared" si="843"/>
        <v>0.23579098736269424</v>
      </c>
      <c r="AM1173" s="53">
        <f t="shared" si="844"/>
        <v>0.25822980636984255</v>
      </c>
      <c r="AN1173" s="53">
        <f t="shared" si="845"/>
        <v>0.28485731532828751</v>
      </c>
      <c r="AO1173" s="53">
        <f t="shared" si="846"/>
        <v>0.29326074616625869</v>
      </c>
      <c r="AP1173" s="53">
        <f t="shared" si="847"/>
        <v>0.28766600626107458</v>
      </c>
      <c r="AQ1173" s="53">
        <f t="shared" si="848"/>
        <v>0.29348391951484448</v>
      </c>
      <c r="AR1173" s="53">
        <f t="shared" si="849"/>
        <v>0.2984375466918272</v>
      </c>
      <c r="AS1173" s="53">
        <f t="shared" si="850"/>
        <v>0.30833320816323501</v>
      </c>
      <c r="AT1173" s="54">
        <f t="shared" si="851"/>
        <v>1.2776259220764672</v>
      </c>
      <c r="AU1173" s="54">
        <f t="shared" si="852"/>
        <v>1.2776259220764672</v>
      </c>
      <c r="AV1173" s="54">
        <f t="shared" si="853"/>
        <v>1.4461626752832988</v>
      </c>
      <c r="AW1173" s="54">
        <f t="shared" si="854"/>
        <v>1.4461626752832988</v>
      </c>
      <c r="AX1173" s="54">
        <f t="shared" si="855"/>
        <v>1.5859206279487139</v>
      </c>
      <c r="AY1173" s="54">
        <f t="shared" si="856"/>
        <v>1.7667111954155701</v>
      </c>
      <c r="AZ1173" s="54">
        <f t="shared" si="857"/>
        <v>1.9348385407192894</v>
      </c>
      <c r="BA1173" s="54">
        <f t="shared" si="858"/>
        <v>2.1343504843651728</v>
      </c>
      <c r="BB1173" s="54">
        <f t="shared" si="859"/>
        <v>2.1973148729001228</v>
      </c>
      <c r="BC1173" s="54">
        <f t="shared" si="860"/>
        <v>2.1553951636844224</v>
      </c>
      <c r="BD1173" s="54">
        <f t="shared" si="861"/>
        <v>2.1989870439100283</v>
      </c>
      <c r="BE1173" s="54">
        <f t="shared" si="862"/>
        <v>2.2361030876120229</v>
      </c>
      <c r="BF1173" s="54">
        <f t="shared" si="863"/>
        <v>2.310248313021706</v>
      </c>
      <c r="BG1173" s="55">
        <f t="shared" si="882"/>
        <v>23.96744652429658</v>
      </c>
      <c r="BH1173" s="56">
        <f t="shared" si="879"/>
        <v>0.73501082213458713</v>
      </c>
      <c r="BI1173" s="56">
        <f t="shared" si="864"/>
        <v>0.24500360737819571</v>
      </c>
      <c r="BJ1173" s="56">
        <f t="shared" si="865"/>
        <v>1.1067408528144582</v>
      </c>
      <c r="BK1173" s="56">
        <f t="shared" si="866"/>
        <v>0.36891361760481939</v>
      </c>
      <c r="BL1173" s="56">
        <f t="shared" si="867"/>
        <v>0.46116507653077948</v>
      </c>
      <c r="BM1173" s="56">
        <f t="shared" si="868"/>
        <v>0</v>
      </c>
      <c r="BN1173" s="56">
        <f t="shared" si="869"/>
        <v>0.6600238815115711</v>
      </c>
      <c r="BO1173" s="56">
        <f t="shared" si="870"/>
        <v>0</v>
      </c>
      <c r="BP1173" s="56">
        <f t="shared" si="871"/>
        <v>2.361708307843152</v>
      </c>
      <c r="BQ1173" s="56">
        <f t="shared" si="872"/>
        <v>2.3039222320937869</v>
      </c>
      <c r="BR1173" s="56">
        <f t="shared" si="873"/>
        <v>1.5759936394907332</v>
      </c>
      <c r="BS1173" s="56">
        <f t="shared" si="874"/>
        <v>0.80473465781330966</v>
      </c>
      <c r="BT1173" s="56">
        <f t="shared" si="875"/>
        <v>1.6747100271422799</v>
      </c>
      <c r="BU1173" s="57">
        <f t="shared" si="883"/>
        <v>12.297926722357671</v>
      </c>
      <c r="BV1173" s="58">
        <f t="shared" si="880"/>
        <v>4.9465803535290052</v>
      </c>
      <c r="BW1173" s="59">
        <f t="shared" si="876"/>
        <v>-12.354035041526686</v>
      </c>
      <c r="BX1173" s="68">
        <f t="shared" si="877"/>
        <v>2.9674465242965802</v>
      </c>
    </row>
    <row r="1174" spans="1:76">
      <c r="A1174" s="49">
        <v>5062</v>
      </c>
      <c r="B1174" s="86">
        <v>0.12360688956433638</v>
      </c>
      <c r="C1174" s="60">
        <v>8.9779005524861885E-2</v>
      </c>
      <c r="D1174" s="60">
        <v>8.9779005524861885E-2</v>
      </c>
      <c r="E1174" s="60">
        <v>0.10589318600368323</v>
      </c>
      <c r="F1174" s="60">
        <v>0.10589318600368323</v>
      </c>
      <c r="G1174" s="60">
        <v>0.11970534069981584</v>
      </c>
      <c r="H1174" s="60">
        <v>0.13812154696132597</v>
      </c>
      <c r="I1174" s="60">
        <v>0.15575506445672191</v>
      </c>
      <c r="J1174" s="60">
        <v>0.17725598526703498</v>
      </c>
      <c r="K1174" s="60">
        <v>0.18416206261510129</v>
      </c>
      <c r="L1174" s="60">
        <v>0.17955801104972377</v>
      </c>
      <c r="M1174" s="60">
        <v>0.18434622467771639</v>
      </c>
      <c r="N1174" s="60">
        <v>0.18844383057090239</v>
      </c>
      <c r="O1174" s="60">
        <v>0.19668508287292819</v>
      </c>
      <c r="P1174" s="117">
        <v>0.14733673324833546</v>
      </c>
      <c r="Q1174" s="61">
        <v>0</v>
      </c>
      <c r="R1174" s="61">
        <v>3</v>
      </c>
      <c r="S1174" s="61">
        <v>1</v>
      </c>
      <c r="T1174" s="61">
        <v>0</v>
      </c>
      <c r="U1174" s="61">
        <v>0</v>
      </c>
      <c r="V1174" s="61">
        <v>4</v>
      </c>
      <c r="W1174" s="61">
        <v>3</v>
      </c>
      <c r="X1174" s="61">
        <v>4</v>
      </c>
      <c r="Y1174" s="61">
        <v>3</v>
      </c>
      <c r="Z1174" s="61">
        <v>1</v>
      </c>
      <c r="AA1174" s="61">
        <v>3</v>
      </c>
      <c r="AB1174" s="61">
        <v>0</v>
      </c>
      <c r="AC1174" s="61">
        <v>2</v>
      </c>
      <c r="AD1174" s="50">
        <f t="shared" si="881"/>
        <v>24</v>
      </c>
      <c r="AE1174" s="51" t="s">
        <v>22</v>
      </c>
      <c r="AF1174" s="52">
        <f t="shared" si="838"/>
        <v>0.14498906284407539</v>
      </c>
      <c r="AG1174" s="53">
        <f t="shared" si="878"/>
        <v>0.17051608572374582</v>
      </c>
      <c r="AH1174" s="53">
        <f t="shared" si="839"/>
        <v>0.17051608572374582</v>
      </c>
      <c r="AI1174" s="53">
        <f t="shared" si="840"/>
        <v>0.19300954563313072</v>
      </c>
      <c r="AJ1174" s="53">
        <f t="shared" si="841"/>
        <v>0.19300954563313072</v>
      </c>
      <c r="AK1174" s="53">
        <f t="shared" si="842"/>
        <v>0.21166209378943279</v>
      </c>
      <c r="AL1174" s="53">
        <f t="shared" si="843"/>
        <v>0.23579098736269424</v>
      </c>
      <c r="AM1174" s="53">
        <f t="shared" si="844"/>
        <v>0.25822980636984255</v>
      </c>
      <c r="AN1174" s="53">
        <f t="shared" si="845"/>
        <v>0.28485731532828751</v>
      </c>
      <c r="AO1174" s="53">
        <f t="shared" si="846"/>
        <v>0.29326074616625869</v>
      </c>
      <c r="AP1174" s="53">
        <f t="shared" si="847"/>
        <v>0.28766600626107458</v>
      </c>
      <c r="AQ1174" s="53">
        <f t="shared" si="848"/>
        <v>0.29348391951484448</v>
      </c>
      <c r="AR1174" s="53">
        <f t="shared" si="849"/>
        <v>0.2984375466918272</v>
      </c>
      <c r="AS1174" s="53">
        <f t="shared" si="850"/>
        <v>0.30833320816323501</v>
      </c>
      <c r="AT1174" s="54">
        <f t="shared" si="851"/>
        <v>1.1401681031583131</v>
      </c>
      <c r="AU1174" s="54">
        <f t="shared" si="852"/>
        <v>1.1401681031583131</v>
      </c>
      <c r="AV1174" s="54">
        <f t="shared" si="853"/>
        <v>1.2905722448526089</v>
      </c>
      <c r="AW1174" s="54">
        <f t="shared" si="854"/>
        <v>1.2905722448526089</v>
      </c>
      <c r="AX1174" s="54">
        <f t="shared" si="855"/>
        <v>1.4152938531406087</v>
      </c>
      <c r="AY1174" s="54">
        <f t="shared" si="856"/>
        <v>1.5766334399600308</v>
      </c>
      <c r="AZ1174" s="54">
        <f t="shared" si="857"/>
        <v>1.7266722213213497</v>
      </c>
      <c r="BA1174" s="54">
        <f t="shared" si="858"/>
        <v>1.904718980089712</v>
      </c>
      <c r="BB1174" s="54">
        <f t="shared" si="859"/>
        <v>1.9609091263617442</v>
      </c>
      <c r="BC1174" s="54">
        <f t="shared" si="860"/>
        <v>1.9234994945473449</v>
      </c>
      <c r="BD1174" s="54">
        <f t="shared" si="861"/>
        <v>1.9624013910501608</v>
      </c>
      <c r="BE1174" s="54">
        <f t="shared" si="862"/>
        <v>1.9955241763766089</v>
      </c>
      <c r="BF1174" s="54">
        <f t="shared" si="863"/>
        <v>2.0616922303843173</v>
      </c>
      <c r="BG1174" s="55">
        <f t="shared" si="882"/>
        <v>21.388825609253718</v>
      </c>
      <c r="BH1174" s="56">
        <f t="shared" si="879"/>
        <v>0</v>
      </c>
      <c r="BI1174" s="56">
        <f t="shared" si="864"/>
        <v>0.39352713133862555</v>
      </c>
      <c r="BJ1174" s="56">
        <f t="shared" si="865"/>
        <v>0.25508572067283247</v>
      </c>
      <c r="BK1174" s="56">
        <f t="shared" si="866"/>
        <v>0</v>
      </c>
      <c r="BL1174" s="56">
        <f t="shared" si="867"/>
        <v>0</v>
      </c>
      <c r="BM1174" s="56">
        <f t="shared" si="868"/>
        <v>1.8211673583701979</v>
      </c>
      <c r="BN1174" s="56">
        <f t="shared" si="869"/>
        <v>1.6385879537387527</v>
      </c>
      <c r="BO1174" s="56">
        <f t="shared" si="870"/>
        <v>2.5773379227347397</v>
      </c>
      <c r="BP1174" s="56">
        <f t="shared" si="871"/>
        <v>2.0202246170471909</v>
      </c>
      <c r="BQ1174" s="56">
        <f t="shared" si="872"/>
        <v>0.65414618043260864</v>
      </c>
      <c r="BR1174" s="56">
        <f t="shared" si="873"/>
        <v>2.022506768440139</v>
      </c>
      <c r="BS1174" s="56">
        <f t="shared" si="874"/>
        <v>0</v>
      </c>
      <c r="BT1174" s="56">
        <f t="shared" si="875"/>
        <v>1.4470542332783058</v>
      </c>
      <c r="BU1174" s="57">
        <f t="shared" si="883"/>
        <v>12.829637886053392</v>
      </c>
      <c r="BV1174" s="58">
        <f t="shared" si="880"/>
        <v>4.3730637908010053</v>
      </c>
      <c r="BW1174" s="59">
        <f t="shared" si="876"/>
        <v>-9.3821878319714216</v>
      </c>
      <c r="BX1174" s="68">
        <f t="shared" si="877"/>
        <v>2.6111743907462817</v>
      </c>
    </row>
    <row r="1175" spans="1:76">
      <c r="A1175" s="49">
        <v>5063</v>
      </c>
      <c r="B1175" s="86">
        <v>5.5724417426545091E-3</v>
      </c>
      <c r="C1175" s="60">
        <v>8.9779005524861885E-2</v>
      </c>
      <c r="D1175" s="60">
        <v>8.9779005524861885E-2</v>
      </c>
      <c r="E1175" s="60">
        <v>0.10589318600368323</v>
      </c>
      <c r="F1175" s="60">
        <v>0.10589318600368323</v>
      </c>
      <c r="G1175" s="60">
        <v>0.1151012891344383</v>
      </c>
      <c r="H1175" s="60">
        <v>0.13581952117863719</v>
      </c>
      <c r="I1175" s="60">
        <v>0.15336095764272559</v>
      </c>
      <c r="J1175" s="60">
        <v>0.17495395948434622</v>
      </c>
      <c r="K1175" s="60">
        <v>0.17955801104972377</v>
      </c>
      <c r="L1175" s="60">
        <v>0.17495395948434622</v>
      </c>
      <c r="M1175" s="60">
        <v>0.17974217311233887</v>
      </c>
      <c r="N1175" s="60">
        <v>0.18360957642725598</v>
      </c>
      <c r="O1175" s="60">
        <v>0.19162062615101288</v>
      </c>
      <c r="P1175" s="117">
        <v>0.14462034282476272</v>
      </c>
      <c r="Q1175" s="61">
        <v>0</v>
      </c>
      <c r="R1175" s="61">
        <v>0</v>
      </c>
      <c r="S1175" s="61">
        <v>1</v>
      </c>
      <c r="T1175" s="61">
        <v>0</v>
      </c>
      <c r="U1175" s="61">
        <v>0</v>
      </c>
      <c r="V1175" s="61">
        <v>1</v>
      </c>
      <c r="W1175" s="61">
        <v>0</v>
      </c>
      <c r="X1175" s="61">
        <v>0</v>
      </c>
      <c r="Y1175" s="61">
        <v>0</v>
      </c>
      <c r="Z1175" s="61">
        <v>0</v>
      </c>
      <c r="AA1175" s="61">
        <v>0</v>
      </c>
      <c r="AB1175" s="61">
        <v>0</v>
      </c>
      <c r="AC1175" s="61">
        <v>0</v>
      </c>
      <c r="AD1175" s="50">
        <f t="shared" si="881"/>
        <v>2</v>
      </c>
      <c r="AE1175" s="51" t="s">
        <v>22</v>
      </c>
      <c r="AF1175" s="52">
        <f t="shared" si="838"/>
        <v>8.2805759392980318E-3</v>
      </c>
      <c r="AG1175" s="53">
        <f t="shared" si="878"/>
        <v>0.17051608572374582</v>
      </c>
      <c r="AH1175" s="53">
        <f t="shared" si="839"/>
        <v>0.17051608572374582</v>
      </c>
      <c r="AI1175" s="53">
        <f t="shared" si="840"/>
        <v>0.19300954563313072</v>
      </c>
      <c r="AJ1175" s="53">
        <f t="shared" si="841"/>
        <v>0.19300954563313072</v>
      </c>
      <c r="AK1175" s="53">
        <f t="shared" si="842"/>
        <v>0.20550226935724744</v>
      </c>
      <c r="AL1175" s="53">
        <f t="shared" si="843"/>
        <v>0.23281628632671761</v>
      </c>
      <c r="AM1175" s="53">
        <f t="shared" si="844"/>
        <v>0.25521735942145668</v>
      </c>
      <c r="AN1175" s="53">
        <f t="shared" si="845"/>
        <v>0.28204088906248997</v>
      </c>
      <c r="AO1175" s="53">
        <f t="shared" si="846"/>
        <v>0.28766600626107458</v>
      </c>
      <c r="AP1175" s="53">
        <f t="shared" si="847"/>
        <v>0.28204088906248997</v>
      </c>
      <c r="AQ1175" s="53">
        <f t="shared" si="848"/>
        <v>0.28789037165247006</v>
      </c>
      <c r="AR1175" s="53">
        <f t="shared" si="849"/>
        <v>0.29259094472000119</v>
      </c>
      <c r="AS1175" s="53">
        <f t="shared" si="850"/>
        <v>0.30226251981276125</v>
      </c>
      <c r="AT1175" s="54">
        <f t="shared" si="851"/>
        <v>6.5116970732621002E-2</v>
      </c>
      <c r="AU1175" s="54">
        <f t="shared" si="852"/>
        <v>6.5116970732621002E-2</v>
      </c>
      <c r="AV1175" s="54">
        <f t="shared" si="853"/>
        <v>7.370681118302741E-2</v>
      </c>
      <c r="AW1175" s="54">
        <f t="shared" si="854"/>
        <v>7.370681118302741E-2</v>
      </c>
      <c r="AX1175" s="54">
        <f t="shared" si="855"/>
        <v>7.847755361275903E-2</v>
      </c>
      <c r="AY1175" s="54">
        <f t="shared" si="856"/>
        <v>8.8908276532782146E-2</v>
      </c>
      <c r="AZ1175" s="54">
        <f t="shared" si="857"/>
        <v>9.7462836150416468E-2</v>
      </c>
      <c r="BA1175" s="54">
        <f t="shared" si="858"/>
        <v>0.10770625094126819</v>
      </c>
      <c r="BB1175" s="54">
        <f t="shared" si="859"/>
        <v>0.10985438019507493</v>
      </c>
      <c r="BC1175" s="54">
        <f t="shared" si="860"/>
        <v>0.10770625094126819</v>
      </c>
      <c r="BD1175" s="54">
        <f t="shared" si="861"/>
        <v>0.10994006122958203</v>
      </c>
      <c r="BE1175" s="54">
        <f t="shared" si="862"/>
        <v>0.11173512400952916</v>
      </c>
      <c r="BF1175" s="54">
        <f t="shared" si="863"/>
        <v>0.11542852143640842</v>
      </c>
      <c r="BG1175" s="55">
        <f t="shared" si="882"/>
        <v>1.2048668188803853</v>
      </c>
      <c r="BH1175" s="56">
        <f t="shared" si="879"/>
        <v>0</v>
      </c>
      <c r="BI1175" s="56">
        <f t="shared" si="864"/>
        <v>0</v>
      </c>
      <c r="BJ1175" s="56">
        <f t="shared" si="865"/>
        <v>-2.6076600663769418</v>
      </c>
      <c r="BK1175" s="56">
        <f t="shared" si="866"/>
        <v>0</v>
      </c>
      <c r="BL1175" s="56">
        <f t="shared" si="867"/>
        <v>0</v>
      </c>
      <c r="BM1175" s="56">
        <f t="shared" si="868"/>
        <v>-2.4201500414393746</v>
      </c>
      <c r="BN1175" s="56">
        <f t="shared" si="869"/>
        <v>0</v>
      </c>
      <c r="BO1175" s="56">
        <f t="shared" si="870"/>
        <v>0</v>
      </c>
      <c r="BP1175" s="56">
        <f t="shared" si="871"/>
        <v>0</v>
      </c>
      <c r="BQ1175" s="56">
        <f t="shared" si="872"/>
        <v>0</v>
      </c>
      <c r="BR1175" s="56">
        <f t="shared" si="873"/>
        <v>0</v>
      </c>
      <c r="BS1175" s="56">
        <f t="shared" si="874"/>
        <v>0</v>
      </c>
      <c r="BT1175" s="56">
        <f t="shared" si="875"/>
        <v>0</v>
      </c>
      <c r="BU1175" s="57">
        <f t="shared" si="883"/>
        <v>-5.0278101078163164</v>
      </c>
      <c r="BV1175" s="58">
        <f t="shared" si="880"/>
        <v>0.19714631843775024</v>
      </c>
      <c r="BW1175" s="59">
        <f t="shared" si="876"/>
        <v>-7.5342423931059868</v>
      </c>
      <c r="BX1175" s="68">
        <f t="shared" si="877"/>
        <v>0.79513318111961473</v>
      </c>
    </row>
    <row r="1176" spans="1:76">
      <c r="A1176" s="49">
        <v>5064</v>
      </c>
      <c r="B1176" s="86">
        <v>4.7619047619047623E-2</v>
      </c>
      <c r="C1176" s="60">
        <v>7.8268876611418042E-2</v>
      </c>
      <c r="D1176" s="60">
        <v>7.8268876611418042E-2</v>
      </c>
      <c r="E1176" s="60">
        <v>0.10589318600368323</v>
      </c>
      <c r="F1176" s="60">
        <v>0.10589318600368323</v>
      </c>
      <c r="G1176" s="60">
        <v>0.1151012891344383</v>
      </c>
      <c r="H1176" s="60">
        <v>0.13581952117863719</v>
      </c>
      <c r="I1176" s="60">
        <v>0.15336095764272559</v>
      </c>
      <c r="J1176" s="60">
        <v>0.17495395948434622</v>
      </c>
      <c r="K1176" s="60">
        <v>0.17955801104972377</v>
      </c>
      <c r="L1176" s="60">
        <v>0.17495395948434622</v>
      </c>
      <c r="M1176" s="60">
        <v>0.17974217311233887</v>
      </c>
      <c r="N1176" s="60">
        <v>0.18360957642725598</v>
      </c>
      <c r="O1176" s="60">
        <v>0.19162062615101288</v>
      </c>
      <c r="P1176" s="117">
        <v>0.14284955376115599</v>
      </c>
      <c r="Q1176" s="61">
        <v>0</v>
      </c>
      <c r="R1176" s="61">
        <v>0</v>
      </c>
      <c r="S1176" s="61">
        <v>1</v>
      </c>
      <c r="T1176" s="61">
        <v>0</v>
      </c>
      <c r="U1176" s="61">
        <v>0</v>
      </c>
      <c r="V1176" s="61">
        <v>0</v>
      </c>
      <c r="W1176" s="61">
        <v>0</v>
      </c>
      <c r="X1176" s="61">
        <v>0</v>
      </c>
      <c r="Y1176" s="61">
        <v>1</v>
      </c>
      <c r="Z1176" s="61">
        <v>1</v>
      </c>
      <c r="AA1176" s="61">
        <v>0</v>
      </c>
      <c r="AB1176" s="61">
        <v>0</v>
      </c>
      <c r="AC1176" s="61">
        <v>2</v>
      </c>
      <c r="AD1176" s="50">
        <f t="shared" si="881"/>
        <v>5</v>
      </c>
      <c r="AE1176" s="51" t="s">
        <v>22</v>
      </c>
      <c r="AF1176" s="52">
        <f t="shared" si="838"/>
        <v>6.0074268945867107E-2</v>
      </c>
      <c r="AG1176" s="53">
        <f t="shared" si="878"/>
        <v>0.1538651067888773</v>
      </c>
      <c r="AH1176" s="53">
        <f t="shared" si="839"/>
        <v>0.1538651067888773</v>
      </c>
      <c r="AI1176" s="53">
        <f t="shared" si="840"/>
        <v>0.19300954563313072</v>
      </c>
      <c r="AJ1176" s="53">
        <f t="shared" si="841"/>
        <v>0.19300954563313072</v>
      </c>
      <c r="AK1176" s="53">
        <f t="shared" si="842"/>
        <v>0.20550226935724744</v>
      </c>
      <c r="AL1176" s="53">
        <f t="shared" si="843"/>
        <v>0.23281628632671761</v>
      </c>
      <c r="AM1176" s="53">
        <f t="shared" si="844"/>
        <v>0.25521735942145668</v>
      </c>
      <c r="AN1176" s="53">
        <f t="shared" si="845"/>
        <v>0.28204088906248997</v>
      </c>
      <c r="AO1176" s="53">
        <f t="shared" si="846"/>
        <v>0.28766600626107458</v>
      </c>
      <c r="AP1176" s="53">
        <f t="shared" si="847"/>
        <v>0.28204088906248997</v>
      </c>
      <c r="AQ1176" s="53">
        <f t="shared" si="848"/>
        <v>0.28789037165247006</v>
      </c>
      <c r="AR1176" s="53">
        <f t="shared" si="849"/>
        <v>0.29259094472000119</v>
      </c>
      <c r="AS1176" s="53">
        <f t="shared" si="850"/>
        <v>0.30226251981276125</v>
      </c>
      <c r="AT1176" s="54">
        <f t="shared" si="851"/>
        <v>0.42628193344503923</v>
      </c>
      <c r="AU1176" s="54">
        <f t="shared" si="852"/>
        <v>0.42628193344503923</v>
      </c>
      <c r="AV1176" s="54">
        <f t="shared" si="853"/>
        <v>0.53473125910693575</v>
      </c>
      <c r="AW1176" s="54">
        <f t="shared" si="854"/>
        <v>0.53473125910693575</v>
      </c>
      <c r="AX1176" s="54">
        <f t="shared" si="855"/>
        <v>0.5693422409874368</v>
      </c>
      <c r="AY1176" s="54">
        <f t="shared" si="856"/>
        <v>0.64501548625332217</v>
      </c>
      <c r="AZ1176" s="54">
        <f t="shared" si="857"/>
        <v>0.70707746345762568</v>
      </c>
      <c r="BA1176" s="54">
        <f t="shared" si="858"/>
        <v>0.78139181786735834</v>
      </c>
      <c r="BB1176" s="54">
        <f t="shared" si="859"/>
        <v>0.79697615589766824</v>
      </c>
      <c r="BC1176" s="54">
        <f t="shared" si="860"/>
        <v>0.78139181786735834</v>
      </c>
      <c r="BD1176" s="54">
        <f t="shared" si="861"/>
        <v>0.79759775825338264</v>
      </c>
      <c r="BE1176" s="54">
        <f t="shared" si="862"/>
        <v>0.81062065484992074</v>
      </c>
      <c r="BF1176" s="54">
        <f t="shared" si="863"/>
        <v>0.83741566910651688</v>
      </c>
      <c r="BG1176" s="55">
        <f t="shared" si="882"/>
        <v>8.6488554496445396</v>
      </c>
      <c r="BH1176" s="56">
        <f t="shared" si="879"/>
        <v>0</v>
      </c>
      <c r="BI1176" s="56">
        <f t="shared" si="864"/>
        <v>0</v>
      </c>
      <c r="BJ1176" s="56">
        <f t="shared" si="865"/>
        <v>-0.625990977717087</v>
      </c>
      <c r="BK1176" s="56">
        <f t="shared" si="866"/>
        <v>0</v>
      </c>
      <c r="BL1176" s="56">
        <f t="shared" si="867"/>
        <v>0</v>
      </c>
      <c r="BM1176" s="56">
        <f t="shared" si="868"/>
        <v>0</v>
      </c>
      <c r="BN1176" s="56">
        <f t="shared" si="869"/>
        <v>0</v>
      </c>
      <c r="BO1176" s="56">
        <f t="shared" si="870"/>
        <v>0</v>
      </c>
      <c r="BP1176" s="56">
        <f t="shared" si="871"/>
        <v>-0.22693051795731056</v>
      </c>
      <c r="BQ1176" s="56">
        <f t="shared" si="872"/>
        <v>-0.24667856753531581</v>
      </c>
      <c r="BR1176" s="56">
        <f t="shared" si="873"/>
        <v>0</v>
      </c>
      <c r="BS1176" s="56">
        <f t="shared" si="874"/>
        <v>0</v>
      </c>
      <c r="BT1176" s="56">
        <f t="shared" si="875"/>
        <v>-0.35486942791403159</v>
      </c>
      <c r="BU1176" s="57">
        <f t="shared" si="883"/>
        <v>-1.454469491123745</v>
      </c>
      <c r="BV1176" s="58">
        <f t="shared" si="880"/>
        <v>1.6847049030135022</v>
      </c>
      <c r="BW1176" s="59">
        <f t="shared" si="876"/>
        <v>-10.091748749053126</v>
      </c>
      <c r="BX1176" s="68">
        <f t="shared" si="877"/>
        <v>3.6488554496445396</v>
      </c>
    </row>
    <row r="1177" spans="1:76">
      <c r="A1177" s="49">
        <v>5065</v>
      </c>
      <c r="B1177" s="86">
        <v>0.11803444782168188</v>
      </c>
      <c r="C1177" s="60">
        <v>7.8268876611418042E-2</v>
      </c>
      <c r="D1177" s="60">
        <v>7.8268876611418042E-2</v>
      </c>
      <c r="E1177" s="60">
        <v>9.2081031307550645E-2</v>
      </c>
      <c r="F1177" s="60">
        <v>9.2081031307550645E-2</v>
      </c>
      <c r="G1177" s="60">
        <v>0.10128913443830571</v>
      </c>
      <c r="H1177" s="60">
        <v>0.11740331491712708</v>
      </c>
      <c r="I1177" s="60">
        <v>0.1341620626151013</v>
      </c>
      <c r="J1177" s="60">
        <v>0.15193370165745856</v>
      </c>
      <c r="K1177" s="60">
        <v>0.16804788213627991</v>
      </c>
      <c r="L1177" s="60">
        <v>0.16344383057090239</v>
      </c>
      <c r="M1177" s="60">
        <v>0.16823204419889504</v>
      </c>
      <c r="N1177" s="60">
        <v>0.17150092081031307</v>
      </c>
      <c r="O1177" s="60">
        <v>0.17900552486187846</v>
      </c>
      <c r="P1177" s="117">
        <v>0.13043986400339994</v>
      </c>
      <c r="Q1177" s="61">
        <v>2</v>
      </c>
      <c r="R1177" s="61">
        <v>2</v>
      </c>
      <c r="S1177" s="61">
        <v>1</v>
      </c>
      <c r="T1177" s="61">
        <v>0</v>
      </c>
      <c r="U1177" s="61">
        <v>1</v>
      </c>
      <c r="V1177" s="61">
        <v>0</v>
      </c>
      <c r="W1177" s="61">
        <v>4</v>
      </c>
      <c r="X1177" s="61">
        <v>4</v>
      </c>
      <c r="Y1177" s="61">
        <v>3</v>
      </c>
      <c r="Z1177" s="61">
        <v>1</v>
      </c>
      <c r="AA1177" s="61">
        <v>6</v>
      </c>
      <c r="AB1177" s="61">
        <v>1</v>
      </c>
      <c r="AC1177" s="61">
        <v>1</v>
      </c>
      <c r="AD1177" s="50">
        <f t="shared" si="881"/>
        <v>26</v>
      </c>
      <c r="AE1177" s="51" t="s">
        <v>22</v>
      </c>
      <c r="AF1177" s="52">
        <f t="shared" si="838"/>
        <v>0.13894095021243574</v>
      </c>
      <c r="AG1177" s="53">
        <f t="shared" si="878"/>
        <v>0.1538651067888773</v>
      </c>
      <c r="AH1177" s="53">
        <f t="shared" si="839"/>
        <v>0.1538651067888773</v>
      </c>
      <c r="AI1177" s="53">
        <f t="shared" si="840"/>
        <v>0.1737839089487313</v>
      </c>
      <c r="AJ1177" s="53">
        <f t="shared" si="841"/>
        <v>0.1737839089487313</v>
      </c>
      <c r="AK1177" s="53">
        <f t="shared" si="842"/>
        <v>0.18666982889630068</v>
      </c>
      <c r="AL1177" s="53">
        <f t="shared" si="843"/>
        <v>0.20858906634418145</v>
      </c>
      <c r="AM1177" s="53">
        <f t="shared" si="844"/>
        <v>0.23066754343073806</v>
      </c>
      <c r="AN1177" s="53">
        <f t="shared" si="845"/>
        <v>0.25341660198886867</v>
      </c>
      <c r="AO1177" s="53">
        <f t="shared" si="846"/>
        <v>0.27354371232679164</v>
      </c>
      <c r="AP1177" s="53">
        <f t="shared" si="847"/>
        <v>0.26783744494199108</v>
      </c>
      <c r="AQ1177" s="53">
        <f t="shared" si="848"/>
        <v>0.27377125966120003</v>
      </c>
      <c r="AR1177" s="53">
        <f t="shared" si="849"/>
        <v>0.27780142459077189</v>
      </c>
      <c r="AS1177" s="53">
        <f t="shared" si="850"/>
        <v>0.28699261823037331</v>
      </c>
      <c r="AT1177" s="54">
        <f t="shared" si="851"/>
        <v>0.98591323590834501</v>
      </c>
      <c r="AU1177" s="54">
        <f t="shared" si="852"/>
        <v>0.98591323590834501</v>
      </c>
      <c r="AV1177" s="54">
        <f t="shared" si="853"/>
        <v>1.1135458818193242</v>
      </c>
      <c r="AW1177" s="54">
        <f t="shared" si="854"/>
        <v>1.1135458818193242</v>
      </c>
      <c r="AX1177" s="54">
        <f t="shared" si="855"/>
        <v>1.1961143035901947</v>
      </c>
      <c r="AY1177" s="54">
        <f t="shared" si="856"/>
        <v>1.3365650319709692</v>
      </c>
      <c r="AZ1177" s="54">
        <f t="shared" si="857"/>
        <v>1.4780361116888876</v>
      </c>
      <c r="BA1177" s="54">
        <f t="shared" si="858"/>
        <v>1.6238040405259948</v>
      </c>
      <c r="BB1177" s="54">
        <f t="shared" si="859"/>
        <v>1.7527714516361297</v>
      </c>
      <c r="BC1177" s="54">
        <f t="shared" si="860"/>
        <v>1.7162077065498158</v>
      </c>
      <c r="BD1177" s="54">
        <f t="shared" si="861"/>
        <v>1.7542294945509325</v>
      </c>
      <c r="BE1177" s="54">
        <f t="shared" si="862"/>
        <v>1.7800533673566787</v>
      </c>
      <c r="BF1177" s="54">
        <f t="shared" si="863"/>
        <v>1.8389472884814564</v>
      </c>
      <c r="BG1177" s="55">
        <f t="shared" si="882"/>
        <v>18.675647031806395</v>
      </c>
      <c r="BH1177" s="56">
        <f t="shared" si="879"/>
        <v>-2.837384857508243E-2</v>
      </c>
      <c r="BI1177" s="56">
        <f t="shared" si="864"/>
        <v>-2.837384857508243E-2</v>
      </c>
      <c r="BJ1177" s="56">
        <f t="shared" si="865"/>
        <v>0.1075494119129224</v>
      </c>
      <c r="BK1177" s="56">
        <f t="shared" si="866"/>
        <v>0</v>
      </c>
      <c r="BL1177" s="56">
        <f t="shared" si="867"/>
        <v>0.17907822252547698</v>
      </c>
      <c r="BM1177" s="56">
        <f t="shared" si="868"/>
        <v>0</v>
      </c>
      <c r="BN1177" s="56">
        <f t="shared" si="869"/>
        <v>1.5628570201385186</v>
      </c>
      <c r="BO1177" s="56">
        <f t="shared" si="870"/>
        <v>1.9390862790326937</v>
      </c>
      <c r="BP1177" s="56">
        <f t="shared" si="871"/>
        <v>1.6835946656260892</v>
      </c>
      <c r="BQ1177" s="56">
        <f t="shared" si="872"/>
        <v>0.54011703485383233</v>
      </c>
      <c r="BR1177" s="56">
        <f t="shared" si="873"/>
        <v>3.3721783564204624</v>
      </c>
      <c r="BS1177" s="56">
        <f t="shared" si="874"/>
        <v>0.57664334551560825</v>
      </c>
      <c r="BT1177" s="56">
        <f t="shared" si="875"/>
        <v>0.60919328206916779</v>
      </c>
      <c r="BU1177" s="57">
        <f t="shared" si="883"/>
        <v>10.513549920944607</v>
      </c>
      <c r="BV1177" s="58">
        <f t="shared" si="880"/>
        <v>4.1759174723632553</v>
      </c>
      <c r="BW1177" s="59">
        <f t="shared" si="876"/>
        <v>-8.1028147606196512</v>
      </c>
      <c r="BX1177" s="68">
        <f t="shared" si="877"/>
        <v>7.3243529681936046</v>
      </c>
    </row>
    <row r="1178" spans="1:76">
      <c r="A1178" s="49">
        <v>5066</v>
      </c>
      <c r="B1178" s="86">
        <v>2.2796352583586629E-2</v>
      </c>
      <c r="C1178" s="60">
        <v>7.8268876611418042E-2</v>
      </c>
      <c r="D1178" s="60">
        <v>7.8268876611418042E-2</v>
      </c>
      <c r="E1178" s="60">
        <v>9.2081031307550645E-2</v>
      </c>
      <c r="F1178" s="60">
        <v>9.2081031307550645E-2</v>
      </c>
      <c r="G1178" s="60">
        <v>0.10128913443830571</v>
      </c>
      <c r="H1178" s="60">
        <v>0.11740331491712708</v>
      </c>
      <c r="I1178" s="60">
        <v>0.1341620626151013</v>
      </c>
      <c r="J1178" s="60">
        <v>0.15193370165745856</v>
      </c>
      <c r="K1178" s="60">
        <v>0.16804788213627991</v>
      </c>
      <c r="L1178" s="60">
        <v>0.16344383057090239</v>
      </c>
      <c r="M1178" s="60">
        <v>0.16823204419889504</v>
      </c>
      <c r="N1178" s="60">
        <v>0.17150092081031307</v>
      </c>
      <c r="O1178" s="60">
        <v>0.17900552486187846</v>
      </c>
      <c r="P1178" s="117">
        <v>0.13043986400339994</v>
      </c>
      <c r="Q1178" s="61">
        <v>0</v>
      </c>
      <c r="R1178" s="61">
        <v>0</v>
      </c>
      <c r="S1178" s="61">
        <v>0</v>
      </c>
      <c r="T1178" s="61">
        <v>0</v>
      </c>
      <c r="U1178" s="61">
        <v>0</v>
      </c>
      <c r="V1178" s="61">
        <v>0</v>
      </c>
      <c r="W1178" s="61">
        <v>0</v>
      </c>
      <c r="X1178" s="61">
        <v>0</v>
      </c>
      <c r="Y1178" s="61">
        <v>0</v>
      </c>
      <c r="Z1178" s="61">
        <v>1</v>
      </c>
      <c r="AA1178" s="61">
        <v>0</v>
      </c>
      <c r="AB1178" s="61">
        <v>0</v>
      </c>
      <c r="AC1178" s="61">
        <v>0</v>
      </c>
      <c r="AD1178" s="50">
        <f t="shared" si="881"/>
        <v>1</v>
      </c>
      <c r="AE1178" s="51" t="s">
        <v>22</v>
      </c>
      <c r="AF1178" s="52">
        <f t="shared" si="838"/>
        <v>3.0422025684735458E-2</v>
      </c>
      <c r="AG1178" s="53">
        <f t="shared" si="878"/>
        <v>0.1538651067888773</v>
      </c>
      <c r="AH1178" s="53">
        <f t="shared" si="839"/>
        <v>0.1538651067888773</v>
      </c>
      <c r="AI1178" s="53">
        <f t="shared" si="840"/>
        <v>0.1737839089487313</v>
      </c>
      <c r="AJ1178" s="53">
        <f t="shared" si="841"/>
        <v>0.1737839089487313</v>
      </c>
      <c r="AK1178" s="53">
        <f t="shared" si="842"/>
        <v>0.18666982889630068</v>
      </c>
      <c r="AL1178" s="53">
        <f t="shared" si="843"/>
        <v>0.20858906634418145</v>
      </c>
      <c r="AM1178" s="53">
        <f t="shared" si="844"/>
        <v>0.23066754343073806</v>
      </c>
      <c r="AN1178" s="53">
        <f t="shared" si="845"/>
        <v>0.25341660198886867</v>
      </c>
      <c r="AO1178" s="53">
        <f t="shared" si="846"/>
        <v>0.27354371232679164</v>
      </c>
      <c r="AP1178" s="53">
        <f t="shared" si="847"/>
        <v>0.26783744494199108</v>
      </c>
      <c r="AQ1178" s="53">
        <f t="shared" si="848"/>
        <v>0.27377125966120003</v>
      </c>
      <c r="AR1178" s="53">
        <f t="shared" si="849"/>
        <v>0.27780142459077189</v>
      </c>
      <c r="AS1178" s="53">
        <f t="shared" si="850"/>
        <v>0.28699261823037331</v>
      </c>
      <c r="AT1178" s="54">
        <f t="shared" si="851"/>
        <v>0.2158721222207374</v>
      </c>
      <c r="AU1178" s="54">
        <f t="shared" si="852"/>
        <v>0.2158721222207374</v>
      </c>
      <c r="AV1178" s="54">
        <f t="shared" si="853"/>
        <v>0.24381812105101625</v>
      </c>
      <c r="AW1178" s="54">
        <f t="shared" si="854"/>
        <v>0.24381812105101625</v>
      </c>
      <c r="AX1178" s="54">
        <f t="shared" si="855"/>
        <v>0.2618970145955104</v>
      </c>
      <c r="AY1178" s="54">
        <f t="shared" si="856"/>
        <v>0.29264961604027362</v>
      </c>
      <c r="AZ1178" s="54">
        <f t="shared" si="857"/>
        <v>0.32362563005374739</v>
      </c>
      <c r="BA1178" s="54">
        <f t="shared" si="858"/>
        <v>0.35554246715837989</v>
      </c>
      <c r="BB1178" s="54">
        <f t="shared" si="859"/>
        <v>0.38378072151958548</v>
      </c>
      <c r="BC1178" s="54">
        <f t="shared" si="860"/>
        <v>0.3757748514687097</v>
      </c>
      <c r="BD1178" s="54">
        <f t="shared" si="861"/>
        <v>0.3840999695090066</v>
      </c>
      <c r="BE1178" s="54">
        <f t="shared" si="862"/>
        <v>0.38975427459742418</v>
      </c>
      <c r="BF1178" s="54">
        <f t="shared" si="863"/>
        <v>0.40264948208228279</v>
      </c>
      <c r="BG1178" s="55">
        <f t="shared" si="882"/>
        <v>4.0891545135684275</v>
      </c>
      <c r="BH1178" s="56">
        <f t="shared" si="879"/>
        <v>0</v>
      </c>
      <c r="BI1178" s="56">
        <f t="shared" si="864"/>
        <v>0</v>
      </c>
      <c r="BJ1178" s="56">
        <f t="shared" si="865"/>
        <v>0</v>
      </c>
      <c r="BK1178" s="56">
        <f t="shared" si="866"/>
        <v>0</v>
      </c>
      <c r="BL1178" s="56">
        <f t="shared" si="867"/>
        <v>0</v>
      </c>
      <c r="BM1178" s="56">
        <f t="shared" si="868"/>
        <v>0</v>
      </c>
      <c r="BN1178" s="56">
        <f t="shared" si="869"/>
        <v>0</v>
      </c>
      <c r="BO1178" s="56">
        <f t="shared" si="870"/>
        <v>0</v>
      </c>
      <c r="BP1178" s="56">
        <f t="shared" si="871"/>
        <v>0</v>
      </c>
      <c r="BQ1178" s="56">
        <f t="shared" si="872"/>
        <v>-0.97876511422948187</v>
      </c>
      <c r="BR1178" s="56">
        <f t="shared" si="873"/>
        <v>0</v>
      </c>
      <c r="BS1178" s="56">
        <f t="shared" si="874"/>
        <v>0</v>
      </c>
      <c r="BT1178" s="56">
        <f t="shared" si="875"/>
        <v>0</v>
      </c>
      <c r="BU1178" s="57">
        <f t="shared" si="883"/>
        <v>-0.97876511422948187</v>
      </c>
      <c r="BV1178" s="58">
        <f t="shared" si="880"/>
        <v>0.80650766633625104</v>
      </c>
      <c r="BW1178" s="59">
        <f t="shared" si="876"/>
        <v>-4.2366055389138637</v>
      </c>
      <c r="BX1178" s="68">
        <f t="shared" si="877"/>
        <v>3.0891545135684275</v>
      </c>
    </row>
    <row r="1179" spans="1:76">
      <c r="A1179" s="49">
        <v>5067</v>
      </c>
      <c r="B1179" s="86">
        <v>0.14184397163120568</v>
      </c>
      <c r="C1179" s="60">
        <v>3.959484346224678E-2</v>
      </c>
      <c r="D1179" s="60">
        <v>3.959484346224678E-2</v>
      </c>
      <c r="E1179" s="60">
        <v>4.0515653775322284E-2</v>
      </c>
      <c r="F1179" s="60">
        <v>4.0055248618784532E-2</v>
      </c>
      <c r="G1179" s="60">
        <v>4.3738489871086556E-2</v>
      </c>
      <c r="H1179" s="60">
        <v>6.9060773480662987E-2</v>
      </c>
      <c r="I1179" s="60">
        <v>7.665745856353591E-2</v>
      </c>
      <c r="J1179" s="60">
        <v>7.5966850828729282E-2</v>
      </c>
      <c r="K1179" s="60">
        <v>7.5966850828729282E-2</v>
      </c>
      <c r="L1179" s="60">
        <v>8.2872928176795577E-2</v>
      </c>
      <c r="M1179" s="60">
        <v>7.605893186003683E-2</v>
      </c>
      <c r="N1179" s="60">
        <v>6.4456721915285453E-2</v>
      </c>
      <c r="O1179" s="60">
        <v>6.7265193370165746E-2</v>
      </c>
      <c r="P1179" s="117">
        <v>6.0908060631817543E-2</v>
      </c>
      <c r="Q1179" s="61">
        <v>1</v>
      </c>
      <c r="R1179" s="61">
        <v>0</v>
      </c>
      <c r="S1179" s="61">
        <v>0</v>
      </c>
      <c r="T1179" s="61">
        <v>0</v>
      </c>
      <c r="U1179" s="61">
        <v>0</v>
      </c>
      <c r="V1179" s="61">
        <v>1</v>
      </c>
      <c r="W1179" s="61">
        <v>0</v>
      </c>
      <c r="X1179" s="61">
        <v>1</v>
      </c>
      <c r="Y1179" s="61">
        <v>1</v>
      </c>
      <c r="Z1179" s="61">
        <v>1</v>
      </c>
      <c r="AA1179" s="61">
        <v>1</v>
      </c>
      <c r="AB1179" s="61">
        <v>0</v>
      </c>
      <c r="AC1179" s="61">
        <v>0</v>
      </c>
      <c r="AD1179" s="50">
        <f t="shared" si="881"/>
        <v>6</v>
      </c>
      <c r="AE1179" s="51" t="s">
        <v>22</v>
      </c>
      <c r="AF1179" s="52">
        <f t="shared" si="838"/>
        <v>0.16464256316204248</v>
      </c>
      <c r="AG1179" s="53">
        <f t="shared" si="878"/>
        <v>9.2573264760421436E-2</v>
      </c>
      <c r="AH1179" s="53">
        <f t="shared" si="839"/>
        <v>9.2573264760421436E-2</v>
      </c>
      <c r="AI1179" s="53">
        <f t="shared" si="840"/>
        <v>9.4169220090206548E-2</v>
      </c>
      <c r="AJ1179" s="53">
        <f t="shared" si="841"/>
        <v>9.3372388053806793E-2</v>
      </c>
      <c r="AK1179" s="53">
        <f t="shared" si="842"/>
        <v>9.9685615249552106E-2</v>
      </c>
      <c r="AL1179" s="53">
        <f t="shared" si="843"/>
        <v>0.1401197404391028</v>
      </c>
      <c r="AM1179" s="53">
        <f t="shared" si="844"/>
        <v>0.15148895936989129</v>
      </c>
      <c r="AN1179" s="53">
        <f t="shared" si="845"/>
        <v>0.15046696065683696</v>
      </c>
      <c r="AO1179" s="53">
        <f t="shared" si="846"/>
        <v>0.15046696065683696</v>
      </c>
      <c r="AP1179" s="53">
        <f t="shared" si="847"/>
        <v>0.16059090760932399</v>
      </c>
      <c r="AQ1179" s="53">
        <f t="shared" si="848"/>
        <v>0.15060335530060684</v>
      </c>
      <c r="AR1179" s="53">
        <f t="shared" si="849"/>
        <v>0.13308293966535642</v>
      </c>
      <c r="AS1179" s="53">
        <f t="shared" si="850"/>
        <v>0.13738932383616867</v>
      </c>
      <c r="AT1179" s="54">
        <f t="shared" si="851"/>
        <v>0.70290395759148316</v>
      </c>
      <c r="AU1179" s="54">
        <f t="shared" si="852"/>
        <v>0.70290395759148316</v>
      </c>
      <c r="AV1179" s="54">
        <f t="shared" si="853"/>
        <v>0.71502196293944609</v>
      </c>
      <c r="AW1179" s="54">
        <f t="shared" si="854"/>
        <v>0.70897165896269221</v>
      </c>
      <c r="AX1179" s="54">
        <f t="shared" si="855"/>
        <v>0.75690766286779376</v>
      </c>
      <c r="AY1179" s="54">
        <f t="shared" si="856"/>
        <v>1.0639218606606304</v>
      </c>
      <c r="AZ1179" s="54">
        <f t="shared" si="857"/>
        <v>1.1502477453732101</v>
      </c>
      <c r="BA1179" s="54">
        <f t="shared" si="858"/>
        <v>1.1424877625972063</v>
      </c>
      <c r="BB1179" s="54">
        <f t="shared" si="859"/>
        <v>1.1424877625972063</v>
      </c>
      <c r="BC1179" s="54">
        <f t="shared" si="860"/>
        <v>1.2193583623083208</v>
      </c>
      <c r="BD1179" s="54">
        <f t="shared" si="861"/>
        <v>1.1435233999936862</v>
      </c>
      <c r="BE1179" s="54">
        <f t="shared" si="862"/>
        <v>1.0104918004218582</v>
      </c>
      <c r="BF1179" s="54">
        <f t="shared" si="863"/>
        <v>1.0431899501998423</v>
      </c>
      <c r="BG1179" s="55">
        <f t="shared" si="882"/>
        <v>12.50241784410486</v>
      </c>
      <c r="BH1179" s="56">
        <f t="shared" si="879"/>
        <v>-0.35253501443985363</v>
      </c>
      <c r="BI1179" s="56">
        <f t="shared" si="864"/>
        <v>0</v>
      </c>
      <c r="BJ1179" s="56">
        <f t="shared" si="865"/>
        <v>0</v>
      </c>
      <c r="BK1179" s="56">
        <f t="shared" si="866"/>
        <v>0</v>
      </c>
      <c r="BL1179" s="56">
        <f t="shared" si="867"/>
        <v>0</v>
      </c>
      <c r="BM1179" s="56">
        <f t="shared" si="868"/>
        <v>6.1961948993929657E-2</v>
      </c>
      <c r="BN1179" s="56">
        <f t="shared" si="869"/>
        <v>0</v>
      </c>
      <c r="BO1179" s="56">
        <f t="shared" si="870"/>
        <v>0.13320813265420342</v>
      </c>
      <c r="BP1179" s="56">
        <f t="shared" si="871"/>
        <v>0.13320813265420342</v>
      </c>
      <c r="BQ1179" s="56">
        <f t="shared" si="872"/>
        <v>0.1983247878599757</v>
      </c>
      <c r="BR1179" s="56">
        <f t="shared" si="873"/>
        <v>0.1341141977550904</v>
      </c>
      <c r="BS1179" s="56">
        <f t="shared" si="874"/>
        <v>0</v>
      </c>
      <c r="BT1179" s="56">
        <f t="shared" si="875"/>
        <v>0</v>
      </c>
      <c r="BU1179" s="57">
        <f t="shared" si="883"/>
        <v>0.30828218547754893</v>
      </c>
      <c r="BV1179" s="58">
        <f t="shared" si="880"/>
        <v>5.0182699238700064</v>
      </c>
      <c r="BW1179" s="59">
        <f t="shared" si="876"/>
        <v>-11.204552795518463</v>
      </c>
      <c r="BX1179" s="68">
        <f t="shared" si="877"/>
        <v>6.5024178441048601</v>
      </c>
    </row>
    <row r="1180" spans="1:76">
      <c r="A1180" s="49">
        <v>5068</v>
      </c>
      <c r="B1180" s="86">
        <v>0.33687943262411352</v>
      </c>
      <c r="C1180" s="60">
        <v>3.959484346224678E-2</v>
      </c>
      <c r="D1180" s="60">
        <v>3.959484346224678E-2</v>
      </c>
      <c r="E1180" s="60">
        <v>4.0515653775322284E-2</v>
      </c>
      <c r="F1180" s="60">
        <v>4.0055248618784532E-2</v>
      </c>
      <c r="G1180" s="60">
        <v>4.3738489871086556E-2</v>
      </c>
      <c r="H1180" s="60">
        <v>6.9060773480662987E-2</v>
      </c>
      <c r="I1180" s="60">
        <v>7.665745856353591E-2</v>
      </c>
      <c r="J1180" s="60">
        <v>7.5966850828729282E-2</v>
      </c>
      <c r="K1180" s="60">
        <v>7.5966850828729282E-2</v>
      </c>
      <c r="L1180" s="60">
        <v>8.2872928176795577E-2</v>
      </c>
      <c r="M1180" s="60">
        <v>7.605893186003683E-2</v>
      </c>
      <c r="N1180" s="60">
        <v>6.4456721915285453E-2</v>
      </c>
      <c r="O1180" s="60">
        <v>6.7265193370165746E-2</v>
      </c>
      <c r="P1180" s="117">
        <v>6.0908060631817543E-2</v>
      </c>
      <c r="Q1180" s="61">
        <v>0</v>
      </c>
      <c r="R1180" s="61">
        <v>2</v>
      </c>
      <c r="S1180" s="61">
        <v>1</v>
      </c>
      <c r="T1180" s="61">
        <v>2</v>
      </c>
      <c r="U1180" s="61">
        <v>1</v>
      </c>
      <c r="V1180" s="61">
        <v>0</v>
      </c>
      <c r="W1180" s="61">
        <v>0</v>
      </c>
      <c r="X1180" s="61">
        <v>0</v>
      </c>
      <c r="Y1180" s="61">
        <v>1</v>
      </c>
      <c r="Z1180" s="61">
        <v>3</v>
      </c>
      <c r="AA1180" s="61">
        <v>1</v>
      </c>
      <c r="AB1180" s="61">
        <v>3</v>
      </c>
      <c r="AC1180" s="61">
        <v>3</v>
      </c>
      <c r="AD1180" s="50">
        <f t="shared" si="881"/>
        <v>17</v>
      </c>
      <c r="AE1180" s="51" t="s">
        <v>22</v>
      </c>
      <c r="AF1180" s="52">
        <f t="shared" si="838"/>
        <v>0.36604646607239527</v>
      </c>
      <c r="AG1180" s="53">
        <f t="shared" si="878"/>
        <v>9.2573264760421436E-2</v>
      </c>
      <c r="AH1180" s="53">
        <f t="shared" si="839"/>
        <v>9.2573264760421436E-2</v>
      </c>
      <c r="AI1180" s="53">
        <f t="shared" si="840"/>
        <v>9.4169220090206548E-2</v>
      </c>
      <c r="AJ1180" s="53">
        <f t="shared" si="841"/>
        <v>9.3372388053806793E-2</v>
      </c>
      <c r="AK1180" s="53">
        <f t="shared" si="842"/>
        <v>9.9685615249552106E-2</v>
      </c>
      <c r="AL1180" s="53">
        <f t="shared" si="843"/>
        <v>0.1401197404391028</v>
      </c>
      <c r="AM1180" s="53">
        <f t="shared" si="844"/>
        <v>0.15148895936989129</v>
      </c>
      <c r="AN1180" s="53">
        <f t="shared" si="845"/>
        <v>0.15046696065683696</v>
      </c>
      <c r="AO1180" s="53">
        <f t="shared" si="846"/>
        <v>0.15046696065683696</v>
      </c>
      <c r="AP1180" s="53">
        <f t="shared" si="847"/>
        <v>0.16059090760932399</v>
      </c>
      <c r="AQ1180" s="53">
        <f t="shared" si="848"/>
        <v>0.15060335530060684</v>
      </c>
      <c r="AR1180" s="53">
        <f t="shared" si="849"/>
        <v>0.13308293966535642</v>
      </c>
      <c r="AS1180" s="53">
        <f t="shared" si="850"/>
        <v>0.13738932383616867</v>
      </c>
      <c r="AT1180" s="54">
        <f t="shared" si="851"/>
        <v>1.5627520898798872</v>
      </c>
      <c r="AU1180" s="54">
        <f t="shared" si="852"/>
        <v>1.5627520898798872</v>
      </c>
      <c r="AV1180" s="54">
        <f t="shared" si="853"/>
        <v>1.5896938050006761</v>
      </c>
      <c r="AW1180" s="54">
        <f t="shared" si="854"/>
        <v>1.5762422870771193</v>
      </c>
      <c r="AX1180" s="54">
        <f t="shared" si="855"/>
        <v>1.6828174307708268</v>
      </c>
      <c r="AY1180" s="54">
        <f t="shared" si="856"/>
        <v>2.3653958599314113</v>
      </c>
      <c r="AZ1180" s="54">
        <f t="shared" si="857"/>
        <v>2.5573224457591142</v>
      </c>
      <c r="BA1180" s="54">
        <f t="shared" si="858"/>
        <v>2.5400698336921899</v>
      </c>
      <c r="BB1180" s="54">
        <f t="shared" si="859"/>
        <v>2.5400698336921899</v>
      </c>
      <c r="BC1180" s="54">
        <f t="shared" si="860"/>
        <v>2.7109746764540539</v>
      </c>
      <c r="BD1180" s="54">
        <f t="shared" si="861"/>
        <v>2.5423723452774887</v>
      </c>
      <c r="BE1180" s="54">
        <f t="shared" si="862"/>
        <v>2.2466058923992072</v>
      </c>
      <c r="BF1180" s="54">
        <f t="shared" si="863"/>
        <v>2.3193030245591153</v>
      </c>
      <c r="BG1180" s="55">
        <f t="shared" si="882"/>
        <v>27.796371614373165</v>
      </c>
      <c r="BH1180" s="56">
        <f t="shared" si="879"/>
        <v>0</v>
      </c>
      <c r="BI1180" s="56">
        <f t="shared" si="864"/>
        <v>0.89289685427609766</v>
      </c>
      <c r="BJ1180" s="56">
        <f t="shared" si="865"/>
        <v>0.46354142221583028</v>
      </c>
      <c r="BK1180" s="56">
        <f t="shared" si="866"/>
        <v>0.91008743014925664</v>
      </c>
      <c r="BL1180" s="56">
        <f t="shared" si="867"/>
        <v>0.52046943087574993</v>
      </c>
      <c r="BM1180" s="56">
        <f t="shared" si="868"/>
        <v>0</v>
      </c>
      <c r="BN1180" s="56">
        <f t="shared" si="869"/>
        <v>0</v>
      </c>
      <c r="BO1180" s="56">
        <f t="shared" si="870"/>
        <v>0</v>
      </c>
      <c r="BP1180" s="56">
        <f t="shared" si="871"/>
        <v>0.93219157423210597</v>
      </c>
      <c r="BQ1180" s="56">
        <f t="shared" si="872"/>
        <v>2.9919246883136346</v>
      </c>
      <c r="BR1180" s="56">
        <f t="shared" si="873"/>
        <v>0.93309763933299295</v>
      </c>
      <c r="BS1180" s="56">
        <f t="shared" si="874"/>
        <v>2.4282617550880135</v>
      </c>
      <c r="BT1180" s="56">
        <f t="shared" si="875"/>
        <v>2.5238001602828954</v>
      </c>
      <c r="BU1180" s="57">
        <f t="shared" si="883"/>
        <v>12.596270954766577</v>
      </c>
      <c r="BV1180" s="58">
        <f t="shared" si="880"/>
        <v>11.918391069191266</v>
      </c>
      <c r="BW1180" s="59">
        <f t="shared" si="876"/>
        <v>-14.025256513845122</v>
      </c>
      <c r="BX1180" s="68">
        <f t="shared" si="877"/>
        <v>10.796371614373165</v>
      </c>
    </row>
    <row r="1181" spans="1:76">
      <c r="A1181" s="49">
        <v>5069</v>
      </c>
      <c r="B1181" s="86">
        <v>0.1043566362715299</v>
      </c>
      <c r="C1181" s="60">
        <v>3.959484346224678E-2</v>
      </c>
      <c r="D1181" s="60">
        <v>3.959484346224678E-2</v>
      </c>
      <c r="E1181" s="60">
        <v>4.0515653775322284E-2</v>
      </c>
      <c r="F1181" s="60">
        <v>4.0055248618784532E-2</v>
      </c>
      <c r="G1181" s="60">
        <v>4.3738489871086556E-2</v>
      </c>
      <c r="H1181" s="60">
        <v>6.9060773480662987E-2</v>
      </c>
      <c r="I1181" s="60">
        <v>7.665745856353591E-2</v>
      </c>
      <c r="J1181" s="60">
        <v>7.5966850828729282E-2</v>
      </c>
      <c r="K1181" s="60">
        <v>7.5966850828729282E-2</v>
      </c>
      <c r="L1181" s="60">
        <v>8.2872928176795577E-2</v>
      </c>
      <c r="M1181" s="60">
        <v>7.605893186003683E-2</v>
      </c>
      <c r="N1181" s="60">
        <v>6.4456721915285453E-2</v>
      </c>
      <c r="O1181" s="60">
        <v>6.7265193370165746E-2</v>
      </c>
      <c r="P1181" s="117">
        <v>6.0908060631817543E-2</v>
      </c>
      <c r="Q1181" s="61">
        <v>1</v>
      </c>
      <c r="R1181" s="61">
        <v>0</v>
      </c>
      <c r="S1181" s="61">
        <v>0</v>
      </c>
      <c r="T1181" s="61">
        <v>1</v>
      </c>
      <c r="U1181" s="61">
        <v>0</v>
      </c>
      <c r="V1181" s="61">
        <v>0</v>
      </c>
      <c r="W1181" s="61">
        <v>1</v>
      </c>
      <c r="X1181" s="61">
        <v>1</v>
      </c>
      <c r="Y1181" s="61">
        <v>0</v>
      </c>
      <c r="Z1181" s="61">
        <v>0</v>
      </c>
      <c r="AA1181" s="61">
        <v>0</v>
      </c>
      <c r="AB1181" s="61">
        <v>1</v>
      </c>
      <c r="AC1181" s="61">
        <v>1</v>
      </c>
      <c r="AD1181" s="50">
        <f t="shared" si="881"/>
        <v>6</v>
      </c>
      <c r="AE1181" s="51" t="s">
        <v>22</v>
      </c>
      <c r="AF1181" s="52">
        <f t="shared" si="838"/>
        <v>0.12400056395750578</v>
      </c>
      <c r="AG1181" s="53">
        <f t="shared" si="878"/>
        <v>9.2573264760421436E-2</v>
      </c>
      <c r="AH1181" s="53">
        <f t="shared" si="839"/>
        <v>9.2573264760421436E-2</v>
      </c>
      <c r="AI1181" s="53">
        <f t="shared" si="840"/>
        <v>9.4169220090206548E-2</v>
      </c>
      <c r="AJ1181" s="53">
        <f t="shared" si="841"/>
        <v>9.3372388053806793E-2</v>
      </c>
      <c r="AK1181" s="53">
        <f t="shared" si="842"/>
        <v>9.9685615249552106E-2</v>
      </c>
      <c r="AL1181" s="53">
        <f t="shared" si="843"/>
        <v>0.1401197404391028</v>
      </c>
      <c r="AM1181" s="53">
        <f t="shared" si="844"/>
        <v>0.15148895936989129</v>
      </c>
      <c r="AN1181" s="53">
        <f t="shared" si="845"/>
        <v>0.15046696065683696</v>
      </c>
      <c r="AO1181" s="53">
        <f t="shared" si="846"/>
        <v>0.15046696065683696</v>
      </c>
      <c r="AP1181" s="53">
        <f t="shared" si="847"/>
        <v>0.16059090760932399</v>
      </c>
      <c r="AQ1181" s="53">
        <f t="shared" si="848"/>
        <v>0.15060335530060684</v>
      </c>
      <c r="AR1181" s="53">
        <f t="shared" si="849"/>
        <v>0.13308293966535642</v>
      </c>
      <c r="AS1181" s="53">
        <f t="shared" si="850"/>
        <v>0.13738932383616867</v>
      </c>
      <c r="AT1181" s="54">
        <f t="shared" si="851"/>
        <v>0.5293921904235821</v>
      </c>
      <c r="AU1181" s="54">
        <f t="shared" si="852"/>
        <v>0.5293921904235821</v>
      </c>
      <c r="AV1181" s="54">
        <f t="shared" si="853"/>
        <v>0.53851886744031785</v>
      </c>
      <c r="AW1181" s="54">
        <f t="shared" si="854"/>
        <v>0.53396208035669224</v>
      </c>
      <c r="AX1181" s="54">
        <f t="shared" si="855"/>
        <v>0.57006508679647638</v>
      </c>
      <c r="AY1181" s="54">
        <f t="shared" si="856"/>
        <v>0.80129286251935705</v>
      </c>
      <c r="AZ1181" s="54">
        <f t="shared" si="857"/>
        <v>0.86630921177258791</v>
      </c>
      <c r="BA1181" s="54">
        <f t="shared" si="858"/>
        <v>0.86046477991945935</v>
      </c>
      <c r="BB1181" s="54">
        <f t="shared" si="859"/>
        <v>0.86046477991945935</v>
      </c>
      <c r="BC1181" s="54">
        <f t="shared" si="860"/>
        <v>0.91835988026813653</v>
      </c>
      <c r="BD1181" s="54">
        <f t="shared" si="861"/>
        <v>0.86124477033477254</v>
      </c>
      <c r="BE1181" s="54">
        <f t="shared" si="862"/>
        <v>0.76105200696749975</v>
      </c>
      <c r="BF1181" s="54">
        <f t="shared" si="863"/>
        <v>0.78567862195068905</v>
      </c>
      <c r="BG1181" s="55">
        <f t="shared" si="882"/>
        <v>9.4161973290926113</v>
      </c>
      <c r="BH1181" s="56">
        <f t="shared" si="879"/>
        <v>-0.63602574104788367</v>
      </c>
      <c r="BI1181" s="56">
        <f t="shared" si="864"/>
        <v>0</v>
      </c>
      <c r="BJ1181" s="56">
        <f t="shared" si="865"/>
        <v>0</v>
      </c>
      <c r="BK1181" s="56">
        <f t="shared" si="866"/>
        <v>-0.62743045311130408</v>
      </c>
      <c r="BL1181" s="56">
        <f t="shared" si="867"/>
        <v>0</v>
      </c>
      <c r="BM1181" s="56">
        <f t="shared" si="868"/>
        <v>0</v>
      </c>
      <c r="BN1181" s="56">
        <f t="shared" si="869"/>
        <v>-0.14351337667543212</v>
      </c>
      <c r="BO1181" s="56">
        <f t="shared" si="870"/>
        <v>-0.15028259395382648</v>
      </c>
      <c r="BP1181" s="56">
        <f t="shared" si="871"/>
        <v>0</v>
      </c>
      <c r="BQ1181" s="56">
        <f t="shared" si="872"/>
        <v>0</v>
      </c>
      <c r="BR1181" s="56">
        <f t="shared" si="873"/>
        <v>0</v>
      </c>
      <c r="BS1181" s="56">
        <f t="shared" si="874"/>
        <v>-0.27305358315659461</v>
      </c>
      <c r="BT1181" s="56">
        <f t="shared" si="875"/>
        <v>-0.24120744809163397</v>
      </c>
      <c r="BU1181" s="57">
        <f t="shared" si="883"/>
        <v>-2.0715131960366753</v>
      </c>
      <c r="BV1181" s="58">
        <f t="shared" si="880"/>
        <v>3.6920128725615045</v>
      </c>
      <c r="BW1181" s="59">
        <f t="shared" si="876"/>
        <v>-11.494374166597266</v>
      </c>
      <c r="BX1181" s="68">
        <f t="shared" si="877"/>
        <v>3.4161973290926113</v>
      </c>
    </row>
    <row r="1182" spans="1:76">
      <c r="A1182" s="49">
        <v>5070</v>
      </c>
      <c r="B1182" s="86">
        <v>9.3211752786220889E-2</v>
      </c>
      <c r="C1182" s="60">
        <v>3.959484346224678E-2</v>
      </c>
      <c r="D1182" s="60">
        <v>3.959484346224678E-2</v>
      </c>
      <c r="E1182" s="60">
        <v>4.0515653775322284E-2</v>
      </c>
      <c r="F1182" s="60">
        <v>4.0055248618784532E-2</v>
      </c>
      <c r="G1182" s="60">
        <v>4.3738489871086556E-2</v>
      </c>
      <c r="H1182" s="60">
        <v>7.5966850828729282E-2</v>
      </c>
      <c r="I1182" s="60">
        <v>8.3839779005524862E-2</v>
      </c>
      <c r="J1182" s="60">
        <v>9.4383057090239406E-2</v>
      </c>
      <c r="K1182" s="60">
        <v>8.7476979742173111E-2</v>
      </c>
      <c r="L1182" s="60">
        <v>9.4383057090239406E-2</v>
      </c>
      <c r="M1182" s="60">
        <v>8.7569060773480659E-2</v>
      </c>
      <c r="N1182" s="60">
        <v>9.9033149171270721E-2</v>
      </c>
      <c r="O1182" s="60">
        <v>0.1033609576427256</v>
      </c>
      <c r="P1182" s="117">
        <v>7.150092081031309E-2</v>
      </c>
      <c r="Q1182" s="61">
        <v>1</v>
      </c>
      <c r="R1182" s="61">
        <v>0</v>
      </c>
      <c r="S1182" s="61">
        <v>0</v>
      </c>
      <c r="T1182" s="61">
        <v>0</v>
      </c>
      <c r="U1182" s="61">
        <v>0</v>
      </c>
      <c r="V1182" s="61">
        <v>0</v>
      </c>
      <c r="W1182" s="61">
        <v>2</v>
      </c>
      <c r="X1182" s="61">
        <v>2</v>
      </c>
      <c r="Y1182" s="61">
        <v>0</v>
      </c>
      <c r="Z1182" s="61">
        <v>1</v>
      </c>
      <c r="AA1182" s="61">
        <v>1</v>
      </c>
      <c r="AB1182" s="61">
        <v>0</v>
      </c>
      <c r="AC1182" s="61">
        <v>1</v>
      </c>
      <c r="AD1182" s="50">
        <f t="shared" si="881"/>
        <v>8</v>
      </c>
      <c r="AE1182" s="51" t="s">
        <v>22</v>
      </c>
      <c r="AF1182" s="52">
        <f t="shared" si="838"/>
        <v>0.11171656276087581</v>
      </c>
      <c r="AG1182" s="53">
        <f t="shared" si="878"/>
        <v>9.2573264760421436E-2</v>
      </c>
      <c r="AH1182" s="53">
        <f t="shared" si="839"/>
        <v>9.2573264760421436E-2</v>
      </c>
      <c r="AI1182" s="53">
        <f t="shared" si="840"/>
        <v>9.4169220090206548E-2</v>
      </c>
      <c r="AJ1182" s="53">
        <f t="shared" si="841"/>
        <v>9.3372388053806793E-2</v>
      </c>
      <c r="AK1182" s="53">
        <f t="shared" si="842"/>
        <v>9.9685615249552106E-2</v>
      </c>
      <c r="AL1182" s="53">
        <f t="shared" si="843"/>
        <v>0.15046696065683696</v>
      </c>
      <c r="AM1182" s="53">
        <f t="shared" si="844"/>
        <v>0.16199189522640139</v>
      </c>
      <c r="AN1182" s="53">
        <f t="shared" si="845"/>
        <v>0.17703258561848068</v>
      </c>
      <c r="AO1182" s="53">
        <f t="shared" si="846"/>
        <v>0.16722845332014935</v>
      </c>
      <c r="AP1182" s="53">
        <f t="shared" si="847"/>
        <v>0.17703258561848068</v>
      </c>
      <c r="AQ1182" s="53">
        <f t="shared" si="848"/>
        <v>0.16736034762796934</v>
      </c>
      <c r="AR1182" s="53">
        <f t="shared" si="849"/>
        <v>0.183539034732878</v>
      </c>
      <c r="AS1182" s="53">
        <f t="shared" si="850"/>
        <v>0.18953079336959514</v>
      </c>
      <c r="AT1182" s="54">
        <f t="shared" si="851"/>
        <v>0.47694844264451236</v>
      </c>
      <c r="AU1182" s="54">
        <f t="shared" si="852"/>
        <v>0.47694844264451236</v>
      </c>
      <c r="AV1182" s="54">
        <f t="shared" si="853"/>
        <v>0.48517099384264895</v>
      </c>
      <c r="AW1182" s="54">
        <f t="shared" si="854"/>
        <v>0.48106562065748926</v>
      </c>
      <c r="AX1182" s="54">
        <f t="shared" si="855"/>
        <v>0.51359211615124079</v>
      </c>
      <c r="AY1182" s="54">
        <f t="shared" si="856"/>
        <v>0.77522363222749524</v>
      </c>
      <c r="AZ1182" s="54">
        <f t="shared" si="857"/>
        <v>0.83460146241161293</v>
      </c>
      <c r="BA1182" s="54">
        <f t="shared" si="858"/>
        <v>0.91209288369145836</v>
      </c>
      <c r="BB1182" s="54">
        <f t="shared" si="859"/>
        <v>0.86158083095926308</v>
      </c>
      <c r="BC1182" s="54">
        <f t="shared" si="860"/>
        <v>0.91209288369145836</v>
      </c>
      <c r="BD1182" s="54">
        <f t="shared" si="861"/>
        <v>0.86226036608067436</v>
      </c>
      <c r="BE1182" s="54">
        <f t="shared" si="862"/>
        <v>0.94561488143334127</v>
      </c>
      <c r="BF1182" s="54">
        <f t="shared" si="863"/>
        <v>0.97648513277296822</v>
      </c>
      <c r="BG1182" s="55">
        <f t="shared" si="882"/>
        <v>9.5136776892086754</v>
      </c>
      <c r="BH1182" s="56">
        <f t="shared" si="879"/>
        <v>-0.74034688063471954</v>
      </c>
      <c r="BI1182" s="56">
        <f t="shared" si="864"/>
        <v>0</v>
      </c>
      <c r="BJ1182" s="56">
        <f t="shared" si="865"/>
        <v>0</v>
      </c>
      <c r="BK1182" s="56">
        <f t="shared" si="866"/>
        <v>0</v>
      </c>
      <c r="BL1182" s="56">
        <f t="shared" si="867"/>
        <v>0</v>
      </c>
      <c r="BM1182" s="56">
        <f t="shared" si="868"/>
        <v>0</v>
      </c>
      <c r="BN1182" s="56">
        <f t="shared" si="869"/>
        <v>-0.36160191719134982</v>
      </c>
      <c r="BO1182" s="56">
        <f t="shared" si="870"/>
        <v>-0.18402689588171625</v>
      </c>
      <c r="BP1182" s="56">
        <f t="shared" si="871"/>
        <v>0</v>
      </c>
      <c r="BQ1182" s="56">
        <f t="shared" si="872"/>
        <v>-9.2013447940858126E-2</v>
      </c>
      <c r="BR1182" s="56">
        <f t="shared" si="873"/>
        <v>-0.1481980051085168</v>
      </c>
      <c r="BS1182" s="56">
        <f t="shared" si="874"/>
        <v>0</v>
      </c>
      <c r="BT1182" s="56">
        <f t="shared" si="875"/>
        <v>-2.3795753796186637E-2</v>
      </c>
      <c r="BU1182" s="57">
        <f t="shared" si="883"/>
        <v>-1.549982900553347</v>
      </c>
      <c r="BV1182" s="58">
        <f t="shared" si="880"/>
        <v>3.2977202356860045</v>
      </c>
      <c r="BW1182" s="59">
        <f t="shared" si="876"/>
        <v>-11.603998655661684</v>
      </c>
      <c r="BX1182" s="68">
        <f t="shared" si="877"/>
        <v>1.5136776892086754</v>
      </c>
    </row>
    <row r="1183" spans="1:76">
      <c r="A1183" s="49">
        <v>5071</v>
      </c>
      <c r="B1183" s="86">
        <v>6.231003039513678E-2</v>
      </c>
      <c r="C1183" s="60">
        <v>8.0570902394106816E-2</v>
      </c>
      <c r="D1183" s="60">
        <v>8.0570902394106816E-2</v>
      </c>
      <c r="E1183" s="60">
        <v>5.0644567219152857E-2</v>
      </c>
      <c r="F1183" s="60">
        <v>5.0644567219152857E-2</v>
      </c>
      <c r="G1183" s="60">
        <v>6.6758747697974213E-2</v>
      </c>
      <c r="H1183" s="60">
        <v>5.2946593001841617E-2</v>
      </c>
      <c r="I1183" s="60">
        <v>4.7928176795580112E-2</v>
      </c>
      <c r="J1183" s="60">
        <v>6.4456721915285453E-2</v>
      </c>
      <c r="K1183" s="60">
        <v>5.5248618784530384E-2</v>
      </c>
      <c r="L1183" s="60">
        <v>5.5248618784530384E-2</v>
      </c>
      <c r="M1183" s="60">
        <v>5.5294659300184165E-2</v>
      </c>
      <c r="N1183" s="60">
        <v>5.796500920810313E-2</v>
      </c>
      <c r="O1183" s="60">
        <v>6.0497237569060773E-2</v>
      </c>
      <c r="P1183" s="117">
        <v>5.9905794021816124E-2</v>
      </c>
      <c r="Q1183" s="61">
        <v>0</v>
      </c>
      <c r="R1183" s="61">
        <v>0</v>
      </c>
      <c r="S1183" s="61">
        <v>0</v>
      </c>
      <c r="T1183" s="61">
        <v>0</v>
      </c>
      <c r="U1183" s="61">
        <v>0</v>
      </c>
      <c r="V1183" s="61">
        <v>1</v>
      </c>
      <c r="W1183" s="61">
        <v>0</v>
      </c>
      <c r="X1183" s="61">
        <v>0</v>
      </c>
      <c r="Y1183" s="61">
        <v>1</v>
      </c>
      <c r="Z1183" s="61">
        <v>0</v>
      </c>
      <c r="AA1183" s="61">
        <v>2</v>
      </c>
      <c r="AB1183" s="61">
        <v>0</v>
      </c>
      <c r="AC1183" s="61">
        <v>0</v>
      </c>
      <c r="AD1183" s="50">
        <f t="shared" si="881"/>
        <v>4</v>
      </c>
      <c r="AE1183" s="51" t="s">
        <v>22</v>
      </c>
      <c r="AF1183" s="52">
        <f t="shared" si="838"/>
        <v>7.701115983557183E-2</v>
      </c>
      <c r="AG1183" s="53">
        <f t="shared" si="878"/>
        <v>0.15723945514602239</v>
      </c>
      <c r="AH1183" s="53">
        <f t="shared" si="839"/>
        <v>0.15723945514602239</v>
      </c>
      <c r="AI1183" s="53">
        <f t="shared" si="840"/>
        <v>0.11118007233197393</v>
      </c>
      <c r="AJ1183" s="53">
        <f t="shared" si="841"/>
        <v>0.11118007233197393</v>
      </c>
      <c r="AK1183" s="53">
        <f t="shared" si="842"/>
        <v>0.13661603340204712</v>
      </c>
      <c r="AL1183" s="53">
        <f t="shared" si="843"/>
        <v>0.11492345033236095</v>
      </c>
      <c r="AM1183" s="53">
        <f t="shared" si="844"/>
        <v>0.10670835745340984</v>
      </c>
      <c r="AN1183" s="53">
        <f t="shared" si="845"/>
        <v>0.13308293966535642</v>
      </c>
      <c r="AO1183" s="53">
        <f t="shared" si="846"/>
        <v>0.11862697337814374</v>
      </c>
      <c r="AP1183" s="53">
        <f t="shared" si="847"/>
        <v>0.11862697337814374</v>
      </c>
      <c r="AQ1183" s="53">
        <f t="shared" si="848"/>
        <v>0.11870065250376652</v>
      </c>
      <c r="AR1183" s="53">
        <f t="shared" si="849"/>
        <v>0.12294880254281487</v>
      </c>
      <c r="AS1183" s="53">
        <f t="shared" si="850"/>
        <v>0.12693317489979355</v>
      </c>
      <c r="AT1183" s="54">
        <f t="shared" si="851"/>
        <v>0.55844895712448261</v>
      </c>
      <c r="AU1183" s="54">
        <f t="shared" si="852"/>
        <v>0.55844895712448261</v>
      </c>
      <c r="AV1183" s="54">
        <f t="shared" si="853"/>
        <v>0.39486524160972331</v>
      </c>
      <c r="AW1183" s="54">
        <f t="shared" si="854"/>
        <v>0.39486524160972331</v>
      </c>
      <c r="AX1183" s="54">
        <f t="shared" si="855"/>
        <v>0.48520316550961184</v>
      </c>
      <c r="AY1183" s="54">
        <f t="shared" si="856"/>
        <v>0.40816015883325035</v>
      </c>
      <c r="AZ1183" s="54">
        <f t="shared" si="857"/>
        <v>0.37898357559801482</v>
      </c>
      <c r="BA1183" s="54">
        <f t="shared" si="858"/>
        <v>0.47265509027718589</v>
      </c>
      <c r="BB1183" s="54">
        <f t="shared" si="859"/>
        <v>0.42131352788227944</v>
      </c>
      <c r="BC1183" s="54">
        <f t="shared" si="860"/>
        <v>0.42131352788227944</v>
      </c>
      <c r="BD1183" s="54">
        <f t="shared" si="861"/>
        <v>0.4215752054035331</v>
      </c>
      <c r="BE1183" s="54">
        <f t="shared" si="862"/>
        <v>0.43666286235840962</v>
      </c>
      <c r="BF1183" s="54">
        <f t="shared" si="863"/>
        <v>0.4508136910132407</v>
      </c>
      <c r="BG1183" s="55">
        <f t="shared" si="882"/>
        <v>5.8033092022262176</v>
      </c>
      <c r="BH1183" s="56">
        <f t="shared" si="879"/>
        <v>0</v>
      </c>
      <c r="BI1183" s="56">
        <f t="shared" si="864"/>
        <v>0</v>
      </c>
      <c r="BJ1183" s="56">
        <f t="shared" si="865"/>
        <v>0</v>
      </c>
      <c r="BK1183" s="56">
        <f t="shared" si="866"/>
        <v>0</v>
      </c>
      <c r="BL1183" s="56">
        <f t="shared" si="867"/>
        <v>0</v>
      </c>
      <c r="BM1183" s="56">
        <f t="shared" si="868"/>
        <v>-0.89609563544413495</v>
      </c>
      <c r="BN1183" s="56">
        <f t="shared" si="869"/>
        <v>0</v>
      </c>
      <c r="BO1183" s="56">
        <f t="shared" si="870"/>
        <v>0</v>
      </c>
      <c r="BP1183" s="56">
        <f t="shared" si="871"/>
        <v>-0.86437800065680326</v>
      </c>
      <c r="BQ1183" s="56">
        <f t="shared" si="872"/>
        <v>0</v>
      </c>
      <c r="BR1183" s="56">
        <f t="shared" si="873"/>
        <v>-1.7275141883941694</v>
      </c>
      <c r="BS1183" s="56">
        <f t="shared" si="874"/>
        <v>0</v>
      </c>
      <c r="BT1183" s="56">
        <f t="shared" si="875"/>
        <v>0</v>
      </c>
      <c r="BU1183" s="57">
        <f t="shared" si="883"/>
        <v>-3.4879878244951077</v>
      </c>
      <c r="BV1183" s="58">
        <f t="shared" si="880"/>
        <v>2.2044542879857527</v>
      </c>
      <c r="BW1183" s="59">
        <f t="shared" si="876"/>
        <v>-9.6125477616544277</v>
      </c>
      <c r="BX1183" s="68">
        <f t="shared" si="877"/>
        <v>1.8033092022262176</v>
      </c>
    </row>
    <row r="1184" spans="1:76">
      <c r="A1184" s="49">
        <v>5072</v>
      </c>
      <c r="B1184" s="86">
        <v>0.14032421479229992</v>
      </c>
      <c r="C1184" s="60">
        <v>2.9926335174953959E-2</v>
      </c>
      <c r="D1184" s="60">
        <v>2.9926335174953959E-2</v>
      </c>
      <c r="E1184" s="60">
        <v>3.0847145488029467E-2</v>
      </c>
      <c r="F1184" s="60">
        <v>3.0662983425414365E-2</v>
      </c>
      <c r="G1184" s="60">
        <v>4.0055248618784532E-2</v>
      </c>
      <c r="H1184" s="60">
        <v>3.7753222836095765E-2</v>
      </c>
      <c r="I1184" s="60">
        <v>4.3093922651933701E-2</v>
      </c>
      <c r="J1184" s="60">
        <v>5.9852670349907919E-2</v>
      </c>
      <c r="K1184" s="60">
        <v>5.2946593001841617E-2</v>
      </c>
      <c r="L1184" s="60">
        <v>4.834254143646409E-2</v>
      </c>
      <c r="M1184" s="60">
        <v>5.2992633517495398E-2</v>
      </c>
      <c r="N1184" s="60">
        <v>5.0736648250460405E-2</v>
      </c>
      <c r="O1184" s="60">
        <v>5.2946593001841617E-2</v>
      </c>
      <c r="P1184" s="117">
        <v>4.3083297917552055E-2</v>
      </c>
      <c r="Q1184" s="61">
        <v>0</v>
      </c>
      <c r="R1184" s="61">
        <v>0</v>
      </c>
      <c r="S1184" s="61">
        <v>0</v>
      </c>
      <c r="T1184" s="61">
        <v>0</v>
      </c>
      <c r="U1184" s="61">
        <v>0</v>
      </c>
      <c r="V1184" s="61">
        <v>0</v>
      </c>
      <c r="W1184" s="61">
        <v>0</v>
      </c>
      <c r="X1184" s="61">
        <v>0</v>
      </c>
      <c r="Y1184" s="61">
        <v>2</v>
      </c>
      <c r="Z1184" s="61">
        <v>0</v>
      </c>
      <c r="AA1184" s="61">
        <v>0</v>
      </c>
      <c r="AB1184" s="61">
        <v>0</v>
      </c>
      <c r="AC1184" s="61">
        <v>0</v>
      </c>
      <c r="AD1184" s="50">
        <f t="shared" si="881"/>
        <v>2</v>
      </c>
      <c r="AE1184" s="51" t="s">
        <v>22</v>
      </c>
      <c r="AF1184" s="52">
        <f t="shared" si="838"/>
        <v>0.16301249221437566</v>
      </c>
      <c r="AG1184" s="53">
        <f t="shared" si="878"/>
        <v>7.5191526093315766E-2</v>
      </c>
      <c r="AH1184" s="53">
        <f t="shared" si="839"/>
        <v>7.5191526093315766E-2</v>
      </c>
      <c r="AI1184" s="53">
        <f t="shared" si="840"/>
        <v>7.6902203227438654E-2</v>
      </c>
      <c r="AJ1184" s="53">
        <f t="shared" si="841"/>
        <v>7.6561111315151933E-2</v>
      </c>
      <c r="AK1184" s="53">
        <f t="shared" si="842"/>
        <v>9.3372388053806793E-2</v>
      </c>
      <c r="AL1184" s="53">
        <f t="shared" si="843"/>
        <v>8.9353153231511287E-2</v>
      </c>
      <c r="AM1184" s="53">
        <f t="shared" si="844"/>
        <v>9.859066952864684E-2</v>
      </c>
      <c r="AN1184" s="53">
        <f t="shared" si="845"/>
        <v>0.12592290150903013</v>
      </c>
      <c r="AO1184" s="53">
        <f t="shared" si="846"/>
        <v>0.11492345033236095</v>
      </c>
      <c r="AP1184" s="53">
        <f t="shared" si="847"/>
        <v>0.1073944542169552</v>
      </c>
      <c r="AQ1184" s="53">
        <f t="shared" si="848"/>
        <v>0.11499790382364584</v>
      </c>
      <c r="AR1184" s="53">
        <f t="shared" si="849"/>
        <v>0.1113306017905549</v>
      </c>
      <c r="AS1184" s="53">
        <f t="shared" si="850"/>
        <v>0.11492345033236095</v>
      </c>
      <c r="AT1184" s="54">
        <f t="shared" si="851"/>
        <v>0.56527278430809103</v>
      </c>
      <c r="AU1184" s="54">
        <f t="shared" si="852"/>
        <v>0.56527278430809103</v>
      </c>
      <c r="AV1184" s="54">
        <f t="shared" si="853"/>
        <v>0.5781332657599203</v>
      </c>
      <c r="AW1184" s="54">
        <f t="shared" si="854"/>
        <v>0.57556901437441188</v>
      </c>
      <c r="AX1184" s="54">
        <f t="shared" si="855"/>
        <v>0.70195236770653757</v>
      </c>
      <c r="AY1184" s="54">
        <f t="shared" si="856"/>
        <v>0.67173667483753774</v>
      </c>
      <c r="AZ1184" s="54">
        <f t="shared" si="857"/>
        <v>0.74118222048177451</v>
      </c>
      <c r="BA1184" s="54">
        <f t="shared" si="858"/>
        <v>0.94665972141361643</v>
      </c>
      <c r="BB1184" s="54">
        <f t="shared" si="859"/>
        <v>0.86396835025059093</v>
      </c>
      <c r="BC1184" s="54">
        <f t="shared" si="860"/>
        <v>0.80736707058087898</v>
      </c>
      <c r="BD1184" s="54">
        <f t="shared" si="861"/>
        <v>0.86452807465713954</v>
      </c>
      <c r="BE1184" s="54">
        <f t="shared" si="862"/>
        <v>0.83695813241961492</v>
      </c>
      <c r="BF1184" s="54">
        <f t="shared" si="863"/>
        <v>0.86396835025059093</v>
      </c>
      <c r="BG1184" s="55">
        <f t="shared" si="882"/>
        <v>9.5825688113487963</v>
      </c>
      <c r="BH1184" s="56">
        <f t="shared" si="879"/>
        <v>0</v>
      </c>
      <c r="BI1184" s="56">
        <f t="shared" si="864"/>
        <v>0</v>
      </c>
      <c r="BJ1184" s="56">
        <f t="shared" si="865"/>
        <v>0</v>
      </c>
      <c r="BK1184" s="56">
        <f t="shared" si="866"/>
        <v>0</v>
      </c>
      <c r="BL1184" s="56">
        <f t="shared" si="867"/>
        <v>0</v>
      </c>
      <c r="BM1184" s="56">
        <f t="shared" si="868"/>
        <v>0</v>
      </c>
      <c r="BN1184" s="56">
        <f t="shared" si="869"/>
        <v>0</v>
      </c>
      <c r="BO1184" s="56">
        <f t="shared" si="870"/>
        <v>0</v>
      </c>
      <c r="BP1184" s="56">
        <f t="shared" si="871"/>
        <v>-0.29243828500689101</v>
      </c>
      <c r="BQ1184" s="56">
        <f t="shared" si="872"/>
        <v>0</v>
      </c>
      <c r="BR1184" s="56">
        <f t="shared" si="873"/>
        <v>0</v>
      </c>
      <c r="BS1184" s="56">
        <f t="shared" si="874"/>
        <v>0</v>
      </c>
      <c r="BT1184" s="56">
        <f t="shared" si="875"/>
        <v>0</v>
      </c>
      <c r="BU1184" s="57">
        <f t="shared" si="883"/>
        <v>-0.29243828500689101</v>
      </c>
      <c r="BV1184" s="58">
        <f t="shared" si="880"/>
        <v>4.9645027461142561</v>
      </c>
      <c r="BW1184" s="59">
        <f t="shared" si="876"/>
        <v>-7.5962994260772234</v>
      </c>
      <c r="BX1184" s="68">
        <f t="shared" si="877"/>
        <v>7.5825688113487963</v>
      </c>
    </row>
    <row r="1185" spans="1:76">
      <c r="A1185" s="49">
        <v>5073</v>
      </c>
      <c r="B1185" s="86">
        <v>0.39361702127659576</v>
      </c>
      <c r="C1185" s="60">
        <v>2.9926335174953959E-2</v>
      </c>
      <c r="D1185" s="60">
        <v>2.9926335174953959E-2</v>
      </c>
      <c r="E1185" s="60">
        <v>3.0847145488029467E-2</v>
      </c>
      <c r="F1185" s="60">
        <v>3.0386740331491711E-2</v>
      </c>
      <c r="G1185" s="60">
        <v>4.0055248618784532E-2</v>
      </c>
      <c r="H1185" s="60">
        <v>3.7753222836095765E-2</v>
      </c>
      <c r="I1185" s="60">
        <v>4.3093922651933701E-2</v>
      </c>
      <c r="J1185" s="60">
        <v>5.9852670349907919E-2</v>
      </c>
      <c r="K1185" s="60">
        <v>5.2946593001841617E-2</v>
      </c>
      <c r="L1185" s="60">
        <v>4.834254143646409E-2</v>
      </c>
      <c r="M1185" s="60">
        <v>5.2992633517495398E-2</v>
      </c>
      <c r="N1185" s="60">
        <v>5.0736648250460405E-2</v>
      </c>
      <c r="O1185" s="60">
        <v>5.2946593001841617E-2</v>
      </c>
      <c r="P1185" s="117">
        <v>4.3062048448788776E-2</v>
      </c>
      <c r="Q1185" s="61">
        <v>5</v>
      </c>
      <c r="R1185" s="61">
        <v>1</v>
      </c>
      <c r="S1185" s="61">
        <v>2</v>
      </c>
      <c r="T1185" s="61">
        <v>0</v>
      </c>
      <c r="U1185" s="61">
        <v>1</v>
      </c>
      <c r="V1185" s="61">
        <v>0</v>
      </c>
      <c r="W1185" s="61">
        <v>1</v>
      </c>
      <c r="X1185" s="61">
        <v>1</v>
      </c>
      <c r="Y1185" s="61">
        <v>0</v>
      </c>
      <c r="Z1185" s="61">
        <v>2</v>
      </c>
      <c r="AA1185" s="61">
        <v>1</v>
      </c>
      <c r="AB1185" s="61">
        <v>0</v>
      </c>
      <c r="AC1185" s="61">
        <v>3</v>
      </c>
      <c r="AD1185" s="50">
        <f t="shared" si="881"/>
        <v>17</v>
      </c>
      <c r="AE1185" s="51" t="s">
        <v>22</v>
      </c>
      <c r="AF1185" s="52">
        <f t="shared" si="838"/>
        <v>0.42264585253853737</v>
      </c>
      <c r="AG1185" s="53">
        <f t="shared" si="878"/>
        <v>7.5191526093315766E-2</v>
      </c>
      <c r="AH1185" s="53">
        <f t="shared" si="839"/>
        <v>7.5191526093315766E-2</v>
      </c>
      <c r="AI1185" s="53">
        <f t="shared" si="840"/>
        <v>7.6902203227438654E-2</v>
      </c>
      <c r="AJ1185" s="53">
        <f t="shared" si="841"/>
        <v>7.6048501505378188E-2</v>
      </c>
      <c r="AK1185" s="53">
        <f t="shared" si="842"/>
        <v>9.3372388053806793E-2</v>
      </c>
      <c r="AL1185" s="53">
        <f t="shared" si="843"/>
        <v>8.9353153231511287E-2</v>
      </c>
      <c r="AM1185" s="53">
        <f t="shared" si="844"/>
        <v>9.859066952864684E-2</v>
      </c>
      <c r="AN1185" s="53">
        <f t="shared" si="845"/>
        <v>0.12592290150903013</v>
      </c>
      <c r="AO1185" s="53">
        <f t="shared" si="846"/>
        <v>0.11492345033236095</v>
      </c>
      <c r="AP1185" s="53">
        <f t="shared" si="847"/>
        <v>0.1073944542169552</v>
      </c>
      <c r="AQ1185" s="53">
        <f t="shared" si="848"/>
        <v>0.11499790382364584</v>
      </c>
      <c r="AR1185" s="53">
        <f t="shared" si="849"/>
        <v>0.1113306017905549</v>
      </c>
      <c r="AS1185" s="53">
        <f t="shared" si="850"/>
        <v>0.11492345033236095</v>
      </c>
      <c r="AT1185" s="54">
        <f t="shared" si="851"/>
        <v>1.4655944130130718</v>
      </c>
      <c r="AU1185" s="54">
        <f t="shared" si="852"/>
        <v>1.4655944130130718</v>
      </c>
      <c r="AV1185" s="54">
        <f t="shared" si="853"/>
        <v>1.4989380486659543</v>
      </c>
      <c r="AW1185" s="54">
        <f t="shared" si="854"/>
        <v>1.4822981353773386</v>
      </c>
      <c r="AX1185" s="54">
        <f t="shared" si="855"/>
        <v>1.8199663894508029</v>
      </c>
      <c r="AY1185" s="54">
        <f t="shared" si="856"/>
        <v>1.7416255390093125</v>
      </c>
      <c r="AZ1185" s="54">
        <f t="shared" si="857"/>
        <v>1.9216784383000822</v>
      </c>
      <c r="BA1185" s="54">
        <f t="shared" si="858"/>
        <v>2.454424195260958</v>
      </c>
      <c r="BB1185" s="54">
        <f t="shared" si="859"/>
        <v>2.2400285708028256</v>
      </c>
      <c r="BC1185" s="54">
        <f t="shared" si="860"/>
        <v>2.0932772649623033</v>
      </c>
      <c r="BD1185" s="54">
        <f t="shared" si="861"/>
        <v>2.2414797798223236</v>
      </c>
      <c r="BE1185" s="54">
        <f t="shared" si="862"/>
        <v>2.1699986216415565</v>
      </c>
      <c r="BF1185" s="54">
        <f t="shared" si="863"/>
        <v>2.2400285708028256</v>
      </c>
      <c r="BG1185" s="55">
        <f t="shared" si="882"/>
        <v>24.834932380122424</v>
      </c>
      <c r="BH1185" s="56">
        <f t="shared" si="879"/>
        <v>1.9113045142438525</v>
      </c>
      <c r="BI1185" s="56">
        <f t="shared" si="864"/>
        <v>0.38226090284877051</v>
      </c>
      <c r="BJ1185" s="56">
        <f t="shared" si="865"/>
        <v>0.80951377964951765</v>
      </c>
      <c r="BK1185" s="56">
        <f t="shared" si="866"/>
        <v>0</v>
      </c>
      <c r="BL1185" s="56">
        <f t="shared" si="867"/>
        <v>0.59881803358345698</v>
      </c>
      <c r="BM1185" s="56">
        <f t="shared" si="868"/>
        <v>0</v>
      </c>
      <c r="BN1185" s="56">
        <f t="shared" si="869"/>
        <v>0.65319899077573695</v>
      </c>
      <c r="BO1185" s="56">
        <f t="shared" si="870"/>
        <v>0.89789219005492216</v>
      </c>
      <c r="BP1185" s="56">
        <f t="shared" si="871"/>
        <v>0</v>
      </c>
      <c r="BQ1185" s="56">
        <f t="shared" si="872"/>
        <v>1.4774618143992326</v>
      </c>
      <c r="BR1185" s="56">
        <f t="shared" si="873"/>
        <v>0.80713626374836567</v>
      </c>
      <c r="BS1185" s="56">
        <f t="shared" si="874"/>
        <v>0</v>
      </c>
      <c r="BT1185" s="56">
        <f t="shared" si="875"/>
        <v>2.4194658618248894</v>
      </c>
      <c r="BU1185" s="57">
        <f t="shared" si="883"/>
        <v>9.9570523511287448</v>
      </c>
      <c r="BV1185" s="58">
        <f t="shared" si="880"/>
        <v>13.925699038739266</v>
      </c>
      <c r="BW1185" s="59">
        <f t="shared" si="876"/>
        <v>-14.428727738074599</v>
      </c>
      <c r="BX1185" s="68">
        <f t="shared" si="877"/>
        <v>7.8349323801224244</v>
      </c>
    </row>
    <row r="1186" spans="1:76">
      <c r="A1186" s="49">
        <v>5074</v>
      </c>
      <c r="B1186" s="86">
        <v>0.21073961499493415</v>
      </c>
      <c r="C1186" s="60">
        <v>2.9926335174953959E-2</v>
      </c>
      <c r="D1186" s="60">
        <v>2.9926335174953959E-2</v>
      </c>
      <c r="E1186" s="60">
        <v>2.7624309392265192E-2</v>
      </c>
      <c r="F1186" s="60">
        <v>2.7624309392265192E-2</v>
      </c>
      <c r="G1186" s="60">
        <v>3.591160220994475E-2</v>
      </c>
      <c r="H1186" s="60">
        <v>3.4069981583793742E-2</v>
      </c>
      <c r="I1186" s="60">
        <v>4.0239410681399634E-2</v>
      </c>
      <c r="J1186" s="60">
        <v>5.2946593001841617E-2</v>
      </c>
      <c r="K1186" s="60">
        <v>5.7550644567219152E-2</v>
      </c>
      <c r="L1186" s="60">
        <v>4.834254143646409E-2</v>
      </c>
      <c r="M1186" s="60">
        <v>5.7596685082872925E-2</v>
      </c>
      <c r="N1186" s="60">
        <v>5.0736648250460405E-2</v>
      </c>
      <c r="O1186" s="60">
        <v>5.2946593001841617E-2</v>
      </c>
      <c r="P1186" s="117">
        <v>4.1957076073098169E-2</v>
      </c>
      <c r="Q1186" s="61">
        <v>1</v>
      </c>
      <c r="R1186" s="61">
        <v>0</v>
      </c>
      <c r="S1186" s="61">
        <v>0</v>
      </c>
      <c r="T1186" s="61">
        <v>0</v>
      </c>
      <c r="U1186" s="61">
        <v>1</v>
      </c>
      <c r="V1186" s="61">
        <v>0</v>
      </c>
      <c r="W1186" s="61">
        <v>0</v>
      </c>
      <c r="X1186" s="61">
        <v>0</v>
      </c>
      <c r="Y1186" s="61">
        <v>0</v>
      </c>
      <c r="Z1186" s="61">
        <v>0</v>
      </c>
      <c r="AA1186" s="61">
        <v>0</v>
      </c>
      <c r="AB1186" s="61">
        <v>1</v>
      </c>
      <c r="AC1186" s="61">
        <v>0</v>
      </c>
      <c r="AD1186" s="50">
        <f t="shared" si="881"/>
        <v>3</v>
      </c>
      <c r="AE1186" s="51" t="s">
        <v>22</v>
      </c>
      <c r="AF1186" s="52">
        <f t="shared" si="838"/>
        <v>0.23733174603539342</v>
      </c>
      <c r="AG1186" s="53">
        <f t="shared" si="878"/>
        <v>7.5191526093315766E-2</v>
      </c>
      <c r="AH1186" s="53">
        <f t="shared" si="839"/>
        <v>7.5191526093315766E-2</v>
      </c>
      <c r="AI1186" s="53">
        <f t="shared" si="840"/>
        <v>7.0855186035974432E-2</v>
      </c>
      <c r="AJ1186" s="53">
        <f t="shared" si="841"/>
        <v>7.0855186035974432E-2</v>
      </c>
      <c r="AK1186" s="53">
        <f t="shared" si="842"/>
        <v>8.6093439343142841E-2</v>
      </c>
      <c r="AL1186" s="53">
        <f t="shared" si="843"/>
        <v>8.2791474774176158E-2</v>
      </c>
      <c r="AM1186" s="53">
        <f t="shared" si="844"/>
        <v>9.3691393912713319E-2</v>
      </c>
      <c r="AN1186" s="53">
        <f t="shared" si="845"/>
        <v>0.11492345033236095</v>
      </c>
      <c r="AO1186" s="53">
        <f t="shared" si="846"/>
        <v>0.12229280203756672</v>
      </c>
      <c r="AP1186" s="53">
        <f t="shared" si="847"/>
        <v>0.1073944542169552</v>
      </c>
      <c r="AQ1186" s="53">
        <f t="shared" si="848"/>
        <v>0.12236574792748599</v>
      </c>
      <c r="AR1186" s="53">
        <f t="shared" si="849"/>
        <v>0.1113306017905549</v>
      </c>
      <c r="AS1186" s="53">
        <f t="shared" si="850"/>
        <v>0.11492345033236095</v>
      </c>
      <c r="AT1186" s="54">
        <f t="shared" si="851"/>
        <v>0.82298709174815377</v>
      </c>
      <c r="AU1186" s="54">
        <f t="shared" si="852"/>
        <v>0.82298709174815377</v>
      </c>
      <c r="AV1186" s="54">
        <f t="shared" si="853"/>
        <v>0.77552493639578868</v>
      </c>
      <c r="AW1186" s="54">
        <f t="shared" si="854"/>
        <v>0.77552493639578868</v>
      </c>
      <c r="AX1186" s="54">
        <f t="shared" si="855"/>
        <v>0.94231082869200911</v>
      </c>
      <c r="AY1186" s="54">
        <f t="shared" si="856"/>
        <v>0.90617013094507359</v>
      </c>
      <c r="AZ1186" s="54">
        <f t="shared" si="857"/>
        <v>1.025472041920813</v>
      </c>
      <c r="BA1186" s="54">
        <f t="shared" si="858"/>
        <v>1.2578613718428169</v>
      </c>
      <c r="BB1186" s="54">
        <f t="shared" si="859"/>
        <v>1.3385204785672877</v>
      </c>
      <c r="BC1186" s="54">
        <f t="shared" si="860"/>
        <v>1.1754549234205425</v>
      </c>
      <c r="BD1186" s="54">
        <f t="shared" si="861"/>
        <v>1.3393188866980807</v>
      </c>
      <c r="BE1186" s="54">
        <f t="shared" si="862"/>
        <v>1.2185368877401408</v>
      </c>
      <c r="BF1186" s="54">
        <f t="shared" si="863"/>
        <v>1.2578613718428169</v>
      </c>
      <c r="BG1186" s="55">
        <f t="shared" si="882"/>
        <v>13.658530977957465</v>
      </c>
      <c r="BH1186" s="56">
        <f t="shared" si="879"/>
        <v>-0.1948147628167031</v>
      </c>
      <c r="BI1186" s="56">
        <f t="shared" si="864"/>
        <v>0</v>
      </c>
      <c r="BJ1186" s="56">
        <f t="shared" si="865"/>
        <v>0</v>
      </c>
      <c r="BK1186" s="56">
        <f t="shared" si="866"/>
        <v>0</v>
      </c>
      <c r="BL1186" s="56">
        <f t="shared" si="867"/>
        <v>-5.9420092068493482E-2</v>
      </c>
      <c r="BM1186" s="56">
        <f t="shared" si="868"/>
        <v>0</v>
      </c>
      <c r="BN1186" s="56">
        <f t="shared" si="869"/>
        <v>0</v>
      </c>
      <c r="BO1186" s="56">
        <f t="shared" si="870"/>
        <v>0</v>
      </c>
      <c r="BP1186" s="56">
        <f t="shared" si="871"/>
        <v>0</v>
      </c>
      <c r="BQ1186" s="56">
        <f t="shared" si="872"/>
        <v>0</v>
      </c>
      <c r="BR1186" s="56">
        <f t="shared" si="873"/>
        <v>0</v>
      </c>
      <c r="BS1186" s="56">
        <f t="shared" si="874"/>
        <v>0.19765086669847012</v>
      </c>
      <c r="BT1186" s="56">
        <f t="shared" si="875"/>
        <v>0</v>
      </c>
      <c r="BU1186" s="57">
        <f t="shared" si="883"/>
        <v>-5.6583988186726469E-2</v>
      </c>
      <c r="BV1186" s="58">
        <f t="shared" si="880"/>
        <v>7.4557153154640092</v>
      </c>
      <c r="BW1186" s="59">
        <f t="shared" si="876"/>
        <v>-10.577139468733616</v>
      </c>
      <c r="BX1186" s="68">
        <f t="shared" si="877"/>
        <v>10.658530977957465</v>
      </c>
    </row>
    <row r="1187" spans="1:76">
      <c r="A1187" s="49">
        <v>5075</v>
      </c>
      <c r="B1187" s="86">
        <v>2.4316109422492401E-2</v>
      </c>
      <c r="C1187" s="60">
        <v>2.9926335174953959E-2</v>
      </c>
      <c r="D1187" s="60">
        <v>2.9926335174953959E-2</v>
      </c>
      <c r="E1187" s="60">
        <v>2.8084714548802948E-2</v>
      </c>
      <c r="F1187" s="60">
        <v>2.8084714548802948E-2</v>
      </c>
      <c r="G1187" s="60">
        <v>3.6832412523020261E-2</v>
      </c>
      <c r="H1187" s="60">
        <v>3.4530386740331494E-2</v>
      </c>
      <c r="I1187" s="60">
        <v>5.7504604051565378E-2</v>
      </c>
      <c r="J1187" s="60">
        <v>6.6758747697974213E-2</v>
      </c>
      <c r="K1187" s="60">
        <v>7.8268876611418042E-2</v>
      </c>
      <c r="L1187" s="60">
        <v>5.9852670349907919E-2</v>
      </c>
      <c r="M1187" s="60">
        <v>7.8360957642725604E-2</v>
      </c>
      <c r="N1187" s="60">
        <v>7.1362799263351748E-2</v>
      </c>
      <c r="O1187" s="60">
        <v>7.4447513812154698E-2</v>
      </c>
      <c r="P1187" s="117">
        <v>5.1841620626151011E-2</v>
      </c>
      <c r="Q1187" s="61">
        <v>0</v>
      </c>
      <c r="R1187" s="61">
        <v>0</v>
      </c>
      <c r="S1187" s="61">
        <v>0</v>
      </c>
      <c r="T1187" s="61">
        <v>0</v>
      </c>
      <c r="U1187" s="61">
        <v>0</v>
      </c>
      <c r="V1187" s="61">
        <v>0</v>
      </c>
      <c r="W1187" s="61">
        <v>0</v>
      </c>
      <c r="X1187" s="61">
        <v>0</v>
      </c>
      <c r="Y1187" s="61">
        <v>0</v>
      </c>
      <c r="Z1187" s="61">
        <v>0</v>
      </c>
      <c r="AA1187" s="61">
        <v>0</v>
      </c>
      <c r="AB1187" s="61">
        <v>0</v>
      </c>
      <c r="AC1187" s="61">
        <v>1</v>
      </c>
      <c r="AD1187" s="50">
        <f t="shared" si="881"/>
        <v>1</v>
      </c>
      <c r="AE1187" s="51" t="s">
        <v>22</v>
      </c>
      <c r="AF1187" s="52">
        <f t="shared" si="838"/>
        <v>3.229072415108291E-2</v>
      </c>
      <c r="AG1187" s="53">
        <f t="shared" si="878"/>
        <v>7.5191526093315766E-2</v>
      </c>
      <c r="AH1187" s="53">
        <f t="shared" si="839"/>
        <v>7.5191526093315766E-2</v>
      </c>
      <c r="AI1187" s="53">
        <f t="shared" si="840"/>
        <v>7.1729552594571963E-2</v>
      </c>
      <c r="AJ1187" s="53">
        <f t="shared" si="841"/>
        <v>7.1729552594571963E-2</v>
      </c>
      <c r="AK1187" s="53">
        <f t="shared" si="842"/>
        <v>8.7728405059792763E-2</v>
      </c>
      <c r="AL1187" s="53">
        <f t="shared" si="843"/>
        <v>8.3621083527984419E-2</v>
      </c>
      <c r="AM1187" s="53">
        <f t="shared" si="844"/>
        <v>0.12221984186165047</v>
      </c>
      <c r="AN1187" s="53">
        <f t="shared" si="845"/>
        <v>0.13661603340204712</v>
      </c>
      <c r="AO1187" s="53">
        <f t="shared" si="846"/>
        <v>0.1538651067888773</v>
      </c>
      <c r="AP1187" s="53">
        <f t="shared" si="847"/>
        <v>0.12592290150903013</v>
      </c>
      <c r="AQ1187" s="53">
        <f t="shared" si="848"/>
        <v>0.15400053144177683</v>
      </c>
      <c r="AR1187" s="53">
        <f t="shared" si="849"/>
        <v>0.14359534879755556</v>
      </c>
      <c r="AS1187" s="53">
        <f t="shared" si="850"/>
        <v>0.1482106821565001</v>
      </c>
      <c r="AT1187" s="54">
        <f t="shared" si="851"/>
        <v>0.11197342792724606</v>
      </c>
      <c r="AU1187" s="54">
        <f t="shared" si="852"/>
        <v>0.11197342792724606</v>
      </c>
      <c r="AV1187" s="54">
        <f t="shared" si="853"/>
        <v>0.10681793953395907</v>
      </c>
      <c r="AW1187" s="54">
        <f t="shared" si="854"/>
        <v>0.10681793953395907</v>
      </c>
      <c r="AX1187" s="54">
        <f t="shared" si="855"/>
        <v>0.13064304917742856</v>
      </c>
      <c r="AY1187" s="54">
        <f t="shared" si="856"/>
        <v>0.12452652387981457</v>
      </c>
      <c r="AZ1187" s="54">
        <f t="shared" si="857"/>
        <v>0.18200687451124239</v>
      </c>
      <c r="BA1187" s="54">
        <f t="shared" si="858"/>
        <v>0.20344533971641574</v>
      </c>
      <c r="BB1187" s="54">
        <f t="shared" si="859"/>
        <v>0.22913224854833669</v>
      </c>
      <c r="BC1187" s="54">
        <f t="shared" si="860"/>
        <v>0.18752138264905527</v>
      </c>
      <c r="BD1187" s="54">
        <f t="shared" si="861"/>
        <v>0.22933391971261388</v>
      </c>
      <c r="BE1187" s="54">
        <f t="shared" si="862"/>
        <v>0.21383876980121827</v>
      </c>
      <c r="BF1187" s="54">
        <f t="shared" si="863"/>
        <v>0.22071181419968716</v>
      </c>
      <c r="BG1187" s="55">
        <f t="shared" si="882"/>
        <v>2.1587426571182227</v>
      </c>
      <c r="BH1187" s="56">
        <f t="shared" si="879"/>
        <v>0</v>
      </c>
      <c r="BI1187" s="56">
        <f t="shared" si="864"/>
        <v>0</v>
      </c>
      <c r="BJ1187" s="56">
        <f t="shared" si="865"/>
        <v>0</v>
      </c>
      <c r="BK1187" s="56">
        <f t="shared" si="866"/>
        <v>0</v>
      </c>
      <c r="BL1187" s="56">
        <f t="shared" si="867"/>
        <v>0</v>
      </c>
      <c r="BM1187" s="56">
        <f t="shared" si="868"/>
        <v>0</v>
      </c>
      <c r="BN1187" s="56">
        <f t="shared" si="869"/>
        <v>0</v>
      </c>
      <c r="BO1187" s="56">
        <f t="shared" si="870"/>
        <v>0</v>
      </c>
      <c r="BP1187" s="56">
        <f t="shared" si="871"/>
        <v>0</v>
      </c>
      <c r="BQ1187" s="56">
        <f t="shared" si="872"/>
        <v>0</v>
      </c>
      <c r="BR1187" s="56">
        <f t="shared" si="873"/>
        <v>0</v>
      </c>
      <c r="BS1187" s="56">
        <f t="shared" si="874"/>
        <v>0</v>
      </c>
      <c r="BT1187" s="56">
        <f t="shared" si="875"/>
        <v>-1.5108974365690706</v>
      </c>
      <c r="BU1187" s="57">
        <f t="shared" si="883"/>
        <v>-1.5108974365690706</v>
      </c>
      <c r="BV1187" s="58">
        <f t="shared" si="880"/>
        <v>0.86027484409200095</v>
      </c>
      <c r="BW1187" s="59">
        <f t="shared" si="876"/>
        <v>-3.8463512179404828</v>
      </c>
      <c r="BX1187" s="68">
        <f t="shared" si="877"/>
        <v>1.1587426571182227</v>
      </c>
    </row>
    <row r="1188" spans="1:76">
      <c r="A1188" s="49">
        <v>5076</v>
      </c>
      <c r="B1188" s="86">
        <v>2.938196555217832E-2</v>
      </c>
      <c r="C1188" s="60">
        <v>2.9926335174953959E-2</v>
      </c>
      <c r="D1188" s="60">
        <v>2.9926335174953959E-2</v>
      </c>
      <c r="E1188" s="60">
        <v>2.8084714548802948E-2</v>
      </c>
      <c r="F1188" s="60">
        <v>2.8084714548802948E-2</v>
      </c>
      <c r="G1188" s="60">
        <v>3.6832412523020261E-2</v>
      </c>
      <c r="H1188" s="60">
        <v>3.4530386740331494E-2</v>
      </c>
      <c r="I1188" s="60">
        <v>5.7504604051565378E-2</v>
      </c>
      <c r="J1188" s="60">
        <v>6.6758747697974213E-2</v>
      </c>
      <c r="K1188" s="60">
        <v>7.8268876611418042E-2</v>
      </c>
      <c r="L1188" s="60">
        <v>5.9852670349907919E-2</v>
      </c>
      <c r="M1188" s="60">
        <v>7.8360957642725604E-2</v>
      </c>
      <c r="N1188" s="60">
        <v>7.1362799263351748E-2</v>
      </c>
      <c r="O1188" s="60">
        <v>7.4447513812154698E-2</v>
      </c>
      <c r="P1188" s="117">
        <v>5.1841620626151011E-2</v>
      </c>
      <c r="Q1188" s="61">
        <v>0</v>
      </c>
      <c r="R1188" s="61">
        <v>0</v>
      </c>
      <c r="S1188" s="61">
        <v>0</v>
      </c>
      <c r="T1188" s="61">
        <v>0</v>
      </c>
      <c r="U1188" s="61">
        <v>0</v>
      </c>
      <c r="V1188" s="61">
        <v>0</v>
      </c>
      <c r="W1188" s="61">
        <v>0</v>
      </c>
      <c r="X1188" s="61">
        <v>0</v>
      </c>
      <c r="Y1188" s="61">
        <v>0</v>
      </c>
      <c r="Z1188" s="61">
        <v>0</v>
      </c>
      <c r="AA1188" s="61">
        <v>0</v>
      </c>
      <c r="AB1188" s="61">
        <v>0</v>
      </c>
      <c r="AC1188" s="61">
        <v>0</v>
      </c>
      <c r="AD1188" s="50">
        <f t="shared" si="881"/>
        <v>0</v>
      </c>
      <c r="AE1188" s="51" t="s">
        <v>22</v>
      </c>
      <c r="AF1188" s="52">
        <f t="shared" si="838"/>
        <v>3.8458495926160796E-2</v>
      </c>
      <c r="AG1188" s="53">
        <f t="shared" si="878"/>
        <v>7.5191526093315766E-2</v>
      </c>
      <c r="AH1188" s="53">
        <f t="shared" si="839"/>
        <v>7.5191526093315766E-2</v>
      </c>
      <c r="AI1188" s="53">
        <f t="shared" si="840"/>
        <v>7.1729552594571963E-2</v>
      </c>
      <c r="AJ1188" s="53">
        <f t="shared" si="841"/>
        <v>7.1729552594571963E-2</v>
      </c>
      <c r="AK1188" s="53">
        <f t="shared" si="842"/>
        <v>8.7728405059792763E-2</v>
      </c>
      <c r="AL1188" s="53">
        <f t="shared" si="843"/>
        <v>8.3621083527984419E-2</v>
      </c>
      <c r="AM1188" s="53">
        <f t="shared" si="844"/>
        <v>0.12221984186165047</v>
      </c>
      <c r="AN1188" s="53">
        <f t="shared" si="845"/>
        <v>0.13661603340204712</v>
      </c>
      <c r="AO1188" s="53">
        <f t="shared" si="846"/>
        <v>0.1538651067888773</v>
      </c>
      <c r="AP1188" s="53">
        <f t="shared" si="847"/>
        <v>0.12592290150903013</v>
      </c>
      <c r="AQ1188" s="53">
        <f t="shared" si="848"/>
        <v>0.15400053144177683</v>
      </c>
      <c r="AR1188" s="53">
        <f t="shared" si="849"/>
        <v>0.14359534879755556</v>
      </c>
      <c r="AS1188" s="53">
        <f t="shared" si="850"/>
        <v>0.1482106821565001</v>
      </c>
      <c r="AT1188" s="54">
        <f t="shared" si="851"/>
        <v>0.13336119690687812</v>
      </c>
      <c r="AU1188" s="54">
        <f t="shared" si="852"/>
        <v>0.13336119690687812</v>
      </c>
      <c r="AV1188" s="54">
        <f t="shared" si="853"/>
        <v>0.12722097135966171</v>
      </c>
      <c r="AW1188" s="54">
        <f t="shared" si="854"/>
        <v>0.12722097135966171</v>
      </c>
      <c r="AX1188" s="54">
        <f t="shared" si="855"/>
        <v>0.15559685657910102</v>
      </c>
      <c r="AY1188" s="54">
        <f t="shared" si="856"/>
        <v>0.14831202883290573</v>
      </c>
      <c r="AZ1188" s="54">
        <f t="shared" si="857"/>
        <v>0.21677155981926566</v>
      </c>
      <c r="BA1188" s="54">
        <f t="shared" si="858"/>
        <v>0.24230493351812241</v>
      </c>
      <c r="BB1188" s="54">
        <f t="shared" si="859"/>
        <v>0.27289823560840598</v>
      </c>
      <c r="BC1188" s="54">
        <f t="shared" si="860"/>
        <v>0.22333938058911187</v>
      </c>
      <c r="BD1188" s="54">
        <f t="shared" si="861"/>
        <v>0.2731384274855993</v>
      </c>
      <c r="BE1188" s="54">
        <f t="shared" si="862"/>
        <v>0.25468358711241817</v>
      </c>
      <c r="BF1188" s="54">
        <f t="shared" si="863"/>
        <v>0.26286943481165514</v>
      </c>
      <c r="BG1188" s="55">
        <f t="shared" si="882"/>
        <v>2.5710787808896649</v>
      </c>
      <c r="BH1188" s="56">
        <f t="shared" si="879"/>
        <v>0</v>
      </c>
      <c r="BI1188" s="56">
        <f t="shared" si="864"/>
        <v>0</v>
      </c>
      <c r="BJ1188" s="56">
        <f t="shared" si="865"/>
        <v>0</v>
      </c>
      <c r="BK1188" s="56">
        <f t="shared" si="866"/>
        <v>0</v>
      </c>
      <c r="BL1188" s="56">
        <f t="shared" si="867"/>
        <v>0</v>
      </c>
      <c r="BM1188" s="56">
        <f t="shared" si="868"/>
        <v>0</v>
      </c>
      <c r="BN1188" s="56">
        <f t="shared" si="869"/>
        <v>0</v>
      </c>
      <c r="BO1188" s="56">
        <f t="shared" si="870"/>
        <v>0</v>
      </c>
      <c r="BP1188" s="56">
        <f t="shared" si="871"/>
        <v>0</v>
      </c>
      <c r="BQ1188" s="56">
        <f t="shared" si="872"/>
        <v>0</v>
      </c>
      <c r="BR1188" s="56">
        <f t="shared" si="873"/>
        <v>0</v>
      </c>
      <c r="BS1188" s="56">
        <f t="shared" si="874"/>
        <v>0</v>
      </c>
      <c r="BT1188" s="56">
        <f t="shared" si="875"/>
        <v>0</v>
      </c>
      <c r="BU1188" s="57">
        <f t="shared" si="883"/>
        <v>0</v>
      </c>
      <c r="BV1188" s="58">
        <f t="shared" si="880"/>
        <v>1.0394987699445013</v>
      </c>
      <c r="BW1188" s="59">
        <f t="shared" si="876"/>
        <v>-1.2943101688371033</v>
      </c>
      <c r="BX1188" s="68">
        <f t="shared" si="877"/>
        <v>2.5710787808896649</v>
      </c>
    </row>
    <row r="1189" spans="1:76">
      <c r="A1189" s="49">
        <v>5077</v>
      </c>
      <c r="B1189" s="86">
        <v>8.0040526849037494E-2</v>
      </c>
      <c r="C1189" s="60">
        <v>2.9926335174953959E-2</v>
      </c>
      <c r="D1189" s="60">
        <v>2.9926335174953959E-2</v>
      </c>
      <c r="E1189" s="60">
        <v>2.8084714548802948E-2</v>
      </c>
      <c r="F1189" s="60">
        <v>2.8084714548802948E-2</v>
      </c>
      <c r="G1189" s="60">
        <v>3.6832412523020261E-2</v>
      </c>
      <c r="H1189" s="60">
        <v>3.4530386740331494E-2</v>
      </c>
      <c r="I1189" s="60">
        <v>5.7504604051565378E-2</v>
      </c>
      <c r="J1189" s="60">
        <v>6.6758747697974213E-2</v>
      </c>
      <c r="K1189" s="60">
        <v>7.8268876611418042E-2</v>
      </c>
      <c r="L1189" s="60">
        <v>5.9852670349907919E-2</v>
      </c>
      <c r="M1189" s="60">
        <v>7.8360957642725604E-2</v>
      </c>
      <c r="N1189" s="60">
        <v>7.1362799263351748E-2</v>
      </c>
      <c r="O1189" s="60">
        <v>7.4447513812154698E-2</v>
      </c>
      <c r="P1189" s="117">
        <v>5.1841620626151011E-2</v>
      </c>
      <c r="Q1189" s="61">
        <v>0</v>
      </c>
      <c r="R1189" s="61">
        <v>0</v>
      </c>
      <c r="S1189" s="61">
        <v>0</v>
      </c>
      <c r="T1189" s="61">
        <v>0</v>
      </c>
      <c r="U1189" s="61">
        <v>0</v>
      </c>
      <c r="V1189" s="61">
        <v>0</v>
      </c>
      <c r="W1189" s="61">
        <v>0</v>
      </c>
      <c r="X1189" s="61">
        <v>0</v>
      </c>
      <c r="Y1189" s="61">
        <v>0</v>
      </c>
      <c r="Z1189" s="61">
        <v>0</v>
      </c>
      <c r="AA1189" s="61">
        <v>0</v>
      </c>
      <c r="AB1189" s="61">
        <v>0</v>
      </c>
      <c r="AC1189" s="61">
        <v>0</v>
      </c>
      <c r="AD1189" s="50">
        <f t="shared" si="881"/>
        <v>0</v>
      </c>
      <c r="AE1189" s="51" t="s">
        <v>22</v>
      </c>
      <c r="AF1189" s="52">
        <f t="shared" si="838"/>
        <v>9.7052341315881488E-2</v>
      </c>
      <c r="AG1189" s="53">
        <f t="shared" si="878"/>
        <v>7.5191526093315766E-2</v>
      </c>
      <c r="AH1189" s="53">
        <f t="shared" si="839"/>
        <v>7.5191526093315766E-2</v>
      </c>
      <c r="AI1189" s="53">
        <f t="shared" si="840"/>
        <v>7.1729552594571963E-2</v>
      </c>
      <c r="AJ1189" s="53">
        <f t="shared" si="841"/>
        <v>7.1729552594571963E-2</v>
      </c>
      <c r="AK1189" s="53">
        <f t="shared" si="842"/>
        <v>8.7728405059792763E-2</v>
      </c>
      <c r="AL1189" s="53">
        <f t="shared" si="843"/>
        <v>8.3621083527984419E-2</v>
      </c>
      <c r="AM1189" s="53">
        <f t="shared" si="844"/>
        <v>0.12221984186165047</v>
      </c>
      <c r="AN1189" s="53">
        <f t="shared" si="845"/>
        <v>0.13661603340204712</v>
      </c>
      <c r="AO1189" s="53">
        <f t="shared" si="846"/>
        <v>0.1538651067888773</v>
      </c>
      <c r="AP1189" s="53">
        <f t="shared" si="847"/>
        <v>0.12592290150903013</v>
      </c>
      <c r="AQ1189" s="53">
        <f t="shared" si="848"/>
        <v>0.15400053144177683</v>
      </c>
      <c r="AR1189" s="53">
        <f t="shared" si="849"/>
        <v>0.14359534879755556</v>
      </c>
      <c r="AS1189" s="53">
        <f t="shared" si="850"/>
        <v>0.1482106821565001</v>
      </c>
      <c r="AT1189" s="54">
        <f t="shared" si="851"/>
        <v>0.33654504911869226</v>
      </c>
      <c r="AU1189" s="54">
        <f t="shared" si="852"/>
        <v>0.33654504911869226</v>
      </c>
      <c r="AV1189" s="54">
        <f t="shared" si="853"/>
        <v>0.3210498184495289</v>
      </c>
      <c r="AW1189" s="54">
        <f t="shared" si="854"/>
        <v>0.3210498184495289</v>
      </c>
      <c r="AX1189" s="54">
        <f t="shared" si="855"/>
        <v>0.39265808162094351</v>
      </c>
      <c r="AY1189" s="54">
        <f t="shared" si="856"/>
        <v>0.37427437805103314</v>
      </c>
      <c r="AZ1189" s="54">
        <f t="shared" si="857"/>
        <v>0.54703614648758248</v>
      </c>
      <c r="BA1189" s="54">
        <f t="shared" si="858"/>
        <v>0.6114711598569359</v>
      </c>
      <c r="BB1189" s="54">
        <f t="shared" si="859"/>
        <v>0.6886752086618283</v>
      </c>
      <c r="BC1189" s="54">
        <f t="shared" si="860"/>
        <v>0.56361043957175516</v>
      </c>
      <c r="BD1189" s="54">
        <f t="shared" si="861"/>
        <v>0.68928134739620373</v>
      </c>
      <c r="BE1189" s="54">
        <f t="shared" si="862"/>
        <v>0.6427094411451918</v>
      </c>
      <c r="BF1189" s="54">
        <f t="shared" si="863"/>
        <v>0.6633669230808219</v>
      </c>
      <c r="BG1189" s="55">
        <f t="shared" si="882"/>
        <v>6.4882728610087383</v>
      </c>
      <c r="BH1189" s="56">
        <f t="shared" si="879"/>
        <v>0</v>
      </c>
      <c r="BI1189" s="56">
        <f t="shared" si="864"/>
        <v>0</v>
      </c>
      <c r="BJ1189" s="56">
        <f t="shared" si="865"/>
        <v>0</v>
      </c>
      <c r="BK1189" s="56">
        <f t="shared" si="866"/>
        <v>0</v>
      </c>
      <c r="BL1189" s="56">
        <f t="shared" si="867"/>
        <v>0</v>
      </c>
      <c r="BM1189" s="56">
        <f t="shared" si="868"/>
        <v>0</v>
      </c>
      <c r="BN1189" s="56">
        <f t="shared" si="869"/>
        <v>0</v>
      </c>
      <c r="BO1189" s="56">
        <f t="shared" si="870"/>
        <v>0</v>
      </c>
      <c r="BP1189" s="56">
        <f t="shared" si="871"/>
        <v>0</v>
      </c>
      <c r="BQ1189" s="56">
        <f t="shared" si="872"/>
        <v>0</v>
      </c>
      <c r="BR1189" s="56">
        <f t="shared" si="873"/>
        <v>0</v>
      </c>
      <c r="BS1189" s="56">
        <f t="shared" si="874"/>
        <v>0</v>
      </c>
      <c r="BT1189" s="56">
        <f t="shared" si="875"/>
        <v>0</v>
      </c>
      <c r="BU1189" s="57">
        <f t="shared" si="883"/>
        <v>0</v>
      </c>
      <c r="BV1189" s="58">
        <f t="shared" si="880"/>
        <v>2.8317380284695033</v>
      </c>
      <c r="BW1189" s="59">
        <f t="shared" si="876"/>
        <v>-3.3733734234234443</v>
      </c>
      <c r="BX1189" s="68">
        <f t="shared" si="877"/>
        <v>6.4882728610087383</v>
      </c>
    </row>
    <row r="1190" spans="1:76">
      <c r="A1190" s="49">
        <v>5078</v>
      </c>
      <c r="B1190" s="86">
        <v>1.0131712259371835E-3</v>
      </c>
      <c r="C1190" s="60">
        <v>4.3738489871086556E-2</v>
      </c>
      <c r="D1190" s="60">
        <v>4.3738489871086556E-2</v>
      </c>
      <c r="E1190" s="60">
        <v>4.5119705340699819E-2</v>
      </c>
      <c r="F1190" s="60">
        <v>4.465930018416206E-2</v>
      </c>
      <c r="G1190" s="60">
        <v>5.7550644567219152E-2</v>
      </c>
      <c r="H1190" s="60">
        <v>5.5248618784530384E-2</v>
      </c>
      <c r="I1190" s="60">
        <v>5.7504604051565378E-2</v>
      </c>
      <c r="J1190" s="60">
        <v>8.2872928176795577E-2</v>
      </c>
      <c r="K1190" s="60">
        <v>0.10359116022099447</v>
      </c>
      <c r="L1190" s="60">
        <v>6.6758747697974213E-2</v>
      </c>
      <c r="M1190" s="60">
        <v>0.10368324125230202</v>
      </c>
      <c r="N1190" s="60">
        <v>7.0073664825046039E-2</v>
      </c>
      <c r="O1190" s="60">
        <v>7.3112338858195208E-2</v>
      </c>
      <c r="P1190" s="117">
        <v>6.5203994900127502E-2</v>
      </c>
      <c r="Q1190" s="61">
        <v>0</v>
      </c>
      <c r="R1190" s="61">
        <v>0</v>
      </c>
      <c r="S1190" s="61">
        <v>0</v>
      </c>
      <c r="T1190" s="61">
        <v>0</v>
      </c>
      <c r="U1190" s="61">
        <v>0</v>
      </c>
      <c r="V1190" s="61">
        <v>0</v>
      </c>
      <c r="W1190" s="61">
        <v>0</v>
      </c>
      <c r="X1190" s="61">
        <v>0</v>
      </c>
      <c r="Y1190" s="61">
        <v>0</v>
      </c>
      <c r="Z1190" s="61">
        <v>0</v>
      </c>
      <c r="AA1190" s="61">
        <v>0</v>
      </c>
      <c r="AB1190" s="61">
        <v>0</v>
      </c>
      <c r="AC1190" s="61">
        <v>0</v>
      </c>
      <c r="AD1190" s="50">
        <f t="shared" si="881"/>
        <v>0</v>
      </c>
      <c r="AE1190" s="51" t="s">
        <v>22</v>
      </c>
      <c r="AF1190" s="52">
        <f t="shared" si="838"/>
        <v>1.714747201055166E-3</v>
      </c>
      <c r="AG1190" s="53">
        <f t="shared" si="878"/>
        <v>9.9685615249552106E-2</v>
      </c>
      <c r="AH1190" s="53">
        <f t="shared" si="839"/>
        <v>9.9685615249552106E-2</v>
      </c>
      <c r="AI1190" s="53">
        <f t="shared" si="840"/>
        <v>0.10201853298787825</v>
      </c>
      <c r="AJ1190" s="53">
        <f t="shared" si="841"/>
        <v>0.10124289219421842</v>
      </c>
      <c r="AK1190" s="53">
        <f t="shared" si="842"/>
        <v>0.12229280203756672</v>
      </c>
      <c r="AL1190" s="53">
        <f t="shared" si="843"/>
        <v>0.11862697337814374</v>
      </c>
      <c r="AM1190" s="53">
        <f t="shared" si="844"/>
        <v>0.12221984186165047</v>
      </c>
      <c r="AN1190" s="53">
        <f t="shared" si="845"/>
        <v>0.16059090760932399</v>
      </c>
      <c r="AO1190" s="53">
        <f t="shared" si="846"/>
        <v>0.18984785273053276</v>
      </c>
      <c r="AP1190" s="53">
        <f t="shared" si="847"/>
        <v>0.13661603340204712</v>
      </c>
      <c r="AQ1190" s="53">
        <f t="shared" si="848"/>
        <v>0.18997463072651799</v>
      </c>
      <c r="AR1190" s="53">
        <f t="shared" si="849"/>
        <v>0.1416523972141768</v>
      </c>
      <c r="AS1190" s="53">
        <f t="shared" si="850"/>
        <v>0.14621875657125588</v>
      </c>
      <c r="AT1190" s="54">
        <f t="shared" si="851"/>
        <v>7.8831698889572574E-3</v>
      </c>
      <c r="AU1190" s="54">
        <f t="shared" si="852"/>
        <v>7.8831698889572574E-3</v>
      </c>
      <c r="AV1190" s="54">
        <f t="shared" si="853"/>
        <v>8.0676577593701299E-3</v>
      </c>
      <c r="AW1190" s="54">
        <f t="shared" si="854"/>
        <v>8.0063198408156927E-3</v>
      </c>
      <c r="AX1190" s="54">
        <f t="shared" si="855"/>
        <v>9.6709533491401937E-3</v>
      </c>
      <c r="AY1190" s="54">
        <f t="shared" si="856"/>
        <v>9.3810584627647027E-3</v>
      </c>
      <c r="AZ1190" s="54">
        <f t="shared" si="857"/>
        <v>9.665183635421357E-3</v>
      </c>
      <c r="BA1190" s="54">
        <f t="shared" si="858"/>
        <v>1.2699579614741132E-2</v>
      </c>
      <c r="BB1190" s="54">
        <f t="shared" si="859"/>
        <v>1.501322806085858E-2</v>
      </c>
      <c r="BC1190" s="54">
        <f t="shared" si="860"/>
        <v>1.080363900215418E-2</v>
      </c>
      <c r="BD1190" s="54">
        <f t="shared" si="861"/>
        <v>1.502325370475947E-2</v>
      </c>
      <c r="BE1190" s="54">
        <f t="shared" si="862"/>
        <v>1.1201916240592483E-2</v>
      </c>
      <c r="BF1190" s="54">
        <f t="shared" si="863"/>
        <v>1.1563025378513421E-2</v>
      </c>
      <c r="BG1190" s="55">
        <f t="shared" si="882"/>
        <v>0.13686215482704586</v>
      </c>
      <c r="BH1190" s="56">
        <f t="shared" si="879"/>
        <v>0</v>
      </c>
      <c r="BI1190" s="56">
        <f t="shared" si="864"/>
        <v>0</v>
      </c>
      <c r="BJ1190" s="56">
        <f t="shared" si="865"/>
        <v>0</v>
      </c>
      <c r="BK1190" s="56">
        <f t="shared" si="866"/>
        <v>0</v>
      </c>
      <c r="BL1190" s="56">
        <f t="shared" si="867"/>
        <v>0</v>
      </c>
      <c r="BM1190" s="56">
        <f t="shared" si="868"/>
        <v>0</v>
      </c>
      <c r="BN1190" s="56">
        <f t="shared" si="869"/>
        <v>0</v>
      </c>
      <c r="BO1190" s="56">
        <f t="shared" si="870"/>
        <v>0</v>
      </c>
      <c r="BP1190" s="56">
        <f t="shared" si="871"/>
        <v>0</v>
      </c>
      <c r="BQ1190" s="56">
        <f t="shared" si="872"/>
        <v>0</v>
      </c>
      <c r="BR1190" s="56">
        <f t="shared" si="873"/>
        <v>0</v>
      </c>
      <c r="BS1190" s="56">
        <f t="shared" si="874"/>
        <v>0</v>
      </c>
      <c r="BT1190" s="56">
        <f t="shared" si="875"/>
        <v>0</v>
      </c>
      <c r="BU1190" s="57">
        <f t="shared" si="883"/>
        <v>0</v>
      </c>
      <c r="BV1190" s="58">
        <f t="shared" si="880"/>
        <v>3.5844785170500042E-2</v>
      </c>
      <c r="BW1190" s="59">
        <f t="shared" si="876"/>
        <v>-5.6362271223361252E-2</v>
      </c>
      <c r="BX1190" s="68">
        <f t="shared" si="877"/>
        <v>0.13686215482704586</v>
      </c>
    </row>
    <row r="1191" spans="1:76">
      <c r="A1191" s="49">
        <v>5079</v>
      </c>
      <c r="B1191" s="86">
        <v>5.5724417426545096E-2</v>
      </c>
      <c r="C1191" s="60">
        <v>4.3738489871086556E-2</v>
      </c>
      <c r="D1191" s="60">
        <v>4.3738489871086556E-2</v>
      </c>
      <c r="E1191" s="60">
        <v>3.7292817679558013E-2</v>
      </c>
      <c r="F1191" s="60">
        <v>3.6832412523020261E-2</v>
      </c>
      <c r="G1191" s="60">
        <v>5.2946593001841617E-2</v>
      </c>
      <c r="H1191" s="60">
        <v>5.0644567219152857E-2</v>
      </c>
      <c r="I1191" s="60">
        <v>4.7928176795580112E-2</v>
      </c>
      <c r="J1191" s="60">
        <v>6.9060773480662987E-2</v>
      </c>
      <c r="K1191" s="60">
        <v>8.7476979742173111E-2</v>
      </c>
      <c r="L1191" s="60">
        <v>6.4456721915285453E-2</v>
      </c>
      <c r="M1191" s="60">
        <v>8.7569060773480659E-2</v>
      </c>
      <c r="N1191" s="60">
        <v>6.7633517495395951E-2</v>
      </c>
      <c r="O1191" s="60">
        <v>7.0580110497237572E-2</v>
      </c>
      <c r="P1191" s="117">
        <v>5.8453746989658585E-2</v>
      </c>
      <c r="Q1191" s="61">
        <v>0</v>
      </c>
      <c r="R1191" s="61">
        <v>0</v>
      </c>
      <c r="S1191" s="61">
        <v>0</v>
      </c>
      <c r="T1191" s="61">
        <v>0</v>
      </c>
      <c r="U1191" s="61">
        <v>1</v>
      </c>
      <c r="V1191" s="61">
        <v>0</v>
      </c>
      <c r="W1191" s="61">
        <v>0</v>
      </c>
      <c r="X1191" s="61">
        <v>0</v>
      </c>
      <c r="Y1191" s="61">
        <v>0</v>
      </c>
      <c r="Z1191" s="61">
        <v>0</v>
      </c>
      <c r="AA1191" s="61">
        <v>0</v>
      </c>
      <c r="AB1191" s="61">
        <v>0</v>
      </c>
      <c r="AC1191" s="61">
        <v>0</v>
      </c>
      <c r="AD1191" s="50">
        <f t="shared" si="881"/>
        <v>1</v>
      </c>
      <c r="AE1191" s="51" t="s">
        <v>22</v>
      </c>
      <c r="AF1191" s="52">
        <f t="shared" si="838"/>
        <v>6.9461404426722953E-2</v>
      </c>
      <c r="AG1191" s="53">
        <f t="shared" si="878"/>
        <v>9.9685615249552106E-2</v>
      </c>
      <c r="AH1191" s="53">
        <f t="shared" si="839"/>
        <v>9.9685615249552106E-2</v>
      </c>
      <c r="AI1191" s="53">
        <f t="shared" si="840"/>
        <v>8.8542035837044883E-2</v>
      </c>
      <c r="AJ1191" s="53">
        <f t="shared" si="841"/>
        <v>8.7728405059792763E-2</v>
      </c>
      <c r="AK1191" s="53">
        <f t="shared" si="842"/>
        <v>0.11492345033236095</v>
      </c>
      <c r="AL1191" s="53">
        <f t="shared" si="843"/>
        <v>0.11118007233197393</v>
      </c>
      <c r="AM1191" s="53">
        <f t="shared" si="844"/>
        <v>0.10670835745340984</v>
      </c>
      <c r="AN1191" s="53">
        <f t="shared" si="845"/>
        <v>0.1401197404391028</v>
      </c>
      <c r="AO1191" s="53">
        <f t="shared" si="846"/>
        <v>0.16722845332014935</v>
      </c>
      <c r="AP1191" s="53">
        <f t="shared" si="847"/>
        <v>0.13308293966535642</v>
      </c>
      <c r="AQ1191" s="53">
        <f t="shared" si="848"/>
        <v>0.16736034762796934</v>
      </c>
      <c r="AR1191" s="53">
        <f t="shared" si="849"/>
        <v>0.13795083184931856</v>
      </c>
      <c r="AS1191" s="53">
        <f t="shared" si="850"/>
        <v>0.14241671865849551</v>
      </c>
      <c r="AT1191" s="54">
        <f t="shared" si="851"/>
        <v>0.31933339881498274</v>
      </c>
      <c r="AU1191" s="54">
        <f t="shared" si="852"/>
        <v>0.31933339881498274</v>
      </c>
      <c r="AV1191" s="54">
        <f t="shared" si="853"/>
        <v>0.28363600075155865</v>
      </c>
      <c r="AW1191" s="54">
        <f t="shared" si="854"/>
        <v>0.28102961184750302</v>
      </c>
      <c r="AX1191" s="54">
        <f t="shared" si="855"/>
        <v>0.36814635598432116</v>
      </c>
      <c r="AY1191" s="54">
        <f t="shared" si="856"/>
        <v>0.35615480016234718</v>
      </c>
      <c r="AZ1191" s="54">
        <f t="shared" si="857"/>
        <v>0.3418300863395089</v>
      </c>
      <c r="BA1191" s="54">
        <f t="shared" si="858"/>
        <v>0.44886027781920046</v>
      </c>
      <c r="BB1191" s="54">
        <f t="shared" si="859"/>
        <v>0.53570046434092622</v>
      </c>
      <c r="BC1191" s="54">
        <f t="shared" si="860"/>
        <v>0.42631855500153015</v>
      </c>
      <c r="BD1191" s="54">
        <f t="shared" si="861"/>
        <v>0.53612297522672525</v>
      </c>
      <c r="BE1191" s="54">
        <f t="shared" si="862"/>
        <v>0.44191238518734022</v>
      </c>
      <c r="BF1191" s="54">
        <f t="shared" si="863"/>
        <v>0.4562184293435344</v>
      </c>
      <c r="BG1191" s="55">
        <f t="shared" si="882"/>
        <v>5.1145967396344609</v>
      </c>
      <c r="BH1191" s="56">
        <f t="shared" si="879"/>
        <v>0</v>
      </c>
      <c r="BI1191" s="56">
        <f t="shared" si="864"/>
        <v>0</v>
      </c>
      <c r="BJ1191" s="56">
        <f t="shared" si="865"/>
        <v>0</v>
      </c>
      <c r="BK1191" s="56">
        <f t="shared" si="866"/>
        <v>0</v>
      </c>
      <c r="BL1191" s="56">
        <f t="shared" si="867"/>
        <v>-0.99927471339833207</v>
      </c>
      <c r="BM1191" s="56">
        <f t="shared" si="868"/>
        <v>0</v>
      </c>
      <c r="BN1191" s="56">
        <f t="shared" si="869"/>
        <v>0</v>
      </c>
      <c r="BO1191" s="56">
        <f t="shared" si="870"/>
        <v>0</v>
      </c>
      <c r="BP1191" s="56">
        <f t="shared" si="871"/>
        <v>0</v>
      </c>
      <c r="BQ1191" s="56">
        <f t="shared" si="872"/>
        <v>0</v>
      </c>
      <c r="BR1191" s="56">
        <f t="shared" si="873"/>
        <v>0</v>
      </c>
      <c r="BS1191" s="56">
        <f t="shared" si="874"/>
        <v>0</v>
      </c>
      <c r="BT1191" s="56">
        <f t="shared" si="875"/>
        <v>0</v>
      </c>
      <c r="BU1191" s="57">
        <f t="shared" si="883"/>
        <v>-0.99927471339833207</v>
      </c>
      <c r="BV1191" s="58">
        <f t="shared" si="880"/>
        <v>1.9714631843775026</v>
      </c>
      <c r="BW1191" s="59">
        <f t="shared" si="876"/>
        <v>-4.8008264280610238</v>
      </c>
      <c r="BX1191" s="68">
        <f t="shared" si="877"/>
        <v>4.1145967396344609</v>
      </c>
    </row>
    <row r="1192" spans="1:76">
      <c r="A1192" s="49">
        <v>5080</v>
      </c>
      <c r="B1192" s="86">
        <v>6.3829787234042562E-2</v>
      </c>
      <c r="C1192" s="60">
        <v>2.4861878453038673E-2</v>
      </c>
      <c r="D1192" s="60">
        <v>2.4861878453038673E-2</v>
      </c>
      <c r="E1192" s="60">
        <v>2.3020257826887661E-2</v>
      </c>
      <c r="F1192" s="60">
        <v>2.3020257826887661E-2</v>
      </c>
      <c r="G1192" s="60">
        <v>1.979742173112339E-2</v>
      </c>
      <c r="H1192" s="60">
        <v>1.7495395948434623E-2</v>
      </c>
      <c r="I1192" s="60">
        <v>3.591160220994475E-2</v>
      </c>
      <c r="J1192" s="60">
        <v>4.189686924493554E-2</v>
      </c>
      <c r="K1192" s="60">
        <v>4.834254143646409E-2</v>
      </c>
      <c r="L1192" s="60">
        <v>4.0055248618784532E-2</v>
      </c>
      <c r="M1192" s="60">
        <v>4.8388581952117864E-2</v>
      </c>
      <c r="N1192" s="60">
        <v>4.2034990791896869E-2</v>
      </c>
      <c r="O1192" s="60">
        <v>4.383057090239411E-2</v>
      </c>
      <c r="P1192" s="117">
        <v>3.3347499645842188E-2</v>
      </c>
      <c r="Q1192" s="61">
        <v>0</v>
      </c>
      <c r="R1192" s="61">
        <v>1</v>
      </c>
      <c r="S1192" s="61">
        <v>0</v>
      </c>
      <c r="T1192" s="61">
        <v>0</v>
      </c>
      <c r="U1192" s="61">
        <v>0</v>
      </c>
      <c r="V1192" s="61">
        <v>0</v>
      </c>
      <c r="W1192" s="61">
        <v>0</v>
      </c>
      <c r="X1192" s="61">
        <v>0</v>
      </c>
      <c r="Y1192" s="61">
        <v>0</v>
      </c>
      <c r="Z1192" s="61">
        <v>0</v>
      </c>
      <c r="AA1192" s="61">
        <v>0</v>
      </c>
      <c r="AB1192" s="61">
        <v>0</v>
      </c>
      <c r="AC1192" s="61">
        <v>0</v>
      </c>
      <c r="AD1192" s="50">
        <f t="shared" si="881"/>
        <v>1</v>
      </c>
      <c r="AE1192" s="51" t="s">
        <v>22</v>
      </c>
      <c r="AF1192" s="52">
        <f t="shared" si="838"/>
        <v>7.8744532237737988E-2</v>
      </c>
      <c r="AG1192" s="53">
        <f t="shared" si="878"/>
        <v>6.5528329564723445E-2</v>
      </c>
      <c r="AH1192" s="53">
        <f t="shared" si="839"/>
        <v>6.5528329564723445E-2</v>
      </c>
      <c r="AI1192" s="53">
        <f t="shared" si="840"/>
        <v>6.1893516012570121E-2</v>
      </c>
      <c r="AJ1192" s="53">
        <f t="shared" si="841"/>
        <v>6.1893516012570121E-2</v>
      </c>
      <c r="AK1192" s="53">
        <f t="shared" si="842"/>
        <v>5.5347272620454385E-2</v>
      </c>
      <c r="AL1192" s="53">
        <f t="shared" si="843"/>
        <v>5.0503801318964092E-2</v>
      </c>
      <c r="AM1192" s="53">
        <f t="shared" si="844"/>
        <v>8.6093439343142841E-2</v>
      </c>
      <c r="AN1192" s="53">
        <f t="shared" si="845"/>
        <v>9.6546301348491959E-2</v>
      </c>
      <c r="AO1192" s="53">
        <f t="shared" si="846"/>
        <v>0.1073944542169552</v>
      </c>
      <c r="AP1192" s="53">
        <f t="shared" si="847"/>
        <v>9.3372388053806793E-2</v>
      </c>
      <c r="AQ1192" s="53">
        <f t="shared" si="848"/>
        <v>0.10747059717227321</v>
      </c>
      <c r="AR1192" s="53">
        <f t="shared" si="849"/>
        <v>9.6782925566460704E-2</v>
      </c>
      <c r="AS1192" s="53">
        <f t="shared" si="850"/>
        <v>9.9841707220043499E-2</v>
      </c>
      <c r="AT1192" s="54">
        <f t="shared" si="851"/>
        <v>0.23796758020969166</v>
      </c>
      <c r="AU1192" s="54">
        <f t="shared" si="852"/>
        <v>0.23796758020969166</v>
      </c>
      <c r="AV1192" s="54">
        <f t="shared" si="853"/>
        <v>0.22476767428709407</v>
      </c>
      <c r="AW1192" s="54">
        <f t="shared" si="854"/>
        <v>0.22476767428709407</v>
      </c>
      <c r="AX1192" s="54">
        <f t="shared" si="855"/>
        <v>0.20099484641503904</v>
      </c>
      <c r="AY1192" s="54">
        <f t="shared" si="856"/>
        <v>0.1834056731050083</v>
      </c>
      <c r="AZ1192" s="54">
        <f t="shared" si="857"/>
        <v>0.31265023186928287</v>
      </c>
      <c r="BA1192" s="54">
        <f t="shared" si="858"/>
        <v>0.35061003176349298</v>
      </c>
      <c r="BB1192" s="54">
        <f t="shared" si="859"/>
        <v>0.39000533918245023</v>
      </c>
      <c r="BC1192" s="54">
        <f t="shared" si="860"/>
        <v>0.33908389533443006</v>
      </c>
      <c r="BD1192" s="54">
        <f t="shared" si="861"/>
        <v>0.39028185401118765</v>
      </c>
      <c r="BE1192" s="54">
        <f t="shared" si="862"/>
        <v>0.35146933785206669</v>
      </c>
      <c r="BF1192" s="54">
        <f t="shared" si="863"/>
        <v>0.36257737117640082</v>
      </c>
      <c r="BG1192" s="55">
        <f t="shared" si="882"/>
        <v>3.8065490897029304</v>
      </c>
      <c r="BH1192" s="56">
        <f t="shared" si="879"/>
        <v>0</v>
      </c>
      <c r="BI1192" s="56">
        <f t="shared" si="864"/>
        <v>-1.4356208321954607</v>
      </c>
      <c r="BJ1192" s="56">
        <f t="shared" si="865"/>
        <v>0</v>
      </c>
      <c r="BK1192" s="56">
        <f t="shared" si="866"/>
        <v>0</v>
      </c>
      <c r="BL1192" s="56">
        <f t="shared" si="867"/>
        <v>0</v>
      </c>
      <c r="BM1192" s="56">
        <f t="shared" si="868"/>
        <v>0</v>
      </c>
      <c r="BN1192" s="56">
        <f t="shared" si="869"/>
        <v>0</v>
      </c>
      <c r="BO1192" s="56">
        <f t="shared" si="870"/>
        <v>0</v>
      </c>
      <c r="BP1192" s="56">
        <f t="shared" si="871"/>
        <v>0</v>
      </c>
      <c r="BQ1192" s="56">
        <f t="shared" si="872"/>
        <v>0</v>
      </c>
      <c r="BR1192" s="56">
        <f t="shared" si="873"/>
        <v>0</v>
      </c>
      <c r="BS1192" s="56">
        <f t="shared" si="874"/>
        <v>0</v>
      </c>
      <c r="BT1192" s="56">
        <f t="shared" si="875"/>
        <v>0</v>
      </c>
      <c r="BU1192" s="57">
        <f t="shared" si="883"/>
        <v>-1.4356208321954607</v>
      </c>
      <c r="BV1192" s="58">
        <f t="shared" si="880"/>
        <v>2.258221465741503</v>
      </c>
      <c r="BW1192" s="59">
        <f t="shared" si="876"/>
        <v>-4.6544802762225501</v>
      </c>
      <c r="BX1192" s="68">
        <f t="shared" si="877"/>
        <v>2.8065490897029304</v>
      </c>
    </row>
    <row r="1193" spans="1:76">
      <c r="A1193" s="49">
        <v>5081</v>
      </c>
      <c r="B1193" s="86">
        <v>4.9645390070921988E-2</v>
      </c>
      <c r="C1193" s="60">
        <v>2.4861878453038673E-2</v>
      </c>
      <c r="D1193" s="60">
        <v>2.4861878453038673E-2</v>
      </c>
      <c r="E1193" s="60">
        <v>2.3020257826887661E-2</v>
      </c>
      <c r="F1193" s="60">
        <v>2.3020257826887661E-2</v>
      </c>
      <c r="G1193" s="60">
        <v>1.979742173112339E-2</v>
      </c>
      <c r="H1193" s="60">
        <v>1.7495395948434623E-2</v>
      </c>
      <c r="I1193" s="60">
        <v>3.4944751381215472E-2</v>
      </c>
      <c r="J1193" s="60">
        <v>4.1436464088397788E-2</v>
      </c>
      <c r="K1193" s="60">
        <v>4.6040515653775323E-2</v>
      </c>
      <c r="L1193" s="60">
        <v>3.7753222836095765E-2</v>
      </c>
      <c r="M1193" s="60">
        <v>4.6086556169429096E-2</v>
      </c>
      <c r="N1193" s="60">
        <v>3.9640883977900554E-2</v>
      </c>
      <c r="O1193" s="60">
        <v>4.1344383057090241E-2</v>
      </c>
      <c r="P1193" s="117">
        <v>3.2331066723331921E-2</v>
      </c>
      <c r="Q1193" s="61">
        <v>0</v>
      </c>
      <c r="R1193" s="61">
        <v>0</v>
      </c>
      <c r="S1193" s="61">
        <v>0</v>
      </c>
      <c r="T1193" s="61">
        <v>0</v>
      </c>
      <c r="U1193" s="61">
        <v>1</v>
      </c>
      <c r="V1193" s="61">
        <v>0</v>
      </c>
      <c r="W1193" s="61">
        <v>0</v>
      </c>
      <c r="X1193" s="61">
        <v>0</v>
      </c>
      <c r="Y1193" s="61">
        <v>0</v>
      </c>
      <c r="Z1193" s="61">
        <v>0</v>
      </c>
      <c r="AA1193" s="61">
        <v>0</v>
      </c>
      <c r="AB1193" s="61">
        <v>0</v>
      </c>
      <c r="AC1193" s="61">
        <v>0</v>
      </c>
      <c r="AD1193" s="50">
        <f t="shared" si="881"/>
        <v>1</v>
      </c>
      <c r="AE1193" s="51" t="s">
        <v>22</v>
      </c>
      <c r="AF1193" s="52">
        <f t="shared" si="838"/>
        <v>6.2431750894608062E-2</v>
      </c>
      <c r="AG1193" s="53">
        <f t="shared" si="878"/>
        <v>6.5528329564723445E-2</v>
      </c>
      <c r="AH1193" s="53">
        <f t="shared" si="839"/>
        <v>6.5528329564723445E-2</v>
      </c>
      <c r="AI1193" s="53">
        <f t="shared" si="840"/>
        <v>6.1893516012570121E-2</v>
      </c>
      <c r="AJ1193" s="53">
        <f t="shared" si="841"/>
        <v>6.1893516012570121E-2</v>
      </c>
      <c r="AK1193" s="53">
        <f t="shared" si="842"/>
        <v>5.5347272620454385E-2</v>
      </c>
      <c r="AL1193" s="53">
        <f t="shared" si="843"/>
        <v>5.0503801318964092E-2</v>
      </c>
      <c r="AM1193" s="53">
        <f t="shared" si="844"/>
        <v>8.4365356374386247E-2</v>
      </c>
      <c r="AN1193" s="53">
        <f t="shared" si="845"/>
        <v>9.5756144313629762E-2</v>
      </c>
      <c r="AO1193" s="53">
        <f t="shared" si="846"/>
        <v>0.10356395103147174</v>
      </c>
      <c r="AP1193" s="53">
        <f t="shared" si="847"/>
        <v>8.9353153231511287E-2</v>
      </c>
      <c r="AQ1193" s="53">
        <f t="shared" si="848"/>
        <v>0.10364101948653982</v>
      </c>
      <c r="AR1193" s="53">
        <f t="shared" si="849"/>
        <v>9.2653281174867305E-2</v>
      </c>
      <c r="AS1193" s="53">
        <f t="shared" si="850"/>
        <v>9.5597850793617101E-2</v>
      </c>
      <c r="AT1193" s="54">
        <f t="shared" si="851"/>
        <v>0.18867002274888242</v>
      </c>
      <c r="AU1193" s="54">
        <f t="shared" si="852"/>
        <v>0.18867002274888242</v>
      </c>
      <c r="AV1193" s="54">
        <f t="shared" si="853"/>
        <v>0.17820462007300075</v>
      </c>
      <c r="AW1193" s="54">
        <f t="shared" si="854"/>
        <v>0.17820462007300075</v>
      </c>
      <c r="AX1193" s="54">
        <f t="shared" si="855"/>
        <v>0.15935659055791465</v>
      </c>
      <c r="AY1193" s="54">
        <f t="shared" si="856"/>
        <v>0.14541120469647376</v>
      </c>
      <c r="AZ1193" s="54">
        <f t="shared" si="857"/>
        <v>0.24290583648483399</v>
      </c>
      <c r="BA1193" s="54">
        <f t="shared" si="858"/>
        <v>0.27570234196422466</v>
      </c>
      <c r="BB1193" s="54">
        <f t="shared" si="859"/>
        <v>0.29818268109173318</v>
      </c>
      <c r="BC1193" s="54">
        <f t="shared" si="860"/>
        <v>0.25726676637197687</v>
      </c>
      <c r="BD1193" s="54">
        <f t="shared" si="861"/>
        <v>0.29840457759462741</v>
      </c>
      <c r="BE1193" s="54">
        <f t="shared" si="862"/>
        <v>0.2667685378696345</v>
      </c>
      <c r="BF1193" s="54">
        <f t="shared" si="863"/>
        <v>0.2752465811929648</v>
      </c>
      <c r="BG1193" s="55">
        <f t="shared" si="882"/>
        <v>2.9529944034681503</v>
      </c>
      <c r="BH1193" s="56">
        <f t="shared" si="879"/>
        <v>0</v>
      </c>
      <c r="BI1193" s="56">
        <f t="shared" si="864"/>
        <v>0</v>
      </c>
      <c r="BJ1193" s="56">
        <f t="shared" si="865"/>
        <v>0</v>
      </c>
      <c r="BK1193" s="56">
        <f t="shared" si="866"/>
        <v>0</v>
      </c>
      <c r="BL1193" s="56">
        <f t="shared" si="867"/>
        <v>-1.8366108799661156</v>
      </c>
      <c r="BM1193" s="56">
        <f t="shared" si="868"/>
        <v>0</v>
      </c>
      <c r="BN1193" s="56">
        <f t="shared" si="869"/>
        <v>0</v>
      </c>
      <c r="BO1193" s="56">
        <f t="shared" si="870"/>
        <v>0</v>
      </c>
      <c r="BP1193" s="56">
        <f t="shared" si="871"/>
        <v>0</v>
      </c>
      <c r="BQ1193" s="56">
        <f t="shared" si="872"/>
        <v>0</v>
      </c>
      <c r="BR1193" s="56">
        <f t="shared" si="873"/>
        <v>0</v>
      </c>
      <c r="BS1193" s="56">
        <f t="shared" si="874"/>
        <v>0</v>
      </c>
      <c r="BT1193" s="56">
        <f t="shared" si="875"/>
        <v>0</v>
      </c>
      <c r="BU1193" s="57">
        <f t="shared" si="883"/>
        <v>-1.8366108799661156</v>
      </c>
      <c r="BV1193" s="58">
        <f t="shared" si="880"/>
        <v>1.7563944733545021</v>
      </c>
      <c r="BW1193" s="59">
        <f t="shared" si="876"/>
        <v>-4.5552290672713092</v>
      </c>
      <c r="BX1193" s="68">
        <f t="shared" si="877"/>
        <v>1.9529944034681503</v>
      </c>
    </row>
    <row r="1194" spans="1:76">
      <c r="A1194" s="49">
        <v>5082</v>
      </c>
      <c r="B1194" s="86">
        <v>5.876393110435664E-2</v>
      </c>
      <c r="C1194" s="60">
        <v>2.4861878453038673E-2</v>
      </c>
      <c r="D1194" s="60">
        <v>2.4861878453038673E-2</v>
      </c>
      <c r="E1194" s="60">
        <v>2.3020257826887661E-2</v>
      </c>
      <c r="F1194" s="60">
        <v>2.3020257826887661E-2</v>
      </c>
      <c r="G1194" s="60">
        <v>1.979742173112339E-2</v>
      </c>
      <c r="H1194" s="60">
        <v>1.7495395948434623E-2</v>
      </c>
      <c r="I1194" s="60">
        <v>3.4944751381215472E-2</v>
      </c>
      <c r="J1194" s="60">
        <v>4.1436464088397788E-2</v>
      </c>
      <c r="K1194" s="60">
        <v>4.6040515653775323E-2</v>
      </c>
      <c r="L1194" s="60">
        <v>3.7753222836095765E-2</v>
      </c>
      <c r="M1194" s="60">
        <v>4.6086556169429096E-2</v>
      </c>
      <c r="N1194" s="60">
        <v>3.9640883977900554E-2</v>
      </c>
      <c r="O1194" s="60">
        <v>4.1344383057090241E-2</v>
      </c>
      <c r="P1194" s="117">
        <v>3.2331066723331921E-2</v>
      </c>
      <c r="Q1194" s="61">
        <v>0</v>
      </c>
      <c r="R1194" s="61">
        <v>0</v>
      </c>
      <c r="S1194" s="61">
        <v>0</v>
      </c>
      <c r="T1194" s="61">
        <v>0</v>
      </c>
      <c r="U1194" s="61">
        <v>1</v>
      </c>
      <c r="V1194" s="61">
        <v>0</v>
      </c>
      <c r="W1194" s="61">
        <v>0</v>
      </c>
      <c r="X1194" s="61">
        <v>0</v>
      </c>
      <c r="Y1194" s="61">
        <v>0</v>
      </c>
      <c r="Z1194" s="61">
        <v>0</v>
      </c>
      <c r="AA1194" s="61">
        <v>0</v>
      </c>
      <c r="AB1194" s="61">
        <v>0</v>
      </c>
      <c r="AC1194" s="61">
        <v>0</v>
      </c>
      <c r="AD1194" s="50">
        <f t="shared" si="881"/>
        <v>1</v>
      </c>
      <c r="AE1194" s="51" t="s">
        <v>22</v>
      </c>
      <c r="AF1194" s="52">
        <f t="shared" si="838"/>
        <v>7.2953912775589991E-2</v>
      </c>
      <c r="AG1194" s="53">
        <f t="shared" si="878"/>
        <v>6.5528329564723445E-2</v>
      </c>
      <c r="AH1194" s="53">
        <f t="shared" si="839"/>
        <v>6.5528329564723445E-2</v>
      </c>
      <c r="AI1194" s="53">
        <f t="shared" si="840"/>
        <v>6.1893516012570121E-2</v>
      </c>
      <c r="AJ1194" s="53">
        <f t="shared" si="841"/>
        <v>6.1893516012570121E-2</v>
      </c>
      <c r="AK1194" s="53">
        <f t="shared" si="842"/>
        <v>5.5347272620454385E-2</v>
      </c>
      <c r="AL1194" s="53">
        <f t="shared" si="843"/>
        <v>5.0503801318964092E-2</v>
      </c>
      <c r="AM1194" s="53">
        <f t="shared" si="844"/>
        <v>8.4365356374386247E-2</v>
      </c>
      <c r="AN1194" s="53">
        <f t="shared" si="845"/>
        <v>9.5756144313629762E-2</v>
      </c>
      <c r="AO1194" s="53">
        <f t="shared" si="846"/>
        <v>0.10356395103147174</v>
      </c>
      <c r="AP1194" s="53">
        <f t="shared" si="847"/>
        <v>8.9353153231511287E-2</v>
      </c>
      <c r="AQ1194" s="53">
        <f t="shared" si="848"/>
        <v>0.10364101948653982</v>
      </c>
      <c r="AR1194" s="53">
        <f t="shared" si="849"/>
        <v>9.2653281174867305E-2</v>
      </c>
      <c r="AS1194" s="53">
        <f t="shared" si="850"/>
        <v>9.5597850793617101E-2</v>
      </c>
      <c r="AT1194" s="54">
        <f t="shared" si="851"/>
        <v>0.220468210257728</v>
      </c>
      <c r="AU1194" s="54">
        <f t="shared" si="852"/>
        <v>0.220468210257728</v>
      </c>
      <c r="AV1194" s="54">
        <f t="shared" si="853"/>
        <v>0.20823898293289195</v>
      </c>
      <c r="AW1194" s="54">
        <f t="shared" si="854"/>
        <v>0.20823898293289195</v>
      </c>
      <c r="AX1194" s="54">
        <f t="shared" si="855"/>
        <v>0.18621433230990114</v>
      </c>
      <c r="AY1194" s="54">
        <f t="shared" si="856"/>
        <v>0.16991861019448359</v>
      </c>
      <c r="AZ1194" s="54">
        <f t="shared" si="857"/>
        <v>0.28384485383905483</v>
      </c>
      <c r="BA1194" s="54">
        <f t="shared" si="858"/>
        <v>0.32216883748203584</v>
      </c>
      <c r="BB1194" s="54">
        <f t="shared" si="859"/>
        <v>0.34843798221005245</v>
      </c>
      <c r="BC1194" s="54">
        <f t="shared" si="860"/>
        <v>0.30062615520174768</v>
      </c>
      <c r="BD1194" s="54">
        <f t="shared" si="861"/>
        <v>0.34869727684596108</v>
      </c>
      <c r="BE1194" s="54">
        <f t="shared" si="862"/>
        <v>0.31172934226795512</v>
      </c>
      <c r="BF1194" s="54">
        <f t="shared" si="863"/>
        <v>0.32163626341392815</v>
      </c>
      <c r="BG1194" s="55">
        <f t="shared" si="882"/>
        <v>3.45068804014636</v>
      </c>
      <c r="BH1194" s="56">
        <f t="shared" si="879"/>
        <v>0</v>
      </c>
      <c r="BI1194" s="56">
        <f t="shared" si="864"/>
        <v>0</v>
      </c>
      <c r="BJ1194" s="56">
        <f t="shared" si="865"/>
        <v>0</v>
      </c>
      <c r="BK1194" s="56">
        <f t="shared" si="866"/>
        <v>0</v>
      </c>
      <c r="BL1194" s="56">
        <f t="shared" si="867"/>
        <v>-1.6808569444381423</v>
      </c>
      <c r="BM1194" s="56">
        <f t="shared" si="868"/>
        <v>0</v>
      </c>
      <c r="BN1194" s="56">
        <f t="shared" si="869"/>
        <v>0</v>
      </c>
      <c r="BO1194" s="56">
        <f t="shared" si="870"/>
        <v>0</v>
      </c>
      <c r="BP1194" s="56">
        <f t="shared" si="871"/>
        <v>0</v>
      </c>
      <c r="BQ1194" s="56">
        <f t="shared" si="872"/>
        <v>0</v>
      </c>
      <c r="BR1194" s="56">
        <f t="shared" si="873"/>
        <v>0</v>
      </c>
      <c r="BS1194" s="56">
        <f t="shared" si="874"/>
        <v>0</v>
      </c>
      <c r="BT1194" s="56">
        <f t="shared" si="875"/>
        <v>0</v>
      </c>
      <c r="BU1194" s="57">
        <f t="shared" si="883"/>
        <v>-1.6808569444381423</v>
      </c>
      <c r="BV1194" s="58">
        <f t="shared" si="880"/>
        <v>2.0789975398890026</v>
      </c>
      <c r="BW1194" s="59">
        <f t="shared" si="876"/>
        <v>-4.6928712969088338</v>
      </c>
      <c r="BX1194" s="68">
        <f t="shared" si="877"/>
        <v>2.45068804014636</v>
      </c>
    </row>
    <row r="1195" spans="1:76">
      <c r="A1195" s="49">
        <v>5083</v>
      </c>
      <c r="B1195" s="86">
        <v>5.3191489361702135E-2</v>
      </c>
      <c r="C1195" s="60">
        <v>2.4861878453038673E-2</v>
      </c>
      <c r="D1195" s="60">
        <v>2.4861878453038673E-2</v>
      </c>
      <c r="E1195" s="60">
        <v>2.3020257826887661E-2</v>
      </c>
      <c r="F1195" s="60">
        <v>2.3020257826887661E-2</v>
      </c>
      <c r="G1195" s="60">
        <v>1.979742173112339E-2</v>
      </c>
      <c r="H1195" s="60">
        <v>1.7495395948434623E-2</v>
      </c>
      <c r="I1195" s="60">
        <v>3.4944751381215472E-2</v>
      </c>
      <c r="J1195" s="60">
        <v>4.1436464088397788E-2</v>
      </c>
      <c r="K1195" s="60">
        <v>4.6040515653775323E-2</v>
      </c>
      <c r="L1195" s="60">
        <v>3.4990791896869246E-2</v>
      </c>
      <c r="M1195" s="60">
        <v>4.6086556169429096E-2</v>
      </c>
      <c r="N1195" s="60">
        <v>3.6740331491712706E-2</v>
      </c>
      <c r="O1195" s="60">
        <v>3.8305709023941065E-2</v>
      </c>
      <c r="P1195" s="117">
        <v>3.1661708457288565E-2</v>
      </c>
      <c r="Q1195" s="61">
        <v>0</v>
      </c>
      <c r="R1195" s="61">
        <v>0</v>
      </c>
      <c r="S1195" s="61">
        <v>0</v>
      </c>
      <c r="T1195" s="61">
        <v>0</v>
      </c>
      <c r="U1195" s="61">
        <v>0</v>
      </c>
      <c r="V1195" s="61">
        <v>0</v>
      </c>
      <c r="W1195" s="61">
        <v>0</v>
      </c>
      <c r="X1195" s="61">
        <v>0</v>
      </c>
      <c r="Y1195" s="61">
        <v>0</v>
      </c>
      <c r="Z1195" s="61">
        <v>0</v>
      </c>
      <c r="AA1195" s="61">
        <v>0</v>
      </c>
      <c r="AB1195" s="61">
        <v>0</v>
      </c>
      <c r="AC1195" s="61">
        <v>0</v>
      </c>
      <c r="AD1195" s="50">
        <f t="shared" si="881"/>
        <v>0</v>
      </c>
      <c r="AE1195" s="51" t="s">
        <v>22</v>
      </c>
      <c r="AF1195" s="52">
        <f t="shared" si="838"/>
        <v>6.6539883382608689E-2</v>
      </c>
      <c r="AG1195" s="53">
        <f t="shared" si="878"/>
        <v>6.5528329564723445E-2</v>
      </c>
      <c r="AH1195" s="53">
        <f t="shared" si="839"/>
        <v>6.5528329564723445E-2</v>
      </c>
      <c r="AI1195" s="53">
        <f t="shared" si="840"/>
        <v>6.1893516012570121E-2</v>
      </c>
      <c r="AJ1195" s="53">
        <f t="shared" si="841"/>
        <v>6.1893516012570121E-2</v>
      </c>
      <c r="AK1195" s="53">
        <f t="shared" si="842"/>
        <v>5.5347272620454385E-2</v>
      </c>
      <c r="AL1195" s="53">
        <f t="shared" si="843"/>
        <v>5.0503801318964092E-2</v>
      </c>
      <c r="AM1195" s="53">
        <f t="shared" si="844"/>
        <v>8.4365356374386247E-2</v>
      </c>
      <c r="AN1195" s="53">
        <f t="shared" si="845"/>
        <v>9.5756144313629762E-2</v>
      </c>
      <c r="AO1195" s="53">
        <f t="shared" si="846"/>
        <v>0.10356395103147174</v>
      </c>
      <c r="AP1195" s="53">
        <f t="shared" si="847"/>
        <v>8.4447916048935978E-2</v>
      </c>
      <c r="AQ1195" s="53">
        <f t="shared" si="848"/>
        <v>0.10364101948653982</v>
      </c>
      <c r="AR1195" s="53">
        <f t="shared" si="849"/>
        <v>8.7565373736164048E-2</v>
      </c>
      <c r="AS1195" s="53">
        <f t="shared" si="850"/>
        <v>9.032323210090519E-2</v>
      </c>
      <c r="AT1195" s="54">
        <f t="shared" si="851"/>
        <v>0.20108488279781697</v>
      </c>
      <c r="AU1195" s="54">
        <f t="shared" si="852"/>
        <v>0.20108488279781697</v>
      </c>
      <c r="AV1195" s="54">
        <f t="shared" si="853"/>
        <v>0.18993083596064345</v>
      </c>
      <c r="AW1195" s="54">
        <f t="shared" si="854"/>
        <v>0.18993083596064345</v>
      </c>
      <c r="AX1195" s="54">
        <f t="shared" si="855"/>
        <v>0.16984256888572288</v>
      </c>
      <c r="AY1195" s="54">
        <f t="shared" si="856"/>
        <v>0.15497954909772754</v>
      </c>
      <c r="AZ1195" s="54">
        <f t="shared" si="857"/>
        <v>0.25888952017284822</v>
      </c>
      <c r="BA1195" s="54">
        <f t="shared" si="858"/>
        <v>0.29384410047349802</v>
      </c>
      <c r="BB1195" s="54">
        <f t="shared" si="859"/>
        <v>0.31780369030577837</v>
      </c>
      <c r="BC1195" s="54">
        <f t="shared" si="860"/>
        <v>0.25914286864962061</v>
      </c>
      <c r="BD1195" s="54">
        <f t="shared" si="861"/>
        <v>0.3180401880367249</v>
      </c>
      <c r="BE1195" s="54">
        <f t="shared" si="862"/>
        <v>0.26870932056175478</v>
      </c>
      <c r="BF1195" s="54">
        <f t="shared" si="863"/>
        <v>0.27717228047131881</v>
      </c>
      <c r="BG1195" s="55">
        <f t="shared" si="882"/>
        <v>3.1004555241719149</v>
      </c>
      <c r="BH1195" s="56">
        <f t="shared" si="879"/>
        <v>0</v>
      </c>
      <c r="BI1195" s="56">
        <f t="shared" si="864"/>
        <v>0</v>
      </c>
      <c r="BJ1195" s="56">
        <f t="shared" si="865"/>
        <v>0</v>
      </c>
      <c r="BK1195" s="56">
        <f t="shared" si="866"/>
        <v>0</v>
      </c>
      <c r="BL1195" s="56">
        <f t="shared" si="867"/>
        <v>0</v>
      </c>
      <c r="BM1195" s="56">
        <f t="shared" si="868"/>
        <v>0</v>
      </c>
      <c r="BN1195" s="56">
        <f t="shared" si="869"/>
        <v>0</v>
      </c>
      <c r="BO1195" s="56">
        <f t="shared" si="870"/>
        <v>0</v>
      </c>
      <c r="BP1195" s="56">
        <f t="shared" si="871"/>
        <v>0</v>
      </c>
      <c r="BQ1195" s="56">
        <f t="shared" si="872"/>
        <v>0</v>
      </c>
      <c r="BR1195" s="56">
        <f t="shared" si="873"/>
        <v>0</v>
      </c>
      <c r="BS1195" s="56">
        <f t="shared" si="874"/>
        <v>0</v>
      </c>
      <c r="BT1195" s="56">
        <f t="shared" si="875"/>
        <v>0</v>
      </c>
      <c r="BU1195" s="57">
        <f t="shared" si="883"/>
        <v>0</v>
      </c>
      <c r="BV1195" s="58">
        <f t="shared" si="880"/>
        <v>1.8818512214512524</v>
      </c>
      <c r="BW1195" s="59">
        <f t="shared" si="876"/>
        <v>-1.832239979793248</v>
      </c>
      <c r="BX1195" s="68">
        <f t="shared" si="877"/>
        <v>3.1004555241719149</v>
      </c>
    </row>
    <row r="1196" spans="1:76">
      <c r="A1196" s="49">
        <v>5084</v>
      </c>
      <c r="B1196" s="86">
        <v>1.0131712259371836E-2</v>
      </c>
      <c r="C1196" s="60">
        <v>2.4861878453038673E-2</v>
      </c>
      <c r="D1196" s="60">
        <v>2.4861878453038673E-2</v>
      </c>
      <c r="E1196" s="60">
        <v>2.3020257826887661E-2</v>
      </c>
      <c r="F1196" s="60">
        <v>2.3020257826887661E-2</v>
      </c>
      <c r="G1196" s="60">
        <v>1.979742173112339E-2</v>
      </c>
      <c r="H1196" s="60">
        <v>1.7495395948434623E-2</v>
      </c>
      <c r="I1196" s="60">
        <v>2.2974217311233888E-2</v>
      </c>
      <c r="J1196" s="60">
        <v>3.1307550644567222E-2</v>
      </c>
      <c r="K1196" s="60">
        <v>3.5451197053406998E-2</v>
      </c>
      <c r="L1196" s="60">
        <v>2.3020257826887661E-2</v>
      </c>
      <c r="M1196" s="60">
        <v>3.5497237569060772E-2</v>
      </c>
      <c r="N1196" s="60">
        <v>2.4171270718232045E-2</v>
      </c>
      <c r="O1196" s="60">
        <v>2.51841620626151E-2</v>
      </c>
      <c r="P1196" s="117">
        <v>2.5435614109647255E-2</v>
      </c>
      <c r="Q1196" s="61">
        <v>0</v>
      </c>
      <c r="R1196" s="61">
        <v>0</v>
      </c>
      <c r="S1196" s="61">
        <v>0</v>
      </c>
      <c r="T1196" s="61">
        <v>0</v>
      </c>
      <c r="U1196" s="61">
        <v>0</v>
      </c>
      <c r="V1196" s="61">
        <v>0</v>
      </c>
      <c r="W1196" s="61">
        <v>0</v>
      </c>
      <c r="X1196" s="61">
        <v>0</v>
      </c>
      <c r="Y1196" s="61">
        <v>0</v>
      </c>
      <c r="Z1196" s="61">
        <v>0</v>
      </c>
      <c r="AA1196" s="61">
        <v>0</v>
      </c>
      <c r="AB1196" s="61">
        <v>0</v>
      </c>
      <c r="AC1196" s="61">
        <v>0</v>
      </c>
      <c r="AD1196" s="50">
        <f t="shared" si="881"/>
        <v>0</v>
      </c>
      <c r="AE1196" s="51" t="s">
        <v>22</v>
      </c>
      <c r="AF1196" s="52">
        <f t="shared" si="838"/>
        <v>1.4384114063469514E-2</v>
      </c>
      <c r="AG1196" s="53">
        <f t="shared" si="878"/>
        <v>6.5528329564723445E-2</v>
      </c>
      <c r="AH1196" s="53">
        <f t="shared" si="839"/>
        <v>6.5528329564723445E-2</v>
      </c>
      <c r="AI1196" s="53">
        <f t="shared" si="840"/>
        <v>6.1893516012570121E-2</v>
      </c>
      <c r="AJ1196" s="53">
        <f t="shared" si="841"/>
        <v>6.1893516012570121E-2</v>
      </c>
      <c r="AK1196" s="53">
        <f t="shared" si="842"/>
        <v>5.5347272620454385E-2</v>
      </c>
      <c r="AL1196" s="53">
        <f t="shared" si="843"/>
        <v>5.0503801318964092E-2</v>
      </c>
      <c r="AM1196" s="53">
        <f t="shared" si="844"/>
        <v>6.1801717712077077E-2</v>
      </c>
      <c r="AN1196" s="53">
        <f t="shared" si="845"/>
        <v>7.7752694046464801E-2</v>
      </c>
      <c r="AO1196" s="53">
        <f t="shared" si="846"/>
        <v>8.5272019420817663E-2</v>
      </c>
      <c r="AP1196" s="53">
        <f t="shared" si="847"/>
        <v>6.1893516012570121E-2</v>
      </c>
      <c r="AQ1196" s="53">
        <f t="shared" si="848"/>
        <v>8.5354281425913364E-2</v>
      </c>
      <c r="AR1196" s="53">
        <f t="shared" si="849"/>
        <v>6.4173580526574778E-2</v>
      </c>
      <c r="AS1196" s="53">
        <f t="shared" si="850"/>
        <v>6.615726260875994E-2</v>
      </c>
      <c r="AT1196" s="54">
        <f t="shared" si="851"/>
        <v>4.3469085660573642E-2</v>
      </c>
      <c r="AU1196" s="54">
        <f t="shared" si="852"/>
        <v>4.3469085660573642E-2</v>
      </c>
      <c r="AV1196" s="54">
        <f t="shared" si="853"/>
        <v>4.1057883929836628E-2</v>
      </c>
      <c r="AW1196" s="54">
        <f t="shared" si="854"/>
        <v>4.1057883929836628E-2</v>
      </c>
      <c r="AX1196" s="54">
        <f t="shared" si="855"/>
        <v>3.6715346638606289E-2</v>
      </c>
      <c r="AY1196" s="54">
        <f t="shared" si="856"/>
        <v>3.3502365775252271E-2</v>
      </c>
      <c r="AZ1196" s="54">
        <f t="shared" si="857"/>
        <v>4.0996988310886266E-2</v>
      </c>
      <c r="BA1196" s="54">
        <f t="shared" si="858"/>
        <v>5.1578279811143803E-2</v>
      </c>
      <c r="BB1196" s="54">
        <f t="shared" si="859"/>
        <v>5.6566323928530102E-2</v>
      </c>
      <c r="BC1196" s="54">
        <f t="shared" si="860"/>
        <v>4.1057883929836628E-2</v>
      </c>
      <c r="BD1196" s="54">
        <f t="shared" si="861"/>
        <v>5.6620893519573681E-2</v>
      </c>
      <c r="BE1196" s="54">
        <f t="shared" si="862"/>
        <v>4.2570394935828433E-2</v>
      </c>
      <c r="BF1196" s="54">
        <f t="shared" si="863"/>
        <v>4.3886296728635199E-2</v>
      </c>
      <c r="BG1196" s="55">
        <f t="shared" si="882"/>
        <v>0.57254871275911323</v>
      </c>
      <c r="BH1196" s="56">
        <f t="shared" si="879"/>
        <v>0</v>
      </c>
      <c r="BI1196" s="56">
        <f t="shared" si="864"/>
        <v>0</v>
      </c>
      <c r="BJ1196" s="56">
        <f t="shared" si="865"/>
        <v>0</v>
      </c>
      <c r="BK1196" s="56">
        <f t="shared" si="866"/>
        <v>0</v>
      </c>
      <c r="BL1196" s="56">
        <f t="shared" si="867"/>
        <v>0</v>
      </c>
      <c r="BM1196" s="56">
        <f t="shared" si="868"/>
        <v>0</v>
      </c>
      <c r="BN1196" s="56">
        <f t="shared" si="869"/>
        <v>0</v>
      </c>
      <c r="BO1196" s="56">
        <f t="shared" si="870"/>
        <v>0</v>
      </c>
      <c r="BP1196" s="56">
        <f t="shared" si="871"/>
        <v>0</v>
      </c>
      <c r="BQ1196" s="56">
        <f t="shared" si="872"/>
        <v>0</v>
      </c>
      <c r="BR1196" s="56">
        <f t="shared" si="873"/>
        <v>0</v>
      </c>
      <c r="BS1196" s="56">
        <f t="shared" si="874"/>
        <v>0</v>
      </c>
      <c r="BT1196" s="56">
        <f t="shared" si="875"/>
        <v>0</v>
      </c>
      <c r="BU1196" s="57">
        <f t="shared" si="883"/>
        <v>0</v>
      </c>
      <c r="BV1196" s="58">
        <f t="shared" si="880"/>
        <v>0.35844785170500049</v>
      </c>
      <c r="BW1196" s="59">
        <f t="shared" si="876"/>
        <v>-0.34212858133587437</v>
      </c>
      <c r="BX1196" s="68">
        <f t="shared" si="877"/>
        <v>0.57254871275911323</v>
      </c>
    </row>
    <row r="1197" spans="1:76">
      <c r="A1197" s="49">
        <v>5085</v>
      </c>
      <c r="B1197" s="86">
        <v>3.7487335359675786E-2</v>
      </c>
      <c r="C1197" s="60">
        <v>2.4861878453038673E-2</v>
      </c>
      <c r="D1197" s="60">
        <v>2.4861878453038673E-2</v>
      </c>
      <c r="E1197" s="60">
        <v>2.3020257826887661E-2</v>
      </c>
      <c r="F1197" s="60">
        <v>2.3020257826887661E-2</v>
      </c>
      <c r="G1197" s="60">
        <v>1.979742173112339E-2</v>
      </c>
      <c r="H1197" s="60">
        <v>1.7495395948434623E-2</v>
      </c>
      <c r="I1197" s="60">
        <v>2.2974217311233888E-2</v>
      </c>
      <c r="J1197" s="60">
        <v>3.1307550644567222E-2</v>
      </c>
      <c r="K1197" s="60">
        <v>3.5451197053406998E-2</v>
      </c>
      <c r="L1197" s="60">
        <v>2.3020257826887661E-2</v>
      </c>
      <c r="M1197" s="60">
        <v>3.5497237569060772E-2</v>
      </c>
      <c r="N1197" s="60">
        <v>2.4171270718232045E-2</v>
      </c>
      <c r="O1197" s="60">
        <v>2.51841620626151E-2</v>
      </c>
      <c r="P1197" s="117">
        <v>2.5435614109647255E-2</v>
      </c>
      <c r="Q1197" s="61">
        <v>0</v>
      </c>
      <c r="R1197" s="61">
        <v>0</v>
      </c>
      <c r="S1197" s="61">
        <v>0</v>
      </c>
      <c r="T1197" s="61">
        <v>0</v>
      </c>
      <c r="U1197" s="61">
        <v>0</v>
      </c>
      <c r="V1197" s="61">
        <v>0</v>
      </c>
      <c r="W1197" s="61">
        <v>0</v>
      </c>
      <c r="X1197" s="61">
        <v>1</v>
      </c>
      <c r="Y1197" s="61">
        <v>0</v>
      </c>
      <c r="Z1197" s="61">
        <v>0</v>
      </c>
      <c r="AA1197" s="61">
        <v>0</v>
      </c>
      <c r="AB1197" s="61">
        <v>0</v>
      </c>
      <c r="AC1197" s="61">
        <v>0</v>
      </c>
      <c r="AD1197" s="50">
        <f t="shared" si="881"/>
        <v>1</v>
      </c>
      <c r="AE1197" s="51" t="s">
        <v>22</v>
      </c>
      <c r="AF1197" s="52">
        <f t="shared" si="838"/>
        <v>4.8163872744496697E-2</v>
      </c>
      <c r="AG1197" s="53">
        <f t="shared" si="878"/>
        <v>6.5528329564723445E-2</v>
      </c>
      <c r="AH1197" s="53">
        <f t="shared" si="839"/>
        <v>6.5528329564723445E-2</v>
      </c>
      <c r="AI1197" s="53">
        <f t="shared" si="840"/>
        <v>6.1893516012570121E-2</v>
      </c>
      <c r="AJ1197" s="53">
        <f t="shared" si="841"/>
        <v>6.1893516012570121E-2</v>
      </c>
      <c r="AK1197" s="53">
        <f t="shared" si="842"/>
        <v>5.5347272620454385E-2</v>
      </c>
      <c r="AL1197" s="53">
        <f t="shared" si="843"/>
        <v>5.0503801318964092E-2</v>
      </c>
      <c r="AM1197" s="53">
        <f t="shared" si="844"/>
        <v>6.1801717712077077E-2</v>
      </c>
      <c r="AN1197" s="53">
        <f t="shared" si="845"/>
        <v>7.7752694046464801E-2</v>
      </c>
      <c r="AO1197" s="53">
        <f t="shared" si="846"/>
        <v>8.5272019420817663E-2</v>
      </c>
      <c r="AP1197" s="53">
        <f t="shared" si="847"/>
        <v>6.1893516012570121E-2</v>
      </c>
      <c r="AQ1197" s="53">
        <f t="shared" si="848"/>
        <v>8.5354281425913364E-2</v>
      </c>
      <c r="AR1197" s="53">
        <f t="shared" si="849"/>
        <v>6.4173580526574778E-2</v>
      </c>
      <c r="AS1197" s="53">
        <f t="shared" si="850"/>
        <v>6.615726260875994E-2</v>
      </c>
      <c r="AT1197" s="54">
        <f t="shared" si="851"/>
        <v>0.14555220438585006</v>
      </c>
      <c r="AU1197" s="54">
        <f t="shared" si="852"/>
        <v>0.14555220438585006</v>
      </c>
      <c r="AV1197" s="54">
        <f t="shared" si="853"/>
        <v>0.13747851887361798</v>
      </c>
      <c r="AW1197" s="54">
        <f t="shared" si="854"/>
        <v>0.13747851887361798</v>
      </c>
      <c r="AX1197" s="54">
        <f t="shared" si="855"/>
        <v>0.12293793524363801</v>
      </c>
      <c r="AY1197" s="54">
        <f t="shared" si="856"/>
        <v>0.11217956661903884</v>
      </c>
      <c r="AZ1197" s="54">
        <f t="shared" si="857"/>
        <v>0.13727461553769607</v>
      </c>
      <c r="BA1197" s="54">
        <f t="shared" si="858"/>
        <v>0.17270508939531939</v>
      </c>
      <c r="BB1197" s="54">
        <f t="shared" si="859"/>
        <v>0.18940709280363924</v>
      </c>
      <c r="BC1197" s="54">
        <f t="shared" si="860"/>
        <v>0.13747851887361798</v>
      </c>
      <c r="BD1197" s="54">
        <f t="shared" si="861"/>
        <v>0.18958981402144554</v>
      </c>
      <c r="BE1197" s="54">
        <f t="shared" si="862"/>
        <v>0.14254302178952913</v>
      </c>
      <c r="BF1197" s="54">
        <f t="shared" si="863"/>
        <v>0.14694919697788916</v>
      </c>
      <c r="BG1197" s="55">
        <f t="shared" si="882"/>
        <v>1.9171262977807497</v>
      </c>
      <c r="BH1197" s="56">
        <f t="shared" si="879"/>
        <v>0</v>
      </c>
      <c r="BI1197" s="56">
        <f t="shared" si="864"/>
        <v>0</v>
      </c>
      <c r="BJ1197" s="56">
        <f t="shared" si="865"/>
        <v>0</v>
      </c>
      <c r="BK1197" s="56">
        <f t="shared" si="866"/>
        <v>0</v>
      </c>
      <c r="BL1197" s="56">
        <f t="shared" si="867"/>
        <v>0</v>
      </c>
      <c r="BM1197" s="56">
        <f t="shared" si="868"/>
        <v>0</v>
      </c>
      <c r="BN1197" s="56">
        <f t="shared" si="869"/>
        <v>0</v>
      </c>
      <c r="BO1197" s="56">
        <f t="shared" si="870"/>
        <v>-1.7561698246903628</v>
      </c>
      <c r="BP1197" s="56">
        <f t="shared" si="871"/>
        <v>0</v>
      </c>
      <c r="BQ1197" s="56">
        <f t="shared" si="872"/>
        <v>0</v>
      </c>
      <c r="BR1197" s="56">
        <f t="shared" si="873"/>
        <v>0</v>
      </c>
      <c r="BS1197" s="56">
        <f t="shared" si="874"/>
        <v>0</v>
      </c>
      <c r="BT1197" s="56">
        <f t="shared" si="875"/>
        <v>0</v>
      </c>
      <c r="BU1197" s="57">
        <f t="shared" si="883"/>
        <v>-1.7561698246903628</v>
      </c>
      <c r="BV1197" s="58">
        <f t="shared" si="880"/>
        <v>1.3262570513085015</v>
      </c>
      <c r="BW1197" s="59">
        <f t="shared" si="876"/>
        <v>-3.8364398502580928</v>
      </c>
      <c r="BX1197" s="68">
        <f t="shared" si="877"/>
        <v>0.91712629778074972</v>
      </c>
    </row>
    <row r="1198" spans="1:76">
      <c r="A1198" s="49">
        <v>5086</v>
      </c>
      <c r="B1198" s="86">
        <v>0.16362715298885513</v>
      </c>
      <c r="C1198" s="60">
        <v>2.4861878453038673E-2</v>
      </c>
      <c r="D1198" s="60">
        <v>2.4861878453038673E-2</v>
      </c>
      <c r="E1198" s="60">
        <v>2.3020257826887661E-2</v>
      </c>
      <c r="F1198" s="60">
        <v>2.3020257826887661E-2</v>
      </c>
      <c r="G1198" s="60">
        <v>1.979742173112339E-2</v>
      </c>
      <c r="H1198" s="60">
        <v>1.7495395948434623E-2</v>
      </c>
      <c r="I1198" s="60">
        <v>2.2974217311233888E-2</v>
      </c>
      <c r="J1198" s="60">
        <v>3.1307550644567222E-2</v>
      </c>
      <c r="K1198" s="60">
        <v>3.5451197053406998E-2</v>
      </c>
      <c r="L1198" s="60">
        <v>2.3020257826887661E-2</v>
      </c>
      <c r="M1198" s="60">
        <v>3.5497237569060772E-2</v>
      </c>
      <c r="N1198" s="60">
        <v>2.4171270718232045E-2</v>
      </c>
      <c r="O1198" s="60">
        <v>2.51841620626151E-2</v>
      </c>
      <c r="P1198" s="117">
        <v>2.5435614109647255E-2</v>
      </c>
      <c r="Q1198" s="61">
        <v>1</v>
      </c>
      <c r="R1198" s="61">
        <v>0</v>
      </c>
      <c r="S1198" s="61">
        <v>0</v>
      </c>
      <c r="T1198" s="61">
        <v>0</v>
      </c>
      <c r="U1198" s="61">
        <v>0</v>
      </c>
      <c r="V1198" s="61">
        <v>0</v>
      </c>
      <c r="W1198" s="61">
        <v>1</v>
      </c>
      <c r="X1198" s="61">
        <v>0</v>
      </c>
      <c r="Y1198" s="61">
        <v>0</v>
      </c>
      <c r="Z1198" s="61">
        <v>1</v>
      </c>
      <c r="AA1198" s="61">
        <v>1</v>
      </c>
      <c r="AB1198" s="61">
        <v>0</v>
      </c>
      <c r="AC1198" s="61">
        <v>0</v>
      </c>
      <c r="AD1198" s="50">
        <f t="shared" si="881"/>
        <v>4</v>
      </c>
      <c r="AE1198" s="51" t="s">
        <v>22</v>
      </c>
      <c r="AF1198" s="52">
        <f t="shared" si="838"/>
        <v>0.18786745889682441</v>
      </c>
      <c r="AG1198" s="53">
        <f t="shared" si="878"/>
        <v>6.5528329564723445E-2</v>
      </c>
      <c r="AH1198" s="53">
        <f t="shared" si="839"/>
        <v>6.5528329564723445E-2</v>
      </c>
      <c r="AI1198" s="53">
        <f t="shared" si="840"/>
        <v>6.1893516012570121E-2</v>
      </c>
      <c r="AJ1198" s="53">
        <f t="shared" si="841"/>
        <v>6.1893516012570121E-2</v>
      </c>
      <c r="AK1198" s="53">
        <f t="shared" si="842"/>
        <v>5.5347272620454385E-2</v>
      </c>
      <c r="AL1198" s="53">
        <f t="shared" si="843"/>
        <v>5.0503801318964092E-2</v>
      </c>
      <c r="AM1198" s="53">
        <f t="shared" si="844"/>
        <v>6.1801717712077077E-2</v>
      </c>
      <c r="AN1198" s="53">
        <f t="shared" si="845"/>
        <v>7.7752694046464801E-2</v>
      </c>
      <c r="AO1198" s="53">
        <f t="shared" si="846"/>
        <v>8.5272019420817663E-2</v>
      </c>
      <c r="AP1198" s="53">
        <f t="shared" si="847"/>
        <v>6.1893516012570121E-2</v>
      </c>
      <c r="AQ1198" s="53">
        <f t="shared" si="848"/>
        <v>8.5354281425913364E-2</v>
      </c>
      <c r="AR1198" s="53">
        <f t="shared" si="849"/>
        <v>6.4173580526574778E-2</v>
      </c>
      <c r="AS1198" s="53">
        <f t="shared" si="850"/>
        <v>6.615726260875994E-2</v>
      </c>
      <c r="AT1198" s="54">
        <f t="shared" si="851"/>
        <v>0.56773928707643884</v>
      </c>
      <c r="AU1198" s="54">
        <f t="shared" si="852"/>
        <v>0.56773928707643884</v>
      </c>
      <c r="AV1198" s="54">
        <f t="shared" si="853"/>
        <v>0.53624716041209242</v>
      </c>
      <c r="AW1198" s="54">
        <f t="shared" si="854"/>
        <v>0.53624716041209242</v>
      </c>
      <c r="AX1198" s="54">
        <f t="shared" si="855"/>
        <v>0.47953032387503819</v>
      </c>
      <c r="AY1198" s="54">
        <f t="shared" si="856"/>
        <v>0.43756635253700432</v>
      </c>
      <c r="AZ1198" s="54">
        <f t="shared" si="857"/>
        <v>0.53545181735935565</v>
      </c>
      <c r="BA1198" s="54">
        <f t="shared" si="858"/>
        <v>0.67365152414897655</v>
      </c>
      <c r="BB1198" s="54">
        <f t="shared" si="859"/>
        <v>0.73879917029970432</v>
      </c>
      <c r="BC1198" s="54">
        <f t="shared" si="860"/>
        <v>0.53624716041209242</v>
      </c>
      <c r="BD1198" s="54">
        <f t="shared" si="861"/>
        <v>0.73951189062138412</v>
      </c>
      <c r="BE1198" s="54">
        <f t="shared" si="862"/>
        <v>0.55600170337492971</v>
      </c>
      <c r="BF1198" s="54">
        <f t="shared" si="863"/>
        <v>0.57318838062745647</v>
      </c>
      <c r="BG1198" s="55">
        <f t="shared" si="882"/>
        <v>7.4779212182330044</v>
      </c>
      <c r="BH1198" s="56">
        <f t="shared" si="879"/>
        <v>-0.56609296726046565</v>
      </c>
      <c r="BI1198" s="56">
        <f t="shared" si="864"/>
        <v>0</v>
      </c>
      <c r="BJ1198" s="56">
        <f t="shared" si="865"/>
        <v>0</v>
      </c>
      <c r="BK1198" s="56">
        <f t="shared" si="866"/>
        <v>0</v>
      </c>
      <c r="BL1198" s="56">
        <f t="shared" si="867"/>
        <v>0</v>
      </c>
      <c r="BM1198" s="56">
        <f t="shared" si="868"/>
        <v>0</v>
      </c>
      <c r="BN1198" s="56">
        <f t="shared" si="869"/>
        <v>-0.62464437006247031</v>
      </c>
      <c r="BO1198" s="56">
        <f t="shared" si="870"/>
        <v>0</v>
      </c>
      <c r="BP1198" s="56">
        <f t="shared" si="871"/>
        <v>0</v>
      </c>
      <c r="BQ1198" s="56">
        <f t="shared" si="872"/>
        <v>-0.62316010402275568</v>
      </c>
      <c r="BR1198" s="56">
        <f t="shared" si="873"/>
        <v>-0.30176491768890412</v>
      </c>
      <c r="BS1198" s="56">
        <f t="shared" si="874"/>
        <v>0</v>
      </c>
      <c r="BT1198" s="56">
        <f t="shared" si="875"/>
        <v>0</v>
      </c>
      <c r="BU1198" s="57">
        <f t="shared" si="883"/>
        <v>-2.1156623590345958</v>
      </c>
      <c r="BV1198" s="58">
        <f t="shared" si="880"/>
        <v>5.7889328050357571</v>
      </c>
      <c r="BW1198" s="59">
        <f t="shared" si="876"/>
        <v>-9.3601807947832327</v>
      </c>
      <c r="BX1198" s="68">
        <f t="shared" si="877"/>
        <v>3.4779212182330044</v>
      </c>
    </row>
    <row r="1199" spans="1:76">
      <c r="A1199" s="49">
        <v>5087</v>
      </c>
      <c r="B1199" s="86">
        <v>4.0526849037487338E-3</v>
      </c>
      <c r="C1199" s="60">
        <v>2.4861878453038673E-2</v>
      </c>
      <c r="D1199" s="60">
        <v>2.4861878453038673E-2</v>
      </c>
      <c r="E1199" s="60">
        <v>2.3020257826887661E-2</v>
      </c>
      <c r="F1199" s="60">
        <v>2.3020257826887661E-2</v>
      </c>
      <c r="G1199" s="60">
        <v>1.979742173112339E-2</v>
      </c>
      <c r="H1199" s="60">
        <v>1.7495395948434623E-2</v>
      </c>
      <c r="I1199" s="60">
        <v>2.2974217311233888E-2</v>
      </c>
      <c r="J1199" s="60">
        <v>3.1307550644567222E-2</v>
      </c>
      <c r="K1199" s="60">
        <v>3.5451197053406998E-2</v>
      </c>
      <c r="L1199" s="60">
        <v>2.3020257826887661E-2</v>
      </c>
      <c r="M1199" s="60">
        <v>3.5497237569060772E-2</v>
      </c>
      <c r="N1199" s="60">
        <v>2.4171270718232045E-2</v>
      </c>
      <c r="O1199" s="60">
        <v>2.51841620626151E-2</v>
      </c>
      <c r="P1199" s="117">
        <v>2.5435614109647255E-2</v>
      </c>
      <c r="Q1199" s="61">
        <v>0</v>
      </c>
      <c r="R1199" s="61">
        <v>0</v>
      </c>
      <c r="S1199" s="61">
        <v>0</v>
      </c>
      <c r="T1199" s="61">
        <v>0</v>
      </c>
      <c r="U1199" s="61">
        <v>0</v>
      </c>
      <c r="V1199" s="61">
        <v>0</v>
      </c>
      <c r="W1199" s="61">
        <v>0</v>
      </c>
      <c r="X1199" s="61">
        <v>0</v>
      </c>
      <c r="Y1199" s="61">
        <v>0</v>
      </c>
      <c r="Z1199" s="61">
        <v>0</v>
      </c>
      <c r="AA1199" s="61">
        <v>0</v>
      </c>
      <c r="AB1199" s="61">
        <v>0</v>
      </c>
      <c r="AC1199" s="61">
        <v>0</v>
      </c>
      <c r="AD1199" s="50">
        <f t="shared" si="881"/>
        <v>0</v>
      </c>
      <c r="AE1199" s="51" t="s">
        <v>22</v>
      </c>
      <c r="AF1199" s="52">
        <f t="shared" si="838"/>
        <v>6.1703910870213249E-3</v>
      </c>
      <c r="AG1199" s="53">
        <f t="shared" si="878"/>
        <v>6.5528329564723445E-2</v>
      </c>
      <c r="AH1199" s="53">
        <f t="shared" si="839"/>
        <v>6.5528329564723445E-2</v>
      </c>
      <c r="AI1199" s="53">
        <f t="shared" si="840"/>
        <v>6.1893516012570121E-2</v>
      </c>
      <c r="AJ1199" s="53">
        <f t="shared" si="841"/>
        <v>6.1893516012570121E-2</v>
      </c>
      <c r="AK1199" s="53">
        <f t="shared" si="842"/>
        <v>5.5347272620454385E-2</v>
      </c>
      <c r="AL1199" s="53">
        <f t="shared" si="843"/>
        <v>5.0503801318964092E-2</v>
      </c>
      <c r="AM1199" s="53">
        <f t="shared" si="844"/>
        <v>6.1801717712077077E-2</v>
      </c>
      <c r="AN1199" s="53">
        <f t="shared" si="845"/>
        <v>7.7752694046464801E-2</v>
      </c>
      <c r="AO1199" s="53">
        <f t="shared" si="846"/>
        <v>8.5272019420817663E-2</v>
      </c>
      <c r="AP1199" s="53">
        <f t="shared" si="847"/>
        <v>6.1893516012570121E-2</v>
      </c>
      <c r="AQ1199" s="53">
        <f t="shared" si="848"/>
        <v>8.5354281425913364E-2</v>
      </c>
      <c r="AR1199" s="53">
        <f t="shared" si="849"/>
        <v>6.4173580526574778E-2</v>
      </c>
      <c r="AS1199" s="53">
        <f t="shared" si="850"/>
        <v>6.615726260875994E-2</v>
      </c>
      <c r="AT1199" s="54">
        <f t="shared" si="851"/>
        <v>1.8647047537126794E-2</v>
      </c>
      <c r="AU1199" s="54">
        <f t="shared" si="852"/>
        <v>1.8647047537126794E-2</v>
      </c>
      <c r="AV1199" s="54">
        <f t="shared" si="853"/>
        <v>1.7612708014880164E-2</v>
      </c>
      <c r="AW1199" s="54">
        <f t="shared" si="854"/>
        <v>1.7612708014880164E-2</v>
      </c>
      <c r="AX1199" s="54">
        <f t="shared" si="855"/>
        <v>1.5749878418379989E-2</v>
      </c>
      <c r="AY1199" s="54">
        <f t="shared" si="856"/>
        <v>1.4371597601464128E-2</v>
      </c>
      <c r="AZ1199" s="54">
        <f t="shared" si="857"/>
        <v>1.7586585461711303E-2</v>
      </c>
      <c r="BA1199" s="54">
        <f t="shared" si="858"/>
        <v>2.2125669792819228E-2</v>
      </c>
      <c r="BB1199" s="54">
        <f t="shared" si="859"/>
        <v>2.4265404143352161E-2</v>
      </c>
      <c r="BC1199" s="54">
        <f t="shared" si="860"/>
        <v>1.7612708014880164E-2</v>
      </c>
      <c r="BD1199" s="54">
        <f t="shared" si="861"/>
        <v>2.4288813003759686E-2</v>
      </c>
      <c r="BE1199" s="54">
        <f t="shared" si="862"/>
        <v>1.8261533822935695E-2</v>
      </c>
      <c r="BF1199" s="54">
        <f t="shared" si="863"/>
        <v>1.8826019661820355E-2</v>
      </c>
      <c r="BG1199" s="55">
        <f t="shared" si="882"/>
        <v>0.24560772102513662</v>
      </c>
      <c r="BH1199" s="56">
        <f t="shared" si="879"/>
        <v>0</v>
      </c>
      <c r="BI1199" s="56">
        <f t="shared" si="864"/>
        <v>0</v>
      </c>
      <c r="BJ1199" s="56">
        <f t="shared" si="865"/>
        <v>0</v>
      </c>
      <c r="BK1199" s="56">
        <f t="shared" si="866"/>
        <v>0</v>
      </c>
      <c r="BL1199" s="56">
        <f t="shared" si="867"/>
        <v>0</v>
      </c>
      <c r="BM1199" s="56">
        <f t="shared" si="868"/>
        <v>0</v>
      </c>
      <c r="BN1199" s="56">
        <f t="shared" si="869"/>
        <v>0</v>
      </c>
      <c r="BO1199" s="56">
        <f t="shared" si="870"/>
        <v>0</v>
      </c>
      <c r="BP1199" s="56">
        <f t="shared" si="871"/>
        <v>0</v>
      </c>
      <c r="BQ1199" s="56">
        <f t="shared" si="872"/>
        <v>0</v>
      </c>
      <c r="BR1199" s="56">
        <f t="shared" si="873"/>
        <v>0</v>
      </c>
      <c r="BS1199" s="56">
        <f t="shared" si="874"/>
        <v>0</v>
      </c>
      <c r="BT1199" s="56">
        <f t="shared" si="875"/>
        <v>0</v>
      </c>
      <c r="BU1199" s="57">
        <f t="shared" si="883"/>
        <v>0</v>
      </c>
      <c r="BV1199" s="58">
        <f t="shared" si="880"/>
        <v>0.14337914068200017</v>
      </c>
      <c r="BW1199" s="59">
        <f t="shared" si="876"/>
        <v>-0.14309999775429844</v>
      </c>
      <c r="BX1199" s="68">
        <f t="shared" si="877"/>
        <v>0.24560772102513662</v>
      </c>
    </row>
    <row r="1200" spans="1:76">
      <c r="A1200" s="49">
        <v>5088</v>
      </c>
      <c r="B1200" s="86">
        <v>5.1165146909827763E-2</v>
      </c>
      <c r="C1200" s="60">
        <v>2.4861878453038673E-2</v>
      </c>
      <c r="D1200" s="60">
        <v>2.4861878453038673E-2</v>
      </c>
      <c r="E1200" s="60">
        <v>2.3020257826887661E-2</v>
      </c>
      <c r="F1200" s="60">
        <v>2.3020257826887661E-2</v>
      </c>
      <c r="G1200" s="60">
        <v>1.979742173112339E-2</v>
      </c>
      <c r="H1200" s="60">
        <v>1.7495395948434623E-2</v>
      </c>
      <c r="I1200" s="60">
        <v>2.2974217311233888E-2</v>
      </c>
      <c r="J1200" s="60">
        <v>3.1307550644567222E-2</v>
      </c>
      <c r="K1200" s="60">
        <v>3.5451197053406998E-2</v>
      </c>
      <c r="L1200" s="60">
        <v>2.3020257826887661E-2</v>
      </c>
      <c r="M1200" s="60">
        <v>3.5497237569060772E-2</v>
      </c>
      <c r="N1200" s="60">
        <v>2.4171270718232045E-2</v>
      </c>
      <c r="O1200" s="60">
        <v>2.51841620626151E-2</v>
      </c>
      <c r="P1200" s="117">
        <v>2.5435614109647255E-2</v>
      </c>
      <c r="Q1200" s="61">
        <v>0</v>
      </c>
      <c r="R1200" s="61">
        <v>0</v>
      </c>
      <c r="S1200" s="61">
        <v>0</v>
      </c>
      <c r="T1200" s="61">
        <v>0</v>
      </c>
      <c r="U1200" s="61">
        <v>0</v>
      </c>
      <c r="V1200" s="61">
        <v>0</v>
      </c>
      <c r="W1200" s="61">
        <v>0</v>
      </c>
      <c r="X1200" s="61">
        <v>0</v>
      </c>
      <c r="Y1200" s="61">
        <v>0</v>
      </c>
      <c r="Z1200" s="61">
        <v>0</v>
      </c>
      <c r="AA1200" s="61">
        <v>0</v>
      </c>
      <c r="AB1200" s="61">
        <v>0</v>
      </c>
      <c r="AC1200" s="61">
        <v>0</v>
      </c>
      <c r="AD1200" s="50">
        <f t="shared" si="881"/>
        <v>0</v>
      </c>
      <c r="AE1200" s="51" t="s">
        <v>22</v>
      </c>
      <c r="AF1200" s="52">
        <f t="shared" si="838"/>
        <v>6.4195031942827566E-2</v>
      </c>
      <c r="AG1200" s="53">
        <f t="shared" si="878"/>
        <v>6.5528329564723445E-2</v>
      </c>
      <c r="AH1200" s="53">
        <f t="shared" si="839"/>
        <v>6.5528329564723445E-2</v>
      </c>
      <c r="AI1200" s="53">
        <f t="shared" si="840"/>
        <v>6.1893516012570121E-2</v>
      </c>
      <c r="AJ1200" s="53">
        <f t="shared" si="841"/>
        <v>6.1893516012570121E-2</v>
      </c>
      <c r="AK1200" s="53">
        <f t="shared" si="842"/>
        <v>5.5347272620454385E-2</v>
      </c>
      <c r="AL1200" s="53">
        <f t="shared" si="843"/>
        <v>5.0503801318964092E-2</v>
      </c>
      <c r="AM1200" s="53">
        <f t="shared" si="844"/>
        <v>6.1801717712077077E-2</v>
      </c>
      <c r="AN1200" s="53">
        <f t="shared" si="845"/>
        <v>7.7752694046464801E-2</v>
      </c>
      <c r="AO1200" s="53">
        <f t="shared" si="846"/>
        <v>8.5272019420817663E-2</v>
      </c>
      <c r="AP1200" s="53">
        <f t="shared" si="847"/>
        <v>6.1893516012570121E-2</v>
      </c>
      <c r="AQ1200" s="53">
        <f t="shared" si="848"/>
        <v>8.5354281425913364E-2</v>
      </c>
      <c r="AR1200" s="53">
        <f t="shared" si="849"/>
        <v>6.4173580526574778E-2</v>
      </c>
      <c r="AS1200" s="53">
        <f t="shared" si="850"/>
        <v>6.615726260875994E-2</v>
      </c>
      <c r="AT1200" s="54">
        <f t="shared" si="851"/>
        <v>0.19399869398928776</v>
      </c>
      <c r="AU1200" s="54">
        <f t="shared" si="852"/>
        <v>0.19399869398928776</v>
      </c>
      <c r="AV1200" s="54">
        <f t="shared" si="853"/>
        <v>0.18323771340735759</v>
      </c>
      <c r="AW1200" s="54">
        <f t="shared" si="854"/>
        <v>0.18323771340735759</v>
      </c>
      <c r="AX1200" s="54">
        <f t="shared" si="855"/>
        <v>0.16385735262230058</v>
      </c>
      <c r="AY1200" s="54">
        <f t="shared" si="856"/>
        <v>0.14951810251314548</v>
      </c>
      <c r="AZ1200" s="54">
        <f t="shared" si="857"/>
        <v>0.18296594163285362</v>
      </c>
      <c r="BA1200" s="54">
        <f t="shared" si="858"/>
        <v>0.23018931200228743</v>
      </c>
      <c r="BB1200" s="54">
        <f t="shared" si="859"/>
        <v>0.25245051279887032</v>
      </c>
      <c r="BC1200" s="54">
        <f t="shared" si="860"/>
        <v>0.18323771340735759</v>
      </c>
      <c r="BD1200" s="54">
        <f t="shared" si="861"/>
        <v>0.25269405206897705</v>
      </c>
      <c r="BE1200" s="54">
        <f t="shared" si="862"/>
        <v>0.18998791657698558</v>
      </c>
      <c r="BF1200" s="54">
        <f t="shared" si="863"/>
        <v>0.19586067017516434</v>
      </c>
      <c r="BG1200" s="55">
        <f t="shared" si="882"/>
        <v>2.555234388591233</v>
      </c>
      <c r="BH1200" s="56">
        <f t="shared" si="879"/>
        <v>0</v>
      </c>
      <c r="BI1200" s="56">
        <f t="shared" si="864"/>
        <v>0</v>
      </c>
      <c r="BJ1200" s="56">
        <f t="shared" si="865"/>
        <v>0</v>
      </c>
      <c r="BK1200" s="56">
        <f t="shared" si="866"/>
        <v>0</v>
      </c>
      <c r="BL1200" s="56">
        <f t="shared" si="867"/>
        <v>0</v>
      </c>
      <c r="BM1200" s="56">
        <f t="shared" si="868"/>
        <v>0</v>
      </c>
      <c r="BN1200" s="56">
        <f t="shared" si="869"/>
        <v>0</v>
      </c>
      <c r="BO1200" s="56">
        <f t="shared" si="870"/>
        <v>0</v>
      </c>
      <c r="BP1200" s="56">
        <f t="shared" si="871"/>
        <v>0</v>
      </c>
      <c r="BQ1200" s="56">
        <f t="shared" si="872"/>
        <v>0</v>
      </c>
      <c r="BR1200" s="56">
        <f t="shared" si="873"/>
        <v>0</v>
      </c>
      <c r="BS1200" s="56">
        <f t="shared" si="874"/>
        <v>0</v>
      </c>
      <c r="BT1200" s="56">
        <f t="shared" si="875"/>
        <v>0</v>
      </c>
      <c r="BU1200" s="57">
        <f t="shared" si="883"/>
        <v>0</v>
      </c>
      <c r="BV1200" s="58">
        <f t="shared" si="880"/>
        <v>1.8101616511102521</v>
      </c>
      <c r="BW1200" s="59">
        <f t="shared" si="876"/>
        <v>-1.5934722042743288</v>
      </c>
      <c r="BX1200" s="68">
        <f t="shared" si="877"/>
        <v>2.555234388591233</v>
      </c>
    </row>
    <row r="1201" spans="1:76">
      <c r="A1201" s="49">
        <v>5089</v>
      </c>
      <c r="B1201" s="86">
        <v>3.5460992907801426E-3</v>
      </c>
      <c r="C1201" s="60">
        <v>2.4861878453038673E-2</v>
      </c>
      <c r="D1201" s="60">
        <v>2.4861878453038673E-2</v>
      </c>
      <c r="E1201" s="60">
        <v>2.3020257826887661E-2</v>
      </c>
      <c r="F1201" s="60">
        <v>2.3020257826887661E-2</v>
      </c>
      <c r="G1201" s="60">
        <v>1.979742173112339E-2</v>
      </c>
      <c r="H1201" s="60">
        <v>1.7495395948434623E-2</v>
      </c>
      <c r="I1201" s="60">
        <v>2.2974217311233888E-2</v>
      </c>
      <c r="J1201" s="60">
        <v>3.1307550644567222E-2</v>
      </c>
      <c r="K1201" s="60">
        <v>3.5451197053406998E-2</v>
      </c>
      <c r="L1201" s="60">
        <v>2.3020257826887661E-2</v>
      </c>
      <c r="M1201" s="60">
        <v>3.5497237569060772E-2</v>
      </c>
      <c r="N1201" s="60">
        <v>2.4171270718232045E-2</v>
      </c>
      <c r="O1201" s="60">
        <v>2.51841620626151E-2</v>
      </c>
      <c r="P1201" s="117">
        <v>2.5435614109647255E-2</v>
      </c>
      <c r="Q1201" s="61">
        <v>0</v>
      </c>
      <c r="R1201" s="61">
        <v>0</v>
      </c>
      <c r="S1201" s="61">
        <v>0</v>
      </c>
      <c r="T1201" s="61">
        <v>0</v>
      </c>
      <c r="U1201" s="61">
        <v>1</v>
      </c>
      <c r="V1201" s="61">
        <v>0</v>
      </c>
      <c r="W1201" s="61">
        <v>0</v>
      </c>
      <c r="X1201" s="61">
        <v>0</v>
      </c>
      <c r="Y1201" s="61">
        <v>0</v>
      </c>
      <c r="Z1201" s="61">
        <v>0</v>
      </c>
      <c r="AA1201" s="61">
        <v>0</v>
      </c>
      <c r="AB1201" s="61">
        <v>0</v>
      </c>
      <c r="AC1201" s="61">
        <v>0</v>
      </c>
      <c r="AD1201" s="50">
        <f t="shared" si="881"/>
        <v>1</v>
      </c>
      <c r="AE1201" s="51" t="s">
        <v>22</v>
      </c>
      <c r="AF1201" s="52">
        <f t="shared" si="838"/>
        <v>5.454394105650036E-3</v>
      </c>
      <c r="AG1201" s="53">
        <f t="shared" si="878"/>
        <v>6.5528329564723445E-2</v>
      </c>
      <c r="AH1201" s="53">
        <f t="shared" si="839"/>
        <v>6.5528329564723445E-2</v>
      </c>
      <c r="AI1201" s="53">
        <f t="shared" si="840"/>
        <v>6.1893516012570121E-2</v>
      </c>
      <c r="AJ1201" s="53">
        <f t="shared" si="841"/>
        <v>6.1893516012570121E-2</v>
      </c>
      <c r="AK1201" s="53">
        <f t="shared" si="842"/>
        <v>5.5347272620454385E-2</v>
      </c>
      <c r="AL1201" s="53">
        <f t="shared" si="843"/>
        <v>5.0503801318964092E-2</v>
      </c>
      <c r="AM1201" s="53">
        <f t="shared" si="844"/>
        <v>6.1801717712077077E-2</v>
      </c>
      <c r="AN1201" s="53">
        <f t="shared" si="845"/>
        <v>7.7752694046464801E-2</v>
      </c>
      <c r="AO1201" s="53">
        <f t="shared" si="846"/>
        <v>8.5272019420817663E-2</v>
      </c>
      <c r="AP1201" s="53">
        <f t="shared" si="847"/>
        <v>6.1893516012570121E-2</v>
      </c>
      <c r="AQ1201" s="53">
        <f t="shared" si="848"/>
        <v>8.5354281425913364E-2</v>
      </c>
      <c r="AR1201" s="53">
        <f t="shared" si="849"/>
        <v>6.4173580526574778E-2</v>
      </c>
      <c r="AS1201" s="53">
        <f t="shared" si="850"/>
        <v>6.615726260875994E-2</v>
      </c>
      <c r="AT1201" s="54">
        <f t="shared" si="851"/>
        <v>1.6483290076736254E-2</v>
      </c>
      <c r="AU1201" s="54">
        <f t="shared" si="852"/>
        <v>1.6483290076736254E-2</v>
      </c>
      <c r="AV1201" s="54">
        <f t="shared" si="853"/>
        <v>1.5568972764621382E-2</v>
      </c>
      <c r="AW1201" s="54">
        <f t="shared" si="854"/>
        <v>1.5568972764621382E-2</v>
      </c>
      <c r="AX1201" s="54">
        <f t="shared" si="855"/>
        <v>1.3922301325536653E-2</v>
      </c>
      <c r="AY1201" s="54">
        <f t="shared" si="856"/>
        <v>1.2703952819308426E-2</v>
      </c>
      <c r="AZ1201" s="54">
        <f t="shared" si="857"/>
        <v>1.5545881408170982E-2</v>
      </c>
      <c r="BA1201" s="54">
        <f t="shared" si="858"/>
        <v>1.9558261575243194E-2</v>
      </c>
      <c r="BB1201" s="54">
        <f t="shared" si="859"/>
        <v>2.1449706422840002E-2</v>
      </c>
      <c r="BC1201" s="54">
        <f t="shared" si="860"/>
        <v>1.5568972764621382E-2</v>
      </c>
      <c r="BD1201" s="54">
        <f t="shared" si="861"/>
        <v>2.1470398976752077E-2</v>
      </c>
      <c r="BE1201" s="54">
        <f t="shared" si="862"/>
        <v>1.6142510424251331E-2</v>
      </c>
      <c r="BF1201" s="54">
        <f t="shared" si="863"/>
        <v>1.6641494716966836E-2</v>
      </c>
      <c r="BG1201" s="55">
        <f t="shared" si="882"/>
        <v>0.21710800611640613</v>
      </c>
      <c r="BH1201" s="56">
        <f t="shared" si="879"/>
        <v>0</v>
      </c>
      <c r="BI1201" s="56">
        <f t="shared" si="864"/>
        <v>0</v>
      </c>
      <c r="BJ1201" s="56">
        <f t="shared" si="865"/>
        <v>0</v>
      </c>
      <c r="BK1201" s="56">
        <f t="shared" si="866"/>
        <v>0</v>
      </c>
      <c r="BL1201" s="56">
        <f t="shared" si="867"/>
        <v>-4.2742633126301621</v>
      </c>
      <c r="BM1201" s="56">
        <f t="shared" si="868"/>
        <v>0</v>
      </c>
      <c r="BN1201" s="56">
        <f t="shared" si="869"/>
        <v>0</v>
      </c>
      <c r="BO1201" s="56">
        <f t="shared" si="870"/>
        <v>0</v>
      </c>
      <c r="BP1201" s="56">
        <f t="shared" si="871"/>
        <v>0</v>
      </c>
      <c r="BQ1201" s="56">
        <f t="shared" si="872"/>
        <v>0</v>
      </c>
      <c r="BR1201" s="56">
        <f t="shared" si="873"/>
        <v>0</v>
      </c>
      <c r="BS1201" s="56">
        <f t="shared" si="874"/>
        <v>0</v>
      </c>
      <c r="BT1201" s="56">
        <f t="shared" si="875"/>
        <v>0</v>
      </c>
      <c r="BU1201" s="57">
        <f t="shared" si="883"/>
        <v>-4.2742633126301621</v>
      </c>
      <c r="BV1201" s="58">
        <f t="shared" si="880"/>
        <v>0.12545674809675017</v>
      </c>
      <c r="BW1201" s="59">
        <f t="shared" si="876"/>
        <v>-5.4047842118861915</v>
      </c>
      <c r="BX1201" s="68">
        <f t="shared" si="877"/>
        <v>0.78289199388359387</v>
      </c>
    </row>
    <row r="1202" spans="1:76">
      <c r="A1202" s="49">
        <v>5090</v>
      </c>
      <c r="B1202" s="86">
        <v>0.21225937183383994</v>
      </c>
      <c r="C1202" s="60">
        <v>2.4861878453038673E-2</v>
      </c>
      <c r="D1202" s="60">
        <v>2.4861878453038673E-2</v>
      </c>
      <c r="E1202" s="60">
        <v>2.3020257826887661E-2</v>
      </c>
      <c r="F1202" s="60">
        <v>2.3020257826887661E-2</v>
      </c>
      <c r="G1202" s="60">
        <v>1.979742173112339E-2</v>
      </c>
      <c r="H1202" s="60">
        <v>1.7495395948434623E-2</v>
      </c>
      <c r="I1202" s="60">
        <v>2.2974217311233888E-2</v>
      </c>
      <c r="J1202" s="60">
        <v>3.1307550644567222E-2</v>
      </c>
      <c r="K1202" s="60">
        <v>3.5451197053406998E-2</v>
      </c>
      <c r="L1202" s="60">
        <v>2.3020257826887661E-2</v>
      </c>
      <c r="M1202" s="60">
        <v>3.5497237569060772E-2</v>
      </c>
      <c r="N1202" s="60">
        <v>2.4171270718232045E-2</v>
      </c>
      <c r="O1202" s="60">
        <v>2.51841620626151E-2</v>
      </c>
      <c r="P1202" s="117">
        <v>2.5435614109647255E-2</v>
      </c>
      <c r="Q1202" s="61">
        <v>0</v>
      </c>
      <c r="R1202" s="61">
        <v>0</v>
      </c>
      <c r="S1202" s="61">
        <v>0</v>
      </c>
      <c r="T1202" s="61">
        <v>0</v>
      </c>
      <c r="U1202" s="61">
        <v>0</v>
      </c>
      <c r="V1202" s="61">
        <v>0</v>
      </c>
      <c r="W1202" s="61">
        <v>0</v>
      </c>
      <c r="X1202" s="61">
        <v>0</v>
      </c>
      <c r="Y1202" s="61">
        <v>0</v>
      </c>
      <c r="Z1202" s="61">
        <v>0</v>
      </c>
      <c r="AA1202" s="61">
        <v>0</v>
      </c>
      <c r="AB1202" s="61">
        <v>0</v>
      </c>
      <c r="AC1202" s="61">
        <v>1</v>
      </c>
      <c r="AD1202" s="50">
        <f t="shared" si="881"/>
        <v>1</v>
      </c>
      <c r="AE1202" s="51" t="s">
        <v>22</v>
      </c>
      <c r="AF1202" s="52">
        <f t="shared" si="838"/>
        <v>0.23891222055438541</v>
      </c>
      <c r="AG1202" s="53">
        <f t="shared" si="878"/>
        <v>6.5528329564723445E-2</v>
      </c>
      <c r="AH1202" s="53">
        <f t="shared" si="839"/>
        <v>6.5528329564723445E-2</v>
      </c>
      <c r="AI1202" s="53">
        <f t="shared" si="840"/>
        <v>6.1893516012570121E-2</v>
      </c>
      <c r="AJ1202" s="53">
        <f t="shared" si="841"/>
        <v>6.1893516012570121E-2</v>
      </c>
      <c r="AK1202" s="53">
        <f t="shared" si="842"/>
        <v>5.5347272620454385E-2</v>
      </c>
      <c r="AL1202" s="53">
        <f t="shared" si="843"/>
        <v>5.0503801318964092E-2</v>
      </c>
      <c r="AM1202" s="53">
        <f t="shared" si="844"/>
        <v>6.1801717712077077E-2</v>
      </c>
      <c r="AN1202" s="53">
        <f t="shared" si="845"/>
        <v>7.7752694046464801E-2</v>
      </c>
      <c r="AO1202" s="53">
        <f t="shared" si="846"/>
        <v>8.5272019420817663E-2</v>
      </c>
      <c r="AP1202" s="53">
        <f t="shared" si="847"/>
        <v>6.1893516012570121E-2</v>
      </c>
      <c r="AQ1202" s="53">
        <f t="shared" si="848"/>
        <v>8.5354281425913364E-2</v>
      </c>
      <c r="AR1202" s="53">
        <f t="shared" si="849"/>
        <v>6.4173580526574778E-2</v>
      </c>
      <c r="AS1202" s="53">
        <f t="shared" si="850"/>
        <v>6.615726260875994E-2</v>
      </c>
      <c r="AT1202" s="54">
        <f t="shared" si="851"/>
        <v>0.72199759643253703</v>
      </c>
      <c r="AU1202" s="54">
        <f t="shared" si="852"/>
        <v>0.72199759643253703</v>
      </c>
      <c r="AV1202" s="54">
        <f t="shared" si="853"/>
        <v>0.68194886231147234</v>
      </c>
      <c r="AW1202" s="54">
        <f t="shared" si="854"/>
        <v>0.68194886231147234</v>
      </c>
      <c r="AX1202" s="54">
        <f t="shared" si="855"/>
        <v>0.6098217071380504</v>
      </c>
      <c r="AY1202" s="54">
        <f t="shared" si="856"/>
        <v>0.556455862757538</v>
      </c>
      <c r="AZ1202" s="54">
        <f t="shared" si="857"/>
        <v>0.68093741958505427</v>
      </c>
      <c r="BA1202" s="54">
        <f t="shared" si="858"/>
        <v>0.85668684965110087</v>
      </c>
      <c r="BB1202" s="54">
        <f t="shared" si="859"/>
        <v>0.93953551805359237</v>
      </c>
      <c r="BC1202" s="54">
        <f t="shared" si="860"/>
        <v>0.68194886231147234</v>
      </c>
      <c r="BD1202" s="54">
        <f t="shared" si="861"/>
        <v>0.94044188893701541</v>
      </c>
      <c r="BE1202" s="54">
        <f t="shared" si="862"/>
        <v>0.70707083794792591</v>
      </c>
      <c r="BF1202" s="54">
        <f t="shared" si="863"/>
        <v>0.72892724272640197</v>
      </c>
      <c r="BG1202" s="55">
        <f t="shared" si="882"/>
        <v>9.5097191065961688</v>
      </c>
      <c r="BH1202" s="56">
        <f t="shared" si="879"/>
        <v>0</v>
      </c>
      <c r="BI1202" s="56">
        <f t="shared" si="864"/>
        <v>0</v>
      </c>
      <c r="BJ1202" s="56">
        <f t="shared" si="865"/>
        <v>0</v>
      </c>
      <c r="BK1202" s="56">
        <f t="shared" si="866"/>
        <v>0</v>
      </c>
      <c r="BL1202" s="56">
        <f t="shared" si="867"/>
        <v>0</v>
      </c>
      <c r="BM1202" s="56">
        <f t="shared" si="868"/>
        <v>0</v>
      </c>
      <c r="BN1202" s="56">
        <f t="shared" si="869"/>
        <v>0</v>
      </c>
      <c r="BO1202" s="56">
        <f t="shared" si="870"/>
        <v>0</v>
      </c>
      <c r="BP1202" s="56">
        <f t="shared" si="871"/>
        <v>0</v>
      </c>
      <c r="BQ1202" s="56">
        <f t="shared" si="872"/>
        <v>0</v>
      </c>
      <c r="BR1202" s="56">
        <f t="shared" si="873"/>
        <v>0</v>
      </c>
      <c r="BS1202" s="56">
        <f t="shared" si="874"/>
        <v>0</v>
      </c>
      <c r="BT1202" s="56">
        <f t="shared" si="875"/>
        <v>-0.31618135617043497</v>
      </c>
      <c r="BU1202" s="57">
        <f t="shared" si="883"/>
        <v>-0.31618135617043497</v>
      </c>
      <c r="BV1202" s="58">
        <f t="shared" si="880"/>
        <v>7.5094824932197595</v>
      </c>
      <c r="BW1202" s="59">
        <f t="shared" si="876"/>
        <v>-7.2784327954943571</v>
      </c>
      <c r="BX1202" s="68">
        <f t="shared" si="877"/>
        <v>8.5097191065961688</v>
      </c>
    </row>
    <row r="1203" spans="1:76">
      <c r="A1203" s="49">
        <v>5091</v>
      </c>
      <c r="B1203" s="86">
        <v>0.15805471124620063</v>
      </c>
      <c r="C1203" s="60">
        <v>2.4861878453038673E-2</v>
      </c>
      <c r="D1203" s="60">
        <v>2.4861878453038673E-2</v>
      </c>
      <c r="E1203" s="60">
        <v>2.3020257826887661E-2</v>
      </c>
      <c r="F1203" s="60">
        <v>2.3020257826887661E-2</v>
      </c>
      <c r="G1203" s="60">
        <v>1.979742173112339E-2</v>
      </c>
      <c r="H1203" s="60">
        <v>1.7495395948434623E-2</v>
      </c>
      <c r="I1203" s="60">
        <v>2.2974217311233888E-2</v>
      </c>
      <c r="J1203" s="60">
        <v>3.1307550644567222E-2</v>
      </c>
      <c r="K1203" s="60">
        <v>3.5451197053406998E-2</v>
      </c>
      <c r="L1203" s="60">
        <v>2.3020257826887661E-2</v>
      </c>
      <c r="M1203" s="60">
        <v>3.5497237569060772E-2</v>
      </c>
      <c r="N1203" s="60">
        <v>2.4171270718232045E-2</v>
      </c>
      <c r="O1203" s="60">
        <v>2.51841620626151E-2</v>
      </c>
      <c r="P1203" s="117">
        <v>2.5435614109647255E-2</v>
      </c>
      <c r="Q1203" s="61">
        <v>1</v>
      </c>
      <c r="R1203" s="61">
        <v>0</v>
      </c>
      <c r="S1203" s="61">
        <v>1</v>
      </c>
      <c r="T1203" s="61">
        <v>0</v>
      </c>
      <c r="U1203" s="61">
        <v>0</v>
      </c>
      <c r="V1203" s="61">
        <v>0</v>
      </c>
      <c r="W1203" s="61">
        <v>0</v>
      </c>
      <c r="X1203" s="61">
        <v>0</v>
      </c>
      <c r="Y1203" s="61">
        <v>0</v>
      </c>
      <c r="Z1203" s="61">
        <v>0</v>
      </c>
      <c r="AA1203" s="61">
        <v>0</v>
      </c>
      <c r="AB1203" s="61">
        <v>0</v>
      </c>
      <c r="AC1203" s="61">
        <v>0</v>
      </c>
      <c r="AD1203" s="50">
        <f t="shared" si="881"/>
        <v>2</v>
      </c>
      <c r="AE1203" s="51" t="s">
        <v>22</v>
      </c>
      <c r="AF1203" s="52">
        <f t="shared" si="838"/>
        <v>0.18194999388331182</v>
      </c>
      <c r="AG1203" s="53">
        <f t="shared" si="878"/>
        <v>6.5528329564723445E-2</v>
      </c>
      <c r="AH1203" s="53">
        <f t="shared" si="839"/>
        <v>6.5528329564723445E-2</v>
      </c>
      <c r="AI1203" s="53">
        <f t="shared" si="840"/>
        <v>6.1893516012570121E-2</v>
      </c>
      <c r="AJ1203" s="53">
        <f t="shared" si="841"/>
        <v>6.1893516012570121E-2</v>
      </c>
      <c r="AK1203" s="53">
        <f t="shared" si="842"/>
        <v>5.5347272620454385E-2</v>
      </c>
      <c r="AL1203" s="53">
        <f t="shared" si="843"/>
        <v>5.0503801318964092E-2</v>
      </c>
      <c r="AM1203" s="53">
        <f t="shared" si="844"/>
        <v>6.1801717712077077E-2</v>
      </c>
      <c r="AN1203" s="53">
        <f t="shared" si="845"/>
        <v>7.7752694046464801E-2</v>
      </c>
      <c r="AO1203" s="53">
        <f t="shared" si="846"/>
        <v>8.5272019420817663E-2</v>
      </c>
      <c r="AP1203" s="53">
        <f t="shared" si="847"/>
        <v>6.1893516012570121E-2</v>
      </c>
      <c r="AQ1203" s="53">
        <f t="shared" si="848"/>
        <v>8.5354281425913364E-2</v>
      </c>
      <c r="AR1203" s="53">
        <f t="shared" si="849"/>
        <v>6.4173580526574778E-2</v>
      </c>
      <c r="AS1203" s="53">
        <f t="shared" si="850"/>
        <v>6.615726260875994E-2</v>
      </c>
      <c r="AT1203" s="54">
        <f t="shared" si="851"/>
        <v>0.54985658728479225</v>
      </c>
      <c r="AU1203" s="54">
        <f t="shared" si="852"/>
        <v>0.54985658728479225</v>
      </c>
      <c r="AV1203" s="54">
        <f t="shared" si="853"/>
        <v>0.5193564022735222</v>
      </c>
      <c r="AW1203" s="54">
        <f t="shared" si="854"/>
        <v>0.5193564022735222</v>
      </c>
      <c r="AX1203" s="54">
        <f t="shared" si="855"/>
        <v>0.46442603742164396</v>
      </c>
      <c r="AY1203" s="54">
        <f t="shared" si="856"/>
        <v>0.42378385078053965</v>
      </c>
      <c r="AZ1203" s="54">
        <f t="shared" si="857"/>
        <v>0.51858611100312146</v>
      </c>
      <c r="BA1203" s="54">
        <f t="shared" si="858"/>
        <v>0.65243279181044922</v>
      </c>
      <c r="BB1203" s="54">
        <f t="shared" si="859"/>
        <v>0.71552841192604888</v>
      </c>
      <c r="BC1203" s="54">
        <f t="shared" si="860"/>
        <v>0.5193564022735222</v>
      </c>
      <c r="BD1203" s="54">
        <f t="shared" si="861"/>
        <v>0.71621868292312119</v>
      </c>
      <c r="BE1203" s="54">
        <f t="shared" si="862"/>
        <v>0.53848871498143969</v>
      </c>
      <c r="BF1203" s="54">
        <f t="shared" si="863"/>
        <v>0.55513404482905893</v>
      </c>
      <c r="BG1203" s="55">
        <f t="shared" si="882"/>
        <v>7.2423810270655729</v>
      </c>
      <c r="BH1203" s="56">
        <f t="shared" si="879"/>
        <v>-0.59809778514820122</v>
      </c>
      <c r="BI1203" s="56">
        <f t="shared" si="864"/>
        <v>0</v>
      </c>
      <c r="BJ1203" s="56">
        <f t="shared" si="865"/>
        <v>-0.65516492191049125</v>
      </c>
      <c r="BK1203" s="56">
        <f t="shared" si="866"/>
        <v>0</v>
      </c>
      <c r="BL1203" s="56">
        <f t="shared" si="867"/>
        <v>0</v>
      </c>
      <c r="BM1203" s="56">
        <f t="shared" si="868"/>
        <v>0</v>
      </c>
      <c r="BN1203" s="56">
        <f t="shared" si="869"/>
        <v>0</v>
      </c>
      <c r="BO1203" s="56">
        <f t="shared" si="870"/>
        <v>0</v>
      </c>
      <c r="BP1203" s="56">
        <f t="shared" si="871"/>
        <v>0</v>
      </c>
      <c r="BQ1203" s="56">
        <f t="shared" si="872"/>
        <v>0</v>
      </c>
      <c r="BR1203" s="56">
        <f t="shared" si="873"/>
        <v>0</v>
      </c>
      <c r="BS1203" s="56">
        <f t="shared" si="874"/>
        <v>0</v>
      </c>
      <c r="BT1203" s="56">
        <f t="shared" si="875"/>
        <v>0</v>
      </c>
      <c r="BU1203" s="57">
        <f t="shared" si="883"/>
        <v>-1.2532627070586924</v>
      </c>
      <c r="BV1203" s="58">
        <f t="shared" si="880"/>
        <v>5.5917864865980071</v>
      </c>
      <c r="BW1203" s="59">
        <f t="shared" si="876"/>
        <v>-7.3960854232654789</v>
      </c>
      <c r="BX1203" s="68">
        <f t="shared" si="877"/>
        <v>5.2423810270655729</v>
      </c>
    </row>
    <row r="1204" spans="1:76">
      <c r="A1204" s="49">
        <v>5092</v>
      </c>
      <c r="B1204" s="86">
        <v>0.10790273556231003</v>
      </c>
      <c r="C1204" s="60">
        <v>1.9567219152854511E-2</v>
      </c>
      <c r="D1204" s="60">
        <v>1.9567219152854511E-2</v>
      </c>
      <c r="E1204" s="60">
        <v>2.3020257826887661E-2</v>
      </c>
      <c r="F1204" s="60">
        <v>2.3020257826887661E-2</v>
      </c>
      <c r="G1204" s="60">
        <v>1.979742173112339E-2</v>
      </c>
      <c r="H1204" s="60">
        <v>1.7495395948434623E-2</v>
      </c>
      <c r="I1204" s="60">
        <v>1.5791896869244936E-2</v>
      </c>
      <c r="J1204" s="60">
        <v>2.117863720073665E-2</v>
      </c>
      <c r="K1204" s="60">
        <v>2.2559852670349909E-2</v>
      </c>
      <c r="L1204" s="60">
        <v>2.2099447513812154E-2</v>
      </c>
      <c r="M1204" s="60">
        <v>2.2559852670349909E-2</v>
      </c>
      <c r="N1204" s="60">
        <v>2.3204419889502764E-2</v>
      </c>
      <c r="O1204" s="60">
        <v>2.4217311233885819E-2</v>
      </c>
      <c r="P1204" s="117">
        <v>2.1083014591301883E-2</v>
      </c>
      <c r="Q1204" s="61">
        <v>0</v>
      </c>
      <c r="R1204" s="61">
        <v>0</v>
      </c>
      <c r="S1204" s="61">
        <v>0</v>
      </c>
      <c r="T1204" s="61">
        <v>0</v>
      </c>
      <c r="U1204" s="61">
        <v>0</v>
      </c>
      <c r="V1204" s="61">
        <v>0</v>
      </c>
      <c r="W1204" s="61">
        <v>0</v>
      </c>
      <c r="X1204" s="61">
        <v>0</v>
      </c>
      <c r="Y1204" s="61">
        <v>0</v>
      </c>
      <c r="Z1204" s="61">
        <v>0</v>
      </c>
      <c r="AA1204" s="61">
        <v>0</v>
      </c>
      <c r="AB1204" s="61">
        <v>0</v>
      </c>
      <c r="AC1204" s="61">
        <v>0</v>
      </c>
      <c r="AD1204" s="50">
        <f t="shared" si="881"/>
        <v>0</v>
      </c>
      <c r="AE1204" s="51" t="s">
        <v>22</v>
      </c>
      <c r="AF1204" s="52">
        <f t="shared" si="838"/>
        <v>0.1278876190939538</v>
      </c>
      <c r="AG1204" s="53">
        <f t="shared" si="878"/>
        <v>5.4869678096668671E-2</v>
      </c>
      <c r="AH1204" s="53">
        <f t="shared" si="839"/>
        <v>5.4869678096668671E-2</v>
      </c>
      <c r="AI1204" s="53">
        <f t="shared" si="840"/>
        <v>6.1893516012570121E-2</v>
      </c>
      <c r="AJ1204" s="53">
        <f t="shared" si="841"/>
        <v>6.1893516012570121E-2</v>
      </c>
      <c r="AK1204" s="53">
        <f t="shared" si="842"/>
        <v>5.5347272620454385E-2</v>
      </c>
      <c r="AL1204" s="53">
        <f t="shared" si="843"/>
        <v>5.0503801318964092E-2</v>
      </c>
      <c r="AM1204" s="53">
        <f t="shared" si="844"/>
        <v>4.681395527189082E-2</v>
      </c>
      <c r="AN1204" s="53">
        <f t="shared" si="845"/>
        <v>5.8183775688145714E-2</v>
      </c>
      <c r="AO1204" s="53">
        <f t="shared" si="846"/>
        <v>6.0973408963432708E-2</v>
      </c>
      <c r="AP1204" s="53">
        <f t="shared" si="847"/>
        <v>6.0048503196870585E-2</v>
      </c>
      <c r="AQ1204" s="53">
        <f t="shared" si="848"/>
        <v>6.0973408963432708E-2</v>
      </c>
      <c r="AR1204" s="53">
        <f t="shared" si="849"/>
        <v>6.2260242840192256E-2</v>
      </c>
      <c r="AS1204" s="53">
        <f t="shared" si="850"/>
        <v>6.4264200647022957E-2</v>
      </c>
      <c r="AT1204" s="54">
        <f t="shared" si="851"/>
        <v>0.32361541779722958</v>
      </c>
      <c r="AU1204" s="54">
        <f t="shared" si="852"/>
        <v>0.32361541779722958</v>
      </c>
      <c r="AV1204" s="54">
        <f t="shared" si="853"/>
        <v>0.36504125298601797</v>
      </c>
      <c r="AW1204" s="54">
        <f t="shared" si="854"/>
        <v>0.36504125298601797</v>
      </c>
      <c r="AX1204" s="54">
        <f t="shared" si="855"/>
        <v>0.32643221856431781</v>
      </c>
      <c r="AY1204" s="54">
        <f t="shared" si="856"/>
        <v>0.29786594948471418</v>
      </c>
      <c r="AZ1204" s="54">
        <f t="shared" si="857"/>
        <v>0.27610363719217001</v>
      </c>
      <c r="BA1204" s="54">
        <f t="shared" si="858"/>
        <v>0.3431616064006533</v>
      </c>
      <c r="BB1204" s="54">
        <f t="shared" si="859"/>
        <v>0.35961456127843788</v>
      </c>
      <c r="BC1204" s="54">
        <f t="shared" si="860"/>
        <v>0.35415956725529563</v>
      </c>
      <c r="BD1204" s="54">
        <f t="shared" si="861"/>
        <v>0.35961456127843788</v>
      </c>
      <c r="BE1204" s="54">
        <f t="shared" si="862"/>
        <v>0.36720416809059181</v>
      </c>
      <c r="BF1204" s="54">
        <f t="shared" si="863"/>
        <v>0.37902329416169794</v>
      </c>
      <c r="BG1204" s="55">
        <f t="shared" si="882"/>
        <v>4.4404929052728122</v>
      </c>
      <c r="BH1204" s="56">
        <f t="shared" si="879"/>
        <v>0</v>
      </c>
      <c r="BI1204" s="56">
        <f t="shared" si="864"/>
        <v>0</v>
      </c>
      <c r="BJ1204" s="56">
        <f t="shared" si="865"/>
        <v>0</v>
      </c>
      <c r="BK1204" s="56">
        <f t="shared" si="866"/>
        <v>0</v>
      </c>
      <c r="BL1204" s="56">
        <f t="shared" si="867"/>
        <v>0</v>
      </c>
      <c r="BM1204" s="56">
        <f t="shared" si="868"/>
        <v>0</v>
      </c>
      <c r="BN1204" s="56">
        <f t="shared" si="869"/>
        <v>0</v>
      </c>
      <c r="BO1204" s="56">
        <f t="shared" si="870"/>
        <v>0</v>
      </c>
      <c r="BP1204" s="56">
        <f t="shared" si="871"/>
        <v>0</v>
      </c>
      <c r="BQ1204" s="56">
        <f t="shared" si="872"/>
        <v>0</v>
      </c>
      <c r="BR1204" s="56">
        <f t="shared" si="873"/>
        <v>0</v>
      </c>
      <c r="BS1204" s="56">
        <f t="shared" si="874"/>
        <v>0</v>
      </c>
      <c r="BT1204" s="56">
        <f t="shared" si="875"/>
        <v>0</v>
      </c>
      <c r="BU1204" s="57">
        <f t="shared" si="883"/>
        <v>0</v>
      </c>
      <c r="BV1204" s="58">
        <f t="shared" si="880"/>
        <v>3.8174696206582546</v>
      </c>
      <c r="BW1204" s="59">
        <f t="shared" si="876"/>
        <v>-2.9455217258051345</v>
      </c>
      <c r="BX1204" s="68">
        <f t="shared" si="877"/>
        <v>4.4404929052728122</v>
      </c>
    </row>
    <row r="1205" spans="1:76">
      <c r="A1205" s="49">
        <v>5093</v>
      </c>
      <c r="B1205" s="86">
        <v>6.5856129685916934E-2</v>
      </c>
      <c r="C1205" s="60">
        <v>1.841620626151013E-2</v>
      </c>
      <c r="D1205" s="60">
        <v>1.841620626151013E-2</v>
      </c>
      <c r="E1205" s="60">
        <v>2.3020257826887661E-2</v>
      </c>
      <c r="F1205" s="60">
        <v>2.3020257826887661E-2</v>
      </c>
      <c r="G1205" s="60">
        <v>1.979742173112339E-2</v>
      </c>
      <c r="H1205" s="60">
        <v>1.7495395948434623E-2</v>
      </c>
      <c r="I1205" s="60">
        <v>1.6252302025782688E-2</v>
      </c>
      <c r="J1205" s="60">
        <v>2.117863720073665E-2</v>
      </c>
      <c r="K1205" s="60">
        <v>2.2559852670349909E-2</v>
      </c>
      <c r="L1205" s="60">
        <v>2.1639042357274402E-2</v>
      </c>
      <c r="M1205" s="60">
        <v>2.2559852670349909E-2</v>
      </c>
      <c r="N1205" s="60">
        <v>2.2697974217311234E-2</v>
      </c>
      <c r="O1205" s="60">
        <v>2.3664825046040516E-2</v>
      </c>
      <c r="P1205" s="117">
        <v>2.0824479388015297E-2</v>
      </c>
      <c r="Q1205" s="61">
        <v>0</v>
      </c>
      <c r="R1205" s="61">
        <v>0</v>
      </c>
      <c r="S1205" s="61">
        <v>0</v>
      </c>
      <c r="T1205" s="61">
        <v>0</v>
      </c>
      <c r="U1205" s="61">
        <v>0</v>
      </c>
      <c r="V1205" s="61">
        <v>0</v>
      </c>
      <c r="W1205" s="61">
        <v>0</v>
      </c>
      <c r="X1205" s="61">
        <v>0</v>
      </c>
      <c r="Y1205" s="61">
        <v>0</v>
      </c>
      <c r="Z1205" s="61">
        <v>0</v>
      </c>
      <c r="AA1205" s="61">
        <v>0</v>
      </c>
      <c r="AB1205" s="61">
        <v>0</v>
      </c>
      <c r="AC1205" s="61">
        <v>0</v>
      </c>
      <c r="AD1205" s="50">
        <f t="shared" si="881"/>
        <v>0</v>
      </c>
      <c r="AE1205" s="51" t="s">
        <v>22</v>
      </c>
      <c r="AF1205" s="52">
        <f t="shared" si="838"/>
        <v>8.1050813652234738E-2</v>
      </c>
      <c r="AG1205" s="53">
        <f t="shared" si="878"/>
        <v>5.24596703645216E-2</v>
      </c>
      <c r="AH1205" s="53">
        <f t="shared" si="839"/>
        <v>5.24596703645216E-2</v>
      </c>
      <c r="AI1205" s="53">
        <f t="shared" si="840"/>
        <v>6.1893516012570121E-2</v>
      </c>
      <c r="AJ1205" s="53">
        <f t="shared" si="841"/>
        <v>6.1893516012570121E-2</v>
      </c>
      <c r="AK1205" s="53">
        <f t="shared" si="842"/>
        <v>5.5347272620454385E-2</v>
      </c>
      <c r="AL1205" s="53">
        <f t="shared" si="843"/>
        <v>5.0503801318964092E-2</v>
      </c>
      <c r="AM1205" s="53">
        <f t="shared" si="844"/>
        <v>4.782086865407182E-2</v>
      </c>
      <c r="AN1205" s="53">
        <f t="shared" si="845"/>
        <v>5.8183775688145714E-2</v>
      </c>
      <c r="AO1205" s="53">
        <f t="shared" si="846"/>
        <v>6.0973408963432708E-2</v>
      </c>
      <c r="AP1205" s="53">
        <f t="shared" si="847"/>
        <v>5.9118670308967704E-2</v>
      </c>
      <c r="AQ1205" s="53">
        <f t="shared" si="848"/>
        <v>6.0973408963432708E-2</v>
      </c>
      <c r="AR1205" s="53">
        <f t="shared" si="849"/>
        <v>6.1249939256381648E-2</v>
      </c>
      <c r="AS1205" s="53">
        <f t="shared" si="850"/>
        <v>6.3173836425034838E-2</v>
      </c>
      <c r="AT1205" s="54">
        <f t="shared" si="851"/>
        <v>0.19608809444445061</v>
      </c>
      <c r="AU1205" s="54">
        <f t="shared" si="852"/>
        <v>0.19608809444445061</v>
      </c>
      <c r="AV1205" s="54">
        <f t="shared" si="853"/>
        <v>0.23135070291215401</v>
      </c>
      <c r="AW1205" s="54">
        <f t="shared" si="854"/>
        <v>0.23135070291215401</v>
      </c>
      <c r="AX1205" s="54">
        <f t="shared" si="855"/>
        <v>0.20688161296915514</v>
      </c>
      <c r="AY1205" s="54">
        <f t="shared" si="856"/>
        <v>0.1887772853703312</v>
      </c>
      <c r="AZ1205" s="54">
        <f t="shared" si="857"/>
        <v>0.17874879776974398</v>
      </c>
      <c r="BA1205" s="54">
        <f t="shared" si="858"/>
        <v>0.21748412872201034</v>
      </c>
      <c r="BB1205" s="54">
        <f t="shared" si="859"/>
        <v>0.22791145068855861</v>
      </c>
      <c r="BC1205" s="54">
        <f t="shared" si="860"/>
        <v>0.22097865515402032</v>
      </c>
      <c r="BD1205" s="54">
        <f t="shared" si="861"/>
        <v>0.22791145068855861</v>
      </c>
      <c r="BE1205" s="54">
        <f t="shared" si="862"/>
        <v>0.22894508848734271</v>
      </c>
      <c r="BF1205" s="54">
        <f t="shared" si="863"/>
        <v>0.23613639043580889</v>
      </c>
      <c r="BG1205" s="55">
        <f t="shared" si="882"/>
        <v>2.788652454998739</v>
      </c>
      <c r="BH1205" s="56">
        <f t="shared" si="879"/>
        <v>0</v>
      </c>
      <c r="BI1205" s="56">
        <f t="shared" si="864"/>
        <v>0</v>
      </c>
      <c r="BJ1205" s="56">
        <f t="shared" si="865"/>
        <v>0</v>
      </c>
      <c r="BK1205" s="56">
        <f t="shared" si="866"/>
        <v>0</v>
      </c>
      <c r="BL1205" s="56">
        <f t="shared" si="867"/>
        <v>0</v>
      </c>
      <c r="BM1205" s="56">
        <f t="shared" si="868"/>
        <v>0</v>
      </c>
      <c r="BN1205" s="56">
        <f t="shared" si="869"/>
        <v>0</v>
      </c>
      <c r="BO1205" s="56">
        <f t="shared" si="870"/>
        <v>0</v>
      </c>
      <c r="BP1205" s="56">
        <f t="shared" si="871"/>
        <v>0</v>
      </c>
      <c r="BQ1205" s="56">
        <f t="shared" si="872"/>
        <v>0</v>
      </c>
      <c r="BR1205" s="56">
        <f t="shared" si="873"/>
        <v>0</v>
      </c>
      <c r="BS1205" s="56">
        <f t="shared" si="874"/>
        <v>0</v>
      </c>
      <c r="BT1205" s="56">
        <f t="shared" si="875"/>
        <v>0</v>
      </c>
      <c r="BU1205" s="57">
        <f t="shared" si="883"/>
        <v>0</v>
      </c>
      <c r="BV1205" s="58">
        <f t="shared" si="880"/>
        <v>2.3299110360825033</v>
      </c>
      <c r="BW1205" s="59">
        <f t="shared" si="876"/>
        <v>-1.83374191114549</v>
      </c>
      <c r="BX1205" s="68">
        <f t="shared" si="877"/>
        <v>2.788652454998739</v>
      </c>
    </row>
    <row r="1206" spans="1:76">
      <c r="A1206" s="49">
        <v>5094</v>
      </c>
      <c r="B1206" s="86">
        <v>0.14842958459979738</v>
      </c>
      <c r="C1206" s="60">
        <v>1.841620626151013E-2</v>
      </c>
      <c r="D1206" s="60">
        <v>1.841620626151013E-2</v>
      </c>
      <c r="E1206" s="60">
        <v>2.3020257826887661E-2</v>
      </c>
      <c r="F1206" s="60">
        <v>2.3020257826887661E-2</v>
      </c>
      <c r="G1206" s="60">
        <v>1.979742173112339E-2</v>
      </c>
      <c r="H1206" s="60">
        <v>1.7495395948434623E-2</v>
      </c>
      <c r="I1206" s="60">
        <v>1.721915285451197E-2</v>
      </c>
      <c r="J1206" s="60">
        <v>2.2559852670349909E-2</v>
      </c>
      <c r="K1206" s="60">
        <v>2.3020257826887661E-2</v>
      </c>
      <c r="L1206" s="60">
        <v>1.7955801104972375E-2</v>
      </c>
      <c r="M1206" s="60">
        <v>2.3066298342541435E-2</v>
      </c>
      <c r="N1206" s="60">
        <v>1.8830570902394105E-2</v>
      </c>
      <c r="O1206" s="60">
        <v>1.9613259668508288E-2</v>
      </c>
      <c r="P1206" s="117">
        <v>2.018699532511687E-2</v>
      </c>
      <c r="Q1206" s="61">
        <v>0</v>
      </c>
      <c r="R1206" s="61">
        <v>0</v>
      </c>
      <c r="S1206" s="61">
        <v>0</v>
      </c>
      <c r="T1206" s="61">
        <v>0</v>
      </c>
      <c r="U1206" s="61">
        <v>0</v>
      </c>
      <c r="V1206" s="61">
        <v>0</v>
      </c>
      <c r="W1206" s="61">
        <v>0</v>
      </c>
      <c r="X1206" s="61">
        <v>0</v>
      </c>
      <c r="Y1206" s="61">
        <v>0</v>
      </c>
      <c r="Z1206" s="61">
        <v>0</v>
      </c>
      <c r="AA1206" s="61">
        <v>0</v>
      </c>
      <c r="AB1206" s="61">
        <v>0</v>
      </c>
      <c r="AC1206" s="61">
        <v>0</v>
      </c>
      <c r="AD1206" s="50">
        <f t="shared" si="881"/>
        <v>0</v>
      </c>
      <c r="AE1206" s="51" t="s">
        <v>22</v>
      </c>
      <c r="AF1206" s="52">
        <f t="shared" si="838"/>
        <v>0.17169100041621513</v>
      </c>
      <c r="AG1206" s="53">
        <f t="shared" si="878"/>
        <v>5.24596703645216E-2</v>
      </c>
      <c r="AH1206" s="53">
        <f t="shared" si="839"/>
        <v>5.24596703645216E-2</v>
      </c>
      <c r="AI1206" s="53">
        <f t="shared" si="840"/>
        <v>6.1893516012570121E-2</v>
      </c>
      <c r="AJ1206" s="53">
        <f t="shared" si="841"/>
        <v>6.1893516012570121E-2</v>
      </c>
      <c r="AK1206" s="53">
        <f t="shared" si="842"/>
        <v>5.5347272620454385E-2</v>
      </c>
      <c r="AL1206" s="53">
        <f t="shared" si="843"/>
        <v>5.0503801318964092E-2</v>
      </c>
      <c r="AM1206" s="53">
        <f t="shared" si="844"/>
        <v>4.9911939213943331E-2</v>
      </c>
      <c r="AN1206" s="53">
        <f t="shared" si="845"/>
        <v>6.0973408963432708E-2</v>
      </c>
      <c r="AO1206" s="53">
        <f t="shared" si="846"/>
        <v>6.1893516012570121E-2</v>
      </c>
      <c r="AP1206" s="53">
        <f t="shared" si="847"/>
        <v>5.1484948530754818E-2</v>
      </c>
      <c r="AQ1206" s="53">
        <f t="shared" si="848"/>
        <v>6.1985267556372604E-2</v>
      </c>
      <c r="AR1206" s="53">
        <f t="shared" si="849"/>
        <v>5.3331595527125727E-2</v>
      </c>
      <c r="AS1206" s="53">
        <f t="shared" si="850"/>
        <v>5.4965311442289548E-2</v>
      </c>
      <c r="AT1206" s="54">
        <f t="shared" si="851"/>
        <v>0.41537597943594168</v>
      </c>
      <c r="AU1206" s="54">
        <f t="shared" si="852"/>
        <v>0.41537597943594168</v>
      </c>
      <c r="AV1206" s="54">
        <f t="shared" si="853"/>
        <v>0.49007322493285183</v>
      </c>
      <c r="AW1206" s="54">
        <f t="shared" si="854"/>
        <v>0.49007322493285183</v>
      </c>
      <c r="AX1206" s="54">
        <f t="shared" si="855"/>
        <v>0.43824003113403809</v>
      </c>
      <c r="AY1206" s="54">
        <f t="shared" si="856"/>
        <v>0.39988939679442498</v>
      </c>
      <c r="AZ1206" s="54">
        <f t="shared" si="857"/>
        <v>0.39520302915513683</v>
      </c>
      <c r="BA1206" s="54">
        <f t="shared" si="858"/>
        <v>0.48278781188954301</v>
      </c>
      <c r="BB1206" s="54">
        <f t="shared" si="859"/>
        <v>0.49007322493285183</v>
      </c>
      <c r="BC1206" s="54">
        <f t="shared" si="860"/>
        <v>0.40765812620573361</v>
      </c>
      <c r="BD1206" s="54">
        <f t="shared" si="861"/>
        <v>0.4907997141979748</v>
      </c>
      <c r="BE1206" s="54">
        <f t="shared" si="862"/>
        <v>0.42227988801742739</v>
      </c>
      <c r="BF1206" s="54">
        <f t="shared" si="863"/>
        <v>0.43521566027192099</v>
      </c>
      <c r="BG1206" s="55">
        <f t="shared" si="882"/>
        <v>5.7730452913366381</v>
      </c>
      <c r="BH1206" s="56">
        <f t="shared" si="879"/>
        <v>0</v>
      </c>
      <c r="BI1206" s="56">
        <f t="shared" si="864"/>
        <v>0</v>
      </c>
      <c r="BJ1206" s="56">
        <f t="shared" si="865"/>
        <v>0</v>
      </c>
      <c r="BK1206" s="56">
        <f t="shared" si="866"/>
        <v>0</v>
      </c>
      <c r="BL1206" s="56">
        <f t="shared" si="867"/>
        <v>0</v>
      </c>
      <c r="BM1206" s="56">
        <f t="shared" si="868"/>
        <v>0</v>
      </c>
      <c r="BN1206" s="56">
        <f t="shared" si="869"/>
        <v>0</v>
      </c>
      <c r="BO1206" s="56">
        <f t="shared" si="870"/>
        <v>0</v>
      </c>
      <c r="BP1206" s="56">
        <f t="shared" si="871"/>
        <v>0</v>
      </c>
      <c r="BQ1206" s="56">
        <f t="shared" si="872"/>
        <v>0</v>
      </c>
      <c r="BR1206" s="56">
        <f t="shared" si="873"/>
        <v>0</v>
      </c>
      <c r="BS1206" s="56">
        <f t="shared" si="874"/>
        <v>0</v>
      </c>
      <c r="BT1206" s="56">
        <f t="shared" si="875"/>
        <v>0</v>
      </c>
      <c r="BU1206" s="57">
        <f t="shared" si="883"/>
        <v>0</v>
      </c>
      <c r="BV1206" s="58">
        <f t="shared" si="880"/>
        <v>5.2512610274782565</v>
      </c>
      <c r="BW1206" s="59">
        <f t="shared" si="876"/>
        <v>-3.8945150701841325</v>
      </c>
      <c r="BX1206" s="68">
        <f t="shared" si="877"/>
        <v>5.7730452913366381</v>
      </c>
    </row>
    <row r="1207" spans="1:76">
      <c r="A1207" s="49">
        <v>5095</v>
      </c>
      <c r="B1207" s="86">
        <v>8.1053698074974676E-3</v>
      </c>
      <c r="C1207" s="60">
        <v>1.841620626151013E-2</v>
      </c>
      <c r="D1207" s="60">
        <v>1.841620626151013E-2</v>
      </c>
      <c r="E1207" s="60">
        <v>2.3020257826887661E-2</v>
      </c>
      <c r="F1207" s="60">
        <v>2.3020257826887661E-2</v>
      </c>
      <c r="G1207" s="60">
        <v>1.979742173112339E-2</v>
      </c>
      <c r="H1207" s="60">
        <v>1.7495395948434623E-2</v>
      </c>
      <c r="I1207" s="60">
        <v>1.721915285451197E-2</v>
      </c>
      <c r="J1207" s="60">
        <v>2.2559852670349909E-2</v>
      </c>
      <c r="K1207" s="60">
        <v>2.3020257826887661E-2</v>
      </c>
      <c r="L1207" s="60">
        <v>1.7955801104972375E-2</v>
      </c>
      <c r="M1207" s="60">
        <v>2.3066298342541435E-2</v>
      </c>
      <c r="N1207" s="60">
        <v>1.8830570902394105E-2</v>
      </c>
      <c r="O1207" s="60">
        <v>1.9613259668508288E-2</v>
      </c>
      <c r="P1207" s="117">
        <v>2.018699532511687E-2</v>
      </c>
      <c r="Q1207" s="61">
        <v>0</v>
      </c>
      <c r="R1207" s="61">
        <v>0</v>
      </c>
      <c r="S1207" s="61">
        <v>0</v>
      </c>
      <c r="T1207" s="61">
        <v>0</v>
      </c>
      <c r="U1207" s="61">
        <v>0</v>
      </c>
      <c r="V1207" s="61">
        <v>0</v>
      </c>
      <c r="W1207" s="61">
        <v>0</v>
      </c>
      <c r="X1207" s="61">
        <v>0</v>
      </c>
      <c r="Y1207" s="61">
        <v>0</v>
      </c>
      <c r="Z1207" s="61">
        <v>0</v>
      </c>
      <c r="AA1207" s="61">
        <v>0</v>
      </c>
      <c r="AB1207" s="61">
        <v>0</v>
      </c>
      <c r="AC1207" s="61">
        <v>0</v>
      </c>
      <c r="AD1207" s="50">
        <f t="shared" si="881"/>
        <v>0</v>
      </c>
      <c r="AE1207" s="51" t="s">
        <v>22</v>
      </c>
      <c r="AF1207" s="52">
        <f t="shared" si="838"/>
        <v>1.170493443160427E-2</v>
      </c>
      <c r="AG1207" s="53">
        <f t="shared" si="878"/>
        <v>5.24596703645216E-2</v>
      </c>
      <c r="AH1207" s="53">
        <f t="shared" si="839"/>
        <v>5.24596703645216E-2</v>
      </c>
      <c r="AI1207" s="53">
        <f t="shared" si="840"/>
        <v>6.1893516012570121E-2</v>
      </c>
      <c r="AJ1207" s="53">
        <f t="shared" si="841"/>
        <v>6.1893516012570121E-2</v>
      </c>
      <c r="AK1207" s="53">
        <f t="shared" si="842"/>
        <v>5.5347272620454385E-2</v>
      </c>
      <c r="AL1207" s="53">
        <f t="shared" si="843"/>
        <v>5.0503801318964092E-2</v>
      </c>
      <c r="AM1207" s="53">
        <f t="shared" si="844"/>
        <v>4.9911939213943331E-2</v>
      </c>
      <c r="AN1207" s="53">
        <f t="shared" si="845"/>
        <v>6.0973408963432708E-2</v>
      </c>
      <c r="AO1207" s="53">
        <f t="shared" si="846"/>
        <v>6.1893516012570121E-2</v>
      </c>
      <c r="AP1207" s="53">
        <f t="shared" si="847"/>
        <v>5.1484948530754818E-2</v>
      </c>
      <c r="AQ1207" s="53">
        <f t="shared" si="848"/>
        <v>6.1985267556372604E-2</v>
      </c>
      <c r="AR1207" s="53">
        <f t="shared" si="849"/>
        <v>5.3331595527125727E-2</v>
      </c>
      <c r="AS1207" s="53">
        <f t="shared" si="850"/>
        <v>5.4965311442289548E-2</v>
      </c>
      <c r="AT1207" s="54">
        <f t="shared" si="851"/>
        <v>2.8318016622739191E-2</v>
      </c>
      <c r="AU1207" s="54">
        <f t="shared" si="852"/>
        <v>2.8318016622739191E-2</v>
      </c>
      <c r="AV1207" s="54">
        <f t="shared" si="853"/>
        <v>3.3410458035761592E-2</v>
      </c>
      <c r="AW1207" s="54">
        <f t="shared" si="854"/>
        <v>3.3410458035761592E-2</v>
      </c>
      <c r="AX1207" s="54">
        <f t="shared" si="855"/>
        <v>2.9876760093965147E-2</v>
      </c>
      <c r="AY1207" s="54">
        <f t="shared" si="856"/>
        <v>2.7262227828049088E-2</v>
      </c>
      <c r="AZ1207" s="54">
        <f t="shared" si="857"/>
        <v>2.6942737430723174E-2</v>
      </c>
      <c r="BA1207" s="54">
        <f t="shared" si="858"/>
        <v>3.2913779224569631E-2</v>
      </c>
      <c r="BB1207" s="54">
        <f t="shared" si="859"/>
        <v>3.3410458035761592E-2</v>
      </c>
      <c r="BC1207" s="54">
        <f t="shared" si="860"/>
        <v>2.7791856452472057E-2</v>
      </c>
      <c r="BD1207" s="54">
        <f t="shared" si="861"/>
        <v>3.3459986020297268E-2</v>
      </c>
      <c r="BE1207" s="54">
        <f t="shared" si="862"/>
        <v>2.8788686588387829E-2</v>
      </c>
      <c r="BF1207" s="54">
        <f t="shared" si="863"/>
        <v>2.9670575363535963E-2</v>
      </c>
      <c r="BG1207" s="55">
        <f t="shared" si="882"/>
        <v>0.3935740163547633</v>
      </c>
      <c r="BH1207" s="56">
        <f t="shared" si="879"/>
        <v>0</v>
      </c>
      <c r="BI1207" s="56">
        <f t="shared" si="864"/>
        <v>0</v>
      </c>
      <c r="BJ1207" s="56">
        <f t="shared" si="865"/>
        <v>0</v>
      </c>
      <c r="BK1207" s="56">
        <f t="shared" si="866"/>
        <v>0</v>
      </c>
      <c r="BL1207" s="56">
        <f t="shared" si="867"/>
        <v>0</v>
      </c>
      <c r="BM1207" s="56">
        <f t="shared" si="868"/>
        <v>0</v>
      </c>
      <c r="BN1207" s="56">
        <f t="shared" si="869"/>
        <v>0</v>
      </c>
      <c r="BO1207" s="56">
        <f t="shared" si="870"/>
        <v>0</v>
      </c>
      <c r="BP1207" s="56">
        <f t="shared" si="871"/>
        <v>0</v>
      </c>
      <c r="BQ1207" s="56">
        <f t="shared" si="872"/>
        <v>0</v>
      </c>
      <c r="BR1207" s="56">
        <f t="shared" si="873"/>
        <v>0</v>
      </c>
      <c r="BS1207" s="56">
        <f t="shared" si="874"/>
        <v>0</v>
      </c>
      <c r="BT1207" s="56">
        <f t="shared" si="875"/>
        <v>0</v>
      </c>
      <c r="BU1207" s="57">
        <f t="shared" si="883"/>
        <v>0</v>
      </c>
      <c r="BV1207" s="58">
        <f t="shared" si="880"/>
        <v>0.28675828136400033</v>
      </c>
      <c r="BW1207" s="59">
        <f t="shared" si="876"/>
        <v>-0.24774244174994192</v>
      </c>
      <c r="BX1207" s="68">
        <f t="shared" si="877"/>
        <v>0.3935740163547633</v>
      </c>
    </row>
    <row r="1208" spans="1:76">
      <c r="A1208" s="49">
        <v>5096</v>
      </c>
      <c r="B1208" s="86">
        <v>0.2796352583586626</v>
      </c>
      <c r="C1208" s="60">
        <v>1.841620626151013E-2</v>
      </c>
      <c r="D1208" s="60">
        <v>1.841620626151013E-2</v>
      </c>
      <c r="E1208" s="60">
        <v>2.3020257826887661E-2</v>
      </c>
      <c r="F1208" s="60">
        <v>2.3020257826887661E-2</v>
      </c>
      <c r="G1208" s="60">
        <v>1.979742173112339E-2</v>
      </c>
      <c r="H1208" s="60">
        <v>1.7495395948434623E-2</v>
      </c>
      <c r="I1208" s="60">
        <v>1.721915285451197E-2</v>
      </c>
      <c r="J1208" s="60">
        <v>2.2559852670349909E-2</v>
      </c>
      <c r="K1208" s="60">
        <v>2.3020257826887661E-2</v>
      </c>
      <c r="L1208" s="60">
        <v>1.7955801104972375E-2</v>
      </c>
      <c r="M1208" s="60">
        <v>2.3066298342541435E-2</v>
      </c>
      <c r="N1208" s="60">
        <v>1.8830570902394105E-2</v>
      </c>
      <c r="O1208" s="60">
        <v>1.9613259668508288E-2</v>
      </c>
      <c r="P1208" s="117">
        <v>2.018699532511687E-2</v>
      </c>
      <c r="Q1208" s="61">
        <v>0</v>
      </c>
      <c r="R1208" s="61">
        <v>0</v>
      </c>
      <c r="S1208" s="61">
        <v>0</v>
      </c>
      <c r="T1208" s="61">
        <v>0</v>
      </c>
      <c r="U1208" s="61">
        <v>0</v>
      </c>
      <c r="V1208" s="61">
        <v>0</v>
      </c>
      <c r="W1208" s="61">
        <v>0</v>
      </c>
      <c r="X1208" s="61">
        <v>0</v>
      </c>
      <c r="Y1208" s="61">
        <v>0</v>
      </c>
      <c r="Z1208" s="61">
        <v>0</v>
      </c>
      <c r="AA1208" s="61">
        <v>0</v>
      </c>
      <c r="AB1208" s="61">
        <v>0</v>
      </c>
      <c r="AC1208" s="61">
        <v>0</v>
      </c>
      <c r="AD1208" s="50">
        <f t="shared" si="881"/>
        <v>0</v>
      </c>
      <c r="AE1208" s="51" t="s">
        <v>22</v>
      </c>
      <c r="AF1208" s="52">
        <f t="shared" si="838"/>
        <v>0.3081955505430502</v>
      </c>
      <c r="AG1208" s="53">
        <f t="shared" si="878"/>
        <v>5.24596703645216E-2</v>
      </c>
      <c r="AH1208" s="53">
        <f t="shared" si="839"/>
        <v>5.24596703645216E-2</v>
      </c>
      <c r="AI1208" s="53">
        <f t="shared" si="840"/>
        <v>6.1893516012570121E-2</v>
      </c>
      <c r="AJ1208" s="53">
        <f t="shared" si="841"/>
        <v>6.1893516012570121E-2</v>
      </c>
      <c r="AK1208" s="53">
        <f t="shared" si="842"/>
        <v>5.5347272620454385E-2</v>
      </c>
      <c r="AL1208" s="53">
        <f t="shared" si="843"/>
        <v>5.0503801318964092E-2</v>
      </c>
      <c r="AM1208" s="53">
        <f t="shared" si="844"/>
        <v>4.9911939213943331E-2</v>
      </c>
      <c r="AN1208" s="53">
        <f t="shared" si="845"/>
        <v>6.0973408963432708E-2</v>
      </c>
      <c r="AO1208" s="53">
        <f t="shared" si="846"/>
        <v>6.1893516012570121E-2</v>
      </c>
      <c r="AP1208" s="53">
        <f t="shared" si="847"/>
        <v>5.1484948530754818E-2</v>
      </c>
      <c r="AQ1208" s="53">
        <f t="shared" si="848"/>
        <v>6.1985267556372604E-2</v>
      </c>
      <c r="AR1208" s="53">
        <f t="shared" si="849"/>
        <v>5.3331595527125727E-2</v>
      </c>
      <c r="AS1208" s="53">
        <f t="shared" si="850"/>
        <v>5.4965311442289548E-2</v>
      </c>
      <c r="AT1208" s="54">
        <f t="shared" si="851"/>
        <v>0.74562457178465114</v>
      </c>
      <c r="AU1208" s="54">
        <f t="shared" si="852"/>
        <v>0.74562457178465114</v>
      </c>
      <c r="AV1208" s="54">
        <f t="shared" si="853"/>
        <v>0.87971056723089447</v>
      </c>
      <c r="AW1208" s="54">
        <f t="shared" si="854"/>
        <v>0.87971056723089447</v>
      </c>
      <c r="AX1208" s="54">
        <f t="shared" si="855"/>
        <v>0.78666690355310209</v>
      </c>
      <c r="AY1208" s="54">
        <f t="shared" si="856"/>
        <v>0.71782523546730082</v>
      </c>
      <c r="AZ1208" s="54">
        <f t="shared" si="857"/>
        <v>0.70941292701120107</v>
      </c>
      <c r="BA1208" s="54">
        <f t="shared" si="858"/>
        <v>0.866632817795147</v>
      </c>
      <c r="BB1208" s="54">
        <f t="shared" si="859"/>
        <v>0.87971056723089447</v>
      </c>
      <c r="BC1208" s="54">
        <f t="shared" si="860"/>
        <v>0.73177056651047723</v>
      </c>
      <c r="BD1208" s="54">
        <f t="shared" si="861"/>
        <v>0.88101465864212403</v>
      </c>
      <c r="BE1208" s="54">
        <f t="shared" si="862"/>
        <v>0.75801749803594998</v>
      </c>
      <c r="BF1208" s="54">
        <f t="shared" si="863"/>
        <v>0.78123797809610718</v>
      </c>
      <c r="BG1208" s="55">
        <f t="shared" si="882"/>
        <v>10.362959430373397</v>
      </c>
      <c r="BH1208" s="56">
        <f t="shared" si="879"/>
        <v>0</v>
      </c>
      <c r="BI1208" s="56">
        <f t="shared" si="864"/>
        <v>0</v>
      </c>
      <c r="BJ1208" s="56">
        <f t="shared" si="865"/>
        <v>0</v>
      </c>
      <c r="BK1208" s="56">
        <f t="shared" si="866"/>
        <v>0</v>
      </c>
      <c r="BL1208" s="56">
        <f t="shared" si="867"/>
        <v>0</v>
      </c>
      <c r="BM1208" s="56">
        <f t="shared" si="868"/>
        <v>0</v>
      </c>
      <c r="BN1208" s="56">
        <f t="shared" si="869"/>
        <v>0</v>
      </c>
      <c r="BO1208" s="56">
        <f t="shared" si="870"/>
        <v>0</v>
      </c>
      <c r="BP1208" s="56">
        <f t="shared" si="871"/>
        <v>0</v>
      </c>
      <c r="BQ1208" s="56">
        <f t="shared" si="872"/>
        <v>0</v>
      </c>
      <c r="BR1208" s="56">
        <f t="shared" si="873"/>
        <v>0</v>
      </c>
      <c r="BS1208" s="56">
        <f t="shared" si="874"/>
        <v>0</v>
      </c>
      <c r="BT1208" s="56">
        <f t="shared" si="875"/>
        <v>0</v>
      </c>
      <c r="BU1208" s="57">
        <f t="shared" si="883"/>
        <v>0</v>
      </c>
      <c r="BV1208" s="58">
        <f t="shared" si="880"/>
        <v>9.8931607070580103</v>
      </c>
      <c r="BW1208" s="59">
        <f t="shared" si="876"/>
        <v>-7.0895705038064278</v>
      </c>
      <c r="BX1208" s="68">
        <f t="shared" si="877"/>
        <v>10.362959430373397</v>
      </c>
    </row>
    <row r="1209" spans="1:76">
      <c r="A1209" s="49">
        <v>5097</v>
      </c>
      <c r="B1209" s="86">
        <v>9.8277608915906797E-2</v>
      </c>
      <c r="C1209" s="60">
        <v>1.841620626151013E-2</v>
      </c>
      <c r="D1209" s="60">
        <v>1.841620626151013E-2</v>
      </c>
      <c r="E1209" s="60">
        <v>2.3020257826887661E-2</v>
      </c>
      <c r="F1209" s="60">
        <v>2.3020257826887661E-2</v>
      </c>
      <c r="G1209" s="60">
        <v>1.979742173112339E-2</v>
      </c>
      <c r="H1209" s="60">
        <v>1.7495395948434623E-2</v>
      </c>
      <c r="I1209" s="60">
        <v>1.721915285451197E-2</v>
      </c>
      <c r="J1209" s="60">
        <v>2.2559852670349909E-2</v>
      </c>
      <c r="K1209" s="60">
        <v>2.3020257826887661E-2</v>
      </c>
      <c r="L1209" s="60">
        <v>1.7955801104972375E-2</v>
      </c>
      <c r="M1209" s="60">
        <v>2.3066298342541435E-2</v>
      </c>
      <c r="N1209" s="60">
        <v>1.8830570902394105E-2</v>
      </c>
      <c r="O1209" s="60">
        <v>1.9613259668508288E-2</v>
      </c>
      <c r="P1209" s="117">
        <v>2.018699532511687E-2</v>
      </c>
      <c r="Q1209" s="61">
        <v>0</v>
      </c>
      <c r="R1209" s="61">
        <v>0</v>
      </c>
      <c r="S1209" s="61">
        <v>0</v>
      </c>
      <c r="T1209" s="61">
        <v>0</v>
      </c>
      <c r="U1209" s="61">
        <v>0</v>
      </c>
      <c r="V1209" s="61">
        <v>0</v>
      </c>
      <c r="W1209" s="61">
        <v>0</v>
      </c>
      <c r="X1209" s="61">
        <v>1</v>
      </c>
      <c r="Y1209" s="61">
        <v>0</v>
      </c>
      <c r="Z1209" s="61">
        <v>0</v>
      </c>
      <c r="AA1209" s="61">
        <v>0</v>
      </c>
      <c r="AB1209" s="61">
        <v>0</v>
      </c>
      <c r="AC1209" s="61">
        <v>0</v>
      </c>
      <c r="AD1209" s="50">
        <f t="shared" si="881"/>
        <v>1</v>
      </c>
      <c r="AE1209" s="51" t="s">
        <v>22</v>
      </c>
      <c r="AF1209" s="52">
        <f t="shared" si="838"/>
        <v>0.11731334266760084</v>
      </c>
      <c r="AG1209" s="53">
        <f t="shared" si="878"/>
        <v>5.24596703645216E-2</v>
      </c>
      <c r="AH1209" s="53">
        <f t="shared" si="839"/>
        <v>5.24596703645216E-2</v>
      </c>
      <c r="AI1209" s="53">
        <f t="shared" si="840"/>
        <v>6.1893516012570121E-2</v>
      </c>
      <c r="AJ1209" s="53">
        <f t="shared" si="841"/>
        <v>6.1893516012570121E-2</v>
      </c>
      <c r="AK1209" s="53">
        <f t="shared" si="842"/>
        <v>5.5347272620454385E-2</v>
      </c>
      <c r="AL1209" s="53">
        <f t="shared" si="843"/>
        <v>5.0503801318964092E-2</v>
      </c>
      <c r="AM1209" s="53">
        <f t="shared" si="844"/>
        <v>4.9911939213943331E-2</v>
      </c>
      <c r="AN1209" s="53">
        <f t="shared" si="845"/>
        <v>6.0973408963432708E-2</v>
      </c>
      <c r="AO1209" s="53">
        <f t="shared" si="846"/>
        <v>6.1893516012570121E-2</v>
      </c>
      <c r="AP1209" s="53">
        <f t="shared" si="847"/>
        <v>5.1484948530754818E-2</v>
      </c>
      <c r="AQ1209" s="53">
        <f t="shared" si="848"/>
        <v>6.1985267556372604E-2</v>
      </c>
      <c r="AR1209" s="53">
        <f t="shared" si="849"/>
        <v>5.3331595527125727E-2</v>
      </c>
      <c r="AS1209" s="53">
        <f t="shared" si="850"/>
        <v>5.4965311442289548E-2</v>
      </c>
      <c r="AT1209" s="54">
        <f t="shared" si="851"/>
        <v>0.28381886350087798</v>
      </c>
      <c r="AU1209" s="54">
        <f t="shared" si="852"/>
        <v>0.28381886350087798</v>
      </c>
      <c r="AV1209" s="54">
        <f t="shared" si="853"/>
        <v>0.33485813484335725</v>
      </c>
      <c r="AW1209" s="54">
        <f t="shared" si="854"/>
        <v>0.33485813484335725</v>
      </c>
      <c r="AX1209" s="54">
        <f t="shared" si="855"/>
        <v>0.29944145481391221</v>
      </c>
      <c r="AY1209" s="54">
        <f t="shared" si="856"/>
        <v>0.27323716281901284</v>
      </c>
      <c r="AZ1209" s="54">
        <f t="shared" si="857"/>
        <v>0.27003505291574825</v>
      </c>
      <c r="BA1209" s="54">
        <f t="shared" si="858"/>
        <v>0.32988014441431446</v>
      </c>
      <c r="BB1209" s="54">
        <f t="shared" si="859"/>
        <v>0.33485813484335725</v>
      </c>
      <c r="BC1209" s="54">
        <f t="shared" si="860"/>
        <v>0.2785453945452615</v>
      </c>
      <c r="BD1209" s="54">
        <f t="shared" si="861"/>
        <v>0.33535453176513591</v>
      </c>
      <c r="BE1209" s="54">
        <f t="shared" si="862"/>
        <v>0.28853617885929633</v>
      </c>
      <c r="BF1209" s="54">
        <f t="shared" si="863"/>
        <v>0.29737495712654749</v>
      </c>
      <c r="BG1209" s="55">
        <f t="shared" si="882"/>
        <v>3.9446170087910568</v>
      </c>
      <c r="BH1209" s="56">
        <f t="shared" si="879"/>
        <v>0</v>
      </c>
      <c r="BI1209" s="56">
        <f t="shared" si="864"/>
        <v>0</v>
      </c>
      <c r="BJ1209" s="56">
        <f t="shared" si="865"/>
        <v>0</v>
      </c>
      <c r="BK1209" s="56">
        <f t="shared" si="866"/>
        <v>0</v>
      </c>
      <c r="BL1209" s="56">
        <f t="shared" si="867"/>
        <v>0</v>
      </c>
      <c r="BM1209" s="56">
        <f t="shared" si="868"/>
        <v>0</v>
      </c>
      <c r="BN1209" s="56">
        <f t="shared" si="869"/>
        <v>0</v>
      </c>
      <c r="BO1209" s="56">
        <f t="shared" si="870"/>
        <v>-1.1090258892387514</v>
      </c>
      <c r="BP1209" s="56">
        <f t="shared" si="871"/>
        <v>0</v>
      </c>
      <c r="BQ1209" s="56">
        <f t="shared" si="872"/>
        <v>0</v>
      </c>
      <c r="BR1209" s="56">
        <f t="shared" si="873"/>
        <v>0</v>
      </c>
      <c r="BS1209" s="56">
        <f t="shared" si="874"/>
        <v>0</v>
      </c>
      <c r="BT1209" s="56">
        <f t="shared" si="875"/>
        <v>0</v>
      </c>
      <c r="BU1209" s="57">
        <f t="shared" si="883"/>
        <v>-1.1090258892387514</v>
      </c>
      <c r="BV1209" s="58">
        <f t="shared" si="880"/>
        <v>3.4769441615385044</v>
      </c>
      <c r="BW1209" s="59">
        <f t="shared" si="876"/>
        <v>-4.5036045190879719</v>
      </c>
      <c r="BX1209" s="68">
        <f t="shared" si="877"/>
        <v>2.9446170087910568</v>
      </c>
    </row>
    <row r="1210" spans="1:76">
      <c r="A1210" s="49">
        <v>5098</v>
      </c>
      <c r="B1210" s="86">
        <v>0.21428571428571433</v>
      </c>
      <c r="C1210" s="60">
        <v>1.841620626151013E-2</v>
      </c>
      <c r="D1210" s="60">
        <v>1.841620626151013E-2</v>
      </c>
      <c r="E1210" s="60">
        <v>2.3020257826887661E-2</v>
      </c>
      <c r="F1210" s="60">
        <v>2.3020257826887661E-2</v>
      </c>
      <c r="G1210" s="60">
        <v>1.979742173112339E-2</v>
      </c>
      <c r="H1210" s="60">
        <v>1.7495395948434623E-2</v>
      </c>
      <c r="I1210" s="60">
        <v>1.721915285451197E-2</v>
      </c>
      <c r="J1210" s="60">
        <v>2.2559852670349909E-2</v>
      </c>
      <c r="K1210" s="60">
        <v>2.3020257826887661E-2</v>
      </c>
      <c r="L1210" s="60">
        <v>1.7955801104972375E-2</v>
      </c>
      <c r="M1210" s="60">
        <v>2.3066298342541435E-2</v>
      </c>
      <c r="N1210" s="60">
        <v>1.8830570902394105E-2</v>
      </c>
      <c r="O1210" s="60">
        <v>1.9613259668508288E-2</v>
      </c>
      <c r="P1210" s="117">
        <v>2.018699532511687E-2</v>
      </c>
      <c r="Q1210" s="61">
        <v>0</v>
      </c>
      <c r="R1210" s="61">
        <v>0</v>
      </c>
      <c r="S1210" s="61">
        <v>0</v>
      </c>
      <c r="T1210" s="61">
        <v>0</v>
      </c>
      <c r="U1210" s="61">
        <v>0</v>
      </c>
      <c r="V1210" s="61">
        <v>1</v>
      </c>
      <c r="W1210" s="61">
        <v>0</v>
      </c>
      <c r="X1210" s="61">
        <v>0</v>
      </c>
      <c r="Y1210" s="61">
        <v>0</v>
      </c>
      <c r="Z1210" s="61">
        <v>1</v>
      </c>
      <c r="AA1210" s="61">
        <v>0</v>
      </c>
      <c r="AB1210" s="61">
        <v>0</v>
      </c>
      <c r="AC1210" s="61">
        <v>1</v>
      </c>
      <c r="AD1210" s="50">
        <f t="shared" si="881"/>
        <v>3</v>
      </c>
      <c r="AE1210" s="51" t="s">
        <v>22</v>
      </c>
      <c r="AF1210" s="52">
        <f t="shared" si="838"/>
        <v>0.2410181780244415</v>
      </c>
      <c r="AG1210" s="53">
        <f t="shared" si="878"/>
        <v>5.24596703645216E-2</v>
      </c>
      <c r="AH1210" s="53">
        <f t="shared" si="839"/>
        <v>5.24596703645216E-2</v>
      </c>
      <c r="AI1210" s="53">
        <f t="shared" si="840"/>
        <v>6.1893516012570121E-2</v>
      </c>
      <c r="AJ1210" s="53">
        <f t="shared" si="841"/>
        <v>6.1893516012570121E-2</v>
      </c>
      <c r="AK1210" s="53">
        <f t="shared" si="842"/>
        <v>5.5347272620454385E-2</v>
      </c>
      <c r="AL1210" s="53">
        <f t="shared" si="843"/>
        <v>5.0503801318964092E-2</v>
      </c>
      <c r="AM1210" s="53">
        <f t="shared" si="844"/>
        <v>4.9911939213943331E-2</v>
      </c>
      <c r="AN1210" s="53">
        <f t="shared" si="845"/>
        <v>6.0973408963432708E-2</v>
      </c>
      <c r="AO1210" s="53">
        <f t="shared" si="846"/>
        <v>6.1893516012570121E-2</v>
      </c>
      <c r="AP1210" s="53">
        <f t="shared" si="847"/>
        <v>5.1484948530754818E-2</v>
      </c>
      <c r="AQ1210" s="53">
        <f t="shared" si="848"/>
        <v>6.1985267556372604E-2</v>
      </c>
      <c r="AR1210" s="53">
        <f t="shared" si="849"/>
        <v>5.3331595527125727E-2</v>
      </c>
      <c r="AS1210" s="53">
        <f t="shared" si="850"/>
        <v>5.4965311442289548E-2</v>
      </c>
      <c r="AT1210" s="54">
        <f t="shared" si="851"/>
        <v>0.58310081201736363</v>
      </c>
      <c r="AU1210" s="54">
        <f t="shared" si="852"/>
        <v>0.58310081201736363</v>
      </c>
      <c r="AV1210" s="54">
        <f t="shared" si="853"/>
        <v>0.68796008809744746</v>
      </c>
      <c r="AW1210" s="54">
        <f t="shared" si="854"/>
        <v>0.68796008809744746</v>
      </c>
      <c r="AX1210" s="54">
        <f t="shared" si="855"/>
        <v>0.61519714827944405</v>
      </c>
      <c r="AY1210" s="54">
        <f t="shared" si="856"/>
        <v>0.56136089598778249</v>
      </c>
      <c r="AZ1210" s="54">
        <f t="shared" si="857"/>
        <v>0.55478221808832473</v>
      </c>
      <c r="BA1210" s="54">
        <f t="shared" si="858"/>
        <v>0.67773289521257252</v>
      </c>
      <c r="BB1210" s="54">
        <f t="shared" si="859"/>
        <v>0.68796008809744746</v>
      </c>
      <c r="BC1210" s="54">
        <f t="shared" si="860"/>
        <v>0.57226656374986318</v>
      </c>
      <c r="BD1210" s="54">
        <f t="shared" si="861"/>
        <v>0.68897992675299613</v>
      </c>
      <c r="BE1210" s="54">
        <f t="shared" si="862"/>
        <v>0.59279245260145474</v>
      </c>
      <c r="BF1210" s="54">
        <f t="shared" si="863"/>
        <v>0.61095156549938801</v>
      </c>
      <c r="BG1210" s="55">
        <f t="shared" si="882"/>
        <v>8.1041455544988938</v>
      </c>
      <c r="BH1210" s="56">
        <f t="shared" si="879"/>
        <v>0</v>
      </c>
      <c r="BI1210" s="56">
        <f t="shared" si="864"/>
        <v>0</v>
      </c>
      <c r="BJ1210" s="56">
        <f t="shared" si="865"/>
        <v>0</v>
      </c>
      <c r="BK1210" s="56">
        <f t="shared" si="866"/>
        <v>0</v>
      </c>
      <c r="BL1210" s="56">
        <f t="shared" si="867"/>
        <v>0</v>
      </c>
      <c r="BM1210" s="56">
        <f t="shared" si="868"/>
        <v>-0.57739127193744211</v>
      </c>
      <c r="BN1210" s="56">
        <f t="shared" si="869"/>
        <v>0</v>
      </c>
      <c r="BO1210" s="56">
        <f t="shared" si="870"/>
        <v>0</v>
      </c>
      <c r="BP1210" s="56">
        <f t="shared" si="871"/>
        <v>0</v>
      </c>
      <c r="BQ1210" s="56">
        <f t="shared" si="872"/>
        <v>-0.55815037561446867</v>
      </c>
      <c r="BR1210" s="56">
        <f t="shared" si="873"/>
        <v>0</v>
      </c>
      <c r="BS1210" s="56">
        <f t="shared" si="874"/>
        <v>0</v>
      </c>
      <c r="BT1210" s="56">
        <f t="shared" si="875"/>
        <v>-0.49273759382107513</v>
      </c>
      <c r="BU1210" s="57">
        <f t="shared" si="883"/>
        <v>-1.6282792413729859</v>
      </c>
      <c r="BV1210" s="58">
        <f t="shared" si="880"/>
        <v>7.5811720635607598</v>
      </c>
      <c r="BW1210" s="59">
        <f t="shared" si="876"/>
        <v>-8.9633625865004731</v>
      </c>
      <c r="BX1210" s="68">
        <f t="shared" si="877"/>
        <v>5.1041455544988938</v>
      </c>
    </row>
    <row r="1211" spans="1:76">
      <c r="A1211" s="49">
        <v>5099</v>
      </c>
      <c r="B1211" s="86">
        <v>9.7264437689969604E-2</v>
      </c>
      <c r="C1211" s="60">
        <v>1.841620626151013E-2</v>
      </c>
      <c r="D1211" s="60">
        <v>1.841620626151013E-2</v>
      </c>
      <c r="E1211" s="60">
        <v>2.3020257826887661E-2</v>
      </c>
      <c r="F1211" s="60">
        <v>2.3020257826887661E-2</v>
      </c>
      <c r="G1211" s="60">
        <v>1.979742173112339E-2</v>
      </c>
      <c r="H1211" s="60">
        <v>1.7495395948434623E-2</v>
      </c>
      <c r="I1211" s="60">
        <v>1.721915285451197E-2</v>
      </c>
      <c r="J1211" s="60">
        <v>2.2559852670349909E-2</v>
      </c>
      <c r="K1211" s="60">
        <v>2.3020257826887661E-2</v>
      </c>
      <c r="L1211" s="60">
        <v>1.7955801104972375E-2</v>
      </c>
      <c r="M1211" s="60">
        <v>2.3066298342541435E-2</v>
      </c>
      <c r="N1211" s="60">
        <v>1.8830570902394105E-2</v>
      </c>
      <c r="O1211" s="60">
        <v>1.9613259668508288E-2</v>
      </c>
      <c r="P1211" s="117">
        <v>2.018699532511687E-2</v>
      </c>
      <c r="Q1211" s="61">
        <v>0</v>
      </c>
      <c r="R1211" s="61">
        <v>0</v>
      </c>
      <c r="S1211" s="61">
        <v>0</v>
      </c>
      <c r="T1211" s="61">
        <v>0</v>
      </c>
      <c r="U1211" s="61">
        <v>0</v>
      </c>
      <c r="V1211" s="61">
        <v>0</v>
      </c>
      <c r="W1211" s="61">
        <v>0</v>
      </c>
      <c r="X1211" s="61">
        <v>0</v>
      </c>
      <c r="Y1211" s="61">
        <v>0</v>
      </c>
      <c r="Z1211" s="61">
        <v>0</v>
      </c>
      <c r="AA1211" s="61">
        <v>1</v>
      </c>
      <c r="AB1211" s="61">
        <v>0</v>
      </c>
      <c r="AC1211" s="61">
        <v>0</v>
      </c>
      <c r="AD1211" s="50">
        <f t="shared" si="881"/>
        <v>1</v>
      </c>
      <c r="AE1211" s="51" t="s">
        <v>22</v>
      </c>
      <c r="AF1211" s="52">
        <f t="shared" si="838"/>
        <v>0.11619578464551537</v>
      </c>
      <c r="AG1211" s="53">
        <f t="shared" si="878"/>
        <v>5.24596703645216E-2</v>
      </c>
      <c r="AH1211" s="53">
        <f t="shared" si="839"/>
        <v>5.24596703645216E-2</v>
      </c>
      <c r="AI1211" s="53">
        <f t="shared" si="840"/>
        <v>6.1893516012570121E-2</v>
      </c>
      <c r="AJ1211" s="53">
        <f t="shared" si="841"/>
        <v>6.1893516012570121E-2</v>
      </c>
      <c r="AK1211" s="53">
        <f t="shared" si="842"/>
        <v>5.5347272620454385E-2</v>
      </c>
      <c r="AL1211" s="53">
        <f t="shared" si="843"/>
        <v>5.0503801318964092E-2</v>
      </c>
      <c r="AM1211" s="53">
        <f t="shared" si="844"/>
        <v>4.9911939213943331E-2</v>
      </c>
      <c r="AN1211" s="53">
        <f t="shared" si="845"/>
        <v>6.0973408963432708E-2</v>
      </c>
      <c r="AO1211" s="53">
        <f t="shared" si="846"/>
        <v>6.1893516012570121E-2</v>
      </c>
      <c r="AP1211" s="53">
        <f t="shared" si="847"/>
        <v>5.1484948530754818E-2</v>
      </c>
      <c r="AQ1211" s="53">
        <f t="shared" si="848"/>
        <v>6.1985267556372604E-2</v>
      </c>
      <c r="AR1211" s="53">
        <f t="shared" si="849"/>
        <v>5.3331595527125727E-2</v>
      </c>
      <c r="AS1211" s="53">
        <f t="shared" si="850"/>
        <v>5.4965311442289548E-2</v>
      </c>
      <c r="AT1211" s="54">
        <f t="shared" si="851"/>
        <v>0.28111512971823999</v>
      </c>
      <c r="AU1211" s="54">
        <f t="shared" si="852"/>
        <v>0.28111512971823999</v>
      </c>
      <c r="AV1211" s="54">
        <f t="shared" si="853"/>
        <v>0.33166818742266951</v>
      </c>
      <c r="AW1211" s="54">
        <f t="shared" si="854"/>
        <v>0.33166818742266951</v>
      </c>
      <c r="AX1211" s="54">
        <f t="shared" si="855"/>
        <v>0.29658889608220501</v>
      </c>
      <c r="AY1211" s="54">
        <f t="shared" si="856"/>
        <v>0.27063423312408913</v>
      </c>
      <c r="AZ1211" s="54">
        <f t="shared" si="857"/>
        <v>0.26746262736919013</v>
      </c>
      <c r="BA1211" s="54">
        <f t="shared" si="858"/>
        <v>0.32673761865097056</v>
      </c>
      <c r="BB1211" s="54">
        <f t="shared" si="859"/>
        <v>0.33166818742266951</v>
      </c>
      <c r="BC1211" s="54">
        <f t="shared" si="860"/>
        <v>0.2758918972267933</v>
      </c>
      <c r="BD1211" s="54">
        <f t="shared" si="861"/>
        <v>0.33215985553569155</v>
      </c>
      <c r="BE1211" s="54">
        <f t="shared" si="862"/>
        <v>0.28578750667918679</v>
      </c>
      <c r="BF1211" s="54">
        <f t="shared" si="863"/>
        <v>0.29454208439999208</v>
      </c>
      <c r="BG1211" s="55">
        <f t="shared" si="882"/>
        <v>3.9070395407726068</v>
      </c>
      <c r="BH1211" s="56">
        <f t="shared" si="879"/>
        <v>0</v>
      </c>
      <c r="BI1211" s="56">
        <f t="shared" si="864"/>
        <v>0</v>
      </c>
      <c r="BJ1211" s="56">
        <f t="shared" si="865"/>
        <v>0</v>
      </c>
      <c r="BK1211" s="56">
        <f t="shared" si="866"/>
        <v>0</v>
      </c>
      <c r="BL1211" s="56">
        <f t="shared" si="867"/>
        <v>0</v>
      </c>
      <c r="BM1211" s="56">
        <f t="shared" si="868"/>
        <v>0</v>
      </c>
      <c r="BN1211" s="56">
        <f t="shared" si="869"/>
        <v>0</v>
      </c>
      <c r="BO1211" s="56">
        <f t="shared" si="870"/>
        <v>0</v>
      </c>
      <c r="BP1211" s="56">
        <f t="shared" si="871"/>
        <v>0</v>
      </c>
      <c r="BQ1211" s="56">
        <f t="shared" si="872"/>
        <v>0</v>
      </c>
      <c r="BR1211" s="56">
        <f t="shared" si="873"/>
        <v>-1.1021389333686198</v>
      </c>
      <c r="BS1211" s="56">
        <f t="shared" si="874"/>
        <v>0</v>
      </c>
      <c r="BT1211" s="56">
        <f t="shared" si="875"/>
        <v>0</v>
      </c>
      <c r="BU1211" s="57">
        <f t="shared" si="883"/>
        <v>-1.1021389333686198</v>
      </c>
      <c r="BV1211" s="58">
        <f t="shared" si="880"/>
        <v>3.4410993763680038</v>
      </c>
      <c r="BW1211" s="59">
        <f t="shared" si="876"/>
        <v>-4.4714059155489903</v>
      </c>
      <c r="BX1211" s="68">
        <f t="shared" si="877"/>
        <v>2.9070395407726068</v>
      </c>
    </row>
    <row r="1212" spans="1:76">
      <c r="A1212" s="49">
        <v>5100</v>
      </c>
      <c r="B1212" s="86">
        <v>5.5724417426545096E-2</v>
      </c>
      <c r="C1212" s="60">
        <v>1.841620626151013E-2</v>
      </c>
      <c r="D1212" s="60">
        <v>1.841620626151013E-2</v>
      </c>
      <c r="E1212" s="60">
        <v>2.3020257826887661E-2</v>
      </c>
      <c r="F1212" s="60">
        <v>2.3020257826887661E-2</v>
      </c>
      <c r="G1212" s="60">
        <v>1.979742173112339E-2</v>
      </c>
      <c r="H1212" s="60">
        <v>1.7495395948434623E-2</v>
      </c>
      <c r="I1212" s="60">
        <v>1.8186003683241251E-2</v>
      </c>
      <c r="J1212" s="60">
        <v>2.2559852670349909E-2</v>
      </c>
      <c r="K1212" s="60">
        <v>2.0718232044198894E-2</v>
      </c>
      <c r="L1212" s="60">
        <v>2.5782688766114181E-2</v>
      </c>
      <c r="M1212" s="60">
        <v>2.0718232044198894E-2</v>
      </c>
      <c r="N1212" s="60">
        <v>2.7071823204419889E-2</v>
      </c>
      <c r="O1212" s="60">
        <v>2.8222836095764273E-2</v>
      </c>
      <c r="P1212" s="117">
        <v>2.1801954951126221E-2</v>
      </c>
      <c r="Q1212" s="61">
        <v>0</v>
      </c>
      <c r="R1212" s="61">
        <v>0</v>
      </c>
      <c r="S1212" s="61">
        <v>0</v>
      </c>
      <c r="T1212" s="61">
        <v>1</v>
      </c>
      <c r="U1212" s="61">
        <v>0</v>
      </c>
      <c r="V1212" s="61">
        <v>0</v>
      </c>
      <c r="W1212" s="61">
        <v>0</v>
      </c>
      <c r="X1212" s="61">
        <v>0</v>
      </c>
      <c r="Y1212" s="61">
        <v>0</v>
      </c>
      <c r="Z1212" s="61">
        <v>0</v>
      </c>
      <c r="AA1212" s="61">
        <v>0</v>
      </c>
      <c r="AB1212" s="61">
        <v>0</v>
      </c>
      <c r="AC1212" s="61">
        <v>0</v>
      </c>
      <c r="AD1212" s="50">
        <f t="shared" si="881"/>
        <v>1</v>
      </c>
      <c r="AE1212" s="51" t="s">
        <v>22</v>
      </c>
      <c r="AF1212" s="52">
        <f t="shared" si="838"/>
        <v>6.9461404426722953E-2</v>
      </c>
      <c r="AG1212" s="53">
        <f t="shared" si="878"/>
        <v>5.24596703645216E-2</v>
      </c>
      <c r="AH1212" s="53">
        <f t="shared" si="839"/>
        <v>5.24596703645216E-2</v>
      </c>
      <c r="AI1212" s="53">
        <f t="shared" si="840"/>
        <v>6.1893516012570121E-2</v>
      </c>
      <c r="AJ1212" s="53">
        <f t="shared" si="841"/>
        <v>6.1893516012570121E-2</v>
      </c>
      <c r="AK1212" s="53">
        <f t="shared" si="842"/>
        <v>5.5347272620454385E-2</v>
      </c>
      <c r="AL1212" s="53">
        <f t="shared" si="843"/>
        <v>5.0503801318964092E-2</v>
      </c>
      <c r="AM1212" s="53">
        <f t="shared" si="844"/>
        <v>5.1973099567327909E-2</v>
      </c>
      <c r="AN1212" s="53">
        <f t="shared" si="845"/>
        <v>6.0973408963432708E-2</v>
      </c>
      <c r="AO1212" s="53">
        <f t="shared" si="846"/>
        <v>5.7243678073353808E-2</v>
      </c>
      <c r="AP1212" s="53">
        <f t="shared" si="847"/>
        <v>6.7319888872445457E-2</v>
      </c>
      <c r="AQ1212" s="53">
        <f t="shared" si="848"/>
        <v>5.7243678073353808E-2</v>
      </c>
      <c r="AR1212" s="53">
        <f t="shared" si="849"/>
        <v>6.980105418751642E-2</v>
      </c>
      <c r="AS1212" s="53">
        <f t="shared" si="850"/>
        <v>7.1991152632186445E-2</v>
      </c>
      <c r="AT1212" s="54">
        <f t="shared" si="851"/>
        <v>0.16804957060533943</v>
      </c>
      <c r="AU1212" s="54">
        <f t="shared" si="852"/>
        <v>0.16804957060533943</v>
      </c>
      <c r="AV1212" s="54">
        <f t="shared" si="853"/>
        <v>0.19826999897051226</v>
      </c>
      <c r="AW1212" s="54">
        <f t="shared" si="854"/>
        <v>0.19826999897051226</v>
      </c>
      <c r="AX1212" s="54">
        <f t="shared" si="855"/>
        <v>0.17729973012438771</v>
      </c>
      <c r="AY1212" s="54">
        <f t="shared" si="856"/>
        <v>0.16178412991571395</v>
      </c>
      <c r="AZ1212" s="54">
        <f t="shared" si="857"/>
        <v>0.16649088727833178</v>
      </c>
      <c r="BA1212" s="54">
        <f t="shared" si="858"/>
        <v>0.19532252344418755</v>
      </c>
      <c r="BB1212" s="54">
        <f t="shared" si="859"/>
        <v>0.18337468484367817</v>
      </c>
      <c r="BC1212" s="54">
        <f t="shared" si="860"/>
        <v>0.21565286894872762</v>
      </c>
      <c r="BD1212" s="54">
        <f t="shared" si="861"/>
        <v>0.18337468484367817</v>
      </c>
      <c r="BE1212" s="54">
        <f t="shared" si="862"/>
        <v>0.22360104633721015</v>
      </c>
      <c r="BF1212" s="54">
        <f t="shared" si="863"/>
        <v>0.23061681865626626</v>
      </c>
      <c r="BG1212" s="55">
        <f t="shared" si="882"/>
        <v>2.4701565135438845</v>
      </c>
      <c r="BH1212" s="56">
        <f t="shared" si="879"/>
        <v>0</v>
      </c>
      <c r="BI1212" s="56">
        <f t="shared" si="864"/>
        <v>0</v>
      </c>
      <c r="BJ1212" s="56">
        <f t="shared" si="865"/>
        <v>0</v>
      </c>
      <c r="BK1212" s="56">
        <f t="shared" si="866"/>
        <v>-1.6181255460240185</v>
      </c>
      <c r="BL1212" s="56">
        <f t="shared" si="867"/>
        <v>0</v>
      </c>
      <c r="BM1212" s="56">
        <f t="shared" si="868"/>
        <v>0</v>
      </c>
      <c r="BN1212" s="56">
        <f t="shared" si="869"/>
        <v>0</v>
      </c>
      <c r="BO1212" s="56">
        <f t="shared" si="870"/>
        <v>0</v>
      </c>
      <c r="BP1212" s="56">
        <f t="shared" si="871"/>
        <v>0</v>
      </c>
      <c r="BQ1212" s="56">
        <f t="shared" si="872"/>
        <v>0</v>
      </c>
      <c r="BR1212" s="56">
        <f t="shared" si="873"/>
        <v>0</v>
      </c>
      <c r="BS1212" s="56">
        <f t="shared" si="874"/>
        <v>0</v>
      </c>
      <c r="BT1212" s="56">
        <f t="shared" si="875"/>
        <v>0</v>
      </c>
      <c r="BU1212" s="57">
        <f t="shared" si="883"/>
        <v>-1.6181255460240185</v>
      </c>
      <c r="BV1212" s="58">
        <f t="shared" si="880"/>
        <v>1.9714631843775026</v>
      </c>
      <c r="BW1212" s="59">
        <f t="shared" si="876"/>
        <v>-4.0316760338009825</v>
      </c>
      <c r="BX1212" s="68">
        <f t="shared" si="877"/>
        <v>1.4701565135438845</v>
      </c>
    </row>
    <row r="1213" spans="1:76">
      <c r="A1213" s="49">
        <v>5101</v>
      </c>
      <c r="B1213" s="86">
        <v>0.110435663627153</v>
      </c>
      <c r="C1213" s="60">
        <v>1.841620626151013E-2</v>
      </c>
      <c r="D1213" s="60">
        <v>1.841620626151013E-2</v>
      </c>
      <c r="E1213" s="60">
        <v>2.3020257826887661E-2</v>
      </c>
      <c r="F1213" s="60">
        <v>2.3020257826887661E-2</v>
      </c>
      <c r="G1213" s="60">
        <v>1.979742173112339E-2</v>
      </c>
      <c r="H1213" s="60">
        <v>1.7495395948434623E-2</v>
      </c>
      <c r="I1213" s="60">
        <v>1.8186003683241251E-2</v>
      </c>
      <c r="J1213" s="60">
        <v>2.2559852670349909E-2</v>
      </c>
      <c r="K1213" s="60">
        <v>2.0718232044198894E-2</v>
      </c>
      <c r="L1213" s="60">
        <v>2.5782688766114181E-2</v>
      </c>
      <c r="M1213" s="60">
        <v>2.0718232044198894E-2</v>
      </c>
      <c r="N1213" s="60">
        <v>2.7071823204419889E-2</v>
      </c>
      <c r="O1213" s="60">
        <v>2.8222836095764273E-2</v>
      </c>
      <c r="P1213" s="117">
        <v>2.1801954951126221E-2</v>
      </c>
      <c r="Q1213" s="61">
        <v>0</v>
      </c>
      <c r="R1213" s="61">
        <v>0</v>
      </c>
      <c r="S1213" s="61">
        <v>0</v>
      </c>
      <c r="T1213" s="61">
        <v>0</v>
      </c>
      <c r="U1213" s="61">
        <v>0</v>
      </c>
      <c r="V1213" s="61">
        <v>0</v>
      </c>
      <c r="W1213" s="61">
        <v>0</v>
      </c>
      <c r="X1213" s="61">
        <v>0</v>
      </c>
      <c r="Y1213" s="61">
        <v>0</v>
      </c>
      <c r="Z1213" s="61">
        <v>0</v>
      </c>
      <c r="AA1213" s="61">
        <v>0</v>
      </c>
      <c r="AB1213" s="61">
        <v>1</v>
      </c>
      <c r="AC1213" s="61">
        <v>1</v>
      </c>
      <c r="AD1213" s="50">
        <f t="shared" si="881"/>
        <v>2</v>
      </c>
      <c r="AE1213" s="51" t="s">
        <v>22</v>
      </c>
      <c r="AF1213" s="52">
        <f t="shared" si="838"/>
        <v>0.13065810478758616</v>
      </c>
      <c r="AG1213" s="53">
        <f t="shared" si="878"/>
        <v>5.24596703645216E-2</v>
      </c>
      <c r="AH1213" s="53">
        <f t="shared" si="839"/>
        <v>5.24596703645216E-2</v>
      </c>
      <c r="AI1213" s="53">
        <f t="shared" si="840"/>
        <v>6.1893516012570121E-2</v>
      </c>
      <c r="AJ1213" s="53">
        <f t="shared" si="841"/>
        <v>6.1893516012570121E-2</v>
      </c>
      <c r="AK1213" s="53">
        <f t="shared" si="842"/>
        <v>5.5347272620454385E-2</v>
      </c>
      <c r="AL1213" s="53">
        <f t="shared" si="843"/>
        <v>5.0503801318964092E-2</v>
      </c>
      <c r="AM1213" s="53">
        <f t="shared" si="844"/>
        <v>5.1973099567327909E-2</v>
      </c>
      <c r="AN1213" s="53">
        <f t="shared" si="845"/>
        <v>6.0973408963432708E-2</v>
      </c>
      <c r="AO1213" s="53">
        <f t="shared" si="846"/>
        <v>5.7243678073353808E-2</v>
      </c>
      <c r="AP1213" s="53">
        <f t="shared" si="847"/>
        <v>6.7319888872445457E-2</v>
      </c>
      <c r="AQ1213" s="53">
        <f t="shared" si="848"/>
        <v>5.7243678073353808E-2</v>
      </c>
      <c r="AR1213" s="53">
        <f t="shared" si="849"/>
        <v>6.980105418751642E-2</v>
      </c>
      <c r="AS1213" s="53">
        <f t="shared" si="850"/>
        <v>7.1991152632186445E-2</v>
      </c>
      <c r="AT1213" s="54">
        <f t="shared" si="851"/>
        <v>0.31610415290155092</v>
      </c>
      <c r="AU1213" s="54">
        <f t="shared" si="852"/>
        <v>0.31610415290155092</v>
      </c>
      <c r="AV1213" s="54">
        <f t="shared" si="853"/>
        <v>0.37294930206964666</v>
      </c>
      <c r="AW1213" s="54">
        <f t="shared" si="854"/>
        <v>0.37294930206964666</v>
      </c>
      <c r="AX1213" s="54">
        <f t="shared" si="855"/>
        <v>0.33350386316823144</v>
      </c>
      <c r="AY1213" s="54">
        <f t="shared" si="856"/>
        <v>0.30431875044788914</v>
      </c>
      <c r="AZ1213" s="54">
        <f t="shared" si="857"/>
        <v>0.31317224256729226</v>
      </c>
      <c r="BA1213" s="54">
        <f t="shared" si="858"/>
        <v>0.36740504955480374</v>
      </c>
      <c r="BB1213" s="54">
        <f t="shared" si="859"/>
        <v>0.34493095821250508</v>
      </c>
      <c r="BC1213" s="54">
        <f t="shared" si="860"/>
        <v>0.40564678156732403</v>
      </c>
      <c r="BD1213" s="54">
        <f t="shared" si="861"/>
        <v>0.34493095821250508</v>
      </c>
      <c r="BE1213" s="54">
        <f t="shared" si="862"/>
        <v>0.4205974408962786</v>
      </c>
      <c r="BF1213" s="54">
        <f t="shared" si="863"/>
        <v>0.4337942301405287</v>
      </c>
      <c r="BG1213" s="55">
        <f t="shared" si="882"/>
        <v>4.6464071847097532</v>
      </c>
      <c r="BH1213" s="56">
        <f t="shared" si="879"/>
        <v>0</v>
      </c>
      <c r="BI1213" s="56">
        <f t="shared" si="864"/>
        <v>0</v>
      </c>
      <c r="BJ1213" s="56">
        <f t="shared" si="865"/>
        <v>0</v>
      </c>
      <c r="BK1213" s="56">
        <f t="shared" si="866"/>
        <v>0</v>
      </c>
      <c r="BL1213" s="56">
        <f t="shared" si="867"/>
        <v>0</v>
      </c>
      <c r="BM1213" s="56">
        <f t="shared" si="868"/>
        <v>0</v>
      </c>
      <c r="BN1213" s="56">
        <f t="shared" si="869"/>
        <v>0</v>
      </c>
      <c r="BO1213" s="56">
        <f t="shared" si="870"/>
        <v>0</v>
      </c>
      <c r="BP1213" s="56">
        <f t="shared" si="871"/>
        <v>0</v>
      </c>
      <c r="BQ1213" s="56">
        <f t="shared" si="872"/>
        <v>0</v>
      </c>
      <c r="BR1213" s="56">
        <f t="shared" si="873"/>
        <v>0</v>
      </c>
      <c r="BS1213" s="56">
        <f t="shared" si="874"/>
        <v>-0.86607910014412903</v>
      </c>
      <c r="BT1213" s="56">
        <f t="shared" si="875"/>
        <v>-0.835184981414267</v>
      </c>
      <c r="BU1213" s="57">
        <f t="shared" si="883"/>
        <v>-1.7012640815583961</v>
      </c>
      <c r="BV1213" s="58">
        <f t="shared" si="880"/>
        <v>3.907081583584505</v>
      </c>
      <c r="BW1213" s="59">
        <f t="shared" si="876"/>
        <v>-6.1018605791920013</v>
      </c>
      <c r="BX1213" s="68">
        <f t="shared" si="877"/>
        <v>2.6464071847097532</v>
      </c>
    </row>
    <row r="1214" spans="1:76">
      <c r="A1214" s="49">
        <v>5102</v>
      </c>
      <c r="B1214" s="86">
        <v>0.15501519756838908</v>
      </c>
      <c r="C1214" s="60">
        <v>1.841620626151013E-2</v>
      </c>
      <c r="D1214" s="60">
        <v>1.841620626151013E-2</v>
      </c>
      <c r="E1214" s="60">
        <v>2.3020257826887661E-2</v>
      </c>
      <c r="F1214" s="60">
        <v>2.3020257826887661E-2</v>
      </c>
      <c r="G1214" s="60">
        <v>1.979742173112339E-2</v>
      </c>
      <c r="H1214" s="60">
        <v>1.7495395948434623E-2</v>
      </c>
      <c r="I1214" s="60">
        <v>1.8186003683241251E-2</v>
      </c>
      <c r="J1214" s="60">
        <v>2.2559852670349909E-2</v>
      </c>
      <c r="K1214" s="60">
        <v>2.0718232044198894E-2</v>
      </c>
      <c r="L1214" s="60">
        <v>2.5782688766114181E-2</v>
      </c>
      <c r="M1214" s="60">
        <v>2.0718232044198894E-2</v>
      </c>
      <c r="N1214" s="60">
        <v>2.7071823204419889E-2</v>
      </c>
      <c r="O1214" s="60">
        <v>2.8222836095764273E-2</v>
      </c>
      <c r="P1214" s="117">
        <v>2.1801954951126221E-2</v>
      </c>
      <c r="Q1214" s="61">
        <v>0</v>
      </c>
      <c r="R1214" s="61">
        <v>0</v>
      </c>
      <c r="S1214" s="61">
        <v>1</v>
      </c>
      <c r="T1214" s="61">
        <v>0</v>
      </c>
      <c r="U1214" s="61">
        <v>0</v>
      </c>
      <c r="V1214" s="61">
        <v>0</v>
      </c>
      <c r="W1214" s="61">
        <v>1</v>
      </c>
      <c r="X1214" s="61">
        <v>0</v>
      </c>
      <c r="Y1214" s="61">
        <v>0</v>
      </c>
      <c r="Z1214" s="61">
        <v>0</v>
      </c>
      <c r="AA1214" s="61">
        <v>0</v>
      </c>
      <c r="AB1214" s="61">
        <v>0</v>
      </c>
      <c r="AC1214" s="61">
        <v>1</v>
      </c>
      <c r="AD1214" s="50">
        <f t="shared" si="881"/>
        <v>3</v>
      </c>
      <c r="AE1214" s="51" t="s">
        <v>22</v>
      </c>
      <c r="AF1214" s="52">
        <f t="shared" si="838"/>
        <v>0.17871560336647688</v>
      </c>
      <c r="AG1214" s="53">
        <f t="shared" si="878"/>
        <v>5.24596703645216E-2</v>
      </c>
      <c r="AH1214" s="53">
        <f t="shared" si="839"/>
        <v>5.24596703645216E-2</v>
      </c>
      <c r="AI1214" s="53">
        <f t="shared" si="840"/>
        <v>6.1893516012570121E-2</v>
      </c>
      <c r="AJ1214" s="53">
        <f t="shared" si="841"/>
        <v>6.1893516012570121E-2</v>
      </c>
      <c r="AK1214" s="53">
        <f t="shared" si="842"/>
        <v>5.5347272620454385E-2</v>
      </c>
      <c r="AL1214" s="53">
        <f t="shared" si="843"/>
        <v>5.0503801318964092E-2</v>
      </c>
      <c r="AM1214" s="53">
        <f t="shared" si="844"/>
        <v>5.1973099567327909E-2</v>
      </c>
      <c r="AN1214" s="53">
        <f t="shared" si="845"/>
        <v>6.0973408963432708E-2</v>
      </c>
      <c r="AO1214" s="53">
        <f t="shared" si="846"/>
        <v>5.7243678073353808E-2</v>
      </c>
      <c r="AP1214" s="53">
        <f t="shared" si="847"/>
        <v>6.7319888872445457E-2</v>
      </c>
      <c r="AQ1214" s="53">
        <f t="shared" si="848"/>
        <v>5.7243678073353808E-2</v>
      </c>
      <c r="AR1214" s="53">
        <f t="shared" si="849"/>
        <v>6.980105418751642E-2</v>
      </c>
      <c r="AS1214" s="53">
        <f t="shared" si="850"/>
        <v>7.1991152632186445E-2</v>
      </c>
      <c r="AT1214" s="54">
        <f t="shared" si="851"/>
        <v>0.43237076264263336</v>
      </c>
      <c r="AU1214" s="54">
        <f t="shared" si="852"/>
        <v>0.43237076264263336</v>
      </c>
      <c r="AV1214" s="54">
        <f t="shared" si="853"/>
        <v>0.51012418749560751</v>
      </c>
      <c r="AW1214" s="54">
        <f t="shared" si="854"/>
        <v>0.51012418749560751</v>
      </c>
      <c r="AX1214" s="54">
        <f t="shared" si="855"/>
        <v>0.45617027912702623</v>
      </c>
      <c r="AY1214" s="54">
        <f t="shared" si="856"/>
        <v>0.41625055858910698</v>
      </c>
      <c r="AZ1214" s="54">
        <f t="shared" si="857"/>
        <v>0.42836046320307475</v>
      </c>
      <c r="BA1214" s="54">
        <f t="shared" si="858"/>
        <v>0.50254069747776986</v>
      </c>
      <c r="BB1214" s="54">
        <f t="shared" si="859"/>
        <v>0.47180038633609295</v>
      </c>
      <c r="BC1214" s="54">
        <f t="shared" si="860"/>
        <v>0.55484816222714384</v>
      </c>
      <c r="BD1214" s="54">
        <f t="shared" si="861"/>
        <v>0.47180038633609295</v>
      </c>
      <c r="BE1214" s="54">
        <f t="shared" si="862"/>
        <v>0.57529783970443893</v>
      </c>
      <c r="BF1214" s="54">
        <f t="shared" si="863"/>
        <v>0.5933485542477166</v>
      </c>
      <c r="BG1214" s="55">
        <f t="shared" si="882"/>
        <v>6.3554072275249451</v>
      </c>
      <c r="BH1214" s="56">
        <f t="shared" si="879"/>
        <v>0</v>
      </c>
      <c r="BI1214" s="56">
        <f t="shared" si="864"/>
        <v>0</v>
      </c>
      <c r="BJ1214" s="56">
        <f t="shared" si="865"/>
        <v>-0.67310107801292207</v>
      </c>
      <c r="BK1214" s="56">
        <f t="shared" si="866"/>
        <v>0</v>
      </c>
      <c r="BL1214" s="56">
        <f t="shared" si="867"/>
        <v>0</v>
      </c>
      <c r="BM1214" s="56">
        <f t="shared" si="868"/>
        <v>0</v>
      </c>
      <c r="BN1214" s="56">
        <f t="shared" si="869"/>
        <v>-0.84779023410941168</v>
      </c>
      <c r="BO1214" s="56">
        <f t="shared" si="870"/>
        <v>0</v>
      </c>
      <c r="BP1214" s="56">
        <f t="shared" si="871"/>
        <v>0</v>
      </c>
      <c r="BQ1214" s="56">
        <f t="shared" si="872"/>
        <v>0</v>
      </c>
      <c r="BR1214" s="56">
        <f t="shared" si="873"/>
        <v>0</v>
      </c>
      <c r="BS1214" s="56">
        <f t="shared" si="874"/>
        <v>0</v>
      </c>
      <c r="BT1214" s="56">
        <f t="shared" si="875"/>
        <v>-0.52197327146666561</v>
      </c>
      <c r="BU1214" s="57">
        <f t="shared" si="883"/>
        <v>-2.0428645835889991</v>
      </c>
      <c r="BV1214" s="58">
        <f t="shared" si="880"/>
        <v>5.4842521310865067</v>
      </c>
      <c r="BW1214" s="59">
        <f t="shared" si="876"/>
        <v>-8.0937093577154808</v>
      </c>
      <c r="BX1214" s="68">
        <f t="shared" si="877"/>
        <v>3.3554072275249451</v>
      </c>
    </row>
    <row r="1215" spans="1:76">
      <c r="A1215" s="49">
        <v>5103</v>
      </c>
      <c r="B1215" s="86">
        <v>8.6119554204660595E-2</v>
      </c>
      <c r="C1215" s="60">
        <v>2.1040515653775321E-2</v>
      </c>
      <c r="D1215" s="60">
        <v>2.1040515653775321E-2</v>
      </c>
      <c r="E1215" s="60">
        <v>3.1445672191528544E-2</v>
      </c>
      <c r="F1215" s="60">
        <v>2.3020257826887661E-2</v>
      </c>
      <c r="G1215" s="60">
        <v>4.3738489871086556E-2</v>
      </c>
      <c r="H1215" s="60">
        <v>3.8674033149171269E-2</v>
      </c>
      <c r="I1215" s="60">
        <v>3.591160220994475E-2</v>
      </c>
      <c r="J1215" s="60">
        <v>4.465930018416206E-2</v>
      </c>
      <c r="K1215" s="60">
        <v>3.959484346224678E-2</v>
      </c>
      <c r="L1215" s="60">
        <v>4.834254143646409E-2</v>
      </c>
      <c r="M1215" s="60">
        <v>3.9640883977900554E-2</v>
      </c>
      <c r="N1215" s="60">
        <v>5.0736648250460405E-2</v>
      </c>
      <c r="O1215" s="60">
        <v>5.2946593001841617E-2</v>
      </c>
      <c r="P1215" s="117">
        <v>3.7753222836095765E-2</v>
      </c>
      <c r="Q1215" s="61">
        <v>0</v>
      </c>
      <c r="R1215" s="61">
        <v>0</v>
      </c>
      <c r="S1215" s="61">
        <v>0</v>
      </c>
      <c r="T1215" s="61">
        <v>1</v>
      </c>
      <c r="U1215" s="61">
        <v>1</v>
      </c>
      <c r="V1215" s="61">
        <v>0</v>
      </c>
      <c r="W1215" s="61">
        <v>1</v>
      </c>
      <c r="X1215" s="61">
        <v>0</v>
      </c>
      <c r="Y1215" s="61">
        <v>1</v>
      </c>
      <c r="Z1215" s="61">
        <v>0</v>
      </c>
      <c r="AA1215" s="61">
        <v>1</v>
      </c>
      <c r="AB1215" s="61">
        <v>1</v>
      </c>
      <c r="AC1215" s="61">
        <v>0</v>
      </c>
      <c r="AD1215" s="50">
        <f t="shared" si="881"/>
        <v>6</v>
      </c>
      <c r="AE1215" s="51" t="s">
        <v>22</v>
      </c>
      <c r="AF1215" s="52">
        <f t="shared" si="838"/>
        <v>0.10384165337370277</v>
      </c>
      <c r="AG1215" s="53">
        <f t="shared" si="878"/>
        <v>5.7902299327553648E-2</v>
      </c>
      <c r="AH1215" s="53">
        <f t="shared" si="839"/>
        <v>5.7902299327553648E-2</v>
      </c>
      <c r="AI1215" s="53">
        <f t="shared" si="840"/>
        <v>7.800722429332467E-2</v>
      </c>
      <c r="AJ1215" s="53">
        <f t="shared" si="841"/>
        <v>6.1893516012570121E-2</v>
      </c>
      <c r="AK1215" s="53">
        <f t="shared" si="842"/>
        <v>9.9685615249552106E-2</v>
      </c>
      <c r="AL1215" s="53">
        <f t="shared" si="843"/>
        <v>9.0968005138119645E-2</v>
      </c>
      <c r="AM1215" s="53">
        <f t="shared" si="844"/>
        <v>8.6093439343142841E-2</v>
      </c>
      <c r="AN1215" s="53">
        <f t="shared" si="845"/>
        <v>0.10124289219421842</v>
      </c>
      <c r="AO1215" s="53">
        <f t="shared" si="846"/>
        <v>9.2573264760421436E-2</v>
      </c>
      <c r="AP1215" s="53">
        <f t="shared" si="847"/>
        <v>0.1073944542169552</v>
      </c>
      <c r="AQ1215" s="53">
        <f t="shared" si="848"/>
        <v>9.2653281174867305E-2</v>
      </c>
      <c r="AR1215" s="53">
        <f t="shared" si="849"/>
        <v>0.1113306017905549</v>
      </c>
      <c r="AS1215" s="53">
        <f t="shared" si="850"/>
        <v>0.11492345033236095</v>
      </c>
      <c r="AT1215" s="54">
        <f t="shared" si="851"/>
        <v>0.27729094912707392</v>
      </c>
      <c r="AU1215" s="54">
        <f t="shared" si="852"/>
        <v>0.27729094912707392</v>
      </c>
      <c r="AV1215" s="54">
        <f t="shared" si="853"/>
        <v>0.37357233675124979</v>
      </c>
      <c r="AW1215" s="54">
        <f t="shared" si="854"/>
        <v>0.29640466785004316</v>
      </c>
      <c r="AX1215" s="54">
        <f t="shared" si="855"/>
        <v>0.47738896706837358</v>
      </c>
      <c r="AY1215" s="54">
        <f t="shared" si="856"/>
        <v>0.43564080835978547</v>
      </c>
      <c r="AZ1215" s="54">
        <f t="shared" si="857"/>
        <v>0.41229677899361011</v>
      </c>
      <c r="BA1215" s="54">
        <f t="shared" si="858"/>
        <v>0.48484668130520259</v>
      </c>
      <c r="BB1215" s="54">
        <f t="shared" si="859"/>
        <v>0.44332830901922149</v>
      </c>
      <c r="BC1215" s="54">
        <f t="shared" si="860"/>
        <v>0.51430617586256344</v>
      </c>
      <c r="BD1215" s="54">
        <f t="shared" si="861"/>
        <v>0.44371150325788072</v>
      </c>
      <c r="BE1215" s="54">
        <f t="shared" si="862"/>
        <v>0.53315617161857487</v>
      </c>
      <c r="BF1215" s="54">
        <f t="shared" si="863"/>
        <v>0.55036212706071286</v>
      </c>
      <c r="BG1215" s="55">
        <f t="shared" si="882"/>
        <v>5.5195964254013665</v>
      </c>
      <c r="BH1215" s="56">
        <f t="shared" si="879"/>
        <v>0</v>
      </c>
      <c r="BI1215" s="56">
        <f t="shared" si="864"/>
        <v>0</v>
      </c>
      <c r="BJ1215" s="56">
        <f t="shared" si="865"/>
        <v>0</v>
      </c>
      <c r="BK1215" s="56">
        <f t="shared" si="866"/>
        <v>-1.2160296372022843</v>
      </c>
      <c r="BL1215" s="56">
        <f t="shared" si="867"/>
        <v>-0.73942367580031565</v>
      </c>
      <c r="BM1215" s="56">
        <f t="shared" si="868"/>
        <v>0</v>
      </c>
      <c r="BN1215" s="56">
        <f t="shared" si="869"/>
        <v>-0.88601185158791396</v>
      </c>
      <c r="BO1215" s="56">
        <f t="shared" si="870"/>
        <v>0</v>
      </c>
      <c r="BP1215" s="56">
        <f t="shared" si="871"/>
        <v>-0.81344467953801669</v>
      </c>
      <c r="BQ1215" s="56">
        <f t="shared" si="872"/>
        <v>0</v>
      </c>
      <c r="BR1215" s="56">
        <f t="shared" si="873"/>
        <v>-0.81258069517746712</v>
      </c>
      <c r="BS1215" s="56">
        <f t="shared" si="874"/>
        <v>-0.62894089282095045</v>
      </c>
      <c r="BT1215" s="56">
        <f t="shared" si="875"/>
        <v>0</v>
      </c>
      <c r="BU1215" s="57">
        <f t="shared" si="883"/>
        <v>-5.0964314321269484</v>
      </c>
      <c r="BV1215" s="58">
        <f t="shared" si="880"/>
        <v>3.0468067394925038</v>
      </c>
      <c r="BW1215" s="59">
        <f t="shared" si="876"/>
        <v>-11.165009238452916</v>
      </c>
      <c r="BX1215" s="68">
        <f t="shared" si="877"/>
        <v>0.48040357459863348</v>
      </c>
    </row>
    <row r="1216" spans="1:76">
      <c r="A1216" s="49">
        <v>5104</v>
      </c>
      <c r="B1216" s="86">
        <v>4.0526849037487338E-3</v>
      </c>
      <c r="C1216" s="60">
        <v>2.4861878453038673E-2</v>
      </c>
      <c r="D1216" s="60">
        <v>2.4861878453038673E-2</v>
      </c>
      <c r="E1216" s="60">
        <v>4.6040515653775323E-2</v>
      </c>
      <c r="F1216" s="60">
        <v>8.9779005524861885E-2</v>
      </c>
      <c r="G1216" s="60">
        <v>5.5248618784530384E-2</v>
      </c>
      <c r="H1216" s="60">
        <v>4.834254143646409E-2</v>
      </c>
      <c r="I1216" s="60">
        <v>7.4263351749539588E-2</v>
      </c>
      <c r="J1216" s="60">
        <v>7.5966850828729282E-2</v>
      </c>
      <c r="K1216" s="60">
        <v>6.9060773480662987E-2</v>
      </c>
      <c r="L1216" s="60">
        <v>0.10359116022099447</v>
      </c>
      <c r="M1216" s="60">
        <v>6.9152854511970535E-2</v>
      </c>
      <c r="N1216" s="60">
        <v>0.13121546961325967</v>
      </c>
      <c r="O1216" s="60">
        <v>0.13692449355432781</v>
      </c>
      <c r="P1216" s="117">
        <v>7.3023799405014869E-2</v>
      </c>
      <c r="Q1216" s="61">
        <v>0</v>
      </c>
      <c r="R1216" s="61">
        <v>0</v>
      </c>
      <c r="S1216" s="61">
        <v>0</v>
      </c>
      <c r="T1216" s="61">
        <v>0</v>
      </c>
      <c r="U1216" s="61">
        <v>0</v>
      </c>
      <c r="V1216" s="61">
        <v>0</v>
      </c>
      <c r="W1216" s="61">
        <v>0</v>
      </c>
      <c r="X1216" s="61">
        <v>0</v>
      </c>
      <c r="Y1216" s="61">
        <v>0</v>
      </c>
      <c r="Z1216" s="61">
        <v>0</v>
      </c>
      <c r="AA1216" s="61">
        <v>0</v>
      </c>
      <c r="AB1216" s="61">
        <v>0</v>
      </c>
      <c r="AC1216" s="61">
        <v>0</v>
      </c>
      <c r="AD1216" s="50">
        <f t="shared" si="881"/>
        <v>0</v>
      </c>
      <c r="AE1216" s="51" t="s">
        <v>22</v>
      </c>
      <c r="AF1216" s="52">
        <f t="shared" si="838"/>
        <v>6.1703910870213249E-3</v>
      </c>
      <c r="AG1216" s="53">
        <f t="shared" si="878"/>
        <v>6.5528329564723445E-2</v>
      </c>
      <c r="AH1216" s="53">
        <f t="shared" si="839"/>
        <v>6.5528329564723445E-2</v>
      </c>
      <c r="AI1216" s="53">
        <f t="shared" si="840"/>
        <v>0.10356395103147174</v>
      </c>
      <c r="AJ1216" s="53">
        <f t="shared" si="841"/>
        <v>0.17051608572374582</v>
      </c>
      <c r="AK1216" s="53">
        <f t="shared" si="842"/>
        <v>0.11862697337814374</v>
      </c>
      <c r="AL1216" s="53">
        <f t="shared" si="843"/>
        <v>0.1073944542169552</v>
      </c>
      <c r="AM1216" s="53">
        <f t="shared" si="844"/>
        <v>0.14793644703697686</v>
      </c>
      <c r="AN1216" s="53">
        <f t="shared" si="845"/>
        <v>0.15046696065683696</v>
      </c>
      <c r="AO1216" s="53">
        <f t="shared" si="846"/>
        <v>0.1401197404391028</v>
      </c>
      <c r="AP1216" s="53">
        <f t="shared" si="847"/>
        <v>0.18984785273053276</v>
      </c>
      <c r="AQ1216" s="53">
        <f t="shared" si="848"/>
        <v>0.14025929602805101</v>
      </c>
      <c r="AR1216" s="53">
        <f t="shared" si="849"/>
        <v>0.22683282707997551</v>
      </c>
      <c r="AS1216" s="53">
        <f t="shared" si="850"/>
        <v>0.23424553210118235</v>
      </c>
      <c r="AT1216" s="54">
        <f t="shared" si="851"/>
        <v>1.8647047537126794E-2</v>
      </c>
      <c r="AU1216" s="54">
        <f t="shared" si="852"/>
        <v>1.8647047537126794E-2</v>
      </c>
      <c r="AV1216" s="54">
        <f t="shared" si="853"/>
        <v>2.9470641642239385E-2</v>
      </c>
      <c r="AW1216" s="54">
        <f t="shared" si="854"/>
        <v>4.8522853816911501E-2</v>
      </c>
      <c r="AX1216" s="54">
        <f t="shared" si="855"/>
        <v>3.3757045639059798E-2</v>
      </c>
      <c r="AY1216" s="54">
        <f t="shared" si="856"/>
        <v>3.0560667520592895E-2</v>
      </c>
      <c r="AZ1216" s="54">
        <f t="shared" si="857"/>
        <v>4.2097486364999638E-2</v>
      </c>
      <c r="BA1216" s="54">
        <f t="shared" si="858"/>
        <v>4.2817581140439792E-2</v>
      </c>
      <c r="BB1216" s="54">
        <f t="shared" si="859"/>
        <v>3.9873127824463943E-2</v>
      </c>
      <c r="BC1216" s="54">
        <f t="shared" si="860"/>
        <v>5.4023991733088091E-2</v>
      </c>
      <c r="BD1216" s="54">
        <f t="shared" si="861"/>
        <v>3.9912840414705067E-2</v>
      </c>
      <c r="BE1216" s="54">
        <f t="shared" si="862"/>
        <v>6.4548608787033973E-2</v>
      </c>
      <c r="BF1216" s="54">
        <f t="shared" si="863"/>
        <v>6.6658002751862802E-2</v>
      </c>
      <c r="BG1216" s="55">
        <f t="shared" si="882"/>
        <v>0.52953694270965046</v>
      </c>
      <c r="BH1216" s="56">
        <f t="shared" si="879"/>
        <v>0</v>
      </c>
      <c r="BI1216" s="56">
        <f t="shared" si="864"/>
        <v>0</v>
      </c>
      <c r="BJ1216" s="56">
        <f t="shared" si="865"/>
        <v>0</v>
      </c>
      <c r="BK1216" s="56">
        <f t="shared" si="866"/>
        <v>0</v>
      </c>
      <c r="BL1216" s="56">
        <f t="shared" si="867"/>
        <v>0</v>
      </c>
      <c r="BM1216" s="56">
        <f t="shared" si="868"/>
        <v>0</v>
      </c>
      <c r="BN1216" s="56">
        <f t="shared" si="869"/>
        <v>0</v>
      </c>
      <c r="BO1216" s="56">
        <f t="shared" si="870"/>
        <v>0</v>
      </c>
      <c r="BP1216" s="56">
        <f t="shared" si="871"/>
        <v>0</v>
      </c>
      <c r="BQ1216" s="56">
        <f t="shared" si="872"/>
        <v>0</v>
      </c>
      <c r="BR1216" s="56">
        <f t="shared" si="873"/>
        <v>0</v>
      </c>
      <c r="BS1216" s="56">
        <f t="shared" si="874"/>
        <v>0</v>
      </c>
      <c r="BT1216" s="56">
        <f t="shared" si="875"/>
        <v>0</v>
      </c>
      <c r="BU1216" s="57">
        <f t="shared" si="883"/>
        <v>0</v>
      </c>
      <c r="BV1216" s="58">
        <f t="shared" si="880"/>
        <v>0.14337914068200017</v>
      </c>
      <c r="BW1216" s="59">
        <f t="shared" si="876"/>
        <v>-0.22168252931644111</v>
      </c>
      <c r="BX1216" s="68">
        <f t="shared" si="877"/>
        <v>0.52953694270965046</v>
      </c>
    </row>
    <row r="1217" spans="1:76">
      <c r="A1217" s="49">
        <v>5105</v>
      </c>
      <c r="B1217" s="86">
        <v>1.1651469098277611E-2</v>
      </c>
      <c r="C1217" s="60">
        <v>2.4861878453038673E-2</v>
      </c>
      <c r="D1217" s="60">
        <v>2.4861878453038673E-2</v>
      </c>
      <c r="E1217" s="60">
        <v>4.6040515653775323E-2</v>
      </c>
      <c r="F1217" s="60">
        <v>4.5580110497237571E-2</v>
      </c>
      <c r="G1217" s="60">
        <v>3.5451197053406998E-2</v>
      </c>
      <c r="H1217" s="60">
        <v>3.1307550644567222E-2</v>
      </c>
      <c r="I1217" s="60">
        <v>5.2716390423572741E-2</v>
      </c>
      <c r="J1217" s="60">
        <v>6.4456721915285453E-2</v>
      </c>
      <c r="K1217" s="60">
        <v>5.7550644567219152E-2</v>
      </c>
      <c r="L1217" s="60">
        <v>0.10128913443830571</v>
      </c>
      <c r="M1217" s="60">
        <v>5.7596685082872925E-2</v>
      </c>
      <c r="N1217" s="60">
        <v>0.10630755064456722</v>
      </c>
      <c r="O1217" s="60">
        <v>0.11095764272559852</v>
      </c>
      <c r="P1217" s="117">
        <v>5.8382915427114317E-2</v>
      </c>
      <c r="Q1217" s="61">
        <v>0</v>
      </c>
      <c r="R1217" s="61">
        <v>1</v>
      </c>
      <c r="S1217" s="61">
        <v>0</v>
      </c>
      <c r="T1217" s="61">
        <v>0</v>
      </c>
      <c r="U1217" s="61">
        <v>0</v>
      </c>
      <c r="V1217" s="61">
        <v>0</v>
      </c>
      <c r="W1217" s="61">
        <v>0</v>
      </c>
      <c r="X1217" s="61">
        <v>0</v>
      </c>
      <c r="Y1217" s="61">
        <v>0</v>
      </c>
      <c r="Z1217" s="61">
        <v>0</v>
      </c>
      <c r="AA1217" s="61">
        <v>0</v>
      </c>
      <c r="AB1217" s="61">
        <v>0</v>
      </c>
      <c r="AC1217" s="61">
        <v>0</v>
      </c>
      <c r="AD1217" s="50">
        <f t="shared" si="881"/>
        <v>1</v>
      </c>
      <c r="AE1217" s="51" t="s">
        <v>22</v>
      </c>
      <c r="AF1217" s="52">
        <f t="shared" si="838"/>
        <v>1.6366231218559669E-2</v>
      </c>
      <c r="AG1217" s="53">
        <f t="shared" si="878"/>
        <v>6.5528329564723445E-2</v>
      </c>
      <c r="AH1217" s="53">
        <f t="shared" si="839"/>
        <v>6.5528329564723445E-2</v>
      </c>
      <c r="AI1217" s="53">
        <f t="shared" si="840"/>
        <v>0.10356395103147174</v>
      </c>
      <c r="AJ1217" s="53">
        <f t="shared" si="841"/>
        <v>0.10279221068189778</v>
      </c>
      <c r="AK1217" s="53">
        <f t="shared" si="842"/>
        <v>8.5272019420817663E-2</v>
      </c>
      <c r="AL1217" s="53">
        <f t="shared" si="843"/>
        <v>7.7752694046464801E-2</v>
      </c>
      <c r="AM1217" s="53">
        <f t="shared" si="844"/>
        <v>0.11455094349478562</v>
      </c>
      <c r="AN1217" s="53">
        <f t="shared" si="845"/>
        <v>0.13308293966535642</v>
      </c>
      <c r="AO1217" s="53">
        <f t="shared" si="846"/>
        <v>0.12229280203756672</v>
      </c>
      <c r="AP1217" s="53">
        <f t="shared" si="847"/>
        <v>0.18666982889630068</v>
      </c>
      <c r="AQ1217" s="53">
        <f t="shared" si="848"/>
        <v>0.12236574792748599</v>
      </c>
      <c r="AR1217" s="53">
        <f t="shared" si="849"/>
        <v>0.19357695343180811</v>
      </c>
      <c r="AS1217" s="53">
        <f t="shared" si="850"/>
        <v>0.1999101164496315</v>
      </c>
      <c r="AT1217" s="54">
        <f t="shared" si="851"/>
        <v>4.9459084072969721E-2</v>
      </c>
      <c r="AU1217" s="54">
        <f t="shared" si="852"/>
        <v>4.9459084072969721E-2</v>
      </c>
      <c r="AV1217" s="54">
        <f t="shared" si="853"/>
        <v>7.8167384931355804E-2</v>
      </c>
      <c r="AW1217" s="54">
        <f t="shared" si="854"/>
        <v>7.7584895325934364E-2</v>
      </c>
      <c r="AX1217" s="54">
        <f t="shared" si="855"/>
        <v>6.4361109242689521E-2</v>
      </c>
      <c r="AY1217" s="54">
        <f t="shared" si="856"/>
        <v>5.8685717418535031E-2</v>
      </c>
      <c r="AZ1217" s="54">
        <f t="shared" si="857"/>
        <v>8.646008196120139E-2</v>
      </c>
      <c r="BA1217" s="54">
        <f t="shared" si="858"/>
        <v>0.1004475521550646</v>
      </c>
      <c r="BB1217" s="54">
        <f t="shared" si="859"/>
        <v>9.2303436050828344E-2</v>
      </c>
      <c r="BC1217" s="54">
        <f t="shared" si="860"/>
        <v>0.14089354669341742</v>
      </c>
      <c r="BD1217" s="54">
        <f t="shared" si="861"/>
        <v>9.2358493717127177E-2</v>
      </c>
      <c r="BE1217" s="54">
        <f t="shared" si="862"/>
        <v>0.14610686519815222</v>
      </c>
      <c r="BF1217" s="54">
        <f t="shared" si="863"/>
        <v>0.15088697243157354</v>
      </c>
      <c r="BG1217" s="55">
        <f t="shared" si="882"/>
        <v>1.187174223271819</v>
      </c>
      <c r="BH1217" s="56">
        <f t="shared" si="879"/>
        <v>0</v>
      </c>
      <c r="BI1217" s="56">
        <f t="shared" si="864"/>
        <v>-3.0066095356011839</v>
      </c>
      <c r="BJ1217" s="56">
        <f t="shared" si="865"/>
        <v>0</v>
      </c>
      <c r="BK1217" s="56">
        <f t="shared" si="866"/>
        <v>0</v>
      </c>
      <c r="BL1217" s="56">
        <f t="shared" si="867"/>
        <v>0</v>
      </c>
      <c r="BM1217" s="56">
        <f t="shared" si="868"/>
        <v>0</v>
      </c>
      <c r="BN1217" s="56">
        <f t="shared" si="869"/>
        <v>0</v>
      </c>
      <c r="BO1217" s="56">
        <f t="shared" si="870"/>
        <v>0</v>
      </c>
      <c r="BP1217" s="56">
        <f t="shared" si="871"/>
        <v>0</v>
      </c>
      <c r="BQ1217" s="56">
        <f t="shared" si="872"/>
        <v>0</v>
      </c>
      <c r="BR1217" s="56">
        <f t="shared" si="873"/>
        <v>0</v>
      </c>
      <c r="BS1217" s="56">
        <f t="shared" si="874"/>
        <v>0</v>
      </c>
      <c r="BT1217" s="56">
        <f t="shared" si="875"/>
        <v>0</v>
      </c>
      <c r="BU1217" s="57">
        <f t="shared" si="883"/>
        <v>-3.0066095356011839</v>
      </c>
      <c r="BV1217" s="58">
        <f t="shared" si="880"/>
        <v>0.41221502946075056</v>
      </c>
      <c r="BW1217" s="59">
        <f t="shared" si="876"/>
        <v>-4.9213358479464757</v>
      </c>
      <c r="BX1217" s="68">
        <f t="shared" si="877"/>
        <v>0.18717422327181898</v>
      </c>
    </row>
    <row r="1218" spans="1:76">
      <c r="A1218" s="49">
        <v>5106</v>
      </c>
      <c r="B1218" s="86">
        <v>0.47416413373860183</v>
      </c>
      <c r="C1218" s="60">
        <v>3.2596685082872931E-2</v>
      </c>
      <c r="D1218" s="60">
        <v>3.2596685082872931E-2</v>
      </c>
      <c r="E1218" s="60">
        <v>3.4346224677716392E-2</v>
      </c>
      <c r="F1218" s="60">
        <v>2.7624309392265192E-2</v>
      </c>
      <c r="G1218" s="60">
        <v>2.117863720073665E-2</v>
      </c>
      <c r="H1218" s="60">
        <v>1.6574585635359115E-2</v>
      </c>
      <c r="I1218" s="60">
        <v>2.1546961325966851E-2</v>
      </c>
      <c r="J1218" s="60">
        <v>2.6243093922651933E-2</v>
      </c>
      <c r="K1218" s="60">
        <v>2.2559852670349909E-2</v>
      </c>
      <c r="L1218" s="60">
        <v>3.9134438305709021E-2</v>
      </c>
      <c r="M1218" s="60">
        <v>2.2559852670349909E-2</v>
      </c>
      <c r="N1218" s="60">
        <v>4.1068139963167591E-2</v>
      </c>
      <c r="O1218" s="60">
        <v>4.2863720073664825E-2</v>
      </c>
      <c r="P1218" s="117">
        <v>2.9299475846437176E-2</v>
      </c>
      <c r="Q1218" s="61">
        <v>0</v>
      </c>
      <c r="R1218" s="61">
        <v>2</v>
      </c>
      <c r="S1218" s="61">
        <v>1</v>
      </c>
      <c r="T1218" s="61">
        <v>2</v>
      </c>
      <c r="U1218" s="61">
        <v>3</v>
      </c>
      <c r="V1218" s="61">
        <v>2</v>
      </c>
      <c r="W1218" s="61">
        <v>0</v>
      </c>
      <c r="X1218" s="61">
        <v>2</v>
      </c>
      <c r="Y1218" s="61">
        <v>0</v>
      </c>
      <c r="Z1218" s="61">
        <v>0</v>
      </c>
      <c r="AA1218" s="61">
        <v>0</v>
      </c>
      <c r="AB1218" s="61">
        <v>2</v>
      </c>
      <c r="AC1218" s="61">
        <v>0</v>
      </c>
      <c r="AD1218" s="50">
        <f t="shared" si="881"/>
        <v>14</v>
      </c>
      <c r="AE1218" s="51" t="s">
        <v>22</v>
      </c>
      <c r="AF1218" s="52">
        <f t="shared" si="838"/>
        <v>0.50195044629327168</v>
      </c>
      <c r="AG1218" s="53">
        <f t="shared" si="878"/>
        <v>8.011749542762113E-2</v>
      </c>
      <c r="AH1218" s="53">
        <f t="shared" si="839"/>
        <v>8.011749542762113E-2</v>
      </c>
      <c r="AI1218" s="53">
        <f t="shared" si="840"/>
        <v>8.328957585898436E-2</v>
      </c>
      <c r="AJ1218" s="53">
        <f t="shared" si="841"/>
        <v>7.0855186035974432E-2</v>
      </c>
      <c r="AK1218" s="53">
        <f t="shared" si="842"/>
        <v>5.8183775688145714E-2</v>
      </c>
      <c r="AL1218" s="53">
        <f t="shared" si="843"/>
        <v>4.8521350747523562E-2</v>
      </c>
      <c r="AM1218" s="53">
        <f t="shared" si="844"/>
        <v>5.8932100745103209E-2</v>
      </c>
      <c r="AN1218" s="53">
        <f t="shared" si="845"/>
        <v>6.8209555827331819E-2</v>
      </c>
      <c r="AO1218" s="53">
        <f t="shared" si="846"/>
        <v>6.0973408963432708E-2</v>
      </c>
      <c r="AP1218" s="53">
        <f t="shared" si="847"/>
        <v>9.1771815625027078E-2</v>
      </c>
      <c r="AQ1218" s="53">
        <f t="shared" si="848"/>
        <v>6.0973408963432708E-2</v>
      </c>
      <c r="AR1218" s="53">
        <f t="shared" si="849"/>
        <v>9.5122441456209433E-2</v>
      </c>
      <c r="AS1218" s="53">
        <f t="shared" si="850"/>
        <v>9.8198631751106824E-2</v>
      </c>
      <c r="AT1218" s="54">
        <f t="shared" si="851"/>
        <v>1.8546266614662157</v>
      </c>
      <c r="AU1218" s="54">
        <f t="shared" si="852"/>
        <v>1.8546266614662157</v>
      </c>
      <c r="AV1218" s="54">
        <f t="shared" si="853"/>
        <v>1.9280566271549993</v>
      </c>
      <c r="AW1218" s="54">
        <f t="shared" si="854"/>
        <v>1.6402149920448248</v>
      </c>
      <c r="AX1218" s="54">
        <f t="shared" si="855"/>
        <v>1.3468866079755448</v>
      </c>
      <c r="AY1218" s="54">
        <f t="shared" si="856"/>
        <v>1.1232127298338694</v>
      </c>
      <c r="AZ1218" s="54">
        <f t="shared" si="857"/>
        <v>1.3642094610511306</v>
      </c>
      <c r="BA1218" s="54">
        <f t="shared" si="858"/>
        <v>1.5789717355608308</v>
      </c>
      <c r="BB1218" s="54">
        <f t="shared" si="859"/>
        <v>1.4114633676513959</v>
      </c>
      <c r="BC1218" s="54">
        <f t="shared" si="860"/>
        <v>2.1244105937273026</v>
      </c>
      <c r="BD1218" s="54">
        <f t="shared" si="861"/>
        <v>1.4114633676513959</v>
      </c>
      <c r="BE1218" s="54">
        <f t="shared" si="862"/>
        <v>2.2019736773701521</v>
      </c>
      <c r="BF1218" s="54">
        <f t="shared" si="863"/>
        <v>2.2731838981366566</v>
      </c>
      <c r="BG1218" s="55">
        <f t="shared" si="882"/>
        <v>22.113300381090536</v>
      </c>
      <c r="BH1218" s="56">
        <f t="shared" si="879"/>
        <v>0</v>
      </c>
      <c r="BI1218" s="56">
        <f t="shared" si="864"/>
        <v>1.2353668302772802</v>
      </c>
      <c r="BJ1218" s="56">
        <f t="shared" si="865"/>
        <v>0.65651256668805269</v>
      </c>
      <c r="BK1218" s="56">
        <f t="shared" si="866"/>
        <v>0.9896546519089352</v>
      </c>
      <c r="BL1218" s="56">
        <f t="shared" si="867"/>
        <v>0.8933871381700722</v>
      </c>
      <c r="BM1218" s="56">
        <f t="shared" si="868"/>
        <v>0.23238617553347191</v>
      </c>
      <c r="BN1218" s="56">
        <f t="shared" si="869"/>
        <v>0</v>
      </c>
      <c r="BO1218" s="56">
        <f t="shared" si="870"/>
        <v>0.91354766979698854</v>
      </c>
      <c r="BP1218" s="56">
        <f t="shared" si="871"/>
        <v>0</v>
      </c>
      <c r="BQ1218" s="56">
        <f t="shared" si="872"/>
        <v>0</v>
      </c>
      <c r="BR1218" s="56">
        <f t="shared" si="873"/>
        <v>0</v>
      </c>
      <c r="BS1218" s="56">
        <f t="shared" si="874"/>
        <v>1.5787081685290609</v>
      </c>
      <c r="BT1218" s="56">
        <f t="shared" si="875"/>
        <v>0</v>
      </c>
      <c r="BU1218" s="57">
        <f t="shared" si="883"/>
        <v>6.4995632009038617</v>
      </c>
      <c r="BV1218" s="58">
        <f t="shared" si="880"/>
        <v>16.775359459794018</v>
      </c>
      <c r="BW1218" s="59">
        <f t="shared" si="876"/>
        <v>-15.007172857769888</v>
      </c>
      <c r="BX1218" s="68">
        <f t="shared" si="877"/>
        <v>8.1133003810905358</v>
      </c>
    </row>
    <row r="1219" spans="1:76">
      <c r="A1219" s="49">
        <v>5107</v>
      </c>
      <c r="B1219" s="86">
        <v>0.31155015197568392</v>
      </c>
      <c r="C1219" s="60">
        <v>2.85451197053407E-2</v>
      </c>
      <c r="D1219" s="60">
        <v>2.85451197053407E-2</v>
      </c>
      <c r="E1219" s="60">
        <v>2.7624309392265192E-2</v>
      </c>
      <c r="F1219" s="60">
        <v>2.7624309392265192E-2</v>
      </c>
      <c r="G1219" s="60">
        <v>2.117863720073665E-2</v>
      </c>
      <c r="H1219" s="60">
        <v>1.6574585635359115E-2</v>
      </c>
      <c r="I1219" s="60">
        <v>1.9152854511970532E-2</v>
      </c>
      <c r="J1219" s="60">
        <v>2.3020257826887661E-2</v>
      </c>
      <c r="K1219" s="60">
        <v>2.4861878453038673E-2</v>
      </c>
      <c r="L1219" s="60">
        <v>2.5782688766114181E-2</v>
      </c>
      <c r="M1219" s="60">
        <v>2.490791896869245E-2</v>
      </c>
      <c r="N1219" s="60">
        <v>2.7071823204419889E-2</v>
      </c>
      <c r="O1219" s="60">
        <v>2.8222836095764273E-2</v>
      </c>
      <c r="P1219" s="117">
        <v>2.4854795296784242E-2</v>
      </c>
      <c r="Q1219" s="61">
        <v>0</v>
      </c>
      <c r="R1219" s="61">
        <v>2</v>
      </c>
      <c r="S1219" s="61">
        <v>0</v>
      </c>
      <c r="T1219" s="61">
        <v>0</v>
      </c>
      <c r="U1219" s="61">
        <v>0</v>
      </c>
      <c r="V1219" s="61">
        <v>0</v>
      </c>
      <c r="W1219" s="61">
        <v>0</v>
      </c>
      <c r="X1219" s="61">
        <v>0</v>
      </c>
      <c r="Y1219" s="61">
        <v>0</v>
      </c>
      <c r="Z1219" s="61">
        <v>2</v>
      </c>
      <c r="AA1219" s="61">
        <v>2</v>
      </c>
      <c r="AB1219" s="61">
        <v>0</v>
      </c>
      <c r="AC1219" s="61">
        <v>0</v>
      </c>
      <c r="AD1219" s="50">
        <f t="shared" si="881"/>
        <v>6</v>
      </c>
      <c r="AE1219" s="51" t="s">
        <v>22</v>
      </c>
      <c r="AF1219" s="52">
        <f t="shared" si="838"/>
        <v>0.34054960872035223</v>
      </c>
      <c r="AG1219" s="53">
        <f t="shared" si="878"/>
        <v>7.2600296251829469E-2</v>
      </c>
      <c r="AH1219" s="53">
        <f t="shared" si="839"/>
        <v>7.2600296251829469E-2</v>
      </c>
      <c r="AI1219" s="53">
        <f t="shared" si="840"/>
        <v>7.0855186035974432E-2</v>
      </c>
      <c r="AJ1219" s="53">
        <f t="shared" si="841"/>
        <v>7.0855186035974432E-2</v>
      </c>
      <c r="AK1219" s="53">
        <f t="shared" si="842"/>
        <v>5.8183775688145714E-2</v>
      </c>
      <c r="AL1219" s="53">
        <f t="shared" si="843"/>
        <v>4.8521350747523562E-2</v>
      </c>
      <c r="AM1219" s="53">
        <f t="shared" si="844"/>
        <v>5.4006366564225028E-2</v>
      </c>
      <c r="AN1219" s="53">
        <f t="shared" si="845"/>
        <v>6.1893516012570121E-2</v>
      </c>
      <c r="AO1219" s="53">
        <f t="shared" si="846"/>
        <v>6.5528329564723445E-2</v>
      </c>
      <c r="AP1219" s="53">
        <f t="shared" si="847"/>
        <v>6.7319888872445457E-2</v>
      </c>
      <c r="AQ1219" s="53">
        <f t="shared" si="848"/>
        <v>6.5618303436115646E-2</v>
      </c>
      <c r="AR1219" s="53">
        <f t="shared" si="849"/>
        <v>6.980105418751642E-2</v>
      </c>
      <c r="AS1219" s="53">
        <f t="shared" si="850"/>
        <v>7.1991152632186445E-2</v>
      </c>
      <c r="AT1219" s="54">
        <f t="shared" si="851"/>
        <v>1.1402158356310794</v>
      </c>
      <c r="AU1219" s="54">
        <f t="shared" si="852"/>
        <v>1.1402158356310794</v>
      </c>
      <c r="AV1219" s="54">
        <f t="shared" si="853"/>
        <v>1.1128082022498405</v>
      </c>
      <c r="AW1219" s="54">
        <f t="shared" si="854"/>
        <v>1.1128082022498405</v>
      </c>
      <c r="AX1219" s="54">
        <f t="shared" si="855"/>
        <v>0.91379878377229884</v>
      </c>
      <c r="AY1219" s="54">
        <f t="shared" si="856"/>
        <v>0.76204664918488041</v>
      </c>
      <c r="AZ1219" s="54">
        <f t="shared" si="857"/>
        <v>0.84819095183615711</v>
      </c>
      <c r="BA1219" s="54">
        <f t="shared" si="858"/>
        <v>0.97206169566615064</v>
      </c>
      <c r="BB1219" s="54">
        <f t="shared" si="859"/>
        <v>1.0291478535153653</v>
      </c>
      <c r="BC1219" s="54">
        <f t="shared" si="860"/>
        <v>1.0572849879156319</v>
      </c>
      <c r="BD1219" s="54">
        <f t="shared" si="861"/>
        <v>1.0305609280928927</v>
      </c>
      <c r="BE1219" s="54">
        <f t="shared" si="862"/>
        <v>1.0962526523621965</v>
      </c>
      <c r="BF1219" s="54">
        <f t="shared" si="863"/>
        <v>1.1306489986187152</v>
      </c>
      <c r="BG1219" s="55">
        <f t="shared" si="882"/>
        <v>13.346041576726128</v>
      </c>
      <c r="BH1219" s="56">
        <f t="shared" si="879"/>
        <v>0</v>
      </c>
      <c r="BI1219" s="56">
        <f t="shared" si="864"/>
        <v>0.26243514797356576</v>
      </c>
      <c r="BJ1219" s="56">
        <f t="shared" si="865"/>
        <v>0</v>
      </c>
      <c r="BK1219" s="56">
        <f t="shared" si="866"/>
        <v>0</v>
      </c>
      <c r="BL1219" s="56">
        <f t="shared" si="867"/>
        <v>0</v>
      </c>
      <c r="BM1219" s="56">
        <f t="shared" si="868"/>
        <v>0</v>
      </c>
      <c r="BN1219" s="56">
        <f t="shared" si="869"/>
        <v>0</v>
      </c>
      <c r="BO1219" s="56">
        <f t="shared" si="870"/>
        <v>0</v>
      </c>
      <c r="BP1219" s="56">
        <f t="shared" si="871"/>
        <v>0</v>
      </c>
      <c r="BQ1219" s="56">
        <f t="shared" si="872"/>
        <v>0.11140858029157008</v>
      </c>
      <c r="BR1219" s="56">
        <f t="shared" si="873"/>
        <v>6.0206488774935618E-2</v>
      </c>
      <c r="BS1219" s="56">
        <f t="shared" si="874"/>
        <v>0</v>
      </c>
      <c r="BT1219" s="56">
        <f t="shared" si="875"/>
        <v>0</v>
      </c>
      <c r="BU1219" s="57">
        <f t="shared" si="883"/>
        <v>0.43405021704007146</v>
      </c>
      <c r="BV1219" s="58">
        <f t="shared" si="880"/>
        <v>11.022271439928764</v>
      </c>
      <c r="BW1219" s="59">
        <f t="shared" si="876"/>
        <v>-11.892843831229719</v>
      </c>
      <c r="BX1219" s="68">
        <f t="shared" si="877"/>
        <v>7.3460415767261278</v>
      </c>
    </row>
    <row r="1220" spans="1:76">
      <c r="A1220" s="49">
        <v>5108</v>
      </c>
      <c r="B1220" s="86">
        <v>0.20466058763931105</v>
      </c>
      <c r="C1220" s="60">
        <v>2.85451197053407E-2</v>
      </c>
      <c r="D1220" s="60">
        <v>2.85451197053407E-2</v>
      </c>
      <c r="E1220" s="60">
        <v>2.7624309392265192E-2</v>
      </c>
      <c r="F1220" s="60">
        <v>2.7624309392265192E-2</v>
      </c>
      <c r="G1220" s="60">
        <v>2.117863720073665E-2</v>
      </c>
      <c r="H1220" s="60">
        <v>1.6574585635359115E-2</v>
      </c>
      <c r="I1220" s="60">
        <v>1.9152854511970532E-2</v>
      </c>
      <c r="J1220" s="60">
        <v>2.3020257826887661E-2</v>
      </c>
      <c r="K1220" s="60">
        <v>2.4861878453038673E-2</v>
      </c>
      <c r="L1220" s="60">
        <v>2.5782688766114181E-2</v>
      </c>
      <c r="M1220" s="60">
        <v>2.490791896869245E-2</v>
      </c>
      <c r="N1220" s="60">
        <v>2.7071823204419889E-2</v>
      </c>
      <c r="O1220" s="60">
        <v>2.8222836095764273E-2</v>
      </c>
      <c r="P1220" s="117">
        <v>2.4854795296784242E-2</v>
      </c>
      <c r="Q1220" s="61">
        <v>0</v>
      </c>
      <c r="R1220" s="61">
        <v>0</v>
      </c>
      <c r="S1220" s="61">
        <v>0</v>
      </c>
      <c r="T1220" s="61">
        <v>0</v>
      </c>
      <c r="U1220" s="61">
        <v>0</v>
      </c>
      <c r="V1220" s="61">
        <v>0</v>
      </c>
      <c r="W1220" s="61">
        <v>0</v>
      </c>
      <c r="X1220" s="61">
        <v>0</v>
      </c>
      <c r="Y1220" s="61">
        <v>0</v>
      </c>
      <c r="Z1220" s="61">
        <v>0</v>
      </c>
      <c r="AA1220" s="61">
        <v>0</v>
      </c>
      <c r="AB1220" s="61">
        <v>0</v>
      </c>
      <c r="AC1220" s="61">
        <v>1</v>
      </c>
      <c r="AD1220" s="50">
        <f t="shared" si="881"/>
        <v>1</v>
      </c>
      <c r="AE1220" s="51" t="s">
        <v>22</v>
      </c>
      <c r="AF1220" s="52">
        <f t="shared" si="838"/>
        <v>0.23100107857725505</v>
      </c>
      <c r="AG1220" s="53">
        <f t="shared" si="878"/>
        <v>7.2600296251829469E-2</v>
      </c>
      <c r="AH1220" s="53">
        <f t="shared" si="839"/>
        <v>7.2600296251829469E-2</v>
      </c>
      <c r="AI1220" s="53">
        <f t="shared" si="840"/>
        <v>7.0855186035974432E-2</v>
      </c>
      <c r="AJ1220" s="53">
        <f t="shared" si="841"/>
        <v>7.0855186035974432E-2</v>
      </c>
      <c r="AK1220" s="53">
        <f t="shared" si="842"/>
        <v>5.8183775688145714E-2</v>
      </c>
      <c r="AL1220" s="53">
        <f t="shared" si="843"/>
        <v>4.8521350747523562E-2</v>
      </c>
      <c r="AM1220" s="53">
        <f t="shared" si="844"/>
        <v>5.4006366564225028E-2</v>
      </c>
      <c r="AN1220" s="53">
        <f t="shared" si="845"/>
        <v>6.1893516012570121E-2</v>
      </c>
      <c r="AO1220" s="53">
        <f t="shared" si="846"/>
        <v>6.5528329564723445E-2</v>
      </c>
      <c r="AP1220" s="53">
        <f t="shared" si="847"/>
        <v>6.7319888872445457E-2</v>
      </c>
      <c r="AQ1220" s="53">
        <f t="shared" si="848"/>
        <v>6.5618303436115646E-2</v>
      </c>
      <c r="AR1220" s="53">
        <f t="shared" si="849"/>
        <v>6.980105418751642E-2</v>
      </c>
      <c r="AS1220" s="53">
        <f t="shared" si="850"/>
        <v>7.1991152632186445E-2</v>
      </c>
      <c r="AT1220" s="54">
        <f t="shared" si="851"/>
        <v>0.77342942436892748</v>
      </c>
      <c r="AU1220" s="54">
        <f t="shared" si="852"/>
        <v>0.77342942436892748</v>
      </c>
      <c r="AV1220" s="54">
        <f t="shared" si="853"/>
        <v>0.75483832131023876</v>
      </c>
      <c r="AW1220" s="54">
        <f t="shared" si="854"/>
        <v>0.75483832131023876</v>
      </c>
      <c r="AX1220" s="54">
        <f t="shared" si="855"/>
        <v>0.61984656346301548</v>
      </c>
      <c r="AY1220" s="54">
        <f t="shared" si="856"/>
        <v>0.51691029259834886</v>
      </c>
      <c r="AZ1220" s="54">
        <f t="shared" si="857"/>
        <v>0.57534356139728948</v>
      </c>
      <c r="BA1220" s="54">
        <f t="shared" si="858"/>
        <v>0.65936737083996144</v>
      </c>
      <c r="BB1220" s="54">
        <f t="shared" si="859"/>
        <v>0.69808996425168579</v>
      </c>
      <c r="BC1220" s="54">
        <f t="shared" si="860"/>
        <v>0.71717590130196762</v>
      </c>
      <c r="BD1220" s="54">
        <f t="shared" si="861"/>
        <v>0.69904847879159526</v>
      </c>
      <c r="BE1220" s="54">
        <f t="shared" si="862"/>
        <v>0.74360838657369432</v>
      </c>
      <c r="BF1220" s="54">
        <f t="shared" si="863"/>
        <v>0.76694006243210711</v>
      </c>
      <c r="BG1220" s="55">
        <f t="shared" si="882"/>
        <v>9.0528660730079977</v>
      </c>
      <c r="BH1220" s="56">
        <f t="shared" si="879"/>
        <v>0</v>
      </c>
      <c r="BI1220" s="56">
        <f t="shared" si="864"/>
        <v>0</v>
      </c>
      <c r="BJ1220" s="56">
        <f t="shared" si="865"/>
        <v>0</v>
      </c>
      <c r="BK1220" s="56">
        <f t="shared" si="866"/>
        <v>0</v>
      </c>
      <c r="BL1220" s="56">
        <f t="shared" si="867"/>
        <v>0</v>
      </c>
      <c r="BM1220" s="56">
        <f t="shared" si="868"/>
        <v>0</v>
      </c>
      <c r="BN1220" s="56">
        <f t="shared" si="869"/>
        <v>0</v>
      </c>
      <c r="BO1220" s="56">
        <f t="shared" si="870"/>
        <v>0</v>
      </c>
      <c r="BP1220" s="56">
        <f t="shared" si="871"/>
        <v>0</v>
      </c>
      <c r="BQ1220" s="56">
        <f t="shared" si="872"/>
        <v>0</v>
      </c>
      <c r="BR1220" s="56">
        <f t="shared" si="873"/>
        <v>0</v>
      </c>
      <c r="BS1220" s="56">
        <f t="shared" si="874"/>
        <v>0</v>
      </c>
      <c r="BT1220" s="56">
        <f t="shared" si="875"/>
        <v>-0.26534662612849147</v>
      </c>
      <c r="BU1220" s="57">
        <f t="shared" si="883"/>
        <v>-0.26534662612849147</v>
      </c>
      <c r="BV1220" s="58">
        <f t="shared" si="880"/>
        <v>7.2406466044410083</v>
      </c>
      <c r="BW1220" s="59">
        <f t="shared" si="876"/>
        <v>-6.9489767913283984</v>
      </c>
      <c r="BX1220" s="68">
        <f t="shared" si="877"/>
        <v>8.0528660730079977</v>
      </c>
    </row>
    <row r="1221" spans="1:76">
      <c r="A1221" s="49">
        <v>5109</v>
      </c>
      <c r="B1221" s="86">
        <v>0.171225937183384</v>
      </c>
      <c r="C1221" s="60">
        <v>2.85451197053407E-2</v>
      </c>
      <c r="D1221" s="60">
        <v>2.85451197053407E-2</v>
      </c>
      <c r="E1221" s="60">
        <v>2.7624309392265192E-2</v>
      </c>
      <c r="F1221" s="60">
        <v>2.7624309392265192E-2</v>
      </c>
      <c r="G1221" s="60">
        <v>2.117863720073665E-2</v>
      </c>
      <c r="H1221" s="60">
        <v>1.6574585635359115E-2</v>
      </c>
      <c r="I1221" s="60">
        <v>1.8186003683241251E-2</v>
      </c>
      <c r="J1221" s="60">
        <v>2.117863720073665E-2</v>
      </c>
      <c r="K1221" s="60">
        <v>2.6703499079189688E-2</v>
      </c>
      <c r="L1221" s="60">
        <v>2.5782688766114181E-2</v>
      </c>
      <c r="M1221" s="60">
        <v>2.6749539594843462E-2</v>
      </c>
      <c r="N1221" s="60">
        <v>2.7071823204419889E-2</v>
      </c>
      <c r="O1221" s="60">
        <v>2.8222836095764273E-2</v>
      </c>
      <c r="P1221" s="117">
        <v>2.4922085281201298E-2</v>
      </c>
      <c r="Q1221" s="61">
        <v>1</v>
      </c>
      <c r="R1221" s="61">
        <v>0</v>
      </c>
      <c r="S1221" s="61">
        <v>0</v>
      </c>
      <c r="T1221" s="61">
        <v>0</v>
      </c>
      <c r="U1221" s="61">
        <v>0</v>
      </c>
      <c r="V1221" s="61">
        <v>0</v>
      </c>
      <c r="W1221" s="61">
        <v>1</v>
      </c>
      <c r="X1221" s="61">
        <v>0</v>
      </c>
      <c r="Y1221" s="61">
        <v>0</v>
      </c>
      <c r="Z1221" s="61">
        <v>0</v>
      </c>
      <c r="AA1221" s="61">
        <v>0</v>
      </c>
      <c r="AB1221" s="61">
        <v>0</v>
      </c>
      <c r="AC1221" s="61">
        <v>0</v>
      </c>
      <c r="AD1221" s="50">
        <f t="shared" si="881"/>
        <v>2</v>
      </c>
      <c r="AE1221" s="51" t="s">
        <v>22</v>
      </c>
      <c r="AF1221" s="52">
        <f t="shared" si="838"/>
        <v>0.19591207860528187</v>
      </c>
      <c r="AG1221" s="53">
        <f t="shared" si="878"/>
        <v>7.2600296251829469E-2</v>
      </c>
      <c r="AH1221" s="53">
        <f t="shared" si="839"/>
        <v>7.2600296251829469E-2</v>
      </c>
      <c r="AI1221" s="53">
        <f t="shared" si="840"/>
        <v>7.0855186035974432E-2</v>
      </c>
      <c r="AJ1221" s="53">
        <f t="shared" si="841"/>
        <v>7.0855186035974432E-2</v>
      </c>
      <c r="AK1221" s="53">
        <f t="shared" si="842"/>
        <v>5.8183775688145714E-2</v>
      </c>
      <c r="AL1221" s="53">
        <f t="shared" si="843"/>
        <v>4.8521350747523562E-2</v>
      </c>
      <c r="AM1221" s="53">
        <f t="shared" si="844"/>
        <v>5.1973099567327909E-2</v>
      </c>
      <c r="AN1221" s="53">
        <f t="shared" si="845"/>
        <v>5.8183775688145714E-2</v>
      </c>
      <c r="AO1221" s="53">
        <f t="shared" si="846"/>
        <v>6.9095270027926398E-2</v>
      </c>
      <c r="AP1221" s="53">
        <f t="shared" si="847"/>
        <v>6.7319888872445457E-2</v>
      </c>
      <c r="AQ1221" s="53">
        <f t="shared" si="848"/>
        <v>6.9183627437307993E-2</v>
      </c>
      <c r="AR1221" s="53">
        <f t="shared" si="849"/>
        <v>6.980105418751642E-2</v>
      </c>
      <c r="AS1221" s="53">
        <f t="shared" si="850"/>
        <v>7.1991152632186445E-2</v>
      </c>
      <c r="AT1221" s="54">
        <f t="shared" si="851"/>
        <v>0.65594570863411839</v>
      </c>
      <c r="AU1221" s="54">
        <f t="shared" si="852"/>
        <v>0.65594570863411839</v>
      </c>
      <c r="AV1221" s="54">
        <f t="shared" si="853"/>
        <v>0.64017858899023916</v>
      </c>
      <c r="AW1221" s="54">
        <f t="shared" si="854"/>
        <v>0.64017858899023916</v>
      </c>
      <c r="AX1221" s="54">
        <f t="shared" si="855"/>
        <v>0.52569204183939666</v>
      </c>
      <c r="AY1221" s="54">
        <f t="shared" si="856"/>
        <v>0.43839176206070829</v>
      </c>
      <c r="AZ1221" s="54">
        <f t="shared" si="857"/>
        <v>0.46957840925812228</v>
      </c>
      <c r="BA1221" s="54">
        <f t="shared" si="858"/>
        <v>0.52569204183939666</v>
      </c>
      <c r="BB1221" s="54">
        <f t="shared" si="859"/>
        <v>0.62427769859949911</v>
      </c>
      <c r="BC1221" s="54">
        <f t="shared" si="860"/>
        <v>0.60823708016885114</v>
      </c>
      <c r="BD1221" s="54">
        <f t="shared" si="861"/>
        <v>0.62507601026628423</v>
      </c>
      <c r="BE1221" s="54">
        <f t="shared" si="862"/>
        <v>0.63065447823548237</v>
      </c>
      <c r="BF1221" s="54">
        <f t="shared" si="863"/>
        <v>0.65044207898141404</v>
      </c>
      <c r="BG1221" s="55">
        <f t="shared" si="882"/>
        <v>7.6902901964978696</v>
      </c>
      <c r="BH1221" s="56">
        <f t="shared" si="879"/>
        <v>-0.42167725469142553</v>
      </c>
      <c r="BI1221" s="56">
        <f t="shared" si="864"/>
        <v>0</v>
      </c>
      <c r="BJ1221" s="56">
        <f t="shared" si="865"/>
        <v>0</v>
      </c>
      <c r="BK1221" s="56">
        <f t="shared" si="866"/>
        <v>0</v>
      </c>
      <c r="BL1221" s="56">
        <f t="shared" si="867"/>
        <v>0</v>
      </c>
      <c r="BM1221" s="56">
        <f t="shared" si="868"/>
        <v>0</v>
      </c>
      <c r="BN1221" s="56">
        <f t="shared" si="869"/>
        <v>-0.75591998840315322</v>
      </c>
      <c r="BO1221" s="56">
        <f t="shared" si="870"/>
        <v>0</v>
      </c>
      <c r="BP1221" s="56">
        <f t="shared" si="871"/>
        <v>0</v>
      </c>
      <c r="BQ1221" s="56">
        <f t="shared" si="872"/>
        <v>0</v>
      </c>
      <c r="BR1221" s="56">
        <f t="shared" si="873"/>
        <v>0</v>
      </c>
      <c r="BS1221" s="56">
        <f t="shared" si="874"/>
        <v>0</v>
      </c>
      <c r="BT1221" s="56">
        <f t="shared" si="875"/>
        <v>0</v>
      </c>
      <c r="BU1221" s="57">
        <f t="shared" si="883"/>
        <v>-1.1775972430945787</v>
      </c>
      <c r="BV1221" s="58">
        <f t="shared" si="880"/>
        <v>6.0577686938145074</v>
      </c>
      <c r="BW1221" s="59">
        <f t="shared" si="876"/>
        <v>-7.6286034074346105</v>
      </c>
      <c r="BX1221" s="68">
        <f t="shared" si="877"/>
        <v>5.6902901964978696</v>
      </c>
    </row>
    <row r="1222" spans="1:76">
      <c r="A1222" s="49">
        <v>5110</v>
      </c>
      <c r="B1222" s="86">
        <v>2.0263424518743672E-2</v>
      </c>
      <c r="C1222" s="60">
        <v>2.85451197053407E-2</v>
      </c>
      <c r="D1222" s="60">
        <v>2.85451197053407E-2</v>
      </c>
      <c r="E1222" s="60">
        <v>2.7624309392265192E-2</v>
      </c>
      <c r="F1222" s="60">
        <v>2.7624309392265192E-2</v>
      </c>
      <c r="G1222" s="60">
        <v>2.117863720073665E-2</v>
      </c>
      <c r="H1222" s="60">
        <v>1.6574585635359115E-2</v>
      </c>
      <c r="I1222" s="60">
        <v>1.6758747697974218E-2</v>
      </c>
      <c r="J1222" s="60">
        <v>1.9337016574585635E-2</v>
      </c>
      <c r="K1222" s="60">
        <v>2.5322283609576429E-2</v>
      </c>
      <c r="L1222" s="60">
        <v>2.4401473296500921E-2</v>
      </c>
      <c r="M1222" s="60">
        <v>2.5368324125230202E-2</v>
      </c>
      <c r="N1222" s="60">
        <v>2.5598526703499078E-2</v>
      </c>
      <c r="O1222" s="60">
        <v>2.6703499079189688E-2</v>
      </c>
      <c r="P1222" s="117">
        <v>2.4121688624451056E-2</v>
      </c>
      <c r="Q1222" s="61">
        <v>0</v>
      </c>
      <c r="R1222" s="61">
        <v>0</v>
      </c>
      <c r="S1222" s="61">
        <v>0</v>
      </c>
      <c r="T1222" s="61">
        <v>0</v>
      </c>
      <c r="U1222" s="61">
        <v>0</v>
      </c>
      <c r="V1222" s="61">
        <v>0</v>
      </c>
      <c r="W1222" s="61">
        <v>0</v>
      </c>
      <c r="X1222" s="61">
        <v>0</v>
      </c>
      <c r="Y1222" s="61">
        <v>0</v>
      </c>
      <c r="Z1222" s="61">
        <v>0</v>
      </c>
      <c r="AA1222" s="61">
        <v>0</v>
      </c>
      <c r="AB1222" s="61">
        <v>0</v>
      </c>
      <c r="AC1222" s="61">
        <v>0</v>
      </c>
      <c r="AD1222" s="50">
        <f t="shared" si="881"/>
        <v>0</v>
      </c>
      <c r="AE1222" s="51" t="s">
        <v>22</v>
      </c>
      <c r="AF1222" s="52">
        <f t="shared" si="838"/>
        <v>2.7285970953083216E-2</v>
      </c>
      <c r="AG1222" s="53">
        <f t="shared" si="878"/>
        <v>7.2600296251829469E-2</v>
      </c>
      <c r="AH1222" s="53">
        <f t="shared" si="839"/>
        <v>7.2600296251829469E-2</v>
      </c>
      <c r="AI1222" s="53">
        <f t="shared" si="840"/>
        <v>7.0855186035974432E-2</v>
      </c>
      <c r="AJ1222" s="53">
        <f t="shared" si="841"/>
        <v>7.0855186035974432E-2</v>
      </c>
      <c r="AK1222" s="53">
        <f t="shared" si="842"/>
        <v>5.8183775688145714E-2</v>
      </c>
      <c r="AL1222" s="53">
        <f t="shared" si="843"/>
        <v>4.8521350747523562E-2</v>
      </c>
      <c r="AM1222" s="53">
        <f t="shared" si="844"/>
        <v>4.8920055223503851E-2</v>
      </c>
      <c r="AN1222" s="53">
        <f t="shared" si="845"/>
        <v>5.4390644417737825E-2</v>
      </c>
      <c r="AO1222" s="53">
        <f t="shared" si="846"/>
        <v>6.6426178317604084E-2</v>
      </c>
      <c r="AP1222" s="53">
        <f t="shared" si="847"/>
        <v>6.4626244035885821E-2</v>
      </c>
      <c r="AQ1222" s="53">
        <f t="shared" si="848"/>
        <v>6.6515734000716184E-2</v>
      </c>
      <c r="AR1222" s="53">
        <f t="shared" si="849"/>
        <v>6.6962895093578126E-2</v>
      </c>
      <c r="AS1222" s="53">
        <f t="shared" si="850"/>
        <v>6.9095270027926398E-2</v>
      </c>
      <c r="AT1222" s="54">
        <f t="shared" si="851"/>
        <v>9.1357897277230982E-2</v>
      </c>
      <c r="AU1222" s="54">
        <f t="shared" si="852"/>
        <v>9.1357897277230982E-2</v>
      </c>
      <c r="AV1222" s="54">
        <f t="shared" si="853"/>
        <v>8.916190624043803E-2</v>
      </c>
      <c r="AW1222" s="54">
        <f t="shared" si="854"/>
        <v>8.916190624043803E-2</v>
      </c>
      <c r="AX1222" s="54">
        <f t="shared" si="855"/>
        <v>7.3216607602825293E-2</v>
      </c>
      <c r="AY1222" s="54">
        <f t="shared" si="856"/>
        <v>6.1057720232554138E-2</v>
      </c>
      <c r="AZ1222" s="54">
        <f t="shared" si="857"/>
        <v>6.1559437228780052E-2</v>
      </c>
      <c r="BA1222" s="54">
        <f t="shared" si="858"/>
        <v>6.844345219091133E-2</v>
      </c>
      <c r="BB1222" s="54">
        <f t="shared" si="859"/>
        <v>8.3588584187158588E-2</v>
      </c>
      <c r="BC1222" s="54">
        <f t="shared" si="860"/>
        <v>8.1323604294451332E-2</v>
      </c>
      <c r="BD1222" s="54">
        <f t="shared" si="861"/>
        <v>8.3701278202482826E-2</v>
      </c>
      <c r="BE1222" s="54">
        <f t="shared" si="862"/>
        <v>8.4263971459909118E-2</v>
      </c>
      <c r="BF1222" s="54">
        <f t="shared" si="863"/>
        <v>8.6947284066967834E-2</v>
      </c>
      <c r="BG1222" s="55">
        <f t="shared" si="882"/>
        <v>1.0451415465013785</v>
      </c>
      <c r="BH1222" s="56">
        <f t="shared" si="879"/>
        <v>0</v>
      </c>
      <c r="BI1222" s="56">
        <f t="shared" si="864"/>
        <v>0</v>
      </c>
      <c r="BJ1222" s="56">
        <f t="shared" si="865"/>
        <v>0</v>
      </c>
      <c r="BK1222" s="56">
        <f t="shared" si="866"/>
        <v>0</v>
      </c>
      <c r="BL1222" s="56">
        <f t="shared" si="867"/>
        <v>0</v>
      </c>
      <c r="BM1222" s="56">
        <f t="shared" si="868"/>
        <v>0</v>
      </c>
      <c r="BN1222" s="56">
        <f t="shared" si="869"/>
        <v>0</v>
      </c>
      <c r="BO1222" s="56">
        <f t="shared" si="870"/>
        <v>0</v>
      </c>
      <c r="BP1222" s="56">
        <f t="shared" si="871"/>
        <v>0</v>
      </c>
      <c r="BQ1222" s="56">
        <f t="shared" si="872"/>
        <v>0</v>
      </c>
      <c r="BR1222" s="56">
        <f t="shared" si="873"/>
        <v>0</v>
      </c>
      <c r="BS1222" s="56">
        <f t="shared" si="874"/>
        <v>0</v>
      </c>
      <c r="BT1222" s="56">
        <f t="shared" si="875"/>
        <v>0</v>
      </c>
      <c r="BU1222" s="57">
        <f t="shared" si="883"/>
        <v>0</v>
      </c>
      <c r="BV1222" s="58">
        <f t="shared" si="880"/>
        <v>0.71689570341000097</v>
      </c>
      <c r="BW1222" s="59">
        <f t="shared" si="876"/>
        <v>-0.64470113698266929</v>
      </c>
      <c r="BX1222" s="68">
        <f t="shared" si="877"/>
        <v>1.0451415465013785</v>
      </c>
    </row>
    <row r="1223" spans="1:76">
      <c r="A1223" s="49">
        <v>5111</v>
      </c>
      <c r="B1223" s="86">
        <v>8.0040526849037494E-2</v>
      </c>
      <c r="C1223" s="60">
        <v>2.85451197053407E-2</v>
      </c>
      <c r="D1223" s="60">
        <v>2.85451197053407E-2</v>
      </c>
      <c r="E1223" s="60">
        <v>2.7624309392265192E-2</v>
      </c>
      <c r="F1223" s="60">
        <v>2.7624309392265192E-2</v>
      </c>
      <c r="G1223" s="60">
        <v>2.117863720073665E-2</v>
      </c>
      <c r="H1223" s="60">
        <v>1.6574585635359115E-2</v>
      </c>
      <c r="I1223" s="60">
        <v>1.6758747697974218E-2</v>
      </c>
      <c r="J1223" s="60">
        <v>1.9337016574585635E-2</v>
      </c>
      <c r="K1223" s="60">
        <v>2.5322283609576429E-2</v>
      </c>
      <c r="L1223" s="60">
        <v>2.4401473296500921E-2</v>
      </c>
      <c r="M1223" s="60">
        <v>2.5368324125230202E-2</v>
      </c>
      <c r="N1223" s="60">
        <v>2.5598526703499078E-2</v>
      </c>
      <c r="O1223" s="60">
        <v>2.6703499079189688E-2</v>
      </c>
      <c r="P1223" s="117">
        <v>2.4121688624451056E-2</v>
      </c>
      <c r="Q1223" s="61">
        <v>0</v>
      </c>
      <c r="R1223" s="61">
        <v>1</v>
      </c>
      <c r="S1223" s="61">
        <v>0</v>
      </c>
      <c r="T1223" s="61">
        <v>0</v>
      </c>
      <c r="U1223" s="61">
        <v>0</v>
      </c>
      <c r="V1223" s="61">
        <v>0</v>
      </c>
      <c r="W1223" s="61">
        <v>0</v>
      </c>
      <c r="X1223" s="61">
        <v>0</v>
      </c>
      <c r="Y1223" s="61">
        <v>0</v>
      </c>
      <c r="Z1223" s="61">
        <v>1</v>
      </c>
      <c r="AA1223" s="61">
        <v>0</v>
      </c>
      <c r="AB1223" s="61">
        <v>0</v>
      </c>
      <c r="AC1223" s="61">
        <v>0</v>
      </c>
      <c r="AD1223" s="50">
        <f t="shared" si="881"/>
        <v>2</v>
      </c>
      <c r="AE1223" s="51" t="s">
        <v>22</v>
      </c>
      <c r="AF1223" s="52">
        <f t="shared" ref="AF1223:AF1286" si="884">B1223^$BT$3</f>
        <v>9.7052341315881488E-2</v>
      </c>
      <c r="AG1223" s="53">
        <f t="shared" si="878"/>
        <v>7.2600296251829469E-2</v>
      </c>
      <c r="AH1223" s="53">
        <f t="shared" ref="AH1223:AH1286" si="885">IF(D1223=0,0,D1223^$BU$3*(1+$BV$3*D1223))</f>
        <v>7.2600296251829469E-2</v>
      </c>
      <c r="AI1223" s="53">
        <f t="shared" ref="AI1223:AI1286" si="886">IF(E1223=0,0,E1223^$BU$3*(1+$BV$3*E1223))</f>
        <v>7.0855186035974432E-2</v>
      </c>
      <c r="AJ1223" s="53">
        <f t="shared" ref="AJ1223:AJ1286" si="887">IF(F1223=0,0,F1223^$BU$3*(1+$BV$3*F1223))</f>
        <v>7.0855186035974432E-2</v>
      </c>
      <c r="AK1223" s="53">
        <f t="shared" ref="AK1223:AK1286" si="888">IF(G1223=0,0,G1223^$BU$3*(1+$BV$3*G1223))</f>
        <v>5.8183775688145714E-2</v>
      </c>
      <c r="AL1223" s="53">
        <f t="shared" ref="AL1223:AL1286" si="889">IF(H1223=0,0,H1223^$BU$3*(1+$BV$3*H1223))</f>
        <v>4.8521350747523562E-2</v>
      </c>
      <c r="AM1223" s="53">
        <f t="shared" ref="AM1223:AM1286" si="890">IF(I1223=0,0,I1223^$BU$3*(1+$BV$3*I1223))</f>
        <v>4.8920055223503851E-2</v>
      </c>
      <c r="AN1223" s="53">
        <f t="shared" ref="AN1223:AN1286" si="891">IF(J1223=0,0,J1223^$BU$3*(1+$BV$3*J1223))</f>
        <v>5.4390644417737825E-2</v>
      </c>
      <c r="AO1223" s="53">
        <f t="shared" ref="AO1223:AO1286" si="892">IF(K1223=0,0,K1223^$BU$3*(1+$BV$3*K1223))</f>
        <v>6.6426178317604084E-2</v>
      </c>
      <c r="AP1223" s="53">
        <f t="shared" ref="AP1223:AP1286" si="893">IF(L1223=0,0,L1223^$BU$3*(1+$BV$3*L1223))</f>
        <v>6.4626244035885821E-2</v>
      </c>
      <c r="AQ1223" s="53">
        <f t="shared" ref="AQ1223:AQ1286" si="894">IF(M1223=0,0,M1223^$BU$3*(1+$BV$3*M1223))</f>
        <v>6.6515734000716184E-2</v>
      </c>
      <c r="AR1223" s="53">
        <f t="shared" ref="AR1223:AR1286" si="895">IF(N1223=0,0,N1223^$BU$3*(1+$BV$3*N1223))</f>
        <v>6.6962895093578126E-2</v>
      </c>
      <c r="AS1223" s="53">
        <f t="shared" ref="AS1223:AS1286" si="896">IF(O1223=0,0,O1223^$BU$3*(1+$BV$3*O1223))</f>
        <v>6.9095270027926398E-2</v>
      </c>
      <c r="AT1223" s="54">
        <f t="shared" ref="AT1223:AT1286" si="897">IF($BS$3&lt;0,0,$BS$3*$AF1223*AG1223)</f>
        <v>0.32494712552822602</v>
      </c>
      <c r="AU1223" s="54">
        <f t="shared" ref="AU1223:AU1286" si="898">IF($BS$3&lt;0,0,$BS$3*$AF1223*AH1223)</f>
        <v>0.32494712552822602</v>
      </c>
      <c r="AV1223" s="54">
        <f t="shared" ref="AV1223:AV1286" si="899">IF($BS$3&lt;0,0,$BS$3*$AF1223*AI1223)</f>
        <v>0.31713629585330239</v>
      </c>
      <c r="AW1223" s="54">
        <f t="shared" ref="AW1223:AW1286" si="900">IF($BS$3&lt;0,0,$BS$3*$AF1223*AJ1223)</f>
        <v>0.31713629585330239</v>
      </c>
      <c r="AX1223" s="54">
        <f t="shared" ref="AX1223:AX1286" si="901">IF($BS$3&lt;0,0,$BS$3*$AF1223*AK1223)</f>
        <v>0.2604211227549309</v>
      </c>
      <c r="AY1223" s="54">
        <f t="shared" ref="AY1223:AY1286" si="902">IF($BS$3&lt;0,0,$BS$3*$AF1223*AL1223)</f>
        <v>0.21717367925695358</v>
      </c>
      <c r="AZ1223" s="54">
        <f t="shared" ref="AZ1223:AZ1286" si="903">IF($BS$3&lt;0,0,$BS$3*$AF1223*AM1223)</f>
        <v>0.21895821568578072</v>
      </c>
      <c r="BA1223" s="54">
        <f t="shared" ref="BA1223:BA1286" si="904">IF($BS$3&lt;0,0,$BS$3*$AF1223*AN1223)</f>
        <v>0.24344368372637853</v>
      </c>
      <c r="BB1223" s="54">
        <f t="shared" ref="BB1223:BB1286" si="905">IF($BS$3&lt;0,0,$BS$3*$AF1223*AO1223)</f>
        <v>0.29731277719940286</v>
      </c>
      <c r="BC1223" s="54">
        <f t="shared" ref="BC1223:BC1286" si="906">IF($BS$3&lt;0,0,$BS$3*$AF1223*AP1223)</f>
        <v>0.28925656391681143</v>
      </c>
      <c r="BD1223" s="54">
        <f t="shared" ref="BD1223:BD1286" si="907">IF($BS$3&lt;0,0,$BS$3*$AF1223*AQ1223)</f>
        <v>0.2977136138805791</v>
      </c>
      <c r="BE1223" s="54">
        <f t="shared" ref="BE1223:BE1286" si="908">IF($BS$3&lt;0,0,$BS$3*$AF1223*AR1223)</f>
        <v>0.29971503425040147</v>
      </c>
      <c r="BF1223" s="54">
        <f t="shared" ref="BF1223:BF1286" si="909">IF($BS$3&lt;0,0,$BS$3*$AF1223*AS1223)</f>
        <v>0.30925919785906508</v>
      </c>
      <c r="BG1223" s="55">
        <f t="shared" si="882"/>
        <v>3.7174207312933607</v>
      </c>
      <c r="BH1223" s="56">
        <f t="shared" si="879"/>
        <v>0</v>
      </c>
      <c r="BI1223" s="56">
        <f t="shared" ref="BI1223:BI1286" si="910">IF(AU1223&lt;=0,"",R1223*LN(AU1223))</f>
        <v>-1.1240928005703457</v>
      </c>
      <c r="BJ1223" s="56">
        <f t="shared" ref="BJ1223:BJ1286" si="911">IF(AV1223&lt;=0,"",S1223*LN(AV1223))</f>
        <v>0</v>
      </c>
      <c r="BK1223" s="56">
        <f t="shared" ref="BK1223:BK1286" si="912">IF(AW1223&lt;=0,"",T1223*LN(AW1223))</f>
        <v>0</v>
      </c>
      <c r="BL1223" s="56">
        <f t="shared" ref="BL1223:BL1286" si="913">IF(AX1223&lt;=0,"",U1223*LN(AX1223))</f>
        <v>0</v>
      </c>
      <c r="BM1223" s="56">
        <f t="shared" ref="BM1223:BM1286" si="914">IF(AY1223&lt;=0,"",V1223*LN(AY1223))</f>
        <v>0</v>
      </c>
      <c r="BN1223" s="56">
        <f t="shared" ref="BN1223:BN1286" si="915">IF(AZ1223&lt;=0,"",W1223*LN(AZ1223))</f>
        <v>0</v>
      </c>
      <c r="BO1223" s="56">
        <f t="shared" ref="BO1223:BO1286" si="916">IF(BA1223&lt;=0,"",X1223*LN(BA1223))</f>
        <v>0</v>
      </c>
      <c r="BP1223" s="56">
        <f t="shared" ref="BP1223:BP1286" si="917">IF(BB1223&lt;=0,"",Y1223*LN(BB1223))</f>
        <v>0</v>
      </c>
      <c r="BQ1223" s="56">
        <f t="shared" ref="BQ1223:BQ1286" si="918">IF(BC1223&lt;=0,"",Z1223*LN(BC1223))</f>
        <v>-1.240441220281435</v>
      </c>
      <c r="BR1223" s="56">
        <f t="shared" ref="BR1223:BR1286" si="919">IF(BD1223&lt;=0,"",AA1223*LN(BD1223))</f>
        <v>0</v>
      </c>
      <c r="BS1223" s="56">
        <f t="shared" ref="BS1223:BS1286" si="920">IF(BE1223&lt;=0,"",AB1223*LN(BE1223))</f>
        <v>0</v>
      </c>
      <c r="BT1223" s="56">
        <f t="shared" ref="BT1223:BT1286" si="921">IF(BF1223&lt;=0,"",AC1223*LN(BF1223))</f>
        <v>0</v>
      </c>
      <c r="BU1223" s="57">
        <f t="shared" si="883"/>
        <v>-2.3645340208517807</v>
      </c>
      <c r="BV1223" s="58">
        <f t="shared" si="880"/>
        <v>2.8317380284695033</v>
      </c>
      <c r="BW1223" s="59">
        <f t="shared" ref="BW1223:BW1286" si="922">IF(BV1223&lt;=0,"",BV1223*LN(BV1223)+BU1223+GAMMALN(AD1223+BV1223)-GAMMALN(BV1223)-(AD1223+BV1223)*LN(BG1223+BV1223))</f>
        <v>-6.1132573293195343</v>
      </c>
      <c r="BX1223" s="68">
        <f t="shared" ref="BX1223:BX1286" si="923">ABS(AD1223-BG1223)</f>
        <v>1.7174207312933607</v>
      </c>
    </row>
    <row r="1224" spans="1:76">
      <c r="A1224" s="49">
        <v>5112</v>
      </c>
      <c r="B1224" s="86">
        <v>3.7993920972644382E-2</v>
      </c>
      <c r="C1224" s="60">
        <v>2.85451197053407E-2</v>
      </c>
      <c r="D1224" s="60">
        <v>2.85451197053407E-2</v>
      </c>
      <c r="E1224" s="60">
        <v>2.7624309392265192E-2</v>
      </c>
      <c r="F1224" s="60">
        <v>2.7624309392265192E-2</v>
      </c>
      <c r="G1224" s="60">
        <v>2.117863720073665E-2</v>
      </c>
      <c r="H1224" s="60">
        <v>1.6574585635359115E-2</v>
      </c>
      <c r="I1224" s="60">
        <v>1.6758747697974218E-2</v>
      </c>
      <c r="J1224" s="60">
        <v>1.9337016574585635E-2</v>
      </c>
      <c r="K1224" s="60">
        <v>2.5322283609576429E-2</v>
      </c>
      <c r="L1224" s="60">
        <v>2.4401473296500921E-2</v>
      </c>
      <c r="M1224" s="60">
        <v>2.5368324125230202E-2</v>
      </c>
      <c r="N1224" s="60">
        <v>2.5598526703499078E-2</v>
      </c>
      <c r="O1224" s="60">
        <v>2.6703499079189688E-2</v>
      </c>
      <c r="P1224" s="117">
        <v>2.4121688624451056E-2</v>
      </c>
      <c r="Q1224" s="61">
        <v>0</v>
      </c>
      <c r="R1224" s="61">
        <v>0</v>
      </c>
      <c r="S1224" s="61">
        <v>0</v>
      </c>
      <c r="T1224" s="61">
        <v>0</v>
      </c>
      <c r="U1224" s="61">
        <v>0</v>
      </c>
      <c r="V1224" s="61">
        <v>0</v>
      </c>
      <c r="W1224" s="61">
        <v>0</v>
      </c>
      <c r="X1224" s="61">
        <v>0</v>
      </c>
      <c r="Y1224" s="61">
        <v>0</v>
      </c>
      <c r="Z1224" s="61">
        <v>0</v>
      </c>
      <c r="AA1224" s="61">
        <v>0</v>
      </c>
      <c r="AB1224" s="61">
        <v>0</v>
      </c>
      <c r="AC1224" s="61">
        <v>0</v>
      </c>
      <c r="AD1224" s="50">
        <f t="shared" si="881"/>
        <v>0</v>
      </c>
      <c r="AE1224" s="51" t="s">
        <v>22</v>
      </c>
      <c r="AF1224" s="52">
        <f t="shared" si="884"/>
        <v>4.876475546231962E-2</v>
      </c>
      <c r="AG1224" s="53">
        <f t="shared" ref="AG1224:AG1287" si="924">IF(C1224=0,0,C1224^$BU$3*(1+$BV$3*C1224))</f>
        <v>7.2600296251829469E-2</v>
      </c>
      <c r="AH1224" s="53">
        <f t="shared" si="885"/>
        <v>7.2600296251829469E-2</v>
      </c>
      <c r="AI1224" s="53">
        <f t="shared" si="886"/>
        <v>7.0855186035974432E-2</v>
      </c>
      <c r="AJ1224" s="53">
        <f t="shared" si="887"/>
        <v>7.0855186035974432E-2</v>
      </c>
      <c r="AK1224" s="53">
        <f t="shared" si="888"/>
        <v>5.8183775688145714E-2</v>
      </c>
      <c r="AL1224" s="53">
        <f t="shared" si="889"/>
        <v>4.8521350747523562E-2</v>
      </c>
      <c r="AM1224" s="53">
        <f t="shared" si="890"/>
        <v>4.8920055223503851E-2</v>
      </c>
      <c r="AN1224" s="53">
        <f t="shared" si="891"/>
        <v>5.4390644417737825E-2</v>
      </c>
      <c r="AO1224" s="53">
        <f t="shared" si="892"/>
        <v>6.6426178317604084E-2</v>
      </c>
      <c r="AP1224" s="53">
        <f t="shared" si="893"/>
        <v>6.4626244035885821E-2</v>
      </c>
      <c r="AQ1224" s="53">
        <f t="shared" si="894"/>
        <v>6.6515734000716184E-2</v>
      </c>
      <c r="AR1224" s="53">
        <f t="shared" si="895"/>
        <v>6.6962895093578126E-2</v>
      </c>
      <c r="AS1224" s="53">
        <f t="shared" si="896"/>
        <v>6.9095270027926398E-2</v>
      </c>
      <c r="AT1224" s="54">
        <f t="shared" si="897"/>
        <v>0.16327238374386968</v>
      </c>
      <c r="AU1224" s="54">
        <f t="shared" si="898"/>
        <v>0.16327238374386968</v>
      </c>
      <c r="AV1224" s="54">
        <f t="shared" si="899"/>
        <v>0.15934776746062343</v>
      </c>
      <c r="AW1224" s="54">
        <f t="shared" si="900"/>
        <v>0.15934776746062343</v>
      </c>
      <c r="AX1224" s="54">
        <f t="shared" si="901"/>
        <v>0.13085075739732638</v>
      </c>
      <c r="AY1224" s="54">
        <f t="shared" si="902"/>
        <v>0.10912071999735032</v>
      </c>
      <c r="AZ1224" s="54">
        <f t="shared" si="903"/>
        <v>0.11001737515667429</v>
      </c>
      <c r="BA1224" s="54">
        <f t="shared" si="904"/>
        <v>0.12232030206385655</v>
      </c>
      <c r="BB1224" s="54">
        <f t="shared" si="905"/>
        <v>0.14938727576662292</v>
      </c>
      <c r="BC1224" s="54">
        <f t="shared" si="906"/>
        <v>0.14533936445040643</v>
      </c>
      <c r="BD1224" s="54">
        <f t="shared" si="907"/>
        <v>0.14958867948829374</v>
      </c>
      <c r="BE1224" s="54">
        <f t="shared" si="908"/>
        <v>0.15059430978621755</v>
      </c>
      <c r="BF1224" s="54">
        <f t="shared" si="909"/>
        <v>0.15538985410960515</v>
      </c>
      <c r="BG1224" s="55">
        <f t="shared" si="882"/>
        <v>1.8678489406253393</v>
      </c>
      <c r="BH1224" s="56">
        <f t="shared" ref="BH1224:BH1287" si="925">IF(AT1224&lt;=0,"",Q1224*LN(AT1224))</f>
        <v>0</v>
      </c>
      <c r="BI1224" s="56">
        <f t="shared" si="910"/>
        <v>0</v>
      </c>
      <c r="BJ1224" s="56">
        <f t="shared" si="911"/>
        <v>0</v>
      </c>
      <c r="BK1224" s="56">
        <f t="shared" si="912"/>
        <v>0</v>
      </c>
      <c r="BL1224" s="56">
        <f t="shared" si="913"/>
        <v>0</v>
      </c>
      <c r="BM1224" s="56">
        <f t="shared" si="914"/>
        <v>0</v>
      </c>
      <c r="BN1224" s="56">
        <f t="shared" si="915"/>
        <v>0</v>
      </c>
      <c r="BO1224" s="56">
        <f t="shared" si="916"/>
        <v>0</v>
      </c>
      <c r="BP1224" s="56">
        <f t="shared" si="917"/>
        <v>0</v>
      </c>
      <c r="BQ1224" s="56">
        <f t="shared" si="918"/>
        <v>0</v>
      </c>
      <c r="BR1224" s="56">
        <f t="shared" si="919"/>
        <v>0</v>
      </c>
      <c r="BS1224" s="56">
        <f t="shared" si="920"/>
        <v>0</v>
      </c>
      <c r="BT1224" s="56">
        <f t="shared" si="921"/>
        <v>0</v>
      </c>
      <c r="BU1224" s="57">
        <f t="shared" si="883"/>
        <v>0</v>
      </c>
      <c r="BV1224" s="58">
        <f t="shared" si="880"/>
        <v>1.3441794438937518</v>
      </c>
      <c r="BW1224" s="59">
        <f t="shared" si="922"/>
        <v>-1.1709400985098928</v>
      </c>
      <c r="BX1224" s="68">
        <f t="shared" si="923"/>
        <v>1.8678489406253393</v>
      </c>
    </row>
    <row r="1225" spans="1:76">
      <c r="A1225" s="49">
        <v>5113</v>
      </c>
      <c r="B1225" s="86">
        <v>5.0658561296859179E-3</v>
      </c>
      <c r="C1225" s="60">
        <v>2.85451197053407E-2</v>
      </c>
      <c r="D1225" s="60">
        <v>2.85451197053407E-2</v>
      </c>
      <c r="E1225" s="60">
        <v>2.7624309392265192E-2</v>
      </c>
      <c r="F1225" s="60">
        <v>2.7624309392265192E-2</v>
      </c>
      <c r="G1225" s="60">
        <v>2.117863720073665E-2</v>
      </c>
      <c r="H1225" s="60">
        <v>1.6574585635359115E-2</v>
      </c>
      <c r="I1225" s="60">
        <v>1.6758747697974218E-2</v>
      </c>
      <c r="J1225" s="60">
        <v>1.9337016574585635E-2</v>
      </c>
      <c r="K1225" s="60">
        <v>2.5322283609576429E-2</v>
      </c>
      <c r="L1225" s="60">
        <v>2.4401473296500921E-2</v>
      </c>
      <c r="M1225" s="60">
        <v>2.5368324125230202E-2</v>
      </c>
      <c r="N1225" s="60">
        <v>2.5598526703499078E-2</v>
      </c>
      <c r="O1225" s="60">
        <v>2.6703499079189688E-2</v>
      </c>
      <c r="P1225" s="117">
        <v>2.4121688624451056E-2</v>
      </c>
      <c r="Q1225" s="61">
        <v>0</v>
      </c>
      <c r="R1225" s="61">
        <v>0</v>
      </c>
      <c r="S1225" s="61">
        <v>0</v>
      </c>
      <c r="T1225" s="61">
        <v>0</v>
      </c>
      <c r="U1225" s="61">
        <v>0</v>
      </c>
      <c r="V1225" s="61">
        <v>0</v>
      </c>
      <c r="W1225" s="61">
        <v>0</v>
      </c>
      <c r="X1225" s="61">
        <v>0</v>
      </c>
      <c r="Y1225" s="61">
        <v>0</v>
      </c>
      <c r="Z1225" s="61">
        <v>0</v>
      </c>
      <c r="AA1225" s="61">
        <v>0</v>
      </c>
      <c r="AB1225" s="61">
        <v>0</v>
      </c>
      <c r="AC1225" s="61">
        <v>0</v>
      </c>
      <c r="AD1225" s="50">
        <f t="shared" si="881"/>
        <v>0</v>
      </c>
      <c r="AE1225" s="51" t="s">
        <v>22</v>
      </c>
      <c r="AF1225" s="52">
        <f t="shared" si="884"/>
        <v>7.5827515079694143E-3</v>
      </c>
      <c r="AG1225" s="53">
        <f t="shared" si="924"/>
        <v>7.2600296251829469E-2</v>
      </c>
      <c r="AH1225" s="53">
        <f t="shared" si="885"/>
        <v>7.2600296251829469E-2</v>
      </c>
      <c r="AI1225" s="53">
        <f t="shared" si="886"/>
        <v>7.0855186035974432E-2</v>
      </c>
      <c r="AJ1225" s="53">
        <f t="shared" si="887"/>
        <v>7.0855186035974432E-2</v>
      </c>
      <c r="AK1225" s="53">
        <f t="shared" si="888"/>
        <v>5.8183775688145714E-2</v>
      </c>
      <c r="AL1225" s="53">
        <f t="shared" si="889"/>
        <v>4.8521350747523562E-2</v>
      </c>
      <c r="AM1225" s="53">
        <f t="shared" si="890"/>
        <v>4.8920055223503851E-2</v>
      </c>
      <c r="AN1225" s="53">
        <f t="shared" si="891"/>
        <v>5.4390644417737825E-2</v>
      </c>
      <c r="AO1225" s="53">
        <f t="shared" si="892"/>
        <v>6.6426178317604084E-2</v>
      </c>
      <c r="AP1225" s="53">
        <f t="shared" si="893"/>
        <v>6.4626244035885821E-2</v>
      </c>
      <c r="AQ1225" s="53">
        <f t="shared" si="894"/>
        <v>6.6515734000716184E-2</v>
      </c>
      <c r="AR1225" s="53">
        <f t="shared" si="895"/>
        <v>6.6962895093578126E-2</v>
      </c>
      <c r="AS1225" s="53">
        <f t="shared" si="896"/>
        <v>6.9095270027926398E-2</v>
      </c>
      <c r="AT1225" s="54">
        <f t="shared" si="897"/>
        <v>2.5388293293098316E-2</v>
      </c>
      <c r="AU1225" s="54">
        <f t="shared" si="898"/>
        <v>2.5388293293098316E-2</v>
      </c>
      <c r="AV1225" s="54">
        <f t="shared" si="899"/>
        <v>2.4778028979090184E-2</v>
      </c>
      <c r="AW1225" s="54">
        <f t="shared" si="900"/>
        <v>2.4778028979090184E-2</v>
      </c>
      <c r="AX1225" s="54">
        <f t="shared" si="901"/>
        <v>2.0346842069990351E-2</v>
      </c>
      <c r="AY1225" s="54">
        <f t="shared" si="902"/>
        <v>1.696789610172398E-2</v>
      </c>
      <c r="AZ1225" s="54">
        <f t="shared" si="903"/>
        <v>1.7107322890539647E-2</v>
      </c>
      <c r="BA1225" s="54">
        <f t="shared" si="904"/>
        <v>1.9020385648128142E-2</v>
      </c>
      <c r="BB1225" s="54">
        <f t="shared" si="905"/>
        <v>2.322920682881488E-2</v>
      </c>
      <c r="BC1225" s="54">
        <f t="shared" si="906"/>
        <v>2.259977056186006E-2</v>
      </c>
      <c r="BD1225" s="54">
        <f t="shared" si="907"/>
        <v>2.3260524413815181E-2</v>
      </c>
      <c r="BE1225" s="54">
        <f t="shared" si="908"/>
        <v>2.3416896461326699E-2</v>
      </c>
      <c r="BF1225" s="54">
        <f t="shared" si="909"/>
        <v>2.416258708573267E-2</v>
      </c>
      <c r="BG1225" s="55">
        <f t="shared" si="882"/>
        <v>0.29044407660630855</v>
      </c>
      <c r="BH1225" s="56">
        <f t="shared" si="925"/>
        <v>0</v>
      </c>
      <c r="BI1225" s="56">
        <f t="shared" si="910"/>
        <v>0</v>
      </c>
      <c r="BJ1225" s="56">
        <f t="shared" si="911"/>
        <v>0</v>
      </c>
      <c r="BK1225" s="56">
        <f t="shared" si="912"/>
        <v>0</v>
      </c>
      <c r="BL1225" s="56">
        <f t="shared" si="913"/>
        <v>0</v>
      </c>
      <c r="BM1225" s="56">
        <f t="shared" si="914"/>
        <v>0</v>
      </c>
      <c r="BN1225" s="56">
        <f t="shared" si="915"/>
        <v>0</v>
      </c>
      <c r="BO1225" s="56">
        <f t="shared" si="916"/>
        <v>0</v>
      </c>
      <c r="BP1225" s="56">
        <f t="shared" si="917"/>
        <v>0</v>
      </c>
      <c r="BQ1225" s="56">
        <f t="shared" si="918"/>
        <v>0</v>
      </c>
      <c r="BR1225" s="56">
        <f t="shared" si="919"/>
        <v>0</v>
      </c>
      <c r="BS1225" s="56">
        <f t="shared" si="920"/>
        <v>0</v>
      </c>
      <c r="BT1225" s="56">
        <f t="shared" si="921"/>
        <v>0</v>
      </c>
      <c r="BU1225" s="57">
        <f t="shared" si="883"/>
        <v>0</v>
      </c>
      <c r="BV1225" s="58">
        <f t="shared" si="880"/>
        <v>0.17922392585250024</v>
      </c>
      <c r="BW1225" s="59">
        <f t="shared" si="922"/>
        <v>-0.1726625488461071</v>
      </c>
      <c r="BX1225" s="68">
        <f t="shared" si="923"/>
        <v>0.29044407660630855</v>
      </c>
    </row>
    <row r="1226" spans="1:76">
      <c r="A1226" s="49">
        <v>5114</v>
      </c>
      <c r="B1226" s="86">
        <v>4.2553191489361701E-2</v>
      </c>
      <c r="C1226" s="60">
        <v>2.85451197053407E-2</v>
      </c>
      <c r="D1226" s="60">
        <v>2.85451197053407E-2</v>
      </c>
      <c r="E1226" s="60">
        <v>2.7624309392265192E-2</v>
      </c>
      <c r="F1226" s="60">
        <v>2.7624309392265192E-2</v>
      </c>
      <c r="G1226" s="60">
        <v>2.117863720073665E-2</v>
      </c>
      <c r="H1226" s="60">
        <v>1.6574585635359115E-2</v>
      </c>
      <c r="I1226" s="60">
        <v>1.6758747697974218E-2</v>
      </c>
      <c r="J1226" s="60">
        <v>1.9337016574585635E-2</v>
      </c>
      <c r="K1226" s="60">
        <v>2.5322283609576429E-2</v>
      </c>
      <c r="L1226" s="60">
        <v>2.4401473296500921E-2</v>
      </c>
      <c r="M1226" s="60">
        <v>2.5368324125230202E-2</v>
      </c>
      <c r="N1226" s="60">
        <v>2.5598526703499078E-2</v>
      </c>
      <c r="O1226" s="60">
        <v>2.6703499079189688E-2</v>
      </c>
      <c r="P1226" s="117">
        <v>2.4121688624451056E-2</v>
      </c>
      <c r="Q1226" s="61">
        <v>0</v>
      </c>
      <c r="R1226" s="61">
        <v>0</v>
      </c>
      <c r="S1226" s="61">
        <v>0</v>
      </c>
      <c r="T1226" s="61">
        <v>0</v>
      </c>
      <c r="U1226" s="61">
        <v>0</v>
      </c>
      <c r="V1226" s="61">
        <v>2</v>
      </c>
      <c r="W1226" s="61">
        <v>0</v>
      </c>
      <c r="X1226" s="61">
        <v>0</v>
      </c>
      <c r="Y1226" s="61">
        <v>0</v>
      </c>
      <c r="Z1226" s="61">
        <v>0</v>
      </c>
      <c r="AA1226" s="61">
        <v>0</v>
      </c>
      <c r="AB1226" s="61">
        <v>0</v>
      </c>
      <c r="AC1226" s="61">
        <v>0</v>
      </c>
      <c r="AD1226" s="50">
        <f t="shared" si="881"/>
        <v>2</v>
      </c>
      <c r="AE1226" s="51" t="s">
        <v>22</v>
      </c>
      <c r="AF1226" s="52">
        <f t="shared" si="884"/>
        <v>5.4146189931711913E-2</v>
      </c>
      <c r="AG1226" s="53">
        <f t="shared" si="924"/>
        <v>7.2600296251829469E-2</v>
      </c>
      <c r="AH1226" s="53">
        <f t="shared" si="885"/>
        <v>7.2600296251829469E-2</v>
      </c>
      <c r="AI1226" s="53">
        <f t="shared" si="886"/>
        <v>7.0855186035974432E-2</v>
      </c>
      <c r="AJ1226" s="53">
        <f t="shared" si="887"/>
        <v>7.0855186035974432E-2</v>
      </c>
      <c r="AK1226" s="53">
        <f t="shared" si="888"/>
        <v>5.8183775688145714E-2</v>
      </c>
      <c r="AL1226" s="53">
        <f t="shared" si="889"/>
        <v>4.8521350747523562E-2</v>
      </c>
      <c r="AM1226" s="53">
        <f t="shared" si="890"/>
        <v>4.8920055223503851E-2</v>
      </c>
      <c r="AN1226" s="53">
        <f t="shared" si="891"/>
        <v>5.4390644417737825E-2</v>
      </c>
      <c r="AO1226" s="53">
        <f t="shared" si="892"/>
        <v>6.6426178317604084E-2</v>
      </c>
      <c r="AP1226" s="53">
        <f t="shared" si="893"/>
        <v>6.4626244035885821E-2</v>
      </c>
      <c r="AQ1226" s="53">
        <f t="shared" si="894"/>
        <v>6.6515734000716184E-2</v>
      </c>
      <c r="AR1226" s="53">
        <f t="shared" si="895"/>
        <v>6.6962895093578126E-2</v>
      </c>
      <c r="AS1226" s="53">
        <f t="shared" si="896"/>
        <v>6.9095270027926398E-2</v>
      </c>
      <c r="AT1226" s="54">
        <f t="shared" si="897"/>
        <v>0.18129030725130996</v>
      </c>
      <c r="AU1226" s="54">
        <f t="shared" si="898"/>
        <v>0.18129030725130996</v>
      </c>
      <c r="AV1226" s="54">
        <f t="shared" si="899"/>
        <v>0.17693258994775574</v>
      </c>
      <c r="AW1226" s="54">
        <f t="shared" si="900"/>
        <v>0.17693258994775574</v>
      </c>
      <c r="AX1226" s="54">
        <f t="shared" si="901"/>
        <v>0.14529079240884543</v>
      </c>
      <c r="AY1226" s="54">
        <f t="shared" si="902"/>
        <v>0.12116273678491306</v>
      </c>
      <c r="AZ1226" s="54">
        <f t="shared" si="903"/>
        <v>0.12215834232214416</v>
      </c>
      <c r="BA1226" s="54">
        <f t="shared" si="904"/>
        <v>0.13581895869798136</v>
      </c>
      <c r="BB1226" s="54">
        <f t="shared" si="905"/>
        <v>0.16587290821730344</v>
      </c>
      <c r="BC1226" s="54">
        <f t="shared" si="906"/>
        <v>0.16137828965771805</v>
      </c>
      <c r="BD1226" s="54">
        <f t="shared" si="907"/>
        <v>0.16609653784618506</v>
      </c>
      <c r="BE1226" s="54">
        <f t="shared" si="908"/>
        <v>0.16721314447316876</v>
      </c>
      <c r="BF1226" s="54">
        <f t="shared" si="909"/>
        <v>0.17253790107859721</v>
      </c>
      <c r="BG1226" s="55">
        <f t="shared" si="882"/>
        <v>2.0739754058849882</v>
      </c>
      <c r="BH1226" s="56">
        <f t="shared" si="925"/>
        <v>0</v>
      </c>
      <c r="BI1226" s="56">
        <f t="shared" si="910"/>
        <v>0</v>
      </c>
      <c r="BJ1226" s="56">
        <f t="shared" si="911"/>
        <v>0</v>
      </c>
      <c r="BK1226" s="56">
        <f t="shared" si="912"/>
        <v>0</v>
      </c>
      <c r="BL1226" s="56">
        <f t="shared" si="913"/>
        <v>0</v>
      </c>
      <c r="BM1226" s="56">
        <f t="shared" si="914"/>
        <v>-4.2212414097795117</v>
      </c>
      <c r="BN1226" s="56">
        <f t="shared" si="915"/>
        <v>0</v>
      </c>
      <c r="BO1226" s="56">
        <f t="shared" si="916"/>
        <v>0</v>
      </c>
      <c r="BP1226" s="56">
        <f t="shared" si="917"/>
        <v>0</v>
      </c>
      <c r="BQ1226" s="56">
        <f t="shared" si="918"/>
        <v>0</v>
      </c>
      <c r="BR1226" s="56">
        <f t="shared" si="919"/>
        <v>0</v>
      </c>
      <c r="BS1226" s="56">
        <f t="shared" si="920"/>
        <v>0</v>
      </c>
      <c r="BT1226" s="56">
        <f t="shared" si="921"/>
        <v>0</v>
      </c>
      <c r="BU1226" s="57">
        <f t="shared" si="883"/>
        <v>-4.2212414097795117</v>
      </c>
      <c r="BV1226" s="58">
        <f t="shared" si="880"/>
        <v>1.5054809771610016</v>
      </c>
      <c r="BW1226" s="59">
        <f t="shared" si="922"/>
        <v>-6.7479649617851942</v>
      </c>
      <c r="BX1226" s="68">
        <f t="shared" si="923"/>
        <v>7.3975405884988188E-2</v>
      </c>
    </row>
    <row r="1227" spans="1:76">
      <c r="A1227" s="49">
        <v>5115</v>
      </c>
      <c r="B1227" s="86">
        <v>0.85612968591691996</v>
      </c>
      <c r="C1227" s="60">
        <v>2.85451197053407E-2</v>
      </c>
      <c r="D1227" s="60">
        <v>2.85451197053407E-2</v>
      </c>
      <c r="E1227" s="60">
        <v>2.7624309392265192E-2</v>
      </c>
      <c r="F1227" s="60">
        <v>2.7624309392265192E-2</v>
      </c>
      <c r="G1227" s="60">
        <v>2.117863720073665E-2</v>
      </c>
      <c r="H1227" s="60">
        <v>2.7624309392265192E-2</v>
      </c>
      <c r="I1227" s="60">
        <v>2.5368324125230202E-2</v>
      </c>
      <c r="J1227" s="60">
        <v>3.1307550644567222E-2</v>
      </c>
      <c r="K1227" s="60">
        <v>4.6040515653775323E-2</v>
      </c>
      <c r="L1227" s="60">
        <v>3.6832412523020261E-2</v>
      </c>
      <c r="M1227" s="60">
        <v>4.6086556169429096E-2</v>
      </c>
      <c r="N1227" s="60">
        <v>3.2688766114180479E-2</v>
      </c>
      <c r="O1227" s="60">
        <v>3.4116022099447516E-2</v>
      </c>
      <c r="P1227" s="117">
        <v>3.1813996316758748E-2</v>
      </c>
      <c r="Q1227" s="61">
        <v>0</v>
      </c>
      <c r="R1227" s="61">
        <v>0</v>
      </c>
      <c r="S1227" s="61">
        <v>1</v>
      </c>
      <c r="T1227" s="61">
        <v>1</v>
      </c>
      <c r="U1227" s="61">
        <v>3</v>
      </c>
      <c r="V1227" s="61">
        <v>0</v>
      </c>
      <c r="W1227" s="61">
        <v>0</v>
      </c>
      <c r="X1227" s="61">
        <v>1</v>
      </c>
      <c r="Y1227" s="61">
        <v>1</v>
      </c>
      <c r="Z1227" s="61">
        <v>2</v>
      </c>
      <c r="AA1227" s="61">
        <v>5</v>
      </c>
      <c r="AB1227" s="61">
        <v>1</v>
      </c>
      <c r="AC1227" s="61">
        <v>4</v>
      </c>
      <c r="AD1227" s="50">
        <f t="shared" si="881"/>
        <v>19</v>
      </c>
      <c r="AE1227" s="51" t="s">
        <v>22</v>
      </c>
      <c r="AF1227" s="52">
        <f t="shared" si="884"/>
        <v>0.86633913649749184</v>
      </c>
      <c r="AG1227" s="53">
        <f t="shared" si="924"/>
        <v>7.2600296251829469E-2</v>
      </c>
      <c r="AH1227" s="53">
        <f t="shared" si="885"/>
        <v>7.2600296251829469E-2</v>
      </c>
      <c r="AI1227" s="53">
        <f t="shared" si="886"/>
        <v>7.0855186035974432E-2</v>
      </c>
      <c r="AJ1227" s="53">
        <f t="shared" si="887"/>
        <v>7.0855186035974432E-2</v>
      </c>
      <c r="AK1227" s="53">
        <f t="shared" si="888"/>
        <v>5.8183775688145714E-2</v>
      </c>
      <c r="AL1227" s="53">
        <f t="shared" si="889"/>
        <v>7.0855186035974432E-2</v>
      </c>
      <c r="AM1227" s="53">
        <f t="shared" si="890"/>
        <v>6.6515734000716184E-2</v>
      </c>
      <c r="AN1227" s="53">
        <f t="shared" si="891"/>
        <v>7.7752694046464801E-2</v>
      </c>
      <c r="AO1227" s="53">
        <f t="shared" si="892"/>
        <v>0.10356395103147174</v>
      </c>
      <c r="AP1227" s="53">
        <f t="shared" si="893"/>
        <v>8.7728405059792763E-2</v>
      </c>
      <c r="AQ1227" s="53">
        <f t="shared" si="894"/>
        <v>0.10364101948653982</v>
      </c>
      <c r="AR1227" s="53">
        <f t="shared" si="895"/>
        <v>8.0285498203328712E-2</v>
      </c>
      <c r="AS1227" s="53">
        <f t="shared" si="896"/>
        <v>8.2874561951501821E-2</v>
      </c>
      <c r="AT1227" s="54">
        <f t="shared" si="897"/>
        <v>2.9006452427685931</v>
      </c>
      <c r="AU1227" s="54">
        <f t="shared" si="898"/>
        <v>2.9006452427685931</v>
      </c>
      <c r="AV1227" s="54">
        <f t="shared" si="899"/>
        <v>2.8309217580576171</v>
      </c>
      <c r="AW1227" s="54">
        <f t="shared" si="900"/>
        <v>2.8309217580576171</v>
      </c>
      <c r="AX1227" s="54">
        <f t="shared" si="901"/>
        <v>2.3246529404056244</v>
      </c>
      <c r="AY1227" s="54">
        <f t="shared" si="902"/>
        <v>2.8309217580576171</v>
      </c>
      <c r="AZ1227" s="54">
        <f t="shared" si="903"/>
        <v>2.6575449049021844</v>
      </c>
      <c r="BA1227" s="54">
        <f t="shared" si="904"/>
        <v>3.1065022285310135</v>
      </c>
      <c r="BB1227" s="54">
        <f t="shared" si="905"/>
        <v>4.1377555931693344</v>
      </c>
      <c r="BC1227" s="54">
        <f t="shared" si="906"/>
        <v>3.5050680772663054</v>
      </c>
      <c r="BD1227" s="54">
        <f t="shared" si="907"/>
        <v>4.1408347575681317</v>
      </c>
      <c r="BE1227" s="54">
        <f t="shared" si="908"/>
        <v>3.207696944086829</v>
      </c>
      <c r="BF1227" s="54">
        <f t="shared" si="909"/>
        <v>3.3111394344358089</v>
      </c>
      <c r="BG1227" s="55">
        <f t="shared" si="882"/>
        <v>40.685250640075267</v>
      </c>
      <c r="BH1227" s="56">
        <f t="shared" si="925"/>
        <v>0</v>
      </c>
      <c r="BI1227" s="56">
        <f t="shared" si="910"/>
        <v>0</v>
      </c>
      <c r="BJ1227" s="56">
        <f t="shared" si="911"/>
        <v>1.0406023681842977</v>
      </c>
      <c r="BK1227" s="56">
        <f t="shared" si="912"/>
        <v>1.0406023681842977</v>
      </c>
      <c r="BL1227" s="56">
        <f t="shared" si="913"/>
        <v>2.5307122648595621</v>
      </c>
      <c r="BM1227" s="56">
        <f t="shared" si="914"/>
        <v>0</v>
      </c>
      <c r="BN1227" s="56">
        <f t="shared" si="915"/>
        <v>0</v>
      </c>
      <c r="BO1227" s="56">
        <f t="shared" si="916"/>
        <v>1.1334974078981492</v>
      </c>
      <c r="BP1227" s="56">
        <f t="shared" si="917"/>
        <v>1.4201535135793271</v>
      </c>
      <c r="BQ1227" s="56">
        <f t="shared" si="918"/>
        <v>2.5084198863968927</v>
      </c>
      <c r="BR1227" s="56">
        <f t="shared" si="919"/>
        <v>7.1044869988750206</v>
      </c>
      <c r="BS1227" s="56">
        <f t="shared" si="920"/>
        <v>1.1655532167409461</v>
      </c>
      <c r="BT1227" s="56">
        <f t="shared" si="921"/>
        <v>4.7891694806511662</v>
      </c>
      <c r="BU1227" s="57">
        <f t="shared" si="883"/>
        <v>22.73319750536966</v>
      </c>
      <c r="BV1227" s="58">
        <f t="shared" si="880"/>
        <v>30.288843469072535</v>
      </c>
      <c r="BW1227" s="59">
        <f t="shared" si="922"/>
        <v>-14.482881364774954</v>
      </c>
      <c r="BX1227" s="68">
        <f t="shared" si="923"/>
        <v>21.685250640075267</v>
      </c>
    </row>
    <row r="1228" spans="1:76">
      <c r="A1228" s="49">
        <v>5116</v>
      </c>
      <c r="B1228" s="86">
        <v>2.532928064842959E-3</v>
      </c>
      <c r="C1228" s="60">
        <v>4.834254143646409E-2</v>
      </c>
      <c r="D1228" s="60">
        <v>4.834254143646409E-2</v>
      </c>
      <c r="E1228" s="60">
        <v>1.7495395948434623E-2</v>
      </c>
      <c r="F1228" s="60">
        <v>1.7495395948434623E-2</v>
      </c>
      <c r="G1228" s="60">
        <v>2.0257826887661142E-2</v>
      </c>
      <c r="H1228" s="60">
        <v>2.0718232044198894E-2</v>
      </c>
      <c r="I1228" s="60">
        <v>2.1362799263351748E-2</v>
      </c>
      <c r="J1228" s="60">
        <v>2.0257826887661142E-2</v>
      </c>
      <c r="K1228" s="60">
        <v>2.8084714548802948E-2</v>
      </c>
      <c r="L1228" s="60">
        <v>2.6243093922651933E-2</v>
      </c>
      <c r="M1228" s="60">
        <v>2.8406998158379375E-2</v>
      </c>
      <c r="N1228" s="60">
        <v>2.7854511970534072E-2</v>
      </c>
      <c r="O1228" s="60">
        <v>2.9051565377532229E-2</v>
      </c>
      <c r="P1228" s="117">
        <v>2.7224111063890073E-2</v>
      </c>
      <c r="Q1228" s="61">
        <v>0</v>
      </c>
      <c r="R1228" s="61">
        <v>0</v>
      </c>
      <c r="S1228" s="61">
        <v>0</v>
      </c>
      <c r="T1228" s="61">
        <v>0</v>
      </c>
      <c r="U1228" s="61">
        <v>0</v>
      </c>
      <c r="V1228" s="61">
        <v>0</v>
      </c>
      <c r="W1228" s="61">
        <v>0</v>
      </c>
      <c r="X1228" s="61">
        <v>0</v>
      </c>
      <c r="Y1228" s="61">
        <v>0</v>
      </c>
      <c r="Z1228" s="61">
        <v>0</v>
      </c>
      <c r="AA1228" s="61">
        <v>0</v>
      </c>
      <c r="AB1228" s="61">
        <v>0</v>
      </c>
      <c r="AC1228" s="61">
        <v>0</v>
      </c>
      <c r="AD1228" s="50">
        <f t="shared" si="881"/>
        <v>0</v>
      </c>
      <c r="AE1228" s="51" t="s">
        <v>22</v>
      </c>
      <c r="AF1228" s="52">
        <f t="shared" si="884"/>
        <v>3.9973348499534713E-3</v>
      </c>
      <c r="AG1228" s="53">
        <f t="shared" si="924"/>
        <v>0.1073944542169552</v>
      </c>
      <c r="AH1228" s="53">
        <f t="shared" si="885"/>
        <v>0.1073944542169552</v>
      </c>
      <c r="AI1228" s="53">
        <f t="shared" si="886"/>
        <v>5.0503801318964092E-2</v>
      </c>
      <c r="AJ1228" s="53">
        <f t="shared" si="887"/>
        <v>5.0503801318964092E-2</v>
      </c>
      <c r="AK1228" s="53">
        <f t="shared" si="888"/>
        <v>5.6298229070267179E-2</v>
      </c>
      <c r="AL1228" s="53">
        <f t="shared" si="889"/>
        <v>5.7243678073353808E-2</v>
      </c>
      <c r="AM1228" s="53">
        <f t="shared" si="890"/>
        <v>5.8558349830755564E-2</v>
      </c>
      <c r="AN1228" s="53">
        <f t="shared" si="891"/>
        <v>5.6298229070267179E-2</v>
      </c>
      <c r="AO1228" s="53">
        <f t="shared" si="892"/>
        <v>7.1729552594571963E-2</v>
      </c>
      <c r="AP1228" s="53">
        <f t="shared" si="893"/>
        <v>6.8209555827331819E-2</v>
      </c>
      <c r="AQ1228" s="53">
        <f t="shared" si="894"/>
        <v>7.2339449045879953E-2</v>
      </c>
      <c r="AR1228" s="53">
        <f t="shared" si="895"/>
        <v>7.1292826971997222E-2</v>
      </c>
      <c r="AS1228" s="53">
        <f t="shared" si="896"/>
        <v>7.3554019207159857E-2</v>
      </c>
      <c r="AT1228" s="54">
        <f t="shared" si="897"/>
        <v>1.9797970597821353E-2</v>
      </c>
      <c r="AU1228" s="54">
        <f t="shared" si="898"/>
        <v>1.9797970597821353E-2</v>
      </c>
      <c r="AV1228" s="54">
        <f t="shared" si="899"/>
        <v>9.310283113606108E-3</v>
      </c>
      <c r="AW1228" s="54">
        <f t="shared" si="900"/>
        <v>9.310283113606108E-3</v>
      </c>
      <c r="AX1228" s="54">
        <f t="shared" si="901"/>
        <v>1.0378475238496922E-2</v>
      </c>
      <c r="AY1228" s="54">
        <f t="shared" si="902"/>
        <v>1.0552767027596525E-2</v>
      </c>
      <c r="AZ1228" s="54">
        <f t="shared" si="903"/>
        <v>1.0795124354039521E-2</v>
      </c>
      <c r="BA1228" s="54">
        <f t="shared" si="904"/>
        <v>1.0378475238496922E-2</v>
      </c>
      <c r="BB1228" s="54">
        <f t="shared" si="905"/>
        <v>1.3223211418285821E-2</v>
      </c>
      <c r="BC1228" s="54">
        <f t="shared" si="906"/>
        <v>1.2574306472398548E-2</v>
      </c>
      <c r="BD1228" s="54">
        <f t="shared" si="907"/>
        <v>1.3335644710104766E-2</v>
      </c>
      <c r="BE1228" s="54">
        <f t="shared" si="908"/>
        <v>1.3142701851026575E-2</v>
      </c>
      <c r="BF1228" s="54">
        <f t="shared" si="909"/>
        <v>1.3559548490959535E-2</v>
      </c>
      <c r="BG1228" s="55">
        <f t="shared" si="882"/>
        <v>0.16615676222426007</v>
      </c>
      <c r="BH1228" s="56">
        <f t="shared" si="925"/>
        <v>0</v>
      </c>
      <c r="BI1228" s="56">
        <f t="shared" si="910"/>
        <v>0</v>
      </c>
      <c r="BJ1228" s="56">
        <f t="shared" si="911"/>
        <v>0</v>
      </c>
      <c r="BK1228" s="56">
        <f t="shared" si="912"/>
        <v>0</v>
      </c>
      <c r="BL1228" s="56">
        <f t="shared" si="913"/>
        <v>0</v>
      </c>
      <c r="BM1228" s="56">
        <f t="shared" si="914"/>
        <v>0</v>
      </c>
      <c r="BN1228" s="56">
        <f t="shared" si="915"/>
        <v>0</v>
      </c>
      <c r="BO1228" s="56">
        <f t="shared" si="916"/>
        <v>0</v>
      </c>
      <c r="BP1228" s="56">
        <f t="shared" si="917"/>
        <v>0</v>
      </c>
      <c r="BQ1228" s="56">
        <f t="shared" si="918"/>
        <v>0</v>
      </c>
      <c r="BR1228" s="56">
        <f t="shared" si="919"/>
        <v>0</v>
      </c>
      <c r="BS1228" s="56">
        <f t="shared" si="920"/>
        <v>0</v>
      </c>
      <c r="BT1228" s="56">
        <f t="shared" si="921"/>
        <v>0</v>
      </c>
      <c r="BU1228" s="57">
        <f t="shared" si="883"/>
        <v>0</v>
      </c>
      <c r="BV1228" s="58">
        <f t="shared" si="880"/>
        <v>8.9611962926250122E-2</v>
      </c>
      <c r="BW1228" s="59">
        <f t="shared" si="922"/>
        <v>-9.398366397904484E-2</v>
      </c>
      <c r="BX1228" s="68">
        <f t="shared" si="923"/>
        <v>0.16615676222426007</v>
      </c>
    </row>
    <row r="1229" spans="1:76">
      <c r="A1229" s="49">
        <v>5117</v>
      </c>
      <c r="B1229" s="86">
        <v>0.12664640324214793</v>
      </c>
      <c r="C1229" s="60">
        <v>4.834254143646409E-2</v>
      </c>
      <c r="D1229" s="60">
        <v>4.834254143646409E-2</v>
      </c>
      <c r="E1229" s="60">
        <v>1.7495395948434623E-2</v>
      </c>
      <c r="F1229" s="60">
        <v>1.7495395948434623E-2</v>
      </c>
      <c r="G1229" s="60">
        <v>2.0257826887661142E-2</v>
      </c>
      <c r="H1229" s="60">
        <v>2.0718232044198894E-2</v>
      </c>
      <c r="I1229" s="60">
        <v>2.1362799263351748E-2</v>
      </c>
      <c r="J1229" s="60">
        <v>2.0257826887661142E-2</v>
      </c>
      <c r="K1229" s="60">
        <v>2.8084714548802948E-2</v>
      </c>
      <c r="L1229" s="60">
        <v>2.6243093922651933E-2</v>
      </c>
      <c r="M1229" s="60">
        <v>2.8406998158379375E-2</v>
      </c>
      <c r="N1229" s="60">
        <v>2.7854511970534072E-2</v>
      </c>
      <c r="O1229" s="60">
        <v>2.9051565377532229E-2</v>
      </c>
      <c r="P1229" s="117">
        <v>2.7224111063890073E-2</v>
      </c>
      <c r="Q1229" s="61">
        <v>0</v>
      </c>
      <c r="R1229" s="61">
        <v>1</v>
      </c>
      <c r="S1229" s="61">
        <v>0</v>
      </c>
      <c r="T1229" s="61">
        <v>1</v>
      </c>
      <c r="U1229" s="61">
        <v>0</v>
      </c>
      <c r="V1229" s="61">
        <v>0</v>
      </c>
      <c r="W1229" s="61">
        <v>2</v>
      </c>
      <c r="X1229" s="61">
        <v>0</v>
      </c>
      <c r="Y1229" s="61">
        <v>0</v>
      </c>
      <c r="Z1229" s="61">
        <v>1</v>
      </c>
      <c r="AA1229" s="61">
        <v>1</v>
      </c>
      <c r="AB1229" s="61">
        <v>1</v>
      </c>
      <c r="AC1229" s="61">
        <v>0</v>
      </c>
      <c r="AD1229" s="50">
        <f t="shared" si="881"/>
        <v>7</v>
      </c>
      <c r="AE1229" s="51" t="s">
        <v>22</v>
      </c>
      <c r="AF1229" s="52">
        <f t="shared" si="884"/>
        <v>0.14827921117648743</v>
      </c>
      <c r="AG1229" s="53">
        <f t="shared" si="924"/>
        <v>0.1073944542169552</v>
      </c>
      <c r="AH1229" s="53">
        <f t="shared" si="885"/>
        <v>0.1073944542169552</v>
      </c>
      <c r="AI1229" s="53">
        <f t="shared" si="886"/>
        <v>5.0503801318964092E-2</v>
      </c>
      <c r="AJ1229" s="53">
        <f t="shared" si="887"/>
        <v>5.0503801318964092E-2</v>
      </c>
      <c r="AK1229" s="53">
        <f t="shared" si="888"/>
        <v>5.6298229070267179E-2</v>
      </c>
      <c r="AL1229" s="53">
        <f t="shared" si="889"/>
        <v>5.7243678073353808E-2</v>
      </c>
      <c r="AM1229" s="53">
        <f t="shared" si="890"/>
        <v>5.8558349830755564E-2</v>
      </c>
      <c r="AN1229" s="53">
        <f t="shared" si="891"/>
        <v>5.6298229070267179E-2</v>
      </c>
      <c r="AO1229" s="53">
        <f t="shared" si="892"/>
        <v>7.1729552594571963E-2</v>
      </c>
      <c r="AP1229" s="53">
        <f t="shared" si="893"/>
        <v>6.8209555827331819E-2</v>
      </c>
      <c r="AQ1229" s="53">
        <f t="shared" si="894"/>
        <v>7.2339449045879953E-2</v>
      </c>
      <c r="AR1229" s="53">
        <f t="shared" si="895"/>
        <v>7.1292826971997222E-2</v>
      </c>
      <c r="AS1229" s="53">
        <f t="shared" si="896"/>
        <v>7.3554019207159857E-2</v>
      </c>
      <c r="AT1229" s="54">
        <f t="shared" si="897"/>
        <v>0.73439618479157731</v>
      </c>
      <c r="AU1229" s="54">
        <f t="shared" si="898"/>
        <v>0.73439618479157731</v>
      </c>
      <c r="AV1229" s="54">
        <f t="shared" si="899"/>
        <v>0.34536046834589157</v>
      </c>
      <c r="AW1229" s="54">
        <f t="shared" si="900"/>
        <v>0.34536046834589157</v>
      </c>
      <c r="AX1229" s="54">
        <f t="shared" si="901"/>
        <v>0.38498454078645516</v>
      </c>
      <c r="AY1229" s="54">
        <f t="shared" si="902"/>
        <v>0.3914498107656586</v>
      </c>
      <c r="AZ1229" s="54">
        <f t="shared" si="903"/>
        <v>0.40043993907283015</v>
      </c>
      <c r="BA1229" s="54">
        <f t="shared" si="904"/>
        <v>0.38498454078645516</v>
      </c>
      <c r="BB1229" s="54">
        <f t="shared" si="905"/>
        <v>0.49050865937492477</v>
      </c>
      <c r="BC1229" s="54">
        <f t="shared" si="906"/>
        <v>0.46643784291435075</v>
      </c>
      <c r="BD1229" s="54">
        <f t="shared" si="907"/>
        <v>0.4946793181880294</v>
      </c>
      <c r="BE1229" s="54">
        <f t="shared" si="908"/>
        <v>0.48752219575016731</v>
      </c>
      <c r="BF1229" s="54">
        <f t="shared" si="909"/>
        <v>0.50298492110867665</v>
      </c>
      <c r="BG1229" s="55">
        <f t="shared" si="882"/>
        <v>6.1635050750224867</v>
      </c>
      <c r="BH1229" s="56">
        <f t="shared" si="925"/>
        <v>0</v>
      </c>
      <c r="BI1229" s="56">
        <f t="shared" si="910"/>
        <v>-0.30870663468992598</v>
      </c>
      <c r="BJ1229" s="56">
        <f t="shared" si="911"/>
        <v>0</v>
      </c>
      <c r="BK1229" s="56">
        <f t="shared" si="912"/>
        <v>-1.0631665716265817</v>
      </c>
      <c r="BL1229" s="56">
        <f t="shared" si="913"/>
        <v>0</v>
      </c>
      <c r="BM1229" s="56">
        <f t="shared" si="914"/>
        <v>0</v>
      </c>
      <c r="BN1229" s="56">
        <f t="shared" si="915"/>
        <v>-1.8303829771628493</v>
      </c>
      <c r="BO1229" s="56">
        <f t="shared" si="916"/>
        <v>0</v>
      </c>
      <c r="BP1229" s="56">
        <f t="shared" si="917"/>
        <v>0</v>
      </c>
      <c r="BQ1229" s="56">
        <f t="shared" si="918"/>
        <v>-0.76263050891331052</v>
      </c>
      <c r="BR1229" s="56">
        <f t="shared" si="919"/>
        <v>-0.70384556839816603</v>
      </c>
      <c r="BS1229" s="56">
        <f t="shared" si="920"/>
        <v>-0.7184194598367496</v>
      </c>
      <c r="BT1229" s="56">
        <f t="shared" si="921"/>
        <v>0</v>
      </c>
      <c r="BU1229" s="57">
        <f t="shared" si="883"/>
        <v>-5.3871517206275836</v>
      </c>
      <c r="BV1229" s="58">
        <f t="shared" si="880"/>
        <v>4.4805981463125057</v>
      </c>
      <c r="BW1229" s="59">
        <f t="shared" si="922"/>
        <v>-12.000378862638803</v>
      </c>
      <c r="BX1229" s="68">
        <f t="shared" si="923"/>
        <v>0.83649492497751332</v>
      </c>
    </row>
    <row r="1230" spans="1:76">
      <c r="A1230" s="49">
        <v>5118</v>
      </c>
      <c r="B1230" s="86">
        <v>0.14488348530901723</v>
      </c>
      <c r="C1230" s="60">
        <v>4.834254143646409E-2</v>
      </c>
      <c r="D1230" s="60">
        <v>4.834254143646409E-2</v>
      </c>
      <c r="E1230" s="60">
        <v>1.7495395948434623E-2</v>
      </c>
      <c r="F1230" s="60">
        <v>1.7495395948434623E-2</v>
      </c>
      <c r="G1230" s="60">
        <v>2.0257826887661142E-2</v>
      </c>
      <c r="H1230" s="60">
        <v>2.0718232044198894E-2</v>
      </c>
      <c r="I1230" s="60">
        <v>2.1362799263351748E-2</v>
      </c>
      <c r="J1230" s="60">
        <v>2.1639042357274402E-2</v>
      </c>
      <c r="K1230" s="60">
        <v>3.0847145488029467E-2</v>
      </c>
      <c r="L1230" s="60">
        <v>3.2688766114180479E-2</v>
      </c>
      <c r="M1230" s="60">
        <v>3.1215469613259668E-2</v>
      </c>
      <c r="N1230" s="60">
        <v>3.2228360957642727E-2</v>
      </c>
      <c r="O1230" s="60">
        <v>3.3609576427255983E-2</v>
      </c>
      <c r="P1230" s="117">
        <v>2.8941776455588611E-2</v>
      </c>
      <c r="Q1230" s="61">
        <v>1</v>
      </c>
      <c r="R1230" s="61">
        <v>0</v>
      </c>
      <c r="S1230" s="61">
        <v>0</v>
      </c>
      <c r="T1230" s="61">
        <v>0</v>
      </c>
      <c r="U1230" s="61">
        <v>0</v>
      </c>
      <c r="V1230" s="61">
        <v>0</v>
      </c>
      <c r="W1230" s="61">
        <v>0</v>
      </c>
      <c r="X1230" s="61">
        <v>0</v>
      </c>
      <c r="Y1230" s="61">
        <v>2</v>
      </c>
      <c r="Z1230" s="61">
        <v>0</v>
      </c>
      <c r="AA1230" s="61">
        <v>0</v>
      </c>
      <c r="AB1230" s="61">
        <v>0</v>
      </c>
      <c r="AC1230" s="61">
        <v>0</v>
      </c>
      <c r="AD1230" s="50">
        <f t="shared" si="881"/>
        <v>3</v>
      </c>
      <c r="AE1230" s="51" t="s">
        <v>22</v>
      </c>
      <c r="AF1230" s="52">
        <f t="shared" si="884"/>
        <v>0.167898723169773</v>
      </c>
      <c r="AG1230" s="53">
        <f t="shared" si="924"/>
        <v>0.1073944542169552</v>
      </c>
      <c r="AH1230" s="53">
        <f t="shared" si="885"/>
        <v>0.1073944542169552</v>
      </c>
      <c r="AI1230" s="53">
        <f t="shared" si="886"/>
        <v>5.0503801318964092E-2</v>
      </c>
      <c r="AJ1230" s="53">
        <f t="shared" si="887"/>
        <v>5.0503801318964092E-2</v>
      </c>
      <c r="AK1230" s="53">
        <f t="shared" si="888"/>
        <v>5.6298229070267179E-2</v>
      </c>
      <c r="AL1230" s="53">
        <f t="shared" si="889"/>
        <v>5.7243678073353808E-2</v>
      </c>
      <c r="AM1230" s="53">
        <f t="shared" si="890"/>
        <v>5.8558349830755564E-2</v>
      </c>
      <c r="AN1230" s="53">
        <f t="shared" si="891"/>
        <v>5.9118670308967704E-2</v>
      </c>
      <c r="AO1230" s="53">
        <f t="shared" si="892"/>
        <v>7.6902203227438654E-2</v>
      </c>
      <c r="AP1230" s="53">
        <f t="shared" si="893"/>
        <v>8.0285498203328712E-2</v>
      </c>
      <c r="AQ1230" s="53">
        <f t="shared" si="894"/>
        <v>7.7582849812138324E-2</v>
      </c>
      <c r="AR1230" s="53">
        <f t="shared" si="895"/>
        <v>7.9444283776056931E-2</v>
      </c>
      <c r="AS1230" s="53">
        <f t="shared" si="896"/>
        <v>8.1959041258261353E-2</v>
      </c>
      <c r="AT1230" s="54">
        <f t="shared" si="897"/>
        <v>0.83156755926154247</v>
      </c>
      <c r="AU1230" s="54">
        <f t="shared" si="898"/>
        <v>0.83156755926154247</v>
      </c>
      <c r="AV1230" s="54">
        <f t="shared" si="899"/>
        <v>0.39105671798842662</v>
      </c>
      <c r="AW1230" s="54">
        <f t="shared" si="900"/>
        <v>0.39105671798842662</v>
      </c>
      <c r="AX1230" s="54">
        <f t="shared" si="901"/>
        <v>0.43592363572269194</v>
      </c>
      <c r="AY1230" s="54">
        <f t="shared" si="902"/>
        <v>0.44324435563914816</v>
      </c>
      <c r="AZ1230" s="54">
        <f t="shared" si="903"/>
        <v>0.45342400963063018</v>
      </c>
      <c r="BA1230" s="54">
        <f t="shared" si="904"/>
        <v>0.45776263526887628</v>
      </c>
      <c r="BB1230" s="54">
        <f t="shared" si="905"/>
        <v>0.59546256746635706</v>
      </c>
      <c r="BC1230" s="54">
        <f t="shared" si="906"/>
        <v>0.62165980796519238</v>
      </c>
      <c r="BD1230" s="54">
        <f t="shared" si="907"/>
        <v>0.60073289192850277</v>
      </c>
      <c r="BE1230" s="54">
        <f t="shared" si="908"/>
        <v>0.61514618830761836</v>
      </c>
      <c r="BF1230" s="54">
        <f t="shared" si="909"/>
        <v>0.63461824351623153</v>
      </c>
      <c r="BG1230" s="55">
        <f t="shared" si="882"/>
        <v>7.3032228899451876</v>
      </c>
      <c r="BH1230" s="56">
        <f t="shared" si="925"/>
        <v>-0.1844427337861953</v>
      </c>
      <c r="BI1230" s="56">
        <f t="shared" si="910"/>
        <v>0</v>
      </c>
      <c r="BJ1230" s="56">
        <f t="shared" si="911"/>
        <v>0</v>
      </c>
      <c r="BK1230" s="56">
        <f t="shared" si="912"/>
        <v>0</v>
      </c>
      <c r="BL1230" s="56">
        <f t="shared" si="913"/>
        <v>0</v>
      </c>
      <c r="BM1230" s="56">
        <f t="shared" si="914"/>
        <v>0</v>
      </c>
      <c r="BN1230" s="56">
        <f t="shared" si="915"/>
        <v>0</v>
      </c>
      <c r="BO1230" s="56">
        <f t="shared" si="916"/>
        <v>0</v>
      </c>
      <c r="BP1230" s="56">
        <f t="shared" si="917"/>
        <v>-1.0368335023221054</v>
      </c>
      <c r="BQ1230" s="56">
        <f t="shared" si="918"/>
        <v>0</v>
      </c>
      <c r="BR1230" s="56">
        <f t="shared" si="919"/>
        <v>0</v>
      </c>
      <c r="BS1230" s="56">
        <f t="shared" si="920"/>
        <v>0</v>
      </c>
      <c r="BT1230" s="56">
        <f t="shared" si="921"/>
        <v>0</v>
      </c>
      <c r="BU1230" s="57">
        <f t="shared" si="883"/>
        <v>-1.2212762361083007</v>
      </c>
      <c r="BV1230" s="58">
        <f t="shared" si="880"/>
        <v>5.125804279381506</v>
      </c>
      <c r="BW1230" s="59">
        <f t="shared" si="922"/>
        <v>-7.9110267937126757</v>
      </c>
      <c r="BX1230" s="68">
        <f t="shared" si="923"/>
        <v>4.3032228899451876</v>
      </c>
    </row>
    <row r="1231" spans="1:76">
      <c r="A1231" s="49">
        <v>5119</v>
      </c>
      <c r="B1231" s="86">
        <v>0.23252279635258361</v>
      </c>
      <c r="C1231" s="60">
        <v>4.834254143646409E-2</v>
      </c>
      <c r="D1231" s="60">
        <v>4.834254143646409E-2</v>
      </c>
      <c r="E1231" s="60">
        <v>1.7495395948434623E-2</v>
      </c>
      <c r="F1231" s="60">
        <v>1.7495395948434623E-2</v>
      </c>
      <c r="G1231" s="60">
        <v>2.0257826887661142E-2</v>
      </c>
      <c r="H1231" s="60">
        <v>2.0718232044198894E-2</v>
      </c>
      <c r="I1231" s="60">
        <v>2.1362799263351748E-2</v>
      </c>
      <c r="J1231" s="60">
        <v>2.1639042357274402E-2</v>
      </c>
      <c r="K1231" s="60">
        <v>3.0847145488029467E-2</v>
      </c>
      <c r="L1231" s="60">
        <v>3.2688766114180479E-2</v>
      </c>
      <c r="M1231" s="60">
        <v>3.1215469613259668E-2</v>
      </c>
      <c r="N1231" s="60">
        <v>3.2228360957642727E-2</v>
      </c>
      <c r="O1231" s="60">
        <v>3.3609576427255983E-2</v>
      </c>
      <c r="P1231" s="117">
        <v>2.8941776455588611E-2</v>
      </c>
      <c r="Q1231" s="61">
        <v>0</v>
      </c>
      <c r="R1231" s="61">
        <v>0</v>
      </c>
      <c r="S1231" s="61">
        <v>1</v>
      </c>
      <c r="T1231" s="61">
        <v>1</v>
      </c>
      <c r="U1231" s="61">
        <v>0</v>
      </c>
      <c r="V1231" s="61">
        <v>0</v>
      </c>
      <c r="W1231" s="61">
        <v>2</v>
      </c>
      <c r="X1231" s="61">
        <v>0</v>
      </c>
      <c r="Y1231" s="61">
        <v>0</v>
      </c>
      <c r="Z1231" s="61">
        <v>0</v>
      </c>
      <c r="AA1231" s="61">
        <v>0</v>
      </c>
      <c r="AB1231" s="61">
        <v>0</v>
      </c>
      <c r="AC1231" s="61">
        <v>0</v>
      </c>
      <c r="AD1231" s="50">
        <f t="shared" si="881"/>
        <v>4</v>
      </c>
      <c r="AE1231" s="51" t="s">
        <v>22</v>
      </c>
      <c r="AF1231" s="52">
        <f t="shared" si="884"/>
        <v>0.25990520493550434</v>
      </c>
      <c r="AG1231" s="53">
        <f t="shared" si="924"/>
        <v>0.1073944542169552</v>
      </c>
      <c r="AH1231" s="53">
        <f t="shared" si="885"/>
        <v>0.1073944542169552</v>
      </c>
      <c r="AI1231" s="53">
        <f t="shared" si="886"/>
        <v>5.0503801318964092E-2</v>
      </c>
      <c r="AJ1231" s="53">
        <f t="shared" si="887"/>
        <v>5.0503801318964092E-2</v>
      </c>
      <c r="AK1231" s="53">
        <f t="shared" si="888"/>
        <v>5.6298229070267179E-2</v>
      </c>
      <c r="AL1231" s="53">
        <f t="shared" si="889"/>
        <v>5.7243678073353808E-2</v>
      </c>
      <c r="AM1231" s="53">
        <f t="shared" si="890"/>
        <v>5.8558349830755564E-2</v>
      </c>
      <c r="AN1231" s="53">
        <f t="shared" si="891"/>
        <v>5.9118670308967704E-2</v>
      </c>
      <c r="AO1231" s="53">
        <f t="shared" si="892"/>
        <v>7.6902203227438654E-2</v>
      </c>
      <c r="AP1231" s="53">
        <f t="shared" si="893"/>
        <v>8.0285498203328712E-2</v>
      </c>
      <c r="AQ1231" s="53">
        <f t="shared" si="894"/>
        <v>7.7582849812138324E-2</v>
      </c>
      <c r="AR1231" s="53">
        <f t="shared" si="895"/>
        <v>7.9444283776056931E-2</v>
      </c>
      <c r="AS1231" s="53">
        <f t="shared" si="896"/>
        <v>8.1959041258261353E-2</v>
      </c>
      <c r="AT1231" s="54">
        <f t="shared" si="897"/>
        <v>1.2872565843698938</v>
      </c>
      <c r="AU1231" s="54">
        <f t="shared" si="898"/>
        <v>1.2872565843698938</v>
      </c>
      <c r="AV1231" s="54">
        <f t="shared" si="899"/>
        <v>0.60535109803911646</v>
      </c>
      <c r="AW1231" s="54">
        <f t="shared" si="900"/>
        <v>0.60535109803911646</v>
      </c>
      <c r="AX1231" s="54">
        <f t="shared" si="901"/>
        <v>0.67480454728755024</v>
      </c>
      <c r="AY1231" s="54">
        <f t="shared" si="902"/>
        <v>0.68613693370622497</v>
      </c>
      <c r="AZ1231" s="54">
        <f t="shared" si="903"/>
        <v>0.70189491570203433</v>
      </c>
      <c r="BA1231" s="54">
        <f t="shared" si="904"/>
        <v>0.70861105602971608</v>
      </c>
      <c r="BB1231" s="54">
        <f t="shared" si="905"/>
        <v>0.92176889559948372</v>
      </c>
      <c r="BC1231" s="54">
        <f t="shared" si="906"/>
        <v>0.96232190894020864</v>
      </c>
      <c r="BD1231" s="54">
        <f t="shared" si="907"/>
        <v>0.92992729450538547</v>
      </c>
      <c r="BE1231" s="54">
        <f t="shared" si="908"/>
        <v>0.95223890401907008</v>
      </c>
      <c r="BF1231" s="54">
        <f t="shared" si="909"/>
        <v>0.98238141138282575</v>
      </c>
      <c r="BG1231" s="55">
        <f t="shared" si="882"/>
        <v>11.305301231990519</v>
      </c>
      <c r="BH1231" s="56">
        <f t="shared" si="925"/>
        <v>0</v>
      </c>
      <c r="BI1231" s="56">
        <f t="shared" si="910"/>
        <v>0</v>
      </c>
      <c r="BJ1231" s="56">
        <f t="shared" si="911"/>
        <v>-0.50194666193870308</v>
      </c>
      <c r="BK1231" s="56">
        <f t="shared" si="912"/>
        <v>-0.50194666193870308</v>
      </c>
      <c r="BL1231" s="56">
        <f t="shared" si="913"/>
        <v>0</v>
      </c>
      <c r="BM1231" s="56">
        <f t="shared" si="914"/>
        <v>0</v>
      </c>
      <c r="BN1231" s="56">
        <f t="shared" si="915"/>
        <v>-0.70794315778709205</v>
      </c>
      <c r="BO1231" s="56">
        <f t="shared" si="916"/>
        <v>0</v>
      </c>
      <c r="BP1231" s="56">
        <f t="shared" si="917"/>
        <v>0</v>
      </c>
      <c r="BQ1231" s="56">
        <f t="shared" si="918"/>
        <v>0</v>
      </c>
      <c r="BR1231" s="56">
        <f t="shared" si="919"/>
        <v>0</v>
      </c>
      <c r="BS1231" s="56">
        <f t="shared" si="920"/>
        <v>0</v>
      </c>
      <c r="BT1231" s="56">
        <f t="shared" si="921"/>
        <v>0</v>
      </c>
      <c r="BU1231" s="57">
        <f t="shared" si="883"/>
        <v>-1.7118364816644982</v>
      </c>
      <c r="BV1231" s="58">
        <f t="shared" si="880"/>
        <v>8.22637819662976</v>
      </c>
      <c r="BW1231" s="59">
        <f t="shared" si="922"/>
        <v>-11.640620810905453</v>
      </c>
      <c r="BX1231" s="68">
        <f t="shared" si="923"/>
        <v>7.3053012319905193</v>
      </c>
    </row>
    <row r="1232" spans="1:76">
      <c r="A1232" s="49">
        <v>5120</v>
      </c>
      <c r="B1232" s="86">
        <v>0.17477203647416414</v>
      </c>
      <c r="C1232" s="60">
        <v>4.834254143646409E-2</v>
      </c>
      <c r="D1232" s="60">
        <v>4.834254143646409E-2</v>
      </c>
      <c r="E1232" s="60">
        <v>1.7495395948434623E-2</v>
      </c>
      <c r="F1232" s="60">
        <v>1.7495395948434623E-2</v>
      </c>
      <c r="G1232" s="60">
        <v>2.0257826887661142E-2</v>
      </c>
      <c r="H1232" s="60">
        <v>2.0718232044198894E-2</v>
      </c>
      <c r="I1232" s="60">
        <v>2.1362799263351748E-2</v>
      </c>
      <c r="J1232" s="60">
        <v>2.1639042357274402E-2</v>
      </c>
      <c r="K1232" s="60">
        <v>3.0847145488029467E-2</v>
      </c>
      <c r="L1232" s="60">
        <v>3.2688766114180479E-2</v>
      </c>
      <c r="M1232" s="60">
        <v>3.1215469613259668E-2</v>
      </c>
      <c r="N1232" s="60">
        <v>3.2228360957642727E-2</v>
      </c>
      <c r="O1232" s="60">
        <v>3.3609576427255983E-2</v>
      </c>
      <c r="P1232" s="117">
        <v>2.8941776455588611E-2</v>
      </c>
      <c r="Q1232" s="61">
        <v>0</v>
      </c>
      <c r="R1232" s="61">
        <v>2</v>
      </c>
      <c r="S1232" s="61">
        <v>1</v>
      </c>
      <c r="T1232" s="61">
        <v>0</v>
      </c>
      <c r="U1232" s="61">
        <v>0</v>
      </c>
      <c r="V1232" s="61">
        <v>1</v>
      </c>
      <c r="W1232" s="61">
        <v>1</v>
      </c>
      <c r="X1232" s="61">
        <v>0</v>
      </c>
      <c r="Y1232" s="61">
        <v>0</v>
      </c>
      <c r="Z1232" s="61">
        <v>0</v>
      </c>
      <c r="AA1232" s="61">
        <v>0</v>
      </c>
      <c r="AB1232" s="61">
        <v>1</v>
      </c>
      <c r="AC1232" s="61">
        <v>0</v>
      </c>
      <c r="AD1232" s="50">
        <f t="shared" si="881"/>
        <v>6</v>
      </c>
      <c r="AE1232" s="51" t="s">
        <v>22</v>
      </c>
      <c r="AF1232" s="52">
        <f t="shared" si="884"/>
        <v>0.19965684466542333</v>
      </c>
      <c r="AG1232" s="53">
        <f t="shared" si="924"/>
        <v>0.1073944542169552</v>
      </c>
      <c r="AH1232" s="53">
        <f t="shared" si="885"/>
        <v>0.1073944542169552</v>
      </c>
      <c r="AI1232" s="53">
        <f t="shared" si="886"/>
        <v>5.0503801318964092E-2</v>
      </c>
      <c r="AJ1232" s="53">
        <f t="shared" si="887"/>
        <v>5.0503801318964092E-2</v>
      </c>
      <c r="AK1232" s="53">
        <f t="shared" si="888"/>
        <v>5.6298229070267179E-2</v>
      </c>
      <c r="AL1232" s="53">
        <f t="shared" si="889"/>
        <v>5.7243678073353808E-2</v>
      </c>
      <c r="AM1232" s="53">
        <f t="shared" si="890"/>
        <v>5.8558349830755564E-2</v>
      </c>
      <c r="AN1232" s="53">
        <f t="shared" si="891"/>
        <v>5.9118670308967704E-2</v>
      </c>
      <c r="AO1232" s="53">
        <f t="shared" si="892"/>
        <v>7.6902203227438654E-2</v>
      </c>
      <c r="AP1232" s="53">
        <f t="shared" si="893"/>
        <v>8.0285498203328712E-2</v>
      </c>
      <c r="AQ1232" s="53">
        <f t="shared" si="894"/>
        <v>7.7582849812138324E-2</v>
      </c>
      <c r="AR1232" s="53">
        <f t="shared" si="895"/>
        <v>7.9444283776056931E-2</v>
      </c>
      <c r="AS1232" s="53">
        <f t="shared" si="896"/>
        <v>8.1959041258261353E-2</v>
      </c>
      <c r="AT1232" s="54">
        <f t="shared" si="897"/>
        <v>0.98885894945374575</v>
      </c>
      <c r="AU1232" s="54">
        <f t="shared" si="898"/>
        <v>0.98885894945374575</v>
      </c>
      <c r="AV1232" s="54">
        <f t="shared" si="899"/>
        <v>0.46502527788634113</v>
      </c>
      <c r="AW1232" s="54">
        <f t="shared" si="900"/>
        <v>0.46502527788634113</v>
      </c>
      <c r="AX1232" s="54">
        <f t="shared" si="901"/>
        <v>0.5183787939558383</v>
      </c>
      <c r="AY1232" s="54">
        <f t="shared" si="902"/>
        <v>0.52708423144580074</v>
      </c>
      <c r="AZ1232" s="54">
        <f t="shared" si="903"/>
        <v>0.53918937171938075</v>
      </c>
      <c r="BA1232" s="54">
        <f t="shared" si="904"/>
        <v>0.54434865041288705</v>
      </c>
      <c r="BB1232" s="54">
        <f t="shared" si="905"/>
        <v>0.70809458876282982</v>
      </c>
      <c r="BC1232" s="54">
        <f t="shared" si="906"/>
        <v>0.73924704947362296</v>
      </c>
      <c r="BD1232" s="54">
        <f t="shared" si="907"/>
        <v>0.71436179754565665</v>
      </c>
      <c r="BE1232" s="54">
        <f t="shared" si="908"/>
        <v>0.73150137563150042</v>
      </c>
      <c r="BF1232" s="54">
        <f t="shared" si="909"/>
        <v>0.7546565791298111</v>
      </c>
      <c r="BG1232" s="55">
        <f t="shared" si="882"/>
        <v>8.684630892757502</v>
      </c>
      <c r="BH1232" s="56">
        <f t="shared" si="925"/>
        <v>0</v>
      </c>
      <c r="BI1232" s="56">
        <f t="shared" si="910"/>
        <v>-2.240715377947667E-2</v>
      </c>
      <c r="BJ1232" s="56">
        <f t="shared" si="911"/>
        <v>-0.76566351382639397</v>
      </c>
      <c r="BK1232" s="56">
        <f t="shared" si="912"/>
        <v>0</v>
      </c>
      <c r="BL1232" s="56">
        <f t="shared" si="913"/>
        <v>0</v>
      </c>
      <c r="BM1232" s="56">
        <f t="shared" si="914"/>
        <v>-0.64039491124707615</v>
      </c>
      <c r="BN1232" s="56">
        <f t="shared" si="915"/>
        <v>-0.61768843078123692</v>
      </c>
      <c r="BO1232" s="56">
        <f t="shared" si="916"/>
        <v>0</v>
      </c>
      <c r="BP1232" s="56">
        <f t="shared" si="917"/>
        <v>0</v>
      </c>
      <c r="BQ1232" s="56">
        <f t="shared" si="918"/>
        <v>0</v>
      </c>
      <c r="BR1232" s="56">
        <f t="shared" si="919"/>
        <v>0</v>
      </c>
      <c r="BS1232" s="56">
        <f t="shared" si="920"/>
        <v>-0.312656177961183</v>
      </c>
      <c r="BT1232" s="56">
        <f t="shared" si="921"/>
        <v>0</v>
      </c>
      <c r="BU1232" s="57">
        <f t="shared" si="883"/>
        <v>-2.3588101875953669</v>
      </c>
      <c r="BV1232" s="58">
        <f t="shared" si="880"/>
        <v>6.1832254419112571</v>
      </c>
      <c r="BW1232" s="59">
        <f t="shared" si="922"/>
        <v>-11.13073374208652</v>
      </c>
      <c r="BX1232" s="68">
        <f t="shared" si="923"/>
        <v>2.684630892757502</v>
      </c>
    </row>
    <row r="1233" spans="1:76">
      <c r="A1233" s="49">
        <v>5121</v>
      </c>
      <c r="B1233" s="86">
        <v>6.1296859169199601E-2</v>
      </c>
      <c r="C1233" s="60">
        <v>0.19797421731123388</v>
      </c>
      <c r="D1233" s="60">
        <v>0.19797421731123388</v>
      </c>
      <c r="E1233" s="60">
        <v>0.20718232044198895</v>
      </c>
      <c r="F1233" s="60">
        <v>0.21639042357274402</v>
      </c>
      <c r="G1233" s="60">
        <v>0.21639042357274402</v>
      </c>
      <c r="H1233" s="60">
        <v>0.20948434622467771</v>
      </c>
      <c r="I1233" s="60">
        <v>0.21910681399631676</v>
      </c>
      <c r="J1233" s="60">
        <v>0.26243093922651933</v>
      </c>
      <c r="K1233" s="60">
        <v>0.25552486187845302</v>
      </c>
      <c r="L1233" s="60">
        <v>0.26012891344383055</v>
      </c>
      <c r="M1233" s="60">
        <v>0.26215469613259668</v>
      </c>
      <c r="N1233" s="60">
        <v>0.26735727440147328</v>
      </c>
      <c r="O1233" s="60">
        <v>0.27965009208103131</v>
      </c>
      <c r="P1233" s="117">
        <v>0.23474996458421876</v>
      </c>
      <c r="Q1233" s="61">
        <v>0</v>
      </c>
      <c r="R1233" s="61">
        <v>0</v>
      </c>
      <c r="S1233" s="61">
        <v>2</v>
      </c>
      <c r="T1233" s="61">
        <v>0</v>
      </c>
      <c r="U1233" s="61">
        <v>0</v>
      </c>
      <c r="V1233" s="61">
        <v>0</v>
      </c>
      <c r="W1233" s="61">
        <v>0</v>
      </c>
      <c r="X1233" s="61">
        <v>0</v>
      </c>
      <c r="Y1233" s="61">
        <v>1</v>
      </c>
      <c r="Z1233" s="61">
        <v>0</v>
      </c>
      <c r="AA1233" s="61">
        <v>1</v>
      </c>
      <c r="AB1233" s="61">
        <v>0</v>
      </c>
      <c r="AC1233" s="61">
        <v>0</v>
      </c>
      <c r="AD1233" s="50">
        <f t="shared" si="881"/>
        <v>4</v>
      </c>
      <c r="AE1233" s="51" t="s">
        <v>22</v>
      </c>
      <c r="AF1233" s="52">
        <f t="shared" si="884"/>
        <v>7.5853789168913333E-2</v>
      </c>
      <c r="AG1233" s="53">
        <f t="shared" si="924"/>
        <v>0.30987328261439445</v>
      </c>
      <c r="AH1233" s="53">
        <f t="shared" si="885"/>
        <v>0.30987328261439445</v>
      </c>
      <c r="AI1233" s="53">
        <f t="shared" si="886"/>
        <v>0.32081483559337814</v>
      </c>
      <c r="AJ1233" s="53">
        <f t="shared" si="887"/>
        <v>0.33165765860939017</v>
      </c>
      <c r="AK1233" s="53">
        <f t="shared" si="888"/>
        <v>0.33165765860939017</v>
      </c>
      <c r="AL1233" s="53">
        <f t="shared" si="889"/>
        <v>0.32353454681829025</v>
      </c>
      <c r="AM1233" s="53">
        <f t="shared" si="890"/>
        <v>0.33483834559006848</v>
      </c>
      <c r="AN1233" s="53">
        <f t="shared" si="891"/>
        <v>0.38458715537601601</v>
      </c>
      <c r="AO1233" s="53">
        <f t="shared" si="892"/>
        <v>0.37677070806371005</v>
      </c>
      <c r="AP1233" s="53">
        <f t="shared" si="893"/>
        <v>0.38198607433420284</v>
      </c>
      <c r="AQ1233" s="53">
        <f t="shared" si="894"/>
        <v>0.38427525501920828</v>
      </c>
      <c r="AR1233" s="53">
        <f t="shared" si="895"/>
        <v>0.39013902069408313</v>
      </c>
      <c r="AS1233" s="53">
        <f t="shared" si="896"/>
        <v>0.40391001870131615</v>
      </c>
      <c r="AT1233" s="54">
        <f t="shared" si="897"/>
        <v>1.0840010499651731</v>
      </c>
      <c r="AU1233" s="54">
        <f t="shared" si="898"/>
        <v>1.0840010499651731</v>
      </c>
      <c r="AV1233" s="54">
        <f t="shared" si="899"/>
        <v>1.1222768729641739</v>
      </c>
      <c r="AW1233" s="54">
        <f t="shared" si="900"/>
        <v>1.1602073180634687</v>
      </c>
      <c r="AX1233" s="54">
        <f t="shared" si="901"/>
        <v>1.1602073180634687</v>
      </c>
      <c r="AY1233" s="54">
        <f t="shared" si="902"/>
        <v>1.1317909872451248</v>
      </c>
      <c r="AZ1233" s="54">
        <f t="shared" si="903"/>
        <v>1.1713340212034629</v>
      </c>
      <c r="BA1233" s="54">
        <f t="shared" si="904"/>
        <v>1.3453656821052915</v>
      </c>
      <c r="BB1233" s="54">
        <f t="shared" si="905"/>
        <v>1.3180221272752322</v>
      </c>
      <c r="BC1233" s="54">
        <f t="shared" si="906"/>
        <v>1.3362665608239042</v>
      </c>
      <c r="BD1233" s="54">
        <f t="shared" si="907"/>
        <v>1.3442745899291233</v>
      </c>
      <c r="BE1233" s="54">
        <f t="shared" si="908"/>
        <v>1.3647872591553498</v>
      </c>
      <c r="BF1233" s="54">
        <f t="shared" si="909"/>
        <v>1.4129610680522111</v>
      </c>
      <c r="BG1233" s="55">
        <f t="shared" si="882"/>
        <v>16.035495904811157</v>
      </c>
      <c r="BH1233" s="56">
        <f t="shared" si="925"/>
        <v>0</v>
      </c>
      <c r="BI1233" s="56">
        <f t="shared" si="910"/>
        <v>0</v>
      </c>
      <c r="BJ1233" s="56">
        <f t="shared" si="911"/>
        <v>0.23071908801239829</v>
      </c>
      <c r="BK1233" s="56">
        <f t="shared" si="912"/>
        <v>0</v>
      </c>
      <c r="BL1233" s="56">
        <f t="shared" si="913"/>
        <v>0</v>
      </c>
      <c r="BM1233" s="56">
        <f t="shared" si="914"/>
        <v>0</v>
      </c>
      <c r="BN1233" s="56">
        <f t="shared" si="915"/>
        <v>0</v>
      </c>
      <c r="BO1233" s="56">
        <f t="shared" si="916"/>
        <v>0</v>
      </c>
      <c r="BP1233" s="56">
        <f t="shared" si="917"/>
        <v>0.27613222446384511</v>
      </c>
      <c r="BQ1233" s="56">
        <f t="shared" si="918"/>
        <v>0</v>
      </c>
      <c r="BR1233" s="56">
        <f t="shared" si="919"/>
        <v>0.29585452921590277</v>
      </c>
      <c r="BS1233" s="56">
        <f t="shared" si="920"/>
        <v>0</v>
      </c>
      <c r="BT1233" s="56">
        <f t="shared" si="921"/>
        <v>0</v>
      </c>
      <c r="BU1233" s="57">
        <f t="shared" si="883"/>
        <v>0.8027058416921462</v>
      </c>
      <c r="BV1233" s="58">
        <f t="shared" ref="BV1233:BV1296" si="926">$BW$3*B1233</f>
        <v>2.1686095028152526</v>
      </c>
      <c r="BW1233" s="59">
        <f t="shared" si="922"/>
        <v>-10.42016638292014</v>
      </c>
      <c r="BX1233" s="68">
        <f t="shared" si="923"/>
        <v>12.035495904811157</v>
      </c>
    </row>
    <row r="1234" spans="1:76">
      <c r="A1234" s="49">
        <v>5122</v>
      </c>
      <c r="B1234" s="86">
        <v>2.8875379939209727E-2</v>
      </c>
      <c r="C1234" s="60">
        <v>0.19797421731123388</v>
      </c>
      <c r="D1234" s="60">
        <v>0.19797421731123388</v>
      </c>
      <c r="E1234" s="60">
        <v>0.20718232044198895</v>
      </c>
      <c r="F1234" s="60">
        <v>0.21639042357274402</v>
      </c>
      <c r="G1234" s="60">
        <v>0.21639042357274402</v>
      </c>
      <c r="H1234" s="60">
        <v>0.20948434622467771</v>
      </c>
      <c r="I1234" s="60">
        <v>0.21910681399631676</v>
      </c>
      <c r="J1234" s="60">
        <v>0.26243093922651933</v>
      </c>
      <c r="K1234" s="60">
        <v>0.25552486187845302</v>
      </c>
      <c r="L1234" s="60">
        <v>0.26012891344383055</v>
      </c>
      <c r="M1234" s="60">
        <v>0.26215469613259668</v>
      </c>
      <c r="N1234" s="60">
        <v>0.26735727440147328</v>
      </c>
      <c r="O1234" s="60">
        <v>0.27965009208103131</v>
      </c>
      <c r="P1234" s="117">
        <v>0.23474996458421876</v>
      </c>
      <c r="Q1234" s="61">
        <v>0</v>
      </c>
      <c r="R1234" s="61">
        <v>0</v>
      </c>
      <c r="S1234" s="61">
        <v>1</v>
      </c>
      <c r="T1234" s="61">
        <v>0</v>
      </c>
      <c r="U1234" s="61">
        <v>0</v>
      </c>
      <c r="V1234" s="61">
        <v>0</v>
      </c>
      <c r="W1234" s="61">
        <v>0</v>
      </c>
      <c r="X1234" s="61">
        <v>0</v>
      </c>
      <c r="Y1234" s="61">
        <v>0</v>
      </c>
      <c r="Z1234" s="61">
        <v>2</v>
      </c>
      <c r="AA1234" s="61">
        <v>2</v>
      </c>
      <c r="AB1234" s="61">
        <v>0</v>
      </c>
      <c r="AC1234" s="61">
        <v>1</v>
      </c>
      <c r="AD1234" s="50">
        <f t="shared" ref="AD1234:AD1297" si="927">SUM(Q1234:AC1234)</f>
        <v>6</v>
      </c>
      <c r="AE1234" s="51" t="s">
        <v>22</v>
      </c>
      <c r="AF1234" s="52">
        <f t="shared" si="884"/>
        <v>3.7845617022164685E-2</v>
      </c>
      <c r="AG1234" s="53">
        <f t="shared" si="924"/>
        <v>0.30987328261439445</v>
      </c>
      <c r="AH1234" s="53">
        <f t="shared" si="885"/>
        <v>0.30987328261439445</v>
      </c>
      <c r="AI1234" s="53">
        <f t="shared" si="886"/>
        <v>0.32081483559337814</v>
      </c>
      <c r="AJ1234" s="53">
        <f t="shared" si="887"/>
        <v>0.33165765860939017</v>
      </c>
      <c r="AK1234" s="53">
        <f t="shared" si="888"/>
        <v>0.33165765860939017</v>
      </c>
      <c r="AL1234" s="53">
        <f t="shared" si="889"/>
        <v>0.32353454681829025</v>
      </c>
      <c r="AM1234" s="53">
        <f t="shared" si="890"/>
        <v>0.33483834559006848</v>
      </c>
      <c r="AN1234" s="53">
        <f t="shared" si="891"/>
        <v>0.38458715537601601</v>
      </c>
      <c r="AO1234" s="53">
        <f t="shared" si="892"/>
        <v>0.37677070806371005</v>
      </c>
      <c r="AP1234" s="53">
        <f t="shared" si="893"/>
        <v>0.38198607433420284</v>
      </c>
      <c r="AQ1234" s="53">
        <f t="shared" si="894"/>
        <v>0.38427525501920828</v>
      </c>
      <c r="AR1234" s="53">
        <f t="shared" si="895"/>
        <v>0.39013902069408313</v>
      </c>
      <c r="AS1234" s="53">
        <f t="shared" si="896"/>
        <v>0.40391001870131615</v>
      </c>
      <c r="AT1234" s="54">
        <f t="shared" si="897"/>
        <v>0.54083901461074579</v>
      </c>
      <c r="AU1234" s="54">
        <f t="shared" si="898"/>
        <v>0.54083901461074579</v>
      </c>
      <c r="AV1234" s="54">
        <f t="shared" si="899"/>
        <v>0.55993591345125882</v>
      </c>
      <c r="AW1234" s="54">
        <f t="shared" si="900"/>
        <v>0.57886049341537305</v>
      </c>
      <c r="AX1234" s="54">
        <f t="shared" si="901"/>
        <v>0.57886049341537305</v>
      </c>
      <c r="AY1234" s="54">
        <f t="shared" si="902"/>
        <v>0.56468277618978557</v>
      </c>
      <c r="AZ1234" s="54">
        <f t="shared" si="903"/>
        <v>0.58441192268962883</v>
      </c>
      <c r="BA1234" s="54">
        <f t="shared" si="904"/>
        <v>0.67124127769462671</v>
      </c>
      <c r="BB1234" s="54">
        <f t="shared" si="905"/>
        <v>0.657598798980497</v>
      </c>
      <c r="BC1234" s="54">
        <f t="shared" si="906"/>
        <v>0.66670146678963971</v>
      </c>
      <c r="BD1234" s="54">
        <f t="shared" si="907"/>
        <v>0.67069690071507748</v>
      </c>
      <c r="BE1234" s="54">
        <f t="shared" si="908"/>
        <v>0.68093125594167514</v>
      </c>
      <c r="BF1234" s="54">
        <f t="shared" si="909"/>
        <v>0.70496654200958242</v>
      </c>
      <c r="BG1234" s="55">
        <f t="shared" ref="BG1234:BG1297" si="928">SUM(AT1234:BF1234)</f>
        <v>8.0005658705140092</v>
      </c>
      <c r="BH1234" s="56">
        <f t="shared" si="925"/>
        <v>0</v>
      </c>
      <c r="BI1234" s="56">
        <f t="shared" si="910"/>
        <v>0</v>
      </c>
      <c r="BJ1234" s="56">
        <f t="shared" si="911"/>
        <v>-0.57993294206733825</v>
      </c>
      <c r="BK1234" s="56">
        <f t="shared" si="912"/>
        <v>0</v>
      </c>
      <c r="BL1234" s="56">
        <f t="shared" si="913"/>
        <v>0</v>
      </c>
      <c r="BM1234" s="56">
        <f t="shared" si="914"/>
        <v>0</v>
      </c>
      <c r="BN1234" s="56">
        <f t="shared" si="915"/>
        <v>0</v>
      </c>
      <c r="BO1234" s="56">
        <f t="shared" si="916"/>
        <v>0</v>
      </c>
      <c r="BP1234" s="56">
        <f t="shared" si="917"/>
        <v>0</v>
      </c>
      <c r="BQ1234" s="56">
        <f t="shared" si="918"/>
        <v>-0.81082581857217406</v>
      </c>
      <c r="BR1234" s="56">
        <f t="shared" si="919"/>
        <v>-0.79887591371526878</v>
      </c>
      <c r="BS1234" s="56">
        <f t="shared" si="920"/>
        <v>0</v>
      </c>
      <c r="BT1234" s="56">
        <f t="shared" si="921"/>
        <v>-0.34960493543847798</v>
      </c>
      <c r="BU1234" s="57">
        <f t="shared" ref="BU1234:BU1297" si="929">SUM(BH1234:BT1234)</f>
        <v>-2.5392396097932588</v>
      </c>
      <c r="BV1234" s="58">
        <f t="shared" si="926"/>
        <v>1.0215763773592512</v>
      </c>
      <c r="BW1234" s="59">
        <f t="shared" si="922"/>
        <v>-11.330895809381875</v>
      </c>
      <c r="BX1234" s="68">
        <f t="shared" si="923"/>
        <v>2.0005658705140092</v>
      </c>
    </row>
    <row r="1235" spans="1:76">
      <c r="A1235" s="49">
        <v>5123</v>
      </c>
      <c r="B1235" s="86">
        <v>6.0790273556231003E-3</v>
      </c>
      <c r="C1235" s="60">
        <v>0.19797421731123388</v>
      </c>
      <c r="D1235" s="60">
        <v>0.19797421731123388</v>
      </c>
      <c r="E1235" s="60">
        <v>0.20718232044198895</v>
      </c>
      <c r="F1235" s="60">
        <v>0.21639042357274402</v>
      </c>
      <c r="G1235" s="60">
        <v>0.20948434622467771</v>
      </c>
      <c r="H1235" s="60">
        <v>0.20718232044198895</v>
      </c>
      <c r="I1235" s="60">
        <v>0.21910681399631676</v>
      </c>
      <c r="J1235" s="60">
        <v>0.25552486187845302</v>
      </c>
      <c r="K1235" s="60">
        <v>0.25322283609576429</v>
      </c>
      <c r="L1235" s="60">
        <v>0.25552486187845302</v>
      </c>
      <c r="M1235" s="60">
        <v>0.25980662983425412</v>
      </c>
      <c r="N1235" s="60">
        <v>0.26261510128913446</v>
      </c>
      <c r="O1235" s="60">
        <v>0.2746777163904236</v>
      </c>
      <c r="P1235" s="117">
        <v>0.23205128205128209</v>
      </c>
      <c r="Q1235" s="61">
        <v>1</v>
      </c>
      <c r="R1235" s="61">
        <v>0</v>
      </c>
      <c r="S1235" s="61">
        <v>0</v>
      </c>
      <c r="T1235" s="61">
        <v>0</v>
      </c>
      <c r="U1235" s="61">
        <v>0</v>
      </c>
      <c r="V1235" s="61">
        <v>0</v>
      </c>
      <c r="W1235" s="61">
        <v>0</v>
      </c>
      <c r="X1235" s="61">
        <v>0</v>
      </c>
      <c r="Y1235" s="61">
        <v>0</v>
      </c>
      <c r="Z1235" s="61">
        <v>0</v>
      </c>
      <c r="AA1235" s="61">
        <v>0</v>
      </c>
      <c r="AB1235" s="61">
        <v>0</v>
      </c>
      <c r="AC1235" s="61">
        <v>0</v>
      </c>
      <c r="AD1235" s="50">
        <f t="shared" si="927"/>
        <v>1</v>
      </c>
      <c r="AE1235" s="51" t="s">
        <v>22</v>
      </c>
      <c r="AF1235" s="52">
        <f t="shared" si="884"/>
        <v>8.9735687863576347E-3</v>
      </c>
      <c r="AG1235" s="53">
        <f t="shared" si="924"/>
        <v>0.30987328261439445</v>
      </c>
      <c r="AH1235" s="53">
        <f t="shared" si="885"/>
        <v>0.30987328261439445</v>
      </c>
      <c r="AI1235" s="53">
        <f t="shared" si="886"/>
        <v>0.32081483559337814</v>
      </c>
      <c r="AJ1235" s="53">
        <f t="shared" si="887"/>
        <v>0.33165765860939017</v>
      </c>
      <c r="AK1235" s="53">
        <f t="shared" si="888"/>
        <v>0.32353454681829025</v>
      </c>
      <c r="AL1235" s="53">
        <f t="shared" si="889"/>
        <v>0.32081483559337814</v>
      </c>
      <c r="AM1235" s="53">
        <f t="shared" si="890"/>
        <v>0.33483834559006848</v>
      </c>
      <c r="AN1235" s="53">
        <f t="shared" si="891"/>
        <v>0.37677070806371005</v>
      </c>
      <c r="AO1235" s="53">
        <f t="shared" si="892"/>
        <v>0.37415630105048897</v>
      </c>
      <c r="AP1235" s="53">
        <f t="shared" si="893"/>
        <v>0.37677070806371005</v>
      </c>
      <c r="AQ1235" s="53">
        <f t="shared" si="894"/>
        <v>0.38162157472551389</v>
      </c>
      <c r="AR1235" s="53">
        <f t="shared" si="895"/>
        <v>0.38479505436367667</v>
      </c>
      <c r="AS1235" s="53">
        <f t="shared" si="896"/>
        <v>0.39835362203304042</v>
      </c>
      <c r="AT1235" s="54">
        <f t="shared" si="897"/>
        <v>0.12823826064489974</v>
      </c>
      <c r="AU1235" s="54">
        <f t="shared" si="898"/>
        <v>0.12823826064489974</v>
      </c>
      <c r="AV1235" s="54">
        <f t="shared" si="899"/>
        <v>0.13276632357094728</v>
      </c>
      <c r="AW1235" s="54">
        <f t="shared" si="900"/>
        <v>0.13725352799309862</v>
      </c>
      <c r="AX1235" s="54">
        <f t="shared" si="901"/>
        <v>0.13389185150932442</v>
      </c>
      <c r="AY1235" s="54">
        <f t="shared" si="902"/>
        <v>0.13276632357094728</v>
      </c>
      <c r="AZ1235" s="54">
        <f t="shared" si="903"/>
        <v>0.13856982658656478</v>
      </c>
      <c r="BA1235" s="54">
        <f t="shared" si="904"/>
        <v>0.15592315625404307</v>
      </c>
      <c r="BB1235" s="54">
        <f t="shared" si="905"/>
        <v>0.15484120751304592</v>
      </c>
      <c r="BC1235" s="54">
        <f t="shared" si="906"/>
        <v>0.15592315625404307</v>
      </c>
      <c r="BD1235" s="54">
        <f t="shared" si="907"/>
        <v>0.15793064363108214</v>
      </c>
      <c r="BE1235" s="54">
        <f t="shared" si="908"/>
        <v>0.15924395953091214</v>
      </c>
      <c r="BF1235" s="54">
        <f t="shared" si="909"/>
        <v>0.16485505036160841</v>
      </c>
      <c r="BG1235" s="55">
        <f t="shared" si="928"/>
        <v>1.8804415480654166</v>
      </c>
      <c r="BH1235" s="56">
        <f t="shared" si="925"/>
        <v>-2.0538653340533912</v>
      </c>
      <c r="BI1235" s="56">
        <f t="shared" si="910"/>
        <v>0</v>
      </c>
      <c r="BJ1235" s="56">
        <f t="shared" si="911"/>
        <v>0</v>
      </c>
      <c r="BK1235" s="56">
        <f t="shared" si="912"/>
        <v>0</v>
      </c>
      <c r="BL1235" s="56">
        <f t="shared" si="913"/>
        <v>0</v>
      </c>
      <c r="BM1235" s="56">
        <f t="shared" si="914"/>
        <v>0</v>
      </c>
      <c r="BN1235" s="56">
        <f t="shared" si="915"/>
        <v>0</v>
      </c>
      <c r="BO1235" s="56">
        <f t="shared" si="916"/>
        <v>0</v>
      </c>
      <c r="BP1235" s="56">
        <f t="shared" si="917"/>
        <v>0</v>
      </c>
      <c r="BQ1235" s="56">
        <f t="shared" si="918"/>
        <v>0</v>
      </c>
      <c r="BR1235" s="56">
        <f t="shared" si="919"/>
        <v>0</v>
      </c>
      <c r="BS1235" s="56">
        <f t="shared" si="920"/>
        <v>0</v>
      </c>
      <c r="BT1235" s="56">
        <f t="shared" si="921"/>
        <v>0</v>
      </c>
      <c r="BU1235" s="57">
        <f t="shared" si="929"/>
        <v>-2.0538653340533912</v>
      </c>
      <c r="BV1235" s="58">
        <f t="shared" si="926"/>
        <v>0.21506871102300024</v>
      </c>
      <c r="BW1235" s="59">
        <f t="shared" si="922"/>
        <v>-4.8200844432184162</v>
      </c>
      <c r="BX1235" s="68">
        <f t="shared" si="923"/>
        <v>0.88044154806541663</v>
      </c>
    </row>
    <row r="1236" spans="1:76">
      <c r="A1236" s="49">
        <v>5124</v>
      </c>
      <c r="B1236" s="86">
        <v>5.6231003039513686E-2</v>
      </c>
      <c r="C1236" s="60">
        <v>0.27163904235727437</v>
      </c>
      <c r="D1236" s="60">
        <v>0.27163904235727437</v>
      </c>
      <c r="E1236" s="60">
        <v>0.26243093922651933</v>
      </c>
      <c r="F1236" s="60">
        <v>0.27394106813996316</v>
      </c>
      <c r="G1236" s="60">
        <v>0.28775322283609578</v>
      </c>
      <c r="H1236" s="60">
        <v>0.31767955801104975</v>
      </c>
      <c r="I1236" s="60">
        <v>0.35874769797421729</v>
      </c>
      <c r="J1236" s="60">
        <v>0.37753222836095762</v>
      </c>
      <c r="K1236" s="60">
        <v>0.39594843462246776</v>
      </c>
      <c r="L1236" s="60">
        <v>0.40285451197053407</v>
      </c>
      <c r="M1236" s="60">
        <v>0.40626151012891343</v>
      </c>
      <c r="N1236" s="60">
        <v>0.41404235727440147</v>
      </c>
      <c r="O1236" s="60">
        <v>0.43310313075506446</v>
      </c>
      <c r="P1236" s="117">
        <v>0.34412098030882565</v>
      </c>
      <c r="Q1236" s="61">
        <v>0</v>
      </c>
      <c r="R1236" s="61">
        <v>2</v>
      </c>
      <c r="S1236" s="61">
        <v>2</v>
      </c>
      <c r="T1236" s="61">
        <v>1</v>
      </c>
      <c r="U1236" s="61">
        <v>1</v>
      </c>
      <c r="V1236" s="61">
        <v>2</v>
      </c>
      <c r="W1236" s="61">
        <v>0</v>
      </c>
      <c r="X1236" s="61">
        <v>2</v>
      </c>
      <c r="Y1236" s="61">
        <v>2</v>
      </c>
      <c r="Z1236" s="61">
        <v>0</v>
      </c>
      <c r="AA1236" s="61">
        <v>1</v>
      </c>
      <c r="AB1236" s="61">
        <v>3</v>
      </c>
      <c r="AC1236" s="61">
        <v>0</v>
      </c>
      <c r="AD1236" s="50">
        <f t="shared" si="927"/>
        <v>16</v>
      </c>
      <c r="AE1236" s="51" t="s">
        <v>22</v>
      </c>
      <c r="AF1236" s="52">
        <f t="shared" si="884"/>
        <v>7.0044478379855196E-2</v>
      </c>
      <c r="AG1236" s="53">
        <f t="shared" si="924"/>
        <v>0.39494882983033019</v>
      </c>
      <c r="AH1236" s="53">
        <f t="shared" si="885"/>
        <v>0.39494882983033019</v>
      </c>
      <c r="AI1236" s="53">
        <f t="shared" si="886"/>
        <v>0.38458715537601601</v>
      </c>
      <c r="AJ1236" s="53">
        <f t="shared" si="887"/>
        <v>0.39752886684148253</v>
      </c>
      <c r="AK1236" s="53">
        <f t="shared" si="888"/>
        <v>0.41292596228733253</v>
      </c>
      <c r="AL1236" s="53">
        <f t="shared" si="889"/>
        <v>0.44583648193335668</v>
      </c>
      <c r="AM1236" s="53">
        <f t="shared" si="890"/>
        <v>0.49013369334788537</v>
      </c>
      <c r="AN1236" s="53">
        <f t="shared" si="891"/>
        <v>0.51010724344116565</v>
      </c>
      <c r="AO1236" s="53">
        <f t="shared" si="892"/>
        <v>0.52953404380455216</v>
      </c>
      <c r="AP1236" s="53">
        <f t="shared" si="893"/>
        <v>0.53678205445236127</v>
      </c>
      <c r="AQ1236" s="53">
        <f t="shared" si="894"/>
        <v>0.5403506087200024</v>
      </c>
      <c r="AR1236" s="53">
        <f t="shared" si="895"/>
        <v>0.54848320804100326</v>
      </c>
      <c r="AS1236" s="53">
        <f t="shared" si="896"/>
        <v>0.56830882728346277</v>
      </c>
      <c r="AT1236" s="54">
        <f t="shared" si="897"/>
        <v>1.2758012598270696</v>
      </c>
      <c r="AU1236" s="54">
        <f t="shared" si="898"/>
        <v>1.2758012598270696</v>
      </c>
      <c r="AV1236" s="54">
        <f t="shared" si="899"/>
        <v>1.2423299938698795</v>
      </c>
      <c r="AW1236" s="54">
        <f t="shared" si="900"/>
        <v>1.2841355406771804</v>
      </c>
      <c r="AX1236" s="54">
        <f t="shared" si="901"/>
        <v>1.333872702263232</v>
      </c>
      <c r="AY1236" s="54">
        <f t="shared" si="902"/>
        <v>1.4401833917872364</v>
      </c>
      <c r="AZ1236" s="54">
        <f t="shared" si="903"/>
        <v>1.583276455650118</v>
      </c>
      <c r="BA1236" s="54">
        <f t="shared" si="904"/>
        <v>1.6477969161441348</v>
      </c>
      <c r="BB1236" s="54">
        <f t="shared" si="905"/>
        <v>1.7105512136784888</v>
      </c>
      <c r="BC1236" s="54">
        <f t="shared" si="906"/>
        <v>1.7339644267767209</v>
      </c>
      <c r="BD1236" s="54">
        <f t="shared" si="907"/>
        <v>1.7454919100518926</v>
      </c>
      <c r="BE1236" s="54">
        <f t="shared" si="908"/>
        <v>1.7717626055844229</v>
      </c>
      <c r="BF1236" s="54">
        <f t="shared" si="909"/>
        <v>1.8358052057796119</v>
      </c>
      <c r="BG1236" s="55">
        <f t="shared" si="928"/>
        <v>19.880772881917057</v>
      </c>
      <c r="BH1236" s="56">
        <f t="shared" si="925"/>
        <v>0</v>
      </c>
      <c r="BI1236" s="56">
        <f t="shared" si="910"/>
        <v>0.48714884061059482</v>
      </c>
      <c r="BJ1236" s="56">
        <f t="shared" si="911"/>
        <v>0.43397728753576603</v>
      </c>
      <c r="BK1236" s="56">
        <f t="shared" si="912"/>
        <v>0.25008576097163271</v>
      </c>
      <c r="BL1236" s="56">
        <f t="shared" si="913"/>
        <v>0.28808651735033958</v>
      </c>
      <c r="BM1236" s="56">
        <f t="shared" si="914"/>
        <v>0.72954092177340168</v>
      </c>
      <c r="BN1236" s="56">
        <f t="shared" si="915"/>
        <v>0</v>
      </c>
      <c r="BO1236" s="56">
        <f t="shared" si="916"/>
        <v>0.99887838679742968</v>
      </c>
      <c r="BP1236" s="56">
        <f t="shared" si="917"/>
        <v>1.073631331504562</v>
      </c>
      <c r="BQ1236" s="56">
        <f t="shared" si="918"/>
        <v>0</v>
      </c>
      <c r="BR1236" s="56">
        <f t="shared" si="919"/>
        <v>0.55703641280680649</v>
      </c>
      <c r="BS1236" s="56">
        <f t="shared" si="920"/>
        <v>1.7159246203429666</v>
      </c>
      <c r="BT1236" s="56">
        <f t="shared" si="921"/>
        <v>0</v>
      </c>
      <c r="BU1236" s="57">
        <f t="shared" si="929"/>
        <v>6.5343100796934994</v>
      </c>
      <c r="BV1236" s="58">
        <f t="shared" si="926"/>
        <v>1.9893855769627526</v>
      </c>
      <c r="BW1236" s="59">
        <f t="shared" si="922"/>
        <v>-14.117661949987891</v>
      </c>
      <c r="BX1236" s="68">
        <f t="shared" si="923"/>
        <v>3.880772881917057</v>
      </c>
    </row>
    <row r="1237" spans="1:76">
      <c r="A1237" s="49">
        <v>5125</v>
      </c>
      <c r="B1237" s="86">
        <v>0.14640324214792302</v>
      </c>
      <c r="C1237" s="60">
        <v>0.20718232044198895</v>
      </c>
      <c r="D1237" s="60">
        <v>0.20718232044198895</v>
      </c>
      <c r="E1237" s="60">
        <v>0.22099447513812154</v>
      </c>
      <c r="F1237" s="60">
        <v>0.23020257826887661</v>
      </c>
      <c r="G1237" s="60">
        <v>0.24171270718232044</v>
      </c>
      <c r="H1237" s="60">
        <v>0.25322283609576429</v>
      </c>
      <c r="I1237" s="60">
        <v>0.28651012891344385</v>
      </c>
      <c r="J1237" s="60">
        <v>0.30616942909760592</v>
      </c>
      <c r="K1237" s="60">
        <v>0.31537753222836096</v>
      </c>
      <c r="L1237" s="60">
        <v>0.31998158379373848</v>
      </c>
      <c r="M1237" s="60">
        <v>0.32357274401473296</v>
      </c>
      <c r="N1237" s="60">
        <v>0.32886740331491715</v>
      </c>
      <c r="O1237" s="60">
        <v>0.34401473296500923</v>
      </c>
      <c r="P1237" s="117">
        <v>0.27576852245360539</v>
      </c>
      <c r="Q1237" s="61">
        <v>3</v>
      </c>
      <c r="R1237" s="61">
        <v>7</v>
      </c>
      <c r="S1237" s="61">
        <v>0</v>
      </c>
      <c r="T1237" s="61">
        <v>5</v>
      </c>
      <c r="U1237" s="61">
        <v>1</v>
      </c>
      <c r="V1237" s="61">
        <v>5</v>
      </c>
      <c r="W1237" s="61">
        <v>0</v>
      </c>
      <c r="X1237" s="61">
        <v>1</v>
      </c>
      <c r="Y1237" s="61">
        <v>3</v>
      </c>
      <c r="Z1237" s="61">
        <v>3</v>
      </c>
      <c r="AA1237" s="61">
        <v>0</v>
      </c>
      <c r="AB1237" s="61">
        <v>4</v>
      </c>
      <c r="AC1237" s="61">
        <v>4</v>
      </c>
      <c r="AD1237" s="50">
        <f t="shared" si="927"/>
        <v>36</v>
      </c>
      <c r="AE1237" s="51" t="s">
        <v>22</v>
      </c>
      <c r="AF1237" s="52">
        <f t="shared" si="884"/>
        <v>0.16952484229157208</v>
      </c>
      <c r="AG1237" s="53">
        <f t="shared" si="924"/>
        <v>0.32081483559337814</v>
      </c>
      <c r="AH1237" s="53">
        <f t="shared" si="885"/>
        <v>0.32081483559337814</v>
      </c>
      <c r="AI1237" s="53">
        <f t="shared" si="886"/>
        <v>0.33704398883311554</v>
      </c>
      <c r="AJ1237" s="53">
        <f t="shared" si="887"/>
        <v>0.34775004938655657</v>
      </c>
      <c r="AK1237" s="53">
        <f t="shared" si="888"/>
        <v>0.36101447371290168</v>
      </c>
      <c r="AL1237" s="53">
        <f t="shared" si="889"/>
        <v>0.37415630105048897</v>
      </c>
      <c r="AM1237" s="53">
        <f t="shared" si="890"/>
        <v>0.41154589932181418</v>
      </c>
      <c r="AN1237" s="53">
        <f t="shared" si="891"/>
        <v>0.43324731320925952</v>
      </c>
      <c r="AO1237" s="53">
        <f t="shared" si="892"/>
        <v>0.44332519424944516</v>
      </c>
      <c r="AP1237" s="53">
        <f t="shared" si="893"/>
        <v>0.44834457332804195</v>
      </c>
      <c r="AQ1237" s="53">
        <f t="shared" si="894"/>
        <v>0.45225090161219267</v>
      </c>
      <c r="AR1237" s="53">
        <f t="shared" si="895"/>
        <v>0.45799650002868264</v>
      </c>
      <c r="AS1237" s="53">
        <f t="shared" si="896"/>
        <v>0.47434705257263415</v>
      </c>
      <c r="AT1237" s="54">
        <f t="shared" si="897"/>
        <v>2.508164878527924</v>
      </c>
      <c r="AU1237" s="54">
        <f t="shared" si="898"/>
        <v>2.508164878527924</v>
      </c>
      <c r="AV1237" s="54">
        <f t="shared" si="899"/>
        <v>2.6350461435070462</v>
      </c>
      <c r="AW1237" s="54">
        <f t="shared" si="900"/>
        <v>2.7187472760243989</v>
      </c>
      <c r="AX1237" s="54">
        <f t="shared" si="901"/>
        <v>2.8224499715923743</v>
      </c>
      <c r="AY1237" s="54">
        <f t="shared" si="902"/>
        <v>2.9251941907206715</v>
      </c>
      <c r="AZ1237" s="54">
        <f t="shared" si="903"/>
        <v>3.2175100901177562</v>
      </c>
      <c r="BA1237" s="54">
        <f t="shared" si="904"/>
        <v>3.3871740772155277</v>
      </c>
      <c r="BB1237" s="54">
        <f t="shared" si="905"/>
        <v>3.4659640347566865</v>
      </c>
      <c r="BC1237" s="54">
        <f t="shared" si="906"/>
        <v>3.5052060800744127</v>
      </c>
      <c r="BD1237" s="54">
        <f t="shared" si="907"/>
        <v>3.5357461746064667</v>
      </c>
      <c r="BE1237" s="54">
        <f t="shared" si="908"/>
        <v>3.5806658807906007</v>
      </c>
      <c r="BF1237" s="54">
        <f t="shared" si="909"/>
        <v>3.7084962585828647</v>
      </c>
      <c r="BG1237" s="55">
        <f t="shared" si="928"/>
        <v>40.518529935044647</v>
      </c>
      <c r="BH1237" s="56">
        <f t="shared" si="925"/>
        <v>2.7586540849490069</v>
      </c>
      <c r="BI1237" s="56">
        <f t="shared" si="910"/>
        <v>6.4368595315476824</v>
      </c>
      <c r="BJ1237" s="56">
        <f t="shared" si="911"/>
        <v>0</v>
      </c>
      <c r="BK1237" s="56">
        <f t="shared" si="912"/>
        <v>5.0008560696614754</v>
      </c>
      <c r="BL1237" s="56">
        <f t="shared" si="913"/>
        <v>1.0376052920280381</v>
      </c>
      <c r="BM1237" s="56">
        <f t="shared" si="914"/>
        <v>5.3668043423503757</v>
      </c>
      <c r="BN1237" s="56">
        <f t="shared" si="915"/>
        <v>0</v>
      </c>
      <c r="BO1237" s="56">
        <f t="shared" si="916"/>
        <v>1.2199959682089063</v>
      </c>
      <c r="BP1237" s="56">
        <f t="shared" si="917"/>
        <v>3.728972443963988</v>
      </c>
      <c r="BQ1237" s="56">
        <f t="shared" si="918"/>
        <v>3.7627479443552136</v>
      </c>
      <c r="BR1237" s="56">
        <f t="shared" si="919"/>
        <v>0</v>
      </c>
      <c r="BS1237" s="56">
        <f t="shared" si="920"/>
        <v>5.1021951333502029</v>
      </c>
      <c r="BT1237" s="56">
        <f t="shared" si="921"/>
        <v>5.2425058932713391</v>
      </c>
      <c r="BU1237" s="57">
        <f t="shared" si="929"/>
        <v>39.657196703686225</v>
      </c>
      <c r="BV1237" s="58">
        <f t="shared" si="926"/>
        <v>5.1795714571372571</v>
      </c>
      <c r="BW1237" s="59">
        <f t="shared" si="922"/>
        <v>-1.6808474527801707</v>
      </c>
      <c r="BX1237" s="68">
        <f t="shared" si="923"/>
        <v>4.5185299350446471</v>
      </c>
    </row>
    <row r="1238" spans="1:76">
      <c r="A1238" s="49">
        <v>5126</v>
      </c>
      <c r="B1238" s="86">
        <v>9.0172239108409324E-2</v>
      </c>
      <c r="C1238" s="60">
        <v>0.20718232044198895</v>
      </c>
      <c r="D1238" s="60">
        <v>0.20718232044198895</v>
      </c>
      <c r="E1238" s="60">
        <v>0.22099447513812154</v>
      </c>
      <c r="F1238" s="60">
        <v>0.23020257826887661</v>
      </c>
      <c r="G1238" s="60">
        <v>0.24171270718232044</v>
      </c>
      <c r="H1238" s="60">
        <v>0.25322283609576429</v>
      </c>
      <c r="I1238" s="60">
        <v>0.28651012891344385</v>
      </c>
      <c r="J1238" s="60">
        <v>0.30616942909760592</v>
      </c>
      <c r="K1238" s="60">
        <v>0.31537753222836096</v>
      </c>
      <c r="L1238" s="60">
        <v>0.31998158379373848</v>
      </c>
      <c r="M1238" s="60">
        <v>0.32357274401473296</v>
      </c>
      <c r="N1238" s="60">
        <v>0.32886740331491715</v>
      </c>
      <c r="O1238" s="60">
        <v>0.34401473296500923</v>
      </c>
      <c r="P1238" s="117">
        <v>0.27576852245360539</v>
      </c>
      <c r="Q1238" s="61">
        <v>4</v>
      </c>
      <c r="R1238" s="61">
        <v>3</v>
      </c>
      <c r="S1238" s="61">
        <v>0</v>
      </c>
      <c r="T1238" s="61">
        <v>2</v>
      </c>
      <c r="U1238" s="61">
        <v>2</v>
      </c>
      <c r="V1238" s="61">
        <v>2</v>
      </c>
      <c r="W1238" s="61">
        <v>1</v>
      </c>
      <c r="X1238" s="61">
        <v>2</v>
      </c>
      <c r="Y1238" s="61">
        <v>2</v>
      </c>
      <c r="Z1238" s="61">
        <v>3</v>
      </c>
      <c r="AA1238" s="61">
        <v>1</v>
      </c>
      <c r="AB1238" s="61">
        <v>2</v>
      </c>
      <c r="AC1238" s="61">
        <v>3</v>
      </c>
      <c r="AD1238" s="50">
        <f t="shared" si="927"/>
        <v>27</v>
      </c>
      <c r="AE1238" s="51" t="s">
        <v>22</v>
      </c>
      <c r="AF1238" s="52">
        <f t="shared" si="884"/>
        <v>0.10834741211719401</v>
      </c>
      <c r="AG1238" s="53">
        <f t="shared" si="924"/>
        <v>0.32081483559337814</v>
      </c>
      <c r="AH1238" s="53">
        <f t="shared" si="885"/>
        <v>0.32081483559337814</v>
      </c>
      <c r="AI1238" s="53">
        <f t="shared" si="886"/>
        <v>0.33704398883311554</v>
      </c>
      <c r="AJ1238" s="53">
        <f t="shared" si="887"/>
        <v>0.34775004938655657</v>
      </c>
      <c r="AK1238" s="53">
        <f t="shared" si="888"/>
        <v>0.36101447371290168</v>
      </c>
      <c r="AL1238" s="53">
        <f t="shared" si="889"/>
        <v>0.37415630105048897</v>
      </c>
      <c r="AM1238" s="53">
        <f t="shared" si="890"/>
        <v>0.41154589932181418</v>
      </c>
      <c r="AN1238" s="53">
        <f t="shared" si="891"/>
        <v>0.43324731320925952</v>
      </c>
      <c r="AO1238" s="53">
        <f t="shared" si="892"/>
        <v>0.44332519424944516</v>
      </c>
      <c r="AP1238" s="53">
        <f t="shared" si="893"/>
        <v>0.44834457332804195</v>
      </c>
      <c r="AQ1238" s="53">
        <f t="shared" si="894"/>
        <v>0.45225090161219267</v>
      </c>
      <c r="AR1238" s="53">
        <f t="shared" si="895"/>
        <v>0.45799650002868264</v>
      </c>
      <c r="AS1238" s="53">
        <f t="shared" si="896"/>
        <v>0.47434705257263415</v>
      </c>
      <c r="AT1238" s="54">
        <f t="shared" si="897"/>
        <v>1.6030286185687077</v>
      </c>
      <c r="AU1238" s="54">
        <f t="shared" si="898"/>
        <v>1.6030286185687077</v>
      </c>
      <c r="AV1238" s="54">
        <f t="shared" si="899"/>
        <v>1.6841214927505308</v>
      </c>
      <c r="AW1238" s="54">
        <f t="shared" si="900"/>
        <v>1.7376169036705169</v>
      </c>
      <c r="AX1238" s="54">
        <f t="shared" si="901"/>
        <v>1.8038957955573018</v>
      </c>
      <c r="AY1238" s="54">
        <f t="shared" si="902"/>
        <v>1.8695621020529976</v>
      </c>
      <c r="AZ1238" s="54">
        <f t="shared" si="903"/>
        <v>2.0563882379293603</v>
      </c>
      <c r="BA1238" s="54">
        <f t="shared" si="904"/>
        <v>2.1648245808454711</v>
      </c>
      <c r="BB1238" s="54">
        <f t="shared" si="905"/>
        <v>2.2151811414829119</v>
      </c>
      <c r="BC1238" s="54">
        <f t="shared" si="906"/>
        <v>2.2402616783463443</v>
      </c>
      <c r="BD1238" s="54">
        <f t="shared" si="907"/>
        <v>2.2597805887528279</v>
      </c>
      <c r="BE1238" s="54">
        <f t="shared" si="908"/>
        <v>2.2884898555029176</v>
      </c>
      <c r="BF1238" s="54">
        <f t="shared" si="909"/>
        <v>2.3701893305564545</v>
      </c>
      <c r="BG1238" s="55">
        <f t="shared" si="928"/>
        <v>25.896368944585049</v>
      </c>
      <c r="BH1238" s="56">
        <f t="shared" si="925"/>
        <v>1.8875789063954906</v>
      </c>
      <c r="BI1238" s="56">
        <f t="shared" si="910"/>
        <v>1.415684179796618</v>
      </c>
      <c r="BJ1238" s="56">
        <f t="shared" si="911"/>
        <v>0</v>
      </c>
      <c r="BK1238" s="56">
        <f t="shared" si="912"/>
        <v>1.1050291577629978</v>
      </c>
      <c r="BL1238" s="56">
        <f t="shared" si="913"/>
        <v>1.1798973139544842</v>
      </c>
      <c r="BM1238" s="56">
        <f t="shared" si="914"/>
        <v>1.2514084668385577</v>
      </c>
      <c r="BN1238" s="56">
        <f t="shared" si="915"/>
        <v>0.72095116144416593</v>
      </c>
      <c r="BO1238" s="56">
        <f t="shared" si="916"/>
        <v>1.5446786663162204</v>
      </c>
      <c r="BP1238" s="56">
        <f t="shared" si="917"/>
        <v>1.5906683592077331</v>
      </c>
      <c r="BQ1238" s="56">
        <f t="shared" si="918"/>
        <v>2.4197780392028259</v>
      </c>
      <c r="BR1238" s="56">
        <f t="shared" si="919"/>
        <v>0.81526772394853497</v>
      </c>
      <c r="BS1238" s="56">
        <f t="shared" si="920"/>
        <v>1.655784296573509</v>
      </c>
      <c r="BT1238" s="56">
        <f t="shared" si="921"/>
        <v>2.5889095148011165</v>
      </c>
      <c r="BU1238" s="57">
        <f t="shared" si="929"/>
        <v>18.175635786242253</v>
      </c>
      <c r="BV1238" s="58">
        <f t="shared" si="926"/>
        <v>3.1901858801745036</v>
      </c>
      <c r="BW1238" s="59">
        <f t="shared" si="922"/>
        <v>-8.8470526715549909</v>
      </c>
      <c r="BX1238" s="68">
        <f t="shared" si="923"/>
        <v>1.1036310554149509</v>
      </c>
    </row>
    <row r="1239" spans="1:76">
      <c r="A1239" s="49">
        <v>5127</v>
      </c>
      <c r="B1239" s="86">
        <v>2.2796352583586629E-2</v>
      </c>
      <c r="C1239" s="60">
        <v>0.20718232044198895</v>
      </c>
      <c r="D1239" s="60">
        <v>0.20718232044198895</v>
      </c>
      <c r="E1239" s="60">
        <v>0.21178637200736647</v>
      </c>
      <c r="F1239" s="60">
        <v>0.22099447513812154</v>
      </c>
      <c r="G1239" s="60">
        <v>0.23250460405156537</v>
      </c>
      <c r="H1239" s="60">
        <v>0.2440147329650092</v>
      </c>
      <c r="I1239" s="60">
        <v>0.27449355432780848</v>
      </c>
      <c r="J1239" s="60">
        <v>0.29005524861878451</v>
      </c>
      <c r="K1239" s="60">
        <v>0.30386740331491713</v>
      </c>
      <c r="L1239" s="60">
        <v>0.30847145488029465</v>
      </c>
      <c r="M1239" s="60">
        <v>0.31178637200736647</v>
      </c>
      <c r="N1239" s="60">
        <v>0.32688766114180479</v>
      </c>
      <c r="O1239" s="60">
        <v>0.34194290976058933</v>
      </c>
      <c r="P1239" s="117">
        <v>0.26778226377673886</v>
      </c>
      <c r="Q1239" s="61">
        <v>0</v>
      </c>
      <c r="R1239" s="61">
        <v>0</v>
      </c>
      <c r="S1239" s="61">
        <v>1</v>
      </c>
      <c r="T1239" s="61">
        <v>1</v>
      </c>
      <c r="U1239" s="61">
        <v>0</v>
      </c>
      <c r="V1239" s="61">
        <v>0</v>
      </c>
      <c r="W1239" s="61">
        <v>0</v>
      </c>
      <c r="X1239" s="61">
        <v>0</v>
      </c>
      <c r="Y1239" s="61">
        <v>1</v>
      </c>
      <c r="Z1239" s="61">
        <v>0</v>
      </c>
      <c r="AA1239" s="61">
        <v>0</v>
      </c>
      <c r="AB1239" s="61">
        <v>0</v>
      </c>
      <c r="AC1239" s="61">
        <v>2</v>
      </c>
      <c r="AD1239" s="50">
        <f t="shared" si="927"/>
        <v>5</v>
      </c>
      <c r="AE1239" s="51" t="s">
        <v>22</v>
      </c>
      <c r="AF1239" s="52">
        <f t="shared" si="884"/>
        <v>3.0422025684735458E-2</v>
      </c>
      <c r="AG1239" s="53">
        <f t="shared" si="924"/>
        <v>0.32081483559337814</v>
      </c>
      <c r="AH1239" s="53">
        <f t="shared" si="885"/>
        <v>0.32081483559337814</v>
      </c>
      <c r="AI1239" s="53">
        <f t="shared" si="886"/>
        <v>0.32624819012596634</v>
      </c>
      <c r="AJ1239" s="53">
        <f t="shared" si="887"/>
        <v>0.33704398883311554</v>
      </c>
      <c r="AK1239" s="53">
        <f t="shared" si="888"/>
        <v>0.35041317586564047</v>
      </c>
      <c r="AL1239" s="53">
        <f t="shared" si="889"/>
        <v>0.36365236561703673</v>
      </c>
      <c r="AM1239" s="53">
        <f t="shared" si="890"/>
        <v>0.39814747196340744</v>
      </c>
      <c r="AN1239" s="53">
        <f t="shared" si="891"/>
        <v>0.41547875708759219</v>
      </c>
      <c r="AO1239" s="53">
        <f t="shared" si="892"/>
        <v>0.43071946269261097</v>
      </c>
      <c r="AP1239" s="53">
        <f t="shared" si="893"/>
        <v>0.43577177140488277</v>
      </c>
      <c r="AQ1239" s="53">
        <f t="shared" si="894"/>
        <v>0.43940111313820723</v>
      </c>
      <c r="AR1239" s="53">
        <f t="shared" si="895"/>
        <v>0.45585003920193462</v>
      </c>
      <c r="AS1239" s="53">
        <f t="shared" si="896"/>
        <v>0.47211802713506962</v>
      </c>
      <c r="AT1239" s="54">
        <f t="shared" si="897"/>
        <v>0.45010191618341538</v>
      </c>
      <c r="AU1239" s="54">
        <f t="shared" si="898"/>
        <v>0.45010191618341538</v>
      </c>
      <c r="AV1239" s="54">
        <f t="shared" si="899"/>
        <v>0.45772489060695937</v>
      </c>
      <c r="AW1239" s="54">
        <f t="shared" si="900"/>
        <v>0.47287135250866885</v>
      </c>
      <c r="AX1239" s="54">
        <f t="shared" si="901"/>
        <v>0.49162826781785024</v>
      </c>
      <c r="AY1239" s="54">
        <f t="shared" si="902"/>
        <v>0.51020279746763275</v>
      </c>
      <c r="AZ1239" s="54">
        <f t="shared" si="903"/>
        <v>0.55859929208963088</v>
      </c>
      <c r="BA1239" s="54">
        <f t="shared" si="904"/>
        <v>0.58291501498906673</v>
      </c>
      <c r="BB1239" s="54">
        <f t="shared" si="905"/>
        <v>0.60429766328249213</v>
      </c>
      <c r="BC1239" s="54">
        <f t="shared" si="906"/>
        <v>0.61138603196200658</v>
      </c>
      <c r="BD1239" s="54">
        <f t="shared" si="907"/>
        <v>0.61647798372799123</v>
      </c>
      <c r="BE1239" s="54">
        <f t="shared" si="908"/>
        <v>0.63955576043600781</v>
      </c>
      <c r="BF1239" s="54">
        <f t="shared" si="909"/>
        <v>0.66237968167895633</v>
      </c>
      <c r="BG1239" s="55">
        <f t="shared" si="928"/>
        <v>7.1082425689340942</v>
      </c>
      <c r="BH1239" s="56">
        <f t="shared" si="925"/>
        <v>0</v>
      </c>
      <c r="BI1239" s="56">
        <f t="shared" si="910"/>
        <v>0</v>
      </c>
      <c r="BJ1239" s="56">
        <f t="shared" si="911"/>
        <v>-0.78148695087643105</v>
      </c>
      <c r="BK1239" s="56">
        <f t="shared" si="912"/>
        <v>-0.7489319094952902</v>
      </c>
      <c r="BL1239" s="56">
        <f t="shared" si="913"/>
        <v>0</v>
      </c>
      <c r="BM1239" s="56">
        <f t="shared" si="914"/>
        <v>0</v>
      </c>
      <c r="BN1239" s="56">
        <f t="shared" si="915"/>
        <v>0</v>
      </c>
      <c r="BO1239" s="56">
        <f t="shared" si="916"/>
        <v>0</v>
      </c>
      <c r="BP1239" s="56">
        <f t="shared" si="917"/>
        <v>-0.50368838243909175</v>
      </c>
      <c r="BQ1239" s="56">
        <f t="shared" si="918"/>
        <v>0</v>
      </c>
      <c r="BR1239" s="56">
        <f t="shared" si="919"/>
        <v>0</v>
      </c>
      <c r="BS1239" s="56">
        <f t="shared" si="920"/>
        <v>0</v>
      </c>
      <c r="BT1239" s="56">
        <f t="shared" si="921"/>
        <v>-0.82383270035076728</v>
      </c>
      <c r="BU1239" s="57">
        <f t="shared" si="929"/>
        <v>-2.85793994316158</v>
      </c>
      <c r="BV1239" s="58">
        <f t="shared" si="926"/>
        <v>0.80650766633625104</v>
      </c>
      <c r="BW1239" s="59">
        <f t="shared" si="922"/>
        <v>-10.728481215730975</v>
      </c>
      <c r="BX1239" s="68">
        <f t="shared" si="923"/>
        <v>2.1082425689340942</v>
      </c>
    </row>
    <row r="1240" spans="1:76">
      <c r="A1240" s="49">
        <v>5128</v>
      </c>
      <c r="B1240" s="86">
        <v>8.1053698074974676E-3</v>
      </c>
      <c r="C1240" s="60">
        <v>0.11970534069981584</v>
      </c>
      <c r="D1240" s="60">
        <v>0.11970534069981584</v>
      </c>
      <c r="E1240" s="60">
        <v>0.16804788213627991</v>
      </c>
      <c r="F1240" s="60">
        <v>0.17495395948434622</v>
      </c>
      <c r="G1240" s="60">
        <v>0.17725598526703498</v>
      </c>
      <c r="H1240" s="60">
        <v>0.20488029465930019</v>
      </c>
      <c r="I1240" s="60">
        <v>0.22633517495395949</v>
      </c>
      <c r="J1240" s="60">
        <v>0.22790055248618785</v>
      </c>
      <c r="K1240" s="60">
        <v>0.23480662983425415</v>
      </c>
      <c r="L1240" s="60">
        <v>0.23941068139963168</v>
      </c>
      <c r="M1240" s="60">
        <v>0.24093001841620626</v>
      </c>
      <c r="N1240" s="60">
        <v>0.24608655616942909</v>
      </c>
      <c r="O1240" s="60">
        <v>0.25736648250460403</v>
      </c>
      <c r="P1240" s="117">
        <v>0.20287576143929736</v>
      </c>
      <c r="Q1240" s="61">
        <v>1</v>
      </c>
      <c r="R1240" s="61">
        <v>0</v>
      </c>
      <c r="S1240" s="61">
        <v>0</v>
      </c>
      <c r="T1240" s="61">
        <v>0</v>
      </c>
      <c r="U1240" s="61">
        <v>2</v>
      </c>
      <c r="V1240" s="61">
        <v>1</v>
      </c>
      <c r="W1240" s="61">
        <v>0</v>
      </c>
      <c r="X1240" s="61">
        <v>0</v>
      </c>
      <c r="Y1240" s="61">
        <v>0</v>
      </c>
      <c r="Z1240" s="61">
        <v>1</v>
      </c>
      <c r="AA1240" s="61">
        <v>1</v>
      </c>
      <c r="AB1240" s="61">
        <v>3</v>
      </c>
      <c r="AC1240" s="61">
        <v>3</v>
      </c>
      <c r="AD1240" s="50">
        <f t="shared" si="927"/>
        <v>12</v>
      </c>
      <c r="AE1240" s="51" t="s">
        <v>22</v>
      </c>
      <c r="AF1240" s="52">
        <f t="shared" si="884"/>
        <v>1.170493443160427E-2</v>
      </c>
      <c r="AG1240" s="53">
        <f t="shared" si="924"/>
        <v>0.21166209378943279</v>
      </c>
      <c r="AH1240" s="53">
        <f t="shared" si="885"/>
        <v>0.21166209378943279</v>
      </c>
      <c r="AI1240" s="53">
        <f t="shared" si="886"/>
        <v>0.27354371232679164</v>
      </c>
      <c r="AJ1240" s="53">
        <f t="shared" si="887"/>
        <v>0.28204088906248997</v>
      </c>
      <c r="AK1240" s="53">
        <f t="shared" si="888"/>
        <v>0.28485731532828751</v>
      </c>
      <c r="AL1240" s="53">
        <f t="shared" si="889"/>
        <v>0.31808895696538725</v>
      </c>
      <c r="AM1240" s="53">
        <f t="shared" si="890"/>
        <v>0.34326408214320769</v>
      </c>
      <c r="AN1240" s="53">
        <f t="shared" si="891"/>
        <v>0.34508164837862204</v>
      </c>
      <c r="AO1240" s="53">
        <f t="shared" si="892"/>
        <v>0.35307110598206415</v>
      </c>
      <c r="AP1240" s="53">
        <f t="shared" si="893"/>
        <v>0.3583716810348696</v>
      </c>
      <c r="AQ1240" s="53">
        <f t="shared" si="894"/>
        <v>0.36011647761692445</v>
      </c>
      <c r="AR1240" s="53">
        <f t="shared" si="895"/>
        <v>0.36602233596615935</v>
      </c>
      <c r="AS1240" s="53">
        <f t="shared" si="896"/>
        <v>0.37885898847687149</v>
      </c>
      <c r="AT1240" s="54">
        <f t="shared" si="897"/>
        <v>0.11425635442777339</v>
      </c>
      <c r="AU1240" s="54">
        <f t="shared" si="898"/>
        <v>0.11425635442777339</v>
      </c>
      <c r="AV1240" s="54">
        <f t="shared" si="899"/>
        <v>0.14766039014142621</v>
      </c>
      <c r="AW1240" s="54">
        <f t="shared" si="900"/>
        <v>0.15224721255902551</v>
      </c>
      <c r="AX1240" s="54">
        <f t="shared" si="901"/>
        <v>0.15376753484197894</v>
      </c>
      <c r="AY1240" s="54">
        <f t="shared" si="902"/>
        <v>0.1717061565249077</v>
      </c>
      <c r="AZ1240" s="54">
        <f t="shared" si="903"/>
        <v>0.18529582661454669</v>
      </c>
      <c r="BA1240" s="54">
        <f t="shared" si="904"/>
        <v>0.186276958796845</v>
      </c>
      <c r="BB1240" s="54">
        <f t="shared" si="905"/>
        <v>0.1905897116534461</v>
      </c>
      <c r="BC1240" s="54">
        <f t="shared" si="906"/>
        <v>0.1934509910212428</v>
      </c>
      <c r="BD1240" s="54">
        <f t="shared" si="907"/>
        <v>0.19439284174715477</v>
      </c>
      <c r="BE1240" s="54">
        <f t="shared" si="908"/>
        <v>0.19758085634471281</v>
      </c>
      <c r="BF1240" s="54">
        <f t="shared" si="909"/>
        <v>0.20451015148997001</v>
      </c>
      <c r="BG1240" s="55">
        <f t="shared" si="928"/>
        <v>2.2059913405908032</v>
      </c>
      <c r="BH1240" s="56">
        <f t="shared" si="925"/>
        <v>-2.1693106321306441</v>
      </c>
      <c r="BI1240" s="56">
        <f t="shared" si="910"/>
        <v>0</v>
      </c>
      <c r="BJ1240" s="56">
        <f t="shared" si="911"/>
        <v>0</v>
      </c>
      <c r="BK1240" s="56">
        <f t="shared" si="912"/>
        <v>0</v>
      </c>
      <c r="BL1240" s="56">
        <f t="shared" si="913"/>
        <v>-3.7446266620915036</v>
      </c>
      <c r="BM1240" s="56">
        <f t="shared" si="914"/>
        <v>-1.7619706554320254</v>
      </c>
      <c r="BN1240" s="56">
        <f t="shared" si="915"/>
        <v>0</v>
      </c>
      <c r="BO1240" s="56">
        <f t="shared" si="916"/>
        <v>0</v>
      </c>
      <c r="BP1240" s="56">
        <f t="shared" si="917"/>
        <v>0</v>
      </c>
      <c r="BQ1240" s="56">
        <f t="shared" si="918"/>
        <v>-1.6427310749681849</v>
      </c>
      <c r="BR1240" s="56">
        <f t="shared" si="919"/>
        <v>-1.637874209922054</v>
      </c>
      <c r="BS1240" s="56">
        <f t="shared" si="920"/>
        <v>-4.8648221376246514</v>
      </c>
      <c r="BT1240" s="56">
        <f t="shared" si="921"/>
        <v>-4.761412992580742</v>
      </c>
      <c r="BU1240" s="57">
        <f t="shared" si="929"/>
        <v>-20.582748364749804</v>
      </c>
      <c r="BV1240" s="58">
        <f t="shared" si="926"/>
        <v>0.28675828136400033</v>
      </c>
      <c r="BW1240" s="59">
        <f t="shared" si="922"/>
        <v>-15.100476252260954</v>
      </c>
      <c r="BX1240" s="68">
        <f t="shared" si="923"/>
        <v>9.7940086594091973</v>
      </c>
    </row>
    <row r="1241" spans="1:76">
      <c r="A1241" s="49">
        <v>5129</v>
      </c>
      <c r="B1241" s="86">
        <v>1.469098277608916E-2</v>
      </c>
      <c r="C1241" s="60">
        <v>0.11970534069981584</v>
      </c>
      <c r="D1241" s="60">
        <v>0.11970534069981584</v>
      </c>
      <c r="E1241" s="60">
        <v>0.12891344383057091</v>
      </c>
      <c r="F1241" s="60">
        <v>0.13581952117863719</v>
      </c>
      <c r="G1241" s="60">
        <v>0.12430939226519337</v>
      </c>
      <c r="H1241" s="60">
        <v>0.15193370165745856</v>
      </c>
      <c r="I1241" s="60">
        <v>0.16855432780847146</v>
      </c>
      <c r="J1241" s="60">
        <v>0.17265193370165746</v>
      </c>
      <c r="K1241" s="60">
        <v>0.16574585635359115</v>
      </c>
      <c r="L1241" s="60">
        <v>0.1703499079189687</v>
      </c>
      <c r="M1241" s="60">
        <v>0.17007366482504604</v>
      </c>
      <c r="N1241" s="60">
        <v>0.17509208103130755</v>
      </c>
      <c r="O1241" s="60">
        <v>0.18310313075506446</v>
      </c>
      <c r="P1241" s="117">
        <v>0.15276597251735374</v>
      </c>
      <c r="Q1241" s="61">
        <v>0</v>
      </c>
      <c r="R1241" s="61">
        <v>0</v>
      </c>
      <c r="S1241" s="61">
        <v>0</v>
      </c>
      <c r="T1241" s="61">
        <v>0</v>
      </c>
      <c r="U1241" s="61">
        <v>0</v>
      </c>
      <c r="V1241" s="61">
        <v>0</v>
      </c>
      <c r="W1241" s="61">
        <v>0</v>
      </c>
      <c r="X1241" s="61">
        <v>0</v>
      </c>
      <c r="Y1241" s="61">
        <v>0</v>
      </c>
      <c r="Z1241" s="61">
        <v>0</v>
      </c>
      <c r="AA1241" s="61">
        <v>0</v>
      </c>
      <c r="AB1241" s="61">
        <v>0</v>
      </c>
      <c r="AC1241" s="61">
        <v>0</v>
      </c>
      <c r="AD1241" s="50">
        <f t="shared" si="927"/>
        <v>0</v>
      </c>
      <c r="AE1241" s="51" t="s">
        <v>22</v>
      </c>
      <c r="AF1241" s="52">
        <f t="shared" si="884"/>
        <v>2.027383936831707E-2</v>
      </c>
      <c r="AG1241" s="53">
        <f t="shared" si="924"/>
        <v>0.21166209378943279</v>
      </c>
      <c r="AH1241" s="53">
        <f t="shared" si="885"/>
        <v>0.21166209378943279</v>
      </c>
      <c r="AI1241" s="53">
        <f t="shared" si="886"/>
        <v>0.22382351712961809</v>
      </c>
      <c r="AJ1241" s="53">
        <f t="shared" si="887"/>
        <v>0.23281628632671761</v>
      </c>
      <c r="AK1241" s="53">
        <f t="shared" si="888"/>
        <v>0.21776827182542363</v>
      </c>
      <c r="AL1241" s="53">
        <f t="shared" si="889"/>
        <v>0.25341660198886867</v>
      </c>
      <c r="AM1241" s="53">
        <f t="shared" si="890"/>
        <v>0.27416933918850844</v>
      </c>
      <c r="AN1241" s="53">
        <f t="shared" si="891"/>
        <v>0.27921658113072051</v>
      </c>
      <c r="AO1241" s="53">
        <f t="shared" si="892"/>
        <v>0.27069483556946372</v>
      </c>
      <c r="AP1241" s="53">
        <f t="shared" si="893"/>
        <v>0.27638424071768819</v>
      </c>
      <c r="AQ1241" s="53">
        <f t="shared" si="894"/>
        <v>0.27604381275141665</v>
      </c>
      <c r="AR1241" s="53">
        <f t="shared" si="895"/>
        <v>0.28221009542208042</v>
      </c>
      <c r="AS1241" s="53">
        <f t="shared" si="896"/>
        <v>0.29197658804914339</v>
      </c>
      <c r="AT1241" s="54">
        <f t="shared" si="897"/>
        <v>0.19790072212823956</v>
      </c>
      <c r="AU1241" s="54">
        <f t="shared" si="898"/>
        <v>0.19790072212823956</v>
      </c>
      <c r="AV1241" s="54">
        <f t="shared" si="899"/>
        <v>0.20927146130047983</v>
      </c>
      <c r="AW1241" s="54">
        <f t="shared" si="900"/>
        <v>0.21767955878348524</v>
      </c>
      <c r="AX1241" s="54">
        <f t="shared" si="901"/>
        <v>0.20360990236515222</v>
      </c>
      <c r="AY1241" s="54">
        <f t="shared" si="902"/>
        <v>0.23694052928897927</v>
      </c>
      <c r="AZ1241" s="54">
        <f t="shared" si="903"/>
        <v>0.25634401153002723</v>
      </c>
      <c r="BA1241" s="54">
        <f t="shared" si="904"/>
        <v>0.26106310320694032</v>
      </c>
      <c r="BB1241" s="54">
        <f t="shared" si="905"/>
        <v>0.25309540540062658</v>
      </c>
      <c r="BC1241" s="54">
        <f t="shared" si="906"/>
        <v>0.25841490955536606</v>
      </c>
      <c r="BD1241" s="54">
        <f t="shared" si="907"/>
        <v>0.25809661477167745</v>
      </c>
      <c r="BE1241" s="54">
        <f t="shared" si="908"/>
        <v>0.26386199189482551</v>
      </c>
      <c r="BF1241" s="54">
        <f t="shared" si="909"/>
        <v>0.27299350859180521</v>
      </c>
      <c r="BG1241" s="55">
        <f t="shared" si="928"/>
        <v>3.0871724409458436</v>
      </c>
      <c r="BH1241" s="56">
        <f t="shared" si="925"/>
        <v>0</v>
      </c>
      <c r="BI1241" s="56">
        <f t="shared" si="910"/>
        <v>0</v>
      </c>
      <c r="BJ1241" s="56">
        <f t="shared" si="911"/>
        <v>0</v>
      </c>
      <c r="BK1241" s="56">
        <f t="shared" si="912"/>
        <v>0</v>
      </c>
      <c r="BL1241" s="56">
        <f t="shared" si="913"/>
        <v>0</v>
      </c>
      <c r="BM1241" s="56">
        <f t="shared" si="914"/>
        <v>0</v>
      </c>
      <c r="BN1241" s="56">
        <f t="shared" si="915"/>
        <v>0</v>
      </c>
      <c r="BO1241" s="56">
        <f t="shared" si="916"/>
        <v>0</v>
      </c>
      <c r="BP1241" s="56">
        <f t="shared" si="917"/>
        <v>0</v>
      </c>
      <c r="BQ1241" s="56">
        <f t="shared" si="918"/>
        <v>0</v>
      </c>
      <c r="BR1241" s="56">
        <f t="shared" si="919"/>
        <v>0</v>
      </c>
      <c r="BS1241" s="56">
        <f t="shared" si="920"/>
        <v>0</v>
      </c>
      <c r="BT1241" s="56">
        <f t="shared" si="921"/>
        <v>0</v>
      </c>
      <c r="BU1241" s="57">
        <f t="shared" si="929"/>
        <v>0</v>
      </c>
      <c r="BV1241" s="58">
        <f t="shared" si="926"/>
        <v>0.51974938497225065</v>
      </c>
      <c r="BW1241" s="59">
        <f t="shared" si="922"/>
        <v>-1.0068913901829348</v>
      </c>
      <c r="BX1241" s="68">
        <f t="shared" si="923"/>
        <v>3.0871724409458436</v>
      </c>
    </row>
    <row r="1242" spans="1:76">
      <c r="A1242" s="49">
        <v>5130</v>
      </c>
      <c r="B1242" s="86">
        <v>5.3191489361702135E-2</v>
      </c>
      <c r="C1242" s="60">
        <v>0.1151012891344383</v>
      </c>
      <c r="D1242" s="60">
        <v>0.1151012891344383</v>
      </c>
      <c r="E1242" s="60">
        <v>0.12661141804788215</v>
      </c>
      <c r="F1242" s="60">
        <v>0.13121546961325967</v>
      </c>
      <c r="G1242" s="60">
        <v>0.11740331491712708</v>
      </c>
      <c r="H1242" s="60">
        <v>0.1496316758747698</v>
      </c>
      <c r="I1242" s="60">
        <v>0.16611418047882137</v>
      </c>
      <c r="J1242" s="60">
        <v>0.15423572744014732</v>
      </c>
      <c r="K1242" s="60">
        <v>0.18416206261510129</v>
      </c>
      <c r="L1242" s="60">
        <v>0.1910681399631676</v>
      </c>
      <c r="M1242" s="60">
        <v>0.18895027624309393</v>
      </c>
      <c r="N1242" s="60">
        <v>0.18646408839779005</v>
      </c>
      <c r="O1242" s="60">
        <v>0.19502762430939227</v>
      </c>
      <c r="P1242" s="117">
        <v>0.15546819662841763</v>
      </c>
      <c r="Q1242" s="61">
        <v>0</v>
      </c>
      <c r="R1242" s="61">
        <v>0</v>
      </c>
      <c r="S1242" s="61">
        <v>1</v>
      </c>
      <c r="T1242" s="61">
        <v>0</v>
      </c>
      <c r="U1242" s="61">
        <v>1</v>
      </c>
      <c r="V1242" s="61">
        <v>0</v>
      </c>
      <c r="W1242" s="61">
        <v>0</v>
      </c>
      <c r="X1242" s="61">
        <v>0</v>
      </c>
      <c r="Y1242" s="61">
        <v>2</v>
      </c>
      <c r="Z1242" s="61">
        <v>0</v>
      </c>
      <c r="AA1242" s="61">
        <v>0</v>
      </c>
      <c r="AB1242" s="61">
        <v>1</v>
      </c>
      <c r="AC1242" s="61">
        <v>0</v>
      </c>
      <c r="AD1242" s="50">
        <f t="shared" si="927"/>
        <v>5</v>
      </c>
      <c r="AE1242" s="51" t="s">
        <v>22</v>
      </c>
      <c r="AF1242" s="52">
        <f t="shared" si="884"/>
        <v>6.6539883382608689E-2</v>
      </c>
      <c r="AG1242" s="53">
        <f t="shared" si="924"/>
        <v>0.20550226935724744</v>
      </c>
      <c r="AH1242" s="53">
        <f t="shared" si="885"/>
        <v>0.20550226935724744</v>
      </c>
      <c r="AI1242" s="53">
        <f t="shared" si="886"/>
        <v>0.22080210038043391</v>
      </c>
      <c r="AJ1242" s="53">
        <f t="shared" si="887"/>
        <v>0.22683282707997551</v>
      </c>
      <c r="AK1242" s="53">
        <f t="shared" si="888"/>
        <v>0.20858906634418145</v>
      </c>
      <c r="AL1242" s="53">
        <f t="shared" si="889"/>
        <v>0.25050433437702008</v>
      </c>
      <c r="AM1242" s="53">
        <f t="shared" si="890"/>
        <v>0.27115122361954963</v>
      </c>
      <c r="AN1242" s="53">
        <f t="shared" si="891"/>
        <v>0.2563192409601428</v>
      </c>
      <c r="AO1242" s="53">
        <f t="shared" si="892"/>
        <v>0.29326074616625869</v>
      </c>
      <c r="AP1242" s="53">
        <f t="shared" si="893"/>
        <v>0.30159826169126425</v>
      </c>
      <c r="AQ1242" s="53">
        <f t="shared" si="894"/>
        <v>0.29904822022147115</v>
      </c>
      <c r="AR1242" s="53">
        <f t="shared" si="895"/>
        <v>0.29604706703570255</v>
      </c>
      <c r="AS1242" s="53">
        <f t="shared" si="896"/>
        <v>0.30635004300991475</v>
      </c>
      <c r="AT1242" s="54">
        <f t="shared" si="897"/>
        <v>0.63061884871598461</v>
      </c>
      <c r="AU1242" s="54">
        <f t="shared" si="898"/>
        <v>0.63061884871598461</v>
      </c>
      <c r="AV1242" s="54">
        <f t="shared" si="899"/>
        <v>0.677568996057755</v>
      </c>
      <c r="AW1242" s="54">
        <f t="shared" si="900"/>
        <v>0.6960753120224431</v>
      </c>
      <c r="AX1242" s="54">
        <f t="shared" si="901"/>
        <v>0.64009121302713634</v>
      </c>
      <c r="AY1242" s="54">
        <f t="shared" si="902"/>
        <v>0.76871537933519773</v>
      </c>
      <c r="AZ1242" s="54">
        <f t="shared" si="903"/>
        <v>0.83207388902180246</v>
      </c>
      <c r="BA1242" s="54">
        <f t="shared" si="904"/>
        <v>0.78655941437339527</v>
      </c>
      <c r="BB1242" s="54">
        <f t="shared" si="905"/>
        <v>0.89992073907204528</v>
      </c>
      <c r="BC1242" s="54">
        <f t="shared" si="906"/>
        <v>0.92550583094463401</v>
      </c>
      <c r="BD1242" s="54">
        <f t="shared" si="907"/>
        <v>0.91768059270814817</v>
      </c>
      <c r="BE1242" s="54">
        <f t="shared" si="908"/>
        <v>0.90847104104358911</v>
      </c>
      <c r="BF1242" s="54">
        <f t="shared" si="909"/>
        <v>0.94008748434383926</v>
      </c>
      <c r="BG1242" s="55">
        <f t="shared" si="928"/>
        <v>10.253987589381955</v>
      </c>
      <c r="BH1242" s="56">
        <f t="shared" si="925"/>
        <v>0</v>
      </c>
      <c r="BI1242" s="56">
        <f t="shared" si="910"/>
        <v>0</v>
      </c>
      <c r="BJ1242" s="56">
        <f t="shared" si="911"/>
        <v>-0.38924389221390199</v>
      </c>
      <c r="BK1242" s="56">
        <f t="shared" si="912"/>
        <v>0</v>
      </c>
      <c r="BL1242" s="56">
        <f t="shared" si="913"/>
        <v>-0.4461445924285799</v>
      </c>
      <c r="BM1242" s="56">
        <f t="shared" si="914"/>
        <v>0</v>
      </c>
      <c r="BN1242" s="56">
        <f t="shared" si="915"/>
        <v>0</v>
      </c>
      <c r="BO1242" s="56">
        <f t="shared" si="916"/>
        <v>0</v>
      </c>
      <c r="BP1242" s="56">
        <f t="shared" si="917"/>
        <v>-0.2108971744674823</v>
      </c>
      <c r="BQ1242" s="56">
        <f t="shared" si="918"/>
        <v>0</v>
      </c>
      <c r="BR1242" s="56">
        <f t="shared" si="919"/>
        <v>0</v>
      </c>
      <c r="BS1242" s="56">
        <f t="shared" si="920"/>
        <v>-9.5992267225121233E-2</v>
      </c>
      <c r="BT1242" s="56">
        <f t="shared" si="921"/>
        <v>0</v>
      </c>
      <c r="BU1242" s="57">
        <f t="shared" si="929"/>
        <v>-1.1422779263350855</v>
      </c>
      <c r="BV1242" s="58">
        <f t="shared" si="926"/>
        <v>1.8818512214512524</v>
      </c>
      <c r="BW1242" s="59">
        <f t="shared" si="922"/>
        <v>-10.726291286334099</v>
      </c>
      <c r="BX1242" s="68">
        <f t="shared" si="923"/>
        <v>5.2539875893819552</v>
      </c>
    </row>
    <row r="1243" spans="1:76">
      <c r="A1243" s="49">
        <v>5131</v>
      </c>
      <c r="B1243" s="86">
        <v>0.14842958459979738</v>
      </c>
      <c r="C1243" s="60">
        <v>0.1151012891344383</v>
      </c>
      <c r="D1243" s="60">
        <v>0.1151012891344383</v>
      </c>
      <c r="E1243" s="60">
        <v>0.12661141804788215</v>
      </c>
      <c r="F1243" s="60">
        <v>0.13121546961325967</v>
      </c>
      <c r="G1243" s="60">
        <v>0.11740331491712708</v>
      </c>
      <c r="H1243" s="60">
        <v>0.1496316758747698</v>
      </c>
      <c r="I1243" s="60">
        <v>0.16611418047882137</v>
      </c>
      <c r="J1243" s="60">
        <v>0.15423572744014732</v>
      </c>
      <c r="K1243" s="60">
        <v>0.18416206261510129</v>
      </c>
      <c r="L1243" s="60">
        <v>0.1910681399631676</v>
      </c>
      <c r="M1243" s="60">
        <v>0.18895027624309393</v>
      </c>
      <c r="N1243" s="60">
        <v>0.18646408839779005</v>
      </c>
      <c r="O1243" s="60">
        <v>0.19502762430939227</v>
      </c>
      <c r="P1243" s="117">
        <v>0.15546819662841763</v>
      </c>
      <c r="Q1243" s="61">
        <v>2</v>
      </c>
      <c r="R1243" s="61">
        <v>2</v>
      </c>
      <c r="S1243" s="61">
        <v>1</v>
      </c>
      <c r="T1243" s="61">
        <v>0</v>
      </c>
      <c r="U1243" s="61">
        <v>0</v>
      </c>
      <c r="V1243" s="61">
        <v>2</v>
      </c>
      <c r="W1243" s="61">
        <v>2</v>
      </c>
      <c r="X1243" s="61">
        <v>0</v>
      </c>
      <c r="Y1243" s="61">
        <v>1</v>
      </c>
      <c r="Z1243" s="61">
        <v>2</v>
      </c>
      <c r="AA1243" s="61">
        <v>5</v>
      </c>
      <c r="AB1243" s="61">
        <v>0</v>
      </c>
      <c r="AC1243" s="61">
        <v>0</v>
      </c>
      <c r="AD1243" s="50">
        <f t="shared" si="927"/>
        <v>17</v>
      </c>
      <c r="AE1243" s="51" t="s">
        <v>22</v>
      </c>
      <c r="AF1243" s="52">
        <f t="shared" si="884"/>
        <v>0.17169100041621513</v>
      </c>
      <c r="AG1243" s="53">
        <f t="shared" si="924"/>
        <v>0.20550226935724744</v>
      </c>
      <c r="AH1243" s="53">
        <f t="shared" si="885"/>
        <v>0.20550226935724744</v>
      </c>
      <c r="AI1243" s="53">
        <f t="shared" si="886"/>
        <v>0.22080210038043391</v>
      </c>
      <c r="AJ1243" s="53">
        <f t="shared" si="887"/>
        <v>0.22683282707997551</v>
      </c>
      <c r="AK1243" s="53">
        <f t="shared" si="888"/>
        <v>0.20858906634418145</v>
      </c>
      <c r="AL1243" s="53">
        <f t="shared" si="889"/>
        <v>0.25050433437702008</v>
      </c>
      <c r="AM1243" s="53">
        <f t="shared" si="890"/>
        <v>0.27115122361954963</v>
      </c>
      <c r="AN1243" s="53">
        <f t="shared" si="891"/>
        <v>0.2563192409601428</v>
      </c>
      <c r="AO1243" s="53">
        <f t="shared" si="892"/>
        <v>0.29326074616625869</v>
      </c>
      <c r="AP1243" s="53">
        <f t="shared" si="893"/>
        <v>0.30159826169126425</v>
      </c>
      <c r="AQ1243" s="53">
        <f t="shared" si="894"/>
        <v>0.29904822022147115</v>
      </c>
      <c r="AR1243" s="53">
        <f t="shared" si="895"/>
        <v>0.29604706703570255</v>
      </c>
      <c r="AS1243" s="53">
        <f t="shared" si="896"/>
        <v>0.30635004300991475</v>
      </c>
      <c r="AT1243" s="54">
        <f t="shared" si="897"/>
        <v>1.6271681811463439</v>
      </c>
      <c r="AU1243" s="54">
        <f t="shared" si="898"/>
        <v>1.6271681811463439</v>
      </c>
      <c r="AV1243" s="54">
        <f t="shared" si="899"/>
        <v>1.7483123334504056</v>
      </c>
      <c r="AW1243" s="54">
        <f t="shared" si="900"/>
        <v>1.7960636630360891</v>
      </c>
      <c r="AX1243" s="54">
        <f t="shared" si="901"/>
        <v>1.6516094578996716</v>
      </c>
      <c r="AY1243" s="54">
        <f t="shared" si="902"/>
        <v>1.9834947974658754</v>
      </c>
      <c r="AZ1243" s="54">
        <f t="shared" si="903"/>
        <v>2.1469769882960565</v>
      </c>
      <c r="BA1243" s="54">
        <f t="shared" si="904"/>
        <v>2.0295372620965075</v>
      </c>
      <c r="BB1243" s="54">
        <f t="shared" si="905"/>
        <v>2.3220403182576432</v>
      </c>
      <c r="BC1243" s="54">
        <f t="shared" si="906"/>
        <v>2.3880568153724195</v>
      </c>
      <c r="BD1243" s="54">
        <f t="shared" si="907"/>
        <v>2.3678655719704418</v>
      </c>
      <c r="BE1243" s="54">
        <f t="shared" si="908"/>
        <v>2.3441024233400034</v>
      </c>
      <c r="BF1243" s="54">
        <f t="shared" si="909"/>
        <v>2.4256814478869755</v>
      </c>
      <c r="BG1243" s="55">
        <f t="shared" si="928"/>
        <v>26.458077441364779</v>
      </c>
      <c r="BH1243" s="56">
        <f t="shared" si="925"/>
        <v>0.97368238352308922</v>
      </c>
      <c r="BI1243" s="56">
        <f t="shared" si="910"/>
        <v>0.97368238352308922</v>
      </c>
      <c r="BJ1243" s="56">
        <f t="shared" si="911"/>
        <v>0.55865094173550978</v>
      </c>
      <c r="BK1243" s="56">
        <f t="shared" si="912"/>
        <v>0</v>
      </c>
      <c r="BL1243" s="56">
        <f t="shared" si="913"/>
        <v>0</v>
      </c>
      <c r="BM1243" s="56">
        <f t="shared" si="914"/>
        <v>1.3697206761255418</v>
      </c>
      <c r="BN1243" s="56">
        <f t="shared" si="915"/>
        <v>1.5281216015312806</v>
      </c>
      <c r="BO1243" s="56">
        <f t="shared" si="916"/>
        <v>0</v>
      </c>
      <c r="BP1243" s="56">
        <f t="shared" si="917"/>
        <v>0.8424462467156707</v>
      </c>
      <c r="BQ1243" s="56">
        <f t="shared" si="918"/>
        <v>1.7409599745586624</v>
      </c>
      <c r="BR1243" s="56">
        <f t="shared" si="919"/>
        <v>4.3099447340839916</v>
      </c>
      <c r="BS1243" s="56">
        <f t="shared" si="920"/>
        <v>0</v>
      </c>
      <c r="BT1243" s="56">
        <f t="shared" si="921"/>
        <v>0</v>
      </c>
      <c r="BU1243" s="57">
        <f t="shared" si="929"/>
        <v>12.297208941796836</v>
      </c>
      <c r="BV1243" s="58">
        <f t="shared" si="926"/>
        <v>5.2512610274782565</v>
      </c>
      <c r="BW1243" s="59">
        <f t="shared" si="922"/>
        <v>-13.318537415090489</v>
      </c>
      <c r="BX1243" s="68">
        <f t="shared" si="923"/>
        <v>9.4580774413647788</v>
      </c>
    </row>
    <row r="1244" spans="1:76">
      <c r="A1244" s="49">
        <v>5132</v>
      </c>
      <c r="B1244" s="86">
        <v>0.11955420466058764</v>
      </c>
      <c r="C1244" s="60">
        <v>0.1151012891344383</v>
      </c>
      <c r="D1244" s="60">
        <v>0.1151012891344383</v>
      </c>
      <c r="E1244" s="60">
        <v>0.12661141804788215</v>
      </c>
      <c r="F1244" s="60">
        <v>0.13121546961325967</v>
      </c>
      <c r="G1244" s="60">
        <v>0.11740331491712708</v>
      </c>
      <c r="H1244" s="60">
        <v>0.1496316758747698</v>
      </c>
      <c r="I1244" s="60">
        <v>0.16611418047882137</v>
      </c>
      <c r="J1244" s="60">
        <v>0.15423572744014732</v>
      </c>
      <c r="K1244" s="60">
        <v>0.18416206261510129</v>
      </c>
      <c r="L1244" s="60">
        <v>0.1910681399631676</v>
      </c>
      <c r="M1244" s="60">
        <v>0.18895027624309393</v>
      </c>
      <c r="N1244" s="60">
        <v>0.18646408839779005</v>
      </c>
      <c r="O1244" s="60">
        <v>0.19502762430939227</v>
      </c>
      <c r="P1244" s="117">
        <v>0.15546819662841763</v>
      </c>
      <c r="Q1244" s="61">
        <v>1</v>
      </c>
      <c r="R1244" s="61">
        <v>3</v>
      </c>
      <c r="S1244" s="61">
        <v>3</v>
      </c>
      <c r="T1244" s="61">
        <v>2</v>
      </c>
      <c r="U1244" s="61">
        <v>1</v>
      </c>
      <c r="V1244" s="61">
        <v>0</v>
      </c>
      <c r="W1244" s="61">
        <v>2</v>
      </c>
      <c r="X1244" s="61">
        <v>2</v>
      </c>
      <c r="Y1244" s="61">
        <v>2</v>
      </c>
      <c r="Z1244" s="61">
        <v>3</v>
      </c>
      <c r="AA1244" s="61">
        <v>1</v>
      </c>
      <c r="AB1244" s="61">
        <v>3</v>
      </c>
      <c r="AC1244" s="61">
        <v>6</v>
      </c>
      <c r="AD1244" s="50">
        <f t="shared" si="927"/>
        <v>29</v>
      </c>
      <c r="AE1244" s="51" t="s">
        <v>22</v>
      </c>
      <c r="AF1244" s="52">
        <f t="shared" si="884"/>
        <v>0.14059255491171091</v>
      </c>
      <c r="AG1244" s="53">
        <f t="shared" si="924"/>
        <v>0.20550226935724744</v>
      </c>
      <c r="AH1244" s="53">
        <f t="shared" si="885"/>
        <v>0.20550226935724744</v>
      </c>
      <c r="AI1244" s="53">
        <f t="shared" si="886"/>
        <v>0.22080210038043391</v>
      </c>
      <c r="AJ1244" s="53">
        <f t="shared" si="887"/>
        <v>0.22683282707997551</v>
      </c>
      <c r="AK1244" s="53">
        <f t="shared" si="888"/>
        <v>0.20858906634418145</v>
      </c>
      <c r="AL1244" s="53">
        <f t="shared" si="889"/>
        <v>0.25050433437702008</v>
      </c>
      <c r="AM1244" s="53">
        <f t="shared" si="890"/>
        <v>0.27115122361954963</v>
      </c>
      <c r="AN1244" s="53">
        <f t="shared" si="891"/>
        <v>0.2563192409601428</v>
      </c>
      <c r="AO1244" s="53">
        <f t="shared" si="892"/>
        <v>0.29326074616625869</v>
      </c>
      <c r="AP1244" s="53">
        <f t="shared" si="893"/>
        <v>0.30159826169126425</v>
      </c>
      <c r="AQ1244" s="53">
        <f t="shared" si="894"/>
        <v>0.29904822022147115</v>
      </c>
      <c r="AR1244" s="53">
        <f t="shared" si="895"/>
        <v>0.29604706703570255</v>
      </c>
      <c r="AS1244" s="53">
        <f t="shared" si="896"/>
        <v>0.30635004300991475</v>
      </c>
      <c r="AT1244" s="54">
        <f t="shared" si="897"/>
        <v>1.3324386910427743</v>
      </c>
      <c r="AU1244" s="54">
        <f t="shared" si="898"/>
        <v>1.3324386910427743</v>
      </c>
      <c r="AV1244" s="54">
        <f t="shared" si="899"/>
        <v>1.4316399645151894</v>
      </c>
      <c r="AW1244" s="54">
        <f t="shared" si="900"/>
        <v>1.4707420805877121</v>
      </c>
      <c r="AX1244" s="54">
        <f t="shared" si="901"/>
        <v>1.3524529115652499</v>
      </c>
      <c r="AY1244" s="54">
        <f t="shared" si="902"/>
        <v>1.6242237540336273</v>
      </c>
      <c r="AZ1244" s="54">
        <f t="shared" si="903"/>
        <v>1.7580943636500899</v>
      </c>
      <c r="BA1244" s="54">
        <f t="shared" si="904"/>
        <v>1.6619265324038399</v>
      </c>
      <c r="BB1244" s="54">
        <f t="shared" si="905"/>
        <v>1.9014484169841912</v>
      </c>
      <c r="BC1244" s="54">
        <f t="shared" si="906"/>
        <v>1.9555073249827926</v>
      </c>
      <c r="BD1244" s="54">
        <f t="shared" si="907"/>
        <v>1.9389733279191923</v>
      </c>
      <c r="BE1244" s="54">
        <f t="shared" si="908"/>
        <v>1.919514405957057</v>
      </c>
      <c r="BF1244" s="54">
        <f t="shared" si="909"/>
        <v>1.9863169958450519</v>
      </c>
      <c r="BG1244" s="55">
        <f t="shared" si="928"/>
        <v>21.665717460529539</v>
      </c>
      <c r="BH1244" s="56">
        <f t="shared" si="925"/>
        <v>0.28701086552488242</v>
      </c>
      <c r="BI1244" s="56">
        <f t="shared" si="910"/>
        <v>0.86103259657464726</v>
      </c>
      <c r="BJ1244" s="56">
        <f t="shared" si="911"/>
        <v>1.0764618464965428</v>
      </c>
      <c r="BK1244" s="56">
        <f t="shared" si="912"/>
        <v>0.77153418027976461</v>
      </c>
      <c r="BL1244" s="56">
        <f t="shared" si="913"/>
        <v>0.30191991528416978</v>
      </c>
      <c r="BM1244" s="56">
        <f t="shared" si="914"/>
        <v>0</v>
      </c>
      <c r="BN1244" s="56">
        <f t="shared" si="915"/>
        <v>1.1284609490579562</v>
      </c>
      <c r="BO1244" s="56">
        <f t="shared" si="916"/>
        <v>1.0159549822527933</v>
      </c>
      <c r="BP1244" s="56">
        <f t="shared" si="917"/>
        <v>1.2852318409580168</v>
      </c>
      <c r="BQ1244" s="56">
        <f t="shared" si="918"/>
        <v>2.0119489831280069</v>
      </c>
      <c r="BR1244" s="56">
        <f t="shared" si="919"/>
        <v>0.66215862058013597</v>
      </c>
      <c r="BS1244" s="56">
        <f t="shared" si="920"/>
        <v>1.9562167214628849</v>
      </c>
      <c r="BT1244" s="56">
        <f t="shared" si="921"/>
        <v>4.1176930086897325</v>
      </c>
      <c r="BU1244" s="57">
        <f t="shared" si="929"/>
        <v>15.475624510289535</v>
      </c>
      <c r="BV1244" s="58">
        <f t="shared" si="926"/>
        <v>4.2296846501190046</v>
      </c>
      <c r="BW1244" s="59">
        <f t="shared" si="922"/>
        <v>-6.2854339655618219</v>
      </c>
      <c r="BX1244" s="68">
        <f t="shared" si="923"/>
        <v>7.3342825394704612</v>
      </c>
    </row>
    <row r="1245" spans="1:76">
      <c r="A1245" s="49">
        <v>5133</v>
      </c>
      <c r="B1245" s="86">
        <v>0.1038500506585613</v>
      </c>
      <c r="C1245" s="60">
        <v>0.1151012891344383</v>
      </c>
      <c r="D1245" s="60">
        <v>0.1151012891344383</v>
      </c>
      <c r="E1245" s="60">
        <v>0.12661141804788215</v>
      </c>
      <c r="F1245" s="60">
        <v>0.13121546961325967</v>
      </c>
      <c r="G1245" s="60">
        <v>0.11740331491712708</v>
      </c>
      <c r="H1245" s="60">
        <v>0.1496316758747698</v>
      </c>
      <c r="I1245" s="60">
        <v>0.16611418047882137</v>
      </c>
      <c r="J1245" s="60">
        <v>0.15423572744014732</v>
      </c>
      <c r="K1245" s="60">
        <v>0.18416206261510129</v>
      </c>
      <c r="L1245" s="60">
        <v>0.1910681399631676</v>
      </c>
      <c r="M1245" s="60">
        <v>0.18895027624309393</v>
      </c>
      <c r="N1245" s="60">
        <v>0.18646408839779005</v>
      </c>
      <c r="O1245" s="60">
        <v>0.19502762430939227</v>
      </c>
      <c r="P1245" s="117">
        <v>0.15546819662841763</v>
      </c>
      <c r="Q1245" s="61">
        <v>1</v>
      </c>
      <c r="R1245" s="61">
        <v>0</v>
      </c>
      <c r="S1245" s="61">
        <v>1</v>
      </c>
      <c r="T1245" s="61">
        <v>1</v>
      </c>
      <c r="U1245" s="61">
        <v>0</v>
      </c>
      <c r="V1245" s="61">
        <v>0</v>
      </c>
      <c r="W1245" s="61">
        <v>0</v>
      </c>
      <c r="X1245" s="61">
        <v>1</v>
      </c>
      <c r="Y1245" s="61">
        <v>1</v>
      </c>
      <c r="Z1245" s="61">
        <v>1</v>
      </c>
      <c r="AA1245" s="61">
        <v>1</v>
      </c>
      <c r="AB1245" s="61">
        <v>1</v>
      </c>
      <c r="AC1245" s="61">
        <v>2</v>
      </c>
      <c r="AD1245" s="50">
        <f t="shared" si="927"/>
        <v>10</v>
      </c>
      <c r="AE1245" s="51" t="s">
        <v>22</v>
      </c>
      <c r="AF1245" s="52">
        <f t="shared" si="884"/>
        <v>0.12344445488834077</v>
      </c>
      <c r="AG1245" s="53">
        <f t="shared" si="924"/>
        <v>0.20550226935724744</v>
      </c>
      <c r="AH1245" s="53">
        <f t="shared" si="885"/>
        <v>0.20550226935724744</v>
      </c>
      <c r="AI1245" s="53">
        <f t="shared" si="886"/>
        <v>0.22080210038043391</v>
      </c>
      <c r="AJ1245" s="53">
        <f t="shared" si="887"/>
        <v>0.22683282707997551</v>
      </c>
      <c r="AK1245" s="53">
        <f t="shared" si="888"/>
        <v>0.20858906634418145</v>
      </c>
      <c r="AL1245" s="53">
        <f t="shared" si="889"/>
        <v>0.25050433437702008</v>
      </c>
      <c r="AM1245" s="53">
        <f t="shared" si="890"/>
        <v>0.27115122361954963</v>
      </c>
      <c r="AN1245" s="53">
        <f t="shared" si="891"/>
        <v>0.2563192409601428</v>
      </c>
      <c r="AO1245" s="53">
        <f t="shared" si="892"/>
        <v>0.29326074616625869</v>
      </c>
      <c r="AP1245" s="53">
        <f t="shared" si="893"/>
        <v>0.30159826169126425</v>
      </c>
      <c r="AQ1245" s="53">
        <f t="shared" si="894"/>
        <v>0.29904822022147115</v>
      </c>
      <c r="AR1245" s="53">
        <f t="shared" si="895"/>
        <v>0.29604706703570255</v>
      </c>
      <c r="AS1245" s="53">
        <f t="shared" si="896"/>
        <v>0.30635004300991475</v>
      </c>
      <c r="AT1245" s="54">
        <f t="shared" si="897"/>
        <v>1.1699208965311203</v>
      </c>
      <c r="AU1245" s="54">
        <f t="shared" si="898"/>
        <v>1.1699208965311203</v>
      </c>
      <c r="AV1245" s="54">
        <f t="shared" si="899"/>
        <v>1.2570225722615429</v>
      </c>
      <c r="AW1245" s="54">
        <f t="shared" si="900"/>
        <v>1.2913553959774533</v>
      </c>
      <c r="AX1245" s="54">
        <f t="shared" si="901"/>
        <v>1.1874939788608607</v>
      </c>
      <c r="AY1245" s="54">
        <f t="shared" si="902"/>
        <v>1.4261168812195366</v>
      </c>
      <c r="AZ1245" s="54">
        <f t="shared" si="903"/>
        <v>1.5436592677282091</v>
      </c>
      <c r="BA1245" s="54">
        <f t="shared" si="904"/>
        <v>1.4592210447124723</v>
      </c>
      <c r="BB1245" s="54">
        <f t="shared" si="905"/>
        <v>1.6695284005636934</v>
      </c>
      <c r="BC1245" s="54">
        <f t="shared" si="906"/>
        <v>1.7169937335177534</v>
      </c>
      <c r="BD1245" s="54">
        <f t="shared" si="907"/>
        <v>1.7024763911455112</v>
      </c>
      <c r="BE1245" s="54">
        <f t="shared" si="908"/>
        <v>1.6853908775076163</v>
      </c>
      <c r="BF1245" s="54">
        <f t="shared" si="909"/>
        <v>1.7440455431051758</v>
      </c>
      <c r="BG1245" s="55">
        <f t="shared" si="928"/>
        <v>19.023145879662067</v>
      </c>
      <c r="BH1245" s="56">
        <f t="shared" si="925"/>
        <v>0.15693613672155776</v>
      </c>
      <c r="BI1245" s="56">
        <f t="shared" si="910"/>
        <v>0</v>
      </c>
      <c r="BJ1245" s="56">
        <f t="shared" si="911"/>
        <v>0.22874588669552284</v>
      </c>
      <c r="BK1245" s="56">
        <f t="shared" si="912"/>
        <v>0.25569236133655776</v>
      </c>
      <c r="BL1245" s="56">
        <f t="shared" si="913"/>
        <v>0</v>
      </c>
      <c r="BM1245" s="56">
        <f t="shared" si="914"/>
        <v>0</v>
      </c>
      <c r="BN1245" s="56">
        <f t="shared" si="915"/>
        <v>0</v>
      </c>
      <c r="BO1245" s="56">
        <f t="shared" si="916"/>
        <v>0.37790276232307202</v>
      </c>
      <c r="BP1245" s="56">
        <f t="shared" si="917"/>
        <v>0.51254119167568368</v>
      </c>
      <c r="BQ1245" s="56">
        <f t="shared" si="918"/>
        <v>0.54057493223934439</v>
      </c>
      <c r="BR1245" s="56">
        <f t="shared" si="919"/>
        <v>0.53208389177681126</v>
      </c>
      <c r="BS1245" s="56">
        <f t="shared" si="920"/>
        <v>0.52199751168430375</v>
      </c>
      <c r="BT1245" s="56">
        <f t="shared" si="921"/>
        <v>1.1124148786232615</v>
      </c>
      <c r="BU1245" s="57">
        <f t="shared" si="929"/>
        <v>4.238889553076115</v>
      </c>
      <c r="BV1245" s="58">
        <f t="shared" si="926"/>
        <v>3.6740904799762544</v>
      </c>
      <c r="BW1245" s="59">
        <f t="shared" si="922"/>
        <v>-13.363955543206551</v>
      </c>
      <c r="BX1245" s="68">
        <f t="shared" si="923"/>
        <v>9.0231458796620672</v>
      </c>
    </row>
    <row r="1246" spans="1:76">
      <c r="A1246" s="49">
        <v>5134</v>
      </c>
      <c r="B1246" s="86">
        <v>3.5460992907801426E-3</v>
      </c>
      <c r="C1246" s="60">
        <v>0.1151012891344383</v>
      </c>
      <c r="D1246" s="60">
        <v>0.1151012891344383</v>
      </c>
      <c r="E1246" s="60">
        <v>0.1151012891344383</v>
      </c>
      <c r="F1246" s="60">
        <v>0.11970534069981584</v>
      </c>
      <c r="G1246" s="60">
        <v>0.11740331491712708</v>
      </c>
      <c r="H1246" s="60">
        <v>0.1151012891344383</v>
      </c>
      <c r="I1246" s="60">
        <v>0.13480662983425415</v>
      </c>
      <c r="J1246" s="60">
        <v>0.16114180478821363</v>
      </c>
      <c r="K1246" s="60">
        <v>0.14042357274401474</v>
      </c>
      <c r="L1246" s="60">
        <v>0.16114180478821363</v>
      </c>
      <c r="M1246" s="60">
        <v>0.14406077348066298</v>
      </c>
      <c r="N1246" s="60">
        <v>0.16560773480662982</v>
      </c>
      <c r="O1246" s="60">
        <v>0.17320441988950278</v>
      </c>
      <c r="P1246" s="117">
        <v>0.136761580960476</v>
      </c>
      <c r="Q1246" s="61">
        <v>0</v>
      </c>
      <c r="R1246" s="61">
        <v>0</v>
      </c>
      <c r="S1246" s="61">
        <v>0</v>
      </c>
      <c r="T1246" s="61">
        <v>0</v>
      </c>
      <c r="U1246" s="61">
        <v>0</v>
      </c>
      <c r="V1246" s="61">
        <v>0</v>
      </c>
      <c r="W1246" s="61">
        <v>0</v>
      </c>
      <c r="X1246" s="61">
        <v>0</v>
      </c>
      <c r="Y1246" s="61">
        <v>0</v>
      </c>
      <c r="Z1246" s="61">
        <v>0</v>
      </c>
      <c r="AA1246" s="61">
        <v>0</v>
      </c>
      <c r="AB1246" s="61">
        <v>0</v>
      </c>
      <c r="AC1246" s="61">
        <v>0</v>
      </c>
      <c r="AD1246" s="50">
        <f t="shared" si="927"/>
        <v>0</v>
      </c>
      <c r="AE1246" s="51" t="s">
        <v>22</v>
      </c>
      <c r="AF1246" s="52">
        <f t="shared" si="884"/>
        <v>5.454394105650036E-3</v>
      </c>
      <c r="AG1246" s="53">
        <f t="shared" si="924"/>
        <v>0.20550226935724744</v>
      </c>
      <c r="AH1246" s="53">
        <f t="shared" si="885"/>
        <v>0.20550226935724744</v>
      </c>
      <c r="AI1246" s="53">
        <f t="shared" si="886"/>
        <v>0.20550226935724744</v>
      </c>
      <c r="AJ1246" s="53">
        <f t="shared" si="887"/>
        <v>0.21166209378943279</v>
      </c>
      <c r="AK1246" s="53">
        <f t="shared" si="888"/>
        <v>0.20858906634418145</v>
      </c>
      <c r="AL1246" s="53">
        <f t="shared" si="889"/>
        <v>0.20550226935724744</v>
      </c>
      <c r="AM1246" s="53">
        <f t="shared" si="890"/>
        <v>0.23150386574004878</v>
      </c>
      <c r="AN1246" s="53">
        <f t="shared" si="891"/>
        <v>0.26497136958887318</v>
      </c>
      <c r="AO1246" s="53">
        <f t="shared" si="892"/>
        <v>0.23875468630833235</v>
      </c>
      <c r="AP1246" s="53">
        <f t="shared" si="893"/>
        <v>0.26497136958887318</v>
      </c>
      <c r="AQ1246" s="53">
        <f t="shared" si="894"/>
        <v>0.24341551202350625</v>
      </c>
      <c r="AR1246" s="53">
        <f t="shared" si="895"/>
        <v>0.27052363389900957</v>
      </c>
      <c r="AS1246" s="53">
        <f t="shared" si="896"/>
        <v>0.27989514183537495</v>
      </c>
      <c r="AT1246" s="54">
        <f t="shared" si="897"/>
        <v>5.1692963024448084E-2</v>
      </c>
      <c r="AU1246" s="54">
        <f t="shared" si="898"/>
        <v>5.1692963024448084E-2</v>
      </c>
      <c r="AV1246" s="54">
        <f t="shared" si="899"/>
        <v>5.1692963024448084E-2</v>
      </c>
      <c r="AW1246" s="54">
        <f t="shared" si="900"/>
        <v>5.324243290429892E-2</v>
      </c>
      <c r="AX1246" s="54">
        <f t="shared" si="901"/>
        <v>5.2469429790526302E-2</v>
      </c>
      <c r="AY1246" s="54">
        <f t="shared" si="902"/>
        <v>5.1692963024448084E-2</v>
      </c>
      <c r="AZ1246" s="54">
        <f t="shared" si="903"/>
        <v>5.8233521260601544E-2</v>
      </c>
      <c r="BA1246" s="54">
        <f t="shared" si="904"/>
        <v>6.6652087363977972E-2</v>
      </c>
      <c r="BB1246" s="54">
        <f t="shared" si="905"/>
        <v>6.0057425204365814E-2</v>
      </c>
      <c r="BC1246" s="54">
        <f t="shared" si="906"/>
        <v>6.6652087363977972E-2</v>
      </c>
      <c r="BD1246" s="54">
        <f t="shared" si="907"/>
        <v>6.1229830220190934E-2</v>
      </c>
      <c r="BE1246" s="54">
        <f t="shared" si="908"/>
        <v>6.8048728844305836E-2</v>
      </c>
      <c r="BF1246" s="54">
        <f t="shared" si="909"/>
        <v>7.0406080005210536E-2</v>
      </c>
      <c r="BG1246" s="55">
        <f t="shared" si="928"/>
        <v>0.76376347505524811</v>
      </c>
      <c r="BH1246" s="56">
        <f t="shared" si="925"/>
        <v>0</v>
      </c>
      <c r="BI1246" s="56">
        <f t="shared" si="910"/>
        <v>0</v>
      </c>
      <c r="BJ1246" s="56">
        <f t="shared" si="911"/>
        <v>0</v>
      </c>
      <c r="BK1246" s="56">
        <f t="shared" si="912"/>
        <v>0</v>
      </c>
      <c r="BL1246" s="56">
        <f t="shared" si="913"/>
        <v>0</v>
      </c>
      <c r="BM1246" s="56">
        <f t="shared" si="914"/>
        <v>0</v>
      </c>
      <c r="BN1246" s="56">
        <f t="shared" si="915"/>
        <v>0</v>
      </c>
      <c r="BO1246" s="56">
        <f t="shared" si="916"/>
        <v>0</v>
      </c>
      <c r="BP1246" s="56">
        <f t="shared" si="917"/>
        <v>0</v>
      </c>
      <c r="BQ1246" s="56">
        <f t="shared" si="918"/>
        <v>0</v>
      </c>
      <c r="BR1246" s="56">
        <f t="shared" si="919"/>
        <v>0</v>
      </c>
      <c r="BS1246" s="56">
        <f t="shared" si="920"/>
        <v>0</v>
      </c>
      <c r="BT1246" s="56">
        <f t="shared" si="921"/>
        <v>0</v>
      </c>
      <c r="BU1246" s="57">
        <f t="shared" si="929"/>
        <v>0</v>
      </c>
      <c r="BV1246" s="58">
        <f t="shared" si="926"/>
        <v>0.12545674809675017</v>
      </c>
      <c r="BW1246" s="59">
        <f t="shared" si="922"/>
        <v>-0.24569247090507548</v>
      </c>
      <c r="BX1246" s="68">
        <f t="shared" si="923"/>
        <v>0.76376347505524811</v>
      </c>
    </row>
    <row r="1247" spans="1:76">
      <c r="A1247" s="49">
        <v>5135</v>
      </c>
      <c r="B1247" s="86">
        <v>0.10790273556231003</v>
      </c>
      <c r="C1247" s="60">
        <v>0.1151012891344383</v>
      </c>
      <c r="D1247" s="60">
        <v>0.1151012891344383</v>
      </c>
      <c r="E1247" s="60">
        <v>0.1151012891344383</v>
      </c>
      <c r="F1247" s="60">
        <v>0.11970534069981584</v>
      </c>
      <c r="G1247" s="60">
        <v>0.11740331491712708</v>
      </c>
      <c r="H1247" s="60">
        <v>0.1151012891344383</v>
      </c>
      <c r="I1247" s="60">
        <v>0.13480662983425415</v>
      </c>
      <c r="J1247" s="60">
        <v>0.16114180478821363</v>
      </c>
      <c r="K1247" s="60">
        <v>0.14042357274401474</v>
      </c>
      <c r="L1247" s="60">
        <v>0.16114180478821363</v>
      </c>
      <c r="M1247" s="60">
        <v>0.14406077348066298</v>
      </c>
      <c r="N1247" s="60">
        <v>0.16560773480662982</v>
      </c>
      <c r="O1247" s="60">
        <v>0.17320441988950278</v>
      </c>
      <c r="P1247" s="117">
        <v>0.136761580960476</v>
      </c>
      <c r="Q1247" s="61">
        <v>0</v>
      </c>
      <c r="R1247" s="61">
        <v>1</v>
      </c>
      <c r="S1247" s="61">
        <v>1</v>
      </c>
      <c r="T1247" s="61">
        <v>1</v>
      </c>
      <c r="U1247" s="61">
        <v>2</v>
      </c>
      <c r="V1247" s="61">
        <v>2</v>
      </c>
      <c r="W1247" s="61">
        <v>2</v>
      </c>
      <c r="X1247" s="61">
        <v>0</v>
      </c>
      <c r="Y1247" s="61">
        <v>1</v>
      </c>
      <c r="Z1247" s="61">
        <v>0</v>
      </c>
      <c r="AA1247" s="61">
        <v>2</v>
      </c>
      <c r="AB1247" s="61">
        <v>3</v>
      </c>
      <c r="AC1247" s="61">
        <v>1</v>
      </c>
      <c r="AD1247" s="50">
        <f t="shared" si="927"/>
        <v>16</v>
      </c>
      <c r="AE1247" s="51" t="s">
        <v>22</v>
      </c>
      <c r="AF1247" s="52">
        <f t="shared" si="884"/>
        <v>0.1278876190939538</v>
      </c>
      <c r="AG1247" s="53">
        <f t="shared" si="924"/>
        <v>0.20550226935724744</v>
      </c>
      <c r="AH1247" s="53">
        <f t="shared" si="885"/>
        <v>0.20550226935724744</v>
      </c>
      <c r="AI1247" s="53">
        <f t="shared" si="886"/>
        <v>0.20550226935724744</v>
      </c>
      <c r="AJ1247" s="53">
        <f t="shared" si="887"/>
        <v>0.21166209378943279</v>
      </c>
      <c r="AK1247" s="53">
        <f t="shared" si="888"/>
        <v>0.20858906634418145</v>
      </c>
      <c r="AL1247" s="53">
        <f t="shared" si="889"/>
        <v>0.20550226935724744</v>
      </c>
      <c r="AM1247" s="53">
        <f t="shared" si="890"/>
        <v>0.23150386574004878</v>
      </c>
      <c r="AN1247" s="53">
        <f t="shared" si="891"/>
        <v>0.26497136958887318</v>
      </c>
      <c r="AO1247" s="53">
        <f t="shared" si="892"/>
        <v>0.23875468630833235</v>
      </c>
      <c r="AP1247" s="53">
        <f t="shared" si="893"/>
        <v>0.26497136958887318</v>
      </c>
      <c r="AQ1247" s="53">
        <f t="shared" si="894"/>
        <v>0.24341551202350625</v>
      </c>
      <c r="AR1247" s="53">
        <f t="shared" si="895"/>
        <v>0.27052363389900957</v>
      </c>
      <c r="AS1247" s="53">
        <f t="shared" si="896"/>
        <v>0.27989514183537495</v>
      </c>
      <c r="AT1247" s="54">
        <f t="shared" si="897"/>
        <v>1.2120301241636426</v>
      </c>
      <c r="AU1247" s="54">
        <f t="shared" si="898"/>
        <v>1.2120301241636426</v>
      </c>
      <c r="AV1247" s="54">
        <f t="shared" si="899"/>
        <v>1.2120301241636426</v>
      </c>
      <c r="AW1247" s="54">
        <f t="shared" si="900"/>
        <v>1.2483601014175145</v>
      </c>
      <c r="AX1247" s="54">
        <f t="shared" si="901"/>
        <v>1.2302357184232258</v>
      </c>
      <c r="AY1247" s="54">
        <f t="shared" si="902"/>
        <v>1.2120301241636426</v>
      </c>
      <c r="AZ1247" s="54">
        <f t="shared" si="903"/>
        <v>1.3653847230732736</v>
      </c>
      <c r="BA1247" s="54">
        <f t="shared" si="904"/>
        <v>1.5627724354922619</v>
      </c>
      <c r="BB1247" s="54">
        <f t="shared" si="905"/>
        <v>1.4081492773584992</v>
      </c>
      <c r="BC1247" s="54">
        <f t="shared" si="906"/>
        <v>1.5627724354922619</v>
      </c>
      <c r="BD1247" s="54">
        <f t="shared" si="907"/>
        <v>1.4356383225546225</v>
      </c>
      <c r="BE1247" s="54">
        <f t="shared" si="908"/>
        <v>1.5955190889586786</v>
      </c>
      <c r="BF1247" s="54">
        <f t="shared" si="909"/>
        <v>1.6507912276228391</v>
      </c>
      <c r="BG1247" s="55">
        <f t="shared" si="928"/>
        <v>17.907743827047746</v>
      </c>
      <c r="BH1247" s="56">
        <f t="shared" si="925"/>
        <v>0</v>
      </c>
      <c r="BI1247" s="56">
        <f t="shared" si="910"/>
        <v>0.19229674225874152</v>
      </c>
      <c r="BJ1247" s="56">
        <f t="shared" si="911"/>
        <v>0.19229674225874152</v>
      </c>
      <c r="BK1247" s="56">
        <f t="shared" si="912"/>
        <v>0.22183077112926308</v>
      </c>
      <c r="BL1247" s="56">
        <f t="shared" si="913"/>
        <v>0.41441158403605799</v>
      </c>
      <c r="BM1247" s="56">
        <f t="shared" si="914"/>
        <v>0.38459348451748304</v>
      </c>
      <c r="BN1247" s="56">
        <f t="shared" si="915"/>
        <v>0.62287247466090312</v>
      </c>
      <c r="BO1247" s="56">
        <f t="shared" si="916"/>
        <v>0</v>
      </c>
      <c r="BP1247" s="56">
        <f t="shared" si="917"/>
        <v>0.34227627296724422</v>
      </c>
      <c r="BQ1247" s="56">
        <f t="shared" si="918"/>
        <v>0</v>
      </c>
      <c r="BR1247" s="56">
        <f t="shared" si="919"/>
        <v>0.72321914877311766</v>
      </c>
      <c r="BS1247" s="56">
        <f t="shared" si="920"/>
        <v>1.4015973927396403</v>
      </c>
      <c r="BT1247" s="56">
        <f t="shared" si="921"/>
        <v>0.50125470486644408</v>
      </c>
      <c r="BU1247" s="57">
        <f t="shared" si="929"/>
        <v>4.9966493182076368</v>
      </c>
      <c r="BV1247" s="58">
        <f t="shared" si="926"/>
        <v>3.8174696206582546</v>
      </c>
      <c r="BW1247" s="59">
        <f t="shared" si="922"/>
        <v>-13.66583105528516</v>
      </c>
      <c r="BX1247" s="68">
        <f t="shared" si="923"/>
        <v>1.9077438270477458</v>
      </c>
    </row>
    <row r="1248" spans="1:76">
      <c r="A1248" s="49">
        <v>5136</v>
      </c>
      <c r="B1248" s="86">
        <v>1.9756838905775079E-2</v>
      </c>
      <c r="C1248" s="60">
        <v>0.1151012891344383</v>
      </c>
      <c r="D1248" s="60">
        <v>0.1151012891344383</v>
      </c>
      <c r="E1248" s="60">
        <v>0.1151012891344383</v>
      </c>
      <c r="F1248" s="60">
        <v>0.11970534069981584</v>
      </c>
      <c r="G1248" s="60">
        <v>0.11740331491712708</v>
      </c>
      <c r="H1248" s="60">
        <v>0.1151012891344383</v>
      </c>
      <c r="I1248" s="60">
        <v>0.13480662983425415</v>
      </c>
      <c r="J1248" s="60">
        <v>0.16114180478821363</v>
      </c>
      <c r="K1248" s="60">
        <v>0.14042357274401474</v>
      </c>
      <c r="L1248" s="60">
        <v>0.16114180478821363</v>
      </c>
      <c r="M1248" s="60">
        <v>0.14406077348066298</v>
      </c>
      <c r="N1248" s="60">
        <v>0.16560773480662982</v>
      </c>
      <c r="O1248" s="60">
        <v>0.17320441988950278</v>
      </c>
      <c r="P1248" s="117">
        <v>0.136761580960476</v>
      </c>
      <c r="Q1248" s="61">
        <v>1</v>
      </c>
      <c r="R1248" s="61">
        <v>0</v>
      </c>
      <c r="S1248" s="61">
        <v>0</v>
      </c>
      <c r="T1248" s="61">
        <v>0</v>
      </c>
      <c r="U1248" s="61">
        <v>1</v>
      </c>
      <c r="V1248" s="61">
        <v>0</v>
      </c>
      <c r="W1248" s="61">
        <v>0</v>
      </c>
      <c r="X1248" s="61">
        <v>0</v>
      </c>
      <c r="Y1248" s="61">
        <v>0</v>
      </c>
      <c r="Z1248" s="61">
        <v>0</v>
      </c>
      <c r="AA1248" s="61">
        <v>0</v>
      </c>
      <c r="AB1248" s="61">
        <v>0</v>
      </c>
      <c r="AC1248" s="61">
        <v>0</v>
      </c>
      <c r="AD1248" s="50">
        <f t="shared" si="927"/>
        <v>2</v>
      </c>
      <c r="AE1248" s="51" t="s">
        <v>22</v>
      </c>
      <c r="AF1248" s="52">
        <f t="shared" si="884"/>
        <v>2.6655274710552245E-2</v>
      </c>
      <c r="AG1248" s="53">
        <f t="shared" si="924"/>
        <v>0.20550226935724744</v>
      </c>
      <c r="AH1248" s="53">
        <f t="shared" si="885"/>
        <v>0.20550226935724744</v>
      </c>
      <c r="AI1248" s="53">
        <f t="shared" si="886"/>
        <v>0.20550226935724744</v>
      </c>
      <c r="AJ1248" s="53">
        <f t="shared" si="887"/>
        <v>0.21166209378943279</v>
      </c>
      <c r="AK1248" s="53">
        <f t="shared" si="888"/>
        <v>0.20858906634418145</v>
      </c>
      <c r="AL1248" s="53">
        <f t="shared" si="889"/>
        <v>0.20550226935724744</v>
      </c>
      <c r="AM1248" s="53">
        <f t="shared" si="890"/>
        <v>0.23150386574004878</v>
      </c>
      <c r="AN1248" s="53">
        <f t="shared" si="891"/>
        <v>0.26497136958887318</v>
      </c>
      <c r="AO1248" s="53">
        <f t="shared" si="892"/>
        <v>0.23875468630833235</v>
      </c>
      <c r="AP1248" s="53">
        <f t="shared" si="893"/>
        <v>0.26497136958887318</v>
      </c>
      <c r="AQ1248" s="53">
        <f t="shared" si="894"/>
        <v>0.24341551202350625</v>
      </c>
      <c r="AR1248" s="53">
        <f t="shared" si="895"/>
        <v>0.27052363389900957</v>
      </c>
      <c r="AS1248" s="53">
        <f t="shared" si="896"/>
        <v>0.27989514183537495</v>
      </c>
      <c r="AT1248" s="54">
        <f t="shared" si="897"/>
        <v>0.25262020003134167</v>
      </c>
      <c r="AU1248" s="54">
        <f t="shared" si="898"/>
        <v>0.25262020003134167</v>
      </c>
      <c r="AV1248" s="54">
        <f t="shared" si="899"/>
        <v>0.25262020003134167</v>
      </c>
      <c r="AW1248" s="54">
        <f t="shared" si="900"/>
        <v>0.26019236011056435</v>
      </c>
      <c r="AX1248" s="54">
        <f t="shared" si="901"/>
        <v>0.25641474339446058</v>
      </c>
      <c r="AY1248" s="54">
        <f t="shared" si="902"/>
        <v>0.25262020003134167</v>
      </c>
      <c r="AZ1248" s="54">
        <f t="shared" si="903"/>
        <v>0.28458348929282756</v>
      </c>
      <c r="BA1248" s="54">
        <f t="shared" si="904"/>
        <v>0.32572448273919286</v>
      </c>
      <c r="BB1248" s="54">
        <f t="shared" si="905"/>
        <v>0.29349679106842452</v>
      </c>
      <c r="BC1248" s="54">
        <f t="shared" si="906"/>
        <v>0.32572448273919286</v>
      </c>
      <c r="BD1248" s="54">
        <f t="shared" si="907"/>
        <v>0.29922625930330621</v>
      </c>
      <c r="BE1248" s="54">
        <f t="shared" si="908"/>
        <v>0.33254978021663928</v>
      </c>
      <c r="BF1248" s="54">
        <f t="shared" si="909"/>
        <v>0.34407000438197127</v>
      </c>
      <c r="BG1248" s="55">
        <f t="shared" si="928"/>
        <v>3.7324631933719465</v>
      </c>
      <c r="BH1248" s="56">
        <f t="shared" si="925"/>
        <v>-1.3758681038096019</v>
      </c>
      <c r="BI1248" s="56">
        <f t="shared" si="910"/>
        <v>0</v>
      </c>
      <c r="BJ1248" s="56">
        <f t="shared" si="911"/>
        <v>0</v>
      </c>
      <c r="BK1248" s="56">
        <f t="shared" si="912"/>
        <v>0</v>
      </c>
      <c r="BL1248" s="56">
        <f t="shared" si="913"/>
        <v>-1.3609590540503145</v>
      </c>
      <c r="BM1248" s="56">
        <f t="shared" si="914"/>
        <v>0</v>
      </c>
      <c r="BN1248" s="56">
        <f t="shared" si="915"/>
        <v>0</v>
      </c>
      <c r="BO1248" s="56">
        <f t="shared" si="916"/>
        <v>0</v>
      </c>
      <c r="BP1248" s="56">
        <f t="shared" si="917"/>
        <v>0</v>
      </c>
      <c r="BQ1248" s="56">
        <f t="shared" si="918"/>
        <v>0</v>
      </c>
      <c r="BR1248" s="56">
        <f t="shared" si="919"/>
        <v>0</v>
      </c>
      <c r="BS1248" s="56">
        <f t="shared" si="920"/>
        <v>0</v>
      </c>
      <c r="BT1248" s="56">
        <f t="shared" si="921"/>
        <v>0</v>
      </c>
      <c r="BU1248" s="57">
        <f t="shared" si="929"/>
        <v>-2.7368271578599161</v>
      </c>
      <c r="BV1248" s="58">
        <f t="shared" si="926"/>
        <v>0.69897331082475089</v>
      </c>
      <c r="BW1248" s="59">
        <f t="shared" si="922"/>
        <v>-6.8333037461387747</v>
      </c>
      <c r="BX1248" s="68">
        <f t="shared" si="923"/>
        <v>1.7324631933719465</v>
      </c>
    </row>
    <row r="1249" spans="1:76">
      <c r="A1249" s="49">
        <v>5137</v>
      </c>
      <c r="B1249" s="86">
        <v>1.4184397163120571E-2</v>
      </c>
      <c r="C1249" s="60">
        <v>0.1151012891344383</v>
      </c>
      <c r="D1249" s="60">
        <v>0.1151012891344383</v>
      </c>
      <c r="E1249" s="60">
        <v>0.1151012891344383</v>
      </c>
      <c r="F1249" s="60">
        <v>0.11970534069981584</v>
      </c>
      <c r="G1249" s="60">
        <v>0.11740331491712708</v>
      </c>
      <c r="H1249" s="60">
        <v>0.1151012891344383</v>
      </c>
      <c r="I1249" s="60">
        <v>0.13480662983425415</v>
      </c>
      <c r="J1249" s="60">
        <v>0.16114180478821363</v>
      </c>
      <c r="K1249" s="60">
        <v>0.14074585635359116</v>
      </c>
      <c r="L1249" s="60">
        <v>0.16114180478821363</v>
      </c>
      <c r="M1249" s="60">
        <v>0.14406077348066298</v>
      </c>
      <c r="N1249" s="60">
        <v>0.16560773480662982</v>
      </c>
      <c r="O1249" s="60">
        <v>0.17320441988950278</v>
      </c>
      <c r="P1249" s="117">
        <v>0.13678637200736649</v>
      </c>
      <c r="Q1249" s="61">
        <v>2</v>
      </c>
      <c r="R1249" s="61">
        <v>0</v>
      </c>
      <c r="S1249" s="61">
        <v>0</v>
      </c>
      <c r="T1249" s="61">
        <v>0</v>
      </c>
      <c r="U1249" s="61">
        <v>1</v>
      </c>
      <c r="V1249" s="61">
        <v>0</v>
      </c>
      <c r="W1249" s="61">
        <v>0</v>
      </c>
      <c r="X1249" s="61">
        <v>0</v>
      </c>
      <c r="Y1249" s="61">
        <v>1</v>
      </c>
      <c r="Z1249" s="61">
        <v>0</v>
      </c>
      <c r="AA1249" s="61">
        <v>0</v>
      </c>
      <c r="AB1249" s="61">
        <v>1</v>
      </c>
      <c r="AC1249" s="61">
        <v>0</v>
      </c>
      <c r="AD1249" s="50">
        <f t="shared" si="927"/>
        <v>5</v>
      </c>
      <c r="AE1249" s="51" t="s">
        <v>22</v>
      </c>
      <c r="AF1249" s="52">
        <f t="shared" si="884"/>
        <v>1.9627234121679635E-2</v>
      </c>
      <c r="AG1249" s="53">
        <f t="shared" si="924"/>
        <v>0.20550226935724744</v>
      </c>
      <c r="AH1249" s="53">
        <f t="shared" si="885"/>
        <v>0.20550226935724744</v>
      </c>
      <c r="AI1249" s="53">
        <f t="shared" si="886"/>
        <v>0.20550226935724744</v>
      </c>
      <c r="AJ1249" s="53">
        <f t="shared" si="887"/>
        <v>0.21166209378943279</v>
      </c>
      <c r="AK1249" s="53">
        <f t="shared" si="888"/>
        <v>0.20858906634418145</v>
      </c>
      <c r="AL1249" s="53">
        <f t="shared" si="889"/>
        <v>0.20550226935724744</v>
      </c>
      <c r="AM1249" s="53">
        <f t="shared" si="890"/>
        <v>0.23150386574004878</v>
      </c>
      <c r="AN1249" s="53">
        <f t="shared" si="891"/>
        <v>0.26497136958887318</v>
      </c>
      <c r="AO1249" s="53">
        <f t="shared" si="892"/>
        <v>0.23916874056434517</v>
      </c>
      <c r="AP1249" s="53">
        <f t="shared" si="893"/>
        <v>0.26497136958887318</v>
      </c>
      <c r="AQ1249" s="53">
        <f t="shared" si="894"/>
        <v>0.24341551202350625</v>
      </c>
      <c r="AR1249" s="53">
        <f t="shared" si="895"/>
        <v>0.27052363389900957</v>
      </c>
      <c r="AS1249" s="53">
        <f t="shared" si="896"/>
        <v>0.27989514183537495</v>
      </c>
      <c r="AT1249" s="54">
        <f t="shared" si="897"/>
        <v>0.18601330744934422</v>
      </c>
      <c r="AU1249" s="54">
        <f t="shared" si="898"/>
        <v>0.18601330744934422</v>
      </c>
      <c r="AV1249" s="54">
        <f t="shared" si="899"/>
        <v>0.18601330744934422</v>
      </c>
      <c r="AW1249" s="54">
        <f t="shared" si="900"/>
        <v>0.19158896030963543</v>
      </c>
      <c r="AX1249" s="54">
        <f t="shared" si="901"/>
        <v>0.18880736572792262</v>
      </c>
      <c r="AY1249" s="54">
        <f t="shared" si="902"/>
        <v>0.18601330744934422</v>
      </c>
      <c r="AZ1249" s="54">
        <f t="shared" si="903"/>
        <v>0.20954902292954508</v>
      </c>
      <c r="BA1249" s="54">
        <f t="shared" si="904"/>
        <v>0.2398426109393747</v>
      </c>
      <c r="BB1249" s="54">
        <f t="shared" si="905"/>
        <v>0.21648699359873519</v>
      </c>
      <c r="BC1249" s="54">
        <f t="shared" si="906"/>
        <v>0.2398426109393747</v>
      </c>
      <c r="BD1249" s="54">
        <f t="shared" si="907"/>
        <v>0.22033101930010962</v>
      </c>
      <c r="BE1249" s="54">
        <f t="shared" si="908"/>
        <v>0.2448683220976588</v>
      </c>
      <c r="BF1249" s="54">
        <f t="shared" si="909"/>
        <v>0.25335107604720597</v>
      </c>
      <c r="BG1249" s="55">
        <f t="shared" si="928"/>
        <v>2.7487212116869388</v>
      </c>
      <c r="BH1249" s="56">
        <f t="shared" si="925"/>
        <v>-3.3638741248032118</v>
      </c>
      <c r="BI1249" s="56">
        <f t="shared" si="910"/>
        <v>0</v>
      </c>
      <c r="BJ1249" s="56">
        <f t="shared" si="911"/>
        <v>0</v>
      </c>
      <c r="BK1249" s="56">
        <f t="shared" si="912"/>
        <v>0</v>
      </c>
      <c r="BL1249" s="56">
        <f t="shared" si="913"/>
        <v>-1.6670280126423185</v>
      </c>
      <c r="BM1249" s="56">
        <f t="shared" si="914"/>
        <v>0</v>
      </c>
      <c r="BN1249" s="56">
        <f t="shared" si="915"/>
        <v>0</v>
      </c>
      <c r="BO1249" s="56">
        <f t="shared" si="916"/>
        <v>0</v>
      </c>
      <c r="BP1249" s="56">
        <f t="shared" si="917"/>
        <v>-1.5302248091006325</v>
      </c>
      <c r="BQ1249" s="56">
        <f t="shared" si="918"/>
        <v>0</v>
      </c>
      <c r="BR1249" s="56">
        <f t="shared" si="919"/>
        <v>0</v>
      </c>
      <c r="BS1249" s="56">
        <f t="shared" si="920"/>
        <v>-1.4070346737471342</v>
      </c>
      <c r="BT1249" s="56">
        <f t="shared" si="921"/>
        <v>0</v>
      </c>
      <c r="BU1249" s="57">
        <f t="shared" si="929"/>
        <v>-7.9681616202932961</v>
      </c>
      <c r="BV1249" s="58">
        <f t="shared" si="926"/>
        <v>0.50182699238700068</v>
      </c>
      <c r="BW1249" s="59">
        <f t="shared" si="922"/>
        <v>-11.407883181419791</v>
      </c>
      <c r="BX1249" s="68">
        <f t="shared" si="923"/>
        <v>2.2512787883130612</v>
      </c>
    </row>
    <row r="1250" spans="1:76">
      <c r="A1250" s="49">
        <v>5138</v>
      </c>
      <c r="B1250" s="86">
        <v>0.10030395136778117</v>
      </c>
      <c r="C1250" s="60">
        <v>0.1151012891344383</v>
      </c>
      <c r="D1250" s="60">
        <v>0.1151012891344383</v>
      </c>
      <c r="E1250" s="60">
        <v>0.1151012891344383</v>
      </c>
      <c r="F1250" s="60">
        <v>0.11970534069981584</v>
      </c>
      <c r="G1250" s="60">
        <v>0.11740331491712708</v>
      </c>
      <c r="H1250" s="60">
        <v>0.1151012891344383</v>
      </c>
      <c r="I1250" s="60">
        <v>0.13480662983425415</v>
      </c>
      <c r="J1250" s="60">
        <v>0.16114180478821363</v>
      </c>
      <c r="K1250" s="60">
        <v>0.14502762430939226</v>
      </c>
      <c r="L1250" s="60">
        <v>0.15930018416206262</v>
      </c>
      <c r="M1250" s="60">
        <v>0.14880294659300183</v>
      </c>
      <c r="N1250" s="60">
        <v>0.1632596685082873</v>
      </c>
      <c r="O1250" s="60">
        <v>0.17071823204419889</v>
      </c>
      <c r="P1250" s="117">
        <v>0.13696699249185437</v>
      </c>
      <c r="Q1250" s="61">
        <v>1</v>
      </c>
      <c r="R1250" s="61">
        <v>1</v>
      </c>
      <c r="S1250" s="61">
        <v>2</v>
      </c>
      <c r="T1250" s="61">
        <v>0</v>
      </c>
      <c r="U1250" s="61">
        <v>1</v>
      </c>
      <c r="V1250" s="61">
        <v>1</v>
      </c>
      <c r="W1250" s="61">
        <v>2</v>
      </c>
      <c r="X1250" s="61">
        <v>1</v>
      </c>
      <c r="Y1250" s="61">
        <v>0</v>
      </c>
      <c r="Z1250" s="61">
        <v>1</v>
      </c>
      <c r="AA1250" s="61">
        <v>2</v>
      </c>
      <c r="AB1250" s="61">
        <v>2</v>
      </c>
      <c r="AC1250" s="61">
        <v>2</v>
      </c>
      <c r="AD1250" s="50">
        <f t="shared" si="927"/>
        <v>16</v>
      </c>
      <c r="AE1250" s="51" t="s">
        <v>22</v>
      </c>
      <c r="AF1250" s="52">
        <f t="shared" si="884"/>
        <v>0.11954583155691914</v>
      </c>
      <c r="AG1250" s="53">
        <f t="shared" si="924"/>
        <v>0.20550226935724744</v>
      </c>
      <c r="AH1250" s="53">
        <f t="shared" si="885"/>
        <v>0.20550226935724744</v>
      </c>
      <c r="AI1250" s="53">
        <f t="shared" si="886"/>
        <v>0.20550226935724744</v>
      </c>
      <c r="AJ1250" s="53">
        <f t="shared" si="887"/>
        <v>0.21166209378943279</v>
      </c>
      <c r="AK1250" s="53">
        <f t="shared" si="888"/>
        <v>0.20858906634418145</v>
      </c>
      <c r="AL1250" s="53">
        <f t="shared" si="889"/>
        <v>0.20550226935724744</v>
      </c>
      <c r="AM1250" s="53">
        <f t="shared" si="890"/>
        <v>0.23150386574004878</v>
      </c>
      <c r="AN1250" s="53">
        <f t="shared" si="891"/>
        <v>0.26497136958887318</v>
      </c>
      <c r="AO1250" s="53">
        <f t="shared" si="892"/>
        <v>0.24465007042878845</v>
      </c>
      <c r="AP1250" s="53">
        <f t="shared" si="893"/>
        <v>0.26267213791885224</v>
      </c>
      <c r="AQ1250" s="53">
        <f t="shared" si="894"/>
        <v>0.24945352095667853</v>
      </c>
      <c r="AR1250" s="53">
        <f t="shared" si="895"/>
        <v>0.26760848081305244</v>
      </c>
      <c r="AS1250" s="53">
        <f t="shared" si="896"/>
        <v>0.27683796131810762</v>
      </c>
      <c r="AT1250" s="54">
        <f t="shared" si="897"/>
        <v>1.1329724494967066</v>
      </c>
      <c r="AU1250" s="54">
        <f t="shared" si="898"/>
        <v>1.1329724494967066</v>
      </c>
      <c r="AV1250" s="54">
        <f t="shared" si="899"/>
        <v>1.1329724494967066</v>
      </c>
      <c r="AW1250" s="54">
        <f t="shared" si="900"/>
        <v>1.1669327137664431</v>
      </c>
      <c r="AX1250" s="54">
        <f t="shared" si="901"/>
        <v>1.149990538660997</v>
      </c>
      <c r="AY1250" s="54">
        <f t="shared" si="902"/>
        <v>1.1329724494967066</v>
      </c>
      <c r="AZ1250" s="54">
        <f t="shared" si="903"/>
        <v>1.2763241138690116</v>
      </c>
      <c r="BA1250" s="54">
        <f t="shared" si="904"/>
        <v>1.4608367225751782</v>
      </c>
      <c r="BB1250" s="54">
        <f t="shared" si="905"/>
        <v>1.3488015992728055</v>
      </c>
      <c r="BC1250" s="54">
        <f t="shared" si="906"/>
        <v>1.4481606283145569</v>
      </c>
      <c r="BD1250" s="54">
        <f t="shared" si="907"/>
        <v>1.3752839205028409</v>
      </c>
      <c r="BE1250" s="54">
        <f t="shared" si="908"/>
        <v>1.4753756100171442</v>
      </c>
      <c r="BF1250" s="54">
        <f t="shared" si="909"/>
        <v>1.5262594623857832</v>
      </c>
      <c r="BG1250" s="55">
        <f t="shared" si="928"/>
        <v>16.759855107351587</v>
      </c>
      <c r="BH1250" s="56">
        <f t="shared" si="925"/>
        <v>0.12484466533072044</v>
      </c>
      <c r="BI1250" s="56">
        <f t="shared" si="910"/>
        <v>0.12484466533072044</v>
      </c>
      <c r="BJ1250" s="56">
        <f t="shared" si="911"/>
        <v>0.24968933066144089</v>
      </c>
      <c r="BK1250" s="56">
        <f t="shared" si="912"/>
        <v>0</v>
      </c>
      <c r="BL1250" s="56">
        <f t="shared" si="913"/>
        <v>0.13975371509000772</v>
      </c>
      <c r="BM1250" s="56">
        <f t="shared" si="914"/>
        <v>0.12484466533072044</v>
      </c>
      <c r="BN1250" s="56">
        <f t="shared" si="915"/>
        <v>0.48796832080486097</v>
      </c>
      <c r="BO1250" s="56">
        <f t="shared" si="916"/>
        <v>0.37900936921673201</v>
      </c>
      <c r="BP1250" s="56">
        <f t="shared" si="917"/>
        <v>0</v>
      </c>
      <c r="BQ1250" s="56">
        <f t="shared" si="918"/>
        <v>0.37029421896758086</v>
      </c>
      <c r="BR1250" s="56">
        <f t="shared" si="919"/>
        <v>0.63732039488265235</v>
      </c>
      <c r="BS1250" s="56">
        <f t="shared" si="920"/>
        <v>0.77782521646567471</v>
      </c>
      <c r="BT1250" s="56">
        <f t="shared" si="921"/>
        <v>0.84563989236984782</v>
      </c>
      <c r="BU1250" s="57">
        <f t="shared" si="929"/>
        <v>4.2620344544509585</v>
      </c>
      <c r="BV1250" s="58">
        <f t="shared" si="926"/>
        <v>3.5486337318795047</v>
      </c>
      <c r="BW1250" s="59">
        <f t="shared" si="922"/>
        <v>-13.355755992426147</v>
      </c>
      <c r="BX1250" s="68">
        <f t="shared" si="923"/>
        <v>0.75985510735158712</v>
      </c>
    </row>
    <row r="1251" spans="1:76">
      <c r="A1251" s="49">
        <v>5139</v>
      </c>
      <c r="B1251" s="86">
        <v>1.469098277608916E-2</v>
      </c>
      <c r="C1251" s="60">
        <v>0.1151012891344383</v>
      </c>
      <c r="D1251" s="60">
        <v>0.1151012891344383</v>
      </c>
      <c r="E1251" s="60">
        <v>0.1151012891344383</v>
      </c>
      <c r="F1251" s="60">
        <v>0.11970534069981584</v>
      </c>
      <c r="G1251" s="60">
        <v>0.11740331491712708</v>
      </c>
      <c r="H1251" s="60">
        <v>0.1151012891344383</v>
      </c>
      <c r="I1251" s="60">
        <v>0.13480662983425415</v>
      </c>
      <c r="J1251" s="60">
        <v>0.16114180478821363</v>
      </c>
      <c r="K1251" s="60">
        <v>0.14502762430939226</v>
      </c>
      <c r="L1251" s="60">
        <v>0.15883977900552487</v>
      </c>
      <c r="M1251" s="60">
        <v>0.14880294659300183</v>
      </c>
      <c r="N1251" s="60">
        <v>0.1632596685082873</v>
      </c>
      <c r="O1251" s="60">
        <v>0.17071823204419889</v>
      </c>
      <c r="P1251" s="117">
        <v>0.13693157671058223</v>
      </c>
      <c r="Q1251" s="61">
        <v>0</v>
      </c>
      <c r="R1251" s="61">
        <v>0</v>
      </c>
      <c r="S1251" s="61">
        <v>1</v>
      </c>
      <c r="T1251" s="61">
        <v>0</v>
      </c>
      <c r="U1251" s="61">
        <v>0</v>
      </c>
      <c r="V1251" s="61">
        <v>0</v>
      </c>
      <c r="W1251" s="61">
        <v>0</v>
      </c>
      <c r="X1251" s="61">
        <v>0</v>
      </c>
      <c r="Y1251" s="61">
        <v>0</v>
      </c>
      <c r="Z1251" s="61">
        <v>0</v>
      </c>
      <c r="AA1251" s="61">
        <v>0</v>
      </c>
      <c r="AB1251" s="61">
        <v>0</v>
      </c>
      <c r="AC1251" s="61">
        <v>0</v>
      </c>
      <c r="AD1251" s="50">
        <f t="shared" si="927"/>
        <v>1</v>
      </c>
      <c r="AE1251" s="51" t="s">
        <v>22</v>
      </c>
      <c r="AF1251" s="52">
        <f t="shared" si="884"/>
        <v>2.027383936831707E-2</v>
      </c>
      <c r="AG1251" s="53">
        <f t="shared" si="924"/>
        <v>0.20550226935724744</v>
      </c>
      <c r="AH1251" s="53">
        <f t="shared" si="885"/>
        <v>0.20550226935724744</v>
      </c>
      <c r="AI1251" s="53">
        <f t="shared" si="886"/>
        <v>0.20550226935724744</v>
      </c>
      <c r="AJ1251" s="53">
        <f t="shared" si="887"/>
        <v>0.21166209378943279</v>
      </c>
      <c r="AK1251" s="53">
        <f t="shared" si="888"/>
        <v>0.20858906634418145</v>
      </c>
      <c r="AL1251" s="53">
        <f t="shared" si="889"/>
        <v>0.20550226935724744</v>
      </c>
      <c r="AM1251" s="53">
        <f t="shared" si="890"/>
        <v>0.23150386574004878</v>
      </c>
      <c r="AN1251" s="53">
        <f t="shared" si="891"/>
        <v>0.26497136958887318</v>
      </c>
      <c r="AO1251" s="53">
        <f t="shared" si="892"/>
        <v>0.24465007042878845</v>
      </c>
      <c r="AP1251" s="53">
        <f t="shared" si="893"/>
        <v>0.26209643305170799</v>
      </c>
      <c r="AQ1251" s="53">
        <f t="shared" si="894"/>
        <v>0.24945352095667853</v>
      </c>
      <c r="AR1251" s="53">
        <f t="shared" si="895"/>
        <v>0.26760848081305244</v>
      </c>
      <c r="AS1251" s="53">
        <f t="shared" si="896"/>
        <v>0.27683796131810762</v>
      </c>
      <c r="AT1251" s="54">
        <f t="shared" si="897"/>
        <v>0.19214138335629402</v>
      </c>
      <c r="AU1251" s="54">
        <f t="shared" si="898"/>
        <v>0.19214138335629402</v>
      </c>
      <c r="AV1251" s="54">
        <f t="shared" si="899"/>
        <v>0.19214138335629402</v>
      </c>
      <c r="AW1251" s="54">
        <f t="shared" si="900"/>
        <v>0.19790072212823956</v>
      </c>
      <c r="AX1251" s="54">
        <f t="shared" si="901"/>
        <v>0.19502748989450691</v>
      </c>
      <c r="AY1251" s="54">
        <f t="shared" si="902"/>
        <v>0.19214138335629402</v>
      </c>
      <c r="AZ1251" s="54">
        <f t="shared" si="903"/>
        <v>0.21645246621727393</v>
      </c>
      <c r="BA1251" s="54">
        <f t="shared" si="904"/>
        <v>0.24774405490438658</v>
      </c>
      <c r="BB1251" s="54">
        <f t="shared" si="905"/>
        <v>0.22874396043132728</v>
      </c>
      <c r="BC1251" s="54">
        <f t="shared" si="906"/>
        <v>0.24505603454801675</v>
      </c>
      <c r="BD1251" s="54">
        <f t="shared" si="907"/>
        <v>0.23323511097773741</v>
      </c>
      <c r="BE1251" s="54">
        <f t="shared" si="908"/>
        <v>0.25020971234098338</v>
      </c>
      <c r="BF1251" s="54">
        <f t="shared" si="909"/>
        <v>0.258839131166614</v>
      </c>
      <c r="BG1251" s="55">
        <f t="shared" si="928"/>
        <v>2.8417742160342621</v>
      </c>
      <c r="BH1251" s="56">
        <f t="shared" si="925"/>
        <v>0</v>
      </c>
      <c r="BI1251" s="56">
        <f t="shared" si="910"/>
        <v>0</v>
      </c>
      <c r="BJ1251" s="56">
        <f t="shared" si="911"/>
        <v>-1.6495238062955684</v>
      </c>
      <c r="BK1251" s="56">
        <f t="shared" si="912"/>
        <v>0</v>
      </c>
      <c r="BL1251" s="56">
        <f t="shared" si="913"/>
        <v>0</v>
      </c>
      <c r="BM1251" s="56">
        <f t="shared" si="914"/>
        <v>0</v>
      </c>
      <c r="BN1251" s="56">
        <f t="shared" si="915"/>
        <v>0</v>
      </c>
      <c r="BO1251" s="56">
        <f t="shared" si="916"/>
        <v>0</v>
      </c>
      <c r="BP1251" s="56">
        <f t="shared" si="917"/>
        <v>0</v>
      </c>
      <c r="BQ1251" s="56">
        <f t="shared" si="918"/>
        <v>0</v>
      </c>
      <c r="BR1251" s="56">
        <f t="shared" si="919"/>
        <v>0</v>
      </c>
      <c r="BS1251" s="56">
        <f t="shared" si="920"/>
        <v>0</v>
      </c>
      <c r="BT1251" s="56">
        <f t="shared" si="921"/>
        <v>0</v>
      </c>
      <c r="BU1251" s="57">
        <f t="shared" si="929"/>
        <v>-1.6495238062955684</v>
      </c>
      <c r="BV1251" s="58">
        <f t="shared" si="926"/>
        <v>0.51974938497225065</v>
      </c>
      <c r="BW1251" s="59">
        <f t="shared" si="922"/>
        <v>-4.4865963039180903</v>
      </c>
      <c r="BX1251" s="68">
        <f t="shared" si="923"/>
        <v>1.8417742160342621</v>
      </c>
    </row>
    <row r="1252" spans="1:76">
      <c r="A1252" s="49">
        <v>5140</v>
      </c>
      <c r="B1252" s="86">
        <v>4.5086119554204662E-2</v>
      </c>
      <c r="C1252" s="60">
        <v>0.1151012891344383</v>
      </c>
      <c r="D1252" s="60">
        <v>0.1151012891344383</v>
      </c>
      <c r="E1252" s="60">
        <v>0.1151012891344383</v>
      </c>
      <c r="F1252" s="60">
        <v>0.11970534069981584</v>
      </c>
      <c r="G1252" s="60">
        <v>0.11740331491712708</v>
      </c>
      <c r="H1252" s="60">
        <v>0.1156537753222836</v>
      </c>
      <c r="I1252" s="60">
        <v>0.13540515653775323</v>
      </c>
      <c r="J1252" s="60">
        <v>0.16284530386740331</v>
      </c>
      <c r="K1252" s="60">
        <v>0.14502762430939226</v>
      </c>
      <c r="L1252" s="60">
        <v>0.15883977900552487</v>
      </c>
      <c r="M1252" s="60">
        <v>0.14880294659300183</v>
      </c>
      <c r="N1252" s="60">
        <v>0.1632596685082873</v>
      </c>
      <c r="O1252" s="60">
        <v>0.17071823204419889</v>
      </c>
      <c r="P1252" s="117">
        <v>0.13715115455446947</v>
      </c>
      <c r="Q1252" s="61">
        <v>0</v>
      </c>
      <c r="R1252" s="61">
        <v>1</v>
      </c>
      <c r="S1252" s="61">
        <v>0</v>
      </c>
      <c r="T1252" s="61">
        <v>0</v>
      </c>
      <c r="U1252" s="61">
        <v>0</v>
      </c>
      <c r="V1252" s="61">
        <v>0</v>
      </c>
      <c r="W1252" s="61">
        <v>0</v>
      </c>
      <c r="X1252" s="61">
        <v>0</v>
      </c>
      <c r="Y1252" s="61">
        <v>0</v>
      </c>
      <c r="Z1252" s="61">
        <v>0</v>
      </c>
      <c r="AA1252" s="61">
        <v>0</v>
      </c>
      <c r="AB1252" s="61">
        <v>0</v>
      </c>
      <c r="AC1252" s="61">
        <v>1</v>
      </c>
      <c r="AD1252" s="50">
        <f t="shared" si="927"/>
        <v>2</v>
      </c>
      <c r="AE1252" s="51" t="s">
        <v>22</v>
      </c>
      <c r="AF1252" s="52">
        <f t="shared" si="884"/>
        <v>5.7116587020311069E-2</v>
      </c>
      <c r="AG1252" s="53">
        <f t="shared" si="924"/>
        <v>0.20550226935724744</v>
      </c>
      <c r="AH1252" s="53">
        <f t="shared" si="885"/>
        <v>0.20550226935724744</v>
      </c>
      <c r="AI1252" s="53">
        <f t="shared" si="886"/>
        <v>0.20550226935724744</v>
      </c>
      <c r="AJ1252" s="53">
        <f t="shared" si="887"/>
        <v>0.21166209378943279</v>
      </c>
      <c r="AK1252" s="53">
        <f t="shared" si="888"/>
        <v>0.20858906634418145</v>
      </c>
      <c r="AL1252" s="53">
        <f t="shared" si="889"/>
        <v>0.20624437637730214</v>
      </c>
      <c r="AM1252" s="53">
        <f t="shared" si="890"/>
        <v>0.23227965180077248</v>
      </c>
      <c r="AN1252" s="53">
        <f t="shared" si="891"/>
        <v>0.26709310784987739</v>
      </c>
      <c r="AO1252" s="53">
        <f t="shared" si="892"/>
        <v>0.24465007042878845</v>
      </c>
      <c r="AP1252" s="53">
        <f t="shared" si="893"/>
        <v>0.26209643305170799</v>
      </c>
      <c r="AQ1252" s="53">
        <f t="shared" si="894"/>
        <v>0.24945352095667853</v>
      </c>
      <c r="AR1252" s="53">
        <f t="shared" si="895"/>
        <v>0.26760848081305244</v>
      </c>
      <c r="AS1252" s="53">
        <f t="shared" si="896"/>
        <v>0.27683796131810762</v>
      </c>
      <c r="AT1252" s="54">
        <f t="shared" si="897"/>
        <v>0.54131138376399723</v>
      </c>
      <c r="AU1252" s="54">
        <f t="shared" si="898"/>
        <v>0.54131138376399723</v>
      </c>
      <c r="AV1252" s="54">
        <f t="shared" si="899"/>
        <v>0.54131138376399723</v>
      </c>
      <c r="AW1252" s="54">
        <f t="shared" si="900"/>
        <v>0.55753691303702435</v>
      </c>
      <c r="AX1252" s="54">
        <f t="shared" si="901"/>
        <v>0.54944228350355695</v>
      </c>
      <c r="AY1252" s="54">
        <f t="shared" si="902"/>
        <v>0.5432661601233203</v>
      </c>
      <c r="AZ1252" s="54">
        <f t="shared" si="903"/>
        <v>0.61184540749725436</v>
      </c>
      <c r="BA1252" s="54">
        <f t="shared" si="904"/>
        <v>0.70354716887677404</v>
      </c>
      <c r="BB1252" s="54">
        <f t="shared" si="905"/>
        <v>0.64443019814805946</v>
      </c>
      <c r="BC1252" s="54">
        <f t="shared" si="906"/>
        <v>0.69038547991988086</v>
      </c>
      <c r="BD1252" s="54">
        <f t="shared" si="907"/>
        <v>0.65708291707046673</v>
      </c>
      <c r="BE1252" s="54">
        <f t="shared" si="908"/>
        <v>0.70490470742232592</v>
      </c>
      <c r="BF1252" s="54">
        <f t="shared" si="909"/>
        <v>0.72921598573200286</v>
      </c>
      <c r="BG1252" s="55">
        <f t="shared" si="928"/>
        <v>8.0155913726226586</v>
      </c>
      <c r="BH1252" s="56">
        <f t="shared" si="925"/>
        <v>0</v>
      </c>
      <c r="BI1252" s="56">
        <f t="shared" si="910"/>
        <v>-0.61376059498468005</v>
      </c>
      <c r="BJ1252" s="56">
        <f t="shared" si="911"/>
        <v>0</v>
      </c>
      <c r="BK1252" s="56">
        <f t="shared" si="912"/>
        <v>0</v>
      </c>
      <c r="BL1252" s="56">
        <f t="shared" si="913"/>
        <v>0</v>
      </c>
      <c r="BM1252" s="56">
        <f t="shared" si="914"/>
        <v>0</v>
      </c>
      <c r="BN1252" s="56">
        <f t="shared" si="915"/>
        <v>0</v>
      </c>
      <c r="BO1252" s="56">
        <f t="shared" si="916"/>
        <v>0</v>
      </c>
      <c r="BP1252" s="56">
        <f t="shared" si="917"/>
        <v>0</v>
      </c>
      <c r="BQ1252" s="56">
        <f t="shared" si="918"/>
        <v>0</v>
      </c>
      <c r="BR1252" s="56">
        <f t="shared" si="919"/>
        <v>0</v>
      </c>
      <c r="BS1252" s="56">
        <f t="shared" si="920"/>
        <v>0</v>
      </c>
      <c r="BT1252" s="56">
        <f t="shared" si="921"/>
        <v>-0.31578531413047672</v>
      </c>
      <c r="BU1252" s="57">
        <f t="shared" si="929"/>
        <v>-0.92954590911515678</v>
      </c>
      <c r="BV1252" s="58">
        <f t="shared" si="926"/>
        <v>1.5950929400872518</v>
      </c>
      <c r="BW1252" s="59">
        <f t="shared" si="922"/>
        <v>-6.8994391091181164</v>
      </c>
      <c r="BX1252" s="68">
        <f t="shared" si="923"/>
        <v>6.0155913726226586</v>
      </c>
    </row>
    <row r="1253" spans="1:76">
      <c r="A1253" s="49">
        <v>5141</v>
      </c>
      <c r="B1253" s="86">
        <v>4.4072948328267483E-2</v>
      </c>
      <c r="C1253" s="60">
        <v>0.1151012891344383</v>
      </c>
      <c r="D1253" s="60">
        <v>0.1151012891344383</v>
      </c>
      <c r="E1253" s="60">
        <v>0.1151012891344383</v>
      </c>
      <c r="F1253" s="60">
        <v>0.11970534069981584</v>
      </c>
      <c r="G1253" s="60">
        <v>0.11740331491712708</v>
      </c>
      <c r="H1253" s="60">
        <v>0.11740331491712708</v>
      </c>
      <c r="I1253" s="60">
        <v>0.13724677716390424</v>
      </c>
      <c r="J1253" s="60">
        <v>0.16804788213627991</v>
      </c>
      <c r="K1253" s="60">
        <v>0.14502762430939226</v>
      </c>
      <c r="L1253" s="60">
        <v>0.15883977900552487</v>
      </c>
      <c r="M1253" s="60">
        <v>0.14880294659300183</v>
      </c>
      <c r="N1253" s="60">
        <v>0.1632596685082873</v>
      </c>
      <c r="O1253" s="60">
        <v>0.17071823204419889</v>
      </c>
      <c r="P1253" s="117">
        <v>0.13782759597676725</v>
      </c>
      <c r="Q1253" s="61">
        <v>0</v>
      </c>
      <c r="R1253" s="61">
        <v>0</v>
      </c>
      <c r="S1253" s="61">
        <v>0</v>
      </c>
      <c r="T1253" s="61">
        <v>2</v>
      </c>
      <c r="U1253" s="61">
        <v>0</v>
      </c>
      <c r="V1253" s="61">
        <v>0</v>
      </c>
      <c r="W1253" s="61">
        <v>1</v>
      </c>
      <c r="X1253" s="61">
        <v>0</v>
      </c>
      <c r="Y1253" s="61">
        <v>0</v>
      </c>
      <c r="Z1253" s="61">
        <v>0</v>
      </c>
      <c r="AA1253" s="61">
        <v>0</v>
      </c>
      <c r="AB1253" s="61">
        <v>0</v>
      </c>
      <c r="AC1253" s="61">
        <v>0</v>
      </c>
      <c r="AD1253" s="50">
        <f t="shared" si="927"/>
        <v>3</v>
      </c>
      <c r="AE1253" s="51" t="s">
        <v>22</v>
      </c>
      <c r="AF1253" s="52">
        <f t="shared" si="884"/>
        <v>5.592999758786045E-2</v>
      </c>
      <c r="AG1253" s="53">
        <f t="shared" si="924"/>
        <v>0.20550226935724744</v>
      </c>
      <c r="AH1253" s="53">
        <f t="shared" si="885"/>
        <v>0.20550226935724744</v>
      </c>
      <c r="AI1253" s="53">
        <f t="shared" si="886"/>
        <v>0.20550226935724744</v>
      </c>
      <c r="AJ1253" s="53">
        <f t="shared" si="887"/>
        <v>0.21166209378943279</v>
      </c>
      <c r="AK1253" s="53">
        <f t="shared" si="888"/>
        <v>0.20858906634418145</v>
      </c>
      <c r="AL1253" s="53">
        <f t="shared" si="889"/>
        <v>0.20858906634418145</v>
      </c>
      <c r="AM1253" s="53">
        <f t="shared" si="890"/>
        <v>0.23466191089356259</v>
      </c>
      <c r="AN1253" s="53">
        <f t="shared" si="891"/>
        <v>0.27354371232679164</v>
      </c>
      <c r="AO1253" s="53">
        <f t="shared" si="892"/>
        <v>0.24465007042878845</v>
      </c>
      <c r="AP1253" s="53">
        <f t="shared" si="893"/>
        <v>0.26209643305170799</v>
      </c>
      <c r="AQ1253" s="53">
        <f t="shared" si="894"/>
        <v>0.24945352095667853</v>
      </c>
      <c r="AR1253" s="53">
        <f t="shared" si="895"/>
        <v>0.26760848081305244</v>
      </c>
      <c r="AS1253" s="53">
        <f t="shared" si="896"/>
        <v>0.27683796131810762</v>
      </c>
      <c r="AT1253" s="54">
        <f t="shared" si="897"/>
        <v>0.53006571238991518</v>
      </c>
      <c r="AU1253" s="54">
        <f t="shared" si="898"/>
        <v>0.53006571238991518</v>
      </c>
      <c r="AV1253" s="54">
        <f t="shared" si="899"/>
        <v>0.53006571238991518</v>
      </c>
      <c r="AW1253" s="54">
        <f t="shared" si="900"/>
        <v>0.54595415846915052</v>
      </c>
      <c r="AX1253" s="54">
        <f t="shared" si="901"/>
        <v>0.53802769377824633</v>
      </c>
      <c r="AY1253" s="54">
        <f t="shared" si="902"/>
        <v>0.53802769377824633</v>
      </c>
      <c r="AZ1253" s="54">
        <f t="shared" si="903"/>
        <v>0.60527912104143544</v>
      </c>
      <c r="BA1253" s="54">
        <f t="shared" si="904"/>
        <v>0.70556954527942417</v>
      </c>
      <c r="BB1253" s="54">
        <f t="shared" si="905"/>
        <v>0.63104224723981239</v>
      </c>
      <c r="BC1253" s="54">
        <f t="shared" si="906"/>
        <v>0.67604281419829348</v>
      </c>
      <c r="BD1253" s="54">
        <f t="shared" si="907"/>
        <v>0.64343210762412528</v>
      </c>
      <c r="BE1253" s="54">
        <f t="shared" si="908"/>
        <v>0.69026040669730904</v>
      </c>
      <c r="BF1253" s="54">
        <f t="shared" si="909"/>
        <v>0.71406662146176114</v>
      </c>
      <c r="BG1253" s="55">
        <f t="shared" si="928"/>
        <v>7.8778995467375506</v>
      </c>
      <c r="BH1253" s="56">
        <f t="shared" si="925"/>
        <v>0</v>
      </c>
      <c r="BI1253" s="56">
        <f t="shared" si="910"/>
        <v>0</v>
      </c>
      <c r="BJ1253" s="56">
        <f t="shared" si="911"/>
        <v>0</v>
      </c>
      <c r="BK1253" s="56">
        <f t="shared" si="912"/>
        <v>-1.210440531219366</v>
      </c>
      <c r="BL1253" s="56">
        <f t="shared" si="913"/>
        <v>0</v>
      </c>
      <c r="BM1253" s="56">
        <f t="shared" si="914"/>
        <v>0</v>
      </c>
      <c r="BN1253" s="56">
        <f t="shared" si="915"/>
        <v>-0.5020655702504756</v>
      </c>
      <c r="BO1253" s="56">
        <f t="shared" si="916"/>
        <v>0</v>
      </c>
      <c r="BP1253" s="56">
        <f t="shared" si="917"/>
        <v>0</v>
      </c>
      <c r="BQ1253" s="56">
        <f t="shared" si="918"/>
        <v>0</v>
      </c>
      <c r="BR1253" s="56">
        <f t="shared" si="919"/>
        <v>0</v>
      </c>
      <c r="BS1253" s="56">
        <f t="shared" si="920"/>
        <v>0</v>
      </c>
      <c r="BT1253" s="56">
        <f t="shared" si="921"/>
        <v>0</v>
      </c>
      <c r="BU1253" s="57">
        <f t="shared" si="929"/>
        <v>-1.7125061014698417</v>
      </c>
      <c r="BV1253" s="58">
        <f t="shared" si="926"/>
        <v>1.5592481549167521</v>
      </c>
      <c r="BW1253" s="59">
        <f t="shared" si="922"/>
        <v>-8.6003492342971342</v>
      </c>
      <c r="BX1253" s="68">
        <f t="shared" si="923"/>
        <v>4.8778995467375506</v>
      </c>
    </row>
    <row r="1254" spans="1:76">
      <c r="A1254" s="49">
        <v>5142</v>
      </c>
      <c r="B1254" s="86">
        <v>0.10840932117527864</v>
      </c>
      <c r="C1254" s="60">
        <v>0.13121546961325967</v>
      </c>
      <c r="D1254" s="60">
        <v>0.13121546961325967</v>
      </c>
      <c r="E1254" s="60">
        <v>0.11740331491712708</v>
      </c>
      <c r="F1254" s="60">
        <v>0.1220073664825046</v>
      </c>
      <c r="G1254" s="60">
        <v>0.1151012891344383</v>
      </c>
      <c r="H1254" s="60">
        <v>0.12661141804788215</v>
      </c>
      <c r="I1254" s="60">
        <v>0.14686924493554329</v>
      </c>
      <c r="J1254" s="60">
        <v>0.18646408839779005</v>
      </c>
      <c r="K1254" s="60">
        <v>0.17495395948434622</v>
      </c>
      <c r="L1254" s="60">
        <v>0.17725598526703498</v>
      </c>
      <c r="M1254" s="60">
        <v>0.17951197053406998</v>
      </c>
      <c r="N1254" s="60">
        <v>0.17725598526703498</v>
      </c>
      <c r="O1254" s="60">
        <v>0.18535911602209945</v>
      </c>
      <c r="P1254" s="117">
        <v>0.15163266751664545</v>
      </c>
      <c r="Q1254" s="61">
        <v>3</v>
      </c>
      <c r="R1254" s="61">
        <v>3</v>
      </c>
      <c r="S1254" s="61">
        <v>1</v>
      </c>
      <c r="T1254" s="61">
        <v>1</v>
      </c>
      <c r="U1254" s="61">
        <v>1</v>
      </c>
      <c r="V1254" s="61">
        <v>0</v>
      </c>
      <c r="W1254" s="61">
        <v>2</v>
      </c>
      <c r="X1254" s="61">
        <v>2</v>
      </c>
      <c r="Y1254" s="61">
        <v>0</v>
      </c>
      <c r="Z1254" s="61">
        <v>0</v>
      </c>
      <c r="AA1254" s="61">
        <v>1</v>
      </c>
      <c r="AB1254" s="61">
        <v>0</v>
      </c>
      <c r="AC1254" s="61">
        <v>1</v>
      </c>
      <c r="AD1254" s="50">
        <f t="shared" si="927"/>
        <v>15</v>
      </c>
      <c r="AE1254" s="51" t="s">
        <v>22</v>
      </c>
      <c r="AF1254" s="52">
        <f t="shared" si="884"/>
        <v>0.12844210968041769</v>
      </c>
      <c r="AG1254" s="53">
        <f t="shared" si="924"/>
        <v>0.22683282707997551</v>
      </c>
      <c r="AH1254" s="53">
        <f t="shared" si="885"/>
        <v>0.22683282707997551</v>
      </c>
      <c r="AI1254" s="53">
        <f t="shared" si="886"/>
        <v>0.20858906634418145</v>
      </c>
      <c r="AJ1254" s="53">
        <f t="shared" si="887"/>
        <v>0.21472171352174196</v>
      </c>
      <c r="AK1254" s="53">
        <f t="shared" si="888"/>
        <v>0.20550226935724744</v>
      </c>
      <c r="AL1254" s="53">
        <f t="shared" si="889"/>
        <v>0.22080210038043391</v>
      </c>
      <c r="AM1254" s="53">
        <f t="shared" si="890"/>
        <v>0.24699660888229202</v>
      </c>
      <c r="AN1254" s="53">
        <f t="shared" si="891"/>
        <v>0.29604706703570255</v>
      </c>
      <c r="AO1254" s="53">
        <f t="shared" si="892"/>
        <v>0.28204088906248997</v>
      </c>
      <c r="AP1254" s="53">
        <f t="shared" si="893"/>
        <v>0.28485731532828751</v>
      </c>
      <c r="AQ1254" s="53">
        <f t="shared" si="894"/>
        <v>0.28760990732307129</v>
      </c>
      <c r="AR1254" s="53">
        <f t="shared" si="895"/>
        <v>0.28485731532828751</v>
      </c>
      <c r="AS1254" s="53">
        <f t="shared" si="896"/>
        <v>0.2947105384099945</v>
      </c>
      <c r="AT1254" s="54">
        <f t="shared" si="897"/>
        <v>1.3436359823255297</v>
      </c>
      <c r="AU1254" s="54">
        <f t="shared" si="898"/>
        <v>1.3436359823255297</v>
      </c>
      <c r="AV1254" s="54">
        <f t="shared" si="899"/>
        <v>1.2355697306585787</v>
      </c>
      <c r="AW1254" s="54">
        <f t="shared" si="900"/>
        <v>1.2718962426575329</v>
      </c>
      <c r="AX1254" s="54">
        <f t="shared" si="901"/>
        <v>1.2172852012314679</v>
      </c>
      <c r="AY1254" s="54">
        <f t="shared" si="902"/>
        <v>1.3079131925627479</v>
      </c>
      <c r="AZ1254" s="54">
        <f t="shared" si="903"/>
        <v>1.4630754087882654</v>
      </c>
      <c r="BA1254" s="54">
        <f t="shared" si="904"/>
        <v>1.753624009592144</v>
      </c>
      <c r="BB1254" s="54">
        <f t="shared" si="905"/>
        <v>1.6706589249440189</v>
      </c>
      <c r="BC1254" s="54">
        <f t="shared" si="906"/>
        <v>1.6873419232604754</v>
      </c>
      <c r="BD1254" s="54">
        <f t="shared" si="907"/>
        <v>1.7036468015995736</v>
      </c>
      <c r="BE1254" s="54">
        <f t="shared" si="908"/>
        <v>1.6873419232604754</v>
      </c>
      <c r="BF1254" s="54">
        <f t="shared" si="909"/>
        <v>1.7457071309990986</v>
      </c>
      <c r="BG1254" s="55">
        <f t="shared" si="928"/>
        <v>19.431332454205439</v>
      </c>
      <c r="BH1254" s="56">
        <f t="shared" si="925"/>
        <v>0.88613807679433121</v>
      </c>
      <c r="BI1254" s="56">
        <f t="shared" si="910"/>
        <v>0.88613807679433121</v>
      </c>
      <c r="BJ1254" s="56">
        <f t="shared" si="911"/>
        <v>0.21153218407573099</v>
      </c>
      <c r="BK1254" s="56">
        <f t="shared" si="912"/>
        <v>0.24050889135310902</v>
      </c>
      <c r="BL1254" s="56">
        <f t="shared" si="913"/>
        <v>0.19662313431644368</v>
      </c>
      <c r="BM1254" s="56">
        <f t="shared" si="914"/>
        <v>0</v>
      </c>
      <c r="BN1254" s="56">
        <f t="shared" si="915"/>
        <v>0.76108132930481798</v>
      </c>
      <c r="BO1254" s="56">
        <f t="shared" si="916"/>
        <v>1.1233690185583796</v>
      </c>
      <c r="BP1254" s="56">
        <f t="shared" si="917"/>
        <v>0</v>
      </c>
      <c r="BQ1254" s="56">
        <f t="shared" si="918"/>
        <v>0</v>
      </c>
      <c r="BR1254" s="56">
        <f t="shared" si="919"/>
        <v>0.53277113086588501</v>
      </c>
      <c r="BS1254" s="56">
        <f t="shared" si="920"/>
        <v>0</v>
      </c>
      <c r="BT1254" s="56">
        <f t="shared" si="921"/>
        <v>0.55715970623404909</v>
      </c>
      <c r="BU1254" s="57">
        <f t="shared" si="929"/>
        <v>5.3953215482970771</v>
      </c>
      <c r="BV1254" s="58">
        <f t="shared" si="926"/>
        <v>3.8353920132435051</v>
      </c>
      <c r="BW1254" s="59">
        <f t="shared" si="922"/>
        <v>-14.397331736437984</v>
      </c>
      <c r="BX1254" s="68">
        <f t="shared" si="923"/>
        <v>4.4313324542054389</v>
      </c>
    </row>
    <row r="1255" spans="1:76">
      <c r="A1255" s="49">
        <v>5143</v>
      </c>
      <c r="B1255" s="86">
        <v>9.878419452887538E-2</v>
      </c>
      <c r="C1255" s="60">
        <v>0.13121546961325967</v>
      </c>
      <c r="D1255" s="60">
        <v>0.13121546961325967</v>
      </c>
      <c r="E1255" s="60">
        <v>0.15423572744014732</v>
      </c>
      <c r="F1255" s="60">
        <v>0.16114180478821363</v>
      </c>
      <c r="G1255" s="60">
        <v>0.14732965009208104</v>
      </c>
      <c r="H1255" s="60">
        <v>0.15653775322283608</v>
      </c>
      <c r="I1255" s="60">
        <v>0.1757366482504604</v>
      </c>
      <c r="J1255" s="60">
        <v>0.22329650092081033</v>
      </c>
      <c r="K1255" s="60">
        <v>0.21408839779005526</v>
      </c>
      <c r="L1255" s="60">
        <v>0.22099447513812154</v>
      </c>
      <c r="M1255" s="60">
        <v>0.21965930018416208</v>
      </c>
      <c r="N1255" s="60">
        <v>0.22711786372007367</v>
      </c>
      <c r="O1255" s="60">
        <v>0.2375230202578269</v>
      </c>
      <c r="P1255" s="117">
        <v>0.18462246777163899</v>
      </c>
      <c r="Q1255" s="61">
        <v>2</v>
      </c>
      <c r="R1255" s="61">
        <v>0</v>
      </c>
      <c r="S1255" s="61">
        <v>0</v>
      </c>
      <c r="T1255" s="61">
        <v>0</v>
      </c>
      <c r="U1255" s="61">
        <v>2</v>
      </c>
      <c r="V1255" s="61">
        <v>0</v>
      </c>
      <c r="W1255" s="61">
        <v>0</v>
      </c>
      <c r="X1255" s="61">
        <v>0</v>
      </c>
      <c r="Y1255" s="61">
        <v>2</v>
      </c>
      <c r="Z1255" s="61">
        <v>2</v>
      </c>
      <c r="AA1255" s="61">
        <v>1</v>
      </c>
      <c r="AB1255" s="61">
        <v>0</v>
      </c>
      <c r="AC1255" s="61">
        <v>0</v>
      </c>
      <c r="AD1255" s="50">
        <f t="shared" si="927"/>
        <v>9</v>
      </c>
      <c r="AE1255" s="51" t="s">
        <v>22</v>
      </c>
      <c r="AF1255" s="52">
        <f t="shared" si="884"/>
        <v>0.117871791470139</v>
      </c>
      <c r="AG1255" s="53">
        <f t="shared" si="924"/>
        <v>0.22683282707997551</v>
      </c>
      <c r="AH1255" s="53">
        <f t="shared" si="885"/>
        <v>0.22683282707997551</v>
      </c>
      <c r="AI1255" s="53">
        <f t="shared" si="886"/>
        <v>0.2563192409601428</v>
      </c>
      <c r="AJ1255" s="53">
        <f t="shared" si="887"/>
        <v>0.26497136958887318</v>
      </c>
      <c r="AK1255" s="53">
        <f t="shared" si="888"/>
        <v>0.24758222929475052</v>
      </c>
      <c r="AL1255" s="53">
        <f t="shared" si="889"/>
        <v>0.25921245300249446</v>
      </c>
      <c r="AM1255" s="53">
        <f t="shared" si="890"/>
        <v>0.28299935089081268</v>
      </c>
      <c r="AN1255" s="53">
        <f t="shared" si="891"/>
        <v>0.33972870094456176</v>
      </c>
      <c r="AO1255" s="53">
        <f t="shared" si="892"/>
        <v>0.32895586252003539</v>
      </c>
      <c r="AP1255" s="53">
        <f t="shared" si="893"/>
        <v>0.33704398883311554</v>
      </c>
      <c r="AQ1255" s="53">
        <f t="shared" si="894"/>
        <v>0.33548429271658609</v>
      </c>
      <c r="AR1255" s="53">
        <f t="shared" si="895"/>
        <v>0.34417317634035627</v>
      </c>
      <c r="AS1255" s="53">
        <f t="shared" si="896"/>
        <v>0.35620088401907579</v>
      </c>
      <c r="AT1255" s="54">
        <f t="shared" si="897"/>
        <v>1.2330596306344876</v>
      </c>
      <c r="AU1255" s="54">
        <f t="shared" si="898"/>
        <v>1.2330596306344876</v>
      </c>
      <c r="AV1255" s="54">
        <f t="shared" si="899"/>
        <v>1.393347306258244</v>
      </c>
      <c r="AW1255" s="54">
        <f t="shared" si="900"/>
        <v>1.4403801395058888</v>
      </c>
      <c r="AX1255" s="54">
        <f t="shared" si="901"/>
        <v>1.3458530501769606</v>
      </c>
      <c r="AY1255" s="54">
        <f t="shared" si="902"/>
        <v>1.409074760781533</v>
      </c>
      <c r="AZ1255" s="54">
        <f t="shared" si="903"/>
        <v>1.5383799583655171</v>
      </c>
      <c r="BA1255" s="54">
        <f t="shared" si="904"/>
        <v>1.8467598005774539</v>
      </c>
      <c r="BB1255" s="54">
        <f t="shared" si="905"/>
        <v>1.7881988226994678</v>
      </c>
      <c r="BC1255" s="54">
        <f t="shared" si="906"/>
        <v>1.8321657483535549</v>
      </c>
      <c r="BD1255" s="54">
        <f t="shared" si="907"/>
        <v>1.8236872651370504</v>
      </c>
      <c r="BE1255" s="54">
        <f t="shared" si="908"/>
        <v>1.8709198979515884</v>
      </c>
      <c r="BF1255" s="54">
        <f t="shared" si="909"/>
        <v>1.936302325083586</v>
      </c>
      <c r="BG1255" s="55">
        <f t="shared" si="928"/>
        <v>20.691188336159819</v>
      </c>
      <c r="BH1255" s="56">
        <f t="shared" si="925"/>
        <v>0.41899717049352853</v>
      </c>
      <c r="BI1255" s="56">
        <f t="shared" si="910"/>
        <v>0</v>
      </c>
      <c r="BJ1255" s="56">
        <f t="shared" si="911"/>
        <v>0</v>
      </c>
      <c r="BK1255" s="56">
        <f t="shared" si="912"/>
        <v>0</v>
      </c>
      <c r="BL1255" s="56">
        <f t="shared" si="913"/>
        <v>0.59405610011927468</v>
      </c>
      <c r="BM1255" s="56">
        <f t="shared" si="914"/>
        <v>0</v>
      </c>
      <c r="BN1255" s="56">
        <f t="shared" si="915"/>
        <v>0</v>
      </c>
      <c r="BO1255" s="56">
        <f t="shared" si="916"/>
        <v>0</v>
      </c>
      <c r="BP1255" s="56">
        <f t="shared" si="917"/>
        <v>1.162417737894039</v>
      </c>
      <c r="BQ1255" s="56">
        <f t="shared" si="918"/>
        <v>1.2109974723030579</v>
      </c>
      <c r="BR1255" s="56">
        <f t="shared" si="919"/>
        <v>0.60086042143499419</v>
      </c>
      <c r="BS1255" s="56">
        <f t="shared" si="920"/>
        <v>0</v>
      </c>
      <c r="BT1255" s="56">
        <f t="shared" si="921"/>
        <v>0</v>
      </c>
      <c r="BU1255" s="57">
        <f t="shared" si="929"/>
        <v>3.9873289022448946</v>
      </c>
      <c r="BV1255" s="58">
        <f t="shared" si="926"/>
        <v>3.494866554123754</v>
      </c>
      <c r="BW1255" s="59">
        <f t="shared" si="922"/>
        <v>-13.919134125061991</v>
      </c>
      <c r="BX1255" s="68">
        <f t="shared" si="923"/>
        <v>11.691188336159819</v>
      </c>
    </row>
    <row r="1256" spans="1:76">
      <c r="A1256" s="49">
        <v>5144</v>
      </c>
      <c r="B1256" s="86">
        <v>0.17933130699088148</v>
      </c>
      <c r="C1256" s="60">
        <v>0.13121546961325967</v>
      </c>
      <c r="D1256" s="60">
        <v>0.13121546961325967</v>
      </c>
      <c r="E1256" s="60">
        <v>0.15423572744014732</v>
      </c>
      <c r="F1256" s="60">
        <v>0.16114180478821363</v>
      </c>
      <c r="G1256" s="60">
        <v>0.14732965009208104</v>
      </c>
      <c r="H1256" s="60">
        <v>0.15653775322283608</v>
      </c>
      <c r="I1256" s="60">
        <v>0.1757366482504604</v>
      </c>
      <c r="J1256" s="60">
        <v>0.22329650092081033</v>
      </c>
      <c r="K1256" s="60">
        <v>0.21408839779005526</v>
      </c>
      <c r="L1256" s="60">
        <v>0.22099447513812154</v>
      </c>
      <c r="M1256" s="60">
        <v>0.21965930018416208</v>
      </c>
      <c r="N1256" s="60">
        <v>0.22711786372007367</v>
      </c>
      <c r="O1256" s="60">
        <v>0.2375230202578269</v>
      </c>
      <c r="P1256" s="117">
        <v>0.18462246777163899</v>
      </c>
      <c r="Q1256" s="61">
        <v>1</v>
      </c>
      <c r="R1256" s="61">
        <v>6</v>
      </c>
      <c r="S1256" s="61">
        <v>7</v>
      </c>
      <c r="T1256" s="61">
        <v>0</v>
      </c>
      <c r="U1256" s="61">
        <v>0</v>
      </c>
      <c r="V1256" s="61">
        <v>3</v>
      </c>
      <c r="W1256" s="61">
        <v>1</v>
      </c>
      <c r="X1256" s="61">
        <v>4</v>
      </c>
      <c r="Y1256" s="61">
        <v>2</v>
      </c>
      <c r="Z1256" s="61">
        <v>2</v>
      </c>
      <c r="AA1256" s="61">
        <v>6</v>
      </c>
      <c r="AB1256" s="61">
        <v>0</v>
      </c>
      <c r="AC1256" s="61">
        <v>3</v>
      </c>
      <c r="AD1256" s="50">
        <f t="shared" si="927"/>
        <v>35</v>
      </c>
      <c r="AE1256" s="51" t="s">
        <v>22</v>
      </c>
      <c r="AF1256" s="52">
        <f t="shared" si="884"/>
        <v>0.20446304692155717</v>
      </c>
      <c r="AG1256" s="53">
        <f t="shared" si="924"/>
        <v>0.22683282707997551</v>
      </c>
      <c r="AH1256" s="53">
        <f t="shared" si="885"/>
        <v>0.22683282707997551</v>
      </c>
      <c r="AI1256" s="53">
        <f t="shared" si="886"/>
        <v>0.2563192409601428</v>
      </c>
      <c r="AJ1256" s="53">
        <f t="shared" si="887"/>
        <v>0.26497136958887318</v>
      </c>
      <c r="AK1256" s="53">
        <f t="shared" si="888"/>
        <v>0.24758222929475052</v>
      </c>
      <c r="AL1256" s="53">
        <f t="shared" si="889"/>
        <v>0.25921245300249446</v>
      </c>
      <c r="AM1256" s="53">
        <f t="shared" si="890"/>
        <v>0.28299935089081268</v>
      </c>
      <c r="AN1256" s="53">
        <f t="shared" si="891"/>
        <v>0.33972870094456176</v>
      </c>
      <c r="AO1256" s="53">
        <f t="shared" si="892"/>
        <v>0.32895586252003539</v>
      </c>
      <c r="AP1256" s="53">
        <f t="shared" si="893"/>
        <v>0.33704398883311554</v>
      </c>
      <c r="AQ1256" s="53">
        <f t="shared" si="894"/>
        <v>0.33548429271658609</v>
      </c>
      <c r="AR1256" s="53">
        <f t="shared" si="895"/>
        <v>0.34417317634035627</v>
      </c>
      <c r="AS1256" s="53">
        <f t="shared" si="896"/>
        <v>0.35620088401907579</v>
      </c>
      <c r="AT1256" s="54">
        <f t="shared" si="897"/>
        <v>2.1388928255948896</v>
      </c>
      <c r="AU1256" s="54">
        <f t="shared" si="898"/>
        <v>2.1388928255948896</v>
      </c>
      <c r="AV1256" s="54">
        <f t="shared" si="899"/>
        <v>2.4169314142449139</v>
      </c>
      <c r="AW1256" s="54">
        <f t="shared" si="900"/>
        <v>2.4985156191783155</v>
      </c>
      <c r="AX1256" s="54">
        <f t="shared" si="901"/>
        <v>2.3345468149397277</v>
      </c>
      <c r="AY1256" s="54">
        <f t="shared" si="902"/>
        <v>2.444212608770294</v>
      </c>
      <c r="AZ1256" s="54">
        <f t="shared" si="903"/>
        <v>2.6685082977648324</v>
      </c>
      <c r="BA1256" s="54">
        <f t="shared" si="904"/>
        <v>3.2034308722114502</v>
      </c>
      <c r="BB1256" s="54">
        <f t="shared" si="905"/>
        <v>3.101849689654534</v>
      </c>
      <c r="BC1256" s="54">
        <f t="shared" si="906"/>
        <v>3.178115702675008</v>
      </c>
      <c r="BD1256" s="54">
        <f t="shared" si="907"/>
        <v>3.1634087359775607</v>
      </c>
      <c r="BE1256" s="54">
        <f t="shared" si="908"/>
        <v>3.2453395177103057</v>
      </c>
      <c r="BF1256" s="54">
        <f t="shared" si="909"/>
        <v>3.3587533387764048</v>
      </c>
      <c r="BG1256" s="55">
        <f t="shared" si="928"/>
        <v>35.891398263093123</v>
      </c>
      <c r="BH1256" s="56">
        <f t="shared" si="925"/>
        <v>0.76028832393375056</v>
      </c>
      <c r="BI1256" s="56">
        <f t="shared" si="910"/>
        <v>4.5617299436025034</v>
      </c>
      <c r="BJ1256" s="56">
        <f t="shared" si="911"/>
        <v>6.1774910744418543</v>
      </c>
      <c r="BK1256" s="56">
        <f t="shared" si="912"/>
        <v>0</v>
      </c>
      <c r="BL1256" s="56">
        <f t="shared" si="913"/>
        <v>0</v>
      </c>
      <c r="BM1256" s="56">
        <f t="shared" si="914"/>
        <v>2.6811690889728728</v>
      </c>
      <c r="BN1256" s="56">
        <f t="shared" si="915"/>
        <v>0.98151962631104228</v>
      </c>
      <c r="BO1256" s="56">
        <f t="shared" si="916"/>
        <v>4.6568895321281545</v>
      </c>
      <c r="BP1256" s="56">
        <f t="shared" si="917"/>
        <v>2.2639972152680117</v>
      </c>
      <c r="BQ1256" s="56">
        <f t="shared" si="918"/>
        <v>2.3125769496770303</v>
      </c>
      <c r="BR1256" s="56">
        <f t="shared" si="919"/>
        <v>6.909900960731882</v>
      </c>
      <c r="BS1256" s="56">
        <f t="shared" si="920"/>
        <v>0</v>
      </c>
      <c r="BT1256" s="56">
        <f t="shared" si="921"/>
        <v>3.6347096250010056</v>
      </c>
      <c r="BU1256" s="57">
        <f t="shared" si="929"/>
        <v>34.940272340068113</v>
      </c>
      <c r="BV1256" s="58">
        <f t="shared" si="926"/>
        <v>6.3445269751785078</v>
      </c>
      <c r="BW1256" s="59">
        <f t="shared" si="922"/>
        <v>-1.8899345527328819</v>
      </c>
      <c r="BX1256" s="68">
        <f t="shared" si="923"/>
        <v>0.89139826309312298</v>
      </c>
    </row>
    <row r="1257" spans="1:76">
      <c r="A1257" s="49">
        <v>5145</v>
      </c>
      <c r="B1257" s="86">
        <v>1.6717325227963528E-2</v>
      </c>
      <c r="C1257" s="60">
        <v>0.13121546961325967</v>
      </c>
      <c r="D1257" s="60">
        <v>0.13121546961325967</v>
      </c>
      <c r="E1257" s="60">
        <v>0.15423572744014732</v>
      </c>
      <c r="F1257" s="60">
        <v>0.16114180478821363</v>
      </c>
      <c r="G1257" s="60">
        <v>0.14732965009208104</v>
      </c>
      <c r="H1257" s="60">
        <v>0.15653775322283608</v>
      </c>
      <c r="I1257" s="60">
        <v>0.1757366482504604</v>
      </c>
      <c r="J1257" s="60">
        <v>0.22329650092081033</v>
      </c>
      <c r="K1257" s="60">
        <v>0.21408839779005526</v>
      </c>
      <c r="L1257" s="60">
        <v>0.22099447513812154</v>
      </c>
      <c r="M1257" s="60">
        <v>0.21965930018416208</v>
      </c>
      <c r="N1257" s="60">
        <v>0.22711786372007367</v>
      </c>
      <c r="O1257" s="60">
        <v>0.2375230202578269</v>
      </c>
      <c r="P1257" s="117">
        <v>0.18462246777163899</v>
      </c>
      <c r="Q1257" s="61">
        <v>0</v>
      </c>
      <c r="R1257" s="61">
        <v>0</v>
      </c>
      <c r="S1257" s="61">
        <v>0</v>
      </c>
      <c r="T1257" s="61">
        <v>0</v>
      </c>
      <c r="U1257" s="61">
        <v>0</v>
      </c>
      <c r="V1257" s="61">
        <v>0</v>
      </c>
      <c r="W1257" s="61">
        <v>0</v>
      </c>
      <c r="X1257" s="61">
        <v>1</v>
      </c>
      <c r="Y1257" s="61">
        <v>0</v>
      </c>
      <c r="Z1257" s="61">
        <v>0</v>
      </c>
      <c r="AA1257" s="61">
        <v>0</v>
      </c>
      <c r="AB1257" s="61">
        <v>1</v>
      </c>
      <c r="AC1257" s="61">
        <v>0</v>
      </c>
      <c r="AD1257" s="50">
        <f t="shared" si="927"/>
        <v>2</v>
      </c>
      <c r="AE1257" s="51" t="s">
        <v>22</v>
      </c>
      <c r="AF1257" s="52">
        <f t="shared" si="884"/>
        <v>2.2843852311210205E-2</v>
      </c>
      <c r="AG1257" s="53">
        <f t="shared" si="924"/>
        <v>0.22683282707997551</v>
      </c>
      <c r="AH1257" s="53">
        <f t="shared" si="885"/>
        <v>0.22683282707997551</v>
      </c>
      <c r="AI1257" s="53">
        <f t="shared" si="886"/>
        <v>0.2563192409601428</v>
      </c>
      <c r="AJ1257" s="53">
        <f t="shared" si="887"/>
        <v>0.26497136958887318</v>
      </c>
      <c r="AK1257" s="53">
        <f t="shared" si="888"/>
        <v>0.24758222929475052</v>
      </c>
      <c r="AL1257" s="53">
        <f t="shared" si="889"/>
        <v>0.25921245300249446</v>
      </c>
      <c r="AM1257" s="53">
        <f t="shared" si="890"/>
        <v>0.28299935089081268</v>
      </c>
      <c r="AN1257" s="53">
        <f t="shared" si="891"/>
        <v>0.33972870094456176</v>
      </c>
      <c r="AO1257" s="53">
        <f t="shared" si="892"/>
        <v>0.32895586252003539</v>
      </c>
      <c r="AP1257" s="53">
        <f t="shared" si="893"/>
        <v>0.33704398883311554</v>
      </c>
      <c r="AQ1257" s="53">
        <f t="shared" si="894"/>
        <v>0.33548429271658609</v>
      </c>
      <c r="AR1257" s="53">
        <f t="shared" si="895"/>
        <v>0.34417317634035627</v>
      </c>
      <c r="AS1257" s="53">
        <f t="shared" si="896"/>
        <v>0.35620088401907579</v>
      </c>
      <c r="AT1257" s="54">
        <f t="shared" si="897"/>
        <v>0.23897008556339394</v>
      </c>
      <c r="AU1257" s="54">
        <f t="shared" si="898"/>
        <v>0.23897008556339394</v>
      </c>
      <c r="AV1257" s="54">
        <f t="shared" si="899"/>
        <v>0.27003424386274294</v>
      </c>
      <c r="AW1257" s="54">
        <f t="shared" si="900"/>
        <v>0.27914932630177725</v>
      </c>
      <c r="AX1257" s="54">
        <f t="shared" si="901"/>
        <v>0.26082973650759267</v>
      </c>
      <c r="AY1257" s="54">
        <f t="shared" si="902"/>
        <v>0.2730822644610581</v>
      </c>
      <c r="AZ1257" s="54">
        <f t="shared" si="903"/>
        <v>0.29814193989178822</v>
      </c>
      <c r="BA1257" s="54">
        <f t="shared" si="904"/>
        <v>0.35790673589073957</v>
      </c>
      <c r="BB1257" s="54">
        <f t="shared" si="905"/>
        <v>0.34655746976726959</v>
      </c>
      <c r="BC1257" s="54">
        <f t="shared" si="906"/>
        <v>0.35507837153429134</v>
      </c>
      <c r="BD1257" s="54">
        <f t="shared" si="907"/>
        <v>0.35343521997101024</v>
      </c>
      <c r="BE1257" s="54">
        <f t="shared" si="908"/>
        <v>0.36258902407314159</v>
      </c>
      <c r="BF1257" s="54">
        <f t="shared" si="909"/>
        <v>0.3752603043728916</v>
      </c>
      <c r="BG1257" s="55">
        <f t="shared" si="928"/>
        <v>4.0100048077610913</v>
      </c>
      <c r="BH1257" s="56">
        <f t="shared" si="925"/>
        <v>0</v>
      </c>
      <c r="BI1257" s="56">
        <f t="shared" si="910"/>
        <v>0</v>
      </c>
      <c r="BJ1257" s="56">
        <f t="shared" si="911"/>
        <v>0</v>
      </c>
      <c r="BK1257" s="56">
        <f t="shared" si="912"/>
        <v>0</v>
      </c>
      <c r="BL1257" s="56">
        <f t="shared" si="913"/>
        <v>0</v>
      </c>
      <c r="BM1257" s="56">
        <f t="shared" si="914"/>
        <v>0</v>
      </c>
      <c r="BN1257" s="56">
        <f t="shared" si="915"/>
        <v>0</v>
      </c>
      <c r="BO1257" s="56">
        <f t="shared" si="916"/>
        <v>-1.0274828407928513</v>
      </c>
      <c r="BP1257" s="56">
        <f t="shared" si="917"/>
        <v>0</v>
      </c>
      <c r="BQ1257" s="56">
        <f t="shared" si="918"/>
        <v>0</v>
      </c>
      <c r="BR1257" s="56">
        <f t="shared" si="919"/>
        <v>0</v>
      </c>
      <c r="BS1257" s="56">
        <f t="shared" si="920"/>
        <v>-1.0144852511880902</v>
      </c>
      <c r="BT1257" s="56">
        <f t="shared" si="921"/>
        <v>0</v>
      </c>
      <c r="BU1257" s="57">
        <f t="shared" si="929"/>
        <v>-2.0419680919809418</v>
      </c>
      <c r="BV1257" s="58">
        <f t="shared" si="926"/>
        <v>0.59143895531325075</v>
      </c>
      <c r="BW1257" s="59">
        <f t="shared" si="922"/>
        <v>-6.3686431133424382</v>
      </c>
      <c r="BX1257" s="68">
        <f t="shared" si="923"/>
        <v>2.0100048077610913</v>
      </c>
    </row>
    <row r="1258" spans="1:76">
      <c r="A1258" s="49">
        <v>5146</v>
      </c>
      <c r="B1258" s="86">
        <v>9.11854103343465E-3</v>
      </c>
      <c r="C1258" s="60">
        <v>0.23710865561694291</v>
      </c>
      <c r="D1258" s="60">
        <v>0.23710865561694291</v>
      </c>
      <c r="E1258" s="60">
        <v>0.15423572744014732</v>
      </c>
      <c r="F1258" s="60">
        <v>0.16114180478821363</v>
      </c>
      <c r="G1258" s="60">
        <v>0.14732965009208104</v>
      </c>
      <c r="H1258" s="60">
        <v>0.15653775322283608</v>
      </c>
      <c r="I1258" s="60">
        <v>0.1757366482504604</v>
      </c>
      <c r="J1258" s="60">
        <v>0.22329650092081033</v>
      </c>
      <c r="K1258" s="60">
        <v>0.21408839779005526</v>
      </c>
      <c r="L1258" s="60">
        <v>0.22099447513812154</v>
      </c>
      <c r="M1258" s="60">
        <v>0.21965930018416208</v>
      </c>
      <c r="N1258" s="60">
        <v>0.22711786372007367</v>
      </c>
      <c r="O1258" s="60">
        <v>0.2375230202578269</v>
      </c>
      <c r="P1258" s="117">
        <v>0.20091372715682104</v>
      </c>
      <c r="Q1258" s="61">
        <v>0</v>
      </c>
      <c r="R1258" s="61">
        <v>0</v>
      </c>
      <c r="S1258" s="61">
        <v>0</v>
      </c>
      <c r="T1258" s="61">
        <v>0</v>
      </c>
      <c r="U1258" s="61">
        <v>0</v>
      </c>
      <c r="V1258" s="61">
        <v>0</v>
      </c>
      <c r="W1258" s="61">
        <v>0</v>
      </c>
      <c r="X1258" s="61">
        <v>0</v>
      </c>
      <c r="Y1258" s="61">
        <v>0</v>
      </c>
      <c r="Z1258" s="61">
        <v>0</v>
      </c>
      <c r="AA1258" s="61">
        <v>1</v>
      </c>
      <c r="AB1258" s="61">
        <v>0</v>
      </c>
      <c r="AC1258" s="61">
        <v>0</v>
      </c>
      <c r="AD1258" s="50">
        <f t="shared" si="927"/>
        <v>1</v>
      </c>
      <c r="AE1258" s="51" t="s">
        <v>22</v>
      </c>
      <c r="AF1258" s="52">
        <f t="shared" si="884"/>
        <v>1.3050216044306572E-2</v>
      </c>
      <c r="AG1258" s="53">
        <f t="shared" si="924"/>
        <v>0.35572391613942683</v>
      </c>
      <c r="AH1258" s="53">
        <f t="shared" si="885"/>
        <v>0.35572391613942683</v>
      </c>
      <c r="AI1258" s="53">
        <f t="shared" si="886"/>
        <v>0.2563192409601428</v>
      </c>
      <c r="AJ1258" s="53">
        <f t="shared" si="887"/>
        <v>0.26497136958887318</v>
      </c>
      <c r="AK1258" s="53">
        <f t="shared" si="888"/>
        <v>0.24758222929475052</v>
      </c>
      <c r="AL1258" s="53">
        <f t="shared" si="889"/>
        <v>0.25921245300249446</v>
      </c>
      <c r="AM1258" s="53">
        <f t="shared" si="890"/>
        <v>0.28299935089081268</v>
      </c>
      <c r="AN1258" s="53">
        <f t="shared" si="891"/>
        <v>0.33972870094456176</v>
      </c>
      <c r="AO1258" s="53">
        <f t="shared" si="892"/>
        <v>0.32895586252003539</v>
      </c>
      <c r="AP1258" s="53">
        <f t="shared" si="893"/>
        <v>0.33704398883311554</v>
      </c>
      <c r="AQ1258" s="53">
        <f t="shared" si="894"/>
        <v>0.33548429271658609</v>
      </c>
      <c r="AR1258" s="53">
        <f t="shared" si="895"/>
        <v>0.34417317634035627</v>
      </c>
      <c r="AS1258" s="53">
        <f t="shared" si="896"/>
        <v>0.35620088401907579</v>
      </c>
      <c r="AT1258" s="54">
        <f t="shared" si="897"/>
        <v>0.21409131809915369</v>
      </c>
      <c r="AU1258" s="54">
        <f t="shared" si="898"/>
        <v>0.21409131809915369</v>
      </c>
      <c r="AV1258" s="54">
        <f t="shared" si="899"/>
        <v>0.1542649275507888</v>
      </c>
      <c r="AW1258" s="54">
        <f t="shared" si="900"/>
        <v>0.15947218390451195</v>
      </c>
      <c r="AX1258" s="54">
        <f t="shared" si="901"/>
        <v>0.14900658460890362</v>
      </c>
      <c r="AY1258" s="54">
        <f t="shared" si="902"/>
        <v>0.15600619810242816</v>
      </c>
      <c r="AZ1258" s="54">
        <f t="shared" si="903"/>
        <v>0.17032226764778866</v>
      </c>
      <c r="BA1258" s="54">
        <f t="shared" si="904"/>
        <v>0.20446464823249771</v>
      </c>
      <c r="BB1258" s="54">
        <f t="shared" si="905"/>
        <v>0.19798104937019328</v>
      </c>
      <c r="BC1258" s="54">
        <f t="shared" si="906"/>
        <v>0.20284886270732375</v>
      </c>
      <c r="BD1258" s="54">
        <f t="shared" si="907"/>
        <v>0.20191016451394436</v>
      </c>
      <c r="BE1258" s="54">
        <f t="shared" si="908"/>
        <v>0.20713954174562307</v>
      </c>
      <c r="BF1258" s="54">
        <f t="shared" si="909"/>
        <v>0.21437837971467064</v>
      </c>
      <c r="BG1258" s="55">
        <f t="shared" si="928"/>
        <v>2.4459774442969815</v>
      </c>
      <c r="BH1258" s="56">
        <f t="shared" si="925"/>
        <v>0</v>
      </c>
      <c r="BI1258" s="56">
        <f t="shared" si="910"/>
        <v>0</v>
      </c>
      <c r="BJ1258" s="56">
        <f t="shared" si="911"/>
        <v>0</v>
      </c>
      <c r="BK1258" s="56">
        <f t="shared" si="912"/>
        <v>0</v>
      </c>
      <c r="BL1258" s="56">
        <f t="shared" si="913"/>
        <v>0</v>
      </c>
      <c r="BM1258" s="56">
        <f t="shared" si="914"/>
        <v>0</v>
      </c>
      <c r="BN1258" s="56">
        <f t="shared" si="915"/>
        <v>0</v>
      </c>
      <c r="BO1258" s="56">
        <f t="shared" si="916"/>
        <v>0</v>
      </c>
      <c r="BP1258" s="56">
        <f t="shared" si="917"/>
        <v>0</v>
      </c>
      <c r="BQ1258" s="56">
        <f t="shared" si="918"/>
        <v>0</v>
      </c>
      <c r="BR1258" s="56">
        <f t="shared" si="919"/>
        <v>-1.5999324106316946</v>
      </c>
      <c r="BS1258" s="56">
        <f t="shared" si="920"/>
        <v>0</v>
      </c>
      <c r="BT1258" s="56">
        <f t="shared" si="921"/>
        <v>0</v>
      </c>
      <c r="BU1258" s="57">
        <f t="shared" si="929"/>
        <v>-1.5999324106316946</v>
      </c>
      <c r="BV1258" s="58">
        <f t="shared" si="926"/>
        <v>0.32260306653450033</v>
      </c>
      <c r="BW1258" s="59">
        <f t="shared" si="922"/>
        <v>-4.4430890339982687</v>
      </c>
      <c r="BX1258" s="68">
        <f t="shared" si="923"/>
        <v>1.4459774442969815</v>
      </c>
    </row>
    <row r="1259" spans="1:76">
      <c r="A1259" s="49">
        <v>5147</v>
      </c>
      <c r="B1259" s="86">
        <v>1.3171225937183385E-2</v>
      </c>
      <c r="C1259" s="60">
        <v>0.23710865561694291</v>
      </c>
      <c r="D1259" s="60">
        <v>0.23710865561694291</v>
      </c>
      <c r="E1259" s="60">
        <v>0.15423572744014732</v>
      </c>
      <c r="F1259" s="60">
        <v>0.16114180478821363</v>
      </c>
      <c r="G1259" s="60">
        <v>0.14732965009208104</v>
      </c>
      <c r="H1259" s="60">
        <v>0.15653775322283608</v>
      </c>
      <c r="I1259" s="60">
        <v>0.1757366482504604</v>
      </c>
      <c r="J1259" s="60">
        <v>0.22329650092081033</v>
      </c>
      <c r="K1259" s="60">
        <v>0.21408839779005526</v>
      </c>
      <c r="L1259" s="60">
        <v>0.22099447513812154</v>
      </c>
      <c r="M1259" s="60">
        <v>0.21965930018416208</v>
      </c>
      <c r="N1259" s="60">
        <v>0.22711786372007367</v>
      </c>
      <c r="O1259" s="60">
        <v>0.2375230202578269</v>
      </c>
      <c r="P1259" s="117">
        <v>0.20091372715682104</v>
      </c>
      <c r="Q1259" s="61">
        <v>0</v>
      </c>
      <c r="R1259" s="61">
        <v>1</v>
      </c>
      <c r="S1259" s="61">
        <v>1</v>
      </c>
      <c r="T1259" s="61">
        <v>1</v>
      </c>
      <c r="U1259" s="61">
        <v>0</v>
      </c>
      <c r="V1259" s="61">
        <v>1</v>
      </c>
      <c r="W1259" s="61">
        <v>0</v>
      </c>
      <c r="X1259" s="61">
        <v>0</v>
      </c>
      <c r="Y1259" s="61">
        <v>2</v>
      </c>
      <c r="Z1259" s="61">
        <v>0</v>
      </c>
      <c r="AA1259" s="61">
        <v>1</v>
      </c>
      <c r="AB1259" s="61">
        <v>0</v>
      </c>
      <c r="AC1259" s="61">
        <v>0</v>
      </c>
      <c r="AD1259" s="50">
        <f t="shared" si="927"/>
        <v>7</v>
      </c>
      <c r="AE1259" s="51" t="s">
        <v>22</v>
      </c>
      <c r="AF1259" s="52">
        <f t="shared" si="884"/>
        <v>1.8328657573355091E-2</v>
      </c>
      <c r="AG1259" s="53">
        <f t="shared" si="924"/>
        <v>0.35572391613942683</v>
      </c>
      <c r="AH1259" s="53">
        <f t="shared" si="885"/>
        <v>0.35572391613942683</v>
      </c>
      <c r="AI1259" s="53">
        <f t="shared" si="886"/>
        <v>0.2563192409601428</v>
      </c>
      <c r="AJ1259" s="53">
        <f t="shared" si="887"/>
        <v>0.26497136958887318</v>
      </c>
      <c r="AK1259" s="53">
        <f t="shared" si="888"/>
        <v>0.24758222929475052</v>
      </c>
      <c r="AL1259" s="53">
        <f t="shared" si="889"/>
        <v>0.25921245300249446</v>
      </c>
      <c r="AM1259" s="53">
        <f t="shared" si="890"/>
        <v>0.28299935089081268</v>
      </c>
      <c r="AN1259" s="53">
        <f t="shared" si="891"/>
        <v>0.33972870094456176</v>
      </c>
      <c r="AO1259" s="53">
        <f t="shared" si="892"/>
        <v>0.32895586252003539</v>
      </c>
      <c r="AP1259" s="53">
        <f t="shared" si="893"/>
        <v>0.33704398883311554</v>
      </c>
      <c r="AQ1259" s="53">
        <f t="shared" si="894"/>
        <v>0.33548429271658609</v>
      </c>
      <c r="AR1259" s="53">
        <f t="shared" si="895"/>
        <v>0.34417317634035627</v>
      </c>
      <c r="AS1259" s="53">
        <f t="shared" si="896"/>
        <v>0.35620088401907579</v>
      </c>
      <c r="AT1259" s="54">
        <f t="shared" si="897"/>
        <v>0.30068517222590779</v>
      </c>
      <c r="AU1259" s="54">
        <f t="shared" si="898"/>
        <v>0.30068517222590779</v>
      </c>
      <c r="AV1259" s="54">
        <f t="shared" si="899"/>
        <v>0.21666070684633468</v>
      </c>
      <c r="AW1259" s="54">
        <f t="shared" si="900"/>
        <v>0.22397415041539404</v>
      </c>
      <c r="AX1259" s="54">
        <f t="shared" si="901"/>
        <v>0.20927551361597974</v>
      </c>
      <c r="AY1259" s="54">
        <f t="shared" si="902"/>
        <v>0.21910627185270778</v>
      </c>
      <c r="AZ1259" s="54">
        <f t="shared" si="903"/>
        <v>0.23921278469528443</v>
      </c>
      <c r="BA1259" s="54">
        <f t="shared" si="904"/>
        <v>0.28716478796877126</v>
      </c>
      <c r="BB1259" s="54">
        <f t="shared" si="905"/>
        <v>0.27805875761749471</v>
      </c>
      <c r="BC1259" s="54">
        <f t="shared" si="906"/>
        <v>0.28489546311603692</v>
      </c>
      <c r="BD1259" s="54">
        <f t="shared" si="907"/>
        <v>0.2835770881793489</v>
      </c>
      <c r="BE1259" s="54">
        <f t="shared" si="908"/>
        <v>0.29092159989286603</v>
      </c>
      <c r="BF1259" s="54">
        <f t="shared" si="909"/>
        <v>0.30108834210718805</v>
      </c>
      <c r="BG1259" s="55">
        <f t="shared" si="928"/>
        <v>3.435305810759222</v>
      </c>
      <c r="BH1259" s="56">
        <f t="shared" si="925"/>
        <v>0</v>
      </c>
      <c r="BI1259" s="56">
        <f t="shared" si="910"/>
        <v>-1.201691501058453</v>
      </c>
      <c r="BJ1259" s="56">
        <f t="shared" si="911"/>
        <v>-1.5294227120019555</v>
      </c>
      <c r="BK1259" s="56">
        <f t="shared" si="912"/>
        <v>-1.4962246337174583</v>
      </c>
      <c r="BL1259" s="56">
        <f t="shared" si="913"/>
        <v>0</v>
      </c>
      <c r="BM1259" s="56">
        <f t="shared" si="914"/>
        <v>-1.518198407264596</v>
      </c>
      <c r="BN1259" s="56">
        <f t="shared" si="915"/>
        <v>0</v>
      </c>
      <c r="BO1259" s="56">
        <f t="shared" si="916"/>
        <v>0</v>
      </c>
      <c r="BP1259" s="56">
        <f t="shared" si="917"/>
        <v>-2.5598456585764291</v>
      </c>
      <c r="BQ1259" s="56">
        <f t="shared" si="918"/>
        <v>0</v>
      </c>
      <c r="BR1259" s="56">
        <f t="shared" si="919"/>
        <v>-1.2602712768002398</v>
      </c>
      <c r="BS1259" s="56">
        <f t="shared" si="920"/>
        <v>0</v>
      </c>
      <c r="BT1259" s="56">
        <f t="shared" si="921"/>
        <v>0</v>
      </c>
      <c r="BU1259" s="57">
        <f t="shared" si="929"/>
        <v>-9.5656541894191314</v>
      </c>
      <c r="BV1259" s="58">
        <f t="shared" si="926"/>
        <v>0.46598220721650058</v>
      </c>
      <c r="BW1259" s="59">
        <f t="shared" si="922"/>
        <v>-13.258882081186819</v>
      </c>
      <c r="BX1259" s="68">
        <f t="shared" si="923"/>
        <v>3.564694189240778</v>
      </c>
    </row>
    <row r="1260" spans="1:76">
      <c r="A1260" s="49">
        <v>5148</v>
      </c>
      <c r="B1260" s="86">
        <v>1.0131712259371835E-3</v>
      </c>
      <c r="C1260" s="60">
        <v>0.23710865561694291</v>
      </c>
      <c r="D1260" s="60">
        <v>0.23710865561694291</v>
      </c>
      <c r="E1260" s="60">
        <v>0.15423572744014732</v>
      </c>
      <c r="F1260" s="60">
        <v>0.16114180478821363</v>
      </c>
      <c r="G1260" s="60">
        <v>0.14732965009208104</v>
      </c>
      <c r="H1260" s="60">
        <v>0.15653775322283608</v>
      </c>
      <c r="I1260" s="60">
        <v>0.1757366482504604</v>
      </c>
      <c r="J1260" s="60">
        <v>0.22329650092081033</v>
      </c>
      <c r="K1260" s="60">
        <v>0.21408839779005526</v>
      </c>
      <c r="L1260" s="60">
        <v>0.22099447513812154</v>
      </c>
      <c r="M1260" s="60">
        <v>0.21965930018416208</v>
      </c>
      <c r="N1260" s="60">
        <v>0.22711786372007367</v>
      </c>
      <c r="O1260" s="60">
        <v>0.2375230202578269</v>
      </c>
      <c r="P1260" s="117">
        <v>0.20091372715682104</v>
      </c>
      <c r="Q1260" s="61">
        <v>0</v>
      </c>
      <c r="R1260" s="61">
        <v>0</v>
      </c>
      <c r="S1260" s="61">
        <v>0</v>
      </c>
      <c r="T1260" s="61">
        <v>0</v>
      </c>
      <c r="U1260" s="61">
        <v>0</v>
      </c>
      <c r="V1260" s="61">
        <v>0</v>
      </c>
      <c r="W1260" s="61">
        <v>0</v>
      </c>
      <c r="X1260" s="61">
        <v>0</v>
      </c>
      <c r="Y1260" s="61">
        <v>0</v>
      </c>
      <c r="Z1260" s="61">
        <v>0</v>
      </c>
      <c r="AA1260" s="61">
        <v>0</v>
      </c>
      <c r="AB1260" s="61">
        <v>0</v>
      </c>
      <c r="AC1260" s="61">
        <v>0</v>
      </c>
      <c r="AD1260" s="50">
        <f t="shared" si="927"/>
        <v>0</v>
      </c>
      <c r="AE1260" s="51" t="s">
        <v>22</v>
      </c>
      <c r="AF1260" s="52">
        <f t="shared" si="884"/>
        <v>1.714747201055166E-3</v>
      </c>
      <c r="AG1260" s="53">
        <f t="shared" si="924"/>
        <v>0.35572391613942683</v>
      </c>
      <c r="AH1260" s="53">
        <f t="shared" si="885"/>
        <v>0.35572391613942683</v>
      </c>
      <c r="AI1260" s="53">
        <f t="shared" si="886"/>
        <v>0.2563192409601428</v>
      </c>
      <c r="AJ1260" s="53">
        <f t="shared" si="887"/>
        <v>0.26497136958887318</v>
      </c>
      <c r="AK1260" s="53">
        <f t="shared" si="888"/>
        <v>0.24758222929475052</v>
      </c>
      <c r="AL1260" s="53">
        <f t="shared" si="889"/>
        <v>0.25921245300249446</v>
      </c>
      <c r="AM1260" s="53">
        <f t="shared" si="890"/>
        <v>0.28299935089081268</v>
      </c>
      <c r="AN1260" s="53">
        <f t="shared" si="891"/>
        <v>0.33972870094456176</v>
      </c>
      <c r="AO1260" s="53">
        <f t="shared" si="892"/>
        <v>0.32895586252003539</v>
      </c>
      <c r="AP1260" s="53">
        <f t="shared" si="893"/>
        <v>0.33704398883311554</v>
      </c>
      <c r="AQ1260" s="53">
        <f t="shared" si="894"/>
        <v>0.33548429271658609</v>
      </c>
      <c r="AR1260" s="53">
        <f t="shared" si="895"/>
        <v>0.34417317634035627</v>
      </c>
      <c r="AS1260" s="53">
        <f t="shared" si="896"/>
        <v>0.35620088401907579</v>
      </c>
      <c r="AT1260" s="54">
        <f t="shared" si="897"/>
        <v>2.813075946285927E-2</v>
      </c>
      <c r="AU1260" s="54">
        <f t="shared" si="898"/>
        <v>2.813075946285927E-2</v>
      </c>
      <c r="AV1260" s="54">
        <f t="shared" si="899"/>
        <v>2.0269806403250906E-2</v>
      </c>
      <c r="AW1260" s="54">
        <f t="shared" si="900"/>
        <v>2.09540194635871E-2</v>
      </c>
      <c r="AX1260" s="54">
        <f t="shared" si="901"/>
        <v>1.9578880765608334E-2</v>
      </c>
      <c r="AY1260" s="54">
        <f t="shared" si="902"/>
        <v>2.0498602523910225E-2</v>
      </c>
      <c r="AZ1260" s="54">
        <f t="shared" si="903"/>
        <v>2.2379677909917173E-2</v>
      </c>
      <c r="BA1260" s="54">
        <f t="shared" si="904"/>
        <v>2.6865852801292382E-2</v>
      </c>
      <c r="BB1260" s="54">
        <f t="shared" si="905"/>
        <v>2.6013933341556595E-2</v>
      </c>
      <c r="BC1260" s="54">
        <f t="shared" si="906"/>
        <v>2.665354492091777E-2</v>
      </c>
      <c r="BD1260" s="54">
        <f t="shared" si="907"/>
        <v>2.653020366018553E-2</v>
      </c>
      <c r="BE1260" s="54">
        <f t="shared" si="908"/>
        <v>2.7217323317119853E-2</v>
      </c>
      <c r="BF1260" s="54">
        <f t="shared" si="909"/>
        <v>2.8168478233189728E-2</v>
      </c>
      <c r="BG1260" s="55">
        <f t="shared" si="928"/>
        <v>0.32139184226625417</v>
      </c>
      <c r="BH1260" s="56">
        <f t="shared" si="925"/>
        <v>0</v>
      </c>
      <c r="BI1260" s="56">
        <f t="shared" si="910"/>
        <v>0</v>
      </c>
      <c r="BJ1260" s="56">
        <f t="shared" si="911"/>
        <v>0</v>
      </c>
      <c r="BK1260" s="56">
        <f t="shared" si="912"/>
        <v>0</v>
      </c>
      <c r="BL1260" s="56">
        <f t="shared" si="913"/>
        <v>0</v>
      </c>
      <c r="BM1260" s="56">
        <f t="shared" si="914"/>
        <v>0</v>
      </c>
      <c r="BN1260" s="56">
        <f t="shared" si="915"/>
        <v>0</v>
      </c>
      <c r="BO1260" s="56">
        <f t="shared" si="916"/>
        <v>0</v>
      </c>
      <c r="BP1260" s="56">
        <f t="shared" si="917"/>
        <v>0</v>
      </c>
      <c r="BQ1260" s="56">
        <f t="shared" si="918"/>
        <v>0</v>
      </c>
      <c r="BR1260" s="56">
        <f t="shared" si="919"/>
        <v>0</v>
      </c>
      <c r="BS1260" s="56">
        <f t="shared" si="920"/>
        <v>0</v>
      </c>
      <c r="BT1260" s="56">
        <f t="shared" si="921"/>
        <v>0</v>
      </c>
      <c r="BU1260" s="57">
        <f t="shared" si="929"/>
        <v>0</v>
      </c>
      <c r="BV1260" s="58">
        <f t="shared" si="926"/>
        <v>3.5844785170500042E-2</v>
      </c>
      <c r="BW1260" s="59">
        <f t="shared" si="922"/>
        <v>-8.2414340464935648E-2</v>
      </c>
      <c r="BX1260" s="68">
        <f t="shared" si="923"/>
        <v>0.32139184226625417</v>
      </c>
    </row>
    <row r="1261" spans="1:76">
      <c r="A1261" s="49">
        <v>5149</v>
      </c>
      <c r="B1261" s="86">
        <v>6.3323201621073966E-2</v>
      </c>
      <c r="C1261" s="60">
        <v>0.23710865561694291</v>
      </c>
      <c r="D1261" s="60">
        <v>0.23710865561694291</v>
      </c>
      <c r="E1261" s="60">
        <v>0.26473296500920812</v>
      </c>
      <c r="F1261" s="60">
        <v>0.27624309392265195</v>
      </c>
      <c r="G1261" s="60">
        <v>0.2440147329650092</v>
      </c>
      <c r="H1261" s="60">
        <v>0.27624309392265195</v>
      </c>
      <c r="I1261" s="60">
        <v>0.3130294659300184</v>
      </c>
      <c r="J1261" s="60">
        <v>0.37523020257826889</v>
      </c>
      <c r="K1261" s="60">
        <v>0.39134438305709024</v>
      </c>
      <c r="L1261" s="60">
        <v>0.38674033149171272</v>
      </c>
      <c r="M1261" s="60">
        <v>0.40151933701657461</v>
      </c>
      <c r="N1261" s="60">
        <v>0.39751381215469611</v>
      </c>
      <c r="O1261" s="60">
        <v>0.41579189686924495</v>
      </c>
      <c r="P1261" s="117">
        <v>0.32435543278084711</v>
      </c>
      <c r="Q1261" s="61">
        <v>0</v>
      </c>
      <c r="R1261" s="61">
        <v>0</v>
      </c>
      <c r="S1261" s="61">
        <v>2</v>
      </c>
      <c r="T1261" s="61">
        <v>0</v>
      </c>
      <c r="U1261" s="61">
        <v>1</v>
      </c>
      <c r="V1261" s="61">
        <v>2</v>
      </c>
      <c r="W1261" s="61">
        <v>0</v>
      </c>
      <c r="X1261" s="61">
        <v>3</v>
      </c>
      <c r="Y1261" s="61">
        <v>3</v>
      </c>
      <c r="Z1261" s="61">
        <v>3</v>
      </c>
      <c r="AA1261" s="61">
        <v>3</v>
      </c>
      <c r="AB1261" s="61">
        <v>1</v>
      </c>
      <c r="AC1261" s="61">
        <v>1</v>
      </c>
      <c r="AD1261" s="50">
        <f t="shared" si="927"/>
        <v>19</v>
      </c>
      <c r="AE1261" s="51" t="s">
        <v>22</v>
      </c>
      <c r="AF1261" s="52">
        <f t="shared" si="884"/>
        <v>7.816709511533336E-2</v>
      </c>
      <c r="AG1261" s="53">
        <f t="shared" si="924"/>
        <v>0.35572391613942683</v>
      </c>
      <c r="AH1261" s="53">
        <f t="shared" si="885"/>
        <v>0.35572391613942683</v>
      </c>
      <c r="AI1261" s="53">
        <f t="shared" si="886"/>
        <v>0.38718391415650188</v>
      </c>
      <c r="AJ1261" s="53">
        <f t="shared" si="887"/>
        <v>0.4001048597139118</v>
      </c>
      <c r="AK1261" s="53">
        <f t="shared" si="888"/>
        <v>0.36365236561703673</v>
      </c>
      <c r="AL1261" s="53">
        <f t="shared" si="889"/>
        <v>0.4001048597139118</v>
      </c>
      <c r="AM1261" s="53">
        <f t="shared" si="890"/>
        <v>0.44076034870639019</v>
      </c>
      <c r="AN1261" s="53">
        <f t="shared" si="891"/>
        <v>0.50766836651746305</v>
      </c>
      <c r="AO1261" s="53">
        <f t="shared" si="892"/>
        <v>0.52469104314865689</v>
      </c>
      <c r="AP1261" s="53">
        <f t="shared" si="893"/>
        <v>0.51983903546163268</v>
      </c>
      <c r="AQ1261" s="53">
        <f t="shared" si="894"/>
        <v>0.5353822924508882</v>
      </c>
      <c r="AR1261" s="53">
        <f t="shared" si="895"/>
        <v>0.53117864479592891</v>
      </c>
      <c r="AS1261" s="53">
        <f t="shared" si="896"/>
        <v>0.55030860521196634</v>
      </c>
      <c r="AT1261" s="54">
        <f t="shared" si="897"/>
        <v>1.2823463127665677</v>
      </c>
      <c r="AU1261" s="54">
        <f t="shared" si="898"/>
        <v>1.2823463127665677</v>
      </c>
      <c r="AV1261" s="54">
        <f t="shared" si="899"/>
        <v>1.3957562091116515</v>
      </c>
      <c r="AW1261" s="54">
        <f t="shared" si="900"/>
        <v>1.4423348228658863</v>
      </c>
      <c r="AX1261" s="54">
        <f t="shared" si="901"/>
        <v>1.3109275171565027</v>
      </c>
      <c r="AY1261" s="54">
        <f t="shared" si="902"/>
        <v>1.4423348228658863</v>
      </c>
      <c r="AZ1261" s="54">
        <f t="shared" si="903"/>
        <v>1.5888934714072238</v>
      </c>
      <c r="BA1261" s="54">
        <f t="shared" si="904"/>
        <v>1.8300896520455814</v>
      </c>
      <c r="BB1261" s="54">
        <f t="shared" si="905"/>
        <v>1.8914545634868269</v>
      </c>
      <c r="BC1261" s="54">
        <f t="shared" si="906"/>
        <v>1.8739635996109771</v>
      </c>
      <c r="BD1261" s="54">
        <f t="shared" si="907"/>
        <v>1.9299953629651809</v>
      </c>
      <c r="BE1261" s="54">
        <f t="shared" si="908"/>
        <v>1.9148416670062225</v>
      </c>
      <c r="BF1261" s="54">
        <f t="shared" si="909"/>
        <v>1.9838031089837727</v>
      </c>
      <c r="BG1261" s="55">
        <f t="shared" si="928"/>
        <v>21.169087423038846</v>
      </c>
      <c r="BH1261" s="56">
        <f t="shared" si="925"/>
        <v>0</v>
      </c>
      <c r="BI1261" s="56">
        <f t="shared" si="910"/>
        <v>0</v>
      </c>
      <c r="BJ1261" s="56">
        <f t="shared" si="911"/>
        <v>0.66687270756564021</v>
      </c>
      <c r="BK1261" s="56">
        <f t="shared" si="912"/>
        <v>0</v>
      </c>
      <c r="BL1261" s="56">
        <f t="shared" si="913"/>
        <v>0.27073491504297048</v>
      </c>
      <c r="BM1261" s="56">
        <f t="shared" si="914"/>
        <v>0.73252641059663059</v>
      </c>
      <c r="BN1261" s="56">
        <f t="shared" si="915"/>
        <v>0</v>
      </c>
      <c r="BO1261" s="56">
        <f t="shared" si="916"/>
        <v>1.8130948675265752</v>
      </c>
      <c r="BP1261" s="56">
        <f t="shared" si="917"/>
        <v>1.9120384301516564</v>
      </c>
      <c r="BQ1261" s="56">
        <f t="shared" si="918"/>
        <v>1.8841672791820752</v>
      </c>
      <c r="BR1261" s="56">
        <f t="shared" si="919"/>
        <v>1.9725528009155799</v>
      </c>
      <c r="BS1261" s="56">
        <f t="shared" si="920"/>
        <v>0.6496349387998902</v>
      </c>
      <c r="BT1261" s="56">
        <f t="shared" si="921"/>
        <v>0.68501576451462198</v>
      </c>
      <c r="BU1261" s="57">
        <f t="shared" si="929"/>
        <v>10.58663811429564</v>
      </c>
      <c r="BV1261" s="58">
        <f t="shared" si="926"/>
        <v>2.2402990731562529</v>
      </c>
      <c r="BW1261" s="59">
        <f t="shared" si="922"/>
        <v>-11.636385676599296</v>
      </c>
      <c r="BX1261" s="68">
        <f t="shared" si="923"/>
        <v>2.1690874230388459</v>
      </c>
    </row>
    <row r="1262" spans="1:76">
      <c r="A1262" s="49">
        <v>5150</v>
      </c>
      <c r="B1262" s="86">
        <v>3.6980749746707196E-2</v>
      </c>
      <c r="C1262" s="60">
        <v>0.23710865561694291</v>
      </c>
      <c r="D1262" s="60">
        <v>0.23710865561694291</v>
      </c>
      <c r="E1262" s="60">
        <v>0.26473296500920812</v>
      </c>
      <c r="F1262" s="60">
        <v>0.27624309392265195</v>
      </c>
      <c r="G1262" s="60">
        <v>0.2440147329650092</v>
      </c>
      <c r="H1262" s="60">
        <v>0.27624309392265195</v>
      </c>
      <c r="I1262" s="60">
        <v>0.3130294659300184</v>
      </c>
      <c r="J1262" s="60">
        <v>0.37523020257826889</v>
      </c>
      <c r="K1262" s="60">
        <v>0.39134438305709024</v>
      </c>
      <c r="L1262" s="60">
        <v>0.38674033149171272</v>
      </c>
      <c r="M1262" s="60">
        <v>0.40151933701657461</v>
      </c>
      <c r="N1262" s="60">
        <v>0.39751381215469611</v>
      </c>
      <c r="O1262" s="60">
        <v>0.41579189686924495</v>
      </c>
      <c r="P1262" s="117">
        <v>0.32435543278084711</v>
      </c>
      <c r="Q1262" s="61">
        <v>1</v>
      </c>
      <c r="R1262" s="61">
        <v>1</v>
      </c>
      <c r="S1262" s="61">
        <v>1</v>
      </c>
      <c r="T1262" s="61">
        <v>0</v>
      </c>
      <c r="U1262" s="61">
        <v>1</v>
      </c>
      <c r="V1262" s="61">
        <v>1</v>
      </c>
      <c r="W1262" s="61">
        <v>0</v>
      </c>
      <c r="X1262" s="61">
        <v>0</v>
      </c>
      <c r="Y1262" s="61">
        <v>0</v>
      </c>
      <c r="Z1262" s="61">
        <v>0</v>
      </c>
      <c r="AA1262" s="61">
        <v>0</v>
      </c>
      <c r="AB1262" s="61">
        <v>1</v>
      </c>
      <c r="AC1262" s="61">
        <v>0</v>
      </c>
      <c r="AD1262" s="50">
        <f t="shared" si="927"/>
        <v>6</v>
      </c>
      <c r="AE1262" s="51" t="s">
        <v>22</v>
      </c>
      <c r="AF1262" s="52">
        <f t="shared" si="884"/>
        <v>4.7562369990695692E-2</v>
      </c>
      <c r="AG1262" s="53">
        <f t="shared" si="924"/>
        <v>0.35572391613942683</v>
      </c>
      <c r="AH1262" s="53">
        <f t="shared" si="885"/>
        <v>0.35572391613942683</v>
      </c>
      <c r="AI1262" s="53">
        <f t="shared" si="886"/>
        <v>0.38718391415650188</v>
      </c>
      <c r="AJ1262" s="53">
        <f t="shared" si="887"/>
        <v>0.4001048597139118</v>
      </c>
      <c r="AK1262" s="53">
        <f t="shared" si="888"/>
        <v>0.36365236561703673</v>
      </c>
      <c r="AL1262" s="53">
        <f t="shared" si="889"/>
        <v>0.4001048597139118</v>
      </c>
      <c r="AM1262" s="53">
        <f t="shared" si="890"/>
        <v>0.44076034870639019</v>
      </c>
      <c r="AN1262" s="53">
        <f t="shared" si="891"/>
        <v>0.50766836651746305</v>
      </c>
      <c r="AO1262" s="53">
        <f t="shared" si="892"/>
        <v>0.52469104314865689</v>
      </c>
      <c r="AP1262" s="53">
        <f t="shared" si="893"/>
        <v>0.51983903546163268</v>
      </c>
      <c r="AQ1262" s="53">
        <f t="shared" si="894"/>
        <v>0.5353822924508882</v>
      </c>
      <c r="AR1262" s="53">
        <f t="shared" si="895"/>
        <v>0.53117864479592891</v>
      </c>
      <c r="AS1262" s="53">
        <f t="shared" si="896"/>
        <v>0.55030860521196634</v>
      </c>
      <c r="AT1262" s="54">
        <f t="shared" si="897"/>
        <v>0.78026987818872806</v>
      </c>
      <c r="AU1262" s="54">
        <f t="shared" si="898"/>
        <v>0.78026987818872806</v>
      </c>
      <c r="AV1262" s="54">
        <f t="shared" si="899"/>
        <v>0.84927645240787442</v>
      </c>
      <c r="AW1262" s="54">
        <f t="shared" si="900"/>
        <v>0.87761816393961134</v>
      </c>
      <c r="AX1262" s="54">
        <f t="shared" si="901"/>
        <v>0.79766069738148482</v>
      </c>
      <c r="AY1262" s="54">
        <f t="shared" si="902"/>
        <v>0.87761816393961134</v>
      </c>
      <c r="AZ1262" s="54">
        <f t="shared" si="903"/>
        <v>0.96679477536382241</v>
      </c>
      <c r="BA1262" s="54">
        <f t="shared" si="904"/>
        <v>1.1135555314970498</v>
      </c>
      <c r="BB1262" s="54">
        <f t="shared" si="905"/>
        <v>1.1508942686998127</v>
      </c>
      <c r="BC1262" s="54">
        <f t="shared" si="906"/>
        <v>1.1402515334909682</v>
      </c>
      <c r="BD1262" s="54">
        <f t="shared" si="907"/>
        <v>1.1743452075100884</v>
      </c>
      <c r="BE1262" s="54">
        <f t="shared" si="908"/>
        <v>1.1651246308356829</v>
      </c>
      <c r="BF1262" s="54">
        <f t="shared" si="909"/>
        <v>1.2070856326304742</v>
      </c>
      <c r="BG1262" s="55">
        <f t="shared" si="928"/>
        <v>12.880764814073935</v>
      </c>
      <c r="BH1262" s="56">
        <f t="shared" si="925"/>
        <v>-0.24811542146403631</v>
      </c>
      <c r="BI1262" s="56">
        <f t="shared" si="910"/>
        <v>-0.24811542146403631</v>
      </c>
      <c r="BJ1262" s="56">
        <f t="shared" si="911"/>
        <v>-0.16337052446318218</v>
      </c>
      <c r="BK1262" s="56">
        <f t="shared" si="912"/>
        <v>0</v>
      </c>
      <c r="BL1262" s="56">
        <f t="shared" si="913"/>
        <v>-0.2260719632030318</v>
      </c>
      <c r="BM1262" s="56">
        <f t="shared" si="914"/>
        <v>-0.13054367294768698</v>
      </c>
      <c r="BN1262" s="56">
        <f t="shared" si="915"/>
        <v>0</v>
      </c>
      <c r="BO1262" s="56">
        <f t="shared" si="916"/>
        <v>0</v>
      </c>
      <c r="BP1262" s="56">
        <f t="shared" si="917"/>
        <v>0</v>
      </c>
      <c r="BQ1262" s="56">
        <f t="shared" si="918"/>
        <v>0</v>
      </c>
      <c r="BR1262" s="56">
        <f t="shared" si="919"/>
        <v>0</v>
      </c>
      <c r="BS1262" s="56">
        <f t="shared" si="920"/>
        <v>0.15282806055388801</v>
      </c>
      <c r="BT1262" s="56">
        <f t="shared" si="921"/>
        <v>0</v>
      </c>
      <c r="BU1262" s="57">
        <f t="shared" si="929"/>
        <v>-0.86338894298808555</v>
      </c>
      <c r="BV1262" s="58">
        <f t="shared" si="926"/>
        <v>1.3083346587232516</v>
      </c>
      <c r="BW1262" s="59">
        <f t="shared" si="922"/>
        <v>-12.623507552017735</v>
      </c>
      <c r="BX1262" s="68">
        <f t="shared" si="923"/>
        <v>6.8807648140739346</v>
      </c>
    </row>
    <row r="1263" spans="1:76">
      <c r="A1263" s="49">
        <v>5151</v>
      </c>
      <c r="B1263" s="86">
        <v>3.5460992907801426E-3</v>
      </c>
      <c r="C1263" s="60">
        <v>0.21178637200736647</v>
      </c>
      <c r="D1263" s="60">
        <v>0.21178637200736647</v>
      </c>
      <c r="E1263" s="60">
        <v>0.22559852670349909</v>
      </c>
      <c r="F1263" s="60">
        <v>0.23480662983425415</v>
      </c>
      <c r="G1263" s="60">
        <v>0.22559852670349909</v>
      </c>
      <c r="H1263" s="60">
        <v>0.2440147329650092</v>
      </c>
      <c r="I1263" s="60">
        <v>0.27205340699815839</v>
      </c>
      <c r="J1263" s="60">
        <v>0.31077348066298344</v>
      </c>
      <c r="K1263" s="60">
        <v>0.34990791896869244</v>
      </c>
      <c r="L1263" s="60">
        <v>0.35220994475138123</v>
      </c>
      <c r="M1263" s="60">
        <v>0.35902394106813995</v>
      </c>
      <c r="N1263" s="60">
        <v>0.36201657458563535</v>
      </c>
      <c r="O1263" s="60">
        <v>0.37868324125230202</v>
      </c>
      <c r="P1263" s="117">
        <v>0.28755843603909903</v>
      </c>
      <c r="Q1263" s="61">
        <v>0</v>
      </c>
      <c r="R1263" s="61">
        <v>1</v>
      </c>
      <c r="S1263" s="61">
        <v>1</v>
      </c>
      <c r="T1263" s="61">
        <v>0</v>
      </c>
      <c r="U1263" s="61">
        <v>0</v>
      </c>
      <c r="V1263" s="61">
        <v>0</v>
      </c>
      <c r="W1263" s="61">
        <v>0</v>
      </c>
      <c r="X1263" s="61">
        <v>0</v>
      </c>
      <c r="Y1263" s="61">
        <v>0</v>
      </c>
      <c r="Z1263" s="61">
        <v>0</v>
      </c>
      <c r="AA1263" s="61">
        <v>0</v>
      </c>
      <c r="AB1263" s="61">
        <v>0</v>
      </c>
      <c r="AC1263" s="61">
        <v>0</v>
      </c>
      <c r="AD1263" s="50">
        <f t="shared" si="927"/>
        <v>2</v>
      </c>
      <c r="AE1263" s="51" t="s">
        <v>22</v>
      </c>
      <c r="AF1263" s="52">
        <f t="shared" si="884"/>
        <v>5.454394105650036E-3</v>
      </c>
      <c r="AG1263" s="53">
        <f t="shared" si="924"/>
        <v>0.32624819012596634</v>
      </c>
      <c r="AH1263" s="53">
        <f t="shared" si="885"/>
        <v>0.32624819012596634</v>
      </c>
      <c r="AI1263" s="53">
        <f t="shared" si="886"/>
        <v>0.34240789285449513</v>
      </c>
      <c r="AJ1263" s="53">
        <f t="shared" si="887"/>
        <v>0.35307110598206415</v>
      </c>
      <c r="AK1263" s="53">
        <f t="shared" si="888"/>
        <v>0.34240789285449513</v>
      </c>
      <c r="AL1263" s="53">
        <f t="shared" si="889"/>
        <v>0.36365236561703673</v>
      </c>
      <c r="AM1263" s="53">
        <f t="shared" si="890"/>
        <v>0.39541353732901457</v>
      </c>
      <c r="AN1263" s="53">
        <f t="shared" si="891"/>
        <v>0.43829287784400495</v>
      </c>
      <c r="AO1263" s="53">
        <f t="shared" si="892"/>
        <v>0.48067504709515591</v>
      </c>
      <c r="AP1263" s="53">
        <f t="shared" si="893"/>
        <v>0.4831420394897023</v>
      </c>
      <c r="AQ1263" s="53">
        <f t="shared" si="894"/>
        <v>0.49042864647054163</v>
      </c>
      <c r="AR1263" s="53">
        <f t="shared" si="895"/>
        <v>0.49362157250659339</v>
      </c>
      <c r="AS1263" s="53">
        <f t="shared" si="896"/>
        <v>0.51132578169938037</v>
      </c>
      <c r="AT1263" s="54">
        <f t="shared" si="897"/>
        <v>8.2065933781280256E-2</v>
      </c>
      <c r="AU1263" s="54">
        <f t="shared" si="898"/>
        <v>8.2065933781280256E-2</v>
      </c>
      <c r="AV1263" s="54">
        <f t="shared" si="899"/>
        <v>8.6130817922193278E-2</v>
      </c>
      <c r="AW1263" s="54">
        <f t="shared" si="900"/>
        <v>8.8813090403413425E-2</v>
      </c>
      <c r="AX1263" s="54">
        <f t="shared" si="901"/>
        <v>8.6130817922193278E-2</v>
      </c>
      <c r="AY1263" s="54">
        <f t="shared" si="902"/>
        <v>9.1474747935339995E-2</v>
      </c>
      <c r="AZ1263" s="54">
        <f t="shared" si="903"/>
        <v>9.9464095595857768E-2</v>
      </c>
      <c r="BA1263" s="54">
        <f t="shared" si="904"/>
        <v>0.11025015732980788</v>
      </c>
      <c r="BB1263" s="54">
        <f t="shared" si="905"/>
        <v>0.12091115837299847</v>
      </c>
      <c r="BC1263" s="54">
        <f t="shared" si="906"/>
        <v>0.12153171671053774</v>
      </c>
      <c r="BD1263" s="54">
        <f t="shared" si="907"/>
        <v>0.12336462252910761</v>
      </c>
      <c r="BE1263" s="54">
        <f t="shared" si="908"/>
        <v>0.12416778547245445</v>
      </c>
      <c r="BF1263" s="54">
        <f t="shared" si="909"/>
        <v>0.12862118170035142</v>
      </c>
      <c r="BG1263" s="55">
        <f t="shared" si="928"/>
        <v>1.3449920594568159</v>
      </c>
      <c r="BH1263" s="56">
        <f t="shared" si="925"/>
        <v>0</v>
      </c>
      <c r="BI1263" s="56">
        <f t="shared" si="910"/>
        <v>-2.500232284305973</v>
      </c>
      <c r="BJ1263" s="56">
        <f t="shared" si="911"/>
        <v>-2.4518879998579424</v>
      </c>
      <c r="BK1263" s="56">
        <f t="shared" si="912"/>
        <v>0</v>
      </c>
      <c r="BL1263" s="56">
        <f t="shared" si="913"/>
        <v>0</v>
      </c>
      <c r="BM1263" s="56">
        <f t="shared" si="914"/>
        <v>0</v>
      </c>
      <c r="BN1263" s="56">
        <f t="shared" si="915"/>
        <v>0</v>
      </c>
      <c r="BO1263" s="56">
        <f t="shared" si="916"/>
        <v>0</v>
      </c>
      <c r="BP1263" s="56">
        <f t="shared" si="917"/>
        <v>0</v>
      </c>
      <c r="BQ1263" s="56">
        <f t="shared" si="918"/>
        <v>0</v>
      </c>
      <c r="BR1263" s="56">
        <f t="shared" si="919"/>
        <v>0</v>
      </c>
      <c r="BS1263" s="56">
        <f t="shared" si="920"/>
        <v>0</v>
      </c>
      <c r="BT1263" s="56">
        <f t="shared" si="921"/>
        <v>0</v>
      </c>
      <c r="BU1263" s="57">
        <f t="shared" si="929"/>
        <v>-4.9521202841639154</v>
      </c>
      <c r="BV1263" s="58">
        <f t="shared" si="926"/>
        <v>0.12545674809675017</v>
      </c>
      <c r="BW1263" s="59">
        <f t="shared" si="922"/>
        <v>-7.9896553377612909</v>
      </c>
      <c r="BX1263" s="68">
        <f t="shared" si="923"/>
        <v>0.65500794054318412</v>
      </c>
    </row>
    <row r="1264" spans="1:76">
      <c r="A1264" s="49">
        <v>5152</v>
      </c>
      <c r="B1264" s="86">
        <v>1.4184397163120571E-2</v>
      </c>
      <c r="C1264" s="60">
        <v>0.21178637200736647</v>
      </c>
      <c r="D1264" s="60">
        <v>0.21178637200736647</v>
      </c>
      <c r="E1264" s="60">
        <v>0.22559852670349909</v>
      </c>
      <c r="F1264" s="60">
        <v>0.23480662983425415</v>
      </c>
      <c r="G1264" s="60">
        <v>0.22559852670349909</v>
      </c>
      <c r="H1264" s="60">
        <v>0.2440147329650092</v>
      </c>
      <c r="I1264" s="60">
        <v>0.27205340699815839</v>
      </c>
      <c r="J1264" s="60">
        <v>0.31077348066298344</v>
      </c>
      <c r="K1264" s="60">
        <v>0.34990791896869244</v>
      </c>
      <c r="L1264" s="60">
        <v>0.35220994475138123</v>
      </c>
      <c r="M1264" s="60">
        <v>0.35902394106813995</v>
      </c>
      <c r="N1264" s="60">
        <v>0.36201657458563535</v>
      </c>
      <c r="O1264" s="60">
        <v>0.37868324125230202</v>
      </c>
      <c r="P1264" s="117">
        <v>0.28755843603909903</v>
      </c>
      <c r="Q1264" s="61">
        <v>0</v>
      </c>
      <c r="R1264" s="61">
        <v>1</v>
      </c>
      <c r="S1264" s="61">
        <v>0</v>
      </c>
      <c r="T1264" s="61">
        <v>0</v>
      </c>
      <c r="U1264" s="61">
        <v>0</v>
      </c>
      <c r="V1264" s="61">
        <v>0</v>
      </c>
      <c r="W1264" s="61">
        <v>0</v>
      </c>
      <c r="X1264" s="61">
        <v>0</v>
      </c>
      <c r="Y1264" s="61">
        <v>0</v>
      </c>
      <c r="Z1264" s="61">
        <v>0</v>
      </c>
      <c r="AA1264" s="61">
        <v>0</v>
      </c>
      <c r="AB1264" s="61">
        <v>0</v>
      </c>
      <c r="AC1264" s="61">
        <v>0</v>
      </c>
      <c r="AD1264" s="50">
        <f t="shared" si="927"/>
        <v>1</v>
      </c>
      <c r="AE1264" s="51" t="s">
        <v>22</v>
      </c>
      <c r="AF1264" s="52">
        <f t="shared" si="884"/>
        <v>1.9627234121679635E-2</v>
      </c>
      <c r="AG1264" s="53">
        <f t="shared" si="924"/>
        <v>0.32624819012596634</v>
      </c>
      <c r="AH1264" s="53">
        <f t="shared" si="885"/>
        <v>0.32624819012596634</v>
      </c>
      <c r="AI1264" s="53">
        <f t="shared" si="886"/>
        <v>0.34240789285449513</v>
      </c>
      <c r="AJ1264" s="53">
        <f t="shared" si="887"/>
        <v>0.35307110598206415</v>
      </c>
      <c r="AK1264" s="53">
        <f t="shared" si="888"/>
        <v>0.34240789285449513</v>
      </c>
      <c r="AL1264" s="53">
        <f t="shared" si="889"/>
        <v>0.36365236561703673</v>
      </c>
      <c r="AM1264" s="53">
        <f t="shared" si="890"/>
        <v>0.39541353732901457</v>
      </c>
      <c r="AN1264" s="53">
        <f t="shared" si="891"/>
        <v>0.43829287784400495</v>
      </c>
      <c r="AO1264" s="53">
        <f t="shared" si="892"/>
        <v>0.48067504709515591</v>
      </c>
      <c r="AP1264" s="53">
        <f t="shared" si="893"/>
        <v>0.4831420394897023</v>
      </c>
      <c r="AQ1264" s="53">
        <f t="shared" si="894"/>
        <v>0.49042864647054163</v>
      </c>
      <c r="AR1264" s="53">
        <f t="shared" si="895"/>
        <v>0.49362157250659339</v>
      </c>
      <c r="AS1264" s="53">
        <f t="shared" si="896"/>
        <v>0.51132578169938037</v>
      </c>
      <c r="AT1264" s="54">
        <f t="shared" si="897"/>
        <v>0.2953081982233266</v>
      </c>
      <c r="AU1264" s="54">
        <f t="shared" si="898"/>
        <v>0.2953081982233266</v>
      </c>
      <c r="AV1264" s="54">
        <f t="shared" si="899"/>
        <v>0.3099353834185728</v>
      </c>
      <c r="AW1264" s="54">
        <f t="shared" si="900"/>
        <v>0.31958734272831768</v>
      </c>
      <c r="AX1264" s="54">
        <f t="shared" si="901"/>
        <v>0.3099353834185728</v>
      </c>
      <c r="AY1264" s="54">
        <f t="shared" si="902"/>
        <v>0.32916512066642817</v>
      </c>
      <c r="AZ1264" s="54">
        <f t="shared" si="903"/>
        <v>0.35791419782791206</v>
      </c>
      <c r="BA1264" s="54">
        <f t="shared" si="904"/>
        <v>0.39672704391173919</v>
      </c>
      <c r="BB1264" s="54">
        <f t="shared" si="905"/>
        <v>0.43508986834157293</v>
      </c>
      <c r="BC1264" s="54">
        <f t="shared" si="906"/>
        <v>0.43732290166133742</v>
      </c>
      <c r="BD1264" s="54">
        <f t="shared" si="907"/>
        <v>0.44391847780182836</v>
      </c>
      <c r="BE1264" s="54">
        <f t="shared" si="908"/>
        <v>0.4468086003015202</v>
      </c>
      <c r="BF1264" s="54">
        <f t="shared" si="909"/>
        <v>0.46283381753160546</v>
      </c>
      <c r="BG1264" s="55">
        <f t="shared" si="928"/>
        <v>4.8398545340560606</v>
      </c>
      <c r="BH1264" s="56">
        <f t="shared" si="925"/>
        <v>0</v>
      </c>
      <c r="BI1264" s="56">
        <f t="shared" si="910"/>
        <v>-1.2197357282629824</v>
      </c>
      <c r="BJ1264" s="56">
        <f t="shared" si="911"/>
        <v>0</v>
      </c>
      <c r="BK1264" s="56">
        <f t="shared" si="912"/>
        <v>0</v>
      </c>
      <c r="BL1264" s="56">
        <f t="shared" si="913"/>
        <v>0</v>
      </c>
      <c r="BM1264" s="56">
        <f t="shared" si="914"/>
        <v>0</v>
      </c>
      <c r="BN1264" s="56">
        <f t="shared" si="915"/>
        <v>0</v>
      </c>
      <c r="BO1264" s="56">
        <f t="shared" si="916"/>
        <v>0</v>
      </c>
      <c r="BP1264" s="56">
        <f t="shared" si="917"/>
        <v>0</v>
      </c>
      <c r="BQ1264" s="56">
        <f t="shared" si="918"/>
        <v>0</v>
      </c>
      <c r="BR1264" s="56">
        <f t="shared" si="919"/>
        <v>0</v>
      </c>
      <c r="BS1264" s="56">
        <f t="shared" si="920"/>
        <v>0</v>
      </c>
      <c r="BT1264" s="56">
        <f t="shared" si="921"/>
        <v>0</v>
      </c>
      <c r="BU1264" s="57">
        <f t="shared" si="929"/>
        <v>-1.2197357282629824</v>
      </c>
      <c r="BV1264" s="58">
        <f t="shared" si="926"/>
        <v>0.50182699238700068</v>
      </c>
      <c r="BW1264" s="59">
        <f t="shared" si="922"/>
        <v>-4.7716171661597233</v>
      </c>
      <c r="BX1264" s="68">
        <f t="shared" si="923"/>
        <v>3.8398545340560606</v>
      </c>
    </row>
    <row r="1265" spans="1:76">
      <c r="A1265" s="49">
        <v>5153</v>
      </c>
      <c r="B1265" s="86">
        <v>0.16666666666666669</v>
      </c>
      <c r="C1265" s="60">
        <v>9.2081031307550645E-2</v>
      </c>
      <c r="D1265" s="60">
        <v>9.2081031307550645E-2</v>
      </c>
      <c r="E1265" s="60">
        <v>0.10819521178637201</v>
      </c>
      <c r="F1265" s="60">
        <v>0.11279926335174954</v>
      </c>
      <c r="G1265" s="60">
        <v>0.12430939226519337</v>
      </c>
      <c r="H1265" s="60">
        <v>0.13121546961325967</v>
      </c>
      <c r="I1265" s="60">
        <v>0.14203499079189688</v>
      </c>
      <c r="J1265" s="60">
        <v>0.16114180478821363</v>
      </c>
      <c r="K1265" s="60">
        <v>0.17495395948434622</v>
      </c>
      <c r="L1265" s="60">
        <v>0.17955801104972377</v>
      </c>
      <c r="M1265" s="60">
        <v>0.17951197053406998</v>
      </c>
      <c r="N1265" s="60">
        <v>0.15883977900552487</v>
      </c>
      <c r="O1265" s="60">
        <v>0.16611418047882137</v>
      </c>
      <c r="P1265" s="117">
        <v>0.14021816121263633</v>
      </c>
      <c r="Q1265" s="61">
        <v>1</v>
      </c>
      <c r="R1265" s="61">
        <v>0</v>
      </c>
      <c r="S1265" s="61">
        <v>1</v>
      </c>
      <c r="T1265" s="61">
        <v>2</v>
      </c>
      <c r="U1265" s="61">
        <v>1</v>
      </c>
      <c r="V1265" s="61">
        <v>0</v>
      </c>
      <c r="W1265" s="61">
        <v>1</v>
      </c>
      <c r="X1265" s="61">
        <v>1</v>
      </c>
      <c r="Y1265" s="61">
        <v>3</v>
      </c>
      <c r="Z1265" s="61">
        <v>0</v>
      </c>
      <c r="AA1265" s="61">
        <v>0</v>
      </c>
      <c r="AB1265" s="61">
        <v>0</v>
      </c>
      <c r="AC1265" s="61">
        <v>4</v>
      </c>
      <c r="AD1265" s="50">
        <f t="shared" si="927"/>
        <v>14</v>
      </c>
      <c r="AE1265" s="51" t="s">
        <v>22</v>
      </c>
      <c r="AF1265" s="52">
        <f t="shared" si="884"/>
        <v>0.19108865623920654</v>
      </c>
      <c r="AG1265" s="53">
        <f t="shared" si="924"/>
        <v>0.1737839089487313</v>
      </c>
      <c r="AH1265" s="53">
        <f t="shared" si="885"/>
        <v>0.1737839089487313</v>
      </c>
      <c r="AI1265" s="53">
        <f t="shared" si="886"/>
        <v>0.1961553876261849</v>
      </c>
      <c r="AJ1265" s="53">
        <f t="shared" si="887"/>
        <v>0.20240132443488459</v>
      </c>
      <c r="AK1265" s="53">
        <f t="shared" si="888"/>
        <v>0.21776827182542363</v>
      </c>
      <c r="AL1265" s="53">
        <f t="shared" si="889"/>
        <v>0.22683282707997551</v>
      </c>
      <c r="AM1265" s="53">
        <f t="shared" si="890"/>
        <v>0.24082286380634091</v>
      </c>
      <c r="AN1265" s="53">
        <f t="shared" si="891"/>
        <v>0.26497136958887318</v>
      </c>
      <c r="AO1265" s="53">
        <f t="shared" si="892"/>
        <v>0.28204088906248997</v>
      </c>
      <c r="AP1265" s="53">
        <f t="shared" si="893"/>
        <v>0.28766600626107458</v>
      </c>
      <c r="AQ1265" s="53">
        <f t="shared" si="894"/>
        <v>0.28760990732307129</v>
      </c>
      <c r="AR1265" s="53">
        <f t="shared" si="895"/>
        <v>0.26209643305170799</v>
      </c>
      <c r="AS1265" s="53">
        <f t="shared" si="896"/>
        <v>0.27115122361954963</v>
      </c>
      <c r="AT1265" s="54">
        <f t="shared" si="897"/>
        <v>1.5314850365728376</v>
      </c>
      <c r="AU1265" s="54">
        <f t="shared" si="898"/>
        <v>1.5314850365728376</v>
      </c>
      <c r="AV1265" s="54">
        <f t="shared" si="899"/>
        <v>1.7286355382952734</v>
      </c>
      <c r="AW1265" s="54">
        <f t="shared" si="900"/>
        <v>1.783678371776048</v>
      </c>
      <c r="AX1265" s="54">
        <f t="shared" si="901"/>
        <v>1.9191008635865843</v>
      </c>
      <c r="AY1265" s="54">
        <f t="shared" si="902"/>
        <v>1.9989830046864794</v>
      </c>
      <c r="AZ1265" s="54">
        <f t="shared" si="903"/>
        <v>2.1222713576596761</v>
      </c>
      <c r="BA1265" s="54">
        <f t="shared" si="904"/>
        <v>2.3350820573686542</v>
      </c>
      <c r="BB1265" s="54">
        <f t="shared" si="905"/>
        <v>2.4855086061410434</v>
      </c>
      <c r="BC1265" s="54">
        <f t="shared" si="906"/>
        <v>2.5350804155836673</v>
      </c>
      <c r="BD1265" s="54">
        <f t="shared" si="907"/>
        <v>2.5345860390637731</v>
      </c>
      <c r="BE1265" s="54">
        <f t="shared" si="908"/>
        <v>2.3097464419230147</v>
      </c>
      <c r="BF1265" s="54">
        <f t="shared" si="909"/>
        <v>2.3895425309155889</v>
      </c>
      <c r="BG1265" s="55">
        <f t="shared" si="928"/>
        <v>27.205185300145473</v>
      </c>
      <c r="BH1265" s="56">
        <f t="shared" si="925"/>
        <v>0.42623787680407033</v>
      </c>
      <c r="BI1265" s="56">
        <f t="shared" si="910"/>
        <v>0</v>
      </c>
      <c r="BJ1265" s="56">
        <f t="shared" si="911"/>
        <v>0.54733239112962206</v>
      </c>
      <c r="BK1265" s="56">
        <f t="shared" si="912"/>
        <v>1.157355466051297</v>
      </c>
      <c r="BL1265" s="56">
        <f t="shared" si="913"/>
        <v>0.65185677613757809</v>
      </c>
      <c r="BM1265" s="56">
        <f t="shared" si="914"/>
        <v>0</v>
      </c>
      <c r="BN1265" s="56">
        <f t="shared" si="915"/>
        <v>0.75248691027227343</v>
      </c>
      <c r="BO1265" s="56">
        <f t="shared" si="916"/>
        <v>0.84804703284541905</v>
      </c>
      <c r="BP1265" s="56">
        <f t="shared" si="917"/>
        <v>2.7314319272572201</v>
      </c>
      <c r="BQ1265" s="56">
        <f t="shared" si="918"/>
        <v>0</v>
      </c>
      <c r="BR1265" s="56">
        <f t="shared" si="919"/>
        <v>0</v>
      </c>
      <c r="BS1265" s="56">
        <f t="shared" si="920"/>
        <v>0</v>
      </c>
      <c r="BT1265" s="56">
        <f t="shared" si="921"/>
        <v>3.4844077518540129</v>
      </c>
      <c r="BU1265" s="57">
        <f t="shared" si="929"/>
        <v>10.599156132351492</v>
      </c>
      <c r="BV1265" s="58">
        <f t="shared" si="926"/>
        <v>5.8964671605472576</v>
      </c>
      <c r="BW1265" s="59">
        <f t="shared" si="922"/>
        <v>-14.146987487710419</v>
      </c>
      <c r="BX1265" s="68">
        <f t="shared" si="923"/>
        <v>13.205185300145473</v>
      </c>
    </row>
    <row r="1266" spans="1:76">
      <c r="A1266" s="49">
        <v>5154</v>
      </c>
      <c r="B1266" s="86">
        <v>0.21783181357649445</v>
      </c>
      <c r="C1266" s="60">
        <v>9.2081031307550645E-2</v>
      </c>
      <c r="D1266" s="60">
        <v>9.2081031307550645E-2</v>
      </c>
      <c r="E1266" s="60">
        <v>0.10819521178637201</v>
      </c>
      <c r="F1266" s="60">
        <v>0.11279926335174954</v>
      </c>
      <c r="G1266" s="60">
        <v>0.12430939226519337</v>
      </c>
      <c r="H1266" s="60">
        <v>0.13121546961325967</v>
      </c>
      <c r="I1266" s="60">
        <v>0.14203499079189688</v>
      </c>
      <c r="J1266" s="60">
        <v>0.16114180478821363</v>
      </c>
      <c r="K1266" s="60">
        <v>0.17495395948434622</v>
      </c>
      <c r="L1266" s="60">
        <v>0.17955801104972377</v>
      </c>
      <c r="M1266" s="60">
        <v>0.17951197053406998</v>
      </c>
      <c r="N1266" s="60">
        <v>0.15883977900552487</v>
      </c>
      <c r="O1266" s="60">
        <v>0.16611418047882137</v>
      </c>
      <c r="P1266" s="117">
        <v>0.14021816121263633</v>
      </c>
      <c r="Q1266" s="61">
        <v>0</v>
      </c>
      <c r="R1266" s="61">
        <v>3</v>
      </c>
      <c r="S1266" s="61">
        <v>1</v>
      </c>
      <c r="T1266" s="61">
        <v>2</v>
      </c>
      <c r="U1266" s="61">
        <v>0</v>
      </c>
      <c r="V1266" s="61">
        <v>1</v>
      </c>
      <c r="W1266" s="61">
        <v>2</v>
      </c>
      <c r="X1266" s="61">
        <v>2</v>
      </c>
      <c r="Y1266" s="61">
        <v>3</v>
      </c>
      <c r="Z1266" s="61">
        <v>1</v>
      </c>
      <c r="AA1266" s="61">
        <v>1</v>
      </c>
      <c r="AB1266" s="61">
        <v>3</v>
      </c>
      <c r="AC1266" s="61">
        <v>3</v>
      </c>
      <c r="AD1266" s="50">
        <f t="shared" si="927"/>
        <v>22</v>
      </c>
      <c r="AE1266" s="51" t="s">
        <v>22</v>
      </c>
      <c r="AF1266" s="52">
        <f t="shared" si="884"/>
        <v>0.24469995703061256</v>
      </c>
      <c r="AG1266" s="53">
        <f t="shared" si="924"/>
        <v>0.1737839089487313</v>
      </c>
      <c r="AH1266" s="53">
        <f t="shared" si="885"/>
        <v>0.1737839089487313</v>
      </c>
      <c r="AI1266" s="53">
        <f t="shared" si="886"/>
        <v>0.1961553876261849</v>
      </c>
      <c r="AJ1266" s="53">
        <f t="shared" si="887"/>
        <v>0.20240132443488459</v>
      </c>
      <c r="AK1266" s="53">
        <f t="shared" si="888"/>
        <v>0.21776827182542363</v>
      </c>
      <c r="AL1266" s="53">
        <f t="shared" si="889"/>
        <v>0.22683282707997551</v>
      </c>
      <c r="AM1266" s="53">
        <f t="shared" si="890"/>
        <v>0.24082286380634091</v>
      </c>
      <c r="AN1266" s="53">
        <f t="shared" si="891"/>
        <v>0.26497136958887318</v>
      </c>
      <c r="AO1266" s="53">
        <f t="shared" si="892"/>
        <v>0.28204088906248997</v>
      </c>
      <c r="AP1266" s="53">
        <f t="shared" si="893"/>
        <v>0.28766600626107458</v>
      </c>
      <c r="AQ1266" s="53">
        <f t="shared" si="894"/>
        <v>0.28760990732307129</v>
      </c>
      <c r="AR1266" s="53">
        <f t="shared" si="895"/>
        <v>0.26209643305170799</v>
      </c>
      <c r="AS1266" s="53">
        <f t="shared" si="896"/>
        <v>0.27115122361954963</v>
      </c>
      <c r="AT1266" s="54">
        <f t="shared" si="897"/>
        <v>1.9611542098725034</v>
      </c>
      <c r="AU1266" s="54">
        <f t="shared" si="898"/>
        <v>1.9611542098725034</v>
      </c>
      <c r="AV1266" s="54">
        <f t="shared" si="899"/>
        <v>2.2136167068595203</v>
      </c>
      <c r="AW1266" s="54">
        <f t="shared" si="900"/>
        <v>2.2841022042860555</v>
      </c>
      <c r="AX1266" s="54">
        <f t="shared" si="901"/>
        <v>2.4575184529488459</v>
      </c>
      <c r="AY1266" s="54">
        <f t="shared" si="902"/>
        <v>2.559812104907905</v>
      </c>
      <c r="AZ1266" s="54">
        <f t="shared" si="903"/>
        <v>2.717689894561472</v>
      </c>
      <c r="BA1266" s="54">
        <f t="shared" si="904"/>
        <v>2.9902061710339689</v>
      </c>
      <c r="BB1266" s="54">
        <f t="shared" si="905"/>
        <v>3.1828359730604618</v>
      </c>
      <c r="BC1266" s="54">
        <f t="shared" si="906"/>
        <v>3.2463155111935635</v>
      </c>
      <c r="BD1266" s="54">
        <f t="shared" si="907"/>
        <v>3.2456824337751762</v>
      </c>
      <c r="BE1266" s="54">
        <f t="shared" si="908"/>
        <v>2.9577624659344295</v>
      </c>
      <c r="BF1266" s="54">
        <f t="shared" si="909"/>
        <v>3.0599459232467825</v>
      </c>
      <c r="BG1266" s="55">
        <f t="shared" si="928"/>
        <v>34.837796261553194</v>
      </c>
      <c r="BH1266" s="56">
        <f t="shared" si="925"/>
        <v>0</v>
      </c>
      <c r="BI1266" s="56">
        <f t="shared" si="910"/>
        <v>2.020599547521384</v>
      </c>
      <c r="BJ1266" s="56">
        <f t="shared" si="911"/>
        <v>0.79462769683267986</v>
      </c>
      <c r="BK1266" s="56">
        <f t="shared" si="912"/>
        <v>1.6519460774574122</v>
      </c>
      <c r="BL1266" s="56">
        <f t="shared" si="913"/>
        <v>0</v>
      </c>
      <c r="BM1266" s="56">
        <f t="shared" si="914"/>
        <v>0.93993385927746509</v>
      </c>
      <c r="BN1266" s="56">
        <f t="shared" si="915"/>
        <v>1.9995644319506622</v>
      </c>
      <c r="BO1266" s="56">
        <f t="shared" si="916"/>
        <v>2.1906846770969532</v>
      </c>
      <c r="BP1266" s="56">
        <f t="shared" si="917"/>
        <v>3.473317844366393</v>
      </c>
      <c r="BQ1266" s="56">
        <f t="shared" si="918"/>
        <v>1.1775206643668028</v>
      </c>
      <c r="BR1266" s="56">
        <f t="shared" si="919"/>
        <v>1.1773256312119065</v>
      </c>
      <c r="BS1266" s="56">
        <f t="shared" si="920"/>
        <v>3.2532991764324155</v>
      </c>
      <c r="BT1266" s="56">
        <f t="shared" si="921"/>
        <v>3.355191730999683</v>
      </c>
      <c r="BU1266" s="57">
        <f t="shared" si="929"/>
        <v>22.034011337513757</v>
      </c>
      <c r="BV1266" s="58">
        <f t="shared" si="926"/>
        <v>7.7066288116575095</v>
      </c>
      <c r="BW1266" s="59">
        <f t="shared" si="922"/>
        <v>-11.318621127299267</v>
      </c>
      <c r="BX1266" s="68">
        <f t="shared" si="923"/>
        <v>12.837796261553194</v>
      </c>
    </row>
    <row r="1267" spans="1:76">
      <c r="A1267" s="49">
        <v>5155</v>
      </c>
      <c r="B1267" s="86">
        <v>8.763931104356637E-2</v>
      </c>
      <c r="C1267" s="60">
        <v>7.3664825046040522E-2</v>
      </c>
      <c r="D1267" s="60">
        <v>7.3664825046040522E-2</v>
      </c>
      <c r="E1267" s="60">
        <v>6.9060773480662987E-2</v>
      </c>
      <c r="F1267" s="60">
        <v>7.1362799263351748E-2</v>
      </c>
      <c r="G1267" s="60">
        <v>7.8268876611418042E-2</v>
      </c>
      <c r="H1267" s="60">
        <v>8.7476979742173111E-2</v>
      </c>
      <c r="I1267" s="60">
        <v>9.6316758747697975E-2</v>
      </c>
      <c r="J1267" s="60">
        <v>0.10359116022099447</v>
      </c>
      <c r="K1267" s="60">
        <v>0.11049723756906077</v>
      </c>
      <c r="L1267" s="60">
        <v>0.11740331491712708</v>
      </c>
      <c r="M1267" s="60">
        <v>0.11335174953959484</v>
      </c>
      <c r="N1267" s="60">
        <v>0.11279926335174954</v>
      </c>
      <c r="O1267" s="60">
        <v>0.11795580110497238</v>
      </c>
      <c r="P1267" s="117">
        <v>9.4262643433914148E-2</v>
      </c>
      <c r="Q1267" s="61">
        <v>0</v>
      </c>
      <c r="R1267" s="61">
        <v>1</v>
      </c>
      <c r="S1267" s="61">
        <v>1</v>
      </c>
      <c r="T1267" s="61">
        <v>1</v>
      </c>
      <c r="U1267" s="61">
        <v>0</v>
      </c>
      <c r="V1267" s="61">
        <v>0</v>
      </c>
      <c r="W1267" s="61">
        <v>1</v>
      </c>
      <c r="X1267" s="61">
        <v>0</v>
      </c>
      <c r="Y1267" s="61">
        <v>0</v>
      </c>
      <c r="Z1267" s="61">
        <v>0</v>
      </c>
      <c r="AA1267" s="61">
        <v>0</v>
      </c>
      <c r="AB1267" s="61">
        <v>1</v>
      </c>
      <c r="AC1267" s="61">
        <v>0</v>
      </c>
      <c r="AD1267" s="50">
        <f t="shared" si="927"/>
        <v>5</v>
      </c>
      <c r="AE1267" s="51" t="s">
        <v>22</v>
      </c>
      <c r="AF1267" s="52">
        <f t="shared" si="884"/>
        <v>0.10553316962955599</v>
      </c>
      <c r="AG1267" s="53">
        <f t="shared" si="924"/>
        <v>0.14704405240197735</v>
      </c>
      <c r="AH1267" s="53">
        <f t="shared" si="885"/>
        <v>0.14704405240197735</v>
      </c>
      <c r="AI1267" s="53">
        <f t="shared" si="886"/>
        <v>0.1401197404391028</v>
      </c>
      <c r="AJ1267" s="53">
        <f t="shared" si="887"/>
        <v>0.14359534879755556</v>
      </c>
      <c r="AK1267" s="53">
        <f t="shared" si="888"/>
        <v>0.1538651067888773</v>
      </c>
      <c r="AL1267" s="53">
        <f t="shared" si="889"/>
        <v>0.16722845332014935</v>
      </c>
      <c r="AM1267" s="53">
        <f t="shared" si="890"/>
        <v>0.17974713648978777</v>
      </c>
      <c r="AN1267" s="53">
        <f t="shared" si="891"/>
        <v>0.18984785273053276</v>
      </c>
      <c r="AO1267" s="53">
        <f t="shared" si="892"/>
        <v>0.19928583550856446</v>
      </c>
      <c r="AP1267" s="53">
        <f t="shared" si="893"/>
        <v>0.20858906634418145</v>
      </c>
      <c r="AQ1267" s="53">
        <f t="shared" si="894"/>
        <v>0.20314686239534574</v>
      </c>
      <c r="AR1267" s="53">
        <f t="shared" si="895"/>
        <v>0.20240132443488459</v>
      </c>
      <c r="AS1267" s="53">
        <f t="shared" si="896"/>
        <v>0.20932783480686973</v>
      </c>
      <c r="AT1267" s="54">
        <f t="shared" si="897"/>
        <v>0.71565668910562574</v>
      </c>
      <c r="AU1267" s="54">
        <f t="shared" si="898"/>
        <v>0.71565668910562574</v>
      </c>
      <c r="AV1267" s="54">
        <f t="shared" si="899"/>
        <v>0.68195637894184902</v>
      </c>
      <c r="AW1267" s="54">
        <f t="shared" si="900"/>
        <v>0.69887200612844502</v>
      </c>
      <c r="AX1267" s="54">
        <f t="shared" si="901"/>
        <v>0.74885444936180712</v>
      </c>
      <c r="AY1267" s="54">
        <f t="shared" si="902"/>
        <v>0.81389324676788777</v>
      </c>
      <c r="AZ1267" s="54">
        <f t="shared" si="903"/>
        <v>0.87482110615967146</v>
      </c>
      <c r="BA1267" s="54">
        <f t="shared" si="904"/>
        <v>0.92398083091131167</v>
      </c>
      <c r="BB1267" s="54">
        <f t="shared" si="905"/>
        <v>0.96991506215990086</v>
      </c>
      <c r="BC1267" s="54">
        <f t="shared" si="906"/>
        <v>1.0151934618574427</v>
      </c>
      <c r="BD1267" s="54">
        <f t="shared" si="907"/>
        <v>0.98870650372591506</v>
      </c>
      <c r="BE1267" s="54">
        <f t="shared" si="908"/>
        <v>0.98507800451312399</v>
      </c>
      <c r="BF1267" s="54">
        <f t="shared" si="909"/>
        <v>1.018789014233664</v>
      </c>
      <c r="BG1267" s="55">
        <f t="shared" si="928"/>
        <v>11.151373442972268</v>
      </c>
      <c r="BH1267" s="56">
        <f t="shared" si="925"/>
        <v>0</v>
      </c>
      <c r="BI1267" s="56">
        <f t="shared" si="910"/>
        <v>-0.33455471150028732</v>
      </c>
      <c r="BJ1267" s="56">
        <f t="shared" si="911"/>
        <v>-0.38278958368005722</v>
      </c>
      <c r="BK1267" s="56">
        <f t="shared" si="912"/>
        <v>-0.35828766348861707</v>
      </c>
      <c r="BL1267" s="56">
        <f t="shared" si="913"/>
        <v>0</v>
      </c>
      <c r="BM1267" s="56">
        <f t="shared" si="914"/>
        <v>0</v>
      </c>
      <c r="BN1267" s="56">
        <f t="shared" si="915"/>
        <v>-0.1337358636305267</v>
      </c>
      <c r="BO1267" s="56">
        <f t="shared" si="916"/>
        <v>0</v>
      </c>
      <c r="BP1267" s="56">
        <f t="shared" si="917"/>
        <v>0</v>
      </c>
      <c r="BQ1267" s="56">
        <f t="shared" si="918"/>
        <v>0</v>
      </c>
      <c r="BR1267" s="56">
        <f t="shared" si="919"/>
        <v>0</v>
      </c>
      <c r="BS1267" s="56">
        <f t="shared" si="920"/>
        <v>-1.5034448546490014E-2</v>
      </c>
      <c r="BT1267" s="56">
        <f t="shared" si="921"/>
        <v>0</v>
      </c>
      <c r="BU1267" s="57">
        <f t="shared" si="929"/>
        <v>-1.2244022708459783</v>
      </c>
      <c r="BV1267" s="58">
        <f t="shared" si="926"/>
        <v>3.1005739172482536</v>
      </c>
      <c r="BW1267" s="59">
        <f t="shared" si="922"/>
        <v>-11.297569345468206</v>
      </c>
      <c r="BX1267" s="68">
        <f t="shared" si="923"/>
        <v>6.1513734429722682</v>
      </c>
    </row>
    <row r="1268" spans="1:76">
      <c r="A1268" s="49">
        <v>5156</v>
      </c>
      <c r="B1268" s="86">
        <v>0.16767983789260388</v>
      </c>
      <c r="C1268" s="60">
        <v>7.3664825046040522E-2</v>
      </c>
      <c r="D1268" s="60">
        <v>7.3664825046040522E-2</v>
      </c>
      <c r="E1268" s="60">
        <v>6.9060773480662987E-2</v>
      </c>
      <c r="F1268" s="60">
        <v>7.1362799263351748E-2</v>
      </c>
      <c r="G1268" s="60">
        <v>7.8268876611418042E-2</v>
      </c>
      <c r="H1268" s="60">
        <v>8.7476979742173111E-2</v>
      </c>
      <c r="I1268" s="60">
        <v>9.6316758747697975E-2</v>
      </c>
      <c r="J1268" s="60">
        <v>0.10359116022099447</v>
      </c>
      <c r="K1268" s="60">
        <v>0.11049723756906077</v>
      </c>
      <c r="L1268" s="60">
        <v>0.11740331491712708</v>
      </c>
      <c r="M1268" s="60">
        <v>0.11335174953959484</v>
      </c>
      <c r="N1268" s="60">
        <v>0.11279926335174954</v>
      </c>
      <c r="O1268" s="60">
        <v>0.11795580110497238</v>
      </c>
      <c r="P1268" s="117">
        <v>9.4262643433914148E-2</v>
      </c>
      <c r="Q1268" s="61">
        <v>1</v>
      </c>
      <c r="R1268" s="61">
        <v>1</v>
      </c>
      <c r="S1268" s="61">
        <v>1</v>
      </c>
      <c r="T1268" s="61">
        <v>1</v>
      </c>
      <c r="U1268" s="61">
        <v>0</v>
      </c>
      <c r="V1268" s="61">
        <v>1</v>
      </c>
      <c r="W1268" s="61">
        <v>0</v>
      </c>
      <c r="X1268" s="61">
        <v>0</v>
      </c>
      <c r="Y1268" s="61">
        <v>0</v>
      </c>
      <c r="Z1268" s="61">
        <v>0</v>
      </c>
      <c r="AA1268" s="61">
        <v>0</v>
      </c>
      <c r="AB1268" s="61">
        <v>0</v>
      </c>
      <c r="AC1268" s="61">
        <v>2</v>
      </c>
      <c r="AD1268" s="50">
        <f t="shared" si="927"/>
        <v>7</v>
      </c>
      <c r="AE1268" s="51" t="s">
        <v>22</v>
      </c>
      <c r="AF1268" s="52">
        <f t="shared" si="884"/>
        <v>0.19216138871297606</v>
      </c>
      <c r="AG1268" s="53">
        <f t="shared" si="924"/>
        <v>0.14704405240197735</v>
      </c>
      <c r="AH1268" s="53">
        <f t="shared" si="885"/>
        <v>0.14704405240197735</v>
      </c>
      <c r="AI1268" s="53">
        <f t="shared" si="886"/>
        <v>0.1401197404391028</v>
      </c>
      <c r="AJ1268" s="53">
        <f t="shared" si="887"/>
        <v>0.14359534879755556</v>
      </c>
      <c r="AK1268" s="53">
        <f t="shared" si="888"/>
        <v>0.1538651067888773</v>
      </c>
      <c r="AL1268" s="53">
        <f t="shared" si="889"/>
        <v>0.16722845332014935</v>
      </c>
      <c r="AM1268" s="53">
        <f t="shared" si="890"/>
        <v>0.17974713648978777</v>
      </c>
      <c r="AN1268" s="53">
        <f t="shared" si="891"/>
        <v>0.18984785273053276</v>
      </c>
      <c r="AO1268" s="53">
        <f t="shared" si="892"/>
        <v>0.19928583550856446</v>
      </c>
      <c r="AP1268" s="53">
        <f t="shared" si="893"/>
        <v>0.20858906634418145</v>
      </c>
      <c r="AQ1268" s="53">
        <f t="shared" si="894"/>
        <v>0.20314686239534574</v>
      </c>
      <c r="AR1268" s="53">
        <f t="shared" si="895"/>
        <v>0.20240132443488459</v>
      </c>
      <c r="AS1268" s="53">
        <f t="shared" si="896"/>
        <v>0.20932783480686973</v>
      </c>
      <c r="AT1268" s="54">
        <f t="shared" si="897"/>
        <v>1.3031124119838131</v>
      </c>
      <c r="AU1268" s="54">
        <f t="shared" si="898"/>
        <v>1.3031124119838131</v>
      </c>
      <c r="AV1268" s="54">
        <f t="shared" si="899"/>
        <v>1.2417487817255621</v>
      </c>
      <c r="AW1268" s="54">
        <f t="shared" si="900"/>
        <v>1.2725498125534747</v>
      </c>
      <c r="AX1268" s="54">
        <f t="shared" si="901"/>
        <v>1.3635609679722391</v>
      </c>
      <c r="AY1268" s="54">
        <f t="shared" si="902"/>
        <v>1.4819876737524675</v>
      </c>
      <c r="AZ1268" s="54">
        <f t="shared" si="903"/>
        <v>1.5929289267550222</v>
      </c>
      <c r="BA1268" s="54">
        <f t="shared" si="904"/>
        <v>1.6824420249608512</v>
      </c>
      <c r="BB1268" s="54">
        <f t="shared" si="905"/>
        <v>1.7660819430754666</v>
      </c>
      <c r="BC1268" s="54">
        <f t="shared" si="906"/>
        <v>1.8485276821272014</v>
      </c>
      <c r="BD1268" s="54">
        <f t="shared" si="907"/>
        <v>1.8002985739216677</v>
      </c>
      <c r="BE1268" s="54">
        <f t="shared" si="908"/>
        <v>1.7936915758553591</v>
      </c>
      <c r="BF1268" s="54">
        <f t="shared" si="909"/>
        <v>1.8550746885350466</v>
      </c>
      <c r="BG1268" s="55">
        <f t="shared" si="928"/>
        <v>20.305117475201985</v>
      </c>
      <c r="BH1268" s="56">
        <f t="shared" si="925"/>
        <v>0.26475556608983569</v>
      </c>
      <c r="BI1268" s="56">
        <f t="shared" si="910"/>
        <v>0.26475556608983569</v>
      </c>
      <c r="BJ1268" s="56">
        <f t="shared" si="911"/>
        <v>0.21652069391006576</v>
      </c>
      <c r="BK1268" s="56">
        <f t="shared" si="912"/>
        <v>0.24102261410150602</v>
      </c>
      <c r="BL1268" s="56">
        <f t="shared" si="913"/>
        <v>0</v>
      </c>
      <c r="BM1268" s="56">
        <f t="shared" si="914"/>
        <v>0.39338420953327885</v>
      </c>
      <c r="BN1268" s="56">
        <f t="shared" si="915"/>
        <v>0</v>
      </c>
      <c r="BO1268" s="56">
        <f t="shared" si="916"/>
        <v>0</v>
      </c>
      <c r="BP1268" s="56">
        <f t="shared" si="917"/>
        <v>0</v>
      </c>
      <c r="BQ1268" s="56">
        <f t="shared" si="918"/>
        <v>0</v>
      </c>
      <c r="BR1268" s="56">
        <f t="shared" si="919"/>
        <v>0</v>
      </c>
      <c r="BS1268" s="56">
        <f t="shared" si="920"/>
        <v>0</v>
      </c>
      <c r="BT1268" s="56">
        <f t="shared" si="921"/>
        <v>1.2358499172201245</v>
      </c>
      <c r="BU1268" s="57">
        <f t="shared" si="929"/>
        <v>2.6162885669446467</v>
      </c>
      <c r="BV1268" s="58">
        <f t="shared" si="926"/>
        <v>5.9323119457177578</v>
      </c>
      <c r="BW1268" s="59">
        <f t="shared" si="922"/>
        <v>-13.930028275578501</v>
      </c>
      <c r="BX1268" s="68">
        <f t="shared" si="923"/>
        <v>13.305117475201985</v>
      </c>
    </row>
    <row r="1269" spans="1:76">
      <c r="A1269" s="49">
        <v>5157</v>
      </c>
      <c r="B1269" s="86">
        <v>3.64741641337386E-2</v>
      </c>
      <c r="C1269" s="60">
        <v>8.0570902394106816E-2</v>
      </c>
      <c r="D1269" s="60">
        <v>8.0570902394106816E-2</v>
      </c>
      <c r="E1269" s="60">
        <v>6.9060773480662987E-2</v>
      </c>
      <c r="F1269" s="60">
        <v>7.1362799263351748E-2</v>
      </c>
      <c r="G1269" s="60">
        <v>7.8268876611418042E-2</v>
      </c>
      <c r="H1269" s="60">
        <v>8.7476979742173111E-2</v>
      </c>
      <c r="I1269" s="60">
        <v>9.6316758747697975E-2</v>
      </c>
      <c r="J1269" s="60">
        <v>9.668508287292818E-2</v>
      </c>
      <c r="K1269" s="60">
        <v>0.10359116022099447</v>
      </c>
      <c r="L1269" s="60">
        <v>0.11970534069981584</v>
      </c>
      <c r="M1269" s="60">
        <v>0.10630755064456722</v>
      </c>
      <c r="N1269" s="60">
        <v>0.12302025782688766</v>
      </c>
      <c r="O1269" s="60">
        <v>0.12863720073664825</v>
      </c>
      <c r="P1269" s="117">
        <v>9.5505737356566103E-2</v>
      </c>
      <c r="Q1269" s="61">
        <v>1</v>
      </c>
      <c r="R1269" s="61">
        <v>1</v>
      </c>
      <c r="S1269" s="61">
        <v>1</v>
      </c>
      <c r="T1269" s="61">
        <v>0</v>
      </c>
      <c r="U1269" s="61">
        <v>1</v>
      </c>
      <c r="V1269" s="61">
        <v>1</v>
      </c>
      <c r="W1269" s="61">
        <v>1</v>
      </c>
      <c r="X1269" s="61">
        <v>1</v>
      </c>
      <c r="Y1269" s="61">
        <v>0</v>
      </c>
      <c r="Z1269" s="61">
        <v>3</v>
      </c>
      <c r="AA1269" s="61">
        <v>1</v>
      </c>
      <c r="AB1269" s="61">
        <v>1</v>
      </c>
      <c r="AC1269" s="61">
        <v>0</v>
      </c>
      <c r="AD1269" s="50">
        <f t="shared" si="927"/>
        <v>12</v>
      </c>
      <c r="AE1269" s="51" t="s">
        <v>22</v>
      </c>
      <c r="AF1269" s="52">
        <f t="shared" si="884"/>
        <v>4.6960238053714909E-2</v>
      </c>
      <c r="AG1269" s="53">
        <f t="shared" si="924"/>
        <v>0.15723945514602239</v>
      </c>
      <c r="AH1269" s="53">
        <f t="shared" si="885"/>
        <v>0.15723945514602239</v>
      </c>
      <c r="AI1269" s="53">
        <f t="shared" si="886"/>
        <v>0.1401197404391028</v>
      </c>
      <c r="AJ1269" s="53">
        <f t="shared" si="887"/>
        <v>0.14359534879755556</v>
      </c>
      <c r="AK1269" s="53">
        <f t="shared" si="888"/>
        <v>0.1538651067888773</v>
      </c>
      <c r="AL1269" s="53">
        <f t="shared" si="889"/>
        <v>0.16722845332014935</v>
      </c>
      <c r="AM1269" s="53">
        <f t="shared" si="890"/>
        <v>0.17974713648978777</v>
      </c>
      <c r="AN1269" s="53">
        <f t="shared" si="891"/>
        <v>0.18026274165982084</v>
      </c>
      <c r="AO1269" s="53">
        <f t="shared" si="892"/>
        <v>0.18984785273053276</v>
      </c>
      <c r="AP1269" s="53">
        <f t="shared" si="893"/>
        <v>0.21166209378943279</v>
      </c>
      <c r="AQ1269" s="53">
        <f t="shared" si="894"/>
        <v>0.19357695343180811</v>
      </c>
      <c r="AR1269" s="53">
        <f t="shared" si="895"/>
        <v>0.21606378840241539</v>
      </c>
      <c r="AS1269" s="53">
        <f t="shared" si="896"/>
        <v>0.22346159225520931</v>
      </c>
      <c r="AT1269" s="54">
        <f t="shared" si="897"/>
        <v>0.34053370996369703</v>
      </c>
      <c r="AU1269" s="54">
        <f t="shared" si="898"/>
        <v>0.34053370996369703</v>
      </c>
      <c r="AV1269" s="54">
        <f t="shared" si="899"/>
        <v>0.30345751965730455</v>
      </c>
      <c r="AW1269" s="54">
        <f t="shared" si="900"/>
        <v>0.31098464958525818</v>
      </c>
      <c r="AX1269" s="54">
        <f t="shared" si="901"/>
        <v>0.33322587896351064</v>
      </c>
      <c r="AY1269" s="54">
        <f t="shared" si="902"/>
        <v>0.36216689740953956</v>
      </c>
      <c r="AZ1269" s="54">
        <f t="shared" si="903"/>
        <v>0.38927862722098</v>
      </c>
      <c r="BA1269" s="54">
        <f t="shared" si="904"/>
        <v>0.39039527406553165</v>
      </c>
      <c r="BB1269" s="54">
        <f t="shared" si="905"/>
        <v>0.41115376264139464</v>
      </c>
      <c r="BC1269" s="54">
        <f t="shared" si="906"/>
        <v>0.45839689529490762</v>
      </c>
      <c r="BD1269" s="54">
        <f t="shared" si="907"/>
        <v>0.41922988129402056</v>
      </c>
      <c r="BE1269" s="54">
        <f t="shared" si="908"/>
        <v>0.46792965153152893</v>
      </c>
      <c r="BF1269" s="54">
        <f t="shared" si="909"/>
        <v>0.48395108577801726</v>
      </c>
      <c r="BG1269" s="55">
        <f t="shared" si="928"/>
        <v>5.0112375433693872</v>
      </c>
      <c r="BH1269" s="56">
        <f t="shared" si="925"/>
        <v>-1.0772411569310694</v>
      </c>
      <c r="BI1269" s="56">
        <f t="shared" si="910"/>
        <v>-1.0772411569310694</v>
      </c>
      <c r="BJ1269" s="56">
        <f t="shared" si="911"/>
        <v>-1.1925136464592596</v>
      </c>
      <c r="BK1269" s="56">
        <f t="shared" si="912"/>
        <v>0</v>
      </c>
      <c r="BL1269" s="56">
        <f t="shared" si="913"/>
        <v>-1.0989347037477342</v>
      </c>
      <c r="BM1269" s="56">
        <f t="shared" si="914"/>
        <v>-1.0156501308360466</v>
      </c>
      <c r="BN1269" s="56">
        <f t="shared" si="915"/>
        <v>-0.94345992640972909</v>
      </c>
      <c r="BO1269" s="56">
        <f t="shared" si="916"/>
        <v>-0.94059552988139927</v>
      </c>
      <c r="BP1269" s="56">
        <f t="shared" si="917"/>
        <v>0</v>
      </c>
      <c r="BQ1269" s="56">
        <f t="shared" si="918"/>
        <v>-2.3400596595642353</v>
      </c>
      <c r="BR1269" s="56">
        <f t="shared" si="919"/>
        <v>-0.86933586680288988</v>
      </c>
      <c r="BS1269" s="56">
        <f t="shared" si="920"/>
        <v>-0.75943731160358174</v>
      </c>
      <c r="BT1269" s="56">
        <f t="shared" si="921"/>
        <v>0</v>
      </c>
      <c r="BU1269" s="57">
        <f t="shared" si="929"/>
        <v>-11.314469089167016</v>
      </c>
      <c r="BV1269" s="58">
        <f t="shared" si="926"/>
        <v>1.2904122661380013</v>
      </c>
      <c r="BW1269" s="59">
        <f t="shared" si="922"/>
        <v>-14.619965939812971</v>
      </c>
      <c r="BX1269" s="68">
        <f t="shared" si="923"/>
        <v>6.9887624566306128</v>
      </c>
    </row>
    <row r="1270" spans="1:76">
      <c r="A1270" s="49">
        <v>5158</v>
      </c>
      <c r="B1270" s="86">
        <v>0.15805471124620063</v>
      </c>
      <c r="C1270" s="60">
        <v>8.0570902394106816E-2</v>
      </c>
      <c r="D1270" s="60">
        <v>8.0570902394106816E-2</v>
      </c>
      <c r="E1270" s="60">
        <v>6.9060773480662987E-2</v>
      </c>
      <c r="F1270" s="60">
        <v>7.1362799263351748E-2</v>
      </c>
      <c r="G1270" s="60">
        <v>7.8268876611418042E-2</v>
      </c>
      <c r="H1270" s="60">
        <v>8.7476979742173111E-2</v>
      </c>
      <c r="I1270" s="60">
        <v>9.6316758747697975E-2</v>
      </c>
      <c r="J1270" s="60">
        <v>9.4383057090239406E-2</v>
      </c>
      <c r="K1270" s="60">
        <v>0.10128913443830571</v>
      </c>
      <c r="L1270" s="60">
        <v>0.11970534069981584</v>
      </c>
      <c r="M1270" s="60">
        <v>0.1039134438305709</v>
      </c>
      <c r="N1270" s="60">
        <v>0.1220073664825046</v>
      </c>
      <c r="O1270" s="60">
        <v>0.12757826887661142</v>
      </c>
      <c r="P1270" s="117">
        <v>9.480804646550503E-2</v>
      </c>
      <c r="Q1270" s="61">
        <v>3</v>
      </c>
      <c r="R1270" s="61">
        <v>4</v>
      </c>
      <c r="S1270" s="61">
        <v>0</v>
      </c>
      <c r="T1270" s="61">
        <v>0</v>
      </c>
      <c r="U1270" s="61">
        <v>1</v>
      </c>
      <c r="V1270" s="61">
        <v>2</v>
      </c>
      <c r="W1270" s="61">
        <v>1</v>
      </c>
      <c r="X1270" s="61">
        <v>2</v>
      </c>
      <c r="Y1270" s="61">
        <v>3</v>
      </c>
      <c r="Z1270" s="61">
        <v>0</v>
      </c>
      <c r="AA1270" s="61">
        <v>1</v>
      </c>
      <c r="AB1270" s="61">
        <v>0</v>
      </c>
      <c r="AC1270" s="61">
        <v>1</v>
      </c>
      <c r="AD1270" s="50">
        <f t="shared" si="927"/>
        <v>18</v>
      </c>
      <c r="AE1270" s="51" t="s">
        <v>22</v>
      </c>
      <c r="AF1270" s="52">
        <f t="shared" si="884"/>
        <v>0.18194999388331182</v>
      </c>
      <c r="AG1270" s="53">
        <f t="shared" si="924"/>
        <v>0.15723945514602239</v>
      </c>
      <c r="AH1270" s="53">
        <f t="shared" si="885"/>
        <v>0.15723945514602239</v>
      </c>
      <c r="AI1270" s="53">
        <f t="shared" si="886"/>
        <v>0.1401197404391028</v>
      </c>
      <c r="AJ1270" s="53">
        <f t="shared" si="887"/>
        <v>0.14359534879755556</v>
      </c>
      <c r="AK1270" s="53">
        <f t="shared" si="888"/>
        <v>0.1538651067888773</v>
      </c>
      <c r="AL1270" s="53">
        <f t="shared" si="889"/>
        <v>0.16722845332014935</v>
      </c>
      <c r="AM1270" s="53">
        <f t="shared" si="890"/>
        <v>0.17974713648978777</v>
      </c>
      <c r="AN1270" s="53">
        <f t="shared" si="891"/>
        <v>0.17703258561848068</v>
      </c>
      <c r="AO1270" s="53">
        <f t="shared" si="892"/>
        <v>0.18666982889630068</v>
      </c>
      <c r="AP1270" s="53">
        <f t="shared" si="893"/>
        <v>0.21166209378943279</v>
      </c>
      <c r="AQ1270" s="53">
        <f t="shared" si="894"/>
        <v>0.19029146162077462</v>
      </c>
      <c r="AR1270" s="53">
        <f t="shared" si="895"/>
        <v>0.21472171352174196</v>
      </c>
      <c r="AS1270" s="53">
        <f t="shared" si="896"/>
        <v>0.22207258930263724</v>
      </c>
      <c r="AT1270" s="54">
        <f t="shared" si="897"/>
        <v>1.3194163618609394</v>
      </c>
      <c r="AU1270" s="54">
        <f t="shared" si="898"/>
        <v>1.3194163618609394</v>
      </c>
      <c r="AV1270" s="54">
        <f t="shared" si="899"/>
        <v>1.1757626480158716</v>
      </c>
      <c r="AW1270" s="54">
        <f t="shared" si="900"/>
        <v>1.2049269219018666</v>
      </c>
      <c r="AX1270" s="54">
        <f t="shared" si="901"/>
        <v>1.2911017735859973</v>
      </c>
      <c r="AY1270" s="54">
        <f t="shared" si="902"/>
        <v>1.403235322040512</v>
      </c>
      <c r="AZ1270" s="54">
        <f t="shared" si="903"/>
        <v>1.5082811922874868</v>
      </c>
      <c r="BA1270" s="54">
        <f t="shared" si="904"/>
        <v>1.4855030490321548</v>
      </c>
      <c r="BB1270" s="54">
        <f t="shared" si="905"/>
        <v>1.5663703889258325</v>
      </c>
      <c r="BC1270" s="54">
        <f t="shared" si="906"/>
        <v>1.7760836774216391</v>
      </c>
      <c r="BD1270" s="54">
        <f t="shared" si="907"/>
        <v>1.5967599719276584</v>
      </c>
      <c r="BE1270" s="54">
        <f t="shared" si="908"/>
        <v>1.8017573375862104</v>
      </c>
      <c r="BF1270" s="54">
        <f t="shared" si="909"/>
        <v>1.8634394756368258</v>
      </c>
      <c r="BG1270" s="55">
        <f t="shared" si="928"/>
        <v>19.312054482083937</v>
      </c>
      <c r="BH1270" s="56">
        <f t="shared" si="925"/>
        <v>0.83156846614725044</v>
      </c>
      <c r="BI1270" s="56">
        <f t="shared" si="910"/>
        <v>1.1087579548630007</v>
      </c>
      <c r="BJ1270" s="56">
        <f t="shared" si="911"/>
        <v>0</v>
      </c>
      <c r="BK1270" s="56">
        <f t="shared" si="912"/>
        <v>0</v>
      </c>
      <c r="BL1270" s="56">
        <f t="shared" si="913"/>
        <v>0.25549594189908514</v>
      </c>
      <c r="BM1270" s="56">
        <f t="shared" si="914"/>
        <v>0.67756102962154541</v>
      </c>
      <c r="BN1270" s="56">
        <f t="shared" si="915"/>
        <v>0.41097071923709022</v>
      </c>
      <c r="BO1270" s="56">
        <f t="shared" si="916"/>
        <v>0.79150693689527563</v>
      </c>
      <c r="BP1270" s="56">
        <f t="shared" si="917"/>
        <v>1.34628326613631</v>
      </c>
      <c r="BQ1270" s="56">
        <f t="shared" si="918"/>
        <v>0</v>
      </c>
      <c r="BR1270" s="56">
        <f t="shared" si="919"/>
        <v>0.46797655858028825</v>
      </c>
      <c r="BS1270" s="56">
        <f t="shared" si="920"/>
        <v>0</v>
      </c>
      <c r="BT1270" s="56">
        <f t="shared" si="921"/>
        <v>0.62242396054566718</v>
      </c>
      <c r="BU1270" s="57">
        <f t="shared" si="929"/>
        <v>6.5125448339255128</v>
      </c>
      <c r="BV1270" s="58">
        <f t="shared" si="926"/>
        <v>5.5917864865980071</v>
      </c>
      <c r="BW1270" s="59">
        <f t="shared" si="922"/>
        <v>-13.495478352161825</v>
      </c>
      <c r="BX1270" s="68">
        <f t="shared" si="923"/>
        <v>1.312054482083937</v>
      </c>
    </row>
    <row r="1271" spans="1:76">
      <c r="A1271" s="49">
        <v>5159</v>
      </c>
      <c r="B1271" s="86">
        <v>0.19148936170212766</v>
      </c>
      <c r="C1271" s="60">
        <v>8.0570902394106816E-2</v>
      </c>
      <c r="D1271" s="60">
        <v>8.0570902394106816E-2</v>
      </c>
      <c r="E1271" s="60">
        <v>8.0570902394106816E-2</v>
      </c>
      <c r="F1271" s="60">
        <v>8.5174953959484351E-2</v>
      </c>
      <c r="G1271" s="60">
        <v>8.9779005524861885E-2</v>
      </c>
      <c r="H1271" s="60">
        <v>9.898710865561694E-2</v>
      </c>
      <c r="I1271" s="60">
        <v>0.10833333333333334</v>
      </c>
      <c r="J1271" s="60">
        <v>0.10359116022099447</v>
      </c>
      <c r="K1271" s="60">
        <v>0.10819521178637201</v>
      </c>
      <c r="L1271" s="60">
        <v>0.12891344383057091</v>
      </c>
      <c r="M1271" s="60">
        <v>0.1110036832412523</v>
      </c>
      <c r="N1271" s="60">
        <v>0.13121546961325967</v>
      </c>
      <c r="O1271" s="60">
        <v>0.13720073664825047</v>
      </c>
      <c r="P1271" s="117">
        <v>0.10339283184587053</v>
      </c>
      <c r="Q1271" s="61">
        <v>5</v>
      </c>
      <c r="R1271" s="61">
        <v>4</v>
      </c>
      <c r="S1271" s="61">
        <v>5</v>
      </c>
      <c r="T1271" s="61">
        <v>1</v>
      </c>
      <c r="U1271" s="61">
        <v>1</v>
      </c>
      <c r="V1271" s="61">
        <v>2</v>
      </c>
      <c r="W1271" s="61">
        <v>0</v>
      </c>
      <c r="X1271" s="61">
        <v>3</v>
      </c>
      <c r="Y1271" s="61">
        <v>7</v>
      </c>
      <c r="Z1271" s="61">
        <v>4</v>
      </c>
      <c r="AA1271" s="61">
        <v>7</v>
      </c>
      <c r="AB1271" s="61">
        <v>2</v>
      </c>
      <c r="AC1271" s="61">
        <v>2</v>
      </c>
      <c r="AD1271" s="50">
        <f t="shared" si="927"/>
        <v>43</v>
      </c>
      <c r="AE1271" s="51" t="s">
        <v>22</v>
      </c>
      <c r="AF1271" s="52">
        <f t="shared" si="884"/>
        <v>0.21723470419700161</v>
      </c>
      <c r="AG1271" s="53">
        <f t="shared" si="924"/>
        <v>0.15723945514602239</v>
      </c>
      <c r="AH1271" s="53">
        <f t="shared" si="885"/>
        <v>0.15723945514602239</v>
      </c>
      <c r="AI1271" s="53">
        <f t="shared" si="886"/>
        <v>0.15723945514602239</v>
      </c>
      <c r="AJ1271" s="53">
        <f t="shared" si="887"/>
        <v>0.16392030924729659</v>
      </c>
      <c r="AK1271" s="53">
        <f t="shared" si="888"/>
        <v>0.17051608572374582</v>
      </c>
      <c r="AL1271" s="53">
        <f t="shared" si="889"/>
        <v>0.18347496915244943</v>
      </c>
      <c r="AM1271" s="53">
        <f t="shared" si="890"/>
        <v>0.19634364417556924</v>
      </c>
      <c r="AN1271" s="53">
        <f t="shared" si="891"/>
        <v>0.18984785273053276</v>
      </c>
      <c r="AO1271" s="53">
        <f t="shared" si="892"/>
        <v>0.1961553876261849</v>
      </c>
      <c r="AP1271" s="53">
        <f t="shared" si="893"/>
        <v>0.22382351712961809</v>
      </c>
      <c r="AQ1271" s="53">
        <f t="shared" si="894"/>
        <v>0.19997251176805808</v>
      </c>
      <c r="AR1271" s="53">
        <f t="shared" si="895"/>
        <v>0.22683282707997551</v>
      </c>
      <c r="AS1271" s="53">
        <f t="shared" si="896"/>
        <v>0.23460244154426579</v>
      </c>
      <c r="AT1271" s="54">
        <f t="shared" si="897"/>
        <v>1.575284598609892</v>
      </c>
      <c r="AU1271" s="54">
        <f t="shared" si="898"/>
        <v>1.575284598609892</v>
      </c>
      <c r="AV1271" s="54">
        <f t="shared" si="899"/>
        <v>1.575284598609892</v>
      </c>
      <c r="AW1271" s="54">
        <f t="shared" si="900"/>
        <v>1.6422159331246517</v>
      </c>
      <c r="AX1271" s="54">
        <f t="shared" si="901"/>
        <v>1.7082949276720119</v>
      </c>
      <c r="AY1271" s="54">
        <f t="shared" si="902"/>
        <v>1.8381219450796982</v>
      </c>
      <c r="AZ1271" s="54">
        <f t="shared" si="903"/>
        <v>1.967045220409104</v>
      </c>
      <c r="BA1271" s="54">
        <f t="shared" si="904"/>
        <v>1.9019679138918237</v>
      </c>
      <c r="BB1271" s="54">
        <f t="shared" si="905"/>
        <v>1.9651591947766878</v>
      </c>
      <c r="BC1271" s="54">
        <f t="shared" si="906"/>
        <v>2.2423490275615086</v>
      </c>
      <c r="BD1271" s="54">
        <f t="shared" si="907"/>
        <v>2.0034005945964131</v>
      </c>
      <c r="BE1271" s="54">
        <f t="shared" si="908"/>
        <v>2.2724974379133456</v>
      </c>
      <c r="BF1271" s="54">
        <f t="shared" si="909"/>
        <v>2.3503363873765504</v>
      </c>
      <c r="BG1271" s="55">
        <f t="shared" si="928"/>
        <v>24.61724237823147</v>
      </c>
      <c r="BH1271" s="56">
        <f t="shared" si="925"/>
        <v>2.2721797674192716</v>
      </c>
      <c r="BI1271" s="56">
        <f t="shared" si="910"/>
        <v>1.8177438139354172</v>
      </c>
      <c r="BJ1271" s="56">
        <f t="shared" si="911"/>
        <v>2.2721797674192716</v>
      </c>
      <c r="BK1271" s="56">
        <f t="shared" si="912"/>
        <v>0.49604650855010718</v>
      </c>
      <c r="BL1271" s="56">
        <f t="shared" si="913"/>
        <v>0.53549575474092781</v>
      </c>
      <c r="BM1271" s="56">
        <f t="shared" si="914"/>
        <v>1.2174887366967571</v>
      </c>
      <c r="BN1271" s="56">
        <f t="shared" si="915"/>
        <v>0</v>
      </c>
      <c r="BO1271" s="56">
        <f t="shared" si="916"/>
        <v>1.9286672829392799</v>
      </c>
      <c r="BP1271" s="56">
        <f t="shared" si="917"/>
        <v>4.7290128003524341</v>
      </c>
      <c r="BQ1271" s="56">
        <f t="shared" si="918"/>
        <v>3.2300959576481638</v>
      </c>
      <c r="BR1271" s="56">
        <f t="shared" si="919"/>
        <v>4.8639222379239797</v>
      </c>
      <c r="BS1271" s="56">
        <f t="shared" si="920"/>
        <v>1.6417588392759805</v>
      </c>
      <c r="BT1271" s="56">
        <f t="shared" si="921"/>
        <v>1.7091169229529892</v>
      </c>
      <c r="BU1271" s="57">
        <f t="shared" si="929"/>
        <v>26.713708389854578</v>
      </c>
      <c r="BV1271" s="58">
        <f t="shared" si="926"/>
        <v>6.774664397224508</v>
      </c>
      <c r="BW1271" s="59">
        <f t="shared" si="922"/>
        <v>5.6498624826584489</v>
      </c>
      <c r="BX1271" s="68">
        <f t="shared" si="923"/>
        <v>18.38275762176853</v>
      </c>
    </row>
    <row r="1272" spans="1:76">
      <c r="A1272" s="49">
        <v>5160</v>
      </c>
      <c r="B1272" s="86">
        <v>6.5856129685916923E-3</v>
      </c>
      <c r="C1272" s="60">
        <v>8.3103130755064453E-2</v>
      </c>
      <c r="D1272" s="60">
        <v>8.3103130755064453E-2</v>
      </c>
      <c r="E1272" s="60">
        <v>8.3103130755064453E-2</v>
      </c>
      <c r="F1272" s="60">
        <v>8.7707182320441987E-2</v>
      </c>
      <c r="G1272" s="60">
        <v>9.9953959484346225E-2</v>
      </c>
      <c r="H1272" s="60">
        <v>0.10359116022099447</v>
      </c>
      <c r="I1272" s="60">
        <v>0.10833333333333334</v>
      </c>
      <c r="J1272" s="60">
        <v>0.10359116022099447</v>
      </c>
      <c r="K1272" s="60">
        <v>0.10819521178637201</v>
      </c>
      <c r="L1272" s="60">
        <v>0.12891344383057091</v>
      </c>
      <c r="M1272" s="60">
        <v>0.1110036832412523</v>
      </c>
      <c r="N1272" s="60">
        <v>0.13121546961325967</v>
      </c>
      <c r="O1272" s="60">
        <v>0.13720073664825047</v>
      </c>
      <c r="P1272" s="117">
        <v>0.105308825612693</v>
      </c>
      <c r="Q1272" s="61">
        <v>0</v>
      </c>
      <c r="R1272" s="61">
        <v>0</v>
      </c>
      <c r="S1272" s="61">
        <v>0</v>
      </c>
      <c r="T1272" s="61">
        <v>0</v>
      </c>
      <c r="U1272" s="61">
        <v>0</v>
      </c>
      <c r="V1272" s="61">
        <v>0</v>
      </c>
      <c r="W1272" s="61">
        <v>0</v>
      </c>
      <c r="X1272" s="61">
        <v>0</v>
      </c>
      <c r="Y1272" s="61">
        <v>0</v>
      </c>
      <c r="Z1272" s="61">
        <v>0</v>
      </c>
      <c r="AA1272" s="61">
        <v>0</v>
      </c>
      <c r="AB1272" s="61">
        <v>0</v>
      </c>
      <c r="AC1272" s="61">
        <v>0</v>
      </c>
      <c r="AD1272" s="50">
        <f t="shared" si="927"/>
        <v>0</v>
      </c>
      <c r="AE1272" s="51" t="s">
        <v>22</v>
      </c>
      <c r="AF1272" s="52">
        <f t="shared" si="884"/>
        <v>9.6621630807542727E-3</v>
      </c>
      <c r="AG1272" s="53">
        <f t="shared" si="924"/>
        <v>0.1609248265808822</v>
      </c>
      <c r="AH1272" s="53">
        <f t="shared" si="885"/>
        <v>0.1609248265808822</v>
      </c>
      <c r="AI1272" s="53">
        <f t="shared" si="886"/>
        <v>0.1609248265808822</v>
      </c>
      <c r="AJ1272" s="53">
        <f t="shared" si="887"/>
        <v>0.16755812766661654</v>
      </c>
      <c r="AK1272" s="53">
        <f t="shared" si="888"/>
        <v>0.18481889433968607</v>
      </c>
      <c r="AL1272" s="53">
        <f t="shared" si="889"/>
        <v>0.18984785273053276</v>
      </c>
      <c r="AM1272" s="53">
        <f t="shared" si="890"/>
        <v>0.19634364417556924</v>
      </c>
      <c r="AN1272" s="53">
        <f t="shared" si="891"/>
        <v>0.18984785273053276</v>
      </c>
      <c r="AO1272" s="53">
        <f t="shared" si="892"/>
        <v>0.1961553876261849</v>
      </c>
      <c r="AP1272" s="53">
        <f t="shared" si="893"/>
        <v>0.22382351712961809</v>
      </c>
      <c r="AQ1272" s="53">
        <f t="shared" si="894"/>
        <v>0.19997251176805808</v>
      </c>
      <c r="AR1272" s="53">
        <f t="shared" si="895"/>
        <v>0.22683282707997551</v>
      </c>
      <c r="AS1272" s="53">
        <f t="shared" si="896"/>
        <v>0.23460244154426579</v>
      </c>
      <c r="AT1272" s="54">
        <f t="shared" si="897"/>
        <v>7.1707685151444822E-2</v>
      </c>
      <c r="AU1272" s="54">
        <f t="shared" si="898"/>
        <v>7.1707685151444822E-2</v>
      </c>
      <c r="AV1272" s="54">
        <f t="shared" si="899"/>
        <v>7.1707685151444822E-2</v>
      </c>
      <c r="AW1272" s="54">
        <f t="shared" si="900"/>
        <v>7.4663466902941719E-2</v>
      </c>
      <c r="AX1272" s="54">
        <f t="shared" si="901"/>
        <v>8.2354819743660351E-2</v>
      </c>
      <c r="AY1272" s="54">
        <f t="shared" si="902"/>
        <v>8.4595710553316147E-2</v>
      </c>
      <c r="AZ1272" s="54">
        <f t="shared" si="903"/>
        <v>8.7490218365732592E-2</v>
      </c>
      <c r="BA1272" s="54">
        <f t="shared" si="904"/>
        <v>8.4595710553316147E-2</v>
      </c>
      <c r="BB1272" s="54">
        <f t="shared" si="905"/>
        <v>8.7406331735821172E-2</v>
      </c>
      <c r="BC1272" s="54">
        <f t="shared" si="906"/>
        <v>9.9735178448384851E-2</v>
      </c>
      <c r="BD1272" s="54">
        <f t="shared" si="907"/>
        <v>8.9107232348641457E-2</v>
      </c>
      <c r="BE1272" s="54">
        <f t="shared" si="908"/>
        <v>0.10107611915360837</v>
      </c>
      <c r="BF1272" s="54">
        <f t="shared" si="909"/>
        <v>0.10453823919804672</v>
      </c>
      <c r="BG1272" s="55">
        <f t="shared" si="928"/>
        <v>1.110686082457804</v>
      </c>
      <c r="BH1272" s="56">
        <f t="shared" si="925"/>
        <v>0</v>
      </c>
      <c r="BI1272" s="56">
        <f t="shared" si="910"/>
        <v>0</v>
      </c>
      <c r="BJ1272" s="56">
        <f t="shared" si="911"/>
        <v>0</v>
      </c>
      <c r="BK1272" s="56">
        <f t="shared" si="912"/>
        <v>0</v>
      </c>
      <c r="BL1272" s="56">
        <f t="shared" si="913"/>
        <v>0</v>
      </c>
      <c r="BM1272" s="56">
        <f t="shared" si="914"/>
        <v>0</v>
      </c>
      <c r="BN1272" s="56">
        <f t="shared" si="915"/>
        <v>0</v>
      </c>
      <c r="BO1272" s="56">
        <f t="shared" si="916"/>
        <v>0</v>
      </c>
      <c r="BP1272" s="56">
        <f t="shared" si="917"/>
        <v>0</v>
      </c>
      <c r="BQ1272" s="56">
        <f t="shared" si="918"/>
        <v>0</v>
      </c>
      <c r="BR1272" s="56">
        <f t="shared" si="919"/>
        <v>0</v>
      </c>
      <c r="BS1272" s="56">
        <f t="shared" si="920"/>
        <v>0</v>
      </c>
      <c r="BT1272" s="56">
        <f t="shared" si="921"/>
        <v>0</v>
      </c>
      <c r="BU1272" s="57">
        <f t="shared" si="929"/>
        <v>0</v>
      </c>
      <c r="BV1272" s="58">
        <f t="shared" si="926"/>
        <v>0.23299110360825029</v>
      </c>
      <c r="BW1272" s="59">
        <f t="shared" si="922"/>
        <v>-0.40823886460178843</v>
      </c>
      <c r="BX1272" s="68">
        <f t="shared" si="923"/>
        <v>1.110686082457804</v>
      </c>
    </row>
    <row r="1273" spans="1:76">
      <c r="A1273" s="49">
        <v>5161</v>
      </c>
      <c r="B1273" s="86">
        <v>1.0131712259371835E-3</v>
      </c>
      <c r="C1273" s="60">
        <v>9.2081031307550645E-2</v>
      </c>
      <c r="D1273" s="60">
        <v>9.2081031307550645E-2</v>
      </c>
      <c r="E1273" s="60">
        <v>9.2081031307550645E-2</v>
      </c>
      <c r="F1273" s="60">
        <v>9.668508287292818E-2</v>
      </c>
      <c r="G1273" s="60">
        <v>0.13581952117863719</v>
      </c>
      <c r="H1273" s="60">
        <v>0.11970534069981584</v>
      </c>
      <c r="I1273" s="60">
        <v>0.13724677716390424</v>
      </c>
      <c r="J1273" s="60">
        <v>0.1220073664825046</v>
      </c>
      <c r="K1273" s="60">
        <v>0.12891344383057091</v>
      </c>
      <c r="L1273" s="60">
        <v>0.16114180478821363</v>
      </c>
      <c r="M1273" s="60">
        <v>0.1322744014732965</v>
      </c>
      <c r="N1273" s="60">
        <v>0.23020257826887661</v>
      </c>
      <c r="O1273" s="60">
        <v>0.24079189686924493</v>
      </c>
      <c r="P1273" s="117">
        <v>0.13700240827312651</v>
      </c>
      <c r="Q1273" s="61">
        <v>0</v>
      </c>
      <c r="R1273" s="61">
        <v>0</v>
      </c>
      <c r="S1273" s="61">
        <v>0</v>
      </c>
      <c r="T1273" s="61">
        <v>0</v>
      </c>
      <c r="U1273" s="61">
        <v>0</v>
      </c>
      <c r="V1273" s="61">
        <v>0</v>
      </c>
      <c r="W1273" s="61">
        <v>0</v>
      </c>
      <c r="X1273" s="61">
        <v>0</v>
      </c>
      <c r="Y1273" s="61">
        <v>0</v>
      </c>
      <c r="Z1273" s="61">
        <v>0</v>
      </c>
      <c r="AA1273" s="61">
        <v>0</v>
      </c>
      <c r="AB1273" s="61">
        <v>0</v>
      </c>
      <c r="AC1273" s="61">
        <v>0</v>
      </c>
      <c r="AD1273" s="50">
        <f t="shared" si="927"/>
        <v>0</v>
      </c>
      <c r="AE1273" s="51" t="s">
        <v>22</v>
      </c>
      <c r="AF1273" s="52">
        <f t="shared" si="884"/>
        <v>1.714747201055166E-3</v>
      </c>
      <c r="AG1273" s="53">
        <f t="shared" si="924"/>
        <v>0.1737839089487313</v>
      </c>
      <c r="AH1273" s="53">
        <f t="shared" si="885"/>
        <v>0.1737839089487313</v>
      </c>
      <c r="AI1273" s="53">
        <f t="shared" si="886"/>
        <v>0.1737839089487313</v>
      </c>
      <c r="AJ1273" s="53">
        <f t="shared" si="887"/>
        <v>0.18026274165982084</v>
      </c>
      <c r="AK1273" s="53">
        <f t="shared" si="888"/>
        <v>0.23281628632671761</v>
      </c>
      <c r="AL1273" s="53">
        <f t="shared" si="889"/>
        <v>0.21166209378943279</v>
      </c>
      <c r="AM1273" s="53">
        <f t="shared" si="890"/>
        <v>0.23466191089356259</v>
      </c>
      <c r="AN1273" s="53">
        <f t="shared" si="891"/>
        <v>0.21472171352174196</v>
      </c>
      <c r="AO1273" s="53">
        <f t="shared" si="892"/>
        <v>0.22382351712961809</v>
      </c>
      <c r="AP1273" s="53">
        <f t="shared" si="893"/>
        <v>0.26497136958887318</v>
      </c>
      <c r="AQ1273" s="53">
        <f t="shared" si="894"/>
        <v>0.2282131252570766</v>
      </c>
      <c r="AR1273" s="53">
        <f t="shared" si="895"/>
        <v>0.34775004938655657</v>
      </c>
      <c r="AS1273" s="53">
        <f t="shared" si="896"/>
        <v>0.3599579487001176</v>
      </c>
      <c r="AT1273" s="54">
        <f t="shared" si="897"/>
        <v>1.3742886320963783E-2</v>
      </c>
      <c r="AU1273" s="54">
        <f t="shared" si="898"/>
        <v>1.3742886320963783E-2</v>
      </c>
      <c r="AV1273" s="54">
        <f t="shared" si="899"/>
        <v>1.3742886320963783E-2</v>
      </c>
      <c r="AW1273" s="54">
        <f t="shared" si="900"/>
        <v>1.4255234454802299E-2</v>
      </c>
      <c r="AX1273" s="54">
        <f t="shared" si="901"/>
        <v>1.8411185339380024E-2</v>
      </c>
      <c r="AY1273" s="54">
        <f t="shared" si="902"/>
        <v>1.6738305122734349E-2</v>
      </c>
      <c r="AZ1273" s="54">
        <f t="shared" si="903"/>
        <v>1.8557137912128353E-2</v>
      </c>
      <c r="BA1273" s="54">
        <f t="shared" si="904"/>
        <v>1.6980260815990779E-2</v>
      </c>
      <c r="BB1273" s="54">
        <f t="shared" si="905"/>
        <v>1.7700034315479053E-2</v>
      </c>
      <c r="BC1273" s="54">
        <f t="shared" si="906"/>
        <v>2.09540194635871E-2</v>
      </c>
      <c r="BD1273" s="54">
        <f t="shared" si="907"/>
        <v>1.8047165910424576E-2</v>
      </c>
      <c r="BE1273" s="54">
        <f t="shared" si="908"/>
        <v>2.7500183565550288E-2</v>
      </c>
      <c r="BF1273" s="54">
        <f t="shared" si="909"/>
        <v>2.8465588092925351E-2</v>
      </c>
      <c r="BG1273" s="55">
        <f t="shared" si="928"/>
        <v>0.23883777395589351</v>
      </c>
      <c r="BH1273" s="56">
        <f t="shared" si="925"/>
        <v>0</v>
      </c>
      <c r="BI1273" s="56">
        <f t="shared" si="910"/>
        <v>0</v>
      </c>
      <c r="BJ1273" s="56">
        <f t="shared" si="911"/>
        <v>0</v>
      </c>
      <c r="BK1273" s="56">
        <f t="shared" si="912"/>
        <v>0</v>
      </c>
      <c r="BL1273" s="56">
        <f t="shared" si="913"/>
        <v>0</v>
      </c>
      <c r="BM1273" s="56">
        <f t="shared" si="914"/>
        <v>0</v>
      </c>
      <c r="BN1273" s="56">
        <f t="shared" si="915"/>
        <v>0</v>
      </c>
      <c r="BO1273" s="56">
        <f t="shared" si="916"/>
        <v>0</v>
      </c>
      <c r="BP1273" s="56">
        <f t="shared" si="917"/>
        <v>0</v>
      </c>
      <c r="BQ1273" s="56">
        <f t="shared" si="918"/>
        <v>0</v>
      </c>
      <c r="BR1273" s="56">
        <f t="shared" si="919"/>
        <v>0</v>
      </c>
      <c r="BS1273" s="56">
        <f t="shared" si="920"/>
        <v>0</v>
      </c>
      <c r="BT1273" s="56">
        <f t="shared" si="921"/>
        <v>0</v>
      </c>
      <c r="BU1273" s="57">
        <f t="shared" si="929"/>
        <v>0</v>
      </c>
      <c r="BV1273" s="58">
        <f t="shared" si="926"/>
        <v>3.5844785170500042E-2</v>
      </c>
      <c r="BW1273" s="59">
        <f t="shared" si="922"/>
        <v>-7.2994965959191416E-2</v>
      </c>
      <c r="BX1273" s="68">
        <f t="shared" si="923"/>
        <v>0.23883777395589351</v>
      </c>
    </row>
    <row r="1274" spans="1:76">
      <c r="A1274" s="49">
        <v>5162</v>
      </c>
      <c r="B1274" s="86">
        <v>3.596757852077001E-2</v>
      </c>
      <c r="C1274" s="60">
        <v>9.2081031307550645E-2</v>
      </c>
      <c r="D1274" s="60">
        <v>9.2081031307550645E-2</v>
      </c>
      <c r="E1274" s="60">
        <v>9.2081031307550645E-2</v>
      </c>
      <c r="F1274" s="60">
        <v>9.668508287292818E-2</v>
      </c>
      <c r="G1274" s="60">
        <v>0.13581952117863719</v>
      </c>
      <c r="H1274" s="60">
        <v>0.11970534069981584</v>
      </c>
      <c r="I1274" s="60">
        <v>0.13724677716390424</v>
      </c>
      <c r="J1274" s="60">
        <v>0.1220073664825046</v>
      </c>
      <c r="K1274" s="60">
        <v>0.12891344383057091</v>
      </c>
      <c r="L1274" s="60">
        <v>0.16114180478821363</v>
      </c>
      <c r="M1274" s="60">
        <v>0.1322744014732965</v>
      </c>
      <c r="N1274" s="60">
        <v>0.23020257826887661</v>
      </c>
      <c r="O1274" s="60">
        <v>0.24079189686924493</v>
      </c>
      <c r="P1274" s="117">
        <v>0.13700240827312651</v>
      </c>
      <c r="Q1274" s="61">
        <v>0</v>
      </c>
      <c r="R1274" s="61">
        <v>1</v>
      </c>
      <c r="S1274" s="61">
        <v>1</v>
      </c>
      <c r="T1274" s="61">
        <v>1</v>
      </c>
      <c r="U1274" s="61">
        <v>0</v>
      </c>
      <c r="V1274" s="61">
        <v>0</v>
      </c>
      <c r="W1274" s="61">
        <v>0</v>
      </c>
      <c r="X1274" s="61">
        <v>1</v>
      </c>
      <c r="Y1274" s="61">
        <v>0</v>
      </c>
      <c r="Z1274" s="61">
        <v>0</v>
      </c>
      <c r="AA1274" s="61">
        <v>0</v>
      </c>
      <c r="AB1274" s="61">
        <v>0</v>
      </c>
      <c r="AC1274" s="61">
        <v>0</v>
      </c>
      <c r="AD1274" s="50">
        <f t="shared" si="927"/>
        <v>4</v>
      </c>
      <c r="AE1274" s="51" t="s">
        <v>22</v>
      </c>
      <c r="AF1274" s="52">
        <f t="shared" si="884"/>
        <v>4.6357467522403328E-2</v>
      </c>
      <c r="AG1274" s="53">
        <f t="shared" si="924"/>
        <v>0.1737839089487313</v>
      </c>
      <c r="AH1274" s="53">
        <f t="shared" si="885"/>
        <v>0.1737839089487313</v>
      </c>
      <c r="AI1274" s="53">
        <f t="shared" si="886"/>
        <v>0.1737839089487313</v>
      </c>
      <c r="AJ1274" s="53">
        <f t="shared" si="887"/>
        <v>0.18026274165982084</v>
      </c>
      <c r="AK1274" s="53">
        <f t="shared" si="888"/>
        <v>0.23281628632671761</v>
      </c>
      <c r="AL1274" s="53">
        <f t="shared" si="889"/>
        <v>0.21166209378943279</v>
      </c>
      <c r="AM1274" s="53">
        <f t="shared" si="890"/>
        <v>0.23466191089356259</v>
      </c>
      <c r="AN1274" s="53">
        <f t="shared" si="891"/>
        <v>0.21472171352174196</v>
      </c>
      <c r="AO1274" s="53">
        <f t="shared" si="892"/>
        <v>0.22382351712961809</v>
      </c>
      <c r="AP1274" s="53">
        <f t="shared" si="893"/>
        <v>0.26497136958887318</v>
      </c>
      <c r="AQ1274" s="53">
        <f t="shared" si="894"/>
        <v>0.2282131252570766</v>
      </c>
      <c r="AR1274" s="53">
        <f t="shared" si="895"/>
        <v>0.34775004938655657</v>
      </c>
      <c r="AS1274" s="53">
        <f t="shared" si="896"/>
        <v>0.3599579487001176</v>
      </c>
      <c r="AT1274" s="54">
        <f t="shared" si="897"/>
        <v>0.37153313671900462</v>
      </c>
      <c r="AU1274" s="54">
        <f t="shared" si="898"/>
        <v>0.37153313671900462</v>
      </c>
      <c r="AV1274" s="54">
        <f t="shared" si="899"/>
        <v>0.37153313671900462</v>
      </c>
      <c r="AW1274" s="54">
        <f t="shared" si="900"/>
        <v>0.38538425247529084</v>
      </c>
      <c r="AX1274" s="54">
        <f t="shared" si="901"/>
        <v>0.49773863219841435</v>
      </c>
      <c r="AY1274" s="54">
        <f t="shared" si="902"/>
        <v>0.45251302094545393</v>
      </c>
      <c r="AZ1274" s="54">
        <f t="shared" si="903"/>
        <v>0.50168439845878698</v>
      </c>
      <c r="BA1274" s="54">
        <f t="shared" si="904"/>
        <v>0.45905419108708972</v>
      </c>
      <c r="BB1274" s="54">
        <f t="shared" si="905"/>
        <v>0.47851296413858202</v>
      </c>
      <c r="BC1274" s="54">
        <f t="shared" si="906"/>
        <v>0.56648308050849272</v>
      </c>
      <c r="BD1274" s="54">
        <f t="shared" si="907"/>
        <v>0.48789752043281887</v>
      </c>
      <c r="BE1274" s="54">
        <f t="shared" si="908"/>
        <v>0.74345586668148966</v>
      </c>
      <c r="BF1274" s="54">
        <f t="shared" si="909"/>
        <v>0.76955517099656978</v>
      </c>
      <c r="BG1274" s="55">
        <f t="shared" si="928"/>
        <v>6.4568785080800026</v>
      </c>
      <c r="BH1274" s="56">
        <f t="shared" si="925"/>
        <v>0</v>
      </c>
      <c r="BI1274" s="56">
        <f t="shared" si="910"/>
        <v>-0.99011722171195971</v>
      </c>
      <c r="BJ1274" s="56">
        <f t="shared" si="911"/>
        <v>-0.99011722171195971</v>
      </c>
      <c r="BK1274" s="56">
        <f t="shared" si="912"/>
        <v>-0.95351438404608868</v>
      </c>
      <c r="BL1274" s="56">
        <f t="shared" si="913"/>
        <v>0</v>
      </c>
      <c r="BM1274" s="56">
        <f t="shared" si="914"/>
        <v>0</v>
      </c>
      <c r="BN1274" s="56">
        <f t="shared" si="915"/>
        <v>0</v>
      </c>
      <c r="BO1274" s="56">
        <f t="shared" si="916"/>
        <v>-0.77858701251995732</v>
      </c>
      <c r="BP1274" s="56">
        <f t="shared" si="917"/>
        <v>0</v>
      </c>
      <c r="BQ1274" s="56">
        <f t="shared" si="918"/>
        <v>0</v>
      </c>
      <c r="BR1274" s="56">
        <f t="shared" si="919"/>
        <v>0</v>
      </c>
      <c r="BS1274" s="56">
        <f t="shared" si="920"/>
        <v>0</v>
      </c>
      <c r="BT1274" s="56">
        <f t="shared" si="921"/>
        <v>0</v>
      </c>
      <c r="BU1274" s="57">
        <f t="shared" si="929"/>
        <v>-3.7123358399899655</v>
      </c>
      <c r="BV1274" s="58">
        <f t="shared" si="926"/>
        <v>1.2724898735527514</v>
      </c>
      <c r="BW1274" s="59">
        <f t="shared" si="922"/>
        <v>-10.488482384803365</v>
      </c>
      <c r="BX1274" s="68">
        <f t="shared" si="923"/>
        <v>2.4568785080800026</v>
      </c>
    </row>
    <row r="1275" spans="1:76">
      <c r="A1275" s="49">
        <v>5163</v>
      </c>
      <c r="B1275" s="86">
        <v>0.23049645390070922</v>
      </c>
      <c r="C1275" s="60">
        <v>0.1220073664825046</v>
      </c>
      <c r="D1275" s="60">
        <v>0.1220073664825046</v>
      </c>
      <c r="E1275" s="60">
        <v>0.11049723756906077</v>
      </c>
      <c r="F1275" s="60">
        <v>0.1151012891344383</v>
      </c>
      <c r="G1275" s="60">
        <v>0.12891344383057091</v>
      </c>
      <c r="H1275" s="60">
        <v>0.12891344383057091</v>
      </c>
      <c r="I1275" s="60">
        <v>0.12279005524861879</v>
      </c>
      <c r="J1275" s="60">
        <v>0.16804788213627991</v>
      </c>
      <c r="K1275" s="60">
        <v>0.15423572744014732</v>
      </c>
      <c r="L1275" s="60">
        <v>0.15653775322283608</v>
      </c>
      <c r="M1275" s="60">
        <v>0.15824125230202579</v>
      </c>
      <c r="N1275" s="60">
        <v>0.18646408839779005</v>
      </c>
      <c r="O1275" s="60">
        <v>0.19502762430939227</v>
      </c>
      <c r="P1275" s="117">
        <v>0.1437526561835954</v>
      </c>
      <c r="Q1275" s="61">
        <v>0</v>
      </c>
      <c r="R1275" s="61">
        <v>1</v>
      </c>
      <c r="S1275" s="61">
        <v>2</v>
      </c>
      <c r="T1275" s="61">
        <v>2</v>
      </c>
      <c r="U1275" s="61">
        <v>3</v>
      </c>
      <c r="V1275" s="61">
        <v>0</v>
      </c>
      <c r="W1275" s="61">
        <v>2</v>
      </c>
      <c r="X1275" s="61">
        <v>3</v>
      </c>
      <c r="Y1275" s="61">
        <v>1</v>
      </c>
      <c r="Z1275" s="61">
        <v>2</v>
      </c>
      <c r="AA1275" s="61">
        <v>2</v>
      </c>
      <c r="AB1275" s="61">
        <v>1</v>
      </c>
      <c r="AC1275" s="61">
        <v>2</v>
      </c>
      <c r="AD1275" s="50">
        <f t="shared" si="927"/>
        <v>21</v>
      </c>
      <c r="AE1275" s="51" t="s">
        <v>22</v>
      </c>
      <c r="AF1275" s="52">
        <f t="shared" si="884"/>
        <v>0.25781239355331981</v>
      </c>
      <c r="AG1275" s="53">
        <f t="shared" si="924"/>
        <v>0.21472171352174196</v>
      </c>
      <c r="AH1275" s="53">
        <f t="shared" si="885"/>
        <v>0.21472171352174196</v>
      </c>
      <c r="AI1275" s="53">
        <f t="shared" si="886"/>
        <v>0.19928583550856446</v>
      </c>
      <c r="AJ1275" s="53">
        <f t="shared" si="887"/>
        <v>0.20550226935724744</v>
      </c>
      <c r="AK1275" s="53">
        <f t="shared" si="888"/>
        <v>0.22382351712961809</v>
      </c>
      <c r="AL1275" s="53">
        <f t="shared" si="889"/>
        <v>0.22382351712961809</v>
      </c>
      <c r="AM1275" s="53">
        <f t="shared" si="890"/>
        <v>0.21575899191981038</v>
      </c>
      <c r="AN1275" s="53">
        <f t="shared" si="891"/>
        <v>0.27354371232679164</v>
      </c>
      <c r="AO1275" s="53">
        <f t="shared" si="892"/>
        <v>0.2563192409601428</v>
      </c>
      <c r="AP1275" s="53">
        <f t="shared" si="893"/>
        <v>0.25921245300249446</v>
      </c>
      <c r="AQ1275" s="53">
        <f t="shared" si="894"/>
        <v>0.26134747572968836</v>
      </c>
      <c r="AR1275" s="53">
        <f t="shared" si="895"/>
        <v>0.29604706703570255</v>
      </c>
      <c r="AS1275" s="53">
        <f t="shared" si="896"/>
        <v>0.30635004300991475</v>
      </c>
      <c r="AT1275" s="54">
        <f t="shared" si="897"/>
        <v>2.5529837176211214</v>
      </c>
      <c r="AU1275" s="54">
        <f t="shared" si="898"/>
        <v>2.5529837176211214</v>
      </c>
      <c r="AV1275" s="54">
        <f t="shared" si="899"/>
        <v>2.3694552584425495</v>
      </c>
      <c r="AW1275" s="54">
        <f t="shared" si="900"/>
        <v>2.4433669934834934</v>
      </c>
      <c r="AX1275" s="54">
        <f t="shared" si="901"/>
        <v>2.6612017270193187</v>
      </c>
      <c r="AY1275" s="54">
        <f t="shared" si="902"/>
        <v>2.6612017270193187</v>
      </c>
      <c r="AZ1275" s="54">
        <f t="shared" si="903"/>
        <v>2.5653166802147744</v>
      </c>
      <c r="BA1275" s="54">
        <f t="shared" si="904"/>
        <v>3.2523615435717095</v>
      </c>
      <c r="BB1275" s="54">
        <f t="shared" si="905"/>
        <v>3.0475671880198054</v>
      </c>
      <c r="BC1275" s="54">
        <f t="shared" si="906"/>
        <v>3.0819667050253421</v>
      </c>
      <c r="BD1275" s="54">
        <f t="shared" si="907"/>
        <v>3.1073515539531851</v>
      </c>
      <c r="BE1275" s="54">
        <f t="shared" si="908"/>
        <v>3.519920409516978</v>
      </c>
      <c r="BF1275" s="54">
        <f t="shared" si="909"/>
        <v>3.642420036936084</v>
      </c>
      <c r="BG1275" s="55">
        <f t="shared" si="928"/>
        <v>37.458097258444795</v>
      </c>
      <c r="BH1275" s="56">
        <f t="shared" si="925"/>
        <v>0</v>
      </c>
      <c r="BI1275" s="56">
        <f t="shared" si="910"/>
        <v>0.9372627604956173</v>
      </c>
      <c r="BJ1275" s="56">
        <f t="shared" si="911"/>
        <v>1.7253201599386951</v>
      </c>
      <c r="BK1275" s="56">
        <f t="shared" si="912"/>
        <v>1.7867540069179042</v>
      </c>
      <c r="BL1275" s="56">
        <f t="shared" si="913"/>
        <v>2.9363333935440079</v>
      </c>
      <c r="BM1275" s="56">
        <f t="shared" si="914"/>
        <v>0</v>
      </c>
      <c r="BN1275" s="56">
        <f t="shared" si="915"/>
        <v>1.8841638661479105</v>
      </c>
      <c r="BO1275" s="56">
        <f t="shared" si="916"/>
        <v>3.5381440837981666</v>
      </c>
      <c r="BP1275" s="56">
        <f t="shared" si="917"/>
        <v>1.1143436290604665</v>
      </c>
      <c r="BQ1275" s="56">
        <f t="shared" si="918"/>
        <v>2.2511358675956514</v>
      </c>
      <c r="BR1275" s="56">
        <f t="shared" si="919"/>
        <v>2.2675415460266457</v>
      </c>
      <c r="BS1275" s="56">
        <f t="shared" si="920"/>
        <v>1.2584383784216981</v>
      </c>
      <c r="BT1275" s="56">
        <f t="shared" si="921"/>
        <v>2.5852966120980501</v>
      </c>
      <c r="BU1275" s="57">
        <f t="shared" si="929"/>
        <v>22.284734304044811</v>
      </c>
      <c r="BV1275" s="58">
        <f t="shared" si="926"/>
        <v>8.1546886262887597</v>
      </c>
      <c r="BW1275" s="59">
        <f t="shared" si="922"/>
        <v>-12.408464572100584</v>
      </c>
      <c r="BX1275" s="68">
        <f t="shared" si="923"/>
        <v>16.458097258444795</v>
      </c>
    </row>
    <row r="1276" spans="1:76">
      <c r="A1276" s="49">
        <v>5164</v>
      </c>
      <c r="B1276" s="86">
        <v>0.12056737588652483</v>
      </c>
      <c r="C1276" s="60">
        <v>0.1220073664825046</v>
      </c>
      <c r="D1276" s="60">
        <v>0.1220073664825046</v>
      </c>
      <c r="E1276" s="60">
        <v>0.11049723756906077</v>
      </c>
      <c r="F1276" s="60">
        <v>0.1151012891344383</v>
      </c>
      <c r="G1276" s="60">
        <v>0.12891344383057091</v>
      </c>
      <c r="H1276" s="60">
        <v>0.12891344383057091</v>
      </c>
      <c r="I1276" s="60">
        <v>0.12279005524861879</v>
      </c>
      <c r="J1276" s="60">
        <v>0.16804788213627991</v>
      </c>
      <c r="K1276" s="60">
        <v>0.15423572744014732</v>
      </c>
      <c r="L1276" s="60">
        <v>0.15653775322283608</v>
      </c>
      <c r="M1276" s="60">
        <v>0.15824125230202579</v>
      </c>
      <c r="N1276" s="60">
        <v>0.18646408839779005</v>
      </c>
      <c r="O1276" s="60">
        <v>0.19502762430939227</v>
      </c>
      <c r="P1276" s="117">
        <v>0.1437526561835954</v>
      </c>
      <c r="Q1276" s="61">
        <v>0</v>
      </c>
      <c r="R1276" s="61">
        <v>2</v>
      </c>
      <c r="S1276" s="61">
        <v>4</v>
      </c>
      <c r="T1276" s="61">
        <v>1</v>
      </c>
      <c r="U1276" s="61">
        <v>0</v>
      </c>
      <c r="V1276" s="61">
        <v>0</v>
      </c>
      <c r="W1276" s="61">
        <v>1</v>
      </c>
      <c r="X1276" s="61">
        <v>2</v>
      </c>
      <c r="Y1276" s="61">
        <v>1</v>
      </c>
      <c r="Z1276" s="61">
        <v>0</v>
      </c>
      <c r="AA1276" s="61">
        <v>5</v>
      </c>
      <c r="AB1276" s="61">
        <v>2</v>
      </c>
      <c r="AC1276" s="61">
        <v>2</v>
      </c>
      <c r="AD1276" s="50">
        <f t="shared" si="927"/>
        <v>20</v>
      </c>
      <c r="AE1276" s="51" t="s">
        <v>22</v>
      </c>
      <c r="AF1276" s="52">
        <f t="shared" si="884"/>
        <v>0.1416927336195194</v>
      </c>
      <c r="AG1276" s="53">
        <f t="shared" si="924"/>
        <v>0.21472171352174196</v>
      </c>
      <c r="AH1276" s="53">
        <f t="shared" si="885"/>
        <v>0.21472171352174196</v>
      </c>
      <c r="AI1276" s="53">
        <f t="shared" si="886"/>
        <v>0.19928583550856446</v>
      </c>
      <c r="AJ1276" s="53">
        <f t="shared" si="887"/>
        <v>0.20550226935724744</v>
      </c>
      <c r="AK1276" s="53">
        <f t="shared" si="888"/>
        <v>0.22382351712961809</v>
      </c>
      <c r="AL1276" s="53">
        <f t="shared" si="889"/>
        <v>0.22382351712961809</v>
      </c>
      <c r="AM1276" s="53">
        <f t="shared" si="890"/>
        <v>0.21575899191981038</v>
      </c>
      <c r="AN1276" s="53">
        <f t="shared" si="891"/>
        <v>0.27354371232679164</v>
      </c>
      <c r="AO1276" s="53">
        <f t="shared" si="892"/>
        <v>0.2563192409601428</v>
      </c>
      <c r="AP1276" s="53">
        <f t="shared" si="893"/>
        <v>0.25921245300249446</v>
      </c>
      <c r="AQ1276" s="53">
        <f t="shared" si="894"/>
        <v>0.26134747572968836</v>
      </c>
      <c r="AR1276" s="53">
        <f t="shared" si="895"/>
        <v>0.29604706703570255</v>
      </c>
      <c r="AS1276" s="53">
        <f t="shared" si="896"/>
        <v>0.30635004300991475</v>
      </c>
      <c r="AT1276" s="54">
        <f t="shared" si="897"/>
        <v>1.4031103658368009</v>
      </c>
      <c r="AU1276" s="54">
        <f t="shared" si="898"/>
        <v>1.4031103658368009</v>
      </c>
      <c r="AV1276" s="54">
        <f t="shared" si="899"/>
        <v>1.3022438065547624</v>
      </c>
      <c r="AW1276" s="54">
        <f t="shared" si="900"/>
        <v>1.3428654215212554</v>
      </c>
      <c r="AX1276" s="54">
        <f t="shared" si="901"/>
        <v>1.462586581728347</v>
      </c>
      <c r="AY1276" s="54">
        <f t="shared" si="902"/>
        <v>1.462586581728347</v>
      </c>
      <c r="AZ1276" s="54">
        <f t="shared" si="903"/>
        <v>1.4098885162563253</v>
      </c>
      <c r="BA1276" s="54">
        <f t="shared" si="904"/>
        <v>1.7874858205075652</v>
      </c>
      <c r="BB1276" s="54">
        <f t="shared" si="905"/>
        <v>1.6749316035901549</v>
      </c>
      <c r="BC1276" s="54">
        <f t="shared" si="906"/>
        <v>1.6938374503282698</v>
      </c>
      <c r="BD1276" s="54">
        <f t="shared" si="907"/>
        <v>1.7077888689840248</v>
      </c>
      <c r="BE1276" s="54">
        <f t="shared" si="908"/>
        <v>1.9345351791416101</v>
      </c>
      <c r="BF1276" s="54">
        <f t="shared" si="909"/>
        <v>2.0018605192354562</v>
      </c>
      <c r="BG1276" s="55">
        <f t="shared" si="928"/>
        <v>20.58683108124972</v>
      </c>
      <c r="BH1276" s="56">
        <f t="shared" si="925"/>
        <v>0</v>
      </c>
      <c r="BI1276" s="56">
        <f t="shared" si="910"/>
        <v>0.67738292440188774</v>
      </c>
      <c r="BJ1276" s="56">
        <f t="shared" si="911"/>
        <v>1.056355126698697</v>
      </c>
      <c r="BK1276" s="56">
        <f t="shared" si="912"/>
        <v>0.29480570516427862</v>
      </c>
      <c r="BL1276" s="56">
        <f t="shared" si="913"/>
        <v>0</v>
      </c>
      <c r="BM1276" s="56">
        <f t="shared" si="914"/>
        <v>0</v>
      </c>
      <c r="BN1276" s="56">
        <f t="shared" si="915"/>
        <v>0.34351063477928195</v>
      </c>
      <c r="BO1276" s="56">
        <f t="shared" si="916"/>
        <v>1.1616201259427645</v>
      </c>
      <c r="BP1276" s="56">
        <f t="shared" si="917"/>
        <v>0.51577233076579299</v>
      </c>
      <c r="BQ1276" s="56">
        <f t="shared" si="918"/>
        <v>0</v>
      </c>
      <c r="BR1276" s="56">
        <f t="shared" si="919"/>
        <v>2.6759973735932476</v>
      </c>
      <c r="BS1276" s="56">
        <f t="shared" si="920"/>
        <v>1.3197341602540493</v>
      </c>
      <c r="BT1276" s="56">
        <f t="shared" si="921"/>
        <v>1.3881540155087035</v>
      </c>
      <c r="BU1276" s="57">
        <f t="shared" si="929"/>
        <v>9.4333323971087033</v>
      </c>
      <c r="BV1276" s="58">
        <f t="shared" si="926"/>
        <v>4.2655294352895048</v>
      </c>
      <c r="BW1276" s="59">
        <f t="shared" si="922"/>
        <v>-12.0318275892039</v>
      </c>
      <c r="BX1276" s="68">
        <f t="shared" si="923"/>
        <v>0.58683108124971994</v>
      </c>
    </row>
    <row r="1277" spans="1:76">
      <c r="A1277" s="49">
        <v>5165</v>
      </c>
      <c r="B1277" s="86">
        <v>0.15653495440729484</v>
      </c>
      <c r="C1277" s="60">
        <v>0.1220073664825046</v>
      </c>
      <c r="D1277" s="60">
        <v>0.1220073664825046</v>
      </c>
      <c r="E1277" s="60">
        <v>0.11049723756906077</v>
      </c>
      <c r="F1277" s="60">
        <v>0.1151012891344383</v>
      </c>
      <c r="G1277" s="60">
        <v>0.12891344383057091</v>
      </c>
      <c r="H1277" s="60">
        <v>0.12891344383057091</v>
      </c>
      <c r="I1277" s="60">
        <v>0.12279005524861879</v>
      </c>
      <c r="J1277" s="60">
        <v>0.16804788213627991</v>
      </c>
      <c r="K1277" s="60">
        <v>0.15423572744014732</v>
      </c>
      <c r="L1277" s="60">
        <v>0.15653775322283608</v>
      </c>
      <c r="M1277" s="60">
        <v>0.15824125230202579</v>
      </c>
      <c r="N1277" s="60">
        <v>0.18646408839779005</v>
      </c>
      <c r="O1277" s="60">
        <v>0.19502762430939227</v>
      </c>
      <c r="P1277" s="117">
        <v>0.1437526561835954</v>
      </c>
      <c r="Q1277" s="61">
        <v>1</v>
      </c>
      <c r="R1277" s="61">
        <v>0</v>
      </c>
      <c r="S1277" s="61">
        <v>1</v>
      </c>
      <c r="T1277" s="61">
        <v>1</v>
      </c>
      <c r="U1277" s="61">
        <v>1</v>
      </c>
      <c r="V1277" s="61">
        <v>1</v>
      </c>
      <c r="W1277" s="61">
        <v>1</v>
      </c>
      <c r="X1277" s="61">
        <v>6</v>
      </c>
      <c r="Y1277" s="61">
        <v>0</v>
      </c>
      <c r="Z1277" s="61">
        <v>0</v>
      </c>
      <c r="AA1277" s="61">
        <v>0</v>
      </c>
      <c r="AB1277" s="61">
        <v>1</v>
      </c>
      <c r="AC1277" s="61">
        <v>2</v>
      </c>
      <c r="AD1277" s="50">
        <f t="shared" si="927"/>
        <v>15</v>
      </c>
      <c r="AE1277" s="51" t="s">
        <v>22</v>
      </c>
      <c r="AF1277" s="52">
        <f t="shared" si="884"/>
        <v>0.18033339775825633</v>
      </c>
      <c r="AG1277" s="53">
        <f t="shared" si="924"/>
        <v>0.21472171352174196</v>
      </c>
      <c r="AH1277" s="53">
        <f t="shared" si="885"/>
        <v>0.21472171352174196</v>
      </c>
      <c r="AI1277" s="53">
        <f t="shared" si="886"/>
        <v>0.19928583550856446</v>
      </c>
      <c r="AJ1277" s="53">
        <f t="shared" si="887"/>
        <v>0.20550226935724744</v>
      </c>
      <c r="AK1277" s="53">
        <f t="shared" si="888"/>
        <v>0.22382351712961809</v>
      </c>
      <c r="AL1277" s="53">
        <f t="shared" si="889"/>
        <v>0.22382351712961809</v>
      </c>
      <c r="AM1277" s="53">
        <f t="shared" si="890"/>
        <v>0.21575899191981038</v>
      </c>
      <c r="AN1277" s="53">
        <f t="shared" si="891"/>
        <v>0.27354371232679164</v>
      </c>
      <c r="AO1277" s="53">
        <f t="shared" si="892"/>
        <v>0.2563192409601428</v>
      </c>
      <c r="AP1277" s="53">
        <f t="shared" si="893"/>
        <v>0.25921245300249446</v>
      </c>
      <c r="AQ1277" s="53">
        <f t="shared" si="894"/>
        <v>0.26134747572968836</v>
      </c>
      <c r="AR1277" s="53">
        <f t="shared" si="895"/>
        <v>0.29604706703570255</v>
      </c>
      <c r="AS1277" s="53">
        <f t="shared" si="896"/>
        <v>0.30635004300991475</v>
      </c>
      <c r="AT1277" s="54">
        <f t="shared" si="897"/>
        <v>1.7857490164641983</v>
      </c>
      <c r="AU1277" s="54">
        <f t="shared" si="898"/>
        <v>1.7857490164641983</v>
      </c>
      <c r="AV1277" s="54">
        <f t="shared" si="899"/>
        <v>1.6573753949603722</v>
      </c>
      <c r="AW1277" s="54">
        <f t="shared" si="900"/>
        <v>1.7090748269792786</v>
      </c>
      <c r="AX1277" s="54">
        <f t="shared" si="901"/>
        <v>1.861444839556488</v>
      </c>
      <c r="AY1277" s="54">
        <f t="shared" si="902"/>
        <v>1.861444839556488</v>
      </c>
      <c r="AZ1277" s="54">
        <f t="shared" si="903"/>
        <v>1.7943756190036879</v>
      </c>
      <c r="BA1277" s="54">
        <f t="shared" si="904"/>
        <v>2.2749465214102438</v>
      </c>
      <c r="BB1277" s="54">
        <f t="shared" si="905"/>
        <v>2.1316979309550712</v>
      </c>
      <c r="BC1277" s="54">
        <f t="shared" si="906"/>
        <v>2.1557595429565453</v>
      </c>
      <c r="BD1277" s="54">
        <f t="shared" si="907"/>
        <v>2.1735156174246693</v>
      </c>
      <c r="BE1277" s="54">
        <f t="shared" si="908"/>
        <v>2.4620973357339828</v>
      </c>
      <c r="BF1277" s="54">
        <f t="shared" si="909"/>
        <v>2.5477827976783836</v>
      </c>
      <c r="BG1277" s="55">
        <f t="shared" si="928"/>
        <v>26.201013299143604</v>
      </c>
      <c r="BH1277" s="56">
        <f t="shared" si="925"/>
        <v>0.57983794428375957</v>
      </c>
      <c r="BI1277" s="56">
        <f t="shared" si="910"/>
        <v>0</v>
      </c>
      <c r="BJ1277" s="56">
        <f t="shared" si="911"/>
        <v>0.50523526375748984</v>
      </c>
      <c r="BK1277" s="56">
        <f t="shared" si="912"/>
        <v>0.53595218724709426</v>
      </c>
      <c r="BL1277" s="56">
        <f t="shared" si="913"/>
        <v>0.62135298163614494</v>
      </c>
      <c r="BM1277" s="56">
        <f t="shared" si="914"/>
        <v>0.62135298163614494</v>
      </c>
      <c r="BN1277" s="56">
        <f t="shared" si="915"/>
        <v>0.58465711686209765</v>
      </c>
      <c r="BO1277" s="56">
        <f t="shared" si="916"/>
        <v>4.9317392703251874</v>
      </c>
      <c r="BP1277" s="56">
        <f t="shared" si="917"/>
        <v>0</v>
      </c>
      <c r="BQ1277" s="56">
        <f t="shared" si="918"/>
        <v>0</v>
      </c>
      <c r="BR1277" s="56">
        <f t="shared" si="919"/>
        <v>0</v>
      </c>
      <c r="BS1277" s="56">
        <f t="shared" si="920"/>
        <v>0.9010135622098403</v>
      </c>
      <c r="BT1277" s="56">
        <f t="shared" si="921"/>
        <v>1.8704469796743346</v>
      </c>
      <c r="BU1277" s="57">
        <f t="shared" si="929"/>
        <v>11.151588287632093</v>
      </c>
      <c r="BV1277" s="58">
        <f t="shared" si="926"/>
        <v>5.5380193088422569</v>
      </c>
      <c r="BW1277" s="59">
        <f t="shared" si="922"/>
        <v>-13.454278957409173</v>
      </c>
      <c r="BX1277" s="68">
        <f t="shared" si="923"/>
        <v>11.201013299143604</v>
      </c>
    </row>
    <row r="1278" spans="1:76">
      <c r="A1278" s="49">
        <v>5166</v>
      </c>
      <c r="B1278" s="86">
        <v>7.0415400202634246E-2</v>
      </c>
      <c r="C1278" s="60">
        <v>0.1151012891344383</v>
      </c>
      <c r="D1278" s="60">
        <v>0.1151012891344383</v>
      </c>
      <c r="E1278" s="60">
        <v>9.668508287292818E-2</v>
      </c>
      <c r="F1278" s="60">
        <v>0.10128913443830571</v>
      </c>
      <c r="G1278" s="60">
        <v>0.1220073664825046</v>
      </c>
      <c r="H1278" s="60">
        <v>0.12430939226519337</v>
      </c>
      <c r="I1278" s="60">
        <v>0.11795580110497238</v>
      </c>
      <c r="J1278" s="60">
        <v>0.15193370165745856</v>
      </c>
      <c r="K1278" s="60">
        <v>0.1427255985267035</v>
      </c>
      <c r="L1278" s="60">
        <v>0.14732965009208104</v>
      </c>
      <c r="M1278" s="60">
        <v>0.14645488029465931</v>
      </c>
      <c r="N1278" s="60">
        <v>0.15142725598526705</v>
      </c>
      <c r="O1278" s="60">
        <v>0.15833333333333333</v>
      </c>
      <c r="P1278" s="117">
        <v>0.13005029040940641</v>
      </c>
      <c r="Q1278" s="61">
        <v>0</v>
      </c>
      <c r="R1278" s="61">
        <v>1</v>
      </c>
      <c r="S1278" s="61">
        <v>1</v>
      </c>
      <c r="T1278" s="61">
        <v>0</v>
      </c>
      <c r="U1278" s="61">
        <v>2</v>
      </c>
      <c r="V1278" s="61">
        <v>2</v>
      </c>
      <c r="W1278" s="61">
        <v>3</v>
      </c>
      <c r="X1278" s="61">
        <v>3</v>
      </c>
      <c r="Y1278" s="61">
        <v>2</v>
      </c>
      <c r="Z1278" s="61">
        <v>1</v>
      </c>
      <c r="AA1278" s="61">
        <v>4</v>
      </c>
      <c r="AB1278" s="61">
        <v>1</v>
      </c>
      <c r="AC1278" s="61">
        <v>0</v>
      </c>
      <c r="AD1278" s="50">
        <f t="shared" si="927"/>
        <v>20</v>
      </c>
      <c r="AE1278" s="51" t="s">
        <v>22</v>
      </c>
      <c r="AF1278" s="52">
        <f t="shared" si="884"/>
        <v>8.6220429456634995E-2</v>
      </c>
      <c r="AG1278" s="53">
        <f t="shared" si="924"/>
        <v>0.20550226935724744</v>
      </c>
      <c r="AH1278" s="53">
        <f t="shared" si="885"/>
        <v>0.20550226935724744</v>
      </c>
      <c r="AI1278" s="53">
        <f t="shared" si="886"/>
        <v>0.18026274165982084</v>
      </c>
      <c r="AJ1278" s="53">
        <f t="shared" si="887"/>
        <v>0.18666982889630068</v>
      </c>
      <c r="AK1278" s="53">
        <f t="shared" si="888"/>
        <v>0.21472171352174196</v>
      </c>
      <c r="AL1278" s="53">
        <f t="shared" si="889"/>
        <v>0.21776827182542363</v>
      </c>
      <c r="AM1278" s="53">
        <f t="shared" si="890"/>
        <v>0.20932783480686973</v>
      </c>
      <c r="AN1278" s="53">
        <f t="shared" si="891"/>
        <v>0.25341660198886867</v>
      </c>
      <c r="AO1278" s="53">
        <f t="shared" si="892"/>
        <v>0.24170763359238631</v>
      </c>
      <c r="AP1278" s="53">
        <f t="shared" si="893"/>
        <v>0.24758222929475052</v>
      </c>
      <c r="AQ1278" s="53">
        <f t="shared" si="894"/>
        <v>0.24646920523261476</v>
      </c>
      <c r="AR1278" s="53">
        <f t="shared" si="895"/>
        <v>0.25277673642514836</v>
      </c>
      <c r="AS1278" s="53">
        <f t="shared" si="896"/>
        <v>0.26146273985313895</v>
      </c>
      <c r="AT1278" s="54">
        <f t="shared" si="897"/>
        <v>0.81713740986134664</v>
      </c>
      <c r="AU1278" s="54">
        <f t="shared" si="898"/>
        <v>0.81713740986134664</v>
      </c>
      <c r="AV1278" s="54">
        <f t="shared" si="899"/>
        <v>0.71677763109439974</v>
      </c>
      <c r="AW1278" s="54">
        <f t="shared" si="900"/>
        <v>0.74225409267094533</v>
      </c>
      <c r="AX1278" s="54">
        <f t="shared" si="901"/>
        <v>0.85379662899551567</v>
      </c>
      <c r="AY1278" s="54">
        <f t="shared" si="902"/>
        <v>0.86591064004292806</v>
      </c>
      <c r="AZ1278" s="54">
        <f t="shared" si="903"/>
        <v>0.83234898223247755</v>
      </c>
      <c r="BA1278" s="54">
        <f t="shared" si="904"/>
        <v>1.0076588760441587</v>
      </c>
      <c r="BB1278" s="54">
        <f t="shared" si="905"/>
        <v>0.9611005770162433</v>
      </c>
      <c r="BC1278" s="54">
        <f t="shared" si="906"/>
        <v>0.98445969578036507</v>
      </c>
      <c r="BD1278" s="54">
        <f t="shared" si="907"/>
        <v>0.98003398504689432</v>
      </c>
      <c r="BE1278" s="54">
        <f t="shared" si="908"/>
        <v>1.0051145825381393</v>
      </c>
      <c r="BF1278" s="54">
        <f t="shared" si="909"/>
        <v>1.0396526845522653</v>
      </c>
      <c r="BG1278" s="55">
        <f t="shared" si="928"/>
        <v>11.623383195737025</v>
      </c>
      <c r="BH1278" s="56">
        <f t="shared" si="925"/>
        <v>0</v>
      </c>
      <c r="BI1278" s="56">
        <f t="shared" si="910"/>
        <v>-0.20194800993942311</v>
      </c>
      <c r="BJ1278" s="56">
        <f t="shared" si="911"/>
        <v>-0.33298962442888913</v>
      </c>
      <c r="BK1278" s="56">
        <f t="shared" si="912"/>
        <v>0</v>
      </c>
      <c r="BL1278" s="56">
        <f t="shared" si="913"/>
        <v>-0.3161245058055156</v>
      </c>
      <c r="BM1278" s="56">
        <f t="shared" si="914"/>
        <v>-0.28794712552250507</v>
      </c>
      <c r="BN1278" s="56">
        <f t="shared" si="915"/>
        <v>-0.55051042892025903</v>
      </c>
      <c r="BO1278" s="56">
        <f t="shared" si="916"/>
        <v>2.2889087251472144E-2</v>
      </c>
      <c r="BP1278" s="56">
        <f t="shared" si="917"/>
        <v>-7.9352433564833111E-2</v>
      </c>
      <c r="BQ1278" s="56">
        <f t="shared" si="918"/>
        <v>-1.566232051155006E-2</v>
      </c>
      <c r="BR1278" s="56">
        <f t="shared" si="919"/>
        <v>-8.0672117198115789E-2</v>
      </c>
      <c r="BS1278" s="56">
        <f t="shared" si="920"/>
        <v>5.1015474878712691E-3</v>
      </c>
      <c r="BT1278" s="56">
        <f t="shared" si="921"/>
        <v>0</v>
      </c>
      <c r="BU1278" s="57">
        <f t="shared" si="929"/>
        <v>-1.8372159311517473</v>
      </c>
      <c r="BV1278" s="58">
        <f t="shared" si="926"/>
        <v>2.4912125693497527</v>
      </c>
      <c r="BW1278" s="59">
        <f t="shared" si="922"/>
        <v>-12.487968167462974</v>
      </c>
      <c r="BX1278" s="68">
        <f t="shared" si="923"/>
        <v>8.3766168042629747</v>
      </c>
    </row>
    <row r="1279" spans="1:76">
      <c r="A1279" s="49">
        <v>5167</v>
      </c>
      <c r="B1279" s="86">
        <v>6.6869300911854113E-2</v>
      </c>
      <c r="C1279" s="60">
        <v>0.1151012891344383</v>
      </c>
      <c r="D1279" s="60">
        <v>0.1151012891344383</v>
      </c>
      <c r="E1279" s="60">
        <v>9.668508287292818E-2</v>
      </c>
      <c r="F1279" s="60">
        <v>0.10128913443830571</v>
      </c>
      <c r="G1279" s="60">
        <v>0.1220073664825046</v>
      </c>
      <c r="H1279" s="60">
        <v>0.12430939226519337</v>
      </c>
      <c r="I1279" s="60">
        <v>0.11795580110497238</v>
      </c>
      <c r="J1279" s="60">
        <v>0.14502762430939226</v>
      </c>
      <c r="K1279" s="60">
        <v>0.14042357274401474</v>
      </c>
      <c r="L1279" s="60">
        <v>0.1427255985267035</v>
      </c>
      <c r="M1279" s="60">
        <v>0.14406077348066298</v>
      </c>
      <c r="N1279" s="60">
        <v>0.1427255985267035</v>
      </c>
      <c r="O1279" s="60">
        <v>0.14926335174953959</v>
      </c>
      <c r="P1279" s="117">
        <v>0.12743660575152288</v>
      </c>
      <c r="Q1279" s="61">
        <v>0</v>
      </c>
      <c r="R1279" s="61">
        <v>2</v>
      </c>
      <c r="S1279" s="61">
        <v>0</v>
      </c>
      <c r="T1279" s="61">
        <v>0</v>
      </c>
      <c r="U1279" s="61">
        <v>2</v>
      </c>
      <c r="V1279" s="61">
        <v>0</v>
      </c>
      <c r="W1279" s="61">
        <v>0</v>
      </c>
      <c r="X1279" s="61">
        <v>2</v>
      </c>
      <c r="Y1279" s="61">
        <v>0</v>
      </c>
      <c r="Z1279" s="61">
        <v>0</v>
      </c>
      <c r="AA1279" s="61">
        <v>0</v>
      </c>
      <c r="AB1279" s="61">
        <v>2</v>
      </c>
      <c r="AC1279" s="61">
        <v>0</v>
      </c>
      <c r="AD1279" s="50">
        <f t="shared" si="927"/>
        <v>8</v>
      </c>
      <c r="AE1279" s="51" t="s">
        <v>22</v>
      </c>
      <c r="AF1279" s="52">
        <f t="shared" si="884"/>
        <v>8.2201914432393469E-2</v>
      </c>
      <c r="AG1279" s="53">
        <f t="shared" si="924"/>
        <v>0.20550226935724744</v>
      </c>
      <c r="AH1279" s="53">
        <f t="shared" si="885"/>
        <v>0.20550226935724744</v>
      </c>
      <c r="AI1279" s="53">
        <f t="shared" si="886"/>
        <v>0.18026274165982084</v>
      </c>
      <c r="AJ1279" s="53">
        <f t="shared" si="887"/>
        <v>0.18666982889630068</v>
      </c>
      <c r="AK1279" s="53">
        <f t="shared" si="888"/>
        <v>0.21472171352174196</v>
      </c>
      <c r="AL1279" s="53">
        <f t="shared" si="889"/>
        <v>0.21776827182542363</v>
      </c>
      <c r="AM1279" s="53">
        <f t="shared" si="890"/>
        <v>0.20932783480686973</v>
      </c>
      <c r="AN1279" s="53">
        <f t="shared" si="891"/>
        <v>0.24465007042878845</v>
      </c>
      <c r="AO1279" s="53">
        <f t="shared" si="892"/>
        <v>0.23875468630833235</v>
      </c>
      <c r="AP1279" s="53">
        <f t="shared" si="893"/>
        <v>0.24170763359238631</v>
      </c>
      <c r="AQ1279" s="53">
        <f t="shared" si="894"/>
        <v>0.24341551202350625</v>
      </c>
      <c r="AR1279" s="53">
        <f t="shared" si="895"/>
        <v>0.24170763359238631</v>
      </c>
      <c r="AS1279" s="53">
        <f t="shared" si="896"/>
        <v>0.25003746417115541</v>
      </c>
      <c r="AT1279" s="54">
        <f t="shared" si="897"/>
        <v>0.77905271254434738</v>
      </c>
      <c r="AU1279" s="54">
        <f t="shared" si="898"/>
        <v>0.77905271254434738</v>
      </c>
      <c r="AV1279" s="54">
        <f t="shared" si="899"/>
        <v>0.68337044792742418</v>
      </c>
      <c r="AW1279" s="54">
        <f t="shared" si="900"/>
        <v>0.70765951639708025</v>
      </c>
      <c r="AX1279" s="54">
        <f t="shared" si="901"/>
        <v>0.81400333867108177</v>
      </c>
      <c r="AY1279" s="54">
        <f t="shared" si="902"/>
        <v>0.82555274646025667</v>
      </c>
      <c r="AZ1279" s="54">
        <f t="shared" si="903"/>
        <v>0.79355531219867603</v>
      </c>
      <c r="BA1279" s="54">
        <f t="shared" si="904"/>
        <v>0.92746080901121475</v>
      </c>
      <c r="BB1279" s="54">
        <f t="shared" si="905"/>
        <v>0.90511159114176143</v>
      </c>
      <c r="BC1279" s="54">
        <f t="shared" si="906"/>
        <v>0.91630612246658827</v>
      </c>
      <c r="BD1279" s="54">
        <f t="shared" si="907"/>
        <v>0.92278063648836273</v>
      </c>
      <c r="BE1279" s="54">
        <f t="shared" si="908"/>
        <v>0.91630612246658827</v>
      </c>
      <c r="BF1279" s="54">
        <f t="shared" si="909"/>
        <v>0.9478842511545188</v>
      </c>
      <c r="BG1279" s="55">
        <f t="shared" si="928"/>
        <v>10.918096319472248</v>
      </c>
      <c r="BH1279" s="56">
        <f t="shared" si="925"/>
        <v>0</v>
      </c>
      <c r="BI1279" s="56">
        <f t="shared" si="910"/>
        <v>-0.4993531369262959</v>
      </c>
      <c r="BJ1279" s="56">
        <f t="shared" si="911"/>
        <v>0</v>
      </c>
      <c r="BK1279" s="56">
        <f t="shared" si="912"/>
        <v>0</v>
      </c>
      <c r="BL1279" s="56">
        <f t="shared" si="913"/>
        <v>-0.41158162285296523</v>
      </c>
      <c r="BM1279" s="56">
        <f t="shared" si="914"/>
        <v>0</v>
      </c>
      <c r="BN1279" s="56">
        <f t="shared" si="915"/>
        <v>0</v>
      </c>
      <c r="BO1279" s="56">
        <f t="shared" si="916"/>
        <v>-0.15060947965727725</v>
      </c>
      <c r="BP1279" s="56">
        <f t="shared" si="917"/>
        <v>0</v>
      </c>
      <c r="BQ1279" s="56">
        <f t="shared" si="918"/>
        <v>0</v>
      </c>
      <c r="BR1279" s="56">
        <f t="shared" si="919"/>
        <v>0</v>
      </c>
      <c r="BS1279" s="56">
        <f t="shared" si="920"/>
        <v>-0.1748095506122827</v>
      </c>
      <c r="BT1279" s="56">
        <f t="shared" si="921"/>
        <v>0</v>
      </c>
      <c r="BU1279" s="57">
        <f t="shared" si="929"/>
        <v>-1.2363537900488211</v>
      </c>
      <c r="BV1279" s="58">
        <f t="shared" si="926"/>
        <v>2.365755821253003</v>
      </c>
      <c r="BW1279" s="59">
        <f t="shared" si="922"/>
        <v>-12.573184329526841</v>
      </c>
      <c r="BX1279" s="68">
        <f t="shared" si="923"/>
        <v>2.918096319472248</v>
      </c>
    </row>
    <row r="1280" spans="1:76">
      <c r="A1280" s="49">
        <v>5168</v>
      </c>
      <c r="B1280" s="86">
        <v>3.3434650455927056E-2</v>
      </c>
      <c r="C1280" s="60">
        <v>0.1151012891344383</v>
      </c>
      <c r="D1280" s="60">
        <v>0.1151012891344383</v>
      </c>
      <c r="E1280" s="60">
        <v>9.668508287292818E-2</v>
      </c>
      <c r="F1280" s="60">
        <v>0.10128913443830571</v>
      </c>
      <c r="G1280" s="60">
        <v>0.1220073664825046</v>
      </c>
      <c r="H1280" s="60">
        <v>0.12430939226519337</v>
      </c>
      <c r="I1280" s="60">
        <v>0.11795580110497238</v>
      </c>
      <c r="J1280" s="60">
        <v>0.14502762430939226</v>
      </c>
      <c r="K1280" s="60">
        <v>0.14042357274401474</v>
      </c>
      <c r="L1280" s="60">
        <v>0.1427255985267035</v>
      </c>
      <c r="M1280" s="60">
        <v>0.14406077348066298</v>
      </c>
      <c r="N1280" s="60">
        <v>0.1427255985267035</v>
      </c>
      <c r="O1280" s="60">
        <v>0.14926335174953959</v>
      </c>
      <c r="P1280" s="117">
        <v>0.12743660575152288</v>
      </c>
      <c r="Q1280" s="61">
        <v>0</v>
      </c>
      <c r="R1280" s="61">
        <v>0</v>
      </c>
      <c r="S1280" s="61">
        <v>0</v>
      </c>
      <c r="T1280" s="61">
        <v>0</v>
      </c>
      <c r="U1280" s="61">
        <v>1</v>
      </c>
      <c r="V1280" s="61">
        <v>0</v>
      </c>
      <c r="W1280" s="61">
        <v>0</v>
      </c>
      <c r="X1280" s="61">
        <v>0</v>
      </c>
      <c r="Y1280" s="61">
        <v>0</v>
      </c>
      <c r="Z1280" s="61">
        <v>1</v>
      </c>
      <c r="AA1280" s="61">
        <v>0</v>
      </c>
      <c r="AB1280" s="61">
        <v>1</v>
      </c>
      <c r="AC1280" s="61">
        <v>0</v>
      </c>
      <c r="AD1280" s="50">
        <f t="shared" si="927"/>
        <v>3</v>
      </c>
      <c r="AE1280" s="51" t="s">
        <v>22</v>
      </c>
      <c r="AF1280" s="52">
        <f t="shared" si="884"/>
        <v>4.3333686584369153E-2</v>
      </c>
      <c r="AG1280" s="53">
        <f t="shared" si="924"/>
        <v>0.20550226935724744</v>
      </c>
      <c r="AH1280" s="53">
        <f t="shared" si="885"/>
        <v>0.20550226935724744</v>
      </c>
      <c r="AI1280" s="53">
        <f t="shared" si="886"/>
        <v>0.18026274165982084</v>
      </c>
      <c r="AJ1280" s="53">
        <f t="shared" si="887"/>
        <v>0.18666982889630068</v>
      </c>
      <c r="AK1280" s="53">
        <f t="shared" si="888"/>
        <v>0.21472171352174196</v>
      </c>
      <c r="AL1280" s="53">
        <f t="shared" si="889"/>
        <v>0.21776827182542363</v>
      </c>
      <c r="AM1280" s="53">
        <f t="shared" si="890"/>
        <v>0.20932783480686973</v>
      </c>
      <c r="AN1280" s="53">
        <f t="shared" si="891"/>
        <v>0.24465007042878845</v>
      </c>
      <c r="AO1280" s="53">
        <f t="shared" si="892"/>
        <v>0.23875468630833235</v>
      </c>
      <c r="AP1280" s="53">
        <f t="shared" si="893"/>
        <v>0.24170763359238631</v>
      </c>
      <c r="AQ1280" s="53">
        <f t="shared" si="894"/>
        <v>0.24341551202350625</v>
      </c>
      <c r="AR1280" s="53">
        <f t="shared" si="895"/>
        <v>0.24170763359238631</v>
      </c>
      <c r="AS1280" s="53">
        <f t="shared" si="896"/>
        <v>0.25003746417115541</v>
      </c>
      <c r="AT1280" s="54">
        <f t="shared" si="897"/>
        <v>0.41068661613549745</v>
      </c>
      <c r="AU1280" s="54">
        <f t="shared" si="898"/>
        <v>0.41068661613549745</v>
      </c>
      <c r="AV1280" s="54">
        <f t="shared" si="899"/>
        <v>0.36024660758797755</v>
      </c>
      <c r="AW1280" s="54">
        <f t="shared" si="900"/>
        <v>0.3730508699674871</v>
      </c>
      <c r="AX1280" s="54">
        <f t="shared" si="901"/>
        <v>0.42911124151023849</v>
      </c>
      <c r="AY1280" s="54">
        <f t="shared" si="902"/>
        <v>0.43519964493523167</v>
      </c>
      <c r="AZ1280" s="54">
        <f t="shared" si="903"/>
        <v>0.4183318286882553</v>
      </c>
      <c r="BA1280" s="54">
        <f t="shared" si="904"/>
        <v>0.48892165461707993</v>
      </c>
      <c r="BB1280" s="54">
        <f t="shared" si="905"/>
        <v>0.47714000683858215</v>
      </c>
      <c r="BC1280" s="54">
        <f t="shared" si="906"/>
        <v>0.48304133304538133</v>
      </c>
      <c r="BD1280" s="54">
        <f t="shared" si="907"/>
        <v>0.48645444773185775</v>
      </c>
      <c r="BE1280" s="54">
        <f t="shared" si="908"/>
        <v>0.48304133304538133</v>
      </c>
      <c r="BF1280" s="54">
        <f t="shared" si="909"/>
        <v>0.49968810752663856</v>
      </c>
      <c r="BG1280" s="55">
        <f t="shared" si="928"/>
        <v>5.7556003077651061</v>
      </c>
      <c r="BH1280" s="56">
        <f t="shared" si="925"/>
        <v>0</v>
      </c>
      <c r="BI1280" s="56">
        <f t="shared" si="910"/>
        <v>0</v>
      </c>
      <c r="BJ1280" s="56">
        <f t="shared" si="911"/>
        <v>0</v>
      </c>
      <c r="BK1280" s="56">
        <f t="shared" si="912"/>
        <v>0</v>
      </c>
      <c r="BL1280" s="56">
        <f t="shared" si="913"/>
        <v>-0.84603908944797845</v>
      </c>
      <c r="BM1280" s="56">
        <f t="shared" si="914"/>
        <v>0</v>
      </c>
      <c r="BN1280" s="56">
        <f t="shared" si="915"/>
        <v>0</v>
      </c>
      <c r="BO1280" s="56">
        <f t="shared" si="916"/>
        <v>0</v>
      </c>
      <c r="BP1280" s="56">
        <f t="shared" si="917"/>
        <v>0</v>
      </c>
      <c r="BQ1280" s="56">
        <f t="shared" si="918"/>
        <v>-0.72765305332763719</v>
      </c>
      <c r="BR1280" s="56">
        <f t="shared" si="919"/>
        <v>0</v>
      </c>
      <c r="BS1280" s="56">
        <f t="shared" si="920"/>
        <v>-0.72765305332763719</v>
      </c>
      <c r="BT1280" s="56">
        <f t="shared" si="921"/>
        <v>0</v>
      </c>
      <c r="BU1280" s="57">
        <f t="shared" si="929"/>
        <v>-2.3013451961032527</v>
      </c>
      <c r="BV1280" s="58">
        <f t="shared" si="926"/>
        <v>1.1828779106265015</v>
      </c>
      <c r="BW1280" s="59">
        <f t="shared" si="922"/>
        <v>-8.0988795795896245</v>
      </c>
      <c r="BX1280" s="68">
        <f t="shared" si="923"/>
        <v>2.7556003077651061</v>
      </c>
    </row>
    <row r="1281" spans="1:76">
      <c r="A1281" s="49">
        <v>5169</v>
      </c>
      <c r="B1281" s="86">
        <v>1.1144883485309018E-2</v>
      </c>
      <c r="C1281" s="60">
        <v>0.1151012891344383</v>
      </c>
      <c r="D1281" s="60">
        <v>0.1151012891344383</v>
      </c>
      <c r="E1281" s="60">
        <v>9.898710865561694E-2</v>
      </c>
      <c r="F1281" s="60">
        <v>0.10359116022099447</v>
      </c>
      <c r="G1281" s="60">
        <v>0.12430939226519337</v>
      </c>
      <c r="H1281" s="60">
        <v>0.12661141804788215</v>
      </c>
      <c r="I1281" s="60">
        <v>0.12039594843462247</v>
      </c>
      <c r="J1281" s="60">
        <v>0.1427255985267035</v>
      </c>
      <c r="K1281" s="60">
        <v>0.13812154696132597</v>
      </c>
      <c r="L1281" s="60">
        <v>0.1427255985267035</v>
      </c>
      <c r="M1281" s="60">
        <v>0.14171270718232043</v>
      </c>
      <c r="N1281" s="60">
        <v>0.14042357274401474</v>
      </c>
      <c r="O1281" s="60">
        <v>0.1468232044198895</v>
      </c>
      <c r="P1281" s="117">
        <v>0.12743306417339564</v>
      </c>
      <c r="Q1281" s="61">
        <v>0</v>
      </c>
      <c r="R1281" s="61">
        <v>0</v>
      </c>
      <c r="S1281" s="61">
        <v>0</v>
      </c>
      <c r="T1281" s="61">
        <v>0</v>
      </c>
      <c r="U1281" s="61">
        <v>0</v>
      </c>
      <c r="V1281" s="61">
        <v>0</v>
      </c>
      <c r="W1281" s="61">
        <v>0</v>
      </c>
      <c r="X1281" s="61">
        <v>0</v>
      </c>
      <c r="Y1281" s="61">
        <v>1</v>
      </c>
      <c r="Z1281" s="61">
        <v>0</v>
      </c>
      <c r="AA1281" s="61">
        <v>0</v>
      </c>
      <c r="AB1281" s="61">
        <v>0</v>
      </c>
      <c r="AC1281" s="61">
        <v>0</v>
      </c>
      <c r="AD1281" s="50">
        <f t="shared" si="927"/>
        <v>1</v>
      </c>
      <c r="AE1281" s="51" t="s">
        <v>22</v>
      </c>
      <c r="AF1281" s="52">
        <f t="shared" si="884"/>
        <v>1.5707853369176294E-2</v>
      </c>
      <c r="AG1281" s="53">
        <f t="shared" si="924"/>
        <v>0.20550226935724744</v>
      </c>
      <c r="AH1281" s="53">
        <f t="shared" si="885"/>
        <v>0.20550226935724744</v>
      </c>
      <c r="AI1281" s="53">
        <f t="shared" si="886"/>
        <v>0.18347496915244943</v>
      </c>
      <c r="AJ1281" s="53">
        <f t="shared" si="887"/>
        <v>0.18984785273053276</v>
      </c>
      <c r="AK1281" s="53">
        <f t="shared" si="888"/>
        <v>0.21776827182542363</v>
      </c>
      <c r="AL1281" s="53">
        <f t="shared" si="889"/>
        <v>0.22080210038043391</v>
      </c>
      <c r="AM1281" s="53">
        <f t="shared" si="890"/>
        <v>0.21258137147112691</v>
      </c>
      <c r="AN1281" s="53">
        <f t="shared" si="891"/>
        <v>0.24170763359238631</v>
      </c>
      <c r="AO1281" s="53">
        <f t="shared" si="892"/>
        <v>0.23579098736269424</v>
      </c>
      <c r="AP1281" s="53">
        <f t="shared" si="893"/>
        <v>0.24170763359238631</v>
      </c>
      <c r="AQ1281" s="53">
        <f t="shared" si="894"/>
        <v>0.24040964573226342</v>
      </c>
      <c r="AR1281" s="53">
        <f t="shared" si="895"/>
        <v>0.23875468630833235</v>
      </c>
      <c r="AS1281" s="53">
        <f t="shared" si="896"/>
        <v>0.24693802465616727</v>
      </c>
      <c r="AT1281" s="54">
        <f t="shared" si="897"/>
        <v>0.14886813597960807</v>
      </c>
      <c r="AU1281" s="54">
        <f t="shared" si="898"/>
        <v>0.14886813597960807</v>
      </c>
      <c r="AV1281" s="54">
        <f t="shared" si="899"/>
        <v>0.13291131403108261</v>
      </c>
      <c r="AW1281" s="54">
        <f t="shared" si="900"/>
        <v>0.13752790197462039</v>
      </c>
      <c r="AX1281" s="54">
        <f t="shared" si="901"/>
        <v>0.1577537649756767</v>
      </c>
      <c r="AY1281" s="54">
        <f t="shared" si="902"/>
        <v>0.1599515042185507</v>
      </c>
      <c r="AZ1281" s="54">
        <f t="shared" si="903"/>
        <v>0.1539963165072426</v>
      </c>
      <c r="BA1281" s="54">
        <f t="shared" si="904"/>
        <v>0.17509570564589805</v>
      </c>
      <c r="BB1281" s="54">
        <f t="shared" si="905"/>
        <v>0.17080962112615075</v>
      </c>
      <c r="BC1281" s="54">
        <f t="shared" si="906"/>
        <v>0.17509570564589805</v>
      </c>
      <c r="BD1281" s="54">
        <f t="shared" si="907"/>
        <v>0.17415542876299539</v>
      </c>
      <c r="BE1281" s="54">
        <f t="shared" si="908"/>
        <v>0.17295655769780918</v>
      </c>
      <c r="BF1281" s="54">
        <f t="shared" si="909"/>
        <v>0.17888465926935354</v>
      </c>
      <c r="BG1281" s="55">
        <f t="shared" si="928"/>
        <v>2.0868747518144937</v>
      </c>
      <c r="BH1281" s="56">
        <f t="shared" si="925"/>
        <v>0</v>
      </c>
      <c r="BI1281" s="56">
        <f t="shared" si="910"/>
        <v>0</v>
      </c>
      <c r="BJ1281" s="56">
        <f t="shared" si="911"/>
        <v>0</v>
      </c>
      <c r="BK1281" s="56">
        <f t="shared" si="912"/>
        <v>0</v>
      </c>
      <c r="BL1281" s="56">
        <f t="shared" si="913"/>
        <v>0</v>
      </c>
      <c r="BM1281" s="56">
        <f t="shared" si="914"/>
        <v>0</v>
      </c>
      <c r="BN1281" s="56">
        <f t="shared" si="915"/>
        <v>0</v>
      </c>
      <c r="BO1281" s="56">
        <f t="shared" si="916"/>
        <v>0</v>
      </c>
      <c r="BP1281" s="56">
        <f t="shared" si="917"/>
        <v>-1.7672056694357299</v>
      </c>
      <c r="BQ1281" s="56">
        <f t="shared" si="918"/>
        <v>0</v>
      </c>
      <c r="BR1281" s="56">
        <f t="shared" si="919"/>
        <v>0</v>
      </c>
      <c r="BS1281" s="56">
        <f t="shared" si="920"/>
        <v>0</v>
      </c>
      <c r="BT1281" s="56">
        <f t="shared" si="921"/>
        <v>0</v>
      </c>
      <c r="BU1281" s="57">
        <f t="shared" si="929"/>
        <v>-1.7672056694357299</v>
      </c>
      <c r="BV1281" s="58">
        <f t="shared" si="926"/>
        <v>0.39429263687550048</v>
      </c>
      <c r="BW1281" s="59">
        <f t="shared" si="922"/>
        <v>-4.3318551127256848</v>
      </c>
      <c r="BX1281" s="68">
        <f t="shared" si="923"/>
        <v>1.0868747518144937</v>
      </c>
    </row>
    <row r="1282" spans="1:76">
      <c r="A1282" s="49">
        <v>5170</v>
      </c>
      <c r="B1282" s="86">
        <v>0.10182370820668693</v>
      </c>
      <c r="C1282" s="60">
        <v>0.1151012891344383</v>
      </c>
      <c r="D1282" s="60">
        <v>0.1151012891344383</v>
      </c>
      <c r="E1282" s="60">
        <v>9.898710865561694E-2</v>
      </c>
      <c r="F1282" s="60">
        <v>0.10359116022099447</v>
      </c>
      <c r="G1282" s="60">
        <v>0.12430939226519337</v>
      </c>
      <c r="H1282" s="60">
        <v>0.12661141804788215</v>
      </c>
      <c r="I1282" s="60">
        <v>0.12039594843462247</v>
      </c>
      <c r="J1282" s="60">
        <v>0.15193370165745856</v>
      </c>
      <c r="K1282" s="60">
        <v>0.14732965009208104</v>
      </c>
      <c r="L1282" s="60">
        <v>0.15423572744014732</v>
      </c>
      <c r="M1282" s="60">
        <v>0.15115101289134439</v>
      </c>
      <c r="N1282" s="60">
        <v>0.15851749539594842</v>
      </c>
      <c r="O1282" s="60">
        <v>0.16579189686924495</v>
      </c>
      <c r="P1282" s="117">
        <v>0.13331208386457005</v>
      </c>
      <c r="Q1282" s="61">
        <v>0</v>
      </c>
      <c r="R1282" s="61">
        <v>1</v>
      </c>
      <c r="S1282" s="61">
        <v>0</v>
      </c>
      <c r="T1282" s="61">
        <v>1</v>
      </c>
      <c r="U1282" s="61">
        <v>0</v>
      </c>
      <c r="V1282" s="61">
        <v>0</v>
      </c>
      <c r="W1282" s="61">
        <v>1</v>
      </c>
      <c r="X1282" s="61">
        <v>1</v>
      </c>
      <c r="Y1282" s="61">
        <v>1</v>
      </c>
      <c r="Z1282" s="61">
        <v>1</v>
      </c>
      <c r="AA1282" s="61">
        <v>0</v>
      </c>
      <c r="AB1282" s="61">
        <v>1</v>
      </c>
      <c r="AC1282" s="61">
        <v>4</v>
      </c>
      <c r="AD1282" s="50">
        <f t="shared" si="927"/>
        <v>11</v>
      </c>
      <c r="AE1282" s="51" t="s">
        <v>22</v>
      </c>
      <c r="AF1282" s="52">
        <f t="shared" si="884"/>
        <v>0.1212179369630226</v>
      </c>
      <c r="AG1282" s="53">
        <f t="shared" si="924"/>
        <v>0.20550226935724744</v>
      </c>
      <c r="AH1282" s="53">
        <f t="shared" si="885"/>
        <v>0.20550226935724744</v>
      </c>
      <c r="AI1282" s="53">
        <f t="shared" si="886"/>
        <v>0.18347496915244943</v>
      </c>
      <c r="AJ1282" s="53">
        <f t="shared" si="887"/>
        <v>0.18984785273053276</v>
      </c>
      <c r="AK1282" s="53">
        <f t="shared" si="888"/>
        <v>0.21776827182542363</v>
      </c>
      <c r="AL1282" s="53">
        <f t="shared" si="889"/>
        <v>0.22080210038043391</v>
      </c>
      <c r="AM1282" s="53">
        <f t="shared" si="890"/>
        <v>0.21258137147112691</v>
      </c>
      <c r="AN1282" s="53">
        <f t="shared" si="891"/>
        <v>0.25341660198886867</v>
      </c>
      <c r="AO1282" s="53">
        <f t="shared" si="892"/>
        <v>0.24758222929475052</v>
      </c>
      <c r="AP1282" s="53">
        <f t="shared" si="893"/>
        <v>0.2563192409601428</v>
      </c>
      <c r="AQ1282" s="53">
        <f t="shared" si="894"/>
        <v>0.25242752164853155</v>
      </c>
      <c r="AR1282" s="53">
        <f t="shared" si="895"/>
        <v>0.26169322450915183</v>
      </c>
      <c r="AS1282" s="53">
        <f t="shared" si="896"/>
        <v>0.27075189598041483</v>
      </c>
      <c r="AT1282" s="54">
        <f t="shared" si="897"/>
        <v>1.1488195044136129</v>
      </c>
      <c r="AU1282" s="54">
        <f t="shared" si="898"/>
        <v>1.1488195044136129</v>
      </c>
      <c r="AV1282" s="54">
        <f t="shared" si="899"/>
        <v>1.0256802700684449</v>
      </c>
      <c r="AW1282" s="54">
        <f t="shared" si="900"/>
        <v>1.0613066063456951</v>
      </c>
      <c r="AX1282" s="54">
        <f t="shared" si="901"/>
        <v>1.2173901480405678</v>
      </c>
      <c r="AY1282" s="54">
        <f t="shared" si="902"/>
        <v>1.2343501622922053</v>
      </c>
      <c r="AZ1282" s="54">
        <f t="shared" si="903"/>
        <v>1.188393814748953</v>
      </c>
      <c r="BA1282" s="54">
        <f t="shared" si="904"/>
        <v>1.4166750373005874</v>
      </c>
      <c r="BB1282" s="54">
        <f t="shared" si="905"/>
        <v>1.384059138858273</v>
      </c>
      <c r="BC1282" s="54">
        <f t="shared" si="906"/>
        <v>1.4329016623149997</v>
      </c>
      <c r="BD1282" s="54">
        <f t="shared" si="907"/>
        <v>1.4111457806652943</v>
      </c>
      <c r="BE1282" s="54">
        <f t="shared" si="908"/>
        <v>1.4629438469429803</v>
      </c>
      <c r="BF1282" s="54">
        <f t="shared" si="909"/>
        <v>1.5135845454754664</v>
      </c>
      <c r="BG1282" s="55">
        <f t="shared" si="928"/>
        <v>16.646070021880693</v>
      </c>
      <c r="BH1282" s="56">
        <f t="shared" si="925"/>
        <v>0</v>
      </c>
      <c r="BI1282" s="56">
        <f t="shared" si="910"/>
        <v>0.13873489724361332</v>
      </c>
      <c r="BJ1282" s="56">
        <f t="shared" si="911"/>
        <v>0</v>
      </c>
      <c r="BK1282" s="56">
        <f t="shared" si="912"/>
        <v>5.950079653371633E-2</v>
      </c>
      <c r="BL1282" s="56">
        <f t="shared" si="913"/>
        <v>0</v>
      </c>
      <c r="BM1282" s="56">
        <f t="shared" si="914"/>
        <v>0</v>
      </c>
      <c r="BN1282" s="56">
        <f t="shared" si="915"/>
        <v>0.17260265990491599</v>
      </c>
      <c r="BO1282" s="56">
        <f t="shared" si="916"/>
        <v>0.34831260293352717</v>
      </c>
      <c r="BP1282" s="56">
        <f t="shared" si="917"/>
        <v>0.32502058667148637</v>
      </c>
      <c r="BQ1282" s="56">
        <f t="shared" si="918"/>
        <v>0.35970152284512769</v>
      </c>
      <c r="BR1282" s="56">
        <f t="shared" si="919"/>
        <v>0</v>
      </c>
      <c r="BS1282" s="56">
        <f t="shared" si="920"/>
        <v>0.38045073917080729</v>
      </c>
      <c r="BT1282" s="56">
        <f t="shared" si="921"/>
        <v>1.6579228352866615</v>
      </c>
      <c r="BU1282" s="57">
        <f t="shared" si="929"/>
        <v>3.4422466405898557</v>
      </c>
      <c r="BV1282" s="58">
        <f t="shared" si="926"/>
        <v>3.6024009096352541</v>
      </c>
      <c r="BW1282" s="59">
        <f t="shared" si="922"/>
        <v>-13.048341991877578</v>
      </c>
      <c r="BX1282" s="68">
        <f t="shared" si="923"/>
        <v>5.6460700218806927</v>
      </c>
    </row>
    <row r="1283" spans="1:76">
      <c r="A1283" s="49">
        <v>5171</v>
      </c>
      <c r="B1283" s="86">
        <v>2.3302938196555222E-2</v>
      </c>
      <c r="C1283" s="60">
        <v>4.6040515653775323E-2</v>
      </c>
      <c r="D1283" s="60">
        <v>4.6040515653775323E-2</v>
      </c>
      <c r="E1283" s="60">
        <v>4.5580110497237571E-2</v>
      </c>
      <c r="F1283" s="60">
        <v>4.5119705340699819E-2</v>
      </c>
      <c r="G1283" s="60">
        <v>6.4456721915285453E-2</v>
      </c>
      <c r="H1283" s="60">
        <v>6.2154696132596686E-2</v>
      </c>
      <c r="I1283" s="60">
        <v>6.0681399631675875E-2</v>
      </c>
      <c r="J1283" s="60">
        <v>5.7550644567219152E-2</v>
      </c>
      <c r="K1283" s="60">
        <v>7.1362799263351748E-2</v>
      </c>
      <c r="L1283" s="60">
        <v>6.4456721915285453E-2</v>
      </c>
      <c r="M1283" s="60">
        <v>7.2237569060773485E-2</v>
      </c>
      <c r="N1283" s="60">
        <v>6.2154696132596686E-2</v>
      </c>
      <c r="O1283" s="60">
        <v>6.4871086556169424E-2</v>
      </c>
      <c r="P1283" s="117">
        <v>5.866978325541862E-2</v>
      </c>
      <c r="Q1283" s="61">
        <v>0</v>
      </c>
      <c r="R1283" s="61">
        <v>0</v>
      </c>
      <c r="S1283" s="61">
        <v>0</v>
      </c>
      <c r="T1283" s="61">
        <v>0</v>
      </c>
      <c r="U1283" s="61">
        <v>0</v>
      </c>
      <c r="V1283" s="61">
        <v>0</v>
      </c>
      <c r="W1283" s="61">
        <v>0</v>
      </c>
      <c r="X1283" s="61">
        <v>0</v>
      </c>
      <c r="Y1283" s="61">
        <v>0</v>
      </c>
      <c r="Z1283" s="61">
        <v>0</v>
      </c>
      <c r="AA1283" s="61">
        <v>1</v>
      </c>
      <c r="AB1283" s="61">
        <v>0</v>
      </c>
      <c r="AC1283" s="61">
        <v>0</v>
      </c>
      <c r="AD1283" s="50">
        <f t="shared" si="927"/>
        <v>1</v>
      </c>
      <c r="AE1283" s="51" t="s">
        <v>22</v>
      </c>
      <c r="AF1283" s="52">
        <f t="shared" si="884"/>
        <v>3.1045951642943815E-2</v>
      </c>
      <c r="AG1283" s="53">
        <f t="shared" si="924"/>
        <v>0.10356395103147174</v>
      </c>
      <c r="AH1283" s="53">
        <f t="shared" si="885"/>
        <v>0.10356395103147174</v>
      </c>
      <c r="AI1283" s="53">
        <f t="shared" si="886"/>
        <v>0.10279221068189778</v>
      </c>
      <c r="AJ1283" s="53">
        <f t="shared" si="887"/>
        <v>0.10201853298787825</v>
      </c>
      <c r="AK1283" s="53">
        <f t="shared" si="888"/>
        <v>0.13308293966535642</v>
      </c>
      <c r="AL1283" s="53">
        <f t="shared" si="889"/>
        <v>0.12951906606781091</v>
      </c>
      <c r="AM1283" s="53">
        <f t="shared" si="890"/>
        <v>0.12722134116885372</v>
      </c>
      <c r="AN1283" s="53">
        <f t="shared" si="891"/>
        <v>0.12229280203756672</v>
      </c>
      <c r="AO1283" s="53">
        <f t="shared" si="892"/>
        <v>0.14359534879755556</v>
      </c>
      <c r="AP1283" s="53">
        <f t="shared" si="893"/>
        <v>0.13308293966535642</v>
      </c>
      <c r="AQ1283" s="53">
        <f t="shared" si="894"/>
        <v>0.14490896366828027</v>
      </c>
      <c r="AR1283" s="53">
        <f t="shared" si="895"/>
        <v>0.12951906606781091</v>
      </c>
      <c r="AS1283" s="53">
        <f t="shared" si="896"/>
        <v>0.13372112617223428</v>
      </c>
      <c r="AT1283" s="54">
        <f t="shared" si="897"/>
        <v>0.14827976094351056</v>
      </c>
      <c r="AU1283" s="54">
        <f t="shared" si="898"/>
        <v>0.14827976094351056</v>
      </c>
      <c r="AV1283" s="54">
        <f t="shared" si="899"/>
        <v>0.14717480624252088</v>
      </c>
      <c r="AW1283" s="54">
        <f t="shared" si="900"/>
        <v>0.14606707770982247</v>
      </c>
      <c r="AX1283" s="54">
        <f t="shared" si="901"/>
        <v>0.19054416409086142</v>
      </c>
      <c r="AY1283" s="54">
        <f t="shared" si="902"/>
        <v>0.18544151669460338</v>
      </c>
      <c r="AZ1283" s="54">
        <f t="shared" si="903"/>
        <v>0.1821517030544518</v>
      </c>
      <c r="BA1283" s="54">
        <f t="shared" si="904"/>
        <v>0.17509516845038003</v>
      </c>
      <c r="BB1283" s="54">
        <f t="shared" si="905"/>
        <v>0.2055955163957689</v>
      </c>
      <c r="BC1283" s="54">
        <f t="shared" si="906"/>
        <v>0.19054416409086142</v>
      </c>
      <c r="BD1283" s="54">
        <f t="shared" si="907"/>
        <v>0.20747631079442705</v>
      </c>
      <c r="BE1283" s="54">
        <f t="shared" si="908"/>
        <v>0.18544151669460338</v>
      </c>
      <c r="BF1283" s="54">
        <f t="shared" si="909"/>
        <v>0.19145790040291527</v>
      </c>
      <c r="BG1283" s="55">
        <f t="shared" si="928"/>
        <v>2.3035493665082369</v>
      </c>
      <c r="BH1283" s="56">
        <f t="shared" si="925"/>
        <v>0</v>
      </c>
      <c r="BI1283" s="56">
        <f t="shared" si="910"/>
        <v>0</v>
      </c>
      <c r="BJ1283" s="56">
        <f t="shared" si="911"/>
        <v>0</v>
      </c>
      <c r="BK1283" s="56">
        <f t="shared" si="912"/>
        <v>0</v>
      </c>
      <c r="BL1283" s="56">
        <f t="shared" si="913"/>
        <v>0</v>
      </c>
      <c r="BM1283" s="56">
        <f t="shared" si="914"/>
        <v>0</v>
      </c>
      <c r="BN1283" s="56">
        <f t="shared" si="915"/>
        <v>0</v>
      </c>
      <c r="BO1283" s="56">
        <f t="shared" si="916"/>
        <v>0</v>
      </c>
      <c r="BP1283" s="56">
        <f t="shared" si="917"/>
        <v>0</v>
      </c>
      <c r="BQ1283" s="56">
        <f t="shared" si="918"/>
        <v>0</v>
      </c>
      <c r="BR1283" s="56">
        <f t="shared" si="919"/>
        <v>-1.5727381106748208</v>
      </c>
      <c r="BS1283" s="56">
        <f t="shared" si="920"/>
        <v>0</v>
      </c>
      <c r="BT1283" s="56">
        <f t="shared" si="921"/>
        <v>0</v>
      </c>
      <c r="BU1283" s="57">
        <f t="shared" si="929"/>
        <v>-1.5727381106748208</v>
      </c>
      <c r="BV1283" s="58">
        <f t="shared" si="926"/>
        <v>0.82443005892150112</v>
      </c>
      <c r="BW1283" s="59">
        <f t="shared" si="922"/>
        <v>-4.0055247636107572</v>
      </c>
      <c r="BX1283" s="68">
        <f t="shared" si="923"/>
        <v>1.3035493665082369</v>
      </c>
    </row>
    <row r="1284" spans="1:76">
      <c r="A1284" s="49">
        <v>5172</v>
      </c>
      <c r="B1284" s="86">
        <v>1.2158054711246201E-2</v>
      </c>
      <c r="C1284" s="60">
        <v>4.6040515653775323E-2</v>
      </c>
      <c r="D1284" s="60">
        <v>4.6040515653775323E-2</v>
      </c>
      <c r="E1284" s="60">
        <v>9.2081031307550645E-2</v>
      </c>
      <c r="F1284" s="60">
        <v>9.2081031307550645E-2</v>
      </c>
      <c r="G1284" s="60">
        <v>0.11049723756906077</v>
      </c>
      <c r="H1284" s="60">
        <v>0.10128913443830571</v>
      </c>
      <c r="I1284" s="60">
        <v>0.10686003683241252</v>
      </c>
      <c r="J1284" s="60">
        <v>0.10128913443830571</v>
      </c>
      <c r="K1284" s="60">
        <v>0.12430939226519337</v>
      </c>
      <c r="L1284" s="60">
        <v>0.11279926335174954</v>
      </c>
      <c r="M1284" s="60">
        <v>0.12578268876611418</v>
      </c>
      <c r="N1284" s="60">
        <v>0.11975138121546962</v>
      </c>
      <c r="O1284" s="60">
        <v>0.12495395948434622</v>
      </c>
      <c r="P1284" s="117">
        <v>0.1002904094064315</v>
      </c>
      <c r="Q1284" s="61">
        <v>0</v>
      </c>
      <c r="R1284" s="61">
        <v>0</v>
      </c>
      <c r="S1284" s="61">
        <v>0</v>
      </c>
      <c r="T1284" s="61">
        <v>0</v>
      </c>
      <c r="U1284" s="61">
        <v>0</v>
      </c>
      <c r="V1284" s="61">
        <v>0</v>
      </c>
      <c r="W1284" s="61">
        <v>0</v>
      </c>
      <c r="X1284" s="61">
        <v>0</v>
      </c>
      <c r="Y1284" s="61">
        <v>1</v>
      </c>
      <c r="Z1284" s="61">
        <v>0</v>
      </c>
      <c r="AA1284" s="61">
        <v>0</v>
      </c>
      <c r="AB1284" s="61">
        <v>0</v>
      </c>
      <c r="AC1284" s="61">
        <v>0</v>
      </c>
      <c r="AD1284" s="50">
        <f t="shared" si="927"/>
        <v>1</v>
      </c>
      <c r="AE1284" s="51" t="s">
        <v>22</v>
      </c>
      <c r="AF1284" s="52">
        <f t="shared" si="884"/>
        <v>1.7022427392444424E-2</v>
      </c>
      <c r="AG1284" s="53">
        <f t="shared" si="924"/>
        <v>0.10356395103147174</v>
      </c>
      <c r="AH1284" s="53">
        <f t="shared" si="885"/>
        <v>0.10356395103147174</v>
      </c>
      <c r="AI1284" s="53">
        <f t="shared" si="886"/>
        <v>0.1737839089487313</v>
      </c>
      <c r="AJ1284" s="53">
        <f t="shared" si="887"/>
        <v>0.1737839089487313</v>
      </c>
      <c r="AK1284" s="53">
        <f t="shared" si="888"/>
        <v>0.19928583550856446</v>
      </c>
      <c r="AL1284" s="53">
        <f t="shared" si="889"/>
        <v>0.18666982889630068</v>
      </c>
      <c r="AM1284" s="53">
        <f t="shared" si="890"/>
        <v>0.19433270306486705</v>
      </c>
      <c r="AN1284" s="53">
        <f t="shared" si="891"/>
        <v>0.18666982889630068</v>
      </c>
      <c r="AO1284" s="53">
        <f t="shared" si="892"/>
        <v>0.21776827182542363</v>
      </c>
      <c r="AP1284" s="53">
        <f t="shared" si="893"/>
        <v>0.20240132443488459</v>
      </c>
      <c r="AQ1284" s="53">
        <f t="shared" si="894"/>
        <v>0.21971136826010906</v>
      </c>
      <c r="AR1284" s="53">
        <f t="shared" si="895"/>
        <v>0.21172341640086031</v>
      </c>
      <c r="AS1284" s="53">
        <f t="shared" si="896"/>
        <v>0.21861901305835804</v>
      </c>
      <c r="AT1284" s="54">
        <f t="shared" si="897"/>
        <v>8.1301468657141426E-2</v>
      </c>
      <c r="AU1284" s="54">
        <f t="shared" si="898"/>
        <v>8.1301468657141426E-2</v>
      </c>
      <c r="AV1284" s="54">
        <f t="shared" si="899"/>
        <v>0.13642668984516834</v>
      </c>
      <c r="AW1284" s="54">
        <f t="shared" si="900"/>
        <v>0.13642668984516834</v>
      </c>
      <c r="AX1284" s="54">
        <f t="shared" si="901"/>
        <v>0.1564466298170504</v>
      </c>
      <c r="AY1284" s="54">
        <f t="shared" si="902"/>
        <v>0.14654260572421182</v>
      </c>
      <c r="AZ1284" s="54">
        <f t="shared" si="903"/>
        <v>0.15255824068052973</v>
      </c>
      <c r="BA1284" s="54">
        <f t="shared" si="904"/>
        <v>0.14654260572421182</v>
      </c>
      <c r="BB1284" s="54">
        <f t="shared" si="905"/>
        <v>0.17095601461703841</v>
      </c>
      <c r="BC1284" s="54">
        <f t="shared" si="906"/>
        <v>0.15889240194887952</v>
      </c>
      <c r="BD1284" s="54">
        <f t="shared" si="907"/>
        <v>0.17248141599762473</v>
      </c>
      <c r="BE1284" s="54">
        <f t="shared" si="908"/>
        <v>0.16621058322954974</v>
      </c>
      <c r="BF1284" s="54">
        <f t="shared" si="909"/>
        <v>0.17162387743026514</v>
      </c>
      <c r="BG1284" s="55">
        <f t="shared" si="928"/>
        <v>1.8777106921739808</v>
      </c>
      <c r="BH1284" s="56">
        <f t="shared" si="925"/>
        <v>0</v>
      </c>
      <c r="BI1284" s="56">
        <f t="shared" si="910"/>
        <v>0</v>
      </c>
      <c r="BJ1284" s="56">
        <f t="shared" si="911"/>
        <v>0</v>
      </c>
      <c r="BK1284" s="56">
        <f t="shared" si="912"/>
        <v>0</v>
      </c>
      <c r="BL1284" s="56">
        <f t="shared" si="913"/>
        <v>0</v>
      </c>
      <c r="BM1284" s="56">
        <f t="shared" si="914"/>
        <v>0</v>
      </c>
      <c r="BN1284" s="56">
        <f t="shared" si="915"/>
        <v>0</v>
      </c>
      <c r="BO1284" s="56">
        <f t="shared" si="916"/>
        <v>0</v>
      </c>
      <c r="BP1284" s="56">
        <f t="shared" si="917"/>
        <v>-1.766348980029127</v>
      </c>
      <c r="BQ1284" s="56">
        <f t="shared" si="918"/>
        <v>0</v>
      </c>
      <c r="BR1284" s="56">
        <f t="shared" si="919"/>
        <v>0</v>
      </c>
      <c r="BS1284" s="56">
        <f t="shared" si="920"/>
        <v>0</v>
      </c>
      <c r="BT1284" s="56">
        <f t="shared" si="921"/>
        <v>0</v>
      </c>
      <c r="BU1284" s="57">
        <f t="shared" si="929"/>
        <v>-1.766348980029127</v>
      </c>
      <c r="BV1284" s="58">
        <f t="shared" si="926"/>
        <v>0.43013742204600047</v>
      </c>
      <c r="BW1284" s="59">
        <f t="shared" si="922"/>
        <v>-4.1689313293261119</v>
      </c>
      <c r="BX1284" s="68">
        <f t="shared" si="923"/>
        <v>0.87771069217398079</v>
      </c>
    </row>
    <row r="1285" spans="1:76">
      <c r="A1285" s="49">
        <v>5173</v>
      </c>
      <c r="B1285" s="86">
        <v>2.0263424518743669E-3</v>
      </c>
      <c r="C1285" s="60">
        <v>6.9060773480662987E-2</v>
      </c>
      <c r="D1285" s="60">
        <v>6.9060773480662987E-2</v>
      </c>
      <c r="E1285" s="60">
        <v>9.2081031307550645E-2</v>
      </c>
      <c r="F1285" s="60">
        <v>9.2081031307550645E-2</v>
      </c>
      <c r="G1285" s="60">
        <v>0.11049723756906077</v>
      </c>
      <c r="H1285" s="60">
        <v>0.10128913443830571</v>
      </c>
      <c r="I1285" s="60">
        <v>0.10686003683241252</v>
      </c>
      <c r="J1285" s="60">
        <v>0.10128913443830571</v>
      </c>
      <c r="K1285" s="60">
        <v>0.12430939226519337</v>
      </c>
      <c r="L1285" s="60">
        <v>0.11279926335174954</v>
      </c>
      <c r="M1285" s="60">
        <v>0.12578268876611418</v>
      </c>
      <c r="N1285" s="60">
        <v>0.11975138121546962</v>
      </c>
      <c r="O1285" s="60">
        <v>0.12495395948434622</v>
      </c>
      <c r="P1285" s="117">
        <v>0.10383198753364499</v>
      </c>
      <c r="Q1285" s="61">
        <v>0</v>
      </c>
      <c r="R1285" s="61">
        <v>0</v>
      </c>
      <c r="S1285" s="61">
        <v>0</v>
      </c>
      <c r="T1285" s="61">
        <v>0</v>
      </c>
      <c r="U1285" s="61">
        <v>0</v>
      </c>
      <c r="V1285" s="61">
        <v>0</v>
      </c>
      <c r="W1285" s="61">
        <v>2</v>
      </c>
      <c r="X1285" s="61">
        <v>0</v>
      </c>
      <c r="Y1285" s="61">
        <v>0</v>
      </c>
      <c r="Z1285" s="61">
        <v>0</v>
      </c>
      <c r="AA1285" s="61">
        <v>0</v>
      </c>
      <c r="AB1285" s="61">
        <v>0</v>
      </c>
      <c r="AC1285" s="61">
        <v>0</v>
      </c>
      <c r="AD1285" s="50">
        <f t="shared" si="927"/>
        <v>2</v>
      </c>
      <c r="AE1285" s="51" t="s">
        <v>22</v>
      </c>
      <c r="AF1285" s="52">
        <f t="shared" si="884"/>
        <v>3.2527927763516644E-3</v>
      </c>
      <c r="AG1285" s="53">
        <f t="shared" si="924"/>
        <v>0.1401197404391028</v>
      </c>
      <c r="AH1285" s="53">
        <f t="shared" si="885"/>
        <v>0.1401197404391028</v>
      </c>
      <c r="AI1285" s="53">
        <f t="shared" si="886"/>
        <v>0.1737839089487313</v>
      </c>
      <c r="AJ1285" s="53">
        <f t="shared" si="887"/>
        <v>0.1737839089487313</v>
      </c>
      <c r="AK1285" s="53">
        <f t="shared" si="888"/>
        <v>0.19928583550856446</v>
      </c>
      <c r="AL1285" s="53">
        <f t="shared" si="889"/>
        <v>0.18666982889630068</v>
      </c>
      <c r="AM1285" s="53">
        <f t="shared" si="890"/>
        <v>0.19433270306486705</v>
      </c>
      <c r="AN1285" s="53">
        <f t="shared" si="891"/>
        <v>0.18666982889630068</v>
      </c>
      <c r="AO1285" s="53">
        <f t="shared" si="892"/>
        <v>0.21776827182542363</v>
      </c>
      <c r="AP1285" s="53">
        <f t="shared" si="893"/>
        <v>0.20240132443488459</v>
      </c>
      <c r="AQ1285" s="53">
        <f t="shared" si="894"/>
        <v>0.21971136826010906</v>
      </c>
      <c r="AR1285" s="53">
        <f t="shared" si="895"/>
        <v>0.21172341640086031</v>
      </c>
      <c r="AS1285" s="53">
        <f t="shared" si="896"/>
        <v>0.21861901305835804</v>
      </c>
      <c r="AT1285" s="54">
        <f t="shared" si="897"/>
        <v>2.1019578877385772E-2</v>
      </c>
      <c r="AU1285" s="54">
        <f t="shared" si="898"/>
        <v>2.1019578877385772E-2</v>
      </c>
      <c r="AV1285" s="54">
        <f t="shared" si="899"/>
        <v>2.6069592837676216E-2</v>
      </c>
      <c r="AW1285" s="54">
        <f t="shared" si="900"/>
        <v>2.6069592837676216E-2</v>
      </c>
      <c r="AX1285" s="54">
        <f t="shared" si="901"/>
        <v>2.9895176264892735E-2</v>
      </c>
      <c r="AY1285" s="54">
        <f t="shared" si="902"/>
        <v>2.8002629609631482E-2</v>
      </c>
      <c r="AZ1285" s="54">
        <f t="shared" si="903"/>
        <v>2.9152149209859868E-2</v>
      </c>
      <c r="BA1285" s="54">
        <f t="shared" si="904"/>
        <v>2.8002629609631482E-2</v>
      </c>
      <c r="BB1285" s="54">
        <f t="shared" si="905"/>
        <v>3.2667755109180012E-2</v>
      </c>
      <c r="BC1285" s="54">
        <f t="shared" si="906"/>
        <v>3.0362535575031258E-2</v>
      </c>
      <c r="BD1285" s="54">
        <f t="shared" si="907"/>
        <v>3.2959242009221679E-2</v>
      </c>
      <c r="BE1285" s="54">
        <f t="shared" si="908"/>
        <v>3.1760957002069448E-2</v>
      </c>
      <c r="BF1285" s="54">
        <f t="shared" si="909"/>
        <v>3.2795376116711648E-2</v>
      </c>
      <c r="BG1285" s="55">
        <f t="shared" si="928"/>
        <v>0.36977679393635354</v>
      </c>
      <c r="BH1285" s="56">
        <f t="shared" si="925"/>
        <v>0</v>
      </c>
      <c r="BI1285" s="56">
        <f t="shared" si="910"/>
        <v>0</v>
      </c>
      <c r="BJ1285" s="56">
        <f t="shared" si="911"/>
        <v>0</v>
      </c>
      <c r="BK1285" s="56">
        <f t="shared" si="912"/>
        <v>0</v>
      </c>
      <c r="BL1285" s="56">
        <f t="shared" si="913"/>
        <v>0</v>
      </c>
      <c r="BM1285" s="56">
        <f t="shared" si="914"/>
        <v>0</v>
      </c>
      <c r="BN1285" s="56">
        <f t="shared" si="915"/>
        <v>-7.07045327915454</v>
      </c>
      <c r="BO1285" s="56">
        <f t="shared" si="916"/>
        <v>0</v>
      </c>
      <c r="BP1285" s="56">
        <f t="shared" si="917"/>
        <v>0</v>
      </c>
      <c r="BQ1285" s="56">
        <f t="shared" si="918"/>
        <v>0</v>
      </c>
      <c r="BR1285" s="56">
        <f t="shared" si="919"/>
        <v>0</v>
      </c>
      <c r="BS1285" s="56">
        <f t="shared" si="920"/>
        <v>0</v>
      </c>
      <c r="BT1285" s="56">
        <f t="shared" si="921"/>
        <v>0</v>
      </c>
      <c r="BU1285" s="57">
        <f t="shared" si="929"/>
        <v>-7.07045327915454</v>
      </c>
      <c r="BV1285" s="58">
        <f t="shared" si="926"/>
        <v>7.1689570341000083E-2</v>
      </c>
      <c r="BW1285" s="59">
        <f t="shared" si="922"/>
        <v>-8.131634135650712</v>
      </c>
      <c r="BX1285" s="68">
        <f t="shared" si="923"/>
        <v>1.6302232060636466</v>
      </c>
    </row>
    <row r="1286" spans="1:76">
      <c r="A1286" s="49">
        <v>5174</v>
      </c>
      <c r="B1286" s="86">
        <v>4.559270516717325E-3</v>
      </c>
      <c r="C1286" s="60">
        <v>6.9060773480662987E-2</v>
      </c>
      <c r="D1286" s="60">
        <v>6.9060773480662987E-2</v>
      </c>
      <c r="E1286" s="60">
        <v>9.2081031307550645E-2</v>
      </c>
      <c r="F1286" s="60">
        <v>9.2081031307550645E-2</v>
      </c>
      <c r="G1286" s="60">
        <v>0.11049723756906077</v>
      </c>
      <c r="H1286" s="60">
        <v>0.10128913443830571</v>
      </c>
      <c r="I1286" s="60">
        <v>0.10686003683241252</v>
      </c>
      <c r="J1286" s="60">
        <v>0.10128913443830571</v>
      </c>
      <c r="K1286" s="60">
        <v>0.12430939226519337</v>
      </c>
      <c r="L1286" s="60">
        <v>0.11279926335174954</v>
      </c>
      <c r="M1286" s="60">
        <v>0.12578268876611418</v>
      </c>
      <c r="N1286" s="60">
        <v>0.11975138121546962</v>
      </c>
      <c r="O1286" s="60">
        <v>0.12495395948434622</v>
      </c>
      <c r="P1286" s="117">
        <v>0.10383198753364499</v>
      </c>
      <c r="Q1286" s="61">
        <v>0</v>
      </c>
      <c r="R1286" s="61">
        <v>0</v>
      </c>
      <c r="S1286" s="61">
        <v>0</v>
      </c>
      <c r="T1286" s="61">
        <v>0</v>
      </c>
      <c r="U1286" s="61">
        <v>0</v>
      </c>
      <c r="V1286" s="61">
        <v>1</v>
      </c>
      <c r="W1286" s="61">
        <v>0</v>
      </c>
      <c r="X1286" s="61">
        <v>0</v>
      </c>
      <c r="Y1286" s="61">
        <v>0</v>
      </c>
      <c r="Z1286" s="61">
        <v>0</v>
      </c>
      <c r="AA1286" s="61">
        <v>0</v>
      </c>
      <c r="AB1286" s="61">
        <v>0</v>
      </c>
      <c r="AC1286" s="61">
        <v>0</v>
      </c>
      <c r="AD1286" s="50">
        <f t="shared" si="927"/>
        <v>1</v>
      </c>
      <c r="AE1286" s="51" t="s">
        <v>22</v>
      </c>
      <c r="AF1286" s="52">
        <f t="shared" si="884"/>
        <v>6.8795717937614517E-3</v>
      </c>
      <c r="AG1286" s="53">
        <f t="shared" si="924"/>
        <v>0.1401197404391028</v>
      </c>
      <c r="AH1286" s="53">
        <f t="shared" si="885"/>
        <v>0.1401197404391028</v>
      </c>
      <c r="AI1286" s="53">
        <f t="shared" si="886"/>
        <v>0.1737839089487313</v>
      </c>
      <c r="AJ1286" s="53">
        <f t="shared" si="887"/>
        <v>0.1737839089487313</v>
      </c>
      <c r="AK1286" s="53">
        <f t="shared" si="888"/>
        <v>0.19928583550856446</v>
      </c>
      <c r="AL1286" s="53">
        <f t="shared" si="889"/>
        <v>0.18666982889630068</v>
      </c>
      <c r="AM1286" s="53">
        <f t="shared" si="890"/>
        <v>0.19433270306486705</v>
      </c>
      <c r="AN1286" s="53">
        <f t="shared" si="891"/>
        <v>0.18666982889630068</v>
      </c>
      <c r="AO1286" s="53">
        <f t="shared" si="892"/>
        <v>0.21776827182542363</v>
      </c>
      <c r="AP1286" s="53">
        <f t="shared" si="893"/>
        <v>0.20240132443488459</v>
      </c>
      <c r="AQ1286" s="53">
        <f t="shared" si="894"/>
        <v>0.21971136826010906</v>
      </c>
      <c r="AR1286" s="53">
        <f t="shared" si="895"/>
        <v>0.21172341640086031</v>
      </c>
      <c r="AS1286" s="53">
        <f t="shared" si="896"/>
        <v>0.21861901305835804</v>
      </c>
      <c r="AT1286" s="54">
        <f t="shared" si="897"/>
        <v>4.4455860518663917E-2</v>
      </c>
      <c r="AU1286" s="54">
        <f t="shared" si="898"/>
        <v>4.4455860518663917E-2</v>
      </c>
      <c r="AV1286" s="54">
        <f t="shared" si="899"/>
        <v>5.5136508192224688E-2</v>
      </c>
      <c r="AW1286" s="54">
        <f t="shared" si="900"/>
        <v>5.5136508192224688E-2</v>
      </c>
      <c r="AX1286" s="54">
        <f t="shared" si="901"/>
        <v>6.3227517257388302E-2</v>
      </c>
      <c r="AY1286" s="54">
        <f t="shared" si="902"/>
        <v>5.9224830494625624E-2</v>
      </c>
      <c r="AZ1286" s="54">
        <f t="shared" si="903"/>
        <v>6.1656034435928327E-2</v>
      </c>
      <c r="BA1286" s="54">
        <f t="shared" si="904"/>
        <v>5.9224830494625624E-2</v>
      </c>
      <c r="BB1286" s="54">
        <f t="shared" si="905"/>
        <v>6.9091449122894985E-2</v>
      </c>
      <c r="BC1286" s="54">
        <f t="shared" si="906"/>
        <v>6.4215969995895364E-2</v>
      </c>
      <c r="BD1286" s="54">
        <f t="shared" si="907"/>
        <v>6.9707936305957036E-2</v>
      </c>
      <c r="BE1286" s="54">
        <f t="shared" si="908"/>
        <v>6.7173594802242234E-2</v>
      </c>
      <c r="BF1286" s="54">
        <f t="shared" si="909"/>
        <v>6.9361364221726091E-2</v>
      </c>
      <c r="BG1286" s="55">
        <f t="shared" si="928"/>
        <v>0.78206826455306089</v>
      </c>
      <c r="BH1286" s="56">
        <f t="shared" si="925"/>
        <v>0</v>
      </c>
      <c r="BI1286" s="56">
        <f t="shared" si="910"/>
        <v>0</v>
      </c>
      <c r="BJ1286" s="56">
        <f t="shared" si="911"/>
        <v>0</v>
      </c>
      <c r="BK1286" s="56">
        <f t="shared" si="912"/>
        <v>0</v>
      </c>
      <c r="BL1286" s="56">
        <f t="shared" si="913"/>
        <v>0</v>
      </c>
      <c r="BM1286" s="56">
        <f t="shared" si="914"/>
        <v>-2.8264143909992034</v>
      </c>
      <c r="BN1286" s="56">
        <f t="shared" si="915"/>
        <v>0</v>
      </c>
      <c r="BO1286" s="56">
        <f t="shared" si="916"/>
        <v>0</v>
      </c>
      <c r="BP1286" s="56">
        <f t="shared" si="917"/>
        <v>0</v>
      </c>
      <c r="BQ1286" s="56">
        <f t="shared" si="918"/>
        <v>0</v>
      </c>
      <c r="BR1286" s="56">
        <f t="shared" si="919"/>
        <v>0</v>
      </c>
      <c r="BS1286" s="56">
        <f t="shared" si="920"/>
        <v>0</v>
      </c>
      <c r="BT1286" s="56">
        <f t="shared" si="921"/>
        <v>0</v>
      </c>
      <c r="BU1286" s="57">
        <f t="shared" si="929"/>
        <v>-2.8264143909992034</v>
      </c>
      <c r="BV1286" s="58">
        <f t="shared" si="926"/>
        <v>0.16130153326725016</v>
      </c>
      <c r="BW1286" s="59">
        <f t="shared" si="922"/>
        <v>-4.8774852607271413</v>
      </c>
      <c r="BX1286" s="68">
        <f t="shared" si="923"/>
        <v>0.21793173544693911</v>
      </c>
    </row>
    <row r="1287" spans="1:76">
      <c r="A1287" s="49">
        <v>5175</v>
      </c>
      <c r="B1287" s="86">
        <v>5.5724417426545091E-3</v>
      </c>
      <c r="C1287" s="60">
        <v>9.4383057090239406E-2</v>
      </c>
      <c r="D1287" s="60">
        <v>9.4383057090239406E-2</v>
      </c>
      <c r="E1287" s="60">
        <v>8.5174953959484351E-2</v>
      </c>
      <c r="F1287" s="60">
        <v>8.5174953959484351E-2</v>
      </c>
      <c r="G1287" s="60">
        <v>9.668508287292818E-2</v>
      </c>
      <c r="H1287" s="60">
        <v>0.16574585635359115</v>
      </c>
      <c r="I1287" s="60">
        <v>0.17486187845303866</v>
      </c>
      <c r="J1287" s="60">
        <v>0.16804788213627991</v>
      </c>
      <c r="K1287" s="60">
        <v>0.20718232044198895</v>
      </c>
      <c r="L1287" s="60">
        <v>0.18646408839779005</v>
      </c>
      <c r="M1287" s="60">
        <v>0.2096685082872928</v>
      </c>
      <c r="N1287" s="60">
        <v>0.19792817679558011</v>
      </c>
      <c r="O1287" s="60">
        <v>0.20658379373848987</v>
      </c>
      <c r="P1287" s="117">
        <v>0.15171412381357133</v>
      </c>
      <c r="Q1287" s="61">
        <v>0</v>
      </c>
      <c r="R1287" s="61">
        <v>0</v>
      </c>
      <c r="S1287" s="61">
        <v>0</v>
      </c>
      <c r="T1287" s="61">
        <v>0</v>
      </c>
      <c r="U1287" s="61">
        <v>0</v>
      </c>
      <c r="V1287" s="61">
        <v>0</v>
      </c>
      <c r="W1287" s="61">
        <v>0</v>
      </c>
      <c r="X1287" s="61">
        <v>0</v>
      </c>
      <c r="Y1287" s="61">
        <v>0</v>
      </c>
      <c r="Z1287" s="61">
        <v>0</v>
      </c>
      <c r="AA1287" s="61">
        <v>0</v>
      </c>
      <c r="AB1287" s="61">
        <v>0</v>
      </c>
      <c r="AC1287" s="61">
        <v>0</v>
      </c>
      <c r="AD1287" s="50">
        <f t="shared" si="927"/>
        <v>0</v>
      </c>
      <c r="AE1287" s="51" t="s">
        <v>22</v>
      </c>
      <c r="AF1287" s="52">
        <f t="shared" ref="AF1287:AF1350" si="930">B1287^$BT$3</f>
        <v>8.2805759392980318E-3</v>
      </c>
      <c r="AG1287" s="53">
        <f t="shared" si="924"/>
        <v>0.17703258561848068</v>
      </c>
      <c r="AH1287" s="53">
        <f t="shared" ref="AH1287:AH1350" si="931">IF(D1287=0,0,D1287^$BU$3*(1+$BV$3*D1287))</f>
        <v>0.17703258561848068</v>
      </c>
      <c r="AI1287" s="53">
        <f t="shared" ref="AI1287:AI1350" si="932">IF(E1287=0,0,E1287^$BU$3*(1+$BV$3*E1287))</f>
        <v>0.16392030924729659</v>
      </c>
      <c r="AJ1287" s="53">
        <f t="shared" ref="AJ1287:AJ1350" si="933">IF(F1287=0,0,F1287^$BU$3*(1+$BV$3*F1287))</f>
        <v>0.16392030924729659</v>
      </c>
      <c r="AK1287" s="53">
        <f t="shared" ref="AK1287:AK1350" si="934">IF(G1287=0,0,G1287^$BU$3*(1+$BV$3*G1287))</f>
        <v>0.18026274165982084</v>
      </c>
      <c r="AL1287" s="53">
        <f t="shared" ref="AL1287:AL1350" si="935">IF(H1287=0,0,H1287^$BU$3*(1+$BV$3*H1287))</f>
        <v>0.27069483556946372</v>
      </c>
      <c r="AM1287" s="53">
        <f t="shared" ref="AM1287:AM1350" si="936">IF(I1287=0,0,I1287^$BU$3*(1+$BV$3*I1287))</f>
        <v>0.28192806906215617</v>
      </c>
      <c r="AN1287" s="53">
        <f t="shared" ref="AN1287:AN1350" si="937">IF(J1287=0,0,J1287^$BU$3*(1+$BV$3*J1287))</f>
        <v>0.27354371232679164</v>
      </c>
      <c r="AO1287" s="53">
        <f t="shared" ref="AO1287:AO1350" si="938">IF(K1287=0,0,K1287^$BU$3*(1+$BV$3*K1287))</f>
        <v>0.32081483559337814</v>
      </c>
      <c r="AP1287" s="53">
        <f t="shared" ref="AP1287:AP1350" si="939">IF(L1287=0,0,L1287^$BU$3*(1+$BV$3*L1287))</f>
        <v>0.29604706703570255</v>
      </c>
      <c r="AQ1287" s="53">
        <f t="shared" ref="AQ1287:AQ1350" si="940">IF(M1287=0,0,M1287^$BU$3*(1+$BV$3*M1287))</f>
        <v>0.32375186028160685</v>
      </c>
      <c r="AR1287" s="53">
        <f t="shared" ref="AR1287:AR1350" si="941">IF(N1287=0,0,N1287^$BU$3*(1+$BV$3*N1287))</f>
        <v>0.30981831566846613</v>
      </c>
      <c r="AS1287" s="53">
        <f t="shared" ref="AS1287:AS1350" si="942">IF(O1287=0,0,O1287^$BU$3*(1+$BV$3*O1287))</f>
        <v>0.32010670453191314</v>
      </c>
      <c r="AT1287" s="54">
        <f t="shared" ref="AT1287:AT1350" si="943">IF($BS$3&lt;0,0,$BS$3*$AF1287*AG1287)</f>
        <v>6.7605502715533422E-2</v>
      </c>
      <c r="AU1287" s="54">
        <f t="shared" ref="AU1287:AU1350" si="944">IF($BS$3&lt;0,0,$BS$3*$AF1287*AH1287)</f>
        <v>6.7605502715533422E-2</v>
      </c>
      <c r="AV1287" s="54">
        <f t="shared" ref="AV1287:AV1350" si="945">IF($BS$3&lt;0,0,$BS$3*$AF1287*AI1287)</f>
        <v>6.2598164474824969E-2</v>
      </c>
      <c r="AW1287" s="54">
        <f t="shared" ref="AW1287:AW1350" si="946">IF($BS$3&lt;0,0,$BS$3*$AF1287*AJ1287)</f>
        <v>6.2598164474824969E-2</v>
      </c>
      <c r="AX1287" s="54">
        <f t="shared" ref="AX1287:AX1350" si="947">IF($BS$3&lt;0,0,$BS$3*$AF1287*AK1287)</f>
        <v>6.8839040158719375E-2</v>
      </c>
      <c r="AY1287" s="54">
        <f t="shared" ref="AY1287:AY1350" si="948">IF($BS$3&lt;0,0,$BS$3*$AF1287*AL1287)</f>
        <v>0.10337340087553826</v>
      </c>
      <c r="AZ1287" s="54">
        <f t="shared" ref="AZ1287:AZ1350" si="949">IF($BS$3&lt;0,0,$BS$3*$AF1287*AM1287)</f>
        <v>0.10766316704904412</v>
      </c>
      <c r="BA1287" s="54">
        <f t="shared" ref="BA1287:BA1350" si="950">IF($BS$3&lt;0,0,$BS$3*$AF1287*AN1287)</f>
        <v>0.10446133474195549</v>
      </c>
      <c r="BB1287" s="54">
        <f t="shared" ref="BB1287:BB1350" si="951">IF($BS$3&lt;0,0,$BS$3*$AF1287*AO1287)</f>
        <v>0.12251331111229843</v>
      </c>
      <c r="BC1287" s="54">
        <f t="shared" ref="BC1287:BC1350" si="952">IF($BS$3&lt;0,0,$BS$3*$AF1287*AP1287)</f>
        <v>0.11305495383511226</v>
      </c>
      <c r="BD1287" s="54">
        <f t="shared" ref="BD1287:BD1350" si="953">IF($BS$3&lt;0,0,$BS$3*$AF1287*AQ1287)</f>
        <v>0.12363490705940584</v>
      </c>
      <c r="BE1287" s="54">
        <f t="shared" ref="BE1287:BE1350" si="954">IF($BS$3&lt;0,0,$BS$3*$AF1287*AR1287)</f>
        <v>0.11831394151574745</v>
      </c>
      <c r="BF1287" s="54">
        <f t="shared" ref="BF1287:BF1350" si="955">IF($BS$3&lt;0,0,$BS$3*$AF1287*AS1287)</f>
        <v>0.12224288882686678</v>
      </c>
      <c r="BG1287" s="55">
        <f t="shared" si="928"/>
        <v>1.2445042795554049</v>
      </c>
      <c r="BH1287" s="56">
        <f t="shared" si="925"/>
        <v>0</v>
      </c>
      <c r="BI1287" s="56">
        <f t="shared" ref="BI1287:BI1350" si="956">IF(AU1287&lt;=0,"",R1287*LN(AU1287))</f>
        <v>0</v>
      </c>
      <c r="BJ1287" s="56">
        <f t="shared" ref="BJ1287:BJ1350" si="957">IF(AV1287&lt;=0,"",S1287*LN(AV1287))</f>
        <v>0</v>
      </c>
      <c r="BK1287" s="56">
        <f t="shared" ref="BK1287:BK1350" si="958">IF(AW1287&lt;=0,"",T1287*LN(AW1287))</f>
        <v>0</v>
      </c>
      <c r="BL1287" s="56">
        <f t="shared" ref="BL1287:BL1350" si="959">IF(AX1287&lt;=0,"",U1287*LN(AX1287))</f>
        <v>0</v>
      </c>
      <c r="BM1287" s="56">
        <f t="shared" ref="BM1287:BM1350" si="960">IF(AY1287&lt;=0,"",V1287*LN(AY1287))</f>
        <v>0</v>
      </c>
      <c r="BN1287" s="56">
        <f t="shared" ref="BN1287:BN1350" si="961">IF(AZ1287&lt;=0,"",W1287*LN(AZ1287))</f>
        <v>0</v>
      </c>
      <c r="BO1287" s="56">
        <f t="shared" ref="BO1287:BO1350" si="962">IF(BA1287&lt;=0,"",X1287*LN(BA1287))</f>
        <v>0</v>
      </c>
      <c r="BP1287" s="56">
        <f t="shared" ref="BP1287:BP1350" si="963">IF(BB1287&lt;=0,"",Y1287*LN(BB1287))</f>
        <v>0</v>
      </c>
      <c r="BQ1287" s="56">
        <f t="shared" ref="BQ1287:BQ1350" si="964">IF(BC1287&lt;=0,"",Z1287*LN(BC1287))</f>
        <v>0</v>
      </c>
      <c r="BR1287" s="56">
        <f t="shared" ref="BR1287:BR1350" si="965">IF(BD1287&lt;=0,"",AA1287*LN(BD1287))</f>
        <v>0</v>
      </c>
      <c r="BS1287" s="56">
        <f t="shared" ref="BS1287:BS1350" si="966">IF(BE1287&lt;=0,"",AB1287*LN(BE1287))</f>
        <v>0</v>
      </c>
      <c r="BT1287" s="56">
        <f t="shared" ref="BT1287:BT1350" si="967">IF(BF1287&lt;=0,"",AC1287*LN(BF1287))</f>
        <v>0</v>
      </c>
      <c r="BU1287" s="57">
        <f t="shared" si="929"/>
        <v>0</v>
      </c>
      <c r="BV1287" s="58">
        <f t="shared" si="926"/>
        <v>0.19714631843775024</v>
      </c>
      <c r="BW1287" s="59">
        <f t="shared" ref="BW1287:BW1350" si="968">IF(BV1287&lt;=0,"",BV1287*LN(BV1287)+BU1287+GAMMALN(AD1287+BV1287)-GAMMALN(BV1287)-(AD1287+BV1287)*LN(BG1287+BV1287))</f>
        <v>-0.3922418811461883</v>
      </c>
      <c r="BX1287" s="68">
        <f t="shared" ref="BX1287:BX1350" si="969">ABS(AD1287-BG1287)</f>
        <v>1.2445042795554049</v>
      </c>
    </row>
    <row r="1288" spans="1:76">
      <c r="A1288" s="49">
        <v>5176</v>
      </c>
      <c r="B1288" s="86">
        <v>2.7355623100303955E-2</v>
      </c>
      <c r="C1288" s="60">
        <v>9.2081031307550652E-3</v>
      </c>
      <c r="D1288" s="60">
        <v>9.2081031307550652E-3</v>
      </c>
      <c r="E1288" s="60">
        <v>9.2081031307550652E-3</v>
      </c>
      <c r="F1288" s="60">
        <v>9.2081031307550652E-3</v>
      </c>
      <c r="G1288" s="60">
        <v>1.5193370165745856E-2</v>
      </c>
      <c r="H1288" s="60">
        <v>1.5193370165745856E-2</v>
      </c>
      <c r="I1288" s="60">
        <v>1.6022099447513812E-2</v>
      </c>
      <c r="J1288" s="60">
        <v>1.5193370165745856E-2</v>
      </c>
      <c r="K1288" s="60">
        <v>2.3480662983425413E-2</v>
      </c>
      <c r="L1288" s="60">
        <v>2.117863720073665E-2</v>
      </c>
      <c r="M1288" s="60">
        <v>2.3756906077348067E-2</v>
      </c>
      <c r="N1288" s="60">
        <v>2.2467771639042358E-2</v>
      </c>
      <c r="O1288" s="60">
        <v>2.343462246777164E-2</v>
      </c>
      <c r="P1288" s="117">
        <v>1.6365632525853522E-2</v>
      </c>
      <c r="Q1288" s="61">
        <v>0</v>
      </c>
      <c r="R1288" s="61">
        <v>0</v>
      </c>
      <c r="S1288" s="61">
        <v>0</v>
      </c>
      <c r="T1288" s="61">
        <v>0</v>
      </c>
      <c r="U1288" s="61">
        <v>0</v>
      </c>
      <c r="V1288" s="61">
        <v>0</v>
      </c>
      <c r="W1288" s="61">
        <v>0</v>
      </c>
      <c r="X1288" s="61">
        <v>0</v>
      </c>
      <c r="Y1288" s="61">
        <v>0</v>
      </c>
      <c r="Z1288" s="61">
        <v>0</v>
      </c>
      <c r="AA1288" s="61">
        <v>0</v>
      </c>
      <c r="AB1288" s="61">
        <v>0</v>
      </c>
      <c r="AC1288" s="61">
        <v>0</v>
      </c>
      <c r="AD1288" s="50">
        <f t="shared" si="927"/>
        <v>0</v>
      </c>
      <c r="AE1288" s="51" t="s">
        <v>22</v>
      </c>
      <c r="AF1288" s="52">
        <f t="shared" si="930"/>
        <v>3.6001989490938399E-2</v>
      </c>
      <c r="AG1288" s="53">
        <f t="shared" ref="AG1288:AG1351" si="970">IF(C1288=0,0,C1288^$BU$3*(1+$BV$3*C1288))</f>
        <v>3.1405790566214904E-2</v>
      </c>
      <c r="AH1288" s="53">
        <f t="shared" si="931"/>
        <v>3.1405790566214904E-2</v>
      </c>
      <c r="AI1288" s="53">
        <f t="shared" si="932"/>
        <v>3.1405790566214904E-2</v>
      </c>
      <c r="AJ1288" s="53">
        <f t="shared" si="933"/>
        <v>3.1405790566214904E-2</v>
      </c>
      <c r="AK1288" s="53">
        <f t="shared" si="934"/>
        <v>4.5493608488969488E-2</v>
      </c>
      <c r="AL1288" s="53">
        <f t="shared" si="935"/>
        <v>4.5493608488969488E-2</v>
      </c>
      <c r="AM1288" s="53">
        <f t="shared" si="936"/>
        <v>4.7318340708365686E-2</v>
      </c>
      <c r="AN1288" s="53">
        <f t="shared" si="937"/>
        <v>4.5493608488969488E-2</v>
      </c>
      <c r="AO1288" s="53">
        <f t="shared" si="938"/>
        <v>6.280894694476552E-2</v>
      </c>
      <c r="AP1288" s="53">
        <f t="shared" si="939"/>
        <v>5.8183775688145714E-2</v>
      </c>
      <c r="AQ1288" s="53">
        <f t="shared" si="940"/>
        <v>6.3356009925279844E-2</v>
      </c>
      <c r="AR1288" s="53">
        <f t="shared" si="941"/>
        <v>6.0788815730413552E-2</v>
      </c>
      <c r="AS1288" s="53">
        <f t="shared" si="942"/>
        <v>6.2717610896544193E-2</v>
      </c>
      <c r="AT1288" s="54">
        <f t="shared" si="943"/>
        <v>5.2144021334206148E-2</v>
      </c>
      <c r="AU1288" s="54">
        <f t="shared" si="944"/>
        <v>5.2144021334206148E-2</v>
      </c>
      <c r="AV1288" s="54">
        <f t="shared" si="945"/>
        <v>5.2144021334206148E-2</v>
      </c>
      <c r="AW1288" s="54">
        <f t="shared" si="946"/>
        <v>5.2144021334206148E-2</v>
      </c>
      <c r="AX1288" s="54">
        <f t="shared" si="947"/>
        <v>7.5534468289130921E-2</v>
      </c>
      <c r="AY1288" s="54">
        <f t="shared" si="948"/>
        <v>7.5534468289130921E-2</v>
      </c>
      <c r="AZ1288" s="54">
        <f t="shared" si="949"/>
        <v>7.8564128554386783E-2</v>
      </c>
      <c r="BA1288" s="54">
        <f t="shared" si="950"/>
        <v>7.5534468289130921E-2</v>
      </c>
      <c r="BB1288" s="54">
        <f t="shared" si="951"/>
        <v>0.10428366904382623</v>
      </c>
      <c r="BC1288" s="54">
        <f t="shared" si="952"/>
        <v>9.6604351811831871E-2</v>
      </c>
      <c r="BD1288" s="54">
        <f t="shared" si="953"/>
        <v>0.10519197490757928</v>
      </c>
      <c r="BE1288" s="54">
        <f t="shared" si="954"/>
        <v>0.10092958168477778</v>
      </c>
      <c r="BF1288" s="54">
        <f t="shared" si="955"/>
        <v>0.10413202093176889</v>
      </c>
      <c r="BG1288" s="55">
        <f t="shared" si="928"/>
        <v>1.0248852171383882</v>
      </c>
      <c r="BH1288" s="56">
        <f t="shared" ref="BH1288:BH1351" si="971">IF(AT1288&lt;=0,"",Q1288*LN(AT1288))</f>
        <v>0</v>
      </c>
      <c r="BI1288" s="56">
        <f t="shared" si="956"/>
        <v>0</v>
      </c>
      <c r="BJ1288" s="56">
        <f t="shared" si="957"/>
        <v>0</v>
      </c>
      <c r="BK1288" s="56">
        <f t="shared" si="958"/>
        <v>0</v>
      </c>
      <c r="BL1288" s="56">
        <f t="shared" si="959"/>
        <v>0</v>
      </c>
      <c r="BM1288" s="56">
        <f t="shared" si="960"/>
        <v>0</v>
      </c>
      <c r="BN1288" s="56">
        <f t="shared" si="961"/>
        <v>0</v>
      </c>
      <c r="BO1288" s="56">
        <f t="shared" si="962"/>
        <v>0</v>
      </c>
      <c r="BP1288" s="56">
        <f t="shared" si="963"/>
        <v>0</v>
      </c>
      <c r="BQ1288" s="56">
        <f t="shared" si="964"/>
        <v>0</v>
      </c>
      <c r="BR1288" s="56">
        <f t="shared" si="965"/>
        <v>0</v>
      </c>
      <c r="BS1288" s="56">
        <f t="shared" si="966"/>
        <v>0</v>
      </c>
      <c r="BT1288" s="56">
        <f t="shared" si="967"/>
        <v>0</v>
      </c>
      <c r="BU1288" s="57">
        <f t="shared" si="929"/>
        <v>0</v>
      </c>
      <c r="BV1288" s="58">
        <f t="shared" si="926"/>
        <v>0.9678091996035012</v>
      </c>
      <c r="BW1288" s="59">
        <f t="shared" si="968"/>
        <v>-0.69895956595582986</v>
      </c>
      <c r="BX1288" s="68">
        <f t="shared" si="969"/>
        <v>1.0248852171383882</v>
      </c>
    </row>
    <row r="1289" spans="1:76">
      <c r="A1289" s="49">
        <v>5177</v>
      </c>
      <c r="B1289" s="86">
        <v>5.0658561296859173E-4</v>
      </c>
      <c r="C1289" s="60">
        <v>9.2081031307550652E-3</v>
      </c>
      <c r="D1289" s="60">
        <v>9.2081031307550652E-3</v>
      </c>
      <c r="E1289" s="60">
        <v>9.2081031307550652E-3</v>
      </c>
      <c r="F1289" s="60">
        <v>9.2081031307550652E-3</v>
      </c>
      <c r="G1289" s="60">
        <v>1.5193370165745856E-2</v>
      </c>
      <c r="H1289" s="60">
        <v>1.5193370165745856E-2</v>
      </c>
      <c r="I1289" s="60">
        <v>1.6022099447513812E-2</v>
      </c>
      <c r="J1289" s="60">
        <v>1.5193370165745856E-2</v>
      </c>
      <c r="K1289" s="60">
        <v>2.3480662983425413E-2</v>
      </c>
      <c r="L1289" s="60">
        <v>2.117863720073665E-2</v>
      </c>
      <c r="M1289" s="60">
        <v>2.3756906077348067E-2</v>
      </c>
      <c r="N1289" s="60">
        <v>2.2467771639042358E-2</v>
      </c>
      <c r="O1289" s="60">
        <v>2.343462246777164E-2</v>
      </c>
      <c r="P1289" s="117">
        <v>1.6365632525853522E-2</v>
      </c>
      <c r="Q1289" s="61">
        <v>0</v>
      </c>
      <c r="R1289" s="61">
        <v>0</v>
      </c>
      <c r="S1289" s="61">
        <v>0</v>
      </c>
      <c r="T1289" s="61">
        <v>0</v>
      </c>
      <c r="U1289" s="61">
        <v>0</v>
      </c>
      <c r="V1289" s="61">
        <v>0</v>
      </c>
      <c r="W1289" s="61">
        <v>0</v>
      </c>
      <c r="X1289" s="61">
        <v>0</v>
      </c>
      <c r="Y1289" s="61">
        <v>0</v>
      </c>
      <c r="Z1289" s="61">
        <v>0</v>
      </c>
      <c r="AA1289" s="61">
        <v>0</v>
      </c>
      <c r="AB1289" s="61">
        <v>0</v>
      </c>
      <c r="AC1289" s="61">
        <v>0</v>
      </c>
      <c r="AD1289" s="50">
        <f t="shared" si="927"/>
        <v>0</v>
      </c>
      <c r="AE1289" s="51" t="s">
        <v>22</v>
      </c>
      <c r="AF1289" s="52">
        <f t="shared" si="930"/>
        <v>9.039487497953802E-4</v>
      </c>
      <c r="AG1289" s="53">
        <f t="shared" si="970"/>
        <v>3.1405790566214904E-2</v>
      </c>
      <c r="AH1289" s="53">
        <f t="shared" si="931"/>
        <v>3.1405790566214904E-2</v>
      </c>
      <c r="AI1289" s="53">
        <f t="shared" si="932"/>
        <v>3.1405790566214904E-2</v>
      </c>
      <c r="AJ1289" s="53">
        <f t="shared" si="933"/>
        <v>3.1405790566214904E-2</v>
      </c>
      <c r="AK1289" s="53">
        <f t="shared" si="934"/>
        <v>4.5493608488969488E-2</v>
      </c>
      <c r="AL1289" s="53">
        <f t="shared" si="935"/>
        <v>4.5493608488969488E-2</v>
      </c>
      <c r="AM1289" s="53">
        <f t="shared" si="936"/>
        <v>4.7318340708365686E-2</v>
      </c>
      <c r="AN1289" s="53">
        <f t="shared" si="937"/>
        <v>4.5493608488969488E-2</v>
      </c>
      <c r="AO1289" s="53">
        <f t="shared" si="938"/>
        <v>6.280894694476552E-2</v>
      </c>
      <c r="AP1289" s="53">
        <f t="shared" si="939"/>
        <v>5.8183775688145714E-2</v>
      </c>
      <c r="AQ1289" s="53">
        <f t="shared" si="940"/>
        <v>6.3356009925279844E-2</v>
      </c>
      <c r="AR1289" s="53">
        <f t="shared" si="941"/>
        <v>6.0788815730413552E-2</v>
      </c>
      <c r="AS1289" s="53">
        <f t="shared" si="942"/>
        <v>6.2717610896544193E-2</v>
      </c>
      <c r="AT1289" s="54">
        <f t="shared" si="943"/>
        <v>1.3092477266075297E-3</v>
      </c>
      <c r="AU1289" s="54">
        <f t="shared" si="944"/>
        <v>1.3092477266075297E-3</v>
      </c>
      <c r="AV1289" s="54">
        <f t="shared" si="945"/>
        <v>1.3092477266075297E-3</v>
      </c>
      <c r="AW1289" s="54">
        <f t="shared" si="946"/>
        <v>1.3092477266075297E-3</v>
      </c>
      <c r="AX1289" s="54">
        <f t="shared" si="947"/>
        <v>1.8965420839757868E-3</v>
      </c>
      <c r="AY1289" s="54">
        <f t="shared" si="948"/>
        <v>1.8965420839757868E-3</v>
      </c>
      <c r="AZ1289" s="54">
        <f t="shared" si="949"/>
        <v>1.9726117025665063E-3</v>
      </c>
      <c r="BA1289" s="54">
        <f t="shared" si="950"/>
        <v>1.8965420839757868E-3</v>
      </c>
      <c r="BB1289" s="54">
        <f t="shared" si="951"/>
        <v>2.6183856389372226E-3</v>
      </c>
      <c r="BC1289" s="54">
        <f t="shared" si="952"/>
        <v>2.4255710387082372E-3</v>
      </c>
      <c r="BD1289" s="54">
        <f t="shared" si="953"/>
        <v>2.6411916549819205E-3</v>
      </c>
      <c r="BE1289" s="54">
        <f t="shared" si="954"/>
        <v>2.5341702075739234E-3</v>
      </c>
      <c r="BF1289" s="54">
        <f t="shared" si="955"/>
        <v>2.6145780126576369E-3</v>
      </c>
      <c r="BG1289" s="55">
        <f t="shared" si="928"/>
        <v>2.5733125413782924E-2</v>
      </c>
      <c r="BH1289" s="56">
        <f t="shared" si="971"/>
        <v>0</v>
      </c>
      <c r="BI1289" s="56">
        <f t="shared" si="956"/>
        <v>0</v>
      </c>
      <c r="BJ1289" s="56">
        <f t="shared" si="957"/>
        <v>0</v>
      </c>
      <c r="BK1289" s="56">
        <f t="shared" si="958"/>
        <v>0</v>
      </c>
      <c r="BL1289" s="56">
        <f t="shared" si="959"/>
        <v>0</v>
      </c>
      <c r="BM1289" s="56">
        <f t="shared" si="960"/>
        <v>0</v>
      </c>
      <c r="BN1289" s="56">
        <f t="shared" si="961"/>
        <v>0</v>
      </c>
      <c r="BO1289" s="56">
        <f t="shared" si="962"/>
        <v>0</v>
      </c>
      <c r="BP1289" s="56">
        <f t="shared" si="963"/>
        <v>0</v>
      </c>
      <c r="BQ1289" s="56">
        <f t="shared" si="964"/>
        <v>0</v>
      </c>
      <c r="BR1289" s="56">
        <f t="shared" si="965"/>
        <v>0</v>
      </c>
      <c r="BS1289" s="56">
        <f t="shared" si="966"/>
        <v>0</v>
      </c>
      <c r="BT1289" s="56">
        <f t="shared" si="967"/>
        <v>0</v>
      </c>
      <c r="BU1289" s="57">
        <f t="shared" si="929"/>
        <v>0</v>
      </c>
      <c r="BV1289" s="58">
        <f t="shared" si="926"/>
        <v>1.7922392585250021E-2</v>
      </c>
      <c r="BW1289" s="59">
        <f t="shared" si="968"/>
        <v>-1.5955925724817681E-2</v>
      </c>
      <c r="BX1289" s="68">
        <f t="shared" si="969"/>
        <v>2.5733125413782924E-2</v>
      </c>
    </row>
    <row r="1290" spans="1:76">
      <c r="A1290" s="49">
        <v>5178</v>
      </c>
      <c r="B1290" s="86">
        <v>1.0131712259371835E-3</v>
      </c>
      <c r="C1290" s="60">
        <v>9.2081031307550652E-3</v>
      </c>
      <c r="D1290" s="60">
        <v>9.2081031307550652E-3</v>
      </c>
      <c r="E1290" s="60">
        <v>9.2081031307550652E-3</v>
      </c>
      <c r="F1290" s="60">
        <v>9.2081031307550652E-3</v>
      </c>
      <c r="G1290" s="60">
        <v>1.5193370165745856E-2</v>
      </c>
      <c r="H1290" s="60">
        <v>1.5193370165745856E-2</v>
      </c>
      <c r="I1290" s="60">
        <v>1.6022099447513812E-2</v>
      </c>
      <c r="J1290" s="60">
        <v>1.5193370165745856E-2</v>
      </c>
      <c r="K1290" s="60">
        <v>2.3480662983425413E-2</v>
      </c>
      <c r="L1290" s="60">
        <v>2.117863720073665E-2</v>
      </c>
      <c r="M1290" s="60">
        <v>2.3756906077348067E-2</v>
      </c>
      <c r="N1290" s="60">
        <v>2.2467771639042358E-2</v>
      </c>
      <c r="O1290" s="60">
        <v>2.343462246777164E-2</v>
      </c>
      <c r="P1290" s="117">
        <v>1.6365632525853522E-2</v>
      </c>
      <c r="Q1290" s="61">
        <v>0</v>
      </c>
      <c r="R1290" s="61">
        <v>0</v>
      </c>
      <c r="S1290" s="61">
        <v>0</v>
      </c>
      <c r="T1290" s="61">
        <v>0</v>
      </c>
      <c r="U1290" s="61">
        <v>0</v>
      </c>
      <c r="V1290" s="61">
        <v>0</v>
      </c>
      <c r="W1290" s="61">
        <v>0</v>
      </c>
      <c r="X1290" s="61">
        <v>0</v>
      </c>
      <c r="Y1290" s="61">
        <v>0</v>
      </c>
      <c r="Z1290" s="61">
        <v>0</v>
      </c>
      <c r="AA1290" s="61">
        <v>0</v>
      </c>
      <c r="AB1290" s="61">
        <v>0</v>
      </c>
      <c r="AC1290" s="61">
        <v>0</v>
      </c>
      <c r="AD1290" s="50">
        <f t="shared" si="927"/>
        <v>0</v>
      </c>
      <c r="AE1290" s="51" t="s">
        <v>22</v>
      </c>
      <c r="AF1290" s="52">
        <f t="shared" si="930"/>
        <v>1.714747201055166E-3</v>
      </c>
      <c r="AG1290" s="53">
        <f t="shared" si="970"/>
        <v>3.1405790566214904E-2</v>
      </c>
      <c r="AH1290" s="53">
        <f t="shared" si="931"/>
        <v>3.1405790566214904E-2</v>
      </c>
      <c r="AI1290" s="53">
        <f t="shared" si="932"/>
        <v>3.1405790566214904E-2</v>
      </c>
      <c r="AJ1290" s="53">
        <f t="shared" si="933"/>
        <v>3.1405790566214904E-2</v>
      </c>
      <c r="AK1290" s="53">
        <f t="shared" si="934"/>
        <v>4.5493608488969488E-2</v>
      </c>
      <c r="AL1290" s="53">
        <f t="shared" si="935"/>
        <v>4.5493608488969488E-2</v>
      </c>
      <c r="AM1290" s="53">
        <f t="shared" si="936"/>
        <v>4.7318340708365686E-2</v>
      </c>
      <c r="AN1290" s="53">
        <f t="shared" si="937"/>
        <v>4.5493608488969488E-2</v>
      </c>
      <c r="AO1290" s="53">
        <f t="shared" si="938"/>
        <v>6.280894694476552E-2</v>
      </c>
      <c r="AP1290" s="53">
        <f t="shared" si="939"/>
        <v>5.8183775688145714E-2</v>
      </c>
      <c r="AQ1290" s="53">
        <f t="shared" si="940"/>
        <v>6.3356009925279844E-2</v>
      </c>
      <c r="AR1290" s="53">
        <f t="shared" si="941"/>
        <v>6.0788815730413552E-2</v>
      </c>
      <c r="AS1290" s="53">
        <f t="shared" si="942"/>
        <v>6.2717610896544193E-2</v>
      </c>
      <c r="AT1290" s="54">
        <f t="shared" si="943"/>
        <v>2.4835798215289201E-3</v>
      </c>
      <c r="AU1290" s="54">
        <f t="shared" si="944"/>
        <v>2.4835798215289201E-3</v>
      </c>
      <c r="AV1290" s="54">
        <f t="shared" si="945"/>
        <v>2.4835798215289201E-3</v>
      </c>
      <c r="AW1290" s="54">
        <f t="shared" si="946"/>
        <v>2.4835798215289201E-3</v>
      </c>
      <c r="AX1290" s="54">
        <f t="shared" si="947"/>
        <v>3.5976489053355758E-3</v>
      </c>
      <c r="AY1290" s="54">
        <f t="shared" si="948"/>
        <v>3.5976489053355758E-3</v>
      </c>
      <c r="AZ1290" s="54">
        <f t="shared" si="949"/>
        <v>3.741949304659428E-3</v>
      </c>
      <c r="BA1290" s="54">
        <f t="shared" si="950"/>
        <v>3.5976489053355758E-3</v>
      </c>
      <c r="BB1290" s="54">
        <f t="shared" si="951"/>
        <v>4.9669513306666796E-3</v>
      </c>
      <c r="BC1290" s="54">
        <f t="shared" si="952"/>
        <v>4.6011913291842217E-3</v>
      </c>
      <c r="BD1290" s="54">
        <f t="shared" si="953"/>
        <v>5.0102132436774744E-3</v>
      </c>
      <c r="BE1290" s="54">
        <f t="shared" si="954"/>
        <v>4.8071987172042911E-3</v>
      </c>
      <c r="BF1290" s="54">
        <f t="shared" si="955"/>
        <v>4.9597284471712801E-3</v>
      </c>
      <c r="BG1290" s="55">
        <f t="shared" si="928"/>
        <v>4.881449837468578E-2</v>
      </c>
      <c r="BH1290" s="56">
        <f t="shared" si="971"/>
        <v>0</v>
      </c>
      <c r="BI1290" s="56">
        <f t="shared" si="956"/>
        <v>0</v>
      </c>
      <c r="BJ1290" s="56">
        <f t="shared" si="957"/>
        <v>0</v>
      </c>
      <c r="BK1290" s="56">
        <f t="shared" si="958"/>
        <v>0</v>
      </c>
      <c r="BL1290" s="56">
        <f t="shared" si="959"/>
        <v>0</v>
      </c>
      <c r="BM1290" s="56">
        <f t="shared" si="960"/>
        <v>0</v>
      </c>
      <c r="BN1290" s="56">
        <f t="shared" si="961"/>
        <v>0</v>
      </c>
      <c r="BO1290" s="56">
        <f t="shared" si="962"/>
        <v>0</v>
      </c>
      <c r="BP1290" s="56">
        <f t="shared" si="963"/>
        <v>0</v>
      </c>
      <c r="BQ1290" s="56">
        <f t="shared" si="964"/>
        <v>0</v>
      </c>
      <c r="BR1290" s="56">
        <f t="shared" si="965"/>
        <v>0</v>
      </c>
      <c r="BS1290" s="56">
        <f t="shared" si="966"/>
        <v>0</v>
      </c>
      <c r="BT1290" s="56">
        <f t="shared" si="967"/>
        <v>0</v>
      </c>
      <c r="BU1290" s="57">
        <f t="shared" si="929"/>
        <v>0</v>
      </c>
      <c r="BV1290" s="58">
        <f t="shared" si="926"/>
        <v>3.5844785170500042E-2</v>
      </c>
      <c r="BW1290" s="59">
        <f t="shared" si="968"/>
        <v>-3.0806323102370914E-2</v>
      </c>
      <c r="BX1290" s="68">
        <f t="shared" si="969"/>
        <v>4.881449837468578E-2</v>
      </c>
    </row>
    <row r="1291" spans="1:76">
      <c r="A1291" s="49">
        <v>5179</v>
      </c>
      <c r="B1291" s="86">
        <v>0.30496453900709219</v>
      </c>
      <c r="C1291" s="60">
        <v>7.3664825046040518E-3</v>
      </c>
      <c r="D1291" s="60">
        <v>7.3664825046040518E-3</v>
      </c>
      <c r="E1291" s="60">
        <v>1.0589318600368325E-2</v>
      </c>
      <c r="F1291" s="60">
        <v>9.2081031307550652E-3</v>
      </c>
      <c r="G1291" s="60">
        <v>1.1049723756906077E-2</v>
      </c>
      <c r="H1291" s="60">
        <v>6.9060773480662981E-3</v>
      </c>
      <c r="I1291" s="60">
        <v>7.2744014732965007E-3</v>
      </c>
      <c r="J1291" s="60">
        <v>8.7476979742173114E-3</v>
      </c>
      <c r="K1291" s="60">
        <v>1.0128913443830571E-2</v>
      </c>
      <c r="L1291" s="60">
        <v>1.1970534069981584E-2</v>
      </c>
      <c r="M1291" s="60">
        <v>1.0267034990791898E-2</v>
      </c>
      <c r="N1291" s="60">
        <v>1.270718232044199E-2</v>
      </c>
      <c r="O1291" s="60">
        <v>1.3259668508287293E-2</v>
      </c>
      <c r="P1291" s="117">
        <v>9.7570477404731563E-3</v>
      </c>
      <c r="Q1291" s="61">
        <v>0</v>
      </c>
      <c r="R1291" s="61">
        <v>0</v>
      </c>
      <c r="S1291" s="61">
        <v>0</v>
      </c>
      <c r="T1291" s="61">
        <v>0</v>
      </c>
      <c r="U1291" s="61">
        <v>1</v>
      </c>
      <c r="V1291" s="61">
        <v>0</v>
      </c>
      <c r="W1291" s="61">
        <v>0</v>
      </c>
      <c r="X1291" s="61">
        <v>0</v>
      </c>
      <c r="Y1291" s="61">
        <v>1</v>
      </c>
      <c r="Z1291" s="61">
        <v>2</v>
      </c>
      <c r="AA1291" s="61">
        <v>1</v>
      </c>
      <c r="AB1291" s="61">
        <v>1</v>
      </c>
      <c r="AC1291" s="61">
        <v>0</v>
      </c>
      <c r="AD1291" s="50">
        <f t="shared" si="927"/>
        <v>6</v>
      </c>
      <c r="AE1291" s="51" t="s">
        <v>22</v>
      </c>
      <c r="AF1291" s="52">
        <f t="shared" si="930"/>
        <v>0.33389497086943476</v>
      </c>
      <c r="AG1291" s="53">
        <f t="shared" si="970"/>
        <v>2.662809027233046E-2</v>
      </c>
      <c r="AH1291" s="53">
        <f t="shared" si="931"/>
        <v>2.662809027233046E-2</v>
      </c>
      <c r="AI1291" s="53">
        <f t="shared" si="932"/>
        <v>3.4826604648605958E-2</v>
      </c>
      <c r="AJ1291" s="53">
        <f t="shared" si="933"/>
        <v>3.1405790566214904E-2</v>
      </c>
      <c r="AK1291" s="53">
        <f t="shared" si="934"/>
        <v>3.5940693388042635E-2</v>
      </c>
      <c r="AL1291" s="53">
        <f t="shared" si="935"/>
        <v>2.5387230741386727E-2</v>
      </c>
      <c r="AM1291" s="53">
        <f t="shared" si="936"/>
        <v>2.6381566442944971E-2</v>
      </c>
      <c r="AN1291" s="53">
        <f t="shared" si="937"/>
        <v>3.0236619059523413E-2</v>
      </c>
      <c r="AO1291" s="53">
        <f t="shared" si="938"/>
        <v>3.3699925762023637E-2</v>
      </c>
      <c r="AP1291" s="53">
        <f t="shared" si="939"/>
        <v>3.8133693368819867E-2</v>
      </c>
      <c r="AQ1291" s="53">
        <f t="shared" si="940"/>
        <v>3.4039293507770949E-2</v>
      </c>
      <c r="AR1291" s="53">
        <f t="shared" si="941"/>
        <v>3.9856839653196661E-2</v>
      </c>
      <c r="AS1291" s="53">
        <f t="shared" si="942"/>
        <v>4.1132317042462445E-2</v>
      </c>
      <c r="AT1291" s="54">
        <f t="shared" si="943"/>
        <v>0.41003241220419068</v>
      </c>
      <c r="AU1291" s="54">
        <f t="shared" si="944"/>
        <v>0.41003241220419068</v>
      </c>
      <c r="AV1291" s="54">
        <f t="shared" si="945"/>
        <v>0.5362771632101655</v>
      </c>
      <c r="AW1291" s="54">
        <f t="shared" si="946"/>
        <v>0.48360178786181113</v>
      </c>
      <c r="AX1291" s="54">
        <f t="shared" si="947"/>
        <v>0.55343244879650833</v>
      </c>
      <c r="AY1291" s="54">
        <f t="shared" si="948"/>
        <v>0.39092504770767955</v>
      </c>
      <c r="AZ1291" s="54">
        <f t="shared" si="949"/>
        <v>0.40623631720094583</v>
      </c>
      <c r="BA1291" s="54">
        <f t="shared" si="950"/>
        <v>0.46559831077178238</v>
      </c>
      <c r="BB1291" s="54">
        <f t="shared" si="951"/>
        <v>0.51892800835451569</v>
      </c>
      <c r="BC1291" s="54">
        <f t="shared" si="952"/>
        <v>0.58720133957634024</v>
      </c>
      <c r="BD1291" s="54">
        <f t="shared" si="953"/>
        <v>0.52415375958150712</v>
      </c>
      <c r="BE1291" s="54">
        <f t="shared" si="954"/>
        <v>0.61373519237380814</v>
      </c>
      <c r="BF1291" s="54">
        <f t="shared" si="955"/>
        <v>0.63337561965506894</v>
      </c>
      <c r="BG1291" s="55">
        <f t="shared" si="928"/>
        <v>6.5335298194985141</v>
      </c>
      <c r="BH1291" s="56">
        <f t="shared" si="971"/>
        <v>0</v>
      </c>
      <c r="BI1291" s="56">
        <f t="shared" si="956"/>
        <v>0</v>
      </c>
      <c r="BJ1291" s="56">
        <f t="shared" si="957"/>
        <v>0</v>
      </c>
      <c r="BK1291" s="56">
        <f t="shared" si="958"/>
        <v>0</v>
      </c>
      <c r="BL1291" s="56">
        <f t="shared" si="959"/>
        <v>-0.59161557800946618</v>
      </c>
      <c r="BM1291" s="56">
        <f t="shared" si="960"/>
        <v>0</v>
      </c>
      <c r="BN1291" s="56">
        <f t="shared" si="961"/>
        <v>0</v>
      </c>
      <c r="BO1291" s="56">
        <f t="shared" si="962"/>
        <v>0</v>
      </c>
      <c r="BP1291" s="56">
        <f t="shared" si="963"/>
        <v>-0.65599011766404569</v>
      </c>
      <c r="BQ1291" s="56">
        <f t="shared" si="964"/>
        <v>-1.0647750407791521</v>
      </c>
      <c r="BR1291" s="56">
        <f t="shared" si="965"/>
        <v>-0.64597020338867039</v>
      </c>
      <c r="BS1291" s="56">
        <f t="shared" si="966"/>
        <v>-0.48819172664297522</v>
      </c>
      <c r="BT1291" s="56">
        <f t="shared" si="967"/>
        <v>0</v>
      </c>
      <c r="BU1291" s="57">
        <f t="shared" si="929"/>
        <v>-3.4465426664843095</v>
      </c>
      <c r="BV1291" s="58">
        <f t="shared" si="926"/>
        <v>10.789280336320513</v>
      </c>
      <c r="BW1291" s="59">
        <f t="shared" si="968"/>
        <v>-10.195623023859525</v>
      </c>
      <c r="BX1291" s="68">
        <f t="shared" si="969"/>
        <v>0.53352981949851408</v>
      </c>
    </row>
    <row r="1292" spans="1:76">
      <c r="A1292" s="49">
        <v>5180</v>
      </c>
      <c r="B1292" s="86">
        <v>0.13677811550151978</v>
      </c>
      <c r="C1292" s="60">
        <v>7.3664825046040518E-3</v>
      </c>
      <c r="D1292" s="60">
        <v>7.3664825046040518E-3</v>
      </c>
      <c r="E1292" s="60">
        <v>1.0589318600368325E-2</v>
      </c>
      <c r="F1292" s="60">
        <v>9.2081031307550652E-3</v>
      </c>
      <c r="G1292" s="60">
        <v>1.1049723756906077E-2</v>
      </c>
      <c r="H1292" s="60">
        <v>6.9060773480662981E-3</v>
      </c>
      <c r="I1292" s="60">
        <v>7.2744014732965007E-3</v>
      </c>
      <c r="J1292" s="60">
        <v>8.7476979742173114E-3</v>
      </c>
      <c r="K1292" s="60">
        <v>1.0128913443830571E-2</v>
      </c>
      <c r="L1292" s="60">
        <v>1.1970534069981584E-2</v>
      </c>
      <c r="M1292" s="60">
        <v>1.0267034990791898E-2</v>
      </c>
      <c r="N1292" s="60">
        <v>1.270718232044199E-2</v>
      </c>
      <c r="O1292" s="60">
        <v>1.3259668508287293E-2</v>
      </c>
      <c r="P1292" s="117">
        <v>9.7570477404731563E-3</v>
      </c>
      <c r="Q1292" s="61">
        <v>0</v>
      </c>
      <c r="R1292" s="61">
        <v>0</v>
      </c>
      <c r="S1292" s="61">
        <v>0</v>
      </c>
      <c r="T1292" s="61">
        <v>1</v>
      </c>
      <c r="U1292" s="61">
        <v>1</v>
      </c>
      <c r="V1292" s="61">
        <v>0</v>
      </c>
      <c r="W1292" s="61">
        <v>0</v>
      </c>
      <c r="X1292" s="61">
        <v>0</v>
      </c>
      <c r="Y1292" s="61">
        <v>0</v>
      </c>
      <c r="Z1292" s="61">
        <v>0</v>
      </c>
      <c r="AA1292" s="61">
        <v>0</v>
      </c>
      <c r="AB1292" s="61">
        <v>0</v>
      </c>
      <c r="AC1292" s="61">
        <v>4</v>
      </c>
      <c r="AD1292" s="50">
        <f t="shared" si="927"/>
        <v>6</v>
      </c>
      <c r="AE1292" s="51" t="s">
        <v>22</v>
      </c>
      <c r="AF1292" s="52">
        <f t="shared" si="930"/>
        <v>0.15920372398585964</v>
      </c>
      <c r="AG1292" s="53">
        <f t="shared" si="970"/>
        <v>2.662809027233046E-2</v>
      </c>
      <c r="AH1292" s="53">
        <f t="shared" si="931"/>
        <v>2.662809027233046E-2</v>
      </c>
      <c r="AI1292" s="53">
        <f t="shared" si="932"/>
        <v>3.4826604648605958E-2</v>
      </c>
      <c r="AJ1292" s="53">
        <f t="shared" si="933"/>
        <v>3.1405790566214904E-2</v>
      </c>
      <c r="AK1292" s="53">
        <f t="shared" si="934"/>
        <v>3.5940693388042635E-2</v>
      </c>
      <c r="AL1292" s="53">
        <f t="shared" si="935"/>
        <v>2.5387230741386727E-2</v>
      </c>
      <c r="AM1292" s="53">
        <f t="shared" si="936"/>
        <v>2.6381566442944971E-2</v>
      </c>
      <c r="AN1292" s="53">
        <f t="shared" si="937"/>
        <v>3.0236619059523413E-2</v>
      </c>
      <c r="AO1292" s="53">
        <f t="shared" si="938"/>
        <v>3.3699925762023637E-2</v>
      </c>
      <c r="AP1292" s="53">
        <f t="shared" si="939"/>
        <v>3.8133693368819867E-2</v>
      </c>
      <c r="AQ1292" s="53">
        <f t="shared" si="940"/>
        <v>3.4039293507770949E-2</v>
      </c>
      <c r="AR1292" s="53">
        <f t="shared" si="941"/>
        <v>3.9856839653196661E-2</v>
      </c>
      <c r="AS1292" s="53">
        <f t="shared" si="942"/>
        <v>4.1132317042462445E-2</v>
      </c>
      <c r="AT1292" s="54">
        <f t="shared" si="943"/>
        <v>0.19550664931499842</v>
      </c>
      <c r="AU1292" s="54">
        <f t="shared" si="944"/>
        <v>0.19550664931499842</v>
      </c>
      <c r="AV1292" s="54">
        <f t="shared" si="945"/>
        <v>0.25570113035639774</v>
      </c>
      <c r="AW1292" s="54">
        <f t="shared" si="946"/>
        <v>0.23058510091763681</v>
      </c>
      <c r="AX1292" s="54">
        <f t="shared" si="947"/>
        <v>0.26388090420646487</v>
      </c>
      <c r="AY1292" s="54">
        <f t="shared" si="948"/>
        <v>0.18639610902899545</v>
      </c>
      <c r="AZ1292" s="54">
        <f t="shared" si="949"/>
        <v>0.19369664163639513</v>
      </c>
      <c r="BA1292" s="54">
        <f t="shared" si="950"/>
        <v>0.22200090274908313</v>
      </c>
      <c r="BB1292" s="54">
        <f t="shared" si="951"/>
        <v>0.24742891812799958</v>
      </c>
      <c r="BC1292" s="54">
        <f t="shared" si="952"/>
        <v>0.27998217447424401</v>
      </c>
      <c r="BD1292" s="54">
        <f t="shared" si="953"/>
        <v>0.24992059703467601</v>
      </c>
      <c r="BE1292" s="54">
        <f t="shared" si="954"/>
        <v>0.29263372225302553</v>
      </c>
      <c r="BF1292" s="54">
        <f t="shared" si="955"/>
        <v>0.30199843102868684</v>
      </c>
      <c r="BG1292" s="55">
        <f t="shared" si="928"/>
        <v>3.1152379304436018</v>
      </c>
      <c r="BH1292" s="56">
        <f t="shared" si="971"/>
        <v>0</v>
      </c>
      <c r="BI1292" s="56">
        <f t="shared" si="956"/>
        <v>0</v>
      </c>
      <c r="BJ1292" s="56">
        <f t="shared" si="957"/>
        <v>0</v>
      </c>
      <c r="BK1292" s="56">
        <f t="shared" si="958"/>
        <v>-1.4671352833054581</v>
      </c>
      <c r="BL1292" s="56">
        <f t="shared" si="959"/>
        <v>-1.3322573980513122</v>
      </c>
      <c r="BM1292" s="56">
        <f t="shared" si="960"/>
        <v>0</v>
      </c>
      <c r="BN1292" s="56">
        <f t="shared" si="961"/>
        <v>0</v>
      </c>
      <c r="BO1292" s="56">
        <f t="shared" si="962"/>
        <v>0</v>
      </c>
      <c r="BP1292" s="56">
        <f t="shared" si="963"/>
        <v>0</v>
      </c>
      <c r="BQ1292" s="56">
        <f t="shared" si="964"/>
        <v>0</v>
      </c>
      <c r="BR1292" s="56">
        <f t="shared" si="965"/>
        <v>0</v>
      </c>
      <c r="BS1292" s="56">
        <f t="shared" si="966"/>
        <v>0</v>
      </c>
      <c r="BT1292" s="56">
        <f t="shared" si="967"/>
        <v>-4.7893338275600472</v>
      </c>
      <c r="BU1292" s="57">
        <f t="shared" si="929"/>
        <v>-7.5887265089168174</v>
      </c>
      <c r="BV1292" s="58">
        <f t="shared" si="926"/>
        <v>4.8390459980175065</v>
      </c>
      <c r="BW1292" s="59">
        <f t="shared" si="968"/>
        <v>-10.647374470163612</v>
      </c>
      <c r="BX1292" s="68">
        <f t="shared" si="969"/>
        <v>2.8847620695563982</v>
      </c>
    </row>
    <row r="1293" spans="1:76">
      <c r="A1293" s="49">
        <v>5181</v>
      </c>
      <c r="B1293" s="86">
        <v>0.13728470111448834</v>
      </c>
      <c r="C1293" s="60">
        <v>7.3664825046040518E-3</v>
      </c>
      <c r="D1293" s="60">
        <v>7.3664825046040518E-3</v>
      </c>
      <c r="E1293" s="60">
        <v>1.0589318600368325E-2</v>
      </c>
      <c r="F1293" s="60">
        <v>9.2081031307550652E-3</v>
      </c>
      <c r="G1293" s="60">
        <v>1.1049723756906077E-2</v>
      </c>
      <c r="H1293" s="60">
        <v>6.9060773480662981E-3</v>
      </c>
      <c r="I1293" s="60">
        <v>7.2744014732965007E-3</v>
      </c>
      <c r="J1293" s="60">
        <v>8.7476979742173114E-3</v>
      </c>
      <c r="K1293" s="60">
        <v>1.0128913443830571E-2</v>
      </c>
      <c r="L1293" s="60">
        <v>1.1970534069981584E-2</v>
      </c>
      <c r="M1293" s="60">
        <v>1.0267034990791898E-2</v>
      </c>
      <c r="N1293" s="60">
        <v>1.270718232044199E-2</v>
      </c>
      <c r="O1293" s="60">
        <v>1.3259668508287293E-2</v>
      </c>
      <c r="P1293" s="117">
        <v>9.7570477404731563E-3</v>
      </c>
      <c r="Q1293" s="61">
        <v>0</v>
      </c>
      <c r="R1293" s="61">
        <v>0</v>
      </c>
      <c r="S1293" s="61">
        <v>0</v>
      </c>
      <c r="T1293" s="61">
        <v>0</v>
      </c>
      <c r="U1293" s="61">
        <v>0</v>
      </c>
      <c r="V1293" s="61">
        <v>0</v>
      </c>
      <c r="W1293" s="61">
        <v>0</v>
      </c>
      <c r="X1293" s="61">
        <v>1</v>
      </c>
      <c r="Y1293" s="61">
        <v>0</v>
      </c>
      <c r="Z1293" s="61">
        <v>0</v>
      </c>
      <c r="AA1293" s="61">
        <v>0</v>
      </c>
      <c r="AB1293" s="61">
        <v>0</v>
      </c>
      <c r="AC1293" s="61">
        <v>0</v>
      </c>
      <c r="AD1293" s="50">
        <f t="shared" si="927"/>
        <v>1</v>
      </c>
      <c r="AE1293" s="51" t="s">
        <v>22</v>
      </c>
      <c r="AF1293" s="52">
        <f t="shared" si="930"/>
        <v>0.15974829072903024</v>
      </c>
      <c r="AG1293" s="53">
        <f t="shared" si="970"/>
        <v>2.662809027233046E-2</v>
      </c>
      <c r="AH1293" s="53">
        <f t="shared" si="931"/>
        <v>2.662809027233046E-2</v>
      </c>
      <c r="AI1293" s="53">
        <f t="shared" si="932"/>
        <v>3.4826604648605958E-2</v>
      </c>
      <c r="AJ1293" s="53">
        <f t="shared" si="933"/>
        <v>3.1405790566214904E-2</v>
      </c>
      <c r="AK1293" s="53">
        <f t="shared" si="934"/>
        <v>3.5940693388042635E-2</v>
      </c>
      <c r="AL1293" s="53">
        <f t="shared" si="935"/>
        <v>2.5387230741386727E-2</v>
      </c>
      <c r="AM1293" s="53">
        <f t="shared" si="936"/>
        <v>2.6381566442944971E-2</v>
      </c>
      <c r="AN1293" s="53">
        <f t="shared" si="937"/>
        <v>3.0236619059523413E-2</v>
      </c>
      <c r="AO1293" s="53">
        <f t="shared" si="938"/>
        <v>3.3699925762023637E-2</v>
      </c>
      <c r="AP1293" s="53">
        <f t="shared" si="939"/>
        <v>3.8133693368819867E-2</v>
      </c>
      <c r="AQ1293" s="53">
        <f t="shared" si="940"/>
        <v>3.4039293507770949E-2</v>
      </c>
      <c r="AR1293" s="53">
        <f t="shared" si="941"/>
        <v>3.9856839653196661E-2</v>
      </c>
      <c r="AS1293" s="53">
        <f t="shared" si="942"/>
        <v>4.1132317042462445E-2</v>
      </c>
      <c r="AT1293" s="54">
        <f t="shared" si="943"/>
        <v>0.19617539258695305</v>
      </c>
      <c r="AU1293" s="54">
        <f t="shared" si="944"/>
        <v>0.19617539258695305</v>
      </c>
      <c r="AV1293" s="54">
        <f t="shared" si="945"/>
        <v>0.25657577278496052</v>
      </c>
      <c r="AW1293" s="54">
        <f t="shared" si="946"/>
        <v>0.23137383232596456</v>
      </c>
      <c r="AX1293" s="54">
        <f t="shared" si="947"/>
        <v>0.26478352608609751</v>
      </c>
      <c r="AY1293" s="54">
        <f t="shared" si="948"/>
        <v>0.18703368910245285</v>
      </c>
      <c r="AZ1293" s="54">
        <f t="shared" si="949"/>
        <v>0.19435919365878618</v>
      </c>
      <c r="BA1293" s="54">
        <f t="shared" si="950"/>
        <v>0.22276027134652712</v>
      </c>
      <c r="BB1293" s="54">
        <f t="shared" si="951"/>
        <v>0.24827526491397781</v>
      </c>
      <c r="BC1293" s="54">
        <f t="shared" si="952"/>
        <v>0.28093987180117841</v>
      </c>
      <c r="BD1293" s="54">
        <f t="shared" si="953"/>
        <v>0.25077546677120627</v>
      </c>
      <c r="BE1293" s="54">
        <f t="shared" si="954"/>
        <v>0.2936346950260203</v>
      </c>
      <c r="BF1293" s="54">
        <f t="shared" si="955"/>
        <v>0.30303143640010977</v>
      </c>
      <c r="BG1293" s="55">
        <f t="shared" si="928"/>
        <v>3.1258938053911871</v>
      </c>
      <c r="BH1293" s="56">
        <f t="shared" si="971"/>
        <v>0</v>
      </c>
      <c r="BI1293" s="56">
        <f t="shared" si="956"/>
        <v>0</v>
      </c>
      <c r="BJ1293" s="56">
        <f t="shared" si="957"/>
        <v>0</v>
      </c>
      <c r="BK1293" s="56">
        <f t="shared" si="958"/>
        <v>0</v>
      </c>
      <c r="BL1293" s="56">
        <f t="shared" si="959"/>
        <v>0</v>
      </c>
      <c r="BM1293" s="56">
        <f t="shared" si="960"/>
        <v>0</v>
      </c>
      <c r="BN1293" s="56">
        <f t="shared" si="961"/>
        <v>0</v>
      </c>
      <c r="BO1293" s="56">
        <f t="shared" si="962"/>
        <v>-1.5016591021498691</v>
      </c>
      <c r="BP1293" s="56">
        <f t="shared" si="963"/>
        <v>0</v>
      </c>
      <c r="BQ1293" s="56">
        <f t="shared" si="964"/>
        <v>0</v>
      </c>
      <c r="BR1293" s="56">
        <f t="shared" si="965"/>
        <v>0</v>
      </c>
      <c r="BS1293" s="56">
        <f t="shared" si="966"/>
        <v>0</v>
      </c>
      <c r="BT1293" s="56">
        <f t="shared" si="967"/>
        <v>0</v>
      </c>
      <c r="BU1293" s="57">
        <f t="shared" si="929"/>
        <v>-1.5016591021498691</v>
      </c>
      <c r="BV1293" s="58">
        <f t="shared" si="926"/>
        <v>4.8569683906027556</v>
      </c>
      <c r="BW1293" s="59">
        <f t="shared" si="968"/>
        <v>-4.411884567484849</v>
      </c>
      <c r="BX1293" s="68">
        <f t="shared" si="969"/>
        <v>2.1258938053911871</v>
      </c>
    </row>
    <row r="1294" spans="1:76">
      <c r="A1294" s="49">
        <v>5182</v>
      </c>
      <c r="B1294" s="86">
        <v>6.7375886524822709E-2</v>
      </c>
      <c r="C1294" s="60">
        <v>7.3664825046040518E-3</v>
      </c>
      <c r="D1294" s="60">
        <v>7.3664825046040518E-3</v>
      </c>
      <c r="E1294" s="60">
        <v>1.0589318600368325E-2</v>
      </c>
      <c r="F1294" s="60">
        <v>9.2081031307550652E-3</v>
      </c>
      <c r="G1294" s="60">
        <v>1.1049723756906077E-2</v>
      </c>
      <c r="H1294" s="60">
        <v>1.1049723756906077E-2</v>
      </c>
      <c r="I1294" s="60">
        <v>1.1648250460405157E-2</v>
      </c>
      <c r="J1294" s="60">
        <v>1.427255985267035E-2</v>
      </c>
      <c r="K1294" s="60">
        <v>1.289134438305709E-2</v>
      </c>
      <c r="L1294" s="60">
        <v>1.5193370165745856E-2</v>
      </c>
      <c r="M1294" s="60">
        <v>1.3029465930018417E-2</v>
      </c>
      <c r="N1294" s="60">
        <v>1.6114180478821363E-2</v>
      </c>
      <c r="O1294" s="60">
        <v>1.6804788213627991E-2</v>
      </c>
      <c r="P1294" s="117">
        <v>1.2044907210653068E-2</v>
      </c>
      <c r="Q1294" s="61">
        <v>0</v>
      </c>
      <c r="R1294" s="61">
        <v>0</v>
      </c>
      <c r="S1294" s="61">
        <v>0</v>
      </c>
      <c r="T1294" s="61">
        <v>0</v>
      </c>
      <c r="U1294" s="61">
        <v>0</v>
      </c>
      <c r="V1294" s="61">
        <v>1</v>
      </c>
      <c r="W1294" s="61">
        <v>0</v>
      </c>
      <c r="X1294" s="61">
        <v>0</v>
      </c>
      <c r="Y1294" s="61">
        <v>1</v>
      </c>
      <c r="Z1294" s="61">
        <v>0</v>
      </c>
      <c r="AA1294" s="61">
        <v>0</v>
      </c>
      <c r="AB1294" s="61">
        <v>0</v>
      </c>
      <c r="AC1294" s="61">
        <v>1</v>
      </c>
      <c r="AD1294" s="50">
        <f t="shared" si="927"/>
        <v>3</v>
      </c>
      <c r="AE1294" s="51" t="s">
        <v>22</v>
      </c>
      <c r="AF1294" s="52">
        <f t="shared" si="930"/>
        <v>8.2776964601054229E-2</v>
      </c>
      <c r="AG1294" s="53">
        <f t="shared" si="970"/>
        <v>2.662809027233046E-2</v>
      </c>
      <c r="AH1294" s="53">
        <f t="shared" si="931"/>
        <v>2.662809027233046E-2</v>
      </c>
      <c r="AI1294" s="53">
        <f t="shared" si="932"/>
        <v>3.4826604648605958E-2</v>
      </c>
      <c r="AJ1294" s="53">
        <f t="shared" si="933"/>
        <v>3.1405790566214904E-2</v>
      </c>
      <c r="AK1294" s="53">
        <f t="shared" si="934"/>
        <v>3.5940693388042635E-2</v>
      </c>
      <c r="AL1294" s="53">
        <f t="shared" si="935"/>
        <v>3.5940693388042635E-2</v>
      </c>
      <c r="AM1294" s="53">
        <f t="shared" si="936"/>
        <v>3.7371269570086761E-2</v>
      </c>
      <c r="AN1294" s="53">
        <f t="shared" si="937"/>
        <v>4.3435816070718052E-2</v>
      </c>
      <c r="AO1294" s="53">
        <f t="shared" si="938"/>
        <v>4.0283557499926639E-2</v>
      </c>
      <c r="AP1294" s="53">
        <f t="shared" si="939"/>
        <v>4.5493608488969488E-2</v>
      </c>
      <c r="AQ1294" s="53">
        <f t="shared" si="940"/>
        <v>4.0602565291645562E-2</v>
      </c>
      <c r="AR1294" s="53">
        <f t="shared" si="941"/>
        <v>4.7519572886102597E-2</v>
      </c>
      <c r="AS1294" s="53">
        <f t="shared" si="942"/>
        <v>4.9019555332458921E-2</v>
      </c>
      <c r="AT1294" s="54">
        <f t="shared" si="943"/>
        <v>0.10165243993322512</v>
      </c>
      <c r="AU1294" s="54">
        <f t="shared" si="944"/>
        <v>0.10165243993322512</v>
      </c>
      <c r="AV1294" s="54">
        <f t="shared" si="945"/>
        <v>0.13295017783529395</v>
      </c>
      <c r="AW1294" s="54">
        <f t="shared" si="946"/>
        <v>0.11989125793241524</v>
      </c>
      <c r="AX1294" s="54">
        <f t="shared" si="947"/>
        <v>0.13720319926896202</v>
      </c>
      <c r="AY1294" s="54">
        <f t="shared" si="948"/>
        <v>0.13720319926896202</v>
      </c>
      <c r="AZ1294" s="54">
        <f t="shared" si="949"/>
        <v>0.14266440801235628</v>
      </c>
      <c r="BA1294" s="54">
        <f t="shared" si="950"/>
        <v>0.16581574716483991</v>
      </c>
      <c r="BB1294" s="54">
        <f t="shared" si="951"/>
        <v>0.15378203495550677</v>
      </c>
      <c r="BC1294" s="54">
        <f t="shared" si="952"/>
        <v>0.17367134694882858</v>
      </c>
      <c r="BD1294" s="54">
        <f t="shared" si="953"/>
        <v>0.15499984367007444</v>
      </c>
      <c r="BE1294" s="54">
        <f t="shared" si="954"/>
        <v>0.18140544361442482</v>
      </c>
      <c r="BF1294" s="54">
        <f t="shared" si="955"/>
        <v>0.1871316100037422</v>
      </c>
      <c r="BG1294" s="55">
        <f t="shared" si="928"/>
        <v>1.8900231485418562</v>
      </c>
      <c r="BH1294" s="56">
        <f t="shared" si="971"/>
        <v>0</v>
      </c>
      <c r="BI1294" s="56">
        <f t="shared" si="956"/>
        <v>0</v>
      </c>
      <c r="BJ1294" s="56">
        <f t="shared" si="957"/>
        <v>0</v>
      </c>
      <c r="BK1294" s="56">
        <f t="shared" si="958"/>
        <v>0</v>
      </c>
      <c r="BL1294" s="56">
        <f t="shared" si="959"/>
        <v>0</v>
      </c>
      <c r="BM1294" s="56">
        <f t="shared" si="960"/>
        <v>-1.986292245675324</v>
      </c>
      <c r="BN1294" s="56">
        <f t="shared" si="961"/>
        <v>0</v>
      </c>
      <c r="BO1294" s="56">
        <f t="shared" si="962"/>
        <v>0</v>
      </c>
      <c r="BP1294" s="56">
        <f t="shared" si="963"/>
        <v>-1.8722190365647149</v>
      </c>
      <c r="BQ1294" s="56">
        <f t="shared" si="964"/>
        <v>0</v>
      </c>
      <c r="BR1294" s="56">
        <f t="shared" si="965"/>
        <v>0</v>
      </c>
      <c r="BS1294" s="56">
        <f t="shared" si="966"/>
        <v>0</v>
      </c>
      <c r="BT1294" s="56">
        <f t="shared" si="967"/>
        <v>-1.675943112864928</v>
      </c>
      <c r="BU1294" s="57">
        <f t="shared" si="929"/>
        <v>-5.5344543951049667</v>
      </c>
      <c r="BV1294" s="58">
        <f t="shared" si="926"/>
        <v>2.3836782138382531</v>
      </c>
      <c r="BW1294" s="59">
        <f t="shared" si="968"/>
        <v>-7.7180749893481515</v>
      </c>
      <c r="BX1294" s="68">
        <f t="shared" si="969"/>
        <v>1.1099768514581438</v>
      </c>
    </row>
    <row r="1295" spans="1:76">
      <c r="A1295" s="49">
        <v>5183</v>
      </c>
      <c r="B1295" s="86">
        <v>0.10587639311043566</v>
      </c>
      <c r="C1295" s="60">
        <v>7.3664825046040518E-3</v>
      </c>
      <c r="D1295" s="60">
        <v>7.3664825046040518E-3</v>
      </c>
      <c r="E1295" s="60">
        <v>1.0589318600368325E-2</v>
      </c>
      <c r="F1295" s="60">
        <v>9.2081031307550652E-3</v>
      </c>
      <c r="G1295" s="60">
        <v>1.1049723756906077E-2</v>
      </c>
      <c r="H1295" s="60">
        <v>1.1049723756906077E-2</v>
      </c>
      <c r="I1295" s="60">
        <v>1.1648250460405157E-2</v>
      </c>
      <c r="J1295" s="60">
        <v>1.427255985267035E-2</v>
      </c>
      <c r="K1295" s="60">
        <v>1.289134438305709E-2</v>
      </c>
      <c r="L1295" s="60">
        <v>1.5193370165745856E-2</v>
      </c>
      <c r="M1295" s="60">
        <v>1.3029465930018417E-2</v>
      </c>
      <c r="N1295" s="60">
        <v>1.6114180478821363E-2</v>
      </c>
      <c r="O1295" s="60">
        <v>1.6804788213627991E-2</v>
      </c>
      <c r="P1295" s="117">
        <v>1.2044907210653068E-2</v>
      </c>
      <c r="Q1295" s="61">
        <v>0</v>
      </c>
      <c r="R1295" s="61">
        <v>0</v>
      </c>
      <c r="S1295" s="61">
        <v>0</v>
      </c>
      <c r="T1295" s="61">
        <v>0</v>
      </c>
      <c r="U1295" s="61">
        <v>0</v>
      </c>
      <c r="V1295" s="61">
        <v>0</v>
      </c>
      <c r="W1295" s="61">
        <v>0</v>
      </c>
      <c r="X1295" s="61">
        <v>0</v>
      </c>
      <c r="Y1295" s="61">
        <v>0</v>
      </c>
      <c r="Z1295" s="61">
        <v>0</v>
      </c>
      <c r="AA1295" s="61">
        <v>0</v>
      </c>
      <c r="AB1295" s="61">
        <v>0</v>
      </c>
      <c r="AC1295" s="61">
        <v>1</v>
      </c>
      <c r="AD1295" s="50">
        <f t="shared" si="927"/>
        <v>1</v>
      </c>
      <c r="AE1295" s="51" t="s">
        <v>22</v>
      </c>
      <c r="AF1295" s="52">
        <f t="shared" si="930"/>
        <v>0.12566765952859699</v>
      </c>
      <c r="AG1295" s="53">
        <f t="shared" si="970"/>
        <v>2.662809027233046E-2</v>
      </c>
      <c r="AH1295" s="53">
        <f t="shared" si="931"/>
        <v>2.662809027233046E-2</v>
      </c>
      <c r="AI1295" s="53">
        <f t="shared" si="932"/>
        <v>3.4826604648605958E-2</v>
      </c>
      <c r="AJ1295" s="53">
        <f t="shared" si="933"/>
        <v>3.1405790566214904E-2</v>
      </c>
      <c r="AK1295" s="53">
        <f t="shared" si="934"/>
        <v>3.5940693388042635E-2</v>
      </c>
      <c r="AL1295" s="53">
        <f t="shared" si="935"/>
        <v>3.5940693388042635E-2</v>
      </c>
      <c r="AM1295" s="53">
        <f t="shared" si="936"/>
        <v>3.7371269570086761E-2</v>
      </c>
      <c r="AN1295" s="53">
        <f t="shared" si="937"/>
        <v>4.3435816070718052E-2</v>
      </c>
      <c r="AO1295" s="53">
        <f t="shared" si="938"/>
        <v>4.0283557499926639E-2</v>
      </c>
      <c r="AP1295" s="53">
        <f t="shared" si="939"/>
        <v>4.5493608488969488E-2</v>
      </c>
      <c r="AQ1295" s="53">
        <f t="shared" si="940"/>
        <v>4.0602565291645562E-2</v>
      </c>
      <c r="AR1295" s="53">
        <f t="shared" si="941"/>
        <v>4.7519572886102597E-2</v>
      </c>
      <c r="AS1295" s="53">
        <f t="shared" si="942"/>
        <v>4.9019555332458921E-2</v>
      </c>
      <c r="AT1295" s="54">
        <f t="shared" si="943"/>
        <v>0.15432341924285778</v>
      </c>
      <c r="AU1295" s="54">
        <f t="shared" si="944"/>
        <v>0.15432341924285778</v>
      </c>
      <c r="AV1295" s="54">
        <f t="shared" si="945"/>
        <v>0.20183800847246045</v>
      </c>
      <c r="AW1295" s="54">
        <f t="shared" si="946"/>
        <v>0.18201263908285514</v>
      </c>
      <c r="AX1295" s="54">
        <f t="shared" si="947"/>
        <v>0.20829472323688678</v>
      </c>
      <c r="AY1295" s="54">
        <f t="shared" si="948"/>
        <v>0.20829472323688678</v>
      </c>
      <c r="AZ1295" s="54">
        <f t="shared" si="949"/>
        <v>0.21658564480289363</v>
      </c>
      <c r="BA1295" s="54">
        <f t="shared" si="950"/>
        <v>0.25173279739863325</v>
      </c>
      <c r="BB1295" s="54">
        <f t="shared" si="951"/>
        <v>0.23346384472471102</v>
      </c>
      <c r="BC1295" s="54">
        <f t="shared" si="952"/>
        <v>0.26365875824782631</v>
      </c>
      <c r="BD1295" s="54">
        <f t="shared" si="953"/>
        <v>0.23531265824005099</v>
      </c>
      <c r="BE1295" s="54">
        <f t="shared" si="954"/>
        <v>0.27540025941566476</v>
      </c>
      <c r="BF1295" s="54">
        <f t="shared" si="955"/>
        <v>0.28409342582596908</v>
      </c>
      <c r="BG1295" s="55">
        <f t="shared" si="928"/>
        <v>2.8693343211705535</v>
      </c>
      <c r="BH1295" s="56">
        <f t="shared" si="971"/>
        <v>0</v>
      </c>
      <c r="BI1295" s="56">
        <f t="shared" si="956"/>
        <v>0</v>
      </c>
      <c r="BJ1295" s="56">
        <f t="shared" si="957"/>
        <v>0</v>
      </c>
      <c r="BK1295" s="56">
        <f t="shared" si="958"/>
        <v>0</v>
      </c>
      <c r="BL1295" s="56">
        <f t="shared" si="959"/>
        <v>0</v>
      </c>
      <c r="BM1295" s="56">
        <f t="shared" si="960"/>
        <v>0</v>
      </c>
      <c r="BN1295" s="56">
        <f t="shared" si="961"/>
        <v>0</v>
      </c>
      <c r="BO1295" s="56">
        <f t="shared" si="962"/>
        <v>0</v>
      </c>
      <c r="BP1295" s="56">
        <f t="shared" si="963"/>
        <v>0</v>
      </c>
      <c r="BQ1295" s="56">
        <f t="shared" si="964"/>
        <v>0</v>
      </c>
      <c r="BR1295" s="56">
        <f t="shared" si="965"/>
        <v>0</v>
      </c>
      <c r="BS1295" s="56">
        <f t="shared" si="966"/>
        <v>0</v>
      </c>
      <c r="BT1295" s="56">
        <f t="shared" si="967"/>
        <v>-1.2584521307418344</v>
      </c>
      <c r="BU1295" s="57">
        <f t="shared" si="929"/>
        <v>-1.2584521307418344</v>
      </c>
      <c r="BV1295" s="58">
        <f t="shared" si="926"/>
        <v>3.7457800503172543</v>
      </c>
      <c r="BW1295" s="59">
        <f t="shared" si="968"/>
        <v>-3.9575063339976086</v>
      </c>
      <c r="BX1295" s="68">
        <f t="shared" si="969"/>
        <v>1.8693343211705535</v>
      </c>
    </row>
    <row r="1296" spans="1:76">
      <c r="A1296" s="49">
        <v>5184</v>
      </c>
      <c r="B1296" s="86">
        <v>9.16919959473151E-2</v>
      </c>
      <c r="C1296" s="60">
        <v>8.7476979742173114E-3</v>
      </c>
      <c r="D1296" s="60">
        <v>8.7476979742173114E-3</v>
      </c>
      <c r="E1296" s="60">
        <v>9.2081031307550652E-3</v>
      </c>
      <c r="F1296" s="60">
        <v>1.0589318600368325E-2</v>
      </c>
      <c r="G1296" s="60">
        <v>1.289134438305709E-2</v>
      </c>
      <c r="H1296" s="60">
        <v>1.1510128913443831E-2</v>
      </c>
      <c r="I1296" s="60">
        <v>1.2108655616942909E-2</v>
      </c>
      <c r="J1296" s="60">
        <v>1.3351749539594844E-2</v>
      </c>
      <c r="K1296" s="60">
        <v>1.289134438305709E-2</v>
      </c>
      <c r="L1296" s="60">
        <v>1.5193370165745856E-2</v>
      </c>
      <c r="M1296" s="60">
        <v>1.3029465930018417E-2</v>
      </c>
      <c r="N1296" s="60">
        <v>1.6114180478821363E-2</v>
      </c>
      <c r="O1296" s="60">
        <v>1.6804788213627991E-2</v>
      </c>
      <c r="P1296" s="117">
        <v>1.2399065023374416E-2</v>
      </c>
      <c r="Q1296" s="61">
        <v>0</v>
      </c>
      <c r="R1296" s="61">
        <v>0</v>
      </c>
      <c r="S1296" s="61">
        <v>0</v>
      </c>
      <c r="T1296" s="61">
        <v>0</v>
      </c>
      <c r="U1296" s="61">
        <v>0</v>
      </c>
      <c r="V1296" s="61">
        <v>0</v>
      </c>
      <c r="W1296" s="61">
        <v>0</v>
      </c>
      <c r="X1296" s="61">
        <v>1</v>
      </c>
      <c r="Y1296" s="61">
        <v>0</v>
      </c>
      <c r="Z1296" s="61">
        <v>0</v>
      </c>
      <c r="AA1296" s="61">
        <v>1</v>
      </c>
      <c r="AB1296" s="61">
        <v>0</v>
      </c>
      <c r="AC1296" s="61">
        <v>0</v>
      </c>
      <c r="AD1296" s="50">
        <f t="shared" si="927"/>
        <v>2</v>
      </c>
      <c r="AE1296" s="51" t="s">
        <v>22</v>
      </c>
      <c r="AF1296" s="52">
        <f t="shared" si="930"/>
        <v>0.11003305291806527</v>
      </c>
      <c r="AG1296" s="53">
        <f t="shared" si="970"/>
        <v>3.0236619059523413E-2</v>
      </c>
      <c r="AH1296" s="53">
        <f t="shared" si="931"/>
        <v>3.0236619059523413E-2</v>
      </c>
      <c r="AI1296" s="53">
        <f t="shared" si="932"/>
        <v>3.1405790566214904E-2</v>
      </c>
      <c r="AJ1296" s="53">
        <f t="shared" si="933"/>
        <v>3.4826604648605958E-2</v>
      </c>
      <c r="AK1296" s="53">
        <f t="shared" si="934"/>
        <v>4.0283557499926639E-2</v>
      </c>
      <c r="AL1296" s="53">
        <f t="shared" si="935"/>
        <v>3.7042855159597508E-2</v>
      </c>
      <c r="AM1296" s="53">
        <f t="shared" si="936"/>
        <v>3.8458820381335385E-2</v>
      </c>
      <c r="AN1296" s="53">
        <f t="shared" si="937"/>
        <v>4.134355294138161E-2</v>
      </c>
      <c r="AO1296" s="53">
        <f t="shared" si="938"/>
        <v>4.0283557499926639E-2</v>
      </c>
      <c r="AP1296" s="53">
        <f t="shared" si="939"/>
        <v>4.5493608488969488E-2</v>
      </c>
      <c r="AQ1296" s="53">
        <f t="shared" si="940"/>
        <v>4.0602565291645562E-2</v>
      </c>
      <c r="AR1296" s="53">
        <f t="shared" si="941"/>
        <v>4.7519572886102597E-2</v>
      </c>
      <c r="AS1296" s="53">
        <f t="shared" si="942"/>
        <v>4.9019555332458921E-2</v>
      </c>
      <c r="AT1296" s="54">
        <f t="shared" si="943"/>
        <v>0.15343508599219549</v>
      </c>
      <c r="AU1296" s="54">
        <f t="shared" si="944"/>
        <v>0.15343508599219549</v>
      </c>
      <c r="AV1296" s="54">
        <f t="shared" si="945"/>
        <v>0.15936802215531892</v>
      </c>
      <c r="AW1296" s="54">
        <f t="shared" si="946"/>
        <v>0.17672687110141724</v>
      </c>
      <c r="AX1296" s="54">
        <f t="shared" si="947"/>
        <v>0.20441806330612342</v>
      </c>
      <c r="AY1296" s="54">
        <f t="shared" si="948"/>
        <v>0.18797318759813986</v>
      </c>
      <c r="AZ1296" s="54">
        <f t="shared" si="949"/>
        <v>0.19515847326554919</v>
      </c>
      <c r="BA1296" s="54">
        <f t="shared" si="950"/>
        <v>0.20979698782777073</v>
      </c>
      <c r="BB1296" s="54">
        <f t="shared" si="951"/>
        <v>0.20441806330612342</v>
      </c>
      <c r="BC1296" s="54">
        <f t="shared" si="952"/>
        <v>0.23085635721569761</v>
      </c>
      <c r="BD1296" s="54">
        <f t="shared" si="953"/>
        <v>0.20603686162012197</v>
      </c>
      <c r="BE1296" s="54">
        <f t="shared" si="954"/>
        <v>0.24113707083911237</v>
      </c>
      <c r="BF1296" s="54">
        <f t="shared" si="955"/>
        <v>0.24874870014166092</v>
      </c>
      <c r="BG1296" s="55">
        <f t="shared" si="928"/>
        <v>2.5715088303614269</v>
      </c>
      <c r="BH1296" s="56">
        <f t="shared" si="971"/>
        <v>0</v>
      </c>
      <c r="BI1296" s="56">
        <f t="shared" si="956"/>
        <v>0</v>
      </c>
      <c r="BJ1296" s="56">
        <f t="shared" si="957"/>
        <v>0</v>
      </c>
      <c r="BK1296" s="56">
        <f t="shared" si="958"/>
        <v>0</v>
      </c>
      <c r="BL1296" s="56">
        <f t="shared" si="959"/>
        <v>0</v>
      </c>
      <c r="BM1296" s="56">
        <f t="shared" si="960"/>
        <v>0</v>
      </c>
      <c r="BN1296" s="56">
        <f t="shared" si="961"/>
        <v>0</v>
      </c>
      <c r="BO1296" s="56">
        <f t="shared" si="962"/>
        <v>-1.5616149404739579</v>
      </c>
      <c r="BP1296" s="56">
        <f t="shared" si="963"/>
        <v>0</v>
      </c>
      <c r="BQ1296" s="56">
        <f t="shared" si="964"/>
        <v>0</v>
      </c>
      <c r="BR1296" s="56">
        <f t="shared" si="965"/>
        <v>-1.5797001862968862</v>
      </c>
      <c r="BS1296" s="56">
        <f t="shared" si="966"/>
        <v>0</v>
      </c>
      <c r="BT1296" s="56">
        <f t="shared" si="967"/>
        <v>0</v>
      </c>
      <c r="BU1296" s="57">
        <f t="shared" si="929"/>
        <v>-3.1413151267708441</v>
      </c>
      <c r="BV1296" s="58">
        <f t="shared" si="926"/>
        <v>3.2439530579302538</v>
      </c>
      <c r="BW1296" s="59">
        <f t="shared" si="968"/>
        <v>-5.9336524908059642</v>
      </c>
      <c r="BX1296" s="68">
        <f t="shared" si="969"/>
        <v>0.57150883036142686</v>
      </c>
    </row>
    <row r="1297" spans="1:76">
      <c r="A1297" s="49">
        <v>5185</v>
      </c>
      <c r="B1297" s="86">
        <v>5.7750759878419454E-2</v>
      </c>
      <c r="C1297" s="60">
        <v>8.7476979742173114E-3</v>
      </c>
      <c r="D1297" s="60">
        <v>8.7476979742173114E-3</v>
      </c>
      <c r="E1297" s="60">
        <v>9.2081031307550652E-3</v>
      </c>
      <c r="F1297" s="60">
        <v>1.0589318600368325E-2</v>
      </c>
      <c r="G1297" s="60">
        <v>1.289134438305709E-2</v>
      </c>
      <c r="H1297" s="60">
        <v>1.1510128913443831E-2</v>
      </c>
      <c r="I1297" s="60">
        <v>1.2108655616942909E-2</v>
      </c>
      <c r="J1297" s="60">
        <v>1.3351749539594844E-2</v>
      </c>
      <c r="K1297" s="60">
        <v>1.289134438305709E-2</v>
      </c>
      <c r="L1297" s="60">
        <v>1.5193370165745856E-2</v>
      </c>
      <c r="M1297" s="60">
        <v>1.3029465930018417E-2</v>
      </c>
      <c r="N1297" s="60">
        <v>1.6114180478821363E-2</v>
      </c>
      <c r="O1297" s="60">
        <v>1.6804788213627991E-2</v>
      </c>
      <c r="P1297" s="117">
        <v>1.2399065023374416E-2</v>
      </c>
      <c r="Q1297" s="61">
        <v>0</v>
      </c>
      <c r="R1297" s="61">
        <v>0</v>
      </c>
      <c r="S1297" s="61">
        <v>0</v>
      </c>
      <c r="T1297" s="61">
        <v>0</v>
      </c>
      <c r="U1297" s="61">
        <v>0</v>
      </c>
      <c r="V1297" s="61">
        <v>0</v>
      </c>
      <c r="W1297" s="61">
        <v>0</v>
      </c>
      <c r="X1297" s="61">
        <v>0</v>
      </c>
      <c r="Y1297" s="61">
        <v>0</v>
      </c>
      <c r="Z1297" s="61">
        <v>0</v>
      </c>
      <c r="AA1297" s="61">
        <v>0</v>
      </c>
      <c r="AB1297" s="61">
        <v>0</v>
      </c>
      <c r="AC1297" s="61">
        <v>0</v>
      </c>
      <c r="AD1297" s="50">
        <f t="shared" si="927"/>
        <v>0</v>
      </c>
      <c r="AE1297" s="51" t="s">
        <v>22</v>
      </c>
      <c r="AF1297" s="52">
        <f t="shared" si="930"/>
        <v>7.1791311040202935E-2</v>
      </c>
      <c r="AG1297" s="53">
        <f t="shared" si="970"/>
        <v>3.0236619059523413E-2</v>
      </c>
      <c r="AH1297" s="53">
        <f t="shared" si="931"/>
        <v>3.0236619059523413E-2</v>
      </c>
      <c r="AI1297" s="53">
        <f t="shared" si="932"/>
        <v>3.1405790566214904E-2</v>
      </c>
      <c r="AJ1297" s="53">
        <f t="shared" si="933"/>
        <v>3.4826604648605958E-2</v>
      </c>
      <c r="AK1297" s="53">
        <f t="shared" si="934"/>
        <v>4.0283557499926639E-2</v>
      </c>
      <c r="AL1297" s="53">
        <f t="shared" si="935"/>
        <v>3.7042855159597508E-2</v>
      </c>
      <c r="AM1297" s="53">
        <f t="shared" si="936"/>
        <v>3.8458820381335385E-2</v>
      </c>
      <c r="AN1297" s="53">
        <f t="shared" si="937"/>
        <v>4.134355294138161E-2</v>
      </c>
      <c r="AO1297" s="53">
        <f t="shared" si="938"/>
        <v>4.0283557499926639E-2</v>
      </c>
      <c r="AP1297" s="53">
        <f t="shared" si="939"/>
        <v>4.5493608488969488E-2</v>
      </c>
      <c r="AQ1297" s="53">
        <f t="shared" si="940"/>
        <v>4.0602565291645562E-2</v>
      </c>
      <c r="AR1297" s="53">
        <f t="shared" si="941"/>
        <v>4.7519572886102597E-2</v>
      </c>
      <c r="AS1297" s="53">
        <f t="shared" si="942"/>
        <v>4.9019555332458921E-2</v>
      </c>
      <c r="AT1297" s="54">
        <f t="shared" si="943"/>
        <v>0.10010906442038284</v>
      </c>
      <c r="AU1297" s="54">
        <f t="shared" si="944"/>
        <v>0.10010906442038284</v>
      </c>
      <c r="AV1297" s="54">
        <f t="shared" si="945"/>
        <v>0.1039800218661026</v>
      </c>
      <c r="AW1297" s="54">
        <f t="shared" si="946"/>
        <v>0.11530584161698439</v>
      </c>
      <c r="AX1297" s="54">
        <f t="shared" si="947"/>
        <v>0.13337302179531166</v>
      </c>
      <c r="AY1297" s="54">
        <f t="shared" si="948"/>
        <v>0.12264352592420787</v>
      </c>
      <c r="AZ1297" s="54">
        <f t="shared" si="949"/>
        <v>0.12733158160004021</v>
      </c>
      <c r="BA1297" s="54">
        <f t="shared" si="950"/>
        <v>0.13688251310864372</v>
      </c>
      <c r="BB1297" s="54">
        <f t="shared" si="951"/>
        <v>0.13337302179531166</v>
      </c>
      <c r="BC1297" s="54">
        <f t="shared" si="952"/>
        <v>0.15062274568371356</v>
      </c>
      <c r="BD1297" s="54">
        <f t="shared" si="953"/>
        <v>0.13442921036946823</v>
      </c>
      <c r="BE1297" s="54">
        <f t="shared" si="954"/>
        <v>0.15733042024040711</v>
      </c>
      <c r="BF1297" s="54">
        <f t="shared" si="955"/>
        <v>0.16229664477285641</v>
      </c>
      <c r="BG1297" s="55">
        <f t="shared" si="928"/>
        <v>1.6777866776138131</v>
      </c>
      <c r="BH1297" s="56">
        <f t="shared" si="971"/>
        <v>0</v>
      </c>
      <c r="BI1297" s="56">
        <f t="shared" si="956"/>
        <v>0</v>
      </c>
      <c r="BJ1297" s="56">
        <f t="shared" si="957"/>
        <v>0</v>
      </c>
      <c r="BK1297" s="56">
        <f t="shared" si="958"/>
        <v>0</v>
      </c>
      <c r="BL1297" s="56">
        <f t="shared" si="959"/>
        <v>0</v>
      </c>
      <c r="BM1297" s="56">
        <f t="shared" si="960"/>
        <v>0</v>
      </c>
      <c r="BN1297" s="56">
        <f t="shared" si="961"/>
        <v>0</v>
      </c>
      <c r="BO1297" s="56">
        <f t="shared" si="962"/>
        <v>0</v>
      </c>
      <c r="BP1297" s="56">
        <f t="shared" si="963"/>
        <v>0</v>
      </c>
      <c r="BQ1297" s="56">
        <f t="shared" si="964"/>
        <v>0</v>
      </c>
      <c r="BR1297" s="56">
        <f t="shared" si="965"/>
        <v>0</v>
      </c>
      <c r="BS1297" s="56">
        <f t="shared" si="966"/>
        <v>0</v>
      </c>
      <c r="BT1297" s="56">
        <f t="shared" si="967"/>
        <v>0</v>
      </c>
      <c r="BU1297" s="57">
        <f t="shared" si="929"/>
        <v>0</v>
      </c>
      <c r="BV1297" s="58">
        <f t="shared" ref="BV1297:BV1360" si="972">$BW$3*B1297</f>
        <v>2.0431527547185024</v>
      </c>
      <c r="BW1297" s="59">
        <f t="shared" si="968"/>
        <v>-1.2248334818058353</v>
      </c>
      <c r="BX1297" s="68">
        <f t="shared" si="969"/>
        <v>1.6777866776138131</v>
      </c>
    </row>
    <row r="1298" spans="1:76">
      <c r="A1298" s="49">
        <v>5186</v>
      </c>
      <c r="B1298" s="86">
        <v>2.4822695035460994E-2</v>
      </c>
      <c r="C1298" s="60">
        <v>8.7476979742173114E-3</v>
      </c>
      <c r="D1298" s="60">
        <v>8.7476979742173114E-3</v>
      </c>
      <c r="E1298" s="60">
        <v>9.2081031307550652E-3</v>
      </c>
      <c r="F1298" s="60">
        <v>1.0589318600368325E-2</v>
      </c>
      <c r="G1298" s="60">
        <v>1.289134438305709E-2</v>
      </c>
      <c r="H1298" s="60">
        <v>2.0718232044198894E-2</v>
      </c>
      <c r="I1298" s="60">
        <v>2.1823204419889504E-2</v>
      </c>
      <c r="J1298" s="60">
        <v>2.6703499079189688E-2</v>
      </c>
      <c r="K1298" s="60">
        <v>2.3941068139963169E-2</v>
      </c>
      <c r="L1298" s="60">
        <v>2.8084714548802948E-2</v>
      </c>
      <c r="M1298" s="60">
        <v>2.4217311233885819E-2</v>
      </c>
      <c r="N1298" s="60">
        <v>2.9834254143646408E-2</v>
      </c>
      <c r="O1298" s="60">
        <v>3.1123388581952117E-2</v>
      </c>
      <c r="P1298" s="117">
        <v>1.9740756481087973E-2</v>
      </c>
      <c r="Q1298" s="61">
        <v>0</v>
      </c>
      <c r="R1298" s="61">
        <v>0</v>
      </c>
      <c r="S1298" s="61">
        <v>0</v>
      </c>
      <c r="T1298" s="61">
        <v>0</v>
      </c>
      <c r="U1298" s="61">
        <v>0</v>
      </c>
      <c r="V1298" s="61">
        <v>0</v>
      </c>
      <c r="W1298" s="61">
        <v>0</v>
      </c>
      <c r="X1298" s="61">
        <v>0</v>
      </c>
      <c r="Y1298" s="61">
        <v>0</v>
      </c>
      <c r="Z1298" s="61">
        <v>0</v>
      </c>
      <c r="AA1298" s="61">
        <v>0</v>
      </c>
      <c r="AB1298" s="61">
        <v>0</v>
      </c>
      <c r="AC1298" s="61">
        <v>0</v>
      </c>
      <c r="AD1298" s="50">
        <f t="shared" ref="AD1298:AD1361" si="973">SUM(Q1298:AC1298)</f>
        <v>0</v>
      </c>
      <c r="AE1298" s="51" t="s">
        <v>22</v>
      </c>
      <c r="AF1298" s="52">
        <f t="shared" si="930"/>
        <v>3.2911617020858978E-2</v>
      </c>
      <c r="AG1298" s="53">
        <f t="shared" si="970"/>
        <v>3.0236619059523413E-2</v>
      </c>
      <c r="AH1298" s="53">
        <f t="shared" si="931"/>
        <v>3.0236619059523413E-2</v>
      </c>
      <c r="AI1298" s="53">
        <f t="shared" si="932"/>
        <v>3.1405790566214904E-2</v>
      </c>
      <c r="AJ1298" s="53">
        <f t="shared" si="933"/>
        <v>3.4826604648605958E-2</v>
      </c>
      <c r="AK1298" s="53">
        <f t="shared" si="934"/>
        <v>4.0283557499926639E-2</v>
      </c>
      <c r="AL1298" s="53">
        <f t="shared" si="935"/>
        <v>5.7243678073353808E-2</v>
      </c>
      <c r="AM1298" s="53">
        <f t="shared" si="936"/>
        <v>5.9491203189818029E-2</v>
      </c>
      <c r="AN1298" s="53">
        <f t="shared" si="937"/>
        <v>6.9095270027926398E-2</v>
      </c>
      <c r="AO1298" s="53">
        <f t="shared" si="938"/>
        <v>6.3719818927584715E-2</v>
      </c>
      <c r="AP1298" s="53">
        <f t="shared" si="939"/>
        <v>7.1729552594571963E-2</v>
      </c>
      <c r="AQ1298" s="53">
        <f t="shared" si="940"/>
        <v>6.4264200647022957E-2</v>
      </c>
      <c r="AR1298" s="53">
        <f t="shared" si="941"/>
        <v>7.501973248960761E-2</v>
      </c>
      <c r="AS1298" s="53">
        <f t="shared" si="942"/>
        <v>7.7412879096940654E-2</v>
      </c>
      <c r="AT1298" s="54">
        <f t="shared" si="943"/>
        <v>4.5893453410748949E-2</v>
      </c>
      <c r="AU1298" s="54">
        <f t="shared" si="944"/>
        <v>4.5893453410748949E-2</v>
      </c>
      <c r="AV1298" s="54">
        <f t="shared" si="945"/>
        <v>4.7668034026587376E-2</v>
      </c>
      <c r="AW1298" s="54">
        <f t="shared" si="946"/>
        <v>5.286018105228471E-2</v>
      </c>
      <c r="AX1298" s="54">
        <f t="shared" si="947"/>
        <v>6.1142800579081981E-2</v>
      </c>
      <c r="AY1298" s="54">
        <f t="shared" si="948"/>
        <v>8.6885047152516603E-2</v>
      </c>
      <c r="AZ1298" s="54">
        <f t="shared" si="949"/>
        <v>9.0296364040125157E-2</v>
      </c>
      <c r="BA1298" s="54">
        <f t="shared" si="950"/>
        <v>0.10487351610599481</v>
      </c>
      <c r="BB1298" s="54">
        <f t="shared" si="951"/>
        <v>9.6714600780519966E-2</v>
      </c>
      <c r="BC1298" s="54">
        <f t="shared" si="952"/>
        <v>0.10887185745510866</v>
      </c>
      <c r="BD1298" s="54">
        <f t="shared" si="953"/>
        <v>9.7540868989591883E-2</v>
      </c>
      <c r="BE1298" s="54">
        <f t="shared" si="954"/>
        <v>0.11386572655894428</v>
      </c>
      <c r="BF1298" s="54">
        <f t="shared" si="955"/>
        <v>0.11749806925283215</v>
      </c>
      <c r="BG1298" s="55">
        <f t="shared" ref="BG1298:BG1361" si="974">SUM(AT1298:BF1298)</f>
        <v>1.0700039728150856</v>
      </c>
      <c r="BH1298" s="56">
        <f t="shared" si="971"/>
        <v>0</v>
      </c>
      <c r="BI1298" s="56">
        <f t="shared" si="956"/>
        <v>0</v>
      </c>
      <c r="BJ1298" s="56">
        <f t="shared" si="957"/>
        <v>0</v>
      </c>
      <c r="BK1298" s="56">
        <f t="shared" si="958"/>
        <v>0</v>
      </c>
      <c r="BL1298" s="56">
        <f t="shared" si="959"/>
        <v>0</v>
      </c>
      <c r="BM1298" s="56">
        <f t="shared" si="960"/>
        <v>0</v>
      </c>
      <c r="BN1298" s="56">
        <f t="shared" si="961"/>
        <v>0</v>
      </c>
      <c r="BO1298" s="56">
        <f t="shared" si="962"/>
        <v>0</v>
      </c>
      <c r="BP1298" s="56">
        <f t="shared" si="963"/>
        <v>0</v>
      </c>
      <c r="BQ1298" s="56">
        <f t="shared" si="964"/>
        <v>0</v>
      </c>
      <c r="BR1298" s="56">
        <f t="shared" si="965"/>
        <v>0</v>
      </c>
      <c r="BS1298" s="56">
        <f t="shared" si="966"/>
        <v>0</v>
      </c>
      <c r="BT1298" s="56">
        <f t="shared" si="967"/>
        <v>0</v>
      </c>
      <c r="BU1298" s="57">
        <f t="shared" ref="BU1298:BU1361" si="975">SUM(BH1298:BT1298)</f>
        <v>0</v>
      </c>
      <c r="BV1298" s="58">
        <f t="shared" si="972"/>
        <v>0.87819723667725103</v>
      </c>
      <c r="BW1298" s="59">
        <f t="shared" si="968"/>
        <v>-0.69973926590820423</v>
      </c>
      <c r="BX1298" s="68">
        <f t="shared" si="969"/>
        <v>1.0700039728150856</v>
      </c>
    </row>
    <row r="1299" spans="1:76">
      <c r="A1299" s="49">
        <v>5187</v>
      </c>
      <c r="B1299" s="86">
        <v>5.4204660587639321E-2</v>
      </c>
      <c r="C1299" s="60">
        <v>8.7476979742173114E-3</v>
      </c>
      <c r="D1299" s="60">
        <v>8.7476979742173114E-3</v>
      </c>
      <c r="E1299" s="60">
        <v>9.2081031307550652E-3</v>
      </c>
      <c r="F1299" s="60">
        <v>1.0589318600368325E-2</v>
      </c>
      <c r="G1299" s="60">
        <v>1.289134438305709E-2</v>
      </c>
      <c r="H1299" s="60">
        <v>2.0718232044198894E-2</v>
      </c>
      <c r="I1299" s="60">
        <v>2.1823204419889504E-2</v>
      </c>
      <c r="J1299" s="60">
        <v>2.6703499079189688E-2</v>
      </c>
      <c r="K1299" s="60">
        <v>2.3941068139963169E-2</v>
      </c>
      <c r="L1299" s="60">
        <v>2.8084714548802948E-2</v>
      </c>
      <c r="M1299" s="60">
        <v>2.4217311233885819E-2</v>
      </c>
      <c r="N1299" s="60">
        <v>2.9834254143646408E-2</v>
      </c>
      <c r="O1299" s="60">
        <v>3.1123388581952117E-2</v>
      </c>
      <c r="P1299" s="117">
        <v>1.9740756481087973E-2</v>
      </c>
      <c r="Q1299" s="61">
        <v>0</v>
      </c>
      <c r="R1299" s="61">
        <v>0</v>
      </c>
      <c r="S1299" s="61">
        <v>0</v>
      </c>
      <c r="T1299" s="61">
        <v>0</v>
      </c>
      <c r="U1299" s="61">
        <v>0</v>
      </c>
      <c r="V1299" s="61">
        <v>0</v>
      </c>
      <c r="W1299" s="61">
        <v>1</v>
      </c>
      <c r="X1299" s="61">
        <v>0</v>
      </c>
      <c r="Y1299" s="61">
        <v>0</v>
      </c>
      <c r="Z1299" s="61">
        <v>0</v>
      </c>
      <c r="AA1299" s="61">
        <v>0</v>
      </c>
      <c r="AB1299" s="61">
        <v>0</v>
      </c>
      <c r="AC1299" s="61">
        <v>0</v>
      </c>
      <c r="AD1299" s="50">
        <f t="shared" si="973"/>
        <v>1</v>
      </c>
      <c r="AE1299" s="51" t="s">
        <v>22</v>
      </c>
      <c r="AF1299" s="52">
        <f t="shared" si="930"/>
        <v>6.7709738435642014E-2</v>
      </c>
      <c r="AG1299" s="53">
        <f t="shared" si="970"/>
        <v>3.0236619059523413E-2</v>
      </c>
      <c r="AH1299" s="53">
        <f t="shared" si="931"/>
        <v>3.0236619059523413E-2</v>
      </c>
      <c r="AI1299" s="53">
        <f t="shared" si="932"/>
        <v>3.1405790566214904E-2</v>
      </c>
      <c r="AJ1299" s="53">
        <f t="shared" si="933"/>
        <v>3.4826604648605958E-2</v>
      </c>
      <c r="AK1299" s="53">
        <f t="shared" si="934"/>
        <v>4.0283557499926639E-2</v>
      </c>
      <c r="AL1299" s="53">
        <f t="shared" si="935"/>
        <v>5.7243678073353808E-2</v>
      </c>
      <c r="AM1299" s="53">
        <f t="shared" si="936"/>
        <v>5.9491203189818029E-2</v>
      </c>
      <c r="AN1299" s="53">
        <f t="shared" si="937"/>
        <v>6.9095270027926398E-2</v>
      </c>
      <c r="AO1299" s="53">
        <f t="shared" si="938"/>
        <v>6.3719818927584715E-2</v>
      </c>
      <c r="AP1299" s="53">
        <f t="shared" si="939"/>
        <v>7.1729552594571963E-2</v>
      </c>
      <c r="AQ1299" s="53">
        <f t="shared" si="940"/>
        <v>6.4264200647022957E-2</v>
      </c>
      <c r="AR1299" s="53">
        <f t="shared" si="941"/>
        <v>7.501973248960761E-2</v>
      </c>
      <c r="AS1299" s="53">
        <f t="shared" si="942"/>
        <v>7.7412879096940654E-2</v>
      </c>
      <c r="AT1299" s="54">
        <f t="shared" si="943"/>
        <v>9.4417534221447719E-2</v>
      </c>
      <c r="AU1299" s="54">
        <f t="shared" si="944"/>
        <v>9.4417534221447719E-2</v>
      </c>
      <c r="AV1299" s="54">
        <f t="shared" si="945"/>
        <v>9.8068414980519103E-2</v>
      </c>
      <c r="AW1299" s="54">
        <f t="shared" si="946"/>
        <v>0.10875032455690209</v>
      </c>
      <c r="AX1299" s="54">
        <f t="shared" si="947"/>
        <v>0.12579032600581139</v>
      </c>
      <c r="AY1299" s="54">
        <f t="shared" si="948"/>
        <v>0.17875037294389914</v>
      </c>
      <c r="AZ1299" s="54">
        <f t="shared" si="949"/>
        <v>0.18576854449209965</v>
      </c>
      <c r="BA1299" s="54">
        <f t="shared" si="950"/>
        <v>0.21575841563368026</v>
      </c>
      <c r="BB1299" s="54">
        <f t="shared" si="951"/>
        <v>0.19897291335172543</v>
      </c>
      <c r="BC1299" s="54">
        <f t="shared" si="952"/>
        <v>0.2239842845344191</v>
      </c>
      <c r="BD1299" s="54">
        <f t="shared" si="953"/>
        <v>0.20067281172738069</v>
      </c>
      <c r="BE1299" s="54">
        <f t="shared" si="954"/>
        <v>0.23425827291330181</v>
      </c>
      <c r="BF1299" s="54">
        <f t="shared" si="955"/>
        <v>0.2417311653438344</v>
      </c>
      <c r="BG1299" s="55">
        <f t="shared" si="974"/>
        <v>2.2013409149264684</v>
      </c>
      <c r="BH1299" s="56">
        <f t="shared" si="971"/>
        <v>0</v>
      </c>
      <c r="BI1299" s="56">
        <f t="shared" si="956"/>
        <v>0</v>
      </c>
      <c r="BJ1299" s="56">
        <f t="shared" si="957"/>
        <v>0</v>
      </c>
      <c r="BK1299" s="56">
        <f t="shared" si="958"/>
        <v>0</v>
      </c>
      <c r="BL1299" s="56">
        <f t="shared" si="959"/>
        <v>0</v>
      </c>
      <c r="BM1299" s="56">
        <f t="shared" si="960"/>
        <v>0</v>
      </c>
      <c r="BN1299" s="56">
        <f t="shared" si="961"/>
        <v>-1.6832537646092507</v>
      </c>
      <c r="BO1299" s="56">
        <f t="shared" si="962"/>
        <v>0</v>
      </c>
      <c r="BP1299" s="56">
        <f t="shared" si="963"/>
        <v>0</v>
      </c>
      <c r="BQ1299" s="56">
        <f t="shared" si="964"/>
        <v>0</v>
      </c>
      <c r="BR1299" s="56">
        <f t="shared" si="965"/>
        <v>0</v>
      </c>
      <c r="BS1299" s="56">
        <f t="shared" si="966"/>
        <v>0</v>
      </c>
      <c r="BT1299" s="56">
        <f t="shared" si="967"/>
        <v>0</v>
      </c>
      <c r="BU1299" s="57">
        <f t="shared" si="975"/>
        <v>-1.6832537646092507</v>
      </c>
      <c r="BV1299" s="58">
        <f t="shared" si="972"/>
        <v>1.9176960066217525</v>
      </c>
      <c r="BW1299" s="59">
        <f t="shared" si="968"/>
        <v>-3.913817511258765</v>
      </c>
      <c r="BX1299" s="68">
        <f t="shared" si="969"/>
        <v>1.2013409149264684</v>
      </c>
    </row>
    <row r="1300" spans="1:76">
      <c r="A1300" s="49">
        <v>5188</v>
      </c>
      <c r="B1300" s="86">
        <v>0.25683890577507601</v>
      </c>
      <c r="C1300" s="60">
        <v>2.0718232044198894E-2</v>
      </c>
      <c r="D1300" s="60">
        <v>2.0718232044198894E-2</v>
      </c>
      <c r="E1300" s="60">
        <v>2.0718232044198894E-2</v>
      </c>
      <c r="F1300" s="60">
        <v>2.0718232044198894E-2</v>
      </c>
      <c r="G1300" s="60">
        <v>2.4861878453038673E-2</v>
      </c>
      <c r="H1300" s="60">
        <v>2.716390423572744E-2</v>
      </c>
      <c r="I1300" s="60">
        <v>2.8637200736648251E-2</v>
      </c>
      <c r="J1300" s="60">
        <v>3.5451197053406998E-2</v>
      </c>
      <c r="K1300" s="60">
        <v>3.3149171270718231E-2</v>
      </c>
      <c r="L1300" s="60">
        <v>3.9134438305709021E-2</v>
      </c>
      <c r="M1300" s="60">
        <v>3.3563535911602209E-2</v>
      </c>
      <c r="N1300" s="60">
        <v>4.1528545119705343E-2</v>
      </c>
      <c r="O1300" s="60">
        <v>4.3324125230202577E-2</v>
      </c>
      <c r="P1300" s="117">
        <v>2.9975917268734945E-2</v>
      </c>
      <c r="Q1300" s="61">
        <v>1</v>
      </c>
      <c r="R1300" s="61">
        <v>0</v>
      </c>
      <c r="S1300" s="61">
        <v>0</v>
      </c>
      <c r="T1300" s="61">
        <v>0</v>
      </c>
      <c r="U1300" s="61">
        <v>2</v>
      </c>
      <c r="V1300" s="61">
        <v>0</v>
      </c>
      <c r="W1300" s="61">
        <v>0</v>
      </c>
      <c r="X1300" s="61">
        <v>2</v>
      </c>
      <c r="Y1300" s="61">
        <v>1</v>
      </c>
      <c r="Z1300" s="61">
        <v>0</v>
      </c>
      <c r="AA1300" s="61">
        <v>2</v>
      </c>
      <c r="AB1300" s="61">
        <v>2</v>
      </c>
      <c r="AC1300" s="61">
        <v>1</v>
      </c>
      <c r="AD1300" s="50">
        <f t="shared" si="973"/>
        <v>11</v>
      </c>
      <c r="AE1300" s="51" t="s">
        <v>22</v>
      </c>
      <c r="AF1300" s="52">
        <f t="shared" si="930"/>
        <v>0.28491395255976643</v>
      </c>
      <c r="AG1300" s="53">
        <f t="shared" si="970"/>
        <v>5.7243678073353808E-2</v>
      </c>
      <c r="AH1300" s="53">
        <f t="shared" si="931"/>
        <v>5.7243678073353808E-2</v>
      </c>
      <c r="AI1300" s="53">
        <f t="shared" si="932"/>
        <v>5.7243678073353808E-2</v>
      </c>
      <c r="AJ1300" s="53">
        <f t="shared" si="933"/>
        <v>5.7243678073353808E-2</v>
      </c>
      <c r="AK1300" s="53">
        <f t="shared" si="934"/>
        <v>6.5528329564723445E-2</v>
      </c>
      <c r="AL1300" s="53">
        <f t="shared" si="935"/>
        <v>6.9977118778201799E-2</v>
      </c>
      <c r="AM1300" s="53">
        <f t="shared" si="936"/>
        <v>7.2774016879840434E-2</v>
      </c>
      <c r="AN1300" s="53">
        <f t="shared" si="937"/>
        <v>8.5272019420817663E-2</v>
      </c>
      <c r="AO1300" s="53">
        <f t="shared" si="938"/>
        <v>8.1123732940756088E-2</v>
      </c>
      <c r="AP1300" s="53">
        <f t="shared" si="939"/>
        <v>9.1771815625027078E-2</v>
      </c>
      <c r="AQ1300" s="53">
        <f t="shared" si="940"/>
        <v>8.1875640631677987E-2</v>
      </c>
      <c r="AR1300" s="53">
        <f t="shared" si="941"/>
        <v>9.5914350127618023E-2</v>
      </c>
      <c r="AS1300" s="53">
        <f t="shared" si="942"/>
        <v>9.8982186348271842E-2</v>
      </c>
      <c r="AT1300" s="54">
        <f t="shared" si="943"/>
        <v>0.75215879508065253</v>
      </c>
      <c r="AU1300" s="54">
        <f t="shared" si="944"/>
        <v>0.75215879508065253</v>
      </c>
      <c r="AV1300" s="54">
        <f t="shared" si="945"/>
        <v>0.75215879508065253</v>
      </c>
      <c r="AW1300" s="54">
        <f t="shared" si="946"/>
        <v>0.75215879508065253</v>
      </c>
      <c r="AX1300" s="54">
        <f t="shared" si="947"/>
        <v>0.86101576746853159</v>
      </c>
      <c r="AY1300" s="54">
        <f t="shared" si="948"/>
        <v>0.91947105977329513</v>
      </c>
      <c r="AZ1300" s="54">
        <f t="shared" si="949"/>
        <v>0.9562211704736614</v>
      </c>
      <c r="BA1300" s="54">
        <f t="shared" si="950"/>
        <v>1.1204398728444331</v>
      </c>
      <c r="BB1300" s="54">
        <f t="shared" si="951"/>
        <v>1.06593306500979</v>
      </c>
      <c r="BC1300" s="54">
        <f t="shared" si="952"/>
        <v>1.2058445681011425</v>
      </c>
      <c r="BD1300" s="54">
        <f t="shared" si="953"/>
        <v>1.0758128281880222</v>
      </c>
      <c r="BE1300" s="54">
        <f t="shared" si="954"/>
        <v>1.2602757972764602</v>
      </c>
      <c r="BF1300" s="54">
        <f t="shared" si="955"/>
        <v>1.3005859253621304</v>
      </c>
      <c r="BG1300" s="55">
        <f t="shared" si="974"/>
        <v>12.774235234820075</v>
      </c>
      <c r="BH1300" s="56">
        <f t="shared" si="971"/>
        <v>-0.28480781365312663</v>
      </c>
      <c r="BI1300" s="56">
        <f t="shared" si="956"/>
        <v>0</v>
      </c>
      <c r="BJ1300" s="56">
        <f t="shared" si="957"/>
        <v>0</v>
      </c>
      <c r="BK1300" s="56">
        <f t="shared" si="958"/>
        <v>0</v>
      </c>
      <c r="BL1300" s="56">
        <f t="shared" si="959"/>
        <v>-0.29928492350101055</v>
      </c>
      <c r="BM1300" s="56">
        <f t="shared" si="960"/>
        <v>0</v>
      </c>
      <c r="BN1300" s="56">
        <f t="shared" si="961"/>
        <v>0</v>
      </c>
      <c r="BO1300" s="56">
        <f t="shared" si="962"/>
        <v>0.22744270362903893</v>
      </c>
      <c r="BP1300" s="56">
        <f t="shared" si="963"/>
        <v>6.38505329746578E-2</v>
      </c>
      <c r="BQ1300" s="56">
        <f t="shared" si="964"/>
        <v>0</v>
      </c>
      <c r="BR1300" s="56">
        <f t="shared" si="965"/>
        <v>0.14615299022031075</v>
      </c>
      <c r="BS1300" s="56">
        <f t="shared" si="966"/>
        <v>0.46266116747706293</v>
      </c>
      <c r="BT1300" s="56">
        <f t="shared" si="967"/>
        <v>0.26281487474445248</v>
      </c>
      <c r="BU1300" s="57">
        <f t="shared" si="975"/>
        <v>0.57882953189138586</v>
      </c>
      <c r="BV1300" s="58">
        <f t="shared" si="972"/>
        <v>9.0866530407217603</v>
      </c>
      <c r="BW1300" s="59">
        <f t="shared" si="968"/>
        <v>-12.523019474413722</v>
      </c>
      <c r="BX1300" s="68">
        <f t="shared" si="969"/>
        <v>1.7742352348200754</v>
      </c>
    </row>
    <row r="1301" spans="1:76">
      <c r="A1301" s="49">
        <v>5189</v>
      </c>
      <c r="B1301" s="86">
        <v>1.5197568389057751E-3</v>
      </c>
      <c r="C1301" s="60">
        <v>0.15193370165745856</v>
      </c>
      <c r="D1301" s="60">
        <v>0.15193370165745856</v>
      </c>
      <c r="E1301" s="60">
        <v>0.1427255985267035</v>
      </c>
      <c r="F1301" s="60">
        <v>0.14042357274401474</v>
      </c>
      <c r="G1301" s="60">
        <v>0.20257826887661143</v>
      </c>
      <c r="H1301" s="60">
        <v>0.15883977900552487</v>
      </c>
      <c r="I1301" s="60">
        <v>0.52720994475138117</v>
      </c>
      <c r="J1301" s="60">
        <v>0.30847145488029465</v>
      </c>
      <c r="K1301" s="60">
        <v>0.34530386740331492</v>
      </c>
      <c r="L1301" s="60">
        <v>0.3821362799263352</v>
      </c>
      <c r="M1301" s="60">
        <v>0.34567219152854511</v>
      </c>
      <c r="N1301" s="60">
        <v>0.40101289134438306</v>
      </c>
      <c r="O1301" s="60">
        <v>0.41855432780847146</v>
      </c>
      <c r="P1301" s="117">
        <v>0.28283042923926899</v>
      </c>
      <c r="Q1301" s="61">
        <v>1</v>
      </c>
      <c r="R1301" s="61">
        <v>0</v>
      </c>
      <c r="S1301" s="61">
        <v>0</v>
      </c>
      <c r="T1301" s="61">
        <v>0</v>
      </c>
      <c r="U1301" s="61">
        <v>0</v>
      </c>
      <c r="V1301" s="61">
        <v>0</v>
      </c>
      <c r="W1301" s="61">
        <v>0</v>
      </c>
      <c r="X1301" s="61">
        <v>0</v>
      </c>
      <c r="Y1301" s="61">
        <v>1</v>
      </c>
      <c r="Z1301" s="61">
        <v>0</v>
      </c>
      <c r="AA1301" s="61">
        <v>1</v>
      </c>
      <c r="AB1301" s="61">
        <v>0</v>
      </c>
      <c r="AC1301" s="61">
        <v>0</v>
      </c>
      <c r="AD1301" s="50">
        <f t="shared" si="973"/>
        <v>3</v>
      </c>
      <c r="AE1301" s="51" t="s">
        <v>22</v>
      </c>
      <c r="AF1301" s="52">
        <f t="shared" si="930"/>
        <v>2.4937482475378735E-3</v>
      </c>
      <c r="AG1301" s="53">
        <f t="shared" si="970"/>
        <v>0.25341660198886867</v>
      </c>
      <c r="AH1301" s="53">
        <f t="shared" si="931"/>
        <v>0.25341660198886867</v>
      </c>
      <c r="AI1301" s="53">
        <f t="shared" si="932"/>
        <v>0.24170763359238631</v>
      </c>
      <c r="AJ1301" s="53">
        <f t="shared" si="933"/>
        <v>0.23875468630833235</v>
      </c>
      <c r="AK1301" s="53">
        <f t="shared" si="934"/>
        <v>0.31535680887457551</v>
      </c>
      <c r="AL1301" s="53">
        <f t="shared" si="935"/>
        <v>0.26209643305170799</v>
      </c>
      <c r="AM1301" s="53">
        <f t="shared" si="936"/>
        <v>0.66447963798702836</v>
      </c>
      <c r="AN1301" s="53">
        <f t="shared" si="937"/>
        <v>0.43577177140488277</v>
      </c>
      <c r="AO1301" s="53">
        <f t="shared" si="938"/>
        <v>0.47573285384000935</v>
      </c>
      <c r="AP1301" s="53">
        <f t="shared" si="939"/>
        <v>0.51497783317606882</v>
      </c>
      <c r="AQ1301" s="53">
        <f t="shared" si="940"/>
        <v>0.47612863629043056</v>
      </c>
      <c r="AR1301" s="53">
        <f t="shared" si="941"/>
        <v>0.53485115905579694</v>
      </c>
      <c r="AS1301" s="53">
        <f t="shared" si="942"/>
        <v>0.55318843584142141</v>
      </c>
      <c r="AT1301" s="54">
        <f t="shared" si="943"/>
        <v>2.9144456506273304E-2</v>
      </c>
      <c r="AU1301" s="54">
        <f t="shared" si="944"/>
        <v>2.9144456506273304E-2</v>
      </c>
      <c r="AV1301" s="54">
        <f t="shared" si="945"/>
        <v>2.7797853649608063E-2</v>
      </c>
      <c r="AW1301" s="54">
        <f t="shared" si="946"/>
        <v>2.74582466822271E-2</v>
      </c>
      <c r="AX1301" s="54">
        <f t="shared" si="947"/>
        <v>3.6267958484448151E-2</v>
      </c>
      <c r="AY1301" s="54">
        <f t="shared" si="948"/>
        <v>3.0142690074663712E-2</v>
      </c>
      <c r="AZ1301" s="54">
        <f t="shared" si="949"/>
        <v>7.6419215460350257E-2</v>
      </c>
      <c r="BA1301" s="54">
        <f t="shared" si="950"/>
        <v>5.0116414389177001E-2</v>
      </c>
      <c r="BB1301" s="54">
        <f t="shared" si="951"/>
        <v>5.4712182858305577E-2</v>
      </c>
      <c r="BC1301" s="54">
        <f t="shared" si="952"/>
        <v>5.92255950987539E-2</v>
      </c>
      <c r="BD1301" s="54">
        <f t="shared" si="953"/>
        <v>5.4757700256620127E-2</v>
      </c>
      <c r="BE1301" s="54">
        <f t="shared" si="954"/>
        <v>6.1511148914845916E-2</v>
      </c>
      <c r="BF1301" s="54">
        <f t="shared" si="955"/>
        <v>6.3620047706510724E-2</v>
      </c>
      <c r="BG1301" s="55">
        <f t="shared" si="974"/>
        <v>0.60031796658805725</v>
      </c>
      <c r="BH1301" s="56">
        <f t="shared" si="971"/>
        <v>-3.5354905555818714</v>
      </c>
      <c r="BI1301" s="56">
        <f t="shared" si="956"/>
        <v>0</v>
      </c>
      <c r="BJ1301" s="56">
        <f t="shared" si="957"/>
        <v>0</v>
      </c>
      <c r="BK1301" s="56">
        <f t="shared" si="958"/>
        <v>0</v>
      </c>
      <c r="BL1301" s="56">
        <f t="shared" si="959"/>
        <v>0</v>
      </c>
      <c r="BM1301" s="56">
        <f t="shared" si="960"/>
        <v>0</v>
      </c>
      <c r="BN1301" s="56">
        <f t="shared" si="961"/>
        <v>0</v>
      </c>
      <c r="BO1301" s="56">
        <f t="shared" si="962"/>
        <v>0</v>
      </c>
      <c r="BP1301" s="56">
        <f t="shared" si="963"/>
        <v>-2.9056688729945011</v>
      </c>
      <c r="BQ1301" s="56">
        <f t="shared" si="964"/>
        <v>0</v>
      </c>
      <c r="BR1301" s="56">
        <f t="shared" si="965"/>
        <v>-2.9048372762184287</v>
      </c>
      <c r="BS1301" s="56">
        <f t="shared" si="966"/>
        <v>0</v>
      </c>
      <c r="BT1301" s="56">
        <f t="shared" si="967"/>
        <v>0</v>
      </c>
      <c r="BU1301" s="57">
        <f t="shared" si="975"/>
        <v>-9.3459967047948016</v>
      </c>
      <c r="BV1301" s="58">
        <f t="shared" si="972"/>
        <v>5.3767177755750059E-2</v>
      </c>
      <c r="BW1301" s="59">
        <f t="shared" si="968"/>
        <v>-10.357829548280758</v>
      </c>
      <c r="BX1301" s="68">
        <f t="shared" si="969"/>
        <v>2.3996820334119429</v>
      </c>
    </row>
    <row r="1302" spans="1:76">
      <c r="A1302" s="49">
        <v>5190</v>
      </c>
      <c r="B1302" s="86">
        <v>9.11854103343465E-3</v>
      </c>
      <c r="C1302" s="60">
        <v>8.0570902394106816E-2</v>
      </c>
      <c r="D1302" s="60">
        <v>8.0570902394106816E-2</v>
      </c>
      <c r="E1302" s="60">
        <v>6.9060773480662987E-2</v>
      </c>
      <c r="F1302" s="60">
        <v>7.1362799263351748E-2</v>
      </c>
      <c r="G1302" s="60">
        <v>8.7476979742173111E-2</v>
      </c>
      <c r="H1302" s="60">
        <v>8.9779005524861885E-2</v>
      </c>
      <c r="I1302" s="60">
        <v>9.8710865561694297E-2</v>
      </c>
      <c r="J1302" s="60">
        <v>9.668508287292818E-2</v>
      </c>
      <c r="K1302" s="60">
        <v>9.668508287292818E-2</v>
      </c>
      <c r="L1302" s="60">
        <v>8.5174953959484351E-2</v>
      </c>
      <c r="M1302" s="60">
        <v>9.9217311233885816E-2</v>
      </c>
      <c r="N1302" s="60">
        <v>9.898710865561694E-2</v>
      </c>
      <c r="O1302" s="60">
        <v>0.10349907918968693</v>
      </c>
      <c r="P1302" s="117">
        <v>8.9060065165037561E-2</v>
      </c>
      <c r="Q1302" s="61">
        <v>0</v>
      </c>
      <c r="R1302" s="61">
        <v>0</v>
      </c>
      <c r="S1302" s="61">
        <v>0</v>
      </c>
      <c r="T1302" s="61">
        <v>0</v>
      </c>
      <c r="U1302" s="61">
        <v>0</v>
      </c>
      <c r="V1302" s="61">
        <v>0</v>
      </c>
      <c r="W1302" s="61">
        <v>0</v>
      </c>
      <c r="X1302" s="61">
        <v>0</v>
      </c>
      <c r="Y1302" s="61">
        <v>0</v>
      </c>
      <c r="Z1302" s="61">
        <v>0</v>
      </c>
      <c r="AA1302" s="61">
        <v>0</v>
      </c>
      <c r="AB1302" s="61">
        <v>0</v>
      </c>
      <c r="AC1302" s="61">
        <v>0</v>
      </c>
      <c r="AD1302" s="50">
        <f t="shared" si="973"/>
        <v>0</v>
      </c>
      <c r="AE1302" s="51" t="s">
        <v>22</v>
      </c>
      <c r="AF1302" s="52">
        <f t="shared" si="930"/>
        <v>1.3050216044306572E-2</v>
      </c>
      <c r="AG1302" s="53">
        <f t="shared" si="970"/>
        <v>0.15723945514602239</v>
      </c>
      <c r="AH1302" s="53">
        <f t="shared" si="931"/>
        <v>0.15723945514602239</v>
      </c>
      <c r="AI1302" s="53">
        <f t="shared" si="932"/>
        <v>0.1401197404391028</v>
      </c>
      <c r="AJ1302" s="53">
        <f t="shared" si="933"/>
        <v>0.14359534879755556</v>
      </c>
      <c r="AK1302" s="53">
        <f t="shared" si="934"/>
        <v>0.16722845332014935</v>
      </c>
      <c r="AL1302" s="53">
        <f t="shared" si="935"/>
        <v>0.17051608572374582</v>
      </c>
      <c r="AM1302" s="53">
        <f t="shared" si="936"/>
        <v>0.18309042964797337</v>
      </c>
      <c r="AN1302" s="53">
        <f t="shared" si="937"/>
        <v>0.18026274165982084</v>
      </c>
      <c r="AO1302" s="53">
        <f t="shared" si="938"/>
        <v>0.18026274165982084</v>
      </c>
      <c r="AP1302" s="53">
        <f t="shared" si="939"/>
        <v>0.16392030924729659</v>
      </c>
      <c r="AQ1302" s="53">
        <f t="shared" si="940"/>
        <v>0.18379522768044484</v>
      </c>
      <c r="AR1302" s="53">
        <f t="shared" si="941"/>
        <v>0.18347496915244943</v>
      </c>
      <c r="AS1302" s="53">
        <f t="shared" si="942"/>
        <v>0.18972104860837596</v>
      </c>
      <c r="AT1302" s="54">
        <f t="shared" si="943"/>
        <v>9.4634070643173057E-2</v>
      </c>
      <c r="AU1302" s="54">
        <f t="shared" si="944"/>
        <v>9.4634070643173057E-2</v>
      </c>
      <c r="AV1302" s="54">
        <f t="shared" si="945"/>
        <v>8.4330624288305803E-2</v>
      </c>
      <c r="AW1302" s="54">
        <f t="shared" si="946"/>
        <v>8.6422408227752642E-2</v>
      </c>
      <c r="AX1302" s="54">
        <f t="shared" si="947"/>
        <v>0.10064591772053028</v>
      </c>
      <c r="AY1302" s="54">
        <f t="shared" si="948"/>
        <v>0.10262456892382914</v>
      </c>
      <c r="AZ1302" s="54">
        <f t="shared" si="949"/>
        <v>0.11019239819487202</v>
      </c>
      <c r="BA1302" s="54">
        <f t="shared" si="950"/>
        <v>0.10849056308879657</v>
      </c>
      <c r="BB1302" s="54">
        <f t="shared" si="951"/>
        <v>0.10849056308879657</v>
      </c>
      <c r="BC1302" s="54">
        <f t="shared" si="952"/>
        <v>9.8654921633718529E-2</v>
      </c>
      <c r="BD1302" s="54">
        <f t="shared" si="953"/>
        <v>0.11061657867000872</v>
      </c>
      <c r="BE1302" s="54">
        <f t="shared" si="954"/>
        <v>0.11042383208401825</v>
      </c>
      <c r="BF1302" s="54">
        <f t="shared" si="955"/>
        <v>0.11418301532416684</v>
      </c>
      <c r="BG1302" s="55">
        <f t="shared" si="974"/>
        <v>1.3243435325311412</v>
      </c>
      <c r="BH1302" s="56">
        <f t="shared" si="971"/>
        <v>0</v>
      </c>
      <c r="BI1302" s="56">
        <f t="shared" si="956"/>
        <v>0</v>
      </c>
      <c r="BJ1302" s="56">
        <f t="shared" si="957"/>
        <v>0</v>
      </c>
      <c r="BK1302" s="56">
        <f t="shared" si="958"/>
        <v>0</v>
      </c>
      <c r="BL1302" s="56">
        <f t="shared" si="959"/>
        <v>0</v>
      </c>
      <c r="BM1302" s="56">
        <f t="shared" si="960"/>
        <v>0</v>
      </c>
      <c r="BN1302" s="56">
        <f t="shared" si="961"/>
        <v>0</v>
      </c>
      <c r="BO1302" s="56">
        <f t="shared" si="962"/>
        <v>0</v>
      </c>
      <c r="BP1302" s="56">
        <f t="shared" si="963"/>
        <v>0</v>
      </c>
      <c r="BQ1302" s="56">
        <f t="shared" si="964"/>
        <v>0</v>
      </c>
      <c r="BR1302" s="56">
        <f t="shared" si="965"/>
        <v>0</v>
      </c>
      <c r="BS1302" s="56">
        <f t="shared" si="966"/>
        <v>0</v>
      </c>
      <c r="BT1302" s="56">
        <f t="shared" si="967"/>
        <v>0</v>
      </c>
      <c r="BU1302" s="57">
        <f t="shared" si="975"/>
        <v>0</v>
      </c>
      <c r="BV1302" s="58">
        <f t="shared" si="972"/>
        <v>0.32260306653450033</v>
      </c>
      <c r="BW1302" s="59">
        <f t="shared" si="968"/>
        <v>-0.52592546713958144</v>
      </c>
      <c r="BX1302" s="68">
        <f t="shared" si="969"/>
        <v>1.3243435325311412</v>
      </c>
    </row>
    <row r="1303" spans="1:76">
      <c r="A1303" s="49">
        <v>5191</v>
      </c>
      <c r="B1303" s="86">
        <v>6.0790273556231005E-2</v>
      </c>
      <c r="C1303" s="60">
        <v>8.0570902394106816E-2</v>
      </c>
      <c r="D1303" s="60">
        <v>8.0570902394106816E-2</v>
      </c>
      <c r="E1303" s="60">
        <v>6.9060773480662987E-2</v>
      </c>
      <c r="F1303" s="60">
        <v>7.1362799263351748E-2</v>
      </c>
      <c r="G1303" s="60">
        <v>8.7476979742173111E-2</v>
      </c>
      <c r="H1303" s="60">
        <v>8.9779005524861885E-2</v>
      </c>
      <c r="I1303" s="60">
        <v>9.8710865561694297E-2</v>
      </c>
      <c r="J1303" s="60">
        <v>9.668508287292818E-2</v>
      </c>
      <c r="K1303" s="60">
        <v>9.668508287292818E-2</v>
      </c>
      <c r="L1303" s="60">
        <v>8.5174953959484351E-2</v>
      </c>
      <c r="M1303" s="60">
        <v>9.9217311233885816E-2</v>
      </c>
      <c r="N1303" s="60">
        <v>9.898710865561694E-2</v>
      </c>
      <c r="O1303" s="60">
        <v>0.10349907918968693</v>
      </c>
      <c r="P1303" s="117">
        <v>8.9060065165037561E-2</v>
      </c>
      <c r="Q1303" s="61">
        <v>0</v>
      </c>
      <c r="R1303" s="61">
        <v>1</v>
      </c>
      <c r="S1303" s="61">
        <v>0</v>
      </c>
      <c r="T1303" s="61">
        <v>0</v>
      </c>
      <c r="U1303" s="61">
        <v>0</v>
      </c>
      <c r="V1303" s="61">
        <v>0</v>
      </c>
      <c r="W1303" s="61">
        <v>0</v>
      </c>
      <c r="X1303" s="61">
        <v>0</v>
      </c>
      <c r="Y1303" s="61">
        <v>0</v>
      </c>
      <c r="Z1303" s="61">
        <v>0</v>
      </c>
      <c r="AA1303" s="61">
        <v>0</v>
      </c>
      <c r="AB1303" s="61">
        <v>0</v>
      </c>
      <c r="AC1303" s="61">
        <v>0</v>
      </c>
      <c r="AD1303" s="50">
        <f t="shared" si="973"/>
        <v>1</v>
      </c>
      <c r="AE1303" s="51" t="s">
        <v>22</v>
      </c>
      <c r="AF1303" s="52">
        <f t="shared" si="930"/>
        <v>7.5274557614049817E-2</v>
      </c>
      <c r="AG1303" s="53">
        <f t="shared" si="970"/>
        <v>0.15723945514602239</v>
      </c>
      <c r="AH1303" s="53">
        <f t="shared" si="931"/>
        <v>0.15723945514602239</v>
      </c>
      <c r="AI1303" s="53">
        <f t="shared" si="932"/>
        <v>0.1401197404391028</v>
      </c>
      <c r="AJ1303" s="53">
        <f t="shared" si="933"/>
        <v>0.14359534879755556</v>
      </c>
      <c r="AK1303" s="53">
        <f t="shared" si="934"/>
        <v>0.16722845332014935</v>
      </c>
      <c r="AL1303" s="53">
        <f t="shared" si="935"/>
        <v>0.17051608572374582</v>
      </c>
      <c r="AM1303" s="53">
        <f t="shared" si="936"/>
        <v>0.18309042964797337</v>
      </c>
      <c r="AN1303" s="53">
        <f t="shared" si="937"/>
        <v>0.18026274165982084</v>
      </c>
      <c r="AO1303" s="53">
        <f t="shared" si="938"/>
        <v>0.18026274165982084</v>
      </c>
      <c r="AP1303" s="53">
        <f t="shared" si="939"/>
        <v>0.16392030924729659</v>
      </c>
      <c r="AQ1303" s="53">
        <f t="shared" si="940"/>
        <v>0.18379522768044484</v>
      </c>
      <c r="AR1303" s="53">
        <f t="shared" si="941"/>
        <v>0.18347496915244943</v>
      </c>
      <c r="AS1303" s="53">
        <f t="shared" si="942"/>
        <v>0.18972104860837596</v>
      </c>
      <c r="AT1303" s="54">
        <f t="shared" si="943"/>
        <v>0.54585592902803948</v>
      </c>
      <c r="AU1303" s="54">
        <f t="shared" si="944"/>
        <v>0.54585592902803948</v>
      </c>
      <c r="AV1303" s="54">
        <f t="shared" si="945"/>
        <v>0.48642493082620564</v>
      </c>
      <c r="AW1303" s="54">
        <f t="shared" si="946"/>
        <v>0.49849048668608198</v>
      </c>
      <c r="AX1303" s="54">
        <f t="shared" si="947"/>
        <v>0.58053268285762938</v>
      </c>
      <c r="AY1303" s="54">
        <f t="shared" si="948"/>
        <v>0.59194568119383761</v>
      </c>
      <c r="AZ1303" s="54">
        <f t="shared" si="949"/>
        <v>0.63559744899157744</v>
      </c>
      <c r="BA1303" s="54">
        <f t="shared" si="950"/>
        <v>0.62578114523791062</v>
      </c>
      <c r="BB1303" s="54">
        <f t="shared" si="951"/>
        <v>0.62578114523791062</v>
      </c>
      <c r="BC1303" s="54">
        <f t="shared" si="952"/>
        <v>0.56904847837111106</v>
      </c>
      <c r="BD1303" s="54">
        <f t="shared" si="953"/>
        <v>0.63804415159834105</v>
      </c>
      <c r="BE1303" s="54">
        <f t="shared" si="954"/>
        <v>0.63693237582828544</v>
      </c>
      <c r="BF1303" s="54">
        <f t="shared" si="955"/>
        <v>0.65861560731132185</v>
      </c>
      <c r="BG1303" s="55">
        <f t="shared" si="974"/>
        <v>7.6389059921962925</v>
      </c>
      <c r="BH1303" s="56">
        <f t="shared" si="971"/>
        <v>0</v>
      </c>
      <c r="BI1303" s="56">
        <f t="shared" si="956"/>
        <v>-0.6054002043050678</v>
      </c>
      <c r="BJ1303" s="56">
        <f t="shared" si="957"/>
        <v>0</v>
      </c>
      <c r="BK1303" s="56">
        <f t="shared" si="958"/>
        <v>0</v>
      </c>
      <c r="BL1303" s="56">
        <f t="shared" si="959"/>
        <v>0</v>
      </c>
      <c r="BM1303" s="56">
        <f t="shared" si="960"/>
        <v>0</v>
      </c>
      <c r="BN1303" s="56">
        <f t="shared" si="961"/>
        <v>0</v>
      </c>
      <c r="BO1303" s="56">
        <f t="shared" si="962"/>
        <v>0</v>
      </c>
      <c r="BP1303" s="56">
        <f t="shared" si="963"/>
        <v>0</v>
      </c>
      <c r="BQ1303" s="56">
        <f t="shared" si="964"/>
        <v>0</v>
      </c>
      <c r="BR1303" s="56">
        <f t="shared" si="965"/>
        <v>0</v>
      </c>
      <c r="BS1303" s="56">
        <f t="shared" si="966"/>
        <v>0</v>
      </c>
      <c r="BT1303" s="56">
        <f t="shared" si="967"/>
        <v>0</v>
      </c>
      <c r="BU1303" s="57">
        <f t="shared" si="975"/>
        <v>-0.6054002043050678</v>
      </c>
      <c r="BV1303" s="58">
        <f t="shared" si="972"/>
        <v>2.1506871102300025</v>
      </c>
      <c r="BW1303" s="59">
        <f t="shared" si="968"/>
        <v>-5.3803689672272768</v>
      </c>
      <c r="BX1303" s="68">
        <f t="shared" si="969"/>
        <v>6.6389059921962925</v>
      </c>
    </row>
    <row r="1304" spans="1:76">
      <c r="A1304" s="49">
        <v>5192</v>
      </c>
      <c r="B1304" s="86">
        <v>0.3546099290780142</v>
      </c>
      <c r="C1304" s="60">
        <v>8.0570902394106816E-2</v>
      </c>
      <c r="D1304" s="60">
        <v>8.0570902394106816E-2</v>
      </c>
      <c r="E1304" s="60">
        <v>6.9060773480662987E-2</v>
      </c>
      <c r="F1304" s="60">
        <v>7.1362799263351748E-2</v>
      </c>
      <c r="G1304" s="60">
        <v>8.7476979742173111E-2</v>
      </c>
      <c r="H1304" s="60">
        <v>8.9779005524861885E-2</v>
      </c>
      <c r="I1304" s="60">
        <v>9.8710865561694297E-2</v>
      </c>
      <c r="J1304" s="60">
        <v>9.668508287292818E-2</v>
      </c>
      <c r="K1304" s="60">
        <v>9.668508287292818E-2</v>
      </c>
      <c r="L1304" s="60">
        <v>8.5174953959484351E-2</v>
      </c>
      <c r="M1304" s="60">
        <v>9.9217311233885816E-2</v>
      </c>
      <c r="N1304" s="60">
        <v>9.898710865561694E-2</v>
      </c>
      <c r="O1304" s="60">
        <v>0.10349907918968693</v>
      </c>
      <c r="P1304" s="117">
        <v>8.9060065165037561E-2</v>
      </c>
      <c r="Q1304" s="61">
        <v>2</v>
      </c>
      <c r="R1304" s="61">
        <v>0</v>
      </c>
      <c r="S1304" s="61">
        <v>2</v>
      </c>
      <c r="T1304" s="61">
        <v>6</v>
      </c>
      <c r="U1304" s="61">
        <v>1</v>
      </c>
      <c r="V1304" s="61">
        <v>2</v>
      </c>
      <c r="W1304" s="61">
        <v>4</v>
      </c>
      <c r="X1304" s="61">
        <v>0</v>
      </c>
      <c r="Y1304" s="61">
        <v>2</v>
      </c>
      <c r="Z1304" s="61">
        <v>3</v>
      </c>
      <c r="AA1304" s="61">
        <v>0</v>
      </c>
      <c r="AB1304" s="61">
        <v>1</v>
      </c>
      <c r="AC1304" s="61">
        <v>1</v>
      </c>
      <c r="AD1304" s="50">
        <f t="shared" si="973"/>
        <v>24</v>
      </c>
      <c r="AE1304" s="51" t="s">
        <v>22</v>
      </c>
      <c r="AF1304" s="52">
        <f t="shared" si="930"/>
        <v>0.38380669471763368</v>
      </c>
      <c r="AG1304" s="53">
        <f t="shared" si="970"/>
        <v>0.15723945514602239</v>
      </c>
      <c r="AH1304" s="53">
        <f t="shared" si="931"/>
        <v>0.15723945514602239</v>
      </c>
      <c r="AI1304" s="53">
        <f t="shared" si="932"/>
        <v>0.1401197404391028</v>
      </c>
      <c r="AJ1304" s="53">
        <f t="shared" si="933"/>
        <v>0.14359534879755556</v>
      </c>
      <c r="AK1304" s="53">
        <f t="shared" si="934"/>
        <v>0.16722845332014935</v>
      </c>
      <c r="AL1304" s="53">
        <f t="shared" si="935"/>
        <v>0.17051608572374582</v>
      </c>
      <c r="AM1304" s="53">
        <f t="shared" si="936"/>
        <v>0.18309042964797337</v>
      </c>
      <c r="AN1304" s="53">
        <f t="shared" si="937"/>
        <v>0.18026274165982084</v>
      </c>
      <c r="AO1304" s="53">
        <f t="shared" si="938"/>
        <v>0.18026274165982084</v>
      </c>
      <c r="AP1304" s="53">
        <f t="shared" si="939"/>
        <v>0.16392030924729659</v>
      </c>
      <c r="AQ1304" s="53">
        <f t="shared" si="940"/>
        <v>0.18379522768044484</v>
      </c>
      <c r="AR1304" s="53">
        <f t="shared" si="941"/>
        <v>0.18347496915244943</v>
      </c>
      <c r="AS1304" s="53">
        <f t="shared" si="942"/>
        <v>0.18972104860837596</v>
      </c>
      <c r="AT1304" s="54">
        <f t="shared" si="943"/>
        <v>2.7831868635674559</v>
      </c>
      <c r="AU1304" s="54">
        <f t="shared" si="944"/>
        <v>2.7831868635674559</v>
      </c>
      <c r="AV1304" s="54">
        <f t="shared" si="945"/>
        <v>2.4801626319197894</v>
      </c>
      <c r="AW1304" s="54">
        <f t="shared" si="946"/>
        <v>2.54168197206993</v>
      </c>
      <c r="AX1304" s="54">
        <f t="shared" si="947"/>
        <v>2.9599952127989604</v>
      </c>
      <c r="AY1304" s="54">
        <f t="shared" si="948"/>
        <v>3.018187320558626</v>
      </c>
      <c r="AZ1304" s="54">
        <f t="shared" si="949"/>
        <v>3.240757087131457</v>
      </c>
      <c r="BA1304" s="54">
        <f t="shared" si="950"/>
        <v>3.1907061374154013</v>
      </c>
      <c r="BB1304" s="54">
        <f t="shared" si="951"/>
        <v>3.1907061374154013</v>
      </c>
      <c r="BC1304" s="54">
        <f t="shared" si="952"/>
        <v>2.9014400421657247</v>
      </c>
      <c r="BD1304" s="54">
        <f t="shared" si="953"/>
        <v>3.2532322297324101</v>
      </c>
      <c r="BE1304" s="54">
        <f t="shared" si="954"/>
        <v>3.2475635549889463</v>
      </c>
      <c r="BF1304" s="54">
        <f t="shared" si="955"/>
        <v>3.358121088239042</v>
      </c>
      <c r="BG1304" s="55">
        <f t="shared" si="974"/>
        <v>38.9489271415706</v>
      </c>
      <c r="BH1304" s="56">
        <f t="shared" si="971"/>
        <v>2.0471932498839802</v>
      </c>
      <c r="BI1304" s="56">
        <f t="shared" si="956"/>
        <v>0</v>
      </c>
      <c r="BJ1304" s="56">
        <f t="shared" si="957"/>
        <v>1.8166482708275995</v>
      </c>
      <c r="BK1304" s="56">
        <f t="shared" si="958"/>
        <v>5.5969563336314394</v>
      </c>
      <c r="BL1304" s="56">
        <f t="shared" si="959"/>
        <v>1.0851876510370126</v>
      </c>
      <c r="BM1304" s="56">
        <f t="shared" si="960"/>
        <v>2.2093128523981274</v>
      </c>
      <c r="BN1304" s="56">
        <f t="shared" si="961"/>
        <v>4.7032278855026153</v>
      </c>
      <c r="BO1304" s="56">
        <f t="shared" si="962"/>
        <v>0</v>
      </c>
      <c r="BP1304" s="56">
        <f t="shared" si="963"/>
        <v>2.32048450398332</v>
      </c>
      <c r="BQ1304" s="56">
        <f t="shared" si="964"/>
        <v>3.195621540024729</v>
      </c>
      <c r="BR1304" s="56">
        <f t="shared" si="965"/>
        <v>0</v>
      </c>
      <c r="BS1304" s="56">
        <f t="shared" si="966"/>
        <v>1.1779050398065145</v>
      </c>
      <c r="BT1304" s="56">
        <f t="shared" si="967"/>
        <v>1.2113816176356635</v>
      </c>
      <c r="BU1304" s="57">
        <f t="shared" si="975"/>
        <v>25.363918944730997</v>
      </c>
      <c r="BV1304" s="58">
        <f t="shared" si="972"/>
        <v>12.545674809675015</v>
      </c>
      <c r="BW1304" s="59">
        <f t="shared" si="968"/>
        <v>-11.707064037541357</v>
      </c>
      <c r="BX1304" s="68">
        <f t="shared" si="969"/>
        <v>14.9489271415706</v>
      </c>
    </row>
    <row r="1305" spans="1:76">
      <c r="A1305" s="49">
        <v>5193</v>
      </c>
      <c r="B1305" s="86">
        <v>6.8389057750759888E-2</v>
      </c>
      <c r="C1305" s="60">
        <v>8.0570902394106816E-2</v>
      </c>
      <c r="D1305" s="60">
        <v>8.0570902394106816E-2</v>
      </c>
      <c r="E1305" s="60">
        <v>6.9060773480662987E-2</v>
      </c>
      <c r="F1305" s="60">
        <v>7.1362799263351748E-2</v>
      </c>
      <c r="G1305" s="60">
        <v>8.7476979742173111E-2</v>
      </c>
      <c r="H1305" s="60">
        <v>8.9779005524861885E-2</v>
      </c>
      <c r="I1305" s="60">
        <v>9.8710865561694297E-2</v>
      </c>
      <c r="J1305" s="60">
        <v>9.668508287292818E-2</v>
      </c>
      <c r="K1305" s="60">
        <v>9.668508287292818E-2</v>
      </c>
      <c r="L1305" s="60">
        <v>8.5174953959484351E-2</v>
      </c>
      <c r="M1305" s="60">
        <v>9.9217311233885816E-2</v>
      </c>
      <c r="N1305" s="60">
        <v>9.898710865561694E-2</v>
      </c>
      <c r="O1305" s="60">
        <v>0.10349907918968693</v>
      </c>
      <c r="P1305" s="117">
        <v>8.9060065165037561E-2</v>
      </c>
      <c r="Q1305" s="61">
        <v>1</v>
      </c>
      <c r="R1305" s="61">
        <v>1</v>
      </c>
      <c r="S1305" s="61">
        <v>1</v>
      </c>
      <c r="T1305" s="61">
        <v>0</v>
      </c>
      <c r="U1305" s="61">
        <v>0</v>
      </c>
      <c r="V1305" s="61">
        <v>0</v>
      </c>
      <c r="W1305" s="61">
        <v>2</v>
      </c>
      <c r="X1305" s="61">
        <v>1</v>
      </c>
      <c r="Y1305" s="61">
        <v>0</v>
      </c>
      <c r="Z1305" s="61">
        <v>0</v>
      </c>
      <c r="AA1305" s="61">
        <v>0</v>
      </c>
      <c r="AB1305" s="61">
        <v>0</v>
      </c>
      <c r="AC1305" s="61">
        <v>0</v>
      </c>
      <c r="AD1305" s="50">
        <f t="shared" si="973"/>
        <v>6</v>
      </c>
      <c r="AE1305" s="51" t="s">
        <v>22</v>
      </c>
      <c r="AF1305" s="52">
        <f t="shared" si="930"/>
        <v>8.3926077949700389E-2</v>
      </c>
      <c r="AG1305" s="53">
        <f t="shared" si="970"/>
        <v>0.15723945514602239</v>
      </c>
      <c r="AH1305" s="53">
        <f t="shared" si="931"/>
        <v>0.15723945514602239</v>
      </c>
      <c r="AI1305" s="53">
        <f t="shared" si="932"/>
        <v>0.1401197404391028</v>
      </c>
      <c r="AJ1305" s="53">
        <f t="shared" si="933"/>
        <v>0.14359534879755556</v>
      </c>
      <c r="AK1305" s="53">
        <f t="shared" si="934"/>
        <v>0.16722845332014935</v>
      </c>
      <c r="AL1305" s="53">
        <f t="shared" si="935"/>
        <v>0.17051608572374582</v>
      </c>
      <c r="AM1305" s="53">
        <f t="shared" si="936"/>
        <v>0.18309042964797337</v>
      </c>
      <c r="AN1305" s="53">
        <f t="shared" si="937"/>
        <v>0.18026274165982084</v>
      </c>
      <c r="AO1305" s="53">
        <f t="shared" si="938"/>
        <v>0.18026274165982084</v>
      </c>
      <c r="AP1305" s="53">
        <f t="shared" si="939"/>
        <v>0.16392030924729659</v>
      </c>
      <c r="AQ1305" s="53">
        <f t="shared" si="940"/>
        <v>0.18379522768044484</v>
      </c>
      <c r="AR1305" s="53">
        <f t="shared" si="941"/>
        <v>0.18347496915244943</v>
      </c>
      <c r="AS1305" s="53">
        <f t="shared" si="942"/>
        <v>0.18972104860837596</v>
      </c>
      <c r="AT1305" s="54">
        <f t="shared" si="943"/>
        <v>0.6085927131421992</v>
      </c>
      <c r="AU1305" s="54">
        <f t="shared" si="944"/>
        <v>0.6085927131421992</v>
      </c>
      <c r="AV1305" s="54">
        <f t="shared" si="945"/>
        <v>0.5423311402308143</v>
      </c>
      <c r="AW1305" s="54">
        <f t="shared" si="946"/>
        <v>0.55578342495621058</v>
      </c>
      <c r="AX1305" s="54">
        <f t="shared" si="947"/>
        <v>0.64725496553119943</v>
      </c>
      <c r="AY1305" s="54">
        <f t="shared" si="948"/>
        <v>0.65997969242917098</v>
      </c>
      <c r="AZ1305" s="54">
        <f t="shared" si="949"/>
        <v>0.70864848282736992</v>
      </c>
      <c r="BA1305" s="54">
        <f t="shared" si="950"/>
        <v>0.69770396318990868</v>
      </c>
      <c r="BB1305" s="54">
        <f t="shared" si="951"/>
        <v>0.69770396318990868</v>
      </c>
      <c r="BC1305" s="54">
        <f t="shared" si="952"/>
        <v>0.63445084855627698</v>
      </c>
      <c r="BD1305" s="54">
        <f t="shared" si="953"/>
        <v>0.71137639196697344</v>
      </c>
      <c r="BE1305" s="54">
        <f t="shared" si="954"/>
        <v>0.71013683662586224</v>
      </c>
      <c r="BF1305" s="54">
        <f t="shared" si="955"/>
        <v>0.734312183958718</v>
      </c>
      <c r="BG1305" s="55">
        <f t="shared" si="974"/>
        <v>8.5168673197468117</v>
      </c>
      <c r="BH1305" s="56">
        <f t="shared" si="971"/>
        <v>-0.49660601473882676</v>
      </c>
      <c r="BI1305" s="56">
        <f t="shared" si="956"/>
        <v>-0.49660601473882676</v>
      </c>
      <c r="BJ1305" s="56">
        <f t="shared" si="957"/>
        <v>-0.61187850426701718</v>
      </c>
      <c r="BK1305" s="56">
        <f t="shared" si="958"/>
        <v>0</v>
      </c>
      <c r="BL1305" s="56">
        <f t="shared" si="959"/>
        <v>0</v>
      </c>
      <c r="BM1305" s="56">
        <f t="shared" si="960"/>
        <v>0</v>
      </c>
      <c r="BN1305" s="56">
        <f t="shared" si="961"/>
        <v>-0.6887913366103261</v>
      </c>
      <c r="BO1305" s="56">
        <f t="shared" si="962"/>
        <v>-0.35996038768915695</v>
      </c>
      <c r="BP1305" s="56">
        <f t="shared" si="963"/>
        <v>0</v>
      </c>
      <c r="BQ1305" s="56">
        <f t="shared" si="964"/>
        <v>0</v>
      </c>
      <c r="BR1305" s="56">
        <f t="shared" si="965"/>
        <v>0</v>
      </c>
      <c r="BS1305" s="56">
        <f t="shared" si="966"/>
        <v>0</v>
      </c>
      <c r="BT1305" s="56">
        <f t="shared" si="967"/>
        <v>0</v>
      </c>
      <c r="BU1305" s="57">
        <f t="shared" si="975"/>
        <v>-2.6538422580441536</v>
      </c>
      <c r="BV1305" s="58">
        <f t="shared" si="972"/>
        <v>2.4195229990087532</v>
      </c>
      <c r="BW1305" s="59">
        <f t="shared" si="968"/>
        <v>-11.503759201597351</v>
      </c>
      <c r="BX1305" s="68">
        <f t="shared" si="969"/>
        <v>2.5168673197468117</v>
      </c>
    </row>
    <row r="1306" spans="1:76">
      <c r="A1306" s="49">
        <v>5194</v>
      </c>
      <c r="B1306" s="86">
        <v>4.9645390070921988E-2</v>
      </c>
      <c r="C1306" s="60">
        <v>8.0570902394106816E-2</v>
      </c>
      <c r="D1306" s="60">
        <v>8.0570902394106816E-2</v>
      </c>
      <c r="E1306" s="60">
        <v>6.9060773480662987E-2</v>
      </c>
      <c r="F1306" s="60">
        <v>7.1362799263351748E-2</v>
      </c>
      <c r="G1306" s="60">
        <v>8.7476979742173111E-2</v>
      </c>
      <c r="H1306" s="60">
        <v>8.9779005524861885E-2</v>
      </c>
      <c r="I1306" s="60">
        <v>9.8710865561694297E-2</v>
      </c>
      <c r="J1306" s="60">
        <v>9.668508287292818E-2</v>
      </c>
      <c r="K1306" s="60">
        <v>9.668508287292818E-2</v>
      </c>
      <c r="L1306" s="60">
        <v>8.5174953959484351E-2</v>
      </c>
      <c r="M1306" s="60">
        <v>9.9217311233885816E-2</v>
      </c>
      <c r="N1306" s="60">
        <v>9.898710865561694E-2</v>
      </c>
      <c r="O1306" s="60">
        <v>0.10349907918968693</v>
      </c>
      <c r="P1306" s="117">
        <v>8.9060065165037561E-2</v>
      </c>
      <c r="Q1306" s="61">
        <v>0</v>
      </c>
      <c r="R1306" s="61">
        <v>0</v>
      </c>
      <c r="S1306" s="61">
        <v>0</v>
      </c>
      <c r="T1306" s="61">
        <v>0</v>
      </c>
      <c r="U1306" s="61">
        <v>0</v>
      </c>
      <c r="V1306" s="61">
        <v>0</v>
      </c>
      <c r="W1306" s="61">
        <v>0</v>
      </c>
      <c r="X1306" s="61">
        <v>0</v>
      </c>
      <c r="Y1306" s="61">
        <v>0</v>
      </c>
      <c r="Z1306" s="61">
        <v>0</v>
      </c>
      <c r="AA1306" s="61">
        <v>0</v>
      </c>
      <c r="AB1306" s="61">
        <v>1</v>
      </c>
      <c r="AC1306" s="61">
        <v>0</v>
      </c>
      <c r="AD1306" s="50">
        <f t="shared" si="973"/>
        <v>1</v>
      </c>
      <c r="AE1306" s="51" t="s">
        <v>22</v>
      </c>
      <c r="AF1306" s="52">
        <f t="shared" si="930"/>
        <v>6.2431750894608062E-2</v>
      </c>
      <c r="AG1306" s="53">
        <f t="shared" si="970"/>
        <v>0.15723945514602239</v>
      </c>
      <c r="AH1306" s="53">
        <f t="shared" si="931"/>
        <v>0.15723945514602239</v>
      </c>
      <c r="AI1306" s="53">
        <f t="shared" si="932"/>
        <v>0.1401197404391028</v>
      </c>
      <c r="AJ1306" s="53">
        <f t="shared" si="933"/>
        <v>0.14359534879755556</v>
      </c>
      <c r="AK1306" s="53">
        <f t="shared" si="934"/>
        <v>0.16722845332014935</v>
      </c>
      <c r="AL1306" s="53">
        <f t="shared" si="935"/>
        <v>0.17051608572374582</v>
      </c>
      <c r="AM1306" s="53">
        <f t="shared" si="936"/>
        <v>0.18309042964797337</v>
      </c>
      <c r="AN1306" s="53">
        <f t="shared" si="937"/>
        <v>0.18026274165982084</v>
      </c>
      <c r="AO1306" s="53">
        <f t="shared" si="938"/>
        <v>0.18026274165982084</v>
      </c>
      <c r="AP1306" s="53">
        <f t="shared" si="939"/>
        <v>0.16392030924729659</v>
      </c>
      <c r="AQ1306" s="53">
        <f t="shared" si="940"/>
        <v>0.18379522768044484</v>
      </c>
      <c r="AR1306" s="53">
        <f t="shared" si="941"/>
        <v>0.18347496915244943</v>
      </c>
      <c r="AS1306" s="53">
        <f t="shared" si="942"/>
        <v>0.18972104860837596</v>
      </c>
      <c r="AT1306" s="54">
        <f t="shared" si="943"/>
        <v>0.45272589392226065</v>
      </c>
      <c r="AU1306" s="54">
        <f t="shared" si="944"/>
        <v>0.45272589392226065</v>
      </c>
      <c r="AV1306" s="54">
        <f t="shared" si="945"/>
        <v>0.40343458763283979</v>
      </c>
      <c r="AW1306" s="54">
        <f t="shared" si="946"/>
        <v>0.41344160463466645</v>
      </c>
      <c r="AX1306" s="54">
        <f t="shared" si="947"/>
        <v>0.48148634799258155</v>
      </c>
      <c r="AY1306" s="54">
        <f t="shared" si="948"/>
        <v>0.49095214216888283</v>
      </c>
      <c r="AZ1306" s="54">
        <f t="shared" si="949"/>
        <v>0.52715635750590006</v>
      </c>
      <c r="BA1306" s="54">
        <f t="shared" si="950"/>
        <v>0.51901484130069098</v>
      </c>
      <c r="BB1306" s="54">
        <f t="shared" si="951"/>
        <v>0.51901484130069098</v>
      </c>
      <c r="BC1306" s="54">
        <f t="shared" si="952"/>
        <v>0.47196149635012924</v>
      </c>
      <c r="BD1306" s="54">
        <f t="shared" si="953"/>
        <v>0.52918562121066792</v>
      </c>
      <c r="BE1306" s="54">
        <f t="shared" si="954"/>
        <v>0.52826352867200899</v>
      </c>
      <c r="BF1306" s="54">
        <f t="shared" si="955"/>
        <v>0.54624732225974282</v>
      </c>
      <c r="BG1306" s="55">
        <f t="shared" si="974"/>
        <v>6.3356104788733232</v>
      </c>
      <c r="BH1306" s="56">
        <f t="shared" si="971"/>
        <v>0</v>
      </c>
      <c r="BI1306" s="56">
        <f t="shared" si="956"/>
        <v>0</v>
      </c>
      <c r="BJ1306" s="56">
        <f t="shared" si="957"/>
        <v>0</v>
      </c>
      <c r="BK1306" s="56">
        <f t="shared" si="958"/>
        <v>0</v>
      </c>
      <c r="BL1306" s="56">
        <f t="shared" si="959"/>
        <v>0</v>
      </c>
      <c r="BM1306" s="56">
        <f t="shared" si="960"/>
        <v>0</v>
      </c>
      <c r="BN1306" s="56">
        <f t="shared" si="961"/>
        <v>0</v>
      </c>
      <c r="BO1306" s="56">
        <f t="shared" si="962"/>
        <v>0</v>
      </c>
      <c r="BP1306" s="56">
        <f t="shared" si="963"/>
        <v>0</v>
      </c>
      <c r="BQ1306" s="56">
        <f t="shared" si="964"/>
        <v>0</v>
      </c>
      <c r="BR1306" s="56">
        <f t="shared" si="965"/>
        <v>0</v>
      </c>
      <c r="BS1306" s="56">
        <f t="shared" si="966"/>
        <v>-0.63816001245516196</v>
      </c>
      <c r="BT1306" s="56">
        <f t="shared" si="967"/>
        <v>0</v>
      </c>
      <c r="BU1306" s="57">
        <f t="shared" si="975"/>
        <v>-0.63816001245516196</v>
      </c>
      <c r="BV1306" s="58">
        <f t="shared" si="972"/>
        <v>1.7563944733545021</v>
      </c>
      <c r="BW1306" s="59">
        <f t="shared" si="968"/>
        <v>-4.8488651957608324</v>
      </c>
      <c r="BX1306" s="68">
        <f t="shared" si="969"/>
        <v>5.3356104788733232</v>
      </c>
    </row>
    <row r="1307" spans="1:76">
      <c r="A1307" s="49">
        <v>5195</v>
      </c>
      <c r="B1307" s="86">
        <v>4.0526849037487338E-3</v>
      </c>
      <c r="C1307" s="60">
        <v>8.9779005524861885E-2</v>
      </c>
      <c r="D1307" s="60">
        <v>8.9779005524861885E-2</v>
      </c>
      <c r="E1307" s="60">
        <v>6.9060773480662987E-2</v>
      </c>
      <c r="F1307" s="60">
        <v>7.1362799263351748E-2</v>
      </c>
      <c r="G1307" s="60">
        <v>8.7476979742173111E-2</v>
      </c>
      <c r="H1307" s="60">
        <v>8.9779005524861885E-2</v>
      </c>
      <c r="I1307" s="60">
        <v>9.8710865561694297E-2</v>
      </c>
      <c r="J1307" s="60">
        <v>0.10359116022099447</v>
      </c>
      <c r="K1307" s="60">
        <v>0.10128913443830571</v>
      </c>
      <c r="L1307" s="60">
        <v>9.2081031307550645E-2</v>
      </c>
      <c r="M1307" s="60">
        <v>0.1039134438305709</v>
      </c>
      <c r="N1307" s="60">
        <v>0.11279926335174954</v>
      </c>
      <c r="O1307" s="60">
        <v>0.11795580110497238</v>
      </c>
      <c r="P1307" s="117">
        <v>9.4429097605893186E-2</v>
      </c>
      <c r="Q1307" s="61">
        <v>0</v>
      </c>
      <c r="R1307" s="61">
        <v>0</v>
      </c>
      <c r="S1307" s="61">
        <v>1</v>
      </c>
      <c r="T1307" s="61">
        <v>0</v>
      </c>
      <c r="U1307" s="61">
        <v>0</v>
      </c>
      <c r="V1307" s="61">
        <v>1</v>
      </c>
      <c r="W1307" s="61">
        <v>0</v>
      </c>
      <c r="X1307" s="61">
        <v>0</v>
      </c>
      <c r="Y1307" s="61">
        <v>1</v>
      </c>
      <c r="Z1307" s="61">
        <v>0</v>
      </c>
      <c r="AA1307" s="61">
        <v>0</v>
      </c>
      <c r="AB1307" s="61">
        <v>0</v>
      </c>
      <c r="AC1307" s="61">
        <v>0</v>
      </c>
      <c r="AD1307" s="50">
        <f t="shared" si="973"/>
        <v>3</v>
      </c>
      <c r="AE1307" s="51" t="s">
        <v>22</v>
      </c>
      <c r="AF1307" s="52">
        <f t="shared" si="930"/>
        <v>6.1703910870213249E-3</v>
      </c>
      <c r="AG1307" s="53">
        <f t="shared" si="970"/>
        <v>0.17051608572374582</v>
      </c>
      <c r="AH1307" s="53">
        <f t="shared" si="931"/>
        <v>0.17051608572374582</v>
      </c>
      <c r="AI1307" s="53">
        <f t="shared" si="932"/>
        <v>0.1401197404391028</v>
      </c>
      <c r="AJ1307" s="53">
        <f t="shared" si="933"/>
        <v>0.14359534879755556</v>
      </c>
      <c r="AK1307" s="53">
        <f t="shared" si="934"/>
        <v>0.16722845332014935</v>
      </c>
      <c r="AL1307" s="53">
        <f t="shared" si="935"/>
        <v>0.17051608572374582</v>
      </c>
      <c r="AM1307" s="53">
        <f t="shared" si="936"/>
        <v>0.18309042964797337</v>
      </c>
      <c r="AN1307" s="53">
        <f t="shared" si="937"/>
        <v>0.18984785273053276</v>
      </c>
      <c r="AO1307" s="53">
        <f t="shared" si="938"/>
        <v>0.18666982889630068</v>
      </c>
      <c r="AP1307" s="53">
        <f t="shared" si="939"/>
        <v>0.1737839089487313</v>
      </c>
      <c r="AQ1307" s="53">
        <f t="shared" si="940"/>
        <v>0.19029146162077462</v>
      </c>
      <c r="AR1307" s="53">
        <f t="shared" si="941"/>
        <v>0.20240132443488459</v>
      </c>
      <c r="AS1307" s="53">
        <f t="shared" si="942"/>
        <v>0.20932783480686973</v>
      </c>
      <c r="AT1307" s="54">
        <f t="shared" si="943"/>
        <v>4.8522853816911501E-2</v>
      </c>
      <c r="AU1307" s="54">
        <f t="shared" si="944"/>
        <v>4.8522853816911501E-2</v>
      </c>
      <c r="AV1307" s="54">
        <f t="shared" si="945"/>
        <v>3.9873127824463943E-2</v>
      </c>
      <c r="AW1307" s="54">
        <f t="shared" si="946"/>
        <v>4.0862163173159806E-2</v>
      </c>
      <c r="AX1307" s="54">
        <f t="shared" si="947"/>
        <v>4.7587309783946187E-2</v>
      </c>
      <c r="AY1307" s="54">
        <f t="shared" si="948"/>
        <v>4.8522853816911501E-2</v>
      </c>
      <c r="AZ1307" s="54">
        <f t="shared" si="949"/>
        <v>5.2101067857476327E-2</v>
      </c>
      <c r="BA1307" s="54">
        <f t="shared" si="950"/>
        <v>5.4023991733088091E-2</v>
      </c>
      <c r="BB1307" s="54">
        <f t="shared" si="951"/>
        <v>5.3119638426591627E-2</v>
      </c>
      <c r="BC1307" s="54">
        <f t="shared" si="952"/>
        <v>4.9452760857484609E-2</v>
      </c>
      <c r="BD1307" s="54">
        <f t="shared" si="953"/>
        <v>5.41502271509475E-2</v>
      </c>
      <c r="BE1307" s="54">
        <f t="shared" si="954"/>
        <v>5.7596266277273059E-2</v>
      </c>
      <c r="BF1307" s="54">
        <f t="shared" si="955"/>
        <v>5.956730642175341E-2</v>
      </c>
      <c r="BG1307" s="55">
        <f t="shared" si="974"/>
        <v>0.65390242095691908</v>
      </c>
      <c r="BH1307" s="56">
        <f t="shared" si="971"/>
        <v>0</v>
      </c>
      <c r="BI1307" s="56">
        <f t="shared" si="956"/>
        <v>0</v>
      </c>
      <c r="BJ1307" s="56">
        <f t="shared" si="957"/>
        <v>-3.2220526700899885</v>
      </c>
      <c r="BK1307" s="56">
        <f t="shared" si="958"/>
        <v>0</v>
      </c>
      <c r="BL1307" s="56">
        <f t="shared" si="959"/>
        <v>0</v>
      </c>
      <c r="BM1307" s="56">
        <f t="shared" si="960"/>
        <v>-3.0257203793047247</v>
      </c>
      <c r="BN1307" s="56">
        <f t="shared" si="961"/>
        <v>0</v>
      </c>
      <c r="BO1307" s="56">
        <f t="shared" si="962"/>
        <v>0</v>
      </c>
      <c r="BP1307" s="56">
        <f t="shared" si="963"/>
        <v>-2.9352085805654449</v>
      </c>
      <c r="BQ1307" s="56">
        <f t="shared" si="964"/>
        <v>0</v>
      </c>
      <c r="BR1307" s="56">
        <f t="shared" si="965"/>
        <v>0</v>
      </c>
      <c r="BS1307" s="56">
        <f t="shared" si="966"/>
        <v>0</v>
      </c>
      <c r="BT1307" s="56">
        <f t="shared" si="967"/>
        <v>0</v>
      </c>
      <c r="BU1307" s="57">
        <f t="shared" si="975"/>
        <v>-9.1829816299601568</v>
      </c>
      <c r="BV1307" s="58">
        <f t="shared" si="972"/>
        <v>0.14337914068200017</v>
      </c>
      <c r="BW1307" s="59">
        <f t="shared" si="968"/>
        <v>-9.7952284441652306</v>
      </c>
      <c r="BX1307" s="68">
        <f t="shared" si="969"/>
        <v>2.3460975790430809</v>
      </c>
    </row>
    <row r="1308" spans="1:76">
      <c r="A1308" s="49">
        <v>5196</v>
      </c>
      <c r="B1308" s="86">
        <v>6.0790273556231003E-3</v>
      </c>
      <c r="C1308" s="60">
        <v>0.11279926335174954</v>
      </c>
      <c r="D1308" s="60">
        <v>0.11279926335174954</v>
      </c>
      <c r="E1308" s="60">
        <v>0.12430939226519337</v>
      </c>
      <c r="F1308" s="60">
        <v>0.12891344383057091</v>
      </c>
      <c r="G1308" s="60">
        <v>0.1220073664825046</v>
      </c>
      <c r="H1308" s="60">
        <v>0.11049723756906077</v>
      </c>
      <c r="I1308" s="60">
        <v>0.1251841620626151</v>
      </c>
      <c r="J1308" s="60">
        <v>0.13812154696132597</v>
      </c>
      <c r="K1308" s="60">
        <v>0.15883977900552487</v>
      </c>
      <c r="L1308" s="60">
        <v>0.15193370165745856</v>
      </c>
      <c r="M1308" s="60">
        <v>0.16298342541436464</v>
      </c>
      <c r="N1308" s="60">
        <v>0.13581952117863719</v>
      </c>
      <c r="O1308" s="60">
        <v>0.14203499079189688</v>
      </c>
      <c r="P1308" s="117">
        <v>0.13278793030174249</v>
      </c>
      <c r="Q1308" s="61">
        <v>0</v>
      </c>
      <c r="R1308" s="61">
        <v>0</v>
      </c>
      <c r="S1308" s="61">
        <v>0</v>
      </c>
      <c r="T1308" s="61">
        <v>0</v>
      </c>
      <c r="U1308" s="61">
        <v>0</v>
      </c>
      <c r="V1308" s="61">
        <v>0</v>
      </c>
      <c r="W1308" s="61">
        <v>0</v>
      </c>
      <c r="X1308" s="61">
        <v>0</v>
      </c>
      <c r="Y1308" s="61">
        <v>0</v>
      </c>
      <c r="Z1308" s="61">
        <v>0</v>
      </c>
      <c r="AA1308" s="61">
        <v>0</v>
      </c>
      <c r="AB1308" s="61">
        <v>0</v>
      </c>
      <c r="AC1308" s="61">
        <v>0</v>
      </c>
      <c r="AD1308" s="50">
        <f t="shared" si="973"/>
        <v>0</v>
      </c>
      <c r="AE1308" s="51" t="s">
        <v>22</v>
      </c>
      <c r="AF1308" s="52">
        <f t="shared" si="930"/>
        <v>8.9735687863576347E-3</v>
      </c>
      <c r="AG1308" s="53">
        <f t="shared" si="970"/>
        <v>0.20240132443488459</v>
      </c>
      <c r="AH1308" s="53">
        <f t="shared" si="931"/>
        <v>0.20240132443488459</v>
      </c>
      <c r="AI1308" s="53">
        <f t="shared" si="932"/>
        <v>0.21776827182542363</v>
      </c>
      <c r="AJ1308" s="53">
        <f t="shared" si="933"/>
        <v>0.22382351712961809</v>
      </c>
      <c r="AK1308" s="53">
        <f t="shared" si="934"/>
        <v>0.21472171352174196</v>
      </c>
      <c r="AL1308" s="53">
        <f t="shared" si="935"/>
        <v>0.19928583550856446</v>
      </c>
      <c r="AM1308" s="53">
        <f t="shared" si="936"/>
        <v>0.21892260871921473</v>
      </c>
      <c r="AN1308" s="53">
        <f t="shared" si="937"/>
        <v>0.23579098736269424</v>
      </c>
      <c r="AO1308" s="53">
        <f t="shared" si="938"/>
        <v>0.26209643305170799</v>
      </c>
      <c r="AP1308" s="53">
        <f t="shared" si="939"/>
        <v>0.25341660198886867</v>
      </c>
      <c r="AQ1308" s="53">
        <f t="shared" si="940"/>
        <v>0.26726493021376402</v>
      </c>
      <c r="AR1308" s="53">
        <f t="shared" si="941"/>
        <v>0.23281628632671761</v>
      </c>
      <c r="AS1308" s="53">
        <f t="shared" si="942"/>
        <v>0.24082286380634091</v>
      </c>
      <c r="AT1308" s="54">
        <f t="shared" si="943"/>
        <v>8.3761960949865821E-2</v>
      </c>
      <c r="AU1308" s="54">
        <f t="shared" si="944"/>
        <v>8.3761960949865821E-2</v>
      </c>
      <c r="AV1308" s="54">
        <f t="shared" si="945"/>
        <v>9.0121433403115861E-2</v>
      </c>
      <c r="AW1308" s="54">
        <f t="shared" si="946"/>
        <v>9.2627342008842248E-2</v>
      </c>
      <c r="AX1308" s="54">
        <f t="shared" si="947"/>
        <v>8.8860642751785068E-2</v>
      </c>
      <c r="AY1308" s="54">
        <f t="shared" si="948"/>
        <v>8.2472643982623745E-2</v>
      </c>
      <c r="AZ1308" s="54">
        <f t="shared" si="949"/>
        <v>9.0599145305894579E-2</v>
      </c>
      <c r="BA1308" s="54">
        <f t="shared" si="950"/>
        <v>9.7579971529080878E-2</v>
      </c>
      <c r="BB1308" s="54">
        <f t="shared" si="951"/>
        <v>0.10846624275642579</v>
      </c>
      <c r="BC1308" s="54">
        <f t="shared" si="952"/>
        <v>0.10487417302779672</v>
      </c>
      <c r="BD1308" s="54">
        <f t="shared" si="953"/>
        <v>0.11060517864860127</v>
      </c>
      <c r="BE1308" s="54">
        <f t="shared" si="954"/>
        <v>9.6348918359302038E-2</v>
      </c>
      <c r="BF1308" s="54">
        <f t="shared" si="955"/>
        <v>9.9662368170279139E-2</v>
      </c>
      <c r="BG1308" s="55">
        <f t="shared" si="974"/>
        <v>1.2297419818434789</v>
      </c>
      <c r="BH1308" s="56">
        <f t="shared" si="971"/>
        <v>0</v>
      </c>
      <c r="BI1308" s="56">
        <f t="shared" si="956"/>
        <v>0</v>
      </c>
      <c r="BJ1308" s="56">
        <f t="shared" si="957"/>
        <v>0</v>
      </c>
      <c r="BK1308" s="56">
        <f t="shared" si="958"/>
        <v>0</v>
      </c>
      <c r="BL1308" s="56">
        <f t="shared" si="959"/>
        <v>0</v>
      </c>
      <c r="BM1308" s="56">
        <f t="shared" si="960"/>
        <v>0</v>
      </c>
      <c r="BN1308" s="56">
        <f t="shared" si="961"/>
        <v>0</v>
      </c>
      <c r="BO1308" s="56">
        <f t="shared" si="962"/>
        <v>0</v>
      </c>
      <c r="BP1308" s="56">
        <f t="shared" si="963"/>
        <v>0</v>
      </c>
      <c r="BQ1308" s="56">
        <f t="shared" si="964"/>
        <v>0</v>
      </c>
      <c r="BR1308" s="56">
        <f t="shared" si="965"/>
        <v>0</v>
      </c>
      <c r="BS1308" s="56">
        <f t="shared" si="966"/>
        <v>0</v>
      </c>
      <c r="BT1308" s="56">
        <f t="shared" si="967"/>
        <v>0</v>
      </c>
      <c r="BU1308" s="57">
        <f t="shared" si="975"/>
        <v>0</v>
      </c>
      <c r="BV1308" s="58">
        <f t="shared" si="972"/>
        <v>0.21506871102300024</v>
      </c>
      <c r="BW1308" s="59">
        <f t="shared" si="968"/>
        <v>-0.40965772348266927</v>
      </c>
      <c r="BX1308" s="68">
        <f t="shared" si="969"/>
        <v>1.2297419818434789</v>
      </c>
    </row>
    <row r="1309" spans="1:76">
      <c r="A1309" s="49">
        <v>5197</v>
      </c>
      <c r="B1309" s="86">
        <v>1.3677811550151978E-2</v>
      </c>
      <c r="C1309" s="60">
        <v>0.10819521178637201</v>
      </c>
      <c r="D1309" s="60">
        <v>0.10819521178637201</v>
      </c>
      <c r="E1309" s="60">
        <v>0.11970534069981584</v>
      </c>
      <c r="F1309" s="60">
        <v>0.12430939226519337</v>
      </c>
      <c r="G1309" s="60">
        <v>0.1220073664825046</v>
      </c>
      <c r="H1309" s="60">
        <v>0.1151012891344383</v>
      </c>
      <c r="I1309" s="60">
        <v>0.13001841620626151</v>
      </c>
      <c r="J1309" s="60">
        <v>0.15883977900552487</v>
      </c>
      <c r="K1309" s="60">
        <v>0.17725598526703498</v>
      </c>
      <c r="L1309" s="60">
        <v>0.1703499079189687</v>
      </c>
      <c r="M1309" s="60">
        <v>0.18186003683241253</v>
      </c>
      <c r="N1309" s="60">
        <v>0.12430939226519337</v>
      </c>
      <c r="O1309" s="60">
        <v>0.12997237569060774</v>
      </c>
      <c r="P1309" s="117">
        <v>0.13616305425697692</v>
      </c>
      <c r="Q1309" s="61">
        <v>0</v>
      </c>
      <c r="R1309" s="61">
        <v>0</v>
      </c>
      <c r="S1309" s="61">
        <v>0</v>
      </c>
      <c r="T1309" s="61">
        <v>1</v>
      </c>
      <c r="U1309" s="61">
        <v>0</v>
      </c>
      <c r="V1309" s="61">
        <v>0</v>
      </c>
      <c r="W1309" s="61">
        <v>0</v>
      </c>
      <c r="X1309" s="61">
        <v>0</v>
      </c>
      <c r="Y1309" s="61">
        <v>0</v>
      </c>
      <c r="Z1309" s="61">
        <v>0</v>
      </c>
      <c r="AA1309" s="61">
        <v>0</v>
      </c>
      <c r="AB1309" s="61">
        <v>0</v>
      </c>
      <c r="AC1309" s="61">
        <v>0</v>
      </c>
      <c r="AD1309" s="50">
        <f t="shared" si="973"/>
        <v>1</v>
      </c>
      <c r="AE1309" s="51" t="s">
        <v>22</v>
      </c>
      <c r="AF1309" s="52">
        <f t="shared" si="930"/>
        <v>1.8978863689326501E-2</v>
      </c>
      <c r="AG1309" s="53">
        <f t="shared" si="970"/>
        <v>0.1961553876261849</v>
      </c>
      <c r="AH1309" s="53">
        <f t="shared" si="931"/>
        <v>0.1961553876261849</v>
      </c>
      <c r="AI1309" s="53">
        <f t="shared" si="932"/>
        <v>0.21166209378943279</v>
      </c>
      <c r="AJ1309" s="53">
        <f t="shared" si="933"/>
        <v>0.21776827182542363</v>
      </c>
      <c r="AK1309" s="53">
        <f t="shared" si="934"/>
        <v>0.21472171352174196</v>
      </c>
      <c r="AL1309" s="53">
        <f t="shared" si="935"/>
        <v>0.20550226935724744</v>
      </c>
      <c r="AM1309" s="53">
        <f t="shared" si="936"/>
        <v>0.22526947852932594</v>
      </c>
      <c r="AN1309" s="53">
        <f t="shared" si="937"/>
        <v>0.26209643305170799</v>
      </c>
      <c r="AO1309" s="53">
        <f t="shared" si="938"/>
        <v>0.28485731532828751</v>
      </c>
      <c r="AP1309" s="53">
        <f t="shared" si="939"/>
        <v>0.27638424071768819</v>
      </c>
      <c r="AQ1309" s="53">
        <f t="shared" si="940"/>
        <v>0.29046710389958386</v>
      </c>
      <c r="AR1309" s="53">
        <f t="shared" si="941"/>
        <v>0.21776827182542363</v>
      </c>
      <c r="AS1309" s="53">
        <f t="shared" si="942"/>
        <v>0.22520928539677609</v>
      </c>
      <c r="AT1309" s="54">
        <f t="shared" si="943"/>
        <v>0.17168752397715728</v>
      </c>
      <c r="AU1309" s="54">
        <f t="shared" si="944"/>
        <v>0.17168752397715728</v>
      </c>
      <c r="AV1309" s="54">
        <f t="shared" si="945"/>
        <v>0.1852599678362214</v>
      </c>
      <c r="AW1309" s="54">
        <f t="shared" si="946"/>
        <v>0.19060447863783561</v>
      </c>
      <c r="AX1309" s="54">
        <f t="shared" si="947"/>
        <v>0.18793793932866332</v>
      </c>
      <c r="AY1309" s="54">
        <f t="shared" si="948"/>
        <v>0.17986850233688312</v>
      </c>
      <c r="AZ1309" s="54">
        <f t="shared" si="949"/>
        <v>0.19717000620972233</v>
      </c>
      <c r="BA1309" s="54">
        <f t="shared" si="950"/>
        <v>0.22940327144950473</v>
      </c>
      <c r="BB1309" s="54">
        <f t="shared" si="951"/>
        <v>0.24932502618126132</v>
      </c>
      <c r="BC1309" s="54">
        <f t="shared" si="952"/>
        <v>0.24190885873374882</v>
      </c>
      <c r="BD1309" s="54">
        <f t="shared" si="953"/>
        <v>0.25423506572438453</v>
      </c>
      <c r="BE1309" s="54">
        <f t="shared" si="954"/>
        <v>0.19060447863783561</v>
      </c>
      <c r="BF1309" s="54">
        <f t="shared" si="955"/>
        <v>0.19711732139686566</v>
      </c>
      <c r="BG1309" s="55">
        <f t="shared" si="974"/>
        <v>2.6468099644272409</v>
      </c>
      <c r="BH1309" s="56">
        <f t="shared" si="971"/>
        <v>0</v>
      </c>
      <c r="BI1309" s="56">
        <f t="shared" si="956"/>
        <v>0</v>
      </c>
      <c r="BJ1309" s="56">
        <f t="shared" si="957"/>
        <v>0</v>
      </c>
      <c r="BK1309" s="56">
        <f t="shared" si="958"/>
        <v>-1.657554790462886</v>
      </c>
      <c r="BL1309" s="56">
        <f t="shared" si="959"/>
        <v>0</v>
      </c>
      <c r="BM1309" s="56">
        <f t="shared" si="960"/>
        <v>0</v>
      </c>
      <c r="BN1309" s="56">
        <f t="shared" si="961"/>
        <v>0</v>
      </c>
      <c r="BO1309" s="56">
        <f t="shared" si="962"/>
        <v>0</v>
      </c>
      <c r="BP1309" s="56">
        <f t="shared" si="963"/>
        <v>0</v>
      </c>
      <c r="BQ1309" s="56">
        <f t="shared" si="964"/>
        <v>0</v>
      </c>
      <c r="BR1309" s="56">
        <f t="shared" si="965"/>
        <v>0</v>
      </c>
      <c r="BS1309" s="56">
        <f t="shared" si="966"/>
        <v>0</v>
      </c>
      <c r="BT1309" s="56">
        <f t="shared" si="967"/>
        <v>0</v>
      </c>
      <c r="BU1309" s="57">
        <f t="shared" si="975"/>
        <v>-1.657554790462886</v>
      </c>
      <c r="BV1309" s="58">
        <f t="shared" si="972"/>
        <v>0.4839045998017506</v>
      </c>
      <c r="BW1309" s="59">
        <f t="shared" si="968"/>
        <v>-4.4281957657427808</v>
      </c>
      <c r="BX1309" s="68">
        <f t="shared" si="969"/>
        <v>1.6468099644272409</v>
      </c>
    </row>
    <row r="1310" spans="1:76">
      <c r="A1310" s="49">
        <v>5198</v>
      </c>
      <c r="B1310" s="86">
        <v>2.532928064842959E-3</v>
      </c>
      <c r="C1310" s="60">
        <v>0.10819521178637201</v>
      </c>
      <c r="D1310" s="60">
        <v>0.10819521178637201</v>
      </c>
      <c r="E1310" s="60">
        <v>0.11970534069981584</v>
      </c>
      <c r="F1310" s="60">
        <v>0.12430939226519337</v>
      </c>
      <c r="G1310" s="60">
        <v>0.1220073664825046</v>
      </c>
      <c r="H1310" s="60">
        <v>0.1151012891344383</v>
      </c>
      <c r="I1310" s="60">
        <v>0.13001841620626151</v>
      </c>
      <c r="J1310" s="60">
        <v>0.15883977900552487</v>
      </c>
      <c r="K1310" s="60">
        <v>0.17725598526703498</v>
      </c>
      <c r="L1310" s="60">
        <v>0.1703499079189687</v>
      </c>
      <c r="M1310" s="60">
        <v>0.18186003683241253</v>
      </c>
      <c r="N1310" s="60">
        <v>0.12430939226519337</v>
      </c>
      <c r="O1310" s="60">
        <v>0.12997237569060774</v>
      </c>
      <c r="P1310" s="117">
        <v>0.13616305425697692</v>
      </c>
      <c r="Q1310" s="61">
        <v>0</v>
      </c>
      <c r="R1310" s="61">
        <v>0</v>
      </c>
      <c r="S1310" s="61">
        <v>0</v>
      </c>
      <c r="T1310" s="61">
        <v>0</v>
      </c>
      <c r="U1310" s="61">
        <v>0</v>
      </c>
      <c r="V1310" s="61">
        <v>0</v>
      </c>
      <c r="W1310" s="61">
        <v>0</v>
      </c>
      <c r="X1310" s="61">
        <v>0</v>
      </c>
      <c r="Y1310" s="61">
        <v>0</v>
      </c>
      <c r="Z1310" s="61">
        <v>0</v>
      </c>
      <c r="AA1310" s="61">
        <v>0</v>
      </c>
      <c r="AB1310" s="61">
        <v>0</v>
      </c>
      <c r="AC1310" s="61">
        <v>0</v>
      </c>
      <c r="AD1310" s="50">
        <f t="shared" si="973"/>
        <v>0</v>
      </c>
      <c r="AE1310" s="51" t="s">
        <v>22</v>
      </c>
      <c r="AF1310" s="52">
        <f t="shared" si="930"/>
        <v>3.9973348499534713E-3</v>
      </c>
      <c r="AG1310" s="53">
        <f t="shared" si="970"/>
        <v>0.1961553876261849</v>
      </c>
      <c r="AH1310" s="53">
        <f t="shared" si="931"/>
        <v>0.1961553876261849</v>
      </c>
      <c r="AI1310" s="53">
        <f t="shared" si="932"/>
        <v>0.21166209378943279</v>
      </c>
      <c r="AJ1310" s="53">
        <f t="shared" si="933"/>
        <v>0.21776827182542363</v>
      </c>
      <c r="AK1310" s="53">
        <f t="shared" si="934"/>
        <v>0.21472171352174196</v>
      </c>
      <c r="AL1310" s="53">
        <f t="shared" si="935"/>
        <v>0.20550226935724744</v>
      </c>
      <c r="AM1310" s="53">
        <f t="shared" si="936"/>
        <v>0.22526947852932594</v>
      </c>
      <c r="AN1310" s="53">
        <f t="shared" si="937"/>
        <v>0.26209643305170799</v>
      </c>
      <c r="AO1310" s="53">
        <f t="shared" si="938"/>
        <v>0.28485731532828751</v>
      </c>
      <c r="AP1310" s="53">
        <f t="shared" si="939"/>
        <v>0.27638424071768819</v>
      </c>
      <c r="AQ1310" s="53">
        <f t="shared" si="940"/>
        <v>0.29046710389958386</v>
      </c>
      <c r="AR1310" s="53">
        <f t="shared" si="941"/>
        <v>0.21776827182542363</v>
      </c>
      <c r="AS1310" s="53">
        <f t="shared" si="942"/>
        <v>0.22520928539677609</v>
      </c>
      <c r="AT1310" s="54">
        <f t="shared" si="943"/>
        <v>3.616088582174054E-2</v>
      </c>
      <c r="AU1310" s="54">
        <f t="shared" si="944"/>
        <v>3.616088582174054E-2</v>
      </c>
      <c r="AV1310" s="54">
        <f t="shared" si="945"/>
        <v>3.901951865271374E-2</v>
      </c>
      <c r="AW1310" s="54">
        <f t="shared" si="946"/>
        <v>4.0145181370617136E-2</v>
      </c>
      <c r="AX1310" s="54">
        <f t="shared" si="947"/>
        <v>3.9583553936867251E-2</v>
      </c>
      <c r="AY1310" s="54">
        <f t="shared" si="948"/>
        <v>3.7883966320097169E-2</v>
      </c>
      <c r="AZ1310" s="54">
        <f t="shared" si="949"/>
        <v>4.1528015063984812E-2</v>
      </c>
      <c r="BA1310" s="54">
        <f t="shared" si="950"/>
        <v>4.8316996563611589E-2</v>
      </c>
      <c r="BB1310" s="54">
        <f t="shared" si="951"/>
        <v>5.2512923451808878E-2</v>
      </c>
      <c r="BC1310" s="54">
        <f t="shared" si="952"/>
        <v>5.0950927692931899E-2</v>
      </c>
      <c r="BD1310" s="54">
        <f t="shared" si="953"/>
        <v>5.3547077682623755E-2</v>
      </c>
      <c r="BE1310" s="54">
        <f t="shared" si="954"/>
        <v>4.0145181370617136E-2</v>
      </c>
      <c r="BF1310" s="54">
        <f t="shared" si="955"/>
        <v>4.1516918570435851E-2</v>
      </c>
      <c r="BG1310" s="55">
        <f t="shared" si="974"/>
        <v>0.55747203231979026</v>
      </c>
      <c r="BH1310" s="56">
        <f t="shared" si="971"/>
        <v>0</v>
      </c>
      <c r="BI1310" s="56">
        <f t="shared" si="956"/>
        <v>0</v>
      </c>
      <c r="BJ1310" s="56">
        <f t="shared" si="957"/>
        <v>0</v>
      </c>
      <c r="BK1310" s="56">
        <f t="shared" si="958"/>
        <v>0</v>
      </c>
      <c r="BL1310" s="56">
        <f t="shared" si="959"/>
        <v>0</v>
      </c>
      <c r="BM1310" s="56">
        <f t="shared" si="960"/>
        <v>0</v>
      </c>
      <c r="BN1310" s="56">
        <f t="shared" si="961"/>
        <v>0</v>
      </c>
      <c r="BO1310" s="56">
        <f t="shared" si="962"/>
        <v>0</v>
      </c>
      <c r="BP1310" s="56">
        <f t="shared" si="963"/>
        <v>0</v>
      </c>
      <c r="BQ1310" s="56">
        <f t="shared" si="964"/>
        <v>0</v>
      </c>
      <c r="BR1310" s="56">
        <f t="shared" si="965"/>
        <v>0</v>
      </c>
      <c r="BS1310" s="56">
        <f t="shared" si="966"/>
        <v>0</v>
      </c>
      <c r="BT1310" s="56">
        <f t="shared" si="967"/>
        <v>0</v>
      </c>
      <c r="BU1310" s="57">
        <f t="shared" si="975"/>
        <v>0</v>
      </c>
      <c r="BV1310" s="58">
        <f t="shared" si="972"/>
        <v>8.9611962926250122E-2</v>
      </c>
      <c r="BW1310" s="59">
        <f t="shared" si="968"/>
        <v>-0.17716171109561937</v>
      </c>
      <c r="BX1310" s="68">
        <f t="shared" si="969"/>
        <v>0.55747203231979026</v>
      </c>
    </row>
    <row r="1311" spans="1:76">
      <c r="A1311" s="49">
        <v>5199</v>
      </c>
      <c r="B1311" s="86">
        <v>4.1540020263424522E-2</v>
      </c>
      <c r="C1311" s="60">
        <v>0.10819521178637201</v>
      </c>
      <c r="D1311" s="60">
        <v>0.10819521178637201</v>
      </c>
      <c r="E1311" s="60">
        <v>0.11970534069981584</v>
      </c>
      <c r="F1311" s="60">
        <v>0.12430939226519337</v>
      </c>
      <c r="G1311" s="60">
        <v>0.1220073664825046</v>
      </c>
      <c r="H1311" s="60">
        <v>0.1151012891344383</v>
      </c>
      <c r="I1311" s="60">
        <v>0.13001841620626151</v>
      </c>
      <c r="J1311" s="60">
        <v>0.15883977900552487</v>
      </c>
      <c r="K1311" s="60">
        <v>0.17725598526703498</v>
      </c>
      <c r="L1311" s="60">
        <v>0.1703499079189687</v>
      </c>
      <c r="M1311" s="60">
        <v>0.18186003683241253</v>
      </c>
      <c r="N1311" s="60">
        <v>0.12430939226519337</v>
      </c>
      <c r="O1311" s="60">
        <v>0.12997237569060774</v>
      </c>
      <c r="P1311" s="117">
        <v>0.13616305425697692</v>
      </c>
      <c r="Q1311" s="61">
        <v>0</v>
      </c>
      <c r="R1311" s="61">
        <v>1</v>
      </c>
      <c r="S1311" s="61">
        <v>1</v>
      </c>
      <c r="T1311" s="61">
        <v>0</v>
      </c>
      <c r="U1311" s="61">
        <v>0</v>
      </c>
      <c r="V1311" s="61">
        <v>0</v>
      </c>
      <c r="W1311" s="61">
        <v>0</v>
      </c>
      <c r="X1311" s="61">
        <v>0</v>
      </c>
      <c r="Y1311" s="61">
        <v>0</v>
      </c>
      <c r="Z1311" s="61">
        <v>0</v>
      </c>
      <c r="AA1311" s="61">
        <v>2</v>
      </c>
      <c r="AB1311" s="61">
        <v>0</v>
      </c>
      <c r="AC1311" s="61">
        <v>1</v>
      </c>
      <c r="AD1311" s="50">
        <f t="shared" si="973"/>
        <v>5</v>
      </c>
      <c r="AE1311" s="51" t="s">
        <v>22</v>
      </c>
      <c r="AF1311" s="52">
        <f t="shared" si="930"/>
        <v>5.2954291159277619E-2</v>
      </c>
      <c r="AG1311" s="53">
        <f t="shared" si="970"/>
        <v>0.1961553876261849</v>
      </c>
      <c r="AH1311" s="53">
        <f t="shared" si="931"/>
        <v>0.1961553876261849</v>
      </c>
      <c r="AI1311" s="53">
        <f t="shared" si="932"/>
        <v>0.21166209378943279</v>
      </c>
      <c r="AJ1311" s="53">
        <f t="shared" si="933"/>
        <v>0.21776827182542363</v>
      </c>
      <c r="AK1311" s="53">
        <f t="shared" si="934"/>
        <v>0.21472171352174196</v>
      </c>
      <c r="AL1311" s="53">
        <f t="shared" si="935"/>
        <v>0.20550226935724744</v>
      </c>
      <c r="AM1311" s="53">
        <f t="shared" si="936"/>
        <v>0.22526947852932594</v>
      </c>
      <c r="AN1311" s="53">
        <f t="shared" si="937"/>
        <v>0.26209643305170799</v>
      </c>
      <c r="AO1311" s="53">
        <f t="shared" si="938"/>
        <v>0.28485731532828751</v>
      </c>
      <c r="AP1311" s="53">
        <f t="shared" si="939"/>
        <v>0.27638424071768819</v>
      </c>
      <c r="AQ1311" s="53">
        <f t="shared" si="940"/>
        <v>0.29046710389958386</v>
      </c>
      <c r="AR1311" s="53">
        <f t="shared" si="941"/>
        <v>0.21776827182542363</v>
      </c>
      <c r="AS1311" s="53">
        <f t="shared" si="942"/>
        <v>0.22520928539677609</v>
      </c>
      <c r="AT1311" s="54">
        <f t="shared" si="943"/>
        <v>0.47903769592985973</v>
      </c>
      <c r="AU1311" s="54">
        <f t="shared" si="944"/>
        <v>0.47903769592985973</v>
      </c>
      <c r="AV1311" s="54">
        <f t="shared" si="945"/>
        <v>0.51690714668417603</v>
      </c>
      <c r="AW1311" s="54">
        <f t="shared" si="946"/>
        <v>0.53181925026031096</v>
      </c>
      <c r="AX1311" s="54">
        <f t="shared" si="947"/>
        <v>0.5243791473501993</v>
      </c>
      <c r="AY1311" s="54">
        <f t="shared" si="948"/>
        <v>0.50186403143235392</v>
      </c>
      <c r="AZ1311" s="54">
        <f t="shared" si="949"/>
        <v>0.55013820045391393</v>
      </c>
      <c r="BA1311" s="54">
        <f t="shared" si="950"/>
        <v>0.64007454967178601</v>
      </c>
      <c r="BB1311" s="54">
        <f t="shared" si="951"/>
        <v>0.69565966887270236</v>
      </c>
      <c r="BC1311" s="54">
        <f t="shared" si="952"/>
        <v>0.67496728724595645</v>
      </c>
      <c r="BD1311" s="54">
        <f t="shared" si="953"/>
        <v>0.70935952297494431</v>
      </c>
      <c r="BE1311" s="54">
        <f t="shared" si="954"/>
        <v>0.53181925026031096</v>
      </c>
      <c r="BF1311" s="54">
        <f t="shared" si="955"/>
        <v>0.54999120077230224</v>
      </c>
      <c r="BG1311" s="55">
        <f t="shared" si="974"/>
        <v>7.3850546478386754</v>
      </c>
      <c r="BH1311" s="56">
        <f t="shared" si="971"/>
        <v>0</v>
      </c>
      <c r="BI1311" s="56">
        <f t="shared" si="956"/>
        <v>-0.73597598752809734</v>
      </c>
      <c r="BJ1311" s="56">
        <f t="shared" si="957"/>
        <v>-0.65989202082779042</v>
      </c>
      <c r="BK1311" s="56">
        <f t="shared" si="958"/>
        <v>0</v>
      </c>
      <c r="BL1311" s="56">
        <f t="shared" si="959"/>
        <v>0</v>
      </c>
      <c r="BM1311" s="56">
        <f t="shared" si="960"/>
        <v>0</v>
      </c>
      <c r="BN1311" s="56">
        <f t="shared" si="961"/>
        <v>0</v>
      </c>
      <c r="BO1311" s="56">
        <f t="shared" si="962"/>
        <v>0</v>
      </c>
      <c r="BP1311" s="56">
        <f t="shared" si="963"/>
        <v>0</v>
      </c>
      <c r="BQ1311" s="56">
        <f t="shared" si="964"/>
        <v>0</v>
      </c>
      <c r="BR1311" s="56">
        <f t="shared" si="965"/>
        <v>-0.68678559276611906</v>
      </c>
      <c r="BS1311" s="56">
        <f t="shared" si="966"/>
        <v>0</v>
      </c>
      <c r="BT1311" s="56">
        <f t="shared" si="967"/>
        <v>-0.5978529994794135</v>
      </c>
      <c r="BU1311" s="57">
        <f t="shared" si="975"/>
        <v>-2.6805066006014204</v>
      </c>
      <c r="BV1311" s="58">
        <f t="shared" si="972"/>
        <v>1.4696361919905019</v>
      </c>
      <c r="BW1311" s="59">
        <f t="shared" si="968"/>
        <v>-10.494956153252708</v>
      </c>
      <c r="BX1311" s="68">
        <f t="shared" si="969"/>
        <v>2.3850546478386754</v>
      </c>
    </row>
    <row r="1312" spans="1:76">
      <c r="A1312" s="49">
        <v>5200</v>
      </c>
      <c r="B1312" s="86">
        <v>3.9513677811550157E-2</v>
      </c>
      <c r="C1312" s="60">
        <v>0.18416206261510129</v>
      </c>
      <c r="D1312" s="60">
        <v>0.18416206261510129</v>
      </c>
      <c r="E1312" s="60">
        <v>0.18416206261510129</v>
      </c>
      <c r="F1312" s="60">
        <v>0.19337016574585636</v>
      </c>
      <c r="G1312" s="60">
        <v>0.19567219152854512</v>
      </c>
      <c r="H1312" s="60">
        <v>0.20257826887661143</v>
      </c>
      <c r="I1312" s="60">
        <v>0.22389502762430938</v>
      </c>
      <c r="J1312" s="60">
        <v>0.25322283609576429</v>
      </c>
      <c r="K1312" s="60">
        <v>0.27854511970534068</v>
      </c>
      <c r="L1312" s="60">
        <v>0.27163904235727437</v>
      </c>
      <c r="M1312" s="60">
        <v>0.28577348066298341</v>
      </c>
      <c r="N1312" s="60">
        <v>0.26473296500920812</v>
      </c>
      <c r="O1312" s="60">
        <v>0.2768876611418048</v>
      </c>
      <c r="P1312" s="117">
        <v>0.23067714973792322</v>
      </c>
      <c r="Q1312" s="61">
        <v>0</v>
      </c>
      <c r="R1312" s="61">
        <v>0</v>
      </c>
      <c r="S1312" s="61">
        <v>0</v>
      </c>
      <c r="T1312" s="61">
        <v>0</v>
      </c>
      <c r="U1312" s="61">
        <v>0</v>
      </c>
      <c r="V1312" s="61">
        <v>0</v>
      </c>
      <c r="W1312" s="61">
        <v>0</v>
      </c>
      <c r="X1312" s="61">
        <v>0</v>
      </c>
      <c r="Y1312" s="61">
        <v>1</v>
      </c>
      <c r="Z1312" s="61">
        <v>0</v>
      </c>
      <c r="AA1312" s="61">
        <v>0</v>
      </c>
      <c r="AB1312" s="61">
        <v>0</v>
      </c>
      <c r="AC1312" s="61">
        <v>0</v>
      </c>
      <c r="AD1312" s="50">
        <f t="shared" si="973"/>
        <v>1</v>
      </c>
      <c r="AE1312" s="51" t="s">
        <v>22</v>
      </c>
      <c r="AF1312" s="52">
        <f t="shared" si="930"/>
        <v>5.0563771135943757E-2</v>
      </c>
      <c r="AG1312" s="53">
        <f t="shared" si="970"/>
        <v>0.29326074616625869</v>
      </c>
      <c r="AH1312" s="53">
        <f t="shared" si="931"/>
        <v>0.29326074616625869</v>
      </c>
      <c r="AI1312" s="53">
        <f t="shared" si="932"/>
        <v>0.29326074616625869</v>
      </c>
      <c r="AJ1312" s="53">
        <f t="shared" si="933"/>
        <v>0.30436338508257743</v>
      </c>
      <c r="AK1312" s="53">
        <f t="shared" si="934"/>
        <v>0.30712168656674721</v>
      </c>
      <c r="AL1312" s="53">
        <f t="shared" si="935"/>
        <v>0.31535680887457551</v>
      </c>
      <c r="AM1312" s="53">
        <f t="shared" si="936"/>
        <v>0.34042581846320474</v>
      </c>
      <c r="AN1312" s="53">
        <f t="shared" si="937"/>
        <v>0.37415630105048897</v>
      </c>
      <c r="AO1312" s="53">
        <f t="shared" si="938"/>
        <v>0.40267686086877152</v>
      </c>
      <c r="AP1312" s="53">
        <f t="shared" si="939"/>
        <v>0.39494882983033019</v>
      </c>
      <c r="AQ1312" s="53">
        <f t="shared" si="940"/>
        <v>0.4107275660060335</v>
      </c>
      <c r="AR1312" s="53">
        <f t="shared" si="941"/>
        <v>0.38718391415650188</v>
      </c>
      <c r="AS1312" s="53">
        <f t="shared" si="942"/>
        <v>0.40082542017262501</v>
      </c>
      <c r="AT1312" s="54">
        <f t="shared" si="943"/>
        <v>0.6838513080836166</v>
      </c>
      <c r="AU1312" s="54">
        <f t="shared" si="944"/>
        <v>0.6838513080836166</v>
      </c>
      <c r="AV1312" s="54">
        <f t="shared" si="945"/>
        <v>0.6838513080836166</v>
      </c>
      <c r="AW1312" s="54">
        <f t="shared" si="946"/>
        <v>0.70974142207043767</v>
      </c>
      <c r="AX1312" s="54">
        <f t="shared" si="947"/>
        <v>0.71617347307861834</v>
      </c>
      <c r="AY1312" s="54">
        <f t="shared" si="948"/>
        <v>0.73537685858471746</v>
      </c>
      <c r="AZ1312" s="54">
        <f t="shared" si="949"/>
        <v>0.7938349891857549</v>
      </c>
      <c r="BA1312" s="54">
        <f t="shared" si="950"/>
        <v>0.8724907074881586</v>
      </c>
      <c r="BB1312" s="54">
        <f t="shared" si="951"/>
        <v>0.93899746774836823</v>
      </c>
      <c r="BC1312" s="54">
        <f t="shared" si="952"/>
        <v>0.92097656244946147</v>
      </c>
      <c r="BD1312" s="54">
        <f t="shared" si="953"/>
        <v>0.95777081300880373</v>
      </c>
      <c r="BE1312" s="54">
        <f t="shared" si="954"/>
        <v>0.90286964630018574</v>
      </c>
      <c r="BF1312" s="54">
        <f t="shared" si="955"/>
        <v>0.93468011481774038</v>
      </c>
      <c r="BG1312" s="55">
        <f t="shared" si="974"/>
        <v>10.534465978983096</v>
      </c>
      <c r="BH1312" s="56">
        <f t="shared" si="971"/>
        <v>0</v>
      </c>
      <c r="BI1312" s="56">
        <f t="shared" si="956"/>
        <v>0</v>
      </c>
      <c r="BJ1312" s="56">
        <f t="shared" si="957"/>
        <v>0</v>
      </c>
      <c r="BK1312" s="56">
        <f t="shared" si="958"/>
        <v>0</v>
      </c>
      <c r="BL1312" s="56">
        <f t="shared" si="959"/>
        <v>0</v>
      </c>
      <c r="BM1312" s="56">
        <f t="shared" si="960"/>
        <v>0</v>
      </c>
      <c r="BN1312" s="56">
        <f t="shared" si="961"/>
        <v>0</v>
      </c>
      <c r="BO1312" s="56">
        <f t="shared" si="962"/>
        <v>0</v>
      </c>
      <c r="BP1312" s="56">
        <f t="shared" si="963"/>
        <v>-6.294249653111185E-2</v>
      </c>
      <c r="BQ1312" s="56">
        <f t="shared" si="964"/>
        <v>0</v>
      </c>
      <c r="BR1312" s="56">
        <f t="shared" si="965"/>
        <v>0</v>
      </c>
      <c r="BS1312" s="56">
        <f t="shared" si="966"/>
        <v>0</v>
      </c>
      <c r="BT1312" s="56">
        <f t="shared" si="967"/>
        <v>0</v>
      </c>
      <c r="BU1312" s="57">
        <f t="shared" si="975"/>
        <v>-6.294249653111185E-2</v>
      </c>
      <c r="BV1312" s="58">
        <f t="shared" si="972"/>
        <v>1.3979466216495018</v>
      </c>
      <c r="BW1312" s="59">
        <f t="shared" si="968"/>
        <v>-5.2047490940536196</v>
      </c>
      <c r="BX1312" s="68">
        <f t="shared" si="969"/>
        <v>9.5344659789830963</v>
      </c>
    </row>
    <row r="1313" spans="1:76">
      <c r="A1313" s="49">
        <v>5201</v>
      </c>
      <c r="B1313" s="86">
        <v>1.9756838905775079E-2</v>
      </c>
      <c r="C1313" s="60">
        <v>0.18416206261510129</v>
      </c>
      <c r="D1313" s="60">
        <v>0.18416206261510129</v>
      </c>
      <c r="E1313" s="60">
        <v>0.18416206261510129</v>
      </c>
      <c r="F1313" s="60">
        <v>0.19337016574585636</v>
      </c>
      <c r="G1313" s="60">
        <v>0.19567219152854512</v>
      </c>
      <c r="H1313" s="60">
        <v>0.20257826887661143</v>
      </c>
      <c r="I1313" s="60">
        <v>0.22389502762430938</v>
      </c>
      <c r="J1313" s="60">
        <v>0.25322283609576429</v>
      </c>
      <c r="K1313" s="60">
        <v>0.27854511970534068</v>
      </c>
      <c r="L1313" s="60">
        <v>0.27163904235727437</v>
      </c>
      <c r="M1313" s="60">
        <v>0.28577348066298341</v>
      </c>
      <c r="N1313" s="60">
        <v>0.26473296500920812</v>
      </c>
      <c r="O1313" s="60">
        <v>0.2768876611418048</v>
      </c>
      <c r="P1313" s="117">
        <v>0.23067714973792322</v>
      </c>
      <c r="Q1313" s="61">
        <v>0</v>
      </c>
      <c r="R1313" s="61">
        <v>2</v>
      </c>
      <c r="S1313" s="61">
        <v>0</v>
      </c>
      <c r="T1313" s="61">
        <v>0</v>
      </c>
      <c r="U1313" s="61">
        <v>0</v>
      </c>
      <c r="V1313" s="61">
        <v>0</v>
      </c>
      <c r="W1313" s="61">
        <v>0</v>
      </c>
      <c r="X1313" s="61">
        <v>0</v>
      </c>
      <c r="Y1313" s="61">
        <v>0</v>
      </c>
      <c r="Z1313" s="61">
        <v>0</v>
      </c>
      <c r="AA1313" s="61">
        <v>0</v>
      </c>
      <c r="AB1313" s="61">
        <v>1</v>
      </c>
      <c r="AC1313" s="61">
        <v>0</v>
      </c>
      <c r="AD1313" s="50">
        <f t="shared" si="973"/>
        <v>3</v>
      </c>
      <c r="AE1313" s="51" t="s">
        <v>22</v>
      </c>
      <c r="AF1313" s="52">
        <f t="shared" si="930"/>
        <v>2.6655274710552245E-2</v>
      </c>
      <c r="AG1313" s="53">
        <f t="shared" si="970"/>
        <v>0.29326074616625869</v>
      </c>
      <c r="AH1313" s="53">
        <f t="shared" si="931"/>
        <v>0.29326074616625869</v>
      </c>
      <c r="AI1313" s="53">
        <f t="shared" si="932"/>
        <v>0.29326074616625869</v>
      </c>
      <c r="AJ1313" s="53">
        <f t="shared" si="933"/>
        <v>0.30436338508257743</v>
      </c>
      <c r="AK1313" s="53">
        <f t="shared" si="934"/>
        <v>0.30712168656674721</v>
      </c>
      <c r="AL1313" s="53">
        <f t="shared" si="935"/>
        <v>0.31535680887457551</v>
      </c>
      <c r="AM1313" s="53">
        <f t="shared" si="936"/>
        <v>0.34042581846320474</v>
      </c>
      <c r="AN1313" s="53">
        <f t="shared" si="937"/>
        <v>0.37415630105048897</v>
      </c>
      <c r="AO1313" s="53">
        <f t="shared" si="938"/>
        <v>0.40267686086877152</v>
      </c>
      <c r="AP1313" s="53">
        <f t="shared" si="939"/>
        <v>0.39494882983033019</v>
      </c>
      <c r="AQ1313" s="53">
        <f t="shared" si="940"/>
        <v>0.4107275660060335</v>
      </c>
      <c r="AR1313" s="53">
        <f t="shared" si="941"/>
        <v>0.38718391415650188</v>
      </c>
      <c r="AS1313" s="53">
        <f t="shared" si="942"/>
        <v>0.40082542017262501</v>
      </c>
      <c r="AT1313" s="54">
        <f t="shared" si="943"/>
        <v>0.36050009856131104</v>
      </c>
      <c r="AU1313" s="54">
        <f t="shared" si="944"/>
        <v>0.36050009856131104</v>
      </c>
      <c r="AV1313" s="54">
        <f t="shared" si="945"/>
        <v>0.36050009856131104</v>
      </c>
      <c r="AW1313" s="54">
        <f t="shared" si="946"/>
        <v>0.37414837053752159</v>
      </c>
      <c r="AX1313" s="54">
        <f t="shared" si="947"/>
        <v>0.3775391003569884</v>
      </c>
      <c r="AY1313" s="54">
        <f t="shared" si="948"/>
        <v>0.38766238634887995</v>
      </c>
      <c r="AZ1313" s="54">
        <f t="shared" si="949"/>
        <v>0.41847926363531951</v>
      </c>
      <c r="BA1313" s="54">
        <f t="shared" si="950"/>
        <v>0.4599435320592386</v>
      </c>
      <c r="BB1313" s="54">
        <f t="shared" si="951"/>
        <v>0.49500333723236473</v>
      </c>
      <c r="BC1313" s="54">
        <f t="shared" si="952"/>
        <v>0.48550340930998426</v>
      </c>
      <c r="BD1313" s="54">
        <f t="shared" si="953"/>
        <v>0.50489992255246618</v>
      </c>
      <c r="BE1313" s="54">
        <f t="shared" si="954"/>
        <v>0.47595813977654183</v>
      </c>
      <c r="BF1313" s="54">
        <f t="shared" si="955"/>
        <v>0.49272739487674222</v>
      </c>
      <c r="BG1313" s="55">
        <f t="shared" si="974"/>
        <v>5.5533651523699801</v>
      </c>
      <c r="BH1313" s="56">
        <f t="shared" si="971"/>
        <v>0</v>
      </c>
      <c r="BI1313" s="56">
        <f t="shared" si="956"/>
        <v>-2.0405260977109512</v>
      </c>
      <c r="BJ1313" s="56">
        <f t="shared" si="957"/>
        <v>0</v>
      </c>
      <c r="BK1313" s="56">
        <f t="shared" si="958"/>
        <v>0</v>
      </c>
      <c r="BL1313" s="56">
        <f t="shared" si="959"/>
        <v>0</v>
      </c>
      <c r="BM1313" s="56">
        <f t="shared" si="960"/>
        <v>0</v>
      </c>
      <c r="BN1313" s="56">
        <f t="shared" si="961"/>
        <v>0</v>
      </c>
      <c r="BO1313" s="56">
        <f t="shared" si="962"/>
        <v>0</v>
      </c>
      <c r="BP1313" s="56">
        <f t="shared" si="963"/>
        <v>0</v>
      </c>
      <c r="BQ1313" s="56">
        <f t="shared" si="964"/>
        <v>0</v>
      </c>
      <c r="BR1313" s="56">
        <f t="shared" si="965"/>
        <v>0</v>
      </c>
      <c r="BS1313" s="56">
        <f t="shared" si="966"/>
        <v>-0.74242537026373079</v>
      </c>
      <c r="BT1313" s="56">
        <f t="shared" si="967"/>
        <v>0</v>
      </c>
      <c r="BU1313" s="57">
        <f t="shared" si="975"/>
        <v>-2.7829514679746818</v>
      </c>
      <c r="BV1313" s="58">
        <f t="shared" si="972"/>
        <v>0.69897331082475089</v>
      </c>
      <c r="BW1313" s="59">
        <f t="shared" si="968"/>
        <v>-8.6485844622087313</v>
      </c>
      <c r="BX1313" s="68">
        <f t="shared" si="969"/>
        <v>2.5533651523699801</v>
      </c>
    </row>
    <row r="1314" spans="1:76">
      <c r="A1314" s="49">
        <v>5202</v>
      </c>
      <c r="B1314" s="86">
        <v>3.3434650455927056E-2</v>
      </c>
      <c r="C1314" s="60">
        <v>0.18416206261510129</v>
      </c>
      <c r="D1314" s="60">
        <v>0.18416206261510129</v>
      </c>
      <c r="E1314" s="60">
        <v>0.18416206261510129</v>
      </c>
      <c r="F1314" s="60">
        <v>0.19337016574585636</v>
      </c>
      <c r="G1314" s="60">
        <v>0.19567219152854512</v>
      </c>
      <c r="H1314" s="60">
        <v>0.20257826887661143</v>
      </c>
      <c r="I1314" s="60">
        <v>0.22389502762430938</v>
      </c>
      <c r="J1314" s="60">
        <v>0.25322283609576429</v>
      </c>
      <c r="K1314" s="60">
        <v>0.27854511970534068</v>
      </c>
      <c r="L1314" s="60">
        <v>0.27163904235727437</v>
      </c>
      <c r="M1314" s="60">
        <v>0.28577348066298341</v>
      </c>
      <c r="N1314" s="60">
        <v>0.26473296500920812</v>
      </c>
      <c r="O1314" s="60">
        <v>0.2768876611418048</v>
      </c>
      <c r="P1314" s="117">
        <v>0.23067714973792322</v>
      </c>
      <c r="Q1314" s="61">
        <v>1</v>
      </c>
      <c r="R1314" s="61">
        <v>1</v>
      </c>
      <c r="S1314" s="61">
        <v>0</v>
      </c>
      <c r="T1314" s="61">
        <v>0</v>
      </c>
      <c r="U1314" s="61">
        <v>1</v>
      </c>
      <c r="V1314" s="61">
        <v>0</v>
      </c>
      <c r="W1314" s="61">
        <v>0</v>
      </c>
      <c r="X1314" s="61">
        <v>2</v>
      </c>
      <c r="Y1314" s="61">
        <v>0</v>
      </c>
      <c r="Z1314" s="61">
        <v>0</v>
      </c>
      <c r="AA1314" s="61">
        <v>0</v>
      </c>
      <c r="AB1314" s="61">
        <v>0</v>
      </c>
      <c r="AC1314" s="61">
        <v>0</v>
      </c>
      <c r="AD1314" s="50">
        <f t="shared" si="973"/>
        <v>5</v>
      </c>
      <c r="AE1314" s="51" t="s">
        <v>22</v>
      </c>
      <c r="AF1314" s="52">
        <f t="shared" si="930"/>
        <v>4.3333686584369153E-2</v>
      </c>
      <c r="AG1314" s="53">
        <f t="shared" si="970"/>
        <v>0.29326074616625869</v>
      </c>
      <c r="AH1314" s="53">
        <f t="shared" si="931"/>
        <v>0.29326074616625869</v>
      </c>
      <c r="AI1314" s="53">
        <f t="shared" si="932"/>
        <v>0.29326074616625869</v>
      </c>
      <c r="AJ1314" s="53">
        <f t="shared" si="933"/>
        <v>0.30436338508257743</v>
      </c>
      <c r="AK1314" s="53">
        <f t="shared" si="934"/>
        <v>0.30712168656674721</v>
      </c>
      <c r="AL1314" s="53">
        <f t="shared" si="935"/>
        <v>0.31535680887457551</v>
      </c>
      <c r="AM1314" s="53">
        <f t="shared" si="936"/>
        <v>0.34042581846320474</v>
      </c>
      <c r="AN1314" s="53">
        <f t="shared" si="937"/>
        <v>0.37415630105048897</v>
      </c>
      <c r="AO1314" s="53">
        <f t="shared" si="938"/>
        <v>0.40267686086877152</v>
      </c>
      <c r="AP1314" s="53">
        <f t="shared" si="939"/>
        <v>0.39494882983033019</v>
      </c>
      <c r="AQ1314" s="53">
        <f t="shared" si="940"/>
        <v>0.4107275660060335</v>
      </c>
      <c r="AR1314" s="53">
        <f t="shared" si="941"/>
        <v>0.38718391415650188</v>
      </c>
      <c r="AS1314" s="53">
        <f t="shared" si="942"/>
        <v>0.40082542017262501</v>
      </c>
      <c r="AT1314" s="54">
        <f t="shared" si="943"/>
        <v>0.5860678028767683</v>
      </c>
      <c r="AU1314" s="54">
        <f t="shared" si="944"/>
        <v>0.5860678028767683</v>
      </c>
      <c r="AV1314" s="54">
        <f t="shared" si="945"/>
        <v>0.5860678028767683</v>
      </c>
      <c r="AW1314" s="54">
        <f t="shared" si="946"/>
        <v>0.60825590435603027</v>
      </c>
      <c r="AX1314" s="54">
        <f t="shared" si="947"/>
        <v>0.61376824009012354</v>
      </c>
      <c r="AY1314" s="54">
        <f t="shared" si="948"/>
        <v>0.63022574454806479</v>
      </c>
      <c r="AZ1314" s="54">
        <f t="shared" si="949"/>
        <v>0.68032498067827341</v>
      </c>
      <c r="BA1314" s="54">
        <f t="shared" si="950"/>
        <v>0.7477337630616322</v>
      </c>
      <c r="BB1314" s="54">
        <f t="shared" si="951"/>
        <v>0.80473075992544041</v>
      </c>
      <c r="BC1314" s="54">
        <f t="shared" si="952"/>
        <v>0.78928665351000127</v>
      </c>
      <c r="BD1314" s="54">
        <f t="shared" si="953"/>
        <v>0.8208197153450959</v>
      </c>
      <c r="BE1314" s="54">
        <f t="shared" si="954"/>
        <v>0.77376883488621606</v>
      </c>
      <c r="BF1314" s="54">
        <f t="shared" si="955"/>
        <v>0.80103074280711783</v>
      </c>
      <c r="BG1314" s="55">
        <f t="shared" si="974"/>
        <v>9.0281487478383013</v>
      </c>
      <c r="BH1314" s="56">
        <f t="shared" si="971"/>
        <v>-0.53431979153051767</v>
      </c>
      <c r="BI1314" s="56">
        <f t="shared" si="956"/>
        <v>-0.53431979153051767</v>
      </c>
      <c r="BJ1314" s="56">
        <f t="shared" si="957"/>
        <v>0</v>
      </c>
      <c r="BK1314" s="56">
        <f t="shared" si="958"/>
        <v>0</v>
      </c>
      <c r="BL1314" s="56">
        <f t="shared" si="959"/>
        <v>-0.4881378812272324</v>
      </c>
      <c r="BM1314" s="56">
        <f t="shared" si="960"/>
        <v>0</v>
      </c>
      <c r="BN1314" s="56">
        <f t="shared" si="961"/>
        <v>0</v>
      </c>
      <c r="BO1314" s="56">
        <f t="shared" si="962"/>
        <v>-0.58141659220436126</v>
      </c>
      <c r="BP1314" s="56">
        <f t="shared" si="963"/>
        <v>0</v>
      </c>
      <c r="BQ1314" s="56">
        <f t="shared" si="964"/>
        <v>0</v>
      </c>
      <c r="BR1314" s="56">
        <f t="shared" si="965"/>
        <v>0</v>
      </c>
      <c r="BS1314" s="56">
        <f t="shared" si="966"/>
        <v>0</v>
      </c>
      <c r="BT1314" s="56">
        <f t="shared" si="967"/>
        <v>0</v>
      </c>
      <c r="BU1314" s="57">
        <f t="shared" si="975"/>
        <v>-2.1381940564926287</v>
      </c>
      <c r="BV1314" s="58">
        <f t="shared" si="972"/>
        <v>1.1828779106265015</v>
      </c>
      <c r="BW1314" s="59">
        <f t="shared" si="968"/>
        <v>-11.122509056381993</v>
      </c>
      <c r="BX1314" s="68">
        <f t="shared" si="969"/>
        <v>4.0281487478383013</v>
      </c>
    </row>
    <row r="1315" spans="1:76">
      <c r="A1315" s="49">
        <v>5203</v>
      </c>
      <c r="B1315" s="86">
        <v>4.4072948328267483E-2</v>
      </c>
      <c r="C1315" s="60">
        <v>0.18416206261510129</v>
      </c>
      <c r="D1315" s="60">
        <v>0.18416206261510129</v>
      </c>
      <c r="E1315" s="60">
        <v>0.18416206261510129</v>
      </c>
      <c r="F1315" s="60">
        <v>0.19337016574585636</v>
      </c>
      <c r="G1315" s="60">
        <v>0.19567219152854512</v>
      </c>
      <c r="H1315" s="60">
        <v>0.20257826887661143</v>
      </c>
      <c r="I1315" s="60">
        <v>0.22389502762430938</v>
      </c>
      <c r="J1315" s="60">
        <v>0.2440147329650092</v>
      </c>
      <c r="K1315" s="60">
        <v>0.26473296500920812</v>
      </c>
      <c r="L1315" s="60">
        <v>0.26703499079189685</v>
      </c>
      <c r="M1315" s="60">
        <v>0.27163904235727437</v>
      </c>
      <c r="N1315" s="60">
        <v>0.27444751381215471</v>
      </c>
      <c r="O1315" s="60">
        <v>0.28706261510128911</v>
      </c>
      <c r="P1315" s="117">
        <v>0.22899490012749682</v>
      </c>
      <c r="Q1315" s="61">
        <v>1</v>
      </c>
      <c r="R1315" s="61">
        <v>2</v>
      </c>
      <c r="S1315" s="61">
        <v>0</v>
      </c>
      <c r="T1315" s="61">
        <v>1</v>
      </c>
      <c r="U1315" s="61">
        <v>0</v>
      </c>
      <c r="V1315" s="61">
        <v>0</v>
      </c>
      <c r="W1315" s="61">
        <v>0</v>
      </c>
      <c r="X1315" s="61">
        <v>0</v>
      </c>
      <c r="Y1315" s="61">
        <v>1</v>
      </c>
      <c r="Z1315" s="61">
        <v>0</v>
      </c>
      <c r="AA1315" s="61">
        <v>0</v>
      </c>
      <c r="AB1315" s="61">
        <v>0</v>
      </c>
      <c r="AC1315" s="61">
        <v>1</v>
      </c>
      <c r="AD1315" s="50">
        <f t="shared" si="973"/>
        <v>6</v>
      </c>
      <c r="AE1315" s="51" t="s">
        <v>22</v>
      </c>
      <c r="AF1315" s="52">
        <f t="shared" si="930"/>
        <v>5.592999758786045E-2</v>
      </c>
      <c r="AG1315" s="53">
        <f t="shared" si="970"/>
        <v>0.29326074616625869</v>
      </c>
      <c r="AH1315" s="53">
        <f t="shared" si="931"/>
        <v>0.29326074616625869</v>
      </c>
      <c r="AI1315" s="53">
        <f t="shared" si="932"/>
        <v>0.29326074616625869</v>
      </c>
      <c r="AJ1315" s="53">
        <f t="shared" si="933"/>
        <v>0.30436338508257743</v>
      </c>
      <c r="AK1315" s="53">
        <f t="shared" si="934"/>
        <v>0.30712168656674721</v>
      </c>
      <c r="AL1315" s="53">
        <f t="shared" si="935"/>
        <v>0.31535680887457551</v>
      </c>
      <c r="AM1315" s="53">
        <f t="shared" si="936"/>
        <v>0.34042581846320474</v>
      </c>
      <c r="AN1315" s="53">
        <f t="shared" si="937"/>
        <v>0.36365236561703673</v>
      </c>
      <c r="AO1315" s="53">
        <f t="shared" si="938"/>
        <v>0.38718391415650188</v>
      </c>
      <c r="AP1315" s="53">
        <f t="shared" si="939"/>
        <v>0.38977640853770007</v>
      </c>
      <c r="AQ1315" s="53">
        <f t="shared" si="940"/>
        <v>0.39494882983033019</v>
      </c>
      <c r="AR1315" s="53">
        <f t="shared" si="941"/>
        <v>0.39809593041567254</v>
      </c>
      <c r="AS1315" s="53">
        <f t="shared" si="942"/>
        <v>0.41215939590202411</v>
      </c>
      <c r="AT1315" s="54">
        <f t="shared" si="943"/>
        <v>0.75642700598300627</v>
      </c>
      <c r="AU1315" s="54">
        <f t="shared" si="944"/>
        <v>0.75642700598300627</v>
      </c>
      <c r="AV1315" s="54">
        <f t="shared" si="945"/>
        <v>0.75642700598300627</v>
      </c>
      <c r="AW1315" s="54">
        <f t="shared" si="946"/>
        <v>0.78506478319584927</v>
      </c>
      <c r="AX1315" s="54">
        <f t="shared" si="947"/>
        <v>0.79217945421999703</v>
      </c>
      <c r="AY1315" s="54">
        <f t="shared" si="948"/>
        <v>0.81342085455280133</v>
      </c>
      <c r="AZ1315" s="54">
        <f t="shared" si="949"/>
        <v>0.87808302333598875</v>
      </c>
      <c r="BA1315" s="54">
        <f t="shared" si="950"/>
        <v>0.9379928058506104</v>
      </c>
      <c r="BB1315" s="54">
        <f t="shared" si="951"/>
        <v>0.99868929878580914</v>
      </c>
      <c r="BC1315" s="54">
        <f t="shared" si="952"/>
        <v>1.0053762924882863</v>
      </c>
      <c r="BD1315" s="54">
        <f t="shared" si="953"/>
        <v>1.0187178637800978</v>
      </c>
      <c r="BE1315" s="54">
        <f t="shared" si="954"/>
        <v>1.0268353902626508</v>
      </c>
      <c r="BF1315" s="54">
        <f t="shared" si="955"/>
        <v>1.0631102249640372</v>
      </c>
      <c r="BG1315" s="55">
        <f t="shared" si="974"/>
        <v>11.588751009385147</v>
      </c>
      <c r="BH1315" s="56">
        <f t="shared" si="971"/>
        <v>-0.27914923952607856</v>
      </c>
      <c r="BI1315" s="56">
        <f t="shared" si="956"/>
        <v>-0.55829847905215713</v>
      </c>
      <c r="BJ1315" s="56">
        <f t="shared" si="957"/>
        <v>0</v>
      </c>
      <c r="BK1315" s="56">
        <f t="shared" si="958"/>
        <v>-0.24198903824070248</v>
      </c>
      <c r="BL1315" s="56">
        <f t="shared" si="959"/>
        <v>0</v>
      </c>
      <c r="BM1315" s="56">
        <f t="shared" si="960"/>
        <v>0</v>
      </c>
      <c r="BN1315" s="56">
        <f t="shared" si="961"/>
        <v>0</v>
      </c>
      <c r="BO1315" s="56">
        <f t="shared" si="962"/>
        <v>0</v>
      </c>
      <c r="BP1315" s="56">
        <f t="shared" si="963"/>
        <v>-1.3115609343335641E-3</v>
      </c>
      <c r="BQ1315" s="56">
        <f t="shared" si="964"/>
        <v>0</v>
      </c>
      <c r="BR1315" s="56">
        <f t="shared" si="965"/>
        <v>0</v>
      </c>
      <c r="BS1315" s="56">
        <f t="shared" si="966"/>
        <v>0</v>
      </c>
      <c r="BT1315" s="56">
        <f t="shared" si="967"/>
        <v>6.119878633035615E-2</v>
      </c>
      <c r="BU1315" s="57">
        <f t="shared" si="975"/>
        <v>-1.0195495314229153</v>
      </c>
      <c r="BV1315" s="58">
        <f t="shared" si="972"/>
        <v>1.5592481549167521</v>
      </c>
      <c r="BW1315" s="59">
        <f t="shared" si="968"/>
        <v>-12.034623609060915</v>
      </c>
      <c r="BX1315" s="68">
        <f t="shared" si="969"/>
        <v>5.5887510093851471</v>
      </c>
    </row>
    <row r="1316" spans="1:76">
      <c r="A1316" s="49">
        <v>5204</v>
      </c>
      <c r="B1316" s="86">
        <v>4.2046605876393112E-2</v>
      </c>
      <c r="C1316" s="60">
        <v>0.18416206261510129</v>
      </c>
      <c r="D1316" s="60">
        <v>0.18416206261510129</v>
      </c>
      <c r="E1316" s="60">
        <v>0.18416206261510129</v>
      </c>
      <c r="F1316" s="60">
        <v>0.19337016574585636</v>
      </c>
      <c r="G1316" s="60">
        <v>0.19567219152854512</v>
      </c>
      <c r="H1316" s="60">
        <v>0.20257826887661143</v>
      </c>
      <c r="I1316" s="60">
        <v>0.22389502762430938</v>
      </c>
      <c r="J1316" s="60">
        <v>0.2440147329650092</v>
      </c>
      <c r="K1316" s="60">
        <v>0.26473296500920812</v>
      </c>
      <c r="L1316" s="60">
        <v>0.26703499079189685</v>
      </c>
      <c r="M1316" s="60">
        <v>0.27163904235727437</v>
      </c>
      <c r="N1316" s="60">
        <v>0.27444751381215471</v>
      </c>
      <c r="O1316" s="60">
        <v>0.28706261510128911</v>
      </c>
      <c r="P1316" s="117">
        <v>0.22899490012749682</v>
      </c>
      <c r="Q1316" s="61">
        <v>1</v>
      </c>
      <c r="R1316" s="61">
        <v>0</v>
      </c>
      <c r="S1316" s="61">
        <v>0</v>
      </c>
      <c r="T1316" s="61">
        <v>0</v>
      </c>
      <c r="U1316" s="61">
        <v>0</v>
      </c>
      <c r="V1316" s="61">
        <v>0</v>
      </c>
      <c r="W1316" s="61">
        <v>0</v>
      </c>
      <c r="X1316" s="61">
        <v>0</v>
      </c>
      <c r="Y1316" s="61">
        <v>0</v>
      </c>
      <c r="Z1316" s="61">
        <v>0</v>
      </c>
      <c r="AA1316" s="61">
        <v>0</v>
      </c>
      <c r="AB1316" s="61">
        <v>0</v>
      </c>
      <c r="AC1316" s="61">
        <v>0</v>
      </c>
      <c r="AD1316" s="50">
        <f t="shared" si="973"/>
        <v>1</v>
      </c>
      <c r="AE1316" s="51" t="s">
        <v>22</v>
      </c>
      <c r="AF1316" s="52">
        <f t="shared" si="930"/>
        <v>5.355051453464639E-2</v>
      </c>
      <c r="AG1316" s="53">
        <f t="shared" si="970"/>
        <v>0.29326074616625869</v>
      </c>
      <c r="AH1316" s="53">
        <f t="shared" si="931"/>
        <v>0.29326074616625869</v>
      </c>
      <c r="AI1316" s="53">
        <f t="shared" si="932"/>
        <v>0.29326074616625869</v>
      </c>
      <c r="AJ1316" s="53">
        <f t="shared" si="933"/>
        <v>0.30436338508257743</v>
      </c>
      <c r="AK1316" s="53">
        <f t="shared" si="934"/>
        <v>0.30712168656674721</v>
      </c>
      <c r="AL1316" s="53">
        <f t="shared" si="935"/>
        <v>0.31535680887457551</v>
      </c>
      <c r="AM1316" s="53">
        <f t="shared" si="936"/>
        <v>0.34042581846320474</v>
      </c>
      <c r="AN1316" s="53">
        <f t="shared" si="937"/>
        <v>0.36365236561703673</v>
      </c>
      <c r="AO1316" s="53">
        <f t="shared" si="938"/>
        <v>0.38718391415650188</v>
      </c>
      <c r="AP1316" s="53">
        <f t="shared" si="939"/>
        <v>0.38977640853770007</v>
      </c>
      <c r="AQ1316" s="53">
        <f t="shared" si="940"/>
        <v>0.39494882983033019</v>
      </c>
      <c r="AR1316" s="53">
        <f t="shared" si="941"/>
        <v>0.39809593041567254</v>
      </c>
      <c r="AS1316" s="53">
        <f t="shared" si="942"/>
        <v>0.41215939590202411</v>
      </c>
      <c r="AT1316" s="54">
        <f t="shared" si="943"/>
        <v>0.7242456128244863</v>
      </c>
      <c r="AU1316" s="54">
        <f t="shared" si="944"/>
        <v>0.7242456128244863</v>
      </c>
      <c r="AV1316" s="54">
        <f t="shared" si="945"/>
        <v>0.7242456128244863</v>
      </c>
      <c r="AW1316" s="54">
        <f t="shared" si="946"/>
        <v>0.75166502585891792</v>
      </c>
      <c r="AX1316" s="54">
        <f t="shared" si="947"/>
        <v>0.75847701067063444</v>
      </c>
      <c r="AY1316" s="54">
        <f t="shared" si="948"/>
        <v>0.77881471791746937</v>
      </c>
      <c r="AZ1316" s="54">
        <f t="shared" si="949"/>
        <v>0.84072590258766866</v>
      </c>
      <c r="BA1316" s="54">
        <f t="shared" si="950"/>
        <v>0.89808688627584055</v>
      </c>
      <c r="BB1316" s="54">
        <f t="shared" si="951"/>
        <v>0.95620111061533697</v>
      </c>
      <c r="BC1316" s="54">
        <f t="shared" si="952"/>
        <v>0.96260361318821952</v>
      </c>
      <c r="BD1316" s="54">
        <f t="shared" si="953"/>
        <v>0.97537758133035724</v>
      </c>
      <c r="BE1316" s="54">
        <f t="shared" si="954"/>
        <v>0.98314975616741973</v>
      </c>
      <c r="BF1316" s="54">
        <f t="shared" si="955"/>
        <v>1.0178813160940396</v>
      </c>
      <c r="BG1316" s="55">
        <f t="shared" si="974"/>
        <v>11.095719759179362</v>
      </c>
      <c r="BH1316" s="56">
        <f t="shared" si="971"/>
        <v>-0.32262469989401865</v>
      </c>
      <c r="BI1316" s="56">
        <f t="shared" si="956"/>
        <v>0</v>
      </c>
      <c r="BJ1316" s="56">
        <f t="shared" si="957"/>
        <v>0</v>
      </c>
      <c r="BK1316" s="56">
        <f t="shared" si="958"/>
        <v>0</v>
      </c>
      <c r="BL1316" s="56">
        <f t="shared" si="959"/>
        <v>0</v>
      </c>
      <c r="BM1316" s="56">
        <f t="shared" si="960"/>
        <v>0</v>
      </c>
      <c r="BN1316" s="56">
        <f t="shared" si="961"/>
        <v>0</v>
      </c>
      <c r="BO1316" s="56">
        <f t="shared" si="962"/>
        <v>0</v>
      </c>
      <c r="BP1316" s="56">
        <f t="shared" si="963"/>
        <v>0</v>
      </c>
      <c r="BQ1316" s="56">
        <f t="shared" si="964"/>
        <v>0</v>
      </c>
      <c r="BR1316" s="56">
        <f t="shared" si="965"/>
        <v>0</v>
      </c>
      <c r="BS1316" s="56">
        <f t="shared" si="966"/>
        <v>0</v>
      </c>
      <c r="BT1316" s="56">
        <f t="shared" si="967"/>
        <v>0</v>
      </c>
      <c r="BU1316" s="57">
        <f t="shared" si="975"/>
        <v>-0.32262469989401865</v>
      </c>
      <c r="BV1316" s="58">
        <f t="shared" si="972"/>
        <v>1.4875585845757517</v>
      </c>
      <c r="BW1316" s="59">
        <f t="shared" si="968"/>
        <v>-5.6341408212783293</v>
      </c>
      <c r="BX1316" s="68">
        <f t="shared" si="969"/>
        <v>10.095719759179362</v>
      </c>
    </row>
    <row r="1317" spans="1:76">
      <c r="A1317" s="49">
        <v>5205</v>
      </c>
      <c r="B1317" s="86">
        <v>3.0395136778115501E-3</v>
      </c>
      <c r="C1317" s="60">
        <v>0.18416206261510129</v>
      </c>
      <c r="D1317" s="60">
        <v>0.18416206261510129</v>
      </c>
      <c r="E1317" s="60">
        <v>0.18416206261510129</v>
      </c>
      <c r="F1317" s="60">
        <v>0.19337016574585636</v>
      </c>
      <c r="G1317" s="60">
        <v>0.19567219152854512</v>
      </c>
      <c r="H1317" s="60">
        <v>0.20257826887661143</v>
      </c>
      <c r="I1317" s="60">
        <v>0.22389502762430938</v>
      </c>
      <c r="J1317" s="60">
        <v>0.2440147329650092</v>
      </c>
      <c r="K1317" s="60">
        <v>0.26473296500920812</v>
      </c>
      <c r="L1317" s="60">
        <v>0.26703499079189685</v>
      </c>
      <c r="M1317" s="60">
        <v>0.27163904235727437</v>
      </c>
      <c r="N1317" s="60">
        <v>0.27444751381215471</v>
      </c>
      <c r="O1317" s="60">
        <v>0.28706261510128911</v>
      </c>
      <c r="P1317" s="117">
        <v>0.22899490012749682</v>
      </c>
      <c r="Q1317" s="61">
        <v>0</v>
      </c>
      <c r="R1317" s="61">
        <v>0</v>
      </c>
      <c r="S1317" s="61">
        <v>0</v>
      </c>
      <c r="T1317" s="61">
        <v>0</v>
      </c>
      <c r="U1317" s="61">
        <v>0</v>
      </c>
      <c r="V1317" s="61">
        <v>0</v>
      </c>
      <c r="W1317" s="61">
        <v>0</v>
      </c>
      <c r="X1317" s="61">
        <v>0</v>
      </c>
      <c r="Y1317" s="61">
        <v>0</v>
      </c>
      <c r="Z1317" s="61">
        <v>0</v>
      </c>
      <c r="AA1317" s="61">
        <v>0</v>
      </c>
      <c r="AB1317" s="61">
        <v>0</v>
      </c>
      <c r="AC1317" s="61">
        <v>0</v>
      </c>
      <c r="AD1317" s="50">
        <f t="shared" si="973"/>
        <v>0</v>
      </c>
      <c r="AE1317" s="51" t="s">
        <v>22</v>
      </c>
      <c r="AF1317" s="52">
        <f t="shared" si="930"/>
        <v>4.7305202076663739E-3</v>
      </c>
      <c r="AG1317" s="53">
        <f t="shared" si="970"/>
        <v>0.29326074616625869</v>
      </c>
      <c r="AH1317" s="53">
        <f t="shared" si="931"/>
        <v>0.29326074616625869</v>
      </c>
      <c r="AI1317" s="53">
        <f t="shared" si="932"/>
        <v>0.29326074616625869</v>
      </c>
      <c r="AJ1317" s="53">
        <f t="shared" si="933"/>
        <v>0.30436338508257743</v>
      </c>
      <c r="AK1317" s="53">
        <f t="shared" si="934"/>
        <v>0.30712168656674721</v>
      </c>
      <c r="AL1317" s="53">
        <f t="shared" si="935"/>
        <v>0.31535680887457551</v>
      </c>
      <c r="AM1317" s="53">
        <f t="shared" si="936"/>
        <v>0.34042581846320474</v>
      </c>
      <c r="AN1317" s="53">
        <f t="shared" si="937"/>
        <v>0.36365236561703673</v>
      </c>
      <c r="AO1317" s="53">
        <f t="shared" si="938"/>
        <v>0.38718391415650188</v>
      </c>
      <c r="AP1317" s="53">
        <f t="shared" si="939"/>
        <v>0.38977640853770007</v>
      </c>
      <c r="AQ1317" s="53">
        <f t="shared" si="940"/>
        <v>0.39494882983033019</v>
      </c>
      <c r="AR1317" s="53">
        <f t="shared" si="941"/>
        <v>0.39809593041567254</v>
      </c>
      <c r="AS1317" s="53">
        <f t="shared" si="942"/>
        <v>0.41215939590202411</v>
      </c>
      <c r="AT1317" s="54">
        <f t="shared" si="943"/>
        <v>6.3978068867355881E-2</v>
      </c>
      <c r="AU1317" s="54">
        <f t="shared" si="944"/>
        <v>6.3978068867355881E-2</v>
      </c>
      <c r="AV1317" s="54">
        <f t="shared" si="945"/>
        <v>6.3978068867355881E-2</v>
      </c>
      <c r="AW1317" s="54">
        <f t="shared" si="946"/>
        <v>6.640023210087273E-2</v>
      </c>
      <c r="AX1317" s="54">
        <f t="shared" si="947"/>
        <v>6.7001986016519854E-2</v>
      </c>
      <c r="AY1317" s="54">
        <f t="shared" si="948"/>
        <v>6.8798568849473024E-2</v>
      </c>
      <c r="AZ1317" s="54">
        <f t="shared" si="949"/>
        <v>7.4267650009719549E-2</v>
      </c>
      <c r="BA1317" s="54">
        <f t="shared" si="950"/>
        <v>7.9334777652217942E-2</v>
      </c>
      <c r="BB1317" s="54">
        <f t="shared" si="951"/>
        <v>8.446844471367973E-2</v>
      </c>
      <c r="BC1317" s="54">
        <f t="shared" si="952"/>
        <v>8.5034025979590089E-2</v>
      </c>
      <c r="BD1317" s="54">
        <f t="shared" si="953"/>
        <v>8.61624467791582E-2</v>
      </c>
      <c r="BE1317" s="54">
        <f t="shared" si="954"/>
        <v>8.6849021510395433E-2</v>
      </c>
      <c r="BF1317" s="54">
        <f t="shared" si="955"/>
        <v>8.9917121742566913E-2</v>
      </c>
      <c r="BG1317" s="55">
        <f t="shared" si="974"/>
        <v>0.98016848195626116</v>
      </c>
      <c r="BH1317" s="56">
        <f t="shared" si="971"/>
        <v>0</v>
      </c>
      <c r="BI1317" s="56">
        <f t="shared" si="956"/>
        <v>0</v>
      </c>
      <c r="BJ1317" s="56">
        <f t="shared" si="957"/>
        <v>0</v>
      </c>
      <c r="BK1317" s="56">
        <f t="shared" si="958"/>
        <v>0</v>
      </c>
      <c r="BL1317" s="56">
        <f t="shared" si="959"/>
        <v>0</v>
      </c>
      <c r="BM1317" s="56">
        <f t="shared" si="960"/>
        <v>0</v>
      </c>
      <c r="BN1317" s="56">
        <f t="shared" si="961"/>
        <v>0</v>
      </c>
      <c r="BO1317" s="56">
        <f t="shared" si="962"/>
        <v>0</v>
      </c>
      <c r="BP1317" s="56">
        <f t="shared" si="963"/>
        <v>0</v>
      </c>
      <c r="BQ1317" s="56">
        <f t="shared" si="964"/>
        <v>0</v>
      </c>
      <c r="BR1317" s="56">
        <f t="shared" si="965"/>
        <v>0</v>
      </c>
      <c r="BS1317" s="56">
        <f t="shared" si="966"/>
        <v>0</v>
      </c>
      <c r="BT1317" s="56">
        <f t="shared" si="967"/>
        <v>0</v>
      </c>
      <c r="BU1317" s="57">
        <f t="shared" si="975"/>
        <v>0</v>
      </c>
      <c r="BV1317" s="58">
        <f t="shared" si="972"/>
        <v>0.10753435551150012</v>
      </c>
      <c r="BW1317" s="59">
        <f t="shared" si="968"/>
        <v>-0.24883588370879617</v>
      </c>
      <c r="BX1317" s="68">
        <f t="shared" si="969"/>
        <v>0.98016848195626116</v>
      </c>
    </row>
    <row r="1318" spans="1:76">
      <c r="A1318" s="49">
        <v>5206</v>
      </c>
      <c r="B1318" s="86">
        <v>1.0638297872340425E-2</v>
      </c>
      <c r="C1318" s="60">
        <v>0.1910681399631676</v>
      </c>
      <c r="D1318" s="60">
        <v>0.1910681399631676</v>
      </c>
      <c r="E1318" s="60">
        <v>0.19337016574585636</v>
      </c>
      <c r="F1318" s="60">
        <v>0.20257826887661143</v>
      </c>
      <c r="G1318" s="60">
        <v>0.20948434622467771</v>
      </c>
      <c r="H1318" s="60">
        <v>0.21639042357274402</v>
      </c>
      <c r="I1318" s="60">
        <v>0.23835174953959484</v>
      </c>
      <c r="J1318" s="60">
        <v>0.24631675874769798</v>
      </c>
      <c r="K1318" s="60">
        <v>0.26473296500920812</v>
      </c>
      <c r="L1318" s="60">
        <v>0.27163904235727437</v>
      </c>
      <c r="M1318" s="60">
        <v>0.27163904235727437</v>
      </c>
      <c r="N1318" s="60">
        <v>0.23802946593001842</v>
      </c>
      <c r="O1318" s="60">
        <v>0.24894106813996317</v>
      </c>
      <c r="P1318" s="117">
        <v>0.22950842895594281</v>
      </c>
      <c r="Q1318" s="61">
        <v>0</v>
      </c>
      <c r="R1318" s="61">
        <v>0</v>
      </c>
      <c r="S1318" s="61">
        <v>0</v>
      </c>
      <c r="T1318" s="61">
        <v>0</v>
      </c>
      <c r="U1318" s="61">
        <v>0</v>
      </c>
      <c r="V1318" s="61">
        <v>1</v>
      </c>
      <c r="W1318" s="61">
        <v>0</v>
      </c>
      <c r="X1318" s="61">
        <v>0</v>
      </c>
      <c r="Y1318" s="61">
        <v>0</v>
      </c>
      <c r="Z1318" s="61">
        <v>0</v>
      </c>
      <c r="AA1318" s="61">
        <v>0</v>
      </c>
      <c r="AB1318" s="61">
        <v>0</v>
      </c>
      <c r="AC1318" s="61">
        <v>0</v>
      </c>
      <c r="AD1318" s="50">
        <f t="shared" si="973"/>
        <v>1</v>
      </c>
      <c r="AE1318" s="51" t="s">
        <v>22</v>
      </c>
      <c r="AF1318" s="52">
        <f t="shared" si="930"/>
        <v>1.5047186851494233E-2</v>
      </c>
      <c r="AG1318" s="53">
        <f t="shared" si="970"/>
        <v>0.30159826169126425</v>
      </c>
      <c r="AH1318" s="53">
        <f t="shared" si="931"/>
        <v>0.30159826169126425</v>
      </c>
      <c r="AI1318" s="53">
        <f t="shared" si="932"/>
        <v>0.30436338508257743</v>
      </c>
      <c r="AJ1318" s="53">
        <f t="shared" si="933"/>
        <v>0.31535680887457551</v>
      </c>
      <c r="AK1318" s="53">
        <f t="shared" si="934"/>
        <v>0.32353454681829025</v>
      </c>
      <c r="AL1318" s="53">
        <f t="shared" si="935"/>
        <v>0.33165765860939017</v>
      </c>
      <c r="AM1318" s="53">
        <f t="shared" si="936"/>
        <v>0.35715433110963307</v>
      </c>
      <c r="AN1318" s="53">
        <f t="shared" si="937"/>
        <v>0.36628542663934832</v>
      </c>
      <c r="AO1318" s="53">
        <f t="shared" si="938"/>
        <v>0.38718391415650188</v>
      </c>
      <c r="AP1318" s="53">
        <f t="shared" si="939"/>
        <v>0.39494882983033019</v>
      </c>
      <c r="AQ1318" s="53">
        <f t="shared" si="940"/>
        <v>0.39494882983033019</v>
      </c>
      <c r="AR1318" s="53">
        <f t="shared" si="941"/>
        <v>0.35678362340208791</v>
      </c>
      <c r="AS1318" s="53">
        <f t="shared" si="942"/>
        <v>0.36928131074250292</v>
      </c>
      <c r="AT1318" s="54">
        <f t="shared" si="943"/>
        <v>0.2092919082874618</v>
      </c>
      <c r="AU1318" s="54">
        <f t="shared" si="944"/>
        <v>0.2092919082874618</v>
      </c>
      <c r="AV1318" s="54">
        <f t="shared" si="945"/>
        <v>0.21121074544511972</v>
      </c>
      <c r="AW1318" s="54">
        <f t="shared" si="946"/>
        <v>0.21883955149704368</v>
      </c>
      <c r="AX1318" s="54">
        <f t="shared" si="947"/>
        <v>0.2245144329440292</v>
      </c>
      <c r="AY1318" s="54">
        <f t="shared" si="948"/>
        <v>0.23015140697185704</v>
      </c>
      <c r="AZ1318" s="54">
        <f t="shared" si="949"/>
        <v>0.24784463641102014</v>
      </c>
      <c r="BA1318" s="54">
        <f t="shared" si="950"/>
        <v>0.25418109338345951</v>
      </c>
      <c r="BB1318" s="54">
        <f t="shared" si="951"/>
        <v>0.26868344597746807</v>
      </c>
      <c r="BC1318" s="54">
        <f t="shared" si="952"/>
        <v>0.27407185242899579</v>
      </c>
      <c r="BD1318" s="54">
        <f t="shared" si="953"/>
        <v>0.27407185242899579</v>
      </c>
      <c r="BE1318" s="54">
        <f t="shared" si="954"/>
        <v>0.24758738650813966</v>
      </c>
      <c r="BF1318" s="54">
        <f t="shared" si="955"/>
        <v>0.25626006524968054</v>
      </c>
      <c r="BG1318" s="55">
        <f t="shared" si="974"/>
        <v>3.1260002858207327</v>
      </c>
      <c r="BH1318" s="56">
        <f t="shared" si="971"/>
        <v>0</v>
      </c>
      <c r="BI1318" s="56">
        <f t="shared" si="956"/>
        <v>0</v>
      </c>
      <c r="BJ1318" s="56">
        <f t="shared" si="957"/>
        <v>0</v>
      </c>
      <c r="BK1318" s="56">
        <f t="shared" si="958"/>
        <v>0</v>
      </c>
      <c r="BL1318" s="56">
        <f t="shared" si="959"/>
        <v>0</v>
      </c>
      <c r="BM1318" s="56">
        <f t="shared" si="960"/>
        <v>-1.4690178954555519</v>
      </c>
      <c r="BN1318" s="56">
        <f t="shared" si="961"/>
        <v>0</v>
      </c>
      <c r="BO1318" s="56">
        <f t="shared" si="962"/>
        <v>0</v>
      </c>
      <c r="BP1318" s="56">
        <f t="shared" si="963"/>
        <v>0</v>
      </c>
      <c r="BQ1318" s="56">
        <f t="shared" si="964"/>
        <v>0</v>
      </c>
      <c r="BR1318" s="56">
        <f t="shared" si="965"/>
        <v>0</v>
      </c>
      <c r="BS1318" s="56">
        <f t="shared" si="966"/>
        <v>0</v>
      </c>
      <c r="BT1318" s="56">
        <f t="shared" si="967"/>
        <v>0</v>
      </c>
      <c r="BU1318" s="57">
        <f t="shared" si="975"/>
        <v>-1.4690178954555519</v>
      </c>
      <c r="BV1318" s="58">
        <f t="shared" si="972"/>
        <v>0.3763702442902504</v>
      </c>
      <c r="BW1318" s="59">
        <f t="shared" si="968"/>
        <v>-4.5391795894818525</v>
      </c>
      <c r="BX1318" s="68">
        <f t="shared" si="969"/>
        <v>2.1260002858207327</v>
      </c>
    </row>
    <row r="1319" spans="1:76">
      <c r="A1319" s="49">
        <v>5207</v>
      </c>
      <c r="B1319" s="86">
        <v>2.532928064842959E-3</v>
      </c>
      <c r="C1319" s="60">
        <v>0.1910681399631676</v>
      </c>
      <c r="D1319" s="60">
        <v>0.1910681399631676</v>
      </c>
      <c r="E1319" s="60">
        <v>0.19337016574585636</v>
      </c>
      <c r="F1319" s="60">
        <v>0.20257826887661143</v>
      </c>
      <c r="G1319" s="60">
        <v>0.20948434622467771</v>
      </c>
      <c r="H1319" s="60">
        <v>0.21639042357274402</v>
      </c>
      <c r="I1319" s="60">
        <v>0.23835174953959484</v>
      </c>
      <c r="J1319" s="60">
        <v>0.24631675874769798</v>
      </c>
      <c r="K1319" s="60">
        <v>0.26473296500920812</v>
      </c>
      <c r="L1319" s="60">
        <v>0.27163904235727437</v>
      </c>
      <c r="M1319" s="60">
        <v>0.27163904235727437</v>
      </c>
      <c r="N1319" s="60">
        <v>0.23802946593001842</v>
      </c>
      <c r="O1319" s="60">
        <v>0.24894106813996317</v>
      </c>
      <c r="P1319" s="117">
        <v>0.22950842895594281</v>
      </c>
      <c r="Q1319" s="61">
        <v>0</v>
      </c>
      <c r="R1319" s="61">
        <v>0</v>
      </c>
      <c r="S1319" s="61">
        <v>0</v>
      </c>
      <c r="T1319" s="61">
        <v>0</v>
      </c>
      <c r="U1319" s="61">
        <v>0</v>
      </c>
      <c r="V1319" s="61">
        <v>0</v>
      </c>
      <c r="W1319" s="61">
        <v>1</v>
      </c>
      <c r="X1319" s="61">
        <v>0</v>
      </c>
      <c r="Y1319" s="61">
        <v>0</v>
      </c>
      <c r="Z1319" s="61">
        <v>0</v>
      </c>
      <c r="AA1319" s="61">
        <v>0</v>
      </c>
      <c r="AB1319" s="61">
        <v>1</v>
      </c>
      <c r="AC1319" s="61">
        <v>0</v>
      </c>
      <c r="AD1319" s="50">
        <f t="shared" si="973"/>
        <v>2</v>
      </c>
      <c r="AE1319" s="51" t="s">
        <v>22</v>
      </c>
      <c r="AF1319" s="52">
        <f t="shared" si="930"/>
        <v>3.9973348499534713E-3</v>
      </c>
      <c r="AG1319" s="53">
        <f t="shared" si="970"/>
        <v>0.30159826169126425</v>
      </c>
      <c r="AH1319" s="53">
        <f t="shared" si="931"/>
        <v>0.30159826169126425</v>
      </c>
      <c r="AI1319" s="53">
        <f t="shared" si="932"/>
        <v>0.30436338508257743</v>
      </c>
      <c r="AJ1319" s="53">
        <f t="shared" si="933"/>
        <v>0.31535680887457551</v>
      </c>
      <c r="AK1319" s="53">
        <f t="shared" si="934"/>
        <v>0.32353454681829025</v>
      </c>
      <c r="AL1319" s="53">
        <f t="shared" si="935"/>
        <v>0.33165765860939017</v>
      </c>
      <c r="AM1319" s="53">
        <f t="shared" si="936"/>
        <v>0.35715433110963307</v>
      </c>
      <c r="AN1319" s="53">
        <f t="shared" si="937"/>
        <v>0.36628542663934832</v>
      </c>
      <c r="AO1319" s="53">
        <f t="shared" si="938"/>
        <v>0.38718391415650188</v>
      </c>
      <c r="AP1319" s="53">
        <f t="shared" si="939"/>
        <v>0.39494882983033019</v>
      </c>
      <c r="AQ1319" s="53">
        <f t="shared" si="940"/>
        <v>0.39494882983033019</v>
      </c>
      <c r="AR1319" s="53">
        <f t="shared" si="941"/>
        <v>0.35678362340208791</v>
      </c>
      <c r="AS1319" s="53">
        <f t="shared" si="942"/>
        <v>0.36928131074250292</v>
      </c>
      <c r="AT1319" s="54">
        <f t="shared" si="943"/>
        <v>5.5599086199136206E-2</v>
      </c>
      <c r="AU1319" s="54">
        <f t="shared" si="944"/>
        <v>5.5599086199136206E-2</v>
      </c>
      <c r="AV1319" s="54">
        <f t="shared" si="945"/>
        <v>5.6108831623140829E-2</v>
      </c>
      <c r="AW1319" s="54">
        <f t="shared" si="946"/>
        <v>5.813544912951301E-2</v>
      </c>
      <c r="AX1319" s="54">
        <f t="shared" si="947"/>
        <v>5.9643000115705294E-2</v>
      </c>
      <c r="AY1319" s="54">
        <f t="shared" si="948"/>
        <v>6.1140480870885867E-2</v>
      </c>
      <c r="AZ1319" s="54">
        <f t="shared" si="949"/>
        <v>6.5840745667449227E-2</v>
      </c>
      <c r="BA1319" s="54">
        <f t="shared" si="950"/>
        <v>6.7524046375491364E-2</v>
      </c>
      <c r="BB1319" s="54">
        <f t="shared" si="951"/>
        <v>7.1376644206732273E-2</v>
      </c>
      <c r="BC1319" s="54">
        <f t="shared" si="952"/>
        <v>7.2808092164877811E-2</v>
      </c>
      <c r="BD1319" s="54">
        <f t="shared" si="953"/>
        <v>7.2808092164877811E-2</v>
      </c>
      <c r="BE1319" s="54">
        <f t="shared" si="954"/>
        <v>6.5772406381702328E-2</v>
      </c>
      <c r="BF1319" s="54">
        <f t="shared" si="955"/>
        <v>6.8076332113346266E-2</v>
      </c>
      <c r="BG1319" s="55">
        <f t="shared" si="974"/>
        <v>0.83043229321199452</v>
      </c>
      <c r="BH1319" s="56">
        <f t="shared" si="971"/>
        <v>0</v>
      </c>
      <c r="BI1319" s="56">
        <f t="shared" si="956"/>
        <v>0</v>
      </c>
      <c r="BJ1319" s="56">
        <f t="shared" si="957"/>
        <v>0</v>
      </c>
      <c r="BK1319" s="56">
        <f t="shared" si="958"/>
        <v>0</v>
      </c>
      <c r="BL1319" s="56">
        <f t="shared" si="959"/>
        <v>0</v>
      </c>
      <c r="BM1319" s="56">
        <f t="shared" si="960"/>
        <v>0</v>
      </c>
      <c r="BN1319" s="56">
        <f t="shared" si="961"/>
        <v>-2.7205163972301705</v>
      </c>
      <c r="BO1319" s="56">
        <f t="shared" si="962"/>
        <v>0</v>
      </c>
      <c r="BP1319" s="56">
        <f t="shared" si="963"/>
        <v>0</v>
      </c>
      <c r="BQ1319" s="56">
        <f t="shared" si="964"/>
        <v>0</v>
      </c>
      <c r="BR1319" s="56">
        <f t="shared" si="965"/>
        <v>0</v>
      </c>
      <c r="BS1319" s="56">
        <f t="shared" si="966"/>
        <v>-2.7215548845063222</v>
      </c>
      <c r="BT1319" s="56">
        <f t="shared" si="967"/>
        <v>0</v>
      </c>
      <c r="BU1319" s="57">
        <f t="shared" si="975"/>
        <v>-5.4420712817364922</v>
      </c>
      <c r="BV1319" s="58">
        <f t="shared" si="972"/>
        <v>8.9611962926250122E-2</v>
      </c>
      <c r="BW1319" s="59">
        <f t="shared" si="968"/>
        <v>-7.810549341230443</v>
      </c>
      <c r="BX1319" s="68">
        <f t="shared" si="969"/>
        <v>1.1695677067880055</v>
      </c>
    </row>
    <row r="1320" spans="1:76">
      <c r="A1320" s="49">
        <v>5208</v>
      </c>
      <c r="B1320" s="86">
        <v>8.2066869300911865E-2</v>
      </c>
      <c r="C1320" s="60">
        <v>0.1910681399631676</v>
      </c>
      <c r="D1320" s="60">
        <v>0.1910681399631676</v>
      </c>
      <c r="E1320" s="60">
        <v>0.19337016574585636</v>
      </c>
      <c r="F1320" s="60">
        <v>0.20257826887661143</v>
      </c>
      <c r="G1320" s="60">
        <v>0.20948434622467771</v>
      </c>
      <c r="H1320" s="60">
        <v>0.21639042357274402</v>
      </c>
      <c r="I1320" s="60">
        <v>0.23835174953959484</v>
      </c>
      <c r="J1320" s="60">
        <v>0.24631675874769798</v>
      </c>
      <c r="K1320" s="60">
        <v>0.26473296500920812</v>
      </c>
      <c r="L1320" s="60">
        <v>0.27163904235727437</v>
      </c>
      <c r="M1320" s="60">
        <v>0.27163904235727437</v>
      </c>
      <c r="N1320" s="60">
        <v>0.23802946593001842</v>
      </c>
      <c r="O1320" s="60">
        <v>0.24894106813996317</v>
      </c>
      <c r="P1320" s="117">
        <v>0.22950842895594281</v>
      </c>
      <c r="Q1320" s="61">
        <v>0</v>
      </c>
      <c r="R1320" s="61">
        <v>2</v>
      </c>
      <c r="S1320" s="61">
        <v>0</v>
      </c>
      <c r="T1320" s="61">
        <v>1</v>
      </c>
      <c r="U1320" s="61">
        <v>0</v>
      </c>
      <c r="V1320" s="61">
        <v>0</v>
      </c>
      <c r="W1320" s="61">
        <v>0</v>
      </c>
      <c r="X1320" s="61">
        <v>0</v>
      </c>
      <c r="Y1320" s="61">
        <v>0</v>
      </c>
      <c r="Z1320" s="61">
        <v>0</v>
      </c>
      <c r="AA1320" s="61">
        <v>4</v>
      </c>
      <c r="AB1320" s="61">
        <v>1</v>
      </c>
      <c r="AC1320" s="61">
        <v>0</v>
      </c>
      <c r="AD1320" s="50">
        <f t="shared" si="973"/>
        <v>8</v>
      </c>
      <c r="AE1320" s="51" t="s">
        <v>22</v>
      </c>
      <c r="AF1320" s="52">
        <f t="shared" si="930"/>
        <v>9.9319677383510316E-2</v>
      </c>
      <c r="AG1320" s="53">
        <f t="shared" si="970"/>
        <v>0.30159826169126425</v>
      </c>
      <c r="AH1320" s="53">
        <f t="shared" si="931"/>
        <v>0.30159826169126425</v>
      </c>
      <c r="AI1320" s="53">
        <f t="shared" si="932"/>
        <v>0.30436338508257743</v>
      </c>
      <c r="AJ1320" s="53">
        <f t="shared" si="933"/>
        <v>0.31535680887457551</v>
      </c>
      <c r="AK1320" s="53">
        <f t="shared" si="934"/>
        <v>0.32353454681829025</v>
      </c>
      <c r="AL1320" s="53">
        <f t="shared" si="935"/>
        <v>0.33165765860939017</v>
      </c>
      <c r="AM1320" s="53">
        <f t="shared" si="936"/>
        <v>0.35715433110963307</v>
      </c>
      <c r="AN1320" s="53">
        <f t="shared" si="937"/>
        <v>0.36628542663934832</v>
      </c>
      <c r="AO1320" s="53">
        <f t="shared" si="938"/>
        <v>0.38718391415650188</v>
      </c>
      <c r="AP1320" s="53">
        <f t="shared" si="939"/>
        <v>0.39494882983033019</v>
      </c>
      <c r="AQ1320" s="53">
        <f t="shared" si="940"/>
        <v>0.39494882983033019</v>
      </c>
      <c r="AR1320" s="53">
        <f t="shared" si="941"/>
        <v>0.35678362340208791</v>
      </c>
      <c r="AS1320" s="53">
        <f t="shared" si="942"/>
        <v>0.36928131074250292</v>
      </c>
      <c r="AT1320" s="54">
        <f t="shared" si="943"/>
        <v>1.381441263090698</v>
      </c>
      <c r="AU1320" s="54">
        <f t="shared" si="944"/>
        <v>1.381441263090698</v>
      </c>
      <c r="AV1320" s="54">
        <f t="shared" si="945"/>
        <v>1.3941066396378863</v>
      </c>
      <c r="AW1320" s="54">
        <f t="shared" si="946"/>
        <v>1.4444609393070778</v>
      </c>
      <c r="AX1320" s="54">
        <f t="shared" si="947"/>
        <v>1.4819182660530603</v>
      </c>
      <c r="AY1320" s="54">
        <f t="shared" si="948"/>
        <v>1.5191253830636058</v>
      </c>
      <c r="AZ1320" s="54">
        <f t="shared" si="949"/>
        <v>1.635910391259048</v>
      </c>
      <c r="BA1320" s="54">
        <f t="shared" si="950"/>
        <v>1.6777344789419018</v>
      </c>
      <c r="BB1320" s="54">
        <f t="shared" si="951"/>
        <v>1.7734579517181972</v>
      </c>
      <c r="BC1320" s="54">
        <f t="shared" si="952"/>
        <v>1.8090243865381259</v>
      </c>
      <c r="BD1320" s="54">
        <f t="shared" si="953"/>
        <v>1.8090243865381259</v>
      </c>
      <c r="BE1320" s="54">
        <f t="shared" si="954"/>
        <v>1.6342124009560639</v>
      </c>
      <c r="BF1320" s="54">
        <f t="shared" si="955"/>
        <v>1.691456832301391</v>
      </c>
      <c r="BG1320" s="55">
        <f t="shared" si="974"/>
        <v>20.633314582495881</v>
      </c>
      <c r="BH1320" s="56">
        <f t="shared" si="971"/>
        <v>0</v>
      </c>
      <c r="BI1320" s="56">
        <f t="shared" si="956"/>
        <v>0.64625469542717939</v>
      </c>
      <c r="BJ1320" s="56">
        <f t="shared" si="957"/>
        <v>0</v>
      </c>
      <c r="BK1320" s="56">
        <f t="shared" si="958"/>
        <v>0.36773619958039971</v>
      </c>
      <c r="BL1320" s="56">
        <f t="shared" si="959"/>
        <v>0</v>
      </c>
      <c r="BM1320" s="56">
        <f t="shared" si="960"/>
        <v>0</v>
      </c>
      <c r="BN1320" s="56">
        <f t="shared" si="961"/>
        <v>0</v>
      </c>
      <c r="BO1320" s="56">
        <f t="shared" si="962"/>
        <v>0</v>
      </c>
      <c r="BP1320" s="56">
        <f t="shared" si="963"/>
        <v>0</v>
      </c>
      <c r="BQ1320" s="56">
        <f t="shared" si="964"/>
        <v>0</v>
      </c>
      <c r="BR1320" s="56">
        <f t="shared" si="965"/>
        <v>2.3711507479826577</v>
      </c>
      <c r="BS1320" s="56">
        <f t="shared" si="966"/>
        <v>0.49116097633526262</v>
      </c>
      <c r="BT1320" s="56">
        <f t="shared" si="967"/>
        <v>0</v>
      </c>
      <c r="BU1320" s="57">
        <f t="shared" si="975"/>
        <v>3.8763026193254997</v>
      </c>
      <c r="BV1320" s="58">
        <f t="shared" si="972"/>
        <v>2.9034275988105036</v>
      </c>
      <c r="BW1320" s="59">
        <f t="shared" si="968"/>
        <v>-13.196270468487732</v>
      </c>
      <c r="BX1320" s="68">
        <f t="shared" si="969"/>
        <v>12.633314582495881</v>
      </c>
    </row>
    <row r="1321" spans="1:76">
      <c r="A1321" s="49">
        <v>5209</v>
      </c>
      <c r="B1321" s="86">
        <v>0.13272543059777103</v>
      </c>
      <c r="C1321" s="60">
        <v>0.1910681399631676</v>
      </c>
      <c r="D1321" s="60">
        <v>0.1910681399631676</v>
      </c>
      <c r="E1321" s="60">
        <v>0.19337016574585636</v>
      </c>
      <c r="F1321" s="60">
        <v>0.20257826887661143</v>
      </c>
      <c r="G1321" s="60">
        <v>0.20948434622467771</v>
      </c>
      <c r="H1321" s="60">
        <v>0.21639042357274402</v>
      </c>
      <c r="I1321" s="60">
        <v>0.23835174953959484</v>
      </c>
      <c r="J1321" s="60">
        <v>0.25322283609576429</v>
      </c>
      <c r="K1321" s="60">
        <v>0.26933701657458564</v>
      </c>
      <c r="L1321" s="60">
        <v>0.28084714548802947</v>
      </c>
      <c r="M1321" s="60">
        <v>0.27633517495395948</v>
      </c>
      <c r="N1321" s="60">
        <v>0.27624309392265195</v>
      </c>
      <c r="O1321" s="60">
        <v>0.28895027624309394</v>
      </c>
      <c r="P1321" s="117">
        <v>0.23748052132030034</v>
      </c>
      <c r="Q1321" s="61">
        <v>0</v>
      </c>
      <c r="R1321" s="61">
        <v>1</v>
      </c>
      <c r="S1321" s="61">
        <v>0</v>
      </c>
      <c r="T1321" s="61">
        <v>2</v>
      </c>
      <c r="U1321" s="61">
        <v>0</v>
      </c>
      <c r="V1321" s="61">
        <v>0</v>
      </c>
      <c r="W1321" s="61">
        <v>3</v>
      </c>
      <c r="X1321" s="61">
        <v>2</v>
      </c>
      <c r="Y1321" s="61">
        <v>2</v>
      </c>
      <c r="Z1321" s="61">
        <v>1</v>
      </c>
      <c r="AA1321" s="61">
        <v>1</v>
      </c>
      <c r="AB1321" s="61">
        <v>0</v>
      </c>
      <c r="AC1321" s="61">
        <v>4</v>
      </c>
      <c r="AD1321" s="50">
        <f t="shared" si="973"/>
        <v>16</v>
      </c>
      <c r="AE1321" s="51" t="s">
        <v>22</v>
      </c>
      <c r="AF1321" s="52">
        <f t="shared" si="930"/>
        <v>0.15484159559445723</v>
      </c>
      <c r="AG1321" s="53">
        <f t="shared" si="970"/>
        <v>0.30159826169126425</v>
      </c>
      <c r="AH1321" s="53">
        <f t="shared" si="931"/>
        <v>0.30159826169126425</v>
      </c>
      <c r="AI1321" s="53">
        <f t="shared" si="932"/>
        <v>0.30436338508257743</v>
      </c>
      <c r="AJ1321" s="53">
        <f t="shared" si="933"/>
        <v>0.31535680887457551</v>
      </c>
      <c r="AK1321" s="53">
        <f t="shared" si="934"/>
        <v>0.32353454681829025</v>
      </c>
      <c r="AL1321" s="53">
        <f t="shared" si="935"/>
        <v>0.33165765860939017</v>
      </c>
      <c r="AM1321" s="53">
        <f t="shared" si="936"/>
        <v>0.35715433110963307</v>
      </c>
      <c r="AN1321" s="53">
        <f t="shared" si="937"/>
        <v>0.37415630105048897</v>
      </c>
      <c r="AO1321" s="53">
        <f t="shared" si="938"/>
        <v>0.39236469523117967</v>
      </c>
      <c r="AP1321" s="53">
        <f t="shared" si="939"/>
        <v>0.40524492172700538</v>
      </c>
      <c r="AQ1321" s="53">
        <f t="shared" si="940"/>
        <v>0.40020781605560002</v>
      </c>
      <c r="AR1321" s="53">
        <f t="shared" si="941"/>
        <v>0.4001048597139118</v>
      </c>
      <c r="AS1321" s="53">
        <f t="shared" si="942"/>
        <v>0.41425387986609918</v>
      </c>
      <c r="AT1321" s="54">
        <f t="shared" si="943"/>
        <v>2.1536977871063829</v>
      </c>
      <c r="AU1321" s="54">
        <f t="shared" si="944"/>
        <v>2.1536977871063829</v>
      </c>
      <c r="AV1321" s="54">
        <f t="shared" si="945"/>
        <v>2.173443392056333</v>
      </c>
      <c r="AW1321" s="54">
        <f t="shared" si="946"/>
        <v>2.2519468700299088</v>
      </c>
      <c r="AX1321" s="54">
        <f t="shared" si="947"/>
        <v>2.310343679130034</v>
      </c>
      <c r="AY1321" s="54">
        <f t="shared" si="948"/>
        <v>2.368350405663552</v>
      </c>
      <c r="AZ1321" s="54">
        <f t="shared" si="949"/>
        <v>2.550420842125686</v>
      </c>
      <c r="BA1321" s="54">
        <f t="shared" si="950"/>
        <v>2.671831041351417</v>
      </c>
      <c r="BB1321" s="54">
        <f t="shared" si="951"/>
        <v>2.8018562544736922</v>
      </c>
      <c r="BC1321" s="54">
        <f t="shared" si="952"/>
        <v>2.8938332942150069</v>
      </c>
      <c r="BD1321" s="54">
        <f t="shared" si="953"/>
        <v>2.8578635798105125</v>
      </c>
      <c r="BE1321" s="54">
        <f t="shared" si="954"/>
        <v>2.8571283738314754</v>
      </c>
      <c r="BF1321" s="54">
        <f t="shared" si="955"/>
        <v>2.9581658042881651</v>
      </c>
      <c r="BG1321" s="55">
        <f t="shared" si="974"/>
        <v>33.002579111188545</v>
      </c>
      <c r="BH1321" s="56">
        <f t="shared" si="971"/>
        <v>0</v>
      </c>
      <c r="BI1321" s="56">
        <f t="shared" si="956"/>
        <v>0.76718626578326632</v>
      </c>
      <c r="BJ1321" s="56">
        <f t="shared" si="957"/>
        <v>0</v>
      </c>
      <c r="BK1321" s="56">
        <f t="shared" si="958"/>
        <v>1.623590235300153</v>
      </c>
      <c r="BL1321" s="56">
        <f t="shared" si="959"/>
        <v>0</v>
      </c>
      <c r="BM1321" s="56">
        <f t="shared" si="960"/>
        <v>0</v>
      </c>
      <c r="BN1321" s="56">
        <f t="shared" si="961"/>
        <v>2.8087751450432736</v>
      </c>
      <c r="BO1321" s="56">
        <f t="shared" si="962"/>
        <v>1.9655280412958858</v>
      </c>
      <c r="BP1321" s="56">
        <f t="shared" si="963"/>
        <v>2.0605642911090154</v>
      </c>
      <c r="BQ1321" s="56">
        <f t="shared" si="964"/>
        <v>1.0625820226161229</v>
      </c>
      <c r="BR1321" s="56">
        <f t="shared" si="965"/>
        <v>1.0500743456219352</v>
      </c>
      <c r="BS1321" s="56">
        <f t="shared" si="966"/>
        <v>0</v>
      </c>
      <c r="BT1321" s="56">
        <f t="shared" si="967"/>
        <v>4.3382776622138488</v>
      </c>
      <c r="BU1321" s="57">
        <f t="shared" si="975"/>
        <v>15.676578008983501</v>
      </c>
      <c r="BV1321" s="58">
        <f t="shared" si="972"/>
        <v>4.6956668573355058</v>
      </c>
      <c r="BW1321" s="59">
        <f t="shared" si="968"/>
        <v>-13.489726472351336</v>
      </c>
      <c r="BX1321" s="68">
        <f t="shared" si="969"/>
        <v>17.002579111188545</v>
      </c>
    </row>
    <row r="1322" spans="1:76">
      <c r="A1322" s="49">
        <v>5210</v>
      </c>
      <c r="B1322" s="86">
        <v>2.7862208713272548E-2</v>
      </c>
      <c r="C1322" s="60">
        <v>0.1910681399631676</v>
      </c>
      <c r="D1322" s="60">
        <v>0.1910681399631676</v>
      </c>
      <c r="E1322" s="60">
        <v>0.19337016574585636</v>
      </c>
      <c r="F1322" s="60">
        <v>0.20257826887661143</v>
      </c>
      <c r="G1322" s="60">
        <v>0.20948434622467771</v>
      </c>
      <c r="H1322" s="60">
        <v>0.21639042357274402</v>
      </c>
      <c r="I1322" s="60">
        <v>0.23835174953959484</v>
      </c>
      <c r="J1322" s="60">
        <v>0.25322283609576429</v>
      </c>
      <c r="K1322" s="60">
        <v>0.26933701657458564</v>
      </c>
      <c r="L1322" s="60">
        <v>0.28084714548802947</v>
      </c>
      <c r="M1322" s="60">
        <v>0.27633517495395948</v>
      </c>
      <c r="N1322" s="60">
        <v>0.27624309392265195</v>
      </c>
      <c r="O1322" s="60">
        <v>0.28895027624309394</v>
      </c>
      <c r="P1322" s="117">
        <v>0.23748052132030034</v>
      </c>
      <c r="Q1322" s="61">
        <v>0</v>
      </c>
      <c r="R1322" s="61">
        <v>0</v>
      </c>
      <c r="S1322" s="61">
        <v>0</v>
      </c>
      <c r="T1322" s="61">
        <v>0</v>
      </c>
      <c r="U1322" s="61">
        <v>0</v>
      </c>
      <c r="V1322" s="61">
        <v>0</v>
      </c>
      <c r="W1322" s="61">
        <v>0</v>
      </c>
      <c r="X1322" s="61">
        <v>0</v>
      </c>
      <c r="Y1322" s="61">
        <v>0</v>
      </c>
      <c r="Z1322" s="61">
        <v>0</v>
      </c>
      <c r="AA1322" s="61">
        <v>0</v>
      </c>
      <c r="AB1322" s="61">
        <v>0</v>
      </c>
      <c r="AC1322" s="61">
        <v>0</v>
      </c>
      <c r="AD1322" s="50">
        <f t="shared" si="973"/>
        <v>0</v>
      </c>
      <c r="AE1322" s="51" t="s">
        <v>22</v>
      </c>
      <c r="AF1322" s="52">
        <f t="shared" si="930"/>
        <v>3.6617379898290552E-2</v>
      </c>
      <c r="AG1322" s="53">
        <f t="shared" si="970"/>
        <v>0.30159826169126425</v>
      </c>
      <c r="AH1322" s="53">
        <f t="shared" si="931"/>
        <v>0.30159826169126425</v>
      </c>
      <c r="AI1322" s="53">
        <f t="shared" si="932"/>
        <v>0.30436338508257743</v>
      </c>
      <c r="AJ1322" s="53">
        <f t="shared" si="933"/>
        <v>0.31535680887457551</v>
      </c>
      <c r="AK1322" s="53">
        <f t="shared" si="934"/>
        <v>0.32353454681829025</v>
      </c>
      <c r="AL1322" s="53">
        <f t="shared" si="935"/>
        <v>0.33165765860939017</v>
      </c>
      <c r="AM1322" s="53">
        <f t="shared" si="936"/>
        <v>0.35715433110963307</v>
      </c>
      <c r="AN1322" s="53">
        <f t="shared" si="937"/>
        <v>0.37415630105048897</v>
      </c>
      <c r="AO1322" s="53">
        <f t="shared" si="938"/>
        <v>0.39236469523117967</v>
      </c>
      <c r="AP1322" s="53">
        <f t="shared" si="939"/>
        <v>0.40524492172700538</v>
      </c>
      <c r="AQ1322" s="53">
        <f t="shared" si="940"/>
        <v>0.40020781605560002</v>
      </c>
      <c r="AR1322" s="53">
        <f t="shared" si="941"/>
        <v>0.4001048597139118</v>
      </c>
      <c r="AS1322" s="53">
        <f t="shared" si="942"/>
        <v>0.41425387986609918</v>
      </c>
      <c r="AT1322" s="54">
        <f t="shared" si="943"/>
        <v>0.50931256393876323</v>
      </c>
      <c r="AU1322" s="54">
        <f t="shared" si="944"/>
        <v>0.50931256393876323</v>
      </c>
      <c r="AV1322" s="54">
        <f t="shared" si="945"/>
        <v>0.51398206062664009</v>
      </c>
      <c r="AW1322" s="54">
        <f t="shared" si="946"/>
        <v>0.53254678585605641</v>
      </c>
      <c r="AX1322" s="54">
        <f t="shared" si="947"/>
        <v>0.54635662897642645</v>
      </c>
      <c r="AY1322" s="54">
        <f t="shared" si="948"/>
        <v>0.5600742242645631</v>
      </c>
      <c r="AZ1322" s="54">
        <f t="shared" si="949"/>
        <v>0.6031307577146755</v>
      </c>
      <c r="BA1322" s="54">
        <f t="shared" si="950"/>
        <v>0.63184218613614085</v>
      </c>
      <c r="BB1322" s="54">
        <f t="shared" si="951"/>
        <v>0.6625909174894683</v>
      </c>
      <c r="BC1322" s="54">
        <f t="shared" si="952"/>
        <v>0.68434190883774171</v>
      </c>
      <c r="BD1322" s="54">
        <f t="shared" si="953"/>
        <v>0.67583568870919164</v>
      </c>
      <c r="BE1322" s="54">
        <f t="shared" si="954"/>
        <v>0.67566182511307893</v>
      </c>
      <c r="BF1322" s="54">
        <f t="shared" si="955"/>
        <v>0.6995554433671145</v>
      </c>
      <c r="BG1322" s="55">
        <f t="shared" si="974"/>
        <v>7.8045435549686246</v>
      </c>
      <c r="BH1322" s="56">
        <f t="shared" si="971"/>
        <v>0</v>
      </c>
      <c r="BI1322" s="56">
        <f t="shared" si="956"/>
        <v>0</v>
      </c>
      <c r="BJ1322" s="56">
        <f t="shared" si="957"/>
        <v>0</v>
      </c>
      <c r="BK1322" s="56">
        <f t="shared" si="958"/>
        <v>0</v>
      </c>
      <c r="BL1322" s="56">
        <f t="shared" si="959"/>
        <v>0</v>
      </c>
      <c r="BM1322" s="56">
        <f t="shared" si="960"/>
        <v>0</v>
      </c>
      <c r="BN1322" s="56">
        <f t="shared" si="961"/>
        <v>0</v>
      </c>
      <c r="BO1322" s="56">
        <f t="shared" si="962"/>
        <v>0</v>
      </c>
      <c r="BP1322" s="56">
        <f t="shared" si="963"/>
        <v>0</v>
      </c>
      <c r="BQ1322" s="56">
        <f t="shared" si="964"/>
        <v>0</v>
      </c>
      <c r="BR1322" s="56">
        <f t="shared" si="965"/>
        <v>0</v>
      </c>
      <c r="BS1322" s="56">
        <f t="shared" si="966"/>
        <v>0</v>
      </c>
      <c r="BT1322" s="56">
        <f t="shared" si="967"/>
        <v>0</v>
      </c>
      <c r="BU1322" s="57">
        <f t="shared" si="975"/>
        <v>0</v>
      </c>
      <c r="BV1322" s="58">
        <f t="shared" si="972"/>
        <v>0.98573159218875128</v>
      </c>
      <c r="BW1322" s="59">
        <f t="shared" si="968"/>
        <v>-2.1567976721943292</v>
      </c>
      <c r="BX1322" s="68">
        <f t="shared" si="969"/>
        <v>7.8045435549686246</v>
      </c>
    </row>
    <row r="1323" spans="1:76">
      <c r="A1323" s="49">
        <v>5211</v>
      </c>
      <c r="B1323" s="86">
        <v>0.15349544072948329</v>
      </c>
      <c r="C1323" s="60">
        <v>8.7476979742173111E-2</v>
      </c>
      <c r="D1323" s="60">
        <v>8.7476979742173111E-2</v>
      </c>
      <c r="E1323" s="60">
        <v>8.0570902394106816E-2</v>
      </c>
      <c r="F1323" s="60">
        <v>8.5174953959484351E-2</v>
      </c>
      <c r="G1323" s="60">
        <v>9.898710865561694E-2</v>
      </c>
      <c r="H1323" s="60">
        <v>0.10359116022099447</v>
      </c>
      <c r="I1323" s="60">
        <v>8.1860036832412525E-2</v>
      </c>
      <c r="J1323" s="60">
        <v>9.2081031307550645E-2</v>
      </c>
      <c r="K1323" s="60">
        <v>0.11740331491712708</v>
      </c>
      <c r="L1323" s="60">
        <v>0.12891344383057091</v>
      </c>
      <c r="M1323" s="60">
        <v>0.12044198895027625</v>
      </c>
      <c r="N1323" s="60">
        <v>0.13250460405156539</v>
      </c>
      <c r="O1323" s="60">
        <v>0.13853591160220993</v>
      </c>
      <c r="P1323" s="117">
        <v>0.10423218586202013</v>
      </c>
      <c r="Q1323" s="61">
        <v>5</v>
      </c>
      <c r="R1323" s="61">
        <v>1</v>
      </c>
      <c r="S1323" s="61">
        <v>1</v>
      </c>
      <c r="T1323" s="61">
        <v>6</v>
      </c>
      <c r="U1323" s="61">
        <v>3</v>
      </c>
      <c r="V1323" s="61">
        <v>4</v>
      </c>
      <c r="W1323" s="61">
        <v>4</v>
      </c>
      <c r="X1323" s="61">
        <v>3</v>
      </c>
      <c r="Y1323" s="61">
        <v>6</v>
      </c>
      <c r="Z1323" s="61">
        <v>7</v>
      </c>
      <c r="AA1323" s="61">
        <v>1</v>
      </c>
      <c r="AB1323" s="61">
        <v>1</v>
      </c>
      <c r="AC1323" s="61">
        <v>3</v>
      </c>
      <c r="AD1323" s="50">
        <f t="shared" si="973"/>
        <v>45</v>
      </c>
      <c r="AE1323" s="51" t="s">
        <v>22</v>
      </c>
      <c r="AF1323" s="52">
        <f t="shared" si="930"/>
        <v>0.1770965980585755</v>
      </c>
      <c r="AG1323" s="53">
        <f t="shared" si="970"/>
        <v>0.16722845332014935</v>
      </c>
      <c r="AH1323" s="53">
        <f t="shared" si="931"/>
        <v>0.16722845332014935</v>
      </c>
      <c r="AI1323" s="53">
        <f t="shared" si="932"/>
        <v>0.15723945514602239</v>
      </c>
      <c r="AJ1323" s="53">
        <f t="shared" si="933"/>
        <v>0.16392030924729659</v>
      </c>
      <c r="AK1323" s="53">
        <f t="shared" si="934"/>
        <v>0.18347496915244943</v>
      </c>
      <c r="AL1323" s="53">
        <f t="shared" si="935"/>
        <v>0.18984785273053276</v>
      </c>
      <c r="AM1323" s="53">
        <f t="shared" si="936"/>
        <v>0.1591190339128308</v>
      </c>
      <c r="AN1323" s="53">
        <f t="shared" si="937"/>
        <v>0.1737839089487313</v>
      </c>
      <c r="AO1323" s="53">
        <f t="shared" si="938"/>
        <v>0.20858906634418145</v>
      </c>
      <c r="AP1323" s="53">
        <f t="shared" si="939"/>
        <v>0.22382351712961809</v>
      </c>
      <c r="AQ1323" s="53">
        <f t="shared" si="940"/>
        <v>0.2126426139821668</v>
      </c>
      <c r="AR1323" s="53">
        <f t="shared" si="941"/>
        <v>0.2285128620237904</v>
      </c>
      <c r="AS1323" s="53">
        <f t="shared" si="942"/>
        <v>0.23632525773230162</v>
      </c>
      <c r="AT1323" s="54">
        <f t="shared" si="943"/>
        <v>1.3658049473108396</v>
      </c>
      <c r="AU1323" s="54">
        <f t="shared" si="944"/>
        <v>1.3658049473108396</v>
      </c>
      <c r="AV1323" s="54">
        <f t="shared" si="945"/>
        <v>1.2842218024928775</v>
      </c>
      <c r="AW1323" s="54">
        <f t="shared" si="946"/>
        <v>1.3387863422145565</v>
      </c>
      <c r="AX1323" s="54">
        <f t="shared" si="947"/>
        <v>1.4984951161174522</v>
      </c>
      <c r="AY1323" s="54">
        <f t="shared" si="948"/>
        <v>1.5505443681841364</v>
      </c>
      <c r="AZ1323" s="54">
        <f t="shared" si="949"/>
        <v>1.2995728861607549</v>
      </c>
      <c r="BA1323" s="54">
        <f t="shared" si="950"/>
        <v>1.4193453200861172</v>
      </c>
      <c r="BB1323" s="54">
        <f t="shared" si="951"/>
        <v>1.7036094821879535</v>
      </c>
      <c r="BC1323" s="54">
        <f t="shared" si="952"/>
        <v>1.8280338121342365</v>
      </c>
      <c r="BD1323" s="54">
        <f t="shared" si="953"/>
        <v>1.7367160218240136</v>
      </c>
      <c r="BE1323" s="54">
        <f t="shared" si="954"/>
        <v>1.8663330987026885</v>
      </c>
      <c r="BF1323" s="54">
        <f t="shared" si="955"/>
        <v>1.9301392781965996</v>
      </c>
      <c r="BG1323" s="55">
        <f t="shared" si="974"/>
        <v>20.187407422923066</v>
      </c>
      <c r="BH1323" s="56">
        <f t="shared" si="971"/>
        <v>1.5587197990944426</v>
      </c>
      <c r="BI1323" s="56">
        <f t="shared" si="956"/>
        <v>0.31174395981888853</v>
      </c>
      <c r="BJ1323" s="56">
        <f t="shared" si="957"/>
        <v>0.25015293372386593</v>
      </c>
      <c r="BK1323" s="56">
        <f t="shared" si="958"/>
        <v>1.7505809327407134</v>
      </c>
      <c r="BL1323" s="56">
        <f t="shared" si="959"/>
        <v>1.213384045765171</v>
      </c>
      <c r="BM1323" s="56">
        <f t="shared" si="960"/>
        <v>1.7544242982124196</v>
      </c>
      <c r="BN1323" s="56">
        <f t="shared" si="961"/>
        <v>1.0481426455051879</v>
      </c>
      <c r="BO1323" s="56">
        <f t="shared" si="962"/>
        <v>1.0505871693229942</v>
      </c>
      <c r="BP1323" s="56">
        <f t="shared" si="963"/>
        <v>3.1964953501337359</v>
      </c>
      <c r="BQ1323" s="56">
        <f t="shared" si="964"/>
        <v>4.2226867875643679</v>
      </c>
      <c r="BR1323" s="56">
        <f t="shared" si="965"/>
        <v>0.55199598616973955</v>
      </c>
      <c r="BS1323" s="56">
        <f t="shared" si="966"/>
        <v>0.62397559598120078</v>
      </c>
      <c r="BT1323" s="56">
        <f t="shared" si="967"/>
        <v>1.9727764955452194</v>
      </c>
      <c r="BU1323" s="57">
        <f t="shared" si="975"/>
        <v>19.505665999577946</v>
      </c>
      <c r="BV1323" s="58">
        <f t="shared" si="972"/>
        <v>5.4304849533307564</v>
      </c>
      <c r="BW1323" s="59">
        <f t="shared" si="968"/>
        <v>7.5345171655932859</v>
      </c>
      <c r="BX1323" s="68">
        <f t="shared" si="969"/>
        <v>24.812592577076934</v>
      </c>
    </row>
    <row r="1324" spans="1:76">
      <c r="A1324" s="49">
        <v>5212</v>
      </c>
      <c r="B1324" s="86">
        <v>7.4468085106382989E-2</v>
      </c>
      <c r="C1324" s="60">
        <v>8.7476979742173111E-2</v>
      </c>
      <c r="D1324" s="60">
        <v>8.7476979742173111E-2</v>
      </c>
      <c r="E1324" s="60">
        <v>8.0570902394106816E-2</v>
      </c>
      <c r="F1324" s="60">
        <v>8.5174953959484351E-2</v>
      </c>
      <c r="G1324" s="60">
        <v>9.898710865561694E-2</v>
      </c>
      <c r="H1324" s="60">
        <v>0.10359116022099447</v>
      </c>
      <c r="I1324" s="60">
        <v>8.1860036832412525E-2</v>
      </c>
      <c r="J1324" s="60">
        <v>9.2081031307550645E-2</v>
      </c>
      <c r="K1324" s="60">
        <v>0.11740331491712708</v>
      </c>
      <c r="L1324" s="60">
        <v>0.12891344383057091</v>
      </c>
      <c r="M1324" s="60">
        <v>0.12044198895027625</v>
      </c>
      <c r="N1324" s="60">
        <v>0.13250460405156539</v>
      </c>
      <c r="O1324" s="60">
        <v>0.13853591160220993</v>
      </c>
      <c r="P1324" s="117">
        <v>0.10423218586202013</v>
      </c>
      <c r="Q1324" s="61">
        <v>1</v>
      </c>
      <c r="R1324" s="61">
        <v>0</v>
      </c>
      <c r="S1324" s="61">
        <v>2</v>
      </c>
      <c r="T1324" s="61">
        <v>0</v>
      </c>
      <c r="U1324" s="61">
        <v>0</v>
      </c>
      <c r="V1324" s="61">
        <v>0</v>
      </c>
      <c r="W1324" s="61">
        <v>1</v>
      </c>
      <c r="X1324" s="61">
        <v>1</v>
      </c>
      <c r="Y1324" s="61">
        <v>1</v>
      </c>
      <c r="Z1324" s="61">
        <v>4</v>
      </c>
      <c r="AA1324" s="61">
        <v>1</v>
      </c>
      <c r="AB1324" s="61">
        <v>3</v>
      </c>
      <c r="AC1324" s="61">
        <v>2</v>
      </c>
      <c r="AD1324" s="50">
        <f t="shared" si="973"/>
        <v>16</v>
      </c>
      <c r="AE1324" s="51" t="s">
        <v>22</v>
      </c>
      <c r="AF1324" s="52">
        <f t="shared" si="930"/>
        <v>9.0794181957752712E-2</v>
      </c>
      <c r="AG1324" s="53">
        <f t="shared" si="970"/>
        <v>0.16722845332014935</v>
      </c>
      <c r="AH1324" s="53">
        <f t="shared" si="931"/>
        <v>0.16722845332014935</v>
      </c>
      <c r="AI1324" s="53">
        <f t="shared" si="932"/>
        <v>0.15723945514602239</v>
      </c>
      <c r="AJ1324" s="53">
        <f t="shared" si="933"/>
        <v>0.16392030924729659</v>
      </c>
      <c r="AK1324" s="53">
        <f t="shared" si="934"/>
        <v>0.18347496915244943</v>
      </c>
      <c r="AL1324" s="53">
        <f t="shared" si="935"/>
        <v>0.18984785273053276</v>
      </c>
      <c r="AM1324" s="53">
        <f t="shared" si="936"/>
        <v>0.1591190339128308</v>
      </c>
      <c r="AN1324" s="53">
        <f t="shared" si="937"/>
        <v>0.1737839089487313</v>
      </c>
      <c r="AO1324" s="53">
        <f t="shared" si="938"/>
        <v>0.20858906634418145</v>
      </c>
      <c r="AP1324" s="53">
        <f t="shared" si="939"/>
        <v>0.22382351712961809</v>
      </c>
      <c r="AQ1324" s="53">
        <f t="shared" si="940"/>
        <v>0.2126426139821668</v>
      </c>
      <c r="AR1324" s="53">
        <f t="shared" si="941"/>
        <v>0.2285128620237904</v>
      </c>
      <c r="AS1324" s="53">
        <f t="shared" si="942"/>
        <v>0.23632525773230162</v>
      </c>
      <c r="AT1324" s="54">
        <f t="shared" si="943"/>
        <v>0.70022317912579723</v>
      </c>
      <c r="AU1324" s="54">
        <f t="shared" si="944"/>
        <v>0.70022317912579723</v>
      </c>
      <c r="AV1324" s="54">
        <f t="shared" si="945"/>
        <v>0.65839699513079053</v>
      </c>
      <c r="AW1324" s="54">
        <f t="shared" si="946"/>
        <v>0.68637123519096677</v>
      </c>
      <c r="AX1324" s="54">
        <f t="shared" si="947"/>
        <v>0.7682509981957476</v>
      </c>
      <c r="AY1324" s="54">
        <f t="shared" si="948"/>
        <v>0.79493569634756878</v>
      </c>
      <c r="AZ1324" s="54">
        <f t="shared" si="949"/>
        <v>0.66626721454250926</v>
      </c>
      <c r="BA1324" s="54">
        <f t="shared" si="950"/>
        <v>0.72767234755215304</v>
      </c>
      <c r="BB1324" s="54">
        <f t="shared" si="951"/>
        <v>0.87340937661357865</v>
      </c>
      <c r="BC1324" s="54">
        <f t="shared" si="952"/>
        <v>0.93719945150467143</v>
      </c>
      <c r="BD1324" s="54">
        <f t="shared" si="953"/>
        <v>0.89038249307465145</v>
      </c>
      <c r="BE1324" s="54">
        <f t="shared" si="954"/>
        <v>0.95683479420277329</v>
      </c>
      <c r="BF1324" s="54">
        <f t="shared" si="955"/>
        <v>0.98954705369565787</v>
      </c>
      <c r="BG1324" s="55">
        <f t="shared" si="974"/>
        <v>10.349714014302664</v>
      </c>
      <c r="BH1324" s="56">
        <f t="shared" si="971"/>
        <v>-0.35635616743079529</v>
      </c>
      <c r="BI1324" s="56">
        <f t="shared" si="956"/>
        <v>0</v>
      </c>
      <c r="BJ1324" s="56">
        <f t="shared" si="957"/>
        <v>-0.83589438705163555</v>
      </c>
      <c r="BK1324" s="56">
        <f t="shared" si="958"/>
        <v>0</v>
      </c>
      <c r="BL1324" s="56">
        <f t="shared" si="959"/>
        <v>0</v>
      </c>
      <c r="BM1324" s="56">
        <f t="shared" si="960"/>
        <v>0</v>
      </c>
      <c r="BN1324" s="56">
        <f t="shared" si="961"/>
        <v>-0.40606446587338674</v>
      </c>
      <c r="BO1324" s="56">
        <f t="shared" si="962"/>
        <v>-0.31790440414201904</v>
      </c>
      <c r="BP1324" s="56">
        <f t="shared" si="963"/>
        <v>-0.13535090222739452</v>
      </c>
      <c r="BQ1324" s="56">
        <f t="shared" si="964"/>
        <v>-0.25943663039052478</v>
      </c>
      <c r="BR1324" s="56">
        <f t="shared" si="965"/>
        <v>-0.11610414107994418</v>
      </c>
      <c r="BS1324" s="56">
        <f t="shared" si="966"/>
        <v>-0.13237359380544916</v>
      </c>
      <c r="BT1324" s="56">
        <f t="shared" si="967"/>
        <v>-2.1015924135888056E-2</v>
      </c>
      <c r="BU1324" s="57">
        <f t="shared" si="975"/>
        <v>-2.5805006161370372</v>
      </c>
      <c r="BV1324" s="58">
        <f t="shared" si="972"/>
        <v>2.6345917100317533</v>
      </c>
      <c r="BW1324" s="59">
        <f t="shared" si="968"/>
        <v>-12.853386393345325</v>
      </c>
      <c r="BX1324" s="68">
        <f t="shared" si="969"/>
        <v>5.6502859856973355</v>
      </c>
    </row>
    <row r="1325" spans="1:76">
      <c r="A1325" s="49">
        <v>5213</v>
      </c>
      <c r="B1325" s="86">
        <v>8.054711246200609E-2</v>
      </c>
      <c r="C1325" s="60">
        <v>8.7476979742173111E-2</v>
      </c>
      <c r="D1325" s="60">
        <v>8.7476979742173111E-2</v>
      </c>
      <c r="E1325" s="60">
        <v>8.0570902394106816E-2</v>
      </c>
      <c r="F1325" s="60">
        <v>8.5174953959484351E-2</v>
      </c>
      <c r="G1325" s="60">
        <v>9.898710865561694E-2</v>
      </c>
      <c r="H1325" s="60">
        <v>0.10359116022099447</v>
      </c>
      <c r="I1325" s="60">
        <v>8.1860036832412525E-2</v>
      </c>
      <c r="J1325" s="60">
        <v>9.2081031307550645E-2</v>
      </c>
      <c r="K1325" s="60">
        <v>0.11740331491712708</v>
      </c>
      <c r="L1325" s="60">
        <v>0.12891344383057091</v>
      </c>
      <c r="M1325" s="60">
        <v>0.12044198895027625</v>
      </c>
      <c r="N1325" s="60">
        <v>0.13250460405156539</v>
      </c>
      <c r="O1325" s="60">
        <v>0.13853591160220993</v>
      </c>
      <c r="P1325" s="117">
        <v>0.10423218586202013</v>
      </c>
      <c r="Q1325" s="61">
        <v>0</v>
      </c>
      <c r="R1325" s="61">
        <v>1</v>
      </c>
      <c r="S1325" s="61">
        <v>0</v>
      </c>
      <c r="T1325" s="61">
        <v>1</v>
      </c>
      <c r="U1325" s="61">
        <v>2</v>
      </c>
      <c r="V1325" s="61">
        <v>1</v>
      </c>
      <c r="W1325" s="61">
        <v>1</v>
      </c>
      <c r="X1325" s="61">
        <v>1</v>
      </c>
      <c r="Y1325" s="61">
        <v>0</v>
      </c>
      <c r="Z1325" s="61">
        <v>2</v>
      </c>
      <c r="AA1325" s="61">
        <v>0</v>
      </c>
      <c r="AB1325" s="61">
        <v>2</v>
      </c>
      <c r="AC1325" s="61">
        <v>1</v>
      </c>
      <c r="AD1325" s="50">
        <f t="shared" si="973"/>
        <v>12</v>
      </c>
      <c r="AE1325" s="51" t="s">
        <v>22</v>
      </c>
      <c r="AF1325" s="52">
        <f t="shared" si="930"/>
        <v>9.7619581809826078E-2</v>
      </c>
      <c r="AG1325" s="53">
        <f t="shared" si="970"/>
        <v>0.16722845332014935</v>
      </c>
      <c r="AH1325" s="53">
        <f t="shared" si="931"/>
        <v>0.16722845332014935</v>
      </c>
      <c r="AI1325" s="53">
        <f t="shared" si="932"/>
        <v>0.15723945514602239</v>
      </c>
      <c r="AJ1325" s="53">
        <f t="shared" si="933"/>
        <v>0.16392030924729659</v>
      </c>
      <c r="AK1325" s="53">
        <f t="shared" si="934"/>
        <v>0.18347496915244943</v>
      </c>
      <c r="AL1325" s="53">
        <f t="shared" si="935"/>
        <v>0.18984785273053276</v>
      </c>
      <c r="AM1325" s="53">
        <f t="shared" si="936"/>
        <v>0.1591190339128308</v>
      </c>
      <c r="AN1325" s="53">
        <f t="shared" si="937"/>
        <v>0.1737839089487313</v>
      </c>
      <c r="AO1325" s="53">
        <f t="shared" si="938"/>
        <v>0.20858906634418145</v>
      </c>
      <c r="AP1325" s="53">
        <f t="shared" si="939"/>
        <v>0.22382351712961809</v>
      </c>
      <c r="AQ1325" s="53">
        <f t="shared" si="940"/>
        <v>0.2126426139821668</v>
      </c>
      <c r="AR1325" s="53">
        <f t="shared" si="941"/>
        <v>0.2285128620237904</v>
      </c>
      <c r="AS1325" s="53">
        <f t="shared" si="942"/>
        <v>0.23632525773230162</v>
      </c>
      <c r="AT1325" s="54">
        <f t="shared" si="943"/>
        <v>0.75286204959271119</v>
      </c>
      <c r="AU1325" s="54">
        <f t="shared" si="944"/>
        <v>0.75286204959271119</v>
      </c>
      <c r="AV1325" s="54">
        <f t="shared" si="945"/>
        <v>0.70789160652849281</v>
      </c>
      <c r="AW1325" s="54">
        <f t="shared" si="946"/>
        <v>0.73796879382440095</v>
      </c>
      <c r="AX1325" s="54">
        <f t="shared" si="947"/>
        <v>0.8260038204182153</v>
      </c>
      <c r="AY1325" s="54">
        <f t="shared" si="948"/>
        <v>0.85469452524238909</v>
      </c>
      <c r="AZ1325" s="54">
        <f t="shared" si="949"/>
        <v>0.71635346510970732</v>
      </c>
      <c r="BA1325" s="54">
        <f t="shared" si="950"/>
        <v>0.78237469329993858</v>
      </c>
      <c r="BB1325" s="54">
        <f t="shared" si="951"/>
        <v>0.93906741880742406</v>
      </c>
      <c r="BC1325" s="54">
        <f t="shared" si="952"/>
        <v>1.0076528754987297</v>
      </c>
      <c r="BD1325" s="54">
        <f t="shared" si="953"/>
        <v>0.95731647943236997</v>
      </c>
      <c r="BE1325" s="54">
        <f t="shared" si="954"/>
        <v>1.0287642936705814</v>
      </c>
      <c r="BF1325" s="54">
        <f t="shared" si="955"/>
        <v>1.0639356782559484</v>
      </c>
      <c r="BG1325" s="55">
        <f t="shared" si="974"/>
        <v>11.12774774927362</v>
      </c>
      <c r="BH1325" s="56">
        <f t="shared" si="971"/>
        <v>0</v>
      </c>
      <c r="BI1325" s="56">
        <f t="shared" si="956"/>
        <v>-0.28387326903770643</v>
      </c>
      <c r="BJ1325" s="56">
        <f t="shared" si="957"/>
        <v>0</v>
      </c>
      <c r="BK1325" s="56">
        <f t="shared" si="958"/>
        <v>-0.30385374006647614</v>
      </c>
      <c r="BL1325" s="56">
        <f t="shared" si="959"/>
        <v>-0.38231176053640947</v>
      </c>
      <c r="BM1325" s="56">
        <f t="shared" si="960"/>
        <v>-0.15701115430349011</v>
      </c>
      <c r="BN1325" s="56">
        <f t="shared" si="961"/>
        <v>-0.33358156748029794</v>
      </c>
      <c r="BO1325" s="56">
        <f t="shared" si="962"/>
        <v>-0.24542150574893029</v>
      </c>
      <c r="BP1325" s="56">
        <f t="shared" si="963"/>
        <v>0</v>
      </c>
      <c r="BQ1325" s="56">
        <f t="shared" si="964"/>
        <v>1.5247481590915338E-2</v>
      </c>
      <c r="BR1325" s="56">
        <f t="shared" si="965"/>
        <v>0</v>
      </c>
      <c r="BS1325" s="56">
        <f t="shared" si="966"/>
        <v>5.6716734249211295E-2</v>
      </c>
      <c r="BT1325" s="56">
        <f t="shared" si="967"/>
        <v>6.1974936325144662E-2</v>
      </c>
      <c r="BU1325" s="57">
        <f t="shared" si="975"/>
        <v>-1.572113845008039</v>
      </c>
      <c r="BV1325" s="58">
        <f t="shared" si="972"/>
        <v>2.8496604210547538</v>
      </c>
      <c r="BW1325" s="59">
        <f t="shared" si="968"/>
        <v>-13.522099224942487</v>
      </c>
      <c r="BX1325" s="68">
        <f t="shared" si="969"/>
        <v>0.87225225072637969</v>
      </c>
    </row>
    <row r="1326" spans="1:76">
      <c r="A1326" s="49">
        <v>5214</v>
      </c>
      <c r="B1326" s="86">
        <v>7.0921985815602853E-3</v>
      </c>
      <c r="C1326" s="60">
        <v>8.7476979742173111E-2</v>
      </c>
      <c r="D1326" s="60">
        <v>8.7476979742173111E-2</v>
      </c>
      <c r="E1326" s="60">
        <v>8.0570902394106816E-2</v>
      </c>
      <c r="F1326" s="60">
        <v>8.5174953959484351E-2</v>
      </c>
      <c r="G1326" s="60">
        <v>9.898710865561694E-2</v>
      </c>
      <c r="H1326" s="60">
        <v>0.10359116022099447</v>
      </c>
      <c r="I1326" s="60">
        <v>8.1860036832412525E-2</v>
      </c>
      <c r="J1326" s="60">
        <v>9.2081031307550645E-2</v>
      </c>
      <c r="K1326" s="60">
        <v>0.11740331491712708</v>
      </c>
      <c r="L1326" s="60">
        <v>0.12891344383057091</v>
      </c>
      <c r="M1326" s="60">
        <v>0.12044198895027625</v>
      </c>
      <c r="N1326" s="60">
        <v>0.13250460405156539</v>
      </c>
      <c r="O1326" s="60">
        <v>0.13853591160220993</v>
      </c>
      <c r="P1326" s="117">
        <v>0.10423218586202013</v>
      </c>
      <c r="Q1326" s="61">
        <v>0</v>
      </c>
      <c r="R1326" s="61">
        <v>0</v>
      </c>
      <c r="S1326" s="61">
        <v>0</v>
      </c>
      <c r="T1326" s="61">
        <v>0</v>
      </c>
      <c r="U1326" s="61">
        <v>1</v>
      </c>
      <c r="V1326" s="61">
        <v>0</v>
      </c>
      <c r="W1326" s="61">
        <v>0</v>
      </c>
      <c r="X1326" s="61">
        <v>0</v>
      </c>
      <c r="Y1326" s="61">
        <v>0</v>
      </c>
      <c r="Z1326" s="61">
        <v>0</v>
      </c>
      <c r="AA1326" s="61">
        <v>0</v>
      </c>
      <c r="AB1326" s="61">
        <v>0</v>
      </c>
      <c r="AC1326" s="61">
        <v>0</v>
      </c>
      <c r="AD1326" s="50">
        <f t="shared" si="973"/>
        <v>1</v>
      </c>
      <c r="AE1326" s="51" t="s">
        <v>22</v>
      </c>
      <c r="AF1326" s="52">
        <f t="shared" si="930"/>
        <v>1.0346722674523681E-2</v>
      </c>
      <c r="AG1326" s="53">
        <f t="shared" si="970"/>
        <v>0.16722845332014935</v>
      </c>
      <c r="AH1326" s="53">
        <f t="shared" si="931"/>
        <v>0.16722845332014935</v>
      </c>
      <c r="AI1326" s="53">
        <f t="shared" si="932"/>
        <v>0.15723945514602239</v>
      </c>
      <c r="AJ1326" s="53">
        <f t="shared" si="933"/>
        <v>0.16392030924729659</v>
      </c>
      <c r="AK1326" s="53">
        <f t="shared" si="934"/>
        <v>0.18347496915244943</v>
      </c>
      <c r="AL1326" s="53">
        <f t="shared" si="935"/>
        <v>0.18984785273053276</v>
      </c>
      <c r="AM1326" s="53">
        <f t="shared" si="936"/>
        <v>0.1591190339128308</v>
      </c>
      <c r="AN1326" s="53">
        <f t="shared" si="937"/>
        <v>0.1737839089487313</v>
      </c>
      <c r="AO1326" s="53">
        <f t="shared" si="938"/>
        <v>0.20858906634418145</v>
      </c>
      <c r="AP1326" s="53">
        <f t="shared" si="939"/>
        <v>0.22382351712961809</v>
      </c>
      <c r="AQ1326" s="53">
        <f t="shared" si="940"/>
        <v>0.2126426139821668</v>
      </c>
      <c r="AR1326" s="53">
        <f t="shared" si="941"/>
        <v>0.2285128620237904</v>
      </c>
      <c r="AS1326" s="53">
        <f t="shared" si="942"/>
        <v>0.23632525773230162</v>
      </c>
      <c r="AT1326" s="54">
        <f t="shared" si="943"/>
        <v>7.9796027547878665E-2</v>
      </c>
      <c r="AU1326" s="54">
        <f t="shared" si="944"/>
        <v>7.9796027547878665E-2</v>
      </c>
      <c r="AV1326" s="54">
        <f t="shared" si="945"/>
        <v>7.5029599600641872E-2</v>
      </c>
      <c r="AW1326" s="54">
        <f t="shared" si="946"/>
        <v>7.8217487829734283E-2</v>
      </c>
      <c r="AX1326" s="54">
        <f t="shared" si="947"/>
        <v>8.7548341219221226E-2</v>
      </c>
      <c r="AY1326" s="54">
        <f t="shared" si="948"/>
        <v>9.0589275841648234E-2</v>
      </c>
      <c r="AZ1326" s="54">
        <f t="shared" si="949"/>
        <v>7.5926474002556699E-2</v>
      </c>
      <c r="BA1326" s="54">
        <f t="shared" si="950"/>
        <v>8.2924079667847622E-2</v>
      </c>
      <c r="BB1326" s="54">
        <f t="shared" si="951"/>
        <v>9.9531978881138697E-2</v>
      </c>
      <c r="BC1326" s="54">
        <f t="shared" si="952"/>
        <v>0.10680136773462653</v>
      </c>
      <c r="BD1326" s="54">
        <f t="shared" si="953"/>
        <v>0.10146620115351766</v>
      </c>
      <c r="BE1326" s="54">
        <f t="shared" si="954"/>
        <v>0.10903897196361806</v>
      </c>
      <c r="BF1326" s="54">
        <f t="shared" si="955"/>
        <v>0.11276679537401479</v>
      </c>
      <c r="BG1326" s="55">
        <f t="shared" si="974"/>
        <v>1.1794326283643231</v>
      </c>
      <c r="BH1326" s="56">
        <f t="shared" si="971"/>
        <v>0</v>
      </c>
      <c r="BI1326" s="56">
        <f t="shared" si="956"/>
        <v>0</v>
      </c>
      <c r="BJ1326" s="56">
        <f t="shared" si="957"/>
        <v>0</v>
      </c>
      <c r="BK1326" s="56">
        <f t="shared" si="958"/>
        <v>0</v>
      </c>
      <c r="BL1326" s="56">
        <f t="shared" si="959"/>
        <v>-2.4355641670977137</v>
      </c>
      <c r="BM1326" s="56">
        <f t="shared" si="960"/>
        <v>0</v>
      </c>
      <c r="BN1326" s="56">
        <f t="shared" si="961"/>
        <v>0</v>
      </c>
      <c r="BO1326" s="56">
        <f t="shared" si="962"/>
        <v>0</v>
      </c>
      <c r="BP1326" s="56">
        <f t="shared" si="963"/>
        <v>0</v>
      </c>
      <c r="BQ1326" s="56">
        <f t="shared" si="964"/>
        <v>0</v>
      </c>
      <c r="BR1326" s="56">
        <f t="shared" si="965"/>
        <v>0</v>
      </c>
      <c r="BS1326" s="56">
        <f t="shared" si="966"/>
        <v>0</v>
      </c>
      <c r="BT1326" s="56">
        <f t="shared" si="967"/>
        <v>0</v>
      </c>
      <c r="BU1326" s="57">
        <f t="shared" si="975"/>
        <v>-2.4355641670977137</v>
      </c>
      <c r="BV1326" s="58">
        <f t="shared" si="972"/>
        <v>0.25091349619350034</v>
      </c>
      <c r="BW1326" s="59">
        <f t="shared" si="968"/>
        <v>-4.6128585354293845</v>
      </c>
      <c r="BX1326" s="68">
        <f t="shared" si="969"/>
        <v>0.17943262836432305</v>
      </c>
    </row>
    <row r="1327" spans="1:76">
      <c r="A1327" s="49">
        <v>5215</v>
      </c>
      <c r="B1327" s="86">
        <v>0.15602836879432624</v>
      </c>
      <c r="C1327" s="60">
        <v>8.7476979742173111E-2</v>
      </c>
      <c r="D1327" s="60">
        <v>8.7476979742173111E-2</v>
      </c>
      <c r="E1327" s="60">
        <v>8.0570902394106816E-2</v>
      </c>
      <c r="F1327" s="60">
        <v>8.5174953959484351E-2</v>
      </c>
      <c r="G1327" s="60">
        <v>9.898710865561694E-2</v>
      </c>
      <c r="H1327" s="60">
        <v>0.10359116022099447</v>
      </c>
      <c r="I1327" s="60">
        <v>8.1860036832412525E-2</v>
      </c>
      <c r="J1327" s="60">
        <v>9.2081031307550645E-2</v>
      </c>
      <c r="K1327" s="60">
        <v>0.11740331491712708</v>
      </c>
      <c r="L1327" s="60">
        <v>0.12891344383057091</v>
      </c>
      <c r="M1327" s="60">
        <v>0.12044198895027625</v>
      </c>
      <c r="N1327" s="60">
        <v>0.13250460405156539</v>
      </c>
      <c r="O1327" s="60">
        <v>0.13853591160220993</v>
      </c>
      <c r="P1327" s="117">
        <v>0.10423218586202013</v>
      </c>
      <c r="Q1327" s="61">
        <v>3</v>
      </c>
      <c r="R1327" s="61">
        <v>4</v>
      </c>
      <c r="S1327" s="61">
        <v>5</v>
      </c>
      <c r="T1327" s="61">
        <v>0</v>
      </c>
      <c r="U1327" s="61">
        <v>1</v>
      </c>
      <c r="V1327" s="61">
        <v>2</v>
      </c>
      <c r="W1327" s="61">
        <v>0</v>
      </c>
      <c r="X1327" s="61">
        <v>2</v>
      </c>
      <c r="Y1327" s="61">
        <v>3</v>
      </c>
      <c r="Z1327" s="61">
        <v>0</v>
      </c>
      <c r="AA1327" s="61">
        <v>0</v>
      </c>
      <c r="AB1327" s="61">
        <v>2</v>
      </c>
      <c r="AC1327" s="61">
        <v>0</v>
      </c>
      <c r="AD1327" s="50">
        <f t="shared" si="973"/>
        <v>22</v>
      </c>
      <c r="AE1327" s="51" t="s">
        <v>22</v>
      </c>
      <c r="AF1327" s="52">
        <f t="shared" si="930"/>
        <v>0.17979426672113807</v>
      </c>
      <c r="AG1327" s="53">
        <f t="shared" si="970"/>
        <v>0.16722845332014935</v>
      </c>
      <c r="AH1327" s="53">
        <f t="shared" si="931"/>
        <v>0.16722845332014935</v>
      </c>
      <c r="AI1327" s="53">
        <f t="shared" si="932"/>
        <v>0.15723945514602239</v>
      </c>
      <c r="AJ1327" s="53">
        <f t="shared" si="933"/>
        <v>0.16392030924729659</v>
      </c>
      <c r="AK1327" s="53">
        <f t="shared" si="934"/>
        <v>0.18347496915244943</v>
      </c>
      <c r="AL1327" s="53">
        <f t="shared" si="935"/>
        <v>0.18984785273053276</v>
      </c>
      <c r="AM1327" s="53">
        <f t="shared" si="936"/>
        <v>0.1591190339128308</v>
      </c>
      <c r="AN1327" s="53">
        <f t="shared" si="937"/>
        <v>0.1737839089487313</v>
      </c>
      <c r="AO1327" s="53">
        <f t="shared" si="938"/>
        <v>0.20858906634418145</v>
      </c>
      <c r="AP1327" s="53">
        <f t="shared" si="939"/>
        <v>0.22382351712961809</v>
      </c>
      <c r="AQ1327" s="53">
        <f t="shared" si="940"/>
        <v>0.2126426139821668</v>
      </c>
      <c r="AR1327" s="53">
        <f t="shared" si="941"/>
        <v>0.2285128620237904</v>
      </c>
      <c r="AS1327" s="53">
        <f t="shared" si="942"/>
        <v>0.23632525773230162</v>
      </c>
      <c r="AT1327" s="54">
        <f t="shared" si="943"/>
        <v>1.3866099161579244</v>
      </c>
      <c r="AU1327" s="54">
        <f t="shared" si="944"/>
        <v>1.3866099161579244</v>
      </c>
      <c r="AV1327" s="54">
        <f t="shared" si="945"/>
        <v>1.3037840354795258</v>
      </c>
      <c r="AW1327" s="54">
        <f t="shared" si="946"/>
        <v>1.3591797433349124</v>
      </c>
      <c r="AX1327" s="54">
        <f t="shared" si="947"/>
        <v>1.5213213214769479</v>
      </c>
      <c r="AY1327" s="54">
        <f t="shared" si="948"/>
        <v>1.5741634269228013</v>
      </c>
      <c r="AZ1327" s="54">
        <f t="shared" si="949"/>
        <v>1.3193689584068875</v>
      </c>
      <c r="BA1327" s="54">
        <f t="shared" si="950"/>
        <v>1.4409658561852057</v>
      </c>
      <c r="BB1327" s="54">
        <f t="shared" si="951"/>
        <v>1.7295601439382307</v>
      </c>
      <c r="BC1327" s="54">
        <f t="shared" si="952"/>
        <v>1.8558797989186255</v>
      </c>
      <c r="BD1327" s="54">
        <f t="shared" si="953"/>
        <v>1.7631709873016415</v>
      </c>
      <c r="BE1327" s="54">
        <f t="shared" si="954"/>
        <v>1.8947624890437058</v>
      </c>
      <c r="BF1327" s="54">
        <f t="shared" si="955"/>
        <v>1.9595406122834909</v>
      </c>
      <c r="BG1327" s="55">
        <f t="shared" si="974"/>
        <v>20.494917205607823</v>
      </c>
      <c r="BH1327" s="56">
        <f t="shared" si="971"/>
        <v>0.98058557675977864</v>
      </c>
      <c r="BI1327" s="56">
        <f t="shared" si="956"/>
        <v>1.3074474356797048</v>
      </c>
      <c r="BJ1327" s="56">
        <f t="shared" si="957"/>
        <v>1.3263541641245182</v>
      </c>
      <c r="BK1327" s="56">
        <f t="shared" si="958"/>
        <v>0</v>
      </c>
      <c r="BL1327" s="56">
        <f t="shared" si="959"/>
        <v>0.419579247689428</v>
      </c>
      <c r="BM1327" s="56">
        <f t="shared" si="960"/>
        <v>0.90744794730828515</v>
      </c>
      <c r="BN1327" s="56">
        <f t="shared" si="961"/>
        <v>0</v>
      </c>
      <c r="BO1327" s="56">
        <f t="shared" si="962"/>
        <v>0.73062724441740501</v>
      </c>
      <c r="BP1327" s="56">
        <f t="shared" si="963"/>
        <v>1.6436013723699809</v>
      </c>
      <c r="BQ1327" s="56">
        <f t="shared" si="964"/>
        <v>0</v>
      </c>
      <c r="BR1327" s="56">
        <f t="shared" si="965"/>
        <v>0</v>
      </c>
      <c r="BS1327" s="56">
        <f t="shared" si="966"/>
        <v>1.2781869901644767</v>
      </c>
      <c r="BT1327" s="56">
        <f t="shared" si="967"/>
        <v>0</v>
      </c>
      <c r="BU1327" s="57">
        <f t="shared" si="975"/>
        <v>8.5938299785135772</v>
      </c>
      <c r="BV1327" s="58">
        <f t="shared" si="972"/>
        <v>5.5200969162570068</v>
      </c>
      <c r="BW1327" s="59">
        <f t="shared" si="968"/>
        <v>-12.673678137249468</v>
      </c>
      <c r="BX1327" s="68">
        <f t="shared" si="969"/>
        <v>1.5050827943921767</v>
      </c>
    </row>
    <row r="1328" spans="1:76">
      <c r="A1328" s="49">
        <v>5216</v>
      </c>
      <c r="B1328" s="86">
        <v>6.0790273556231005E-2</v>
      </c>
      <c r="C1328" s="60">
        <v>0.11049723756906077</v>
      </c>
      <c r="D1328" s="60">
        <v>0.11049723756906077</v>
      </c>
      <c r="E1328" s="60">
        <v>8.7476979742173111E-2</v>
      </c>
      <c r="F1328" s="60">
        <v>9.2081031307550645E-2</v>
      </c>
      <c r="G1328" s="60">
        <v>0.10128913443830571</v>
      </c>
      <c r="H1328" s="60">
        <v>0.10589318600368323</v>
      </c>
      <c r="I1328" s="60">
        <v>9.1482504604051565E-2</v>
      </c>
      <c r="J1328" s="60">
        <v>9.898710865561694E-2</v>
      </c>
      <c r="K1328" s="60">
        <v>0.11970534069981584</v>
      </c>
      <c r="L1328" s="60">
        <v>0.13581952117863719</v>
      </c>
      <c r="M1328" s="60">
        <v>0.12283609576427255</v>
      </c>
      <c r="N1328" s="60">
        <v>0.13959484346224676</v>
      </c>
      <c r="O1328" s="60">
        <v>0.14599447513812155</v>
      </c>
      <c r="P1328" s="117">
        <v>0.1124734381640459</v>
      </c>
      <c r="Q1328" s="61">
        <v>0</v>
      </c>
      <c r="R1328" s="61">
        <v>0</v>
      </c>
      <c r="S1328" s="61">
        <v>0</v>
      </c>
      <c r="T1328" s="61">
        <v>0</v>
      </c>
      <c r="U1328" s="61">
        <v>2</v>
      </c>
      <c r="V1328" s="61">
        <v>2</v>
      </c>
      <c r="W1328" s="61">
        <v>1</v>
      </c>
      <c r="X1328" s="61">
        <v>1</v>
      </c>
      <c r="Y1328" s="61">
        <v>0</v>
      </c>
      <c r="Z1328" s="61">
        <v>0</v>
      </c>
      <c r="AA1328" s="61">
        <v>2</v>
      </c>
      <c r="AB1328" s="61">
        <v>1</v>
      </c>
      <c r="AC1328" s="61">
        <v>0</v>
      </c>
      <c r="AD1328" s="50">
        <f t="shared" si="973"/>
        <v>9</v>
      </c>
      <c r="AE1328" s="51" t="s">
        <v>22</v>
      </c>
      <c r="AF1328" s="52">
        <f t="shared" si="930"/>
        <v>7.5274557614049817E-2</v>
      </c>
      <c r="AG1328" s="53">
        <f t="shared" si="970"/>
        <v>0.19928583550856446</v>
      </c>
      <c r="AH1328" s="53">
        <f t="shared" si="931"/>
        <v>0.19928583550856446</v>
      </c>
      <c r="AI1328" s="53">
        <f t="shared" si="932"/>
        <v>0.16722845332014935</v>
      </c>
      <c r="AJ1328" s="53">
        <f t="shared" si="933"/>
        <v>0.1737839089487313</v>
      </c>
      <c r="AK1328" s="53">
        <f t="shared" si="934"/>
        <v>0.18666982889630068</v>
      </c>
      <c r="AL1328" s="53">
        <f t="shared" si="935"/>
        <v>0.19300954563313072</v>
      </c>
      <c r="AM1328" s="53">
        <f t="shared" si="936"/>
        <v>0.17293614291256315</v>
      </c>
      <c r="AN1328" s="53">
        <f t="shared" si="937"/>
        <v>0.18347496915244943</v>
      </c>
      <c r="AO1328" s="53">
        <f t="shared" si="938"/>
        <v>0.21166209378943279</v>
      </c>
      <c r="AP1328" s="53">
        <f t="shared" si="939"/>
        <v>0.23281628632671761</v>
      </c>
      <c r="AQ1328" s="53">
        <f t="shared" si="940"/>
        <v>0.21581996156235828</v>
      </c>
      <c r="AR1328" s="53">
        <f t="shared" si="941"/>
        <v>0.23768900615538022</v>
      </c>
      <c r="AS1328" s="53">
        <f t="shared" si="942"/>
        <v>0.24588281590041194</v>
      </c>
      <c r="AT1328" s="54">
        <f t="shared" si="943"/>
        <v>0.6918197139683252</v>
      </c>
      <c r="AU1328" s="54">
        <f t="shared" si="944"/>
        <v>0.6918197139683252</v>
      </c>
      <c r="AV1328" s="54">
        <f t="shared" si="945"/>
        <v>0.58053268285762938</v>
      </c>
      <c r="AW1328" s="54">
        <f t="shared" si="946"/>
        <v>0.60328991207226013</v>
      </c>
      <c r="AX1328" s="54">
        <f t="shared" si="947"/>
        <v>0.64802331437150718</v>
      </c>
      <c r="AY1328" s="54">
        <f t="shared" si="948"/>
        <v>0.67003160717526478</v>
      </c>
      <c r="AZ1328" s="54">
        <f t="shared" si="949"/>
        <v>0.60034689680397879</v>
      </c>
      <c r="BA1328" s="54">
        <f t="shared" si="950"/>
        <v>0.63693237582828544</v>
      </c>
      <c r="BB1328" s="54">
        <f t="shared" si="951"/>
        <v>0.73478382851273538</v>
      </c>
      <c r="BC1328" s="54">
        <f t="shared" si="952"/>
        <v>0.80822049496235016</v>
      </c>
      <c r="BD1328" s="54">
        <f t="shared" si="953"/>
        <v>0.74921784428732763</v>
      </c>
      <c r="BE1328" s="54">
        <f t="shared" si="954"/>
        <v>0.82513611583179369</v>
      </c>
      <c r="BF1328" s="54">
        <f t="shared" si="955"/>
        <v>0.85358088261440379</v>
      </c>
      <c r="BG1328" s="55">
        <f t="shared" si="974"/>
        <v>9.0937353832541881</v>
      </c>
      <c r="BH1328" s="56">
        <f t="shared" si="971"/>
        <v>0</v>
      </c>
      <c r="BI1328" s="56">
        <f t="shared" si="956"/>
        <v>0</v>
      </c>
      <c r="BJ1328" s="56">
        <f t="shared" si="957"/>
        <v>0</v>
      </c>
      <c r="BK1328" s="56">
        <f t="shared" si="958"/>
        <v>0</v>
      </c>
      <c r="BL1328" s="56">
        <f t="shared" si="959"/>
        <v>-0.86765720861742934</v>
      </c>
      <c r="BM1328" s="56">
        <f t="shared" si="960"/>
        <v>-0.80086078564274099</v>
      </c>
      <c r="BN1328" s="56">
        <f t="shared" si="961"/>
        <v>-0.51024762949690072</v>
      </c>
      <c r="BO1328" s="56">
        <f t="shared" si="962"/>
        <v>-0.45109178944054362</v>
      </c>
      <c r="BP1328" s="56">
        <f t="shared" si="963"/>
        <v>0</v>
      </c>
      <c r="BQ1328" s="56">
        <f t="shared" si="964"/>
        <v>0</v>
      </c>
      <c r="BR1328" s="56">
        <f t="shared" si="965"/>
        <v>-0.57745098181419563</v>
      </c>
      <c r="BS1328" s="56">
        <f t="shared" si="966"/>
        <v>-0.19220691736960294</v>
      </c>
      <c r="BT1328" s="56">
        <f t="shared" si="967"/>
        <v>0</v>
      </c>
      <c r="BU1328" s="57">
        <f t="shared" si="975"/>
        <v>-3.3995153123814132</v>
      </c>
      <c r="BV1328" s="58">
        <f t="shared" si="972"/>
        <v>2.1506871102300025</v>
      </c>
      <c r="BW1328" s="59">
        <f t="shared" si="968"/>
        <v>-13.346727520836591</v>
      </c>
      <c r="BX1328" s="68">
        <f t="shared" si="969"/>
        <v>9.3735383254188065E-2</v>
      </c>
    </row>
    <row r="1329" spans="1:76">
      <c r="A1329" s="49">
        <v>5217</v>
      </c>
      <c r="B1329" s="86">
        <v>6.6869300911854113E-2</v>
      </c>
      <c r="C1329" s="60">
        <v>0.11049723756906077</v>
      </c>
      <c r="D1329" s="60">
        <v>0.11049723756906077</v>
      </c>
      <c r="E1329" s="60">
        <v>8.7476979742173111E-2</v>
      </c>
      <c r="F1329" s="60">
        <v>9.2081031307550645E-2</v>
      </c>
      <c r="G1329" s="60">
        <v>0.10128913443830571</v>
      </c>
      <c r="H1329" s="60">
        <v>0.10589318600368323</v>
      </c>
      <c r="I1329" s="60">
        <v>9.1482504604051565E-2</v>
      </c>
      <c r="J1329" s="60">
        <v>9.898710865561694E-2</v>
      </c>
      <c r="K1329" s="60">
        <v>0.11970534069981584</v>
      </c>
      <c r="L1329" s="60">
        <v>0.13581952117863719</v>
      </c>
      <c r="M1329" s="60">
        <v>0.12283609576427255</v>
      </c>
      <c r="N1329" s="60">
        <v>0.13959484346224676</v>
      </c>
      <c r="O1329" s="60">
        <v>0.14599447513812155</v>
      </c>
      <c r="P1329" s="117">
        <v>0.1124734381640459</v>
      </c>
      <c r="Q1329" s="61">
        <v>2</v>
      </c>
      <c r="R1329" s="61">
        <v>2</v>
      </c>
      <c r="S1329" s="61">
        <v>2</v>
      </c>
      <c r="T1329" s="61">
        <v>0</v>
      </c>
      <c r="U1329" s="61">
        <v>1</v>
      </c>
      <c r="V1329" s="61">
        <v>1</v>
      </c>
      <c r="W1329" s="61">
        <v>1</v>
      </c>
      <c r="X1329" s="61">
        <v>0</v>
      </c>
      <c r="Y1329" s="61">
        <v>1</v>
      </c>
      <c r="Z1329" s="61">
        <v>2</v>
      </c>
      <c r="AA1329" s="61">
        <v>1</v>
      </c>
      <c r="AB1329" s="61">
        <v>0</v>
      </c>
      <c r="AC1329" s="61">
        <v>1</v>
      </c>
      <c r="AD1329" s="50">
        <f t="shared" si="973"/>
        <v>14</v>
      </c>
      <c r="AE1329" s="51" t="s">
        <v>22</v>
      </c>
      <c r="AF1329" s="52">
        <f t="shared" si="930"/>
        <v>8.2201914432393469E-2</v>
      </c>
      <c r="AG1329" s="53">
        <f t="shared" si="970"/>
        <v>0.19928583550856446</v>
      </c>
      <c r="AH1329" s="53">
        <f t="shared" si="931"/>
        <v>0.19928583550856446</v>
      </c>
      <c r="AI1329" s="53">
        <f t="shared" si="932"/>
        <v>0.16722845332014935</v>
      </c>
      <c r="AJ1329" s="53">
        <f t="shared" si="933"/>
        <v>0.1737839089487313</v>
      </c>
      <c r="AK1329" s="53">
        <f t="shared" si="934"/>
        <v>0.18666982889630068</v>
      </c>
      <c r="AL1329" s="53">
        <f t="shared" si="935"/>
        <v>0.19300954563313072</v>
      </c>
      <c r="AM1329" s="53">
        <f t="shared" si="936"/>
        <v>0.17293614291256315</v>
      </c>
      <c r="AN1329" s="53">
        <f t="shared" si="937"/>
        <v>0.18347496915244943</v>
      </c>
      <c r="AO1329" s="53">
        <f t="shared" si="938"/>
        <v>0.21166209378943279</v>
      </c>
      <c r="AP1329" s="53">
        <f t="shared" si="939"/>
        <v>0.23281628632671761</v>
      </c>
      <c r="AQ1329" s="53">
        <f t="shared" si="940"/>
        <v>0.21581996156235828</v>
      </c>
      <c r="AR1329" s="53">
        <f t="shared" si="941"/>
        <v>0.23768900615538022</v>
      </c>
      <c r="AS1329" s="53">
        <f t="shared" si="942"/>
        <v>0.24588281590041194</v>
      </c>
      <c r="AT1329" s="54">
        <f t="shared" si="943"/>
        <v>0.75548640513900212</v>
      </c>
      <c r="AU1329" s="54">
        <f t="shared" si="944"/>
        <v>0.75548640513900212</v>
      </c>
      <c r="AV1329" s="54">
        <f t="shared" si="945"/>
        <v>0.63395786616437944</v>
      </c>
      <c r="AW1329" s="54">
        <f t="shared" si="946"/>
        <v>0.6588093945946214</v>
      </c>
      <c r="AX1329" s="54">
        <f t="shared" si="947"/>
        <v>0.70765951639708025</v>
      </c>
      <c r="AY1329" s="54">
        <f t="shared" si="948"/>
        <v>0.73169318539761219</v>
      </c>
      <c r="AZ1329" s="54">
        <f t="shared" si="949"/>
        <v>0.65559553991483865</v>
      </c>
      <c r="BA1329" s="54">
        <f t="shared" si="950"/>
        <v>0.69554790246001363</v>
      </c>
      <c r="BB1329" s="54">
        <f t="shared" si="951"/>
        <v>0.80240441541215668</v>
      </c>
      <c r="BC1329" s="54">
        <f t="shared" si="952"/>
        <v>0.88259930148033772</v>
      </c>
      <c r="BD1329" s="54">
        <f t="shared" si="953"/>
        <v>0.81816676284038514</v>
      </c>
      <c r="BE1329" s="54">
        <f t="shared" si="954"/>
        <v>0.90107163082181596</v>
      </c>
      <c r="BF1329" s="54">
        <f t="shared" si="955"/>
        <v>0.93213410875894409</v>
      </c>
      <c r="BG1329" s="55">
        <f t="shared" si="974"/>
        <v>9.9306124345201887</v>
      </c>
      <c r="BH1329" s="56">
        <f t="shared" si="971"/>
        <v>-0.56078698390550452</v>
      </c>
      <c r="BI1329" s="56">
        <f t="shared" si="956"/>
        <v>-0.56078698390550452</v>
      </c>
      <c r="BJ1329" s="56">
        <f t="shared" si="957"/>
        <v>-0.91154556781452256</v>
      </c>
      <c r="BK1329" s="56">
        <f t="shared" si="958"/>
        <v>0</v>
      </c>
      <c r="BL1329" s="56">
        <f t="shared" si="959"/>
        <v>-0.34579221000593063</v>
      </c>
      <c r="BM1329" s="56">
        <f t="shared" si="960"/>
        <v>-0.3123939985185864</v>
      </c>
      <c r="BN1329" s="56">
        <f t="shared" si="961"/>
        <v>-0.42221123519411669</v>
      </c>
      <c r="BO1329" s="56">
        <f t="shared" si="962"/>
        <v>0</v>
      </c>
      <c r="BP1329" s="56">
        <f t="shared" si="963"/>
        <v>-0.22014253959262631</v>
      </c>
      <c r="BQ1329" s="56">
        <f t="shared" si="964"/>
        <v>-0.24976794716203826</v>
      </c>
      <c r="BR1329" s="56">
        <f t="shared" si="965"/>
        <v>-0.20068909660431375</v>
      </c>
      <c r="BS1329" s="56">
        <f t="shared" si="966"/>
        <v>0</v>
      </c>
      <c r="BT1329" s="56">
        <f t="shared" si="967"/>
        <v>-7.0278581130044787E-2</v>
      </c>
      <c r="BU1329" s="57">
        <f t="shared" si="975"/>
        <v>-3.8543951438331883</v>
      </c>
      <c r="BV1329" s="58">
        <f t="shared" si="972"/>
        <v>2.365755821253003</v>
      </c>
      <c r="BW1329" s="59">
        <f t="shared" si="968"/>
        <v>-14.172616106976072</v>
      </c>
      <c r="BX1329" s="68">
        <f t="shared" si="969"/>
        <v>4.0693875654798113</v>
      </c>
    </row>
    <row r="1330" spans="1:76">
      <c r="A1330" s="49">
        <v>5218</v>
      </c>
      <c r="B1330" s="86">
        <v>1.4184397163120571E-2</v>
      </c>
      <c r="C1330" s="60">
        <v>0.11049723756906077</v>
      </c>
      <c r="D1330" s="60">
        <v>0.11049723756906077</v>
      </c>
      <c r="E1330" s="60">
        <v>8.7476979742173111E-2</v>
      </c>
      <c r="F1330" s="60">
        <v>9.2081031307550645E-2</v>
      </c>
      <c r="G1330" s="60">
        <v>0.10128913443830571</v>
      </c>
      <c r="H1330" s="60">
        <v>0.10589318600368323</v>
      </c>
      <c r="I1330" s="60">
        <v>9.1482504604051565E-2</v>
      </c>
      <c r="J1330" s="60">
        <v>9.898710865561694E-2</v>
      </c>
      <c r="K1330" s="60">
        <v>0.11970534069981584</v>
      </c>
      <c r="L1330" s="60">
        <v>0.13581952117863719</v>
      </c>
      <c r="M1330" s="60">
        <v>0.12283609576427255</v>
      </c>
      <c r="N1330" s="60">
        <v>0.13959484346224676</v>
      </c>
      <c r="O1330" s="60">
        <v>0.14599447513812155</v>
      </c>
      <c r="P1330" s="117">
        <v>0.1124734381640459</v>
      </c>
      <c r="Q1330" s="61">
        <v>1</v>
      </c>
      <c r="R1330" s="61">
        <v>1</v>
      </c>
      <c r="S1330" s="61">
        <v>0</v>
      </c>
      <c r="T1330" s="61">
        <v>1</v>
      </c>
      <c r="U1330" s="61">
        <v>0</v>
      </c>
      <c r="V1330" s="61">
        <v>0</v>
      </c>
      <c r="W1330" s="61">
        <v>0</v>
      </c>
      <c r="X1330" s="61">
        <v>0</v>
      </c>
      <c r="Y1330" s="61">
        <v>1</v>
      </c>
      <c r="Z1330" s="61">
        <v>1</v>
      </c>
      <c r="AA1330" s="61">
        <v>1</v>
      </c>
      <c r="AB1330" s="61">
        <v>1</v>
      </c>
      <c r="AC1330" s="61">
        <v>1</v>
      </c>
      <c r="AD1330" s="50">
        <f t="shared" si="973"/>
        <v>8</v>
      </c>
      <c r="AE1330" s="51" t="s">
        <v>22</v>
      </c>
      <c r="AF1330" s="52">
        <f t="shared" si="930"/>
        <v>1.9627234121679635E-2</v>
      </c>
      <c r="AG1330" s="53">
        <f t="shared" si="970"/>
        <v>0.19928583550856446</v>
      </c>
      <c r="AH1330" s="53">
        <f t="shared" si="931"/>
        <v>0.19928583550856446</v>
      </c>
      <c r="AI1330" s="53">
        <f t="shared" si="932"/>
        <v>0.16722845332014935</v>
      </c>
      <c r="AJ1330" s="53">
        <f t="shared" si="933"/>
        <v>0.1737839089487313</v>
      </c>
      <c r="AK1330" s="53">
        <f t="shared" si="934"/>
        <v>0.18666982889630068</v>
      </c>
      <c r="AL1330" s="53">
        <f t="shared" si="935"/>
        <v>0.19300954563313072</v>
      </c>
      <c r="AM1330" s="53">
        <f t="shared" si="936"/>
        <v>0.17293614291256315</v>
      </c>
      <c r="AN1330" s="53">
        <f t="shared" si="937"/>
        <v>0.18347496915244943</v>
      </c>
      <c r="AO1330" s="53">
        <f t="shared" si="938"/>
        <v>0.21166209378943279</v>
      </c>
      <c r="AP1330" s="53">
        <f t="shared" si="939"/>
        <v>0.23281628632671761</v>
      </c>
      <c r="AQ1330" s="53">
        <f t="shared" si="940"/>
        <v>0.21581996156235828</v>
      </c>
      <c r="AR1330" s="53">
        <f t="shared" si="941"/>
        <v>0.23768900615538022</v>
      </c>
      <c r="AS1330" s="53">
        <f t="shared" si="942"/>
        <v>0.24588281590041194</v>
      </c>
      <c r="AT1330" s="54">
        <f t="shared" si="943"/>
        <v>0.18038641376904435</v>
      </c>
      <c r="AU1330" s="54">
        <f t="shared" si="944"/>
        <v>0.18038641376904435</v>
      </c>
      <c r="AV1330" s="54">
        <f t="shared" si="945"/>
        <v>0.15136921747391013</v>
      </c>
      <c r="AW1330" s="54">
        <f t="shared" si="946"/>
        <v>0.15730298154923589</v>
      </c>
      <c r="AX1330" s="54">
        <f t="shared" si="947"/>
        <v>0.16896685560995475</v>
      </c>
      <c r="AY1330" s="54">
        <f t="shared" si="948"/>
        <v>0.17470534055320205</v>
      </c>
      <c r="AZ1330" s="54">
        <f t="shared" si="949"/>
        <v>0.15653561404120744</v>
      </c>
      <c r="BA1330" s="54">
        <f t="shared" si="950"/>
        <v>0.16607498278709348</v>
      </c>
      <c r="BB1330" s="54">
        <f t="shared" si="951"/>
        <v>0.19158896030963543</v>
      </c>
      <c r="BC1330" s="54">
        <f t="shared" si="952"/>
        <v>0.21073697912513573</v>
      </c>
      <c r="BD1330" s="54">
        <f t="shared" si="953"/>
        <v>0.19535251357256506</v>
      </c>
      <c r="BE1330" s="54">
        <f t="shared" si="954"/>
        <v>0.21514759091272556</v>
      </c>
      <c r="BF1330" s="54">
        <f t="shared" si="955"/>
        <v>0.22256433456257016</v>
      </c>
      <c r="BG1330" s="55">
        <f t="shared" si="974"/>
        <v>2.3711181980353246</v>
      </c>
      <c r="BH1330" s="56">
        <f t="shared" si="971"/>
        <v>-1.7126539858912104</v>
      </c>
      <c r="BI1330" s="56">
        <f t="shared" si="956"/>
        <v>-1.7126539858912104</v>
      </c>
      <c r="BJ1330" s="56">
        <f t="shared" si="957"/>
        <v>0</v>
      </c>
      <c r="BK1330" s="56">
        <f t="shared" si="958"/>
        <v>-1.849581514556943</v>
      </c>
      <c r="BL1330" s="56">
        <f t="shared" si="959"/>
        <v>0</v>
      </c>
      <c r="BM1330" s="56">
        <f t="shared" si="960"/>
        <v>0</v>
      </c>
      <c r="BN1330" s="56">
        <f t="shared" si="961"/>
        <v>0</v>
      </c>
      <c r="BO1330" s="56">
        <f t="shared" si="962"/>
        <v>0</v>
      </c>
      <c r="BP1330" s="56">
        <f t="shared" si="963"/>
        <v>-1.6524030335310844</v>
      </c>
      <c r="BQ1330" s="56">
        <f t="shared" si="964"/>
        <v>-1.5571444675194772</v>
      </c>
      <c r="BR1330" s="56">
        <f t="shared" si="965"/>
        <v>-1.6329495905427718</v>
      </c>
      <c r="BS1330" s="56">
        <f t="shared" si="966"/>
        <v>-1.5364310170052771</v>
      </c>
      <c r="BT1330" s="56">
        <f t="shared" si="967"/>
        <v>-1.5025390750685028</v>
      </c>
      <c r="BU1330" s="57">
        <f t="shared" si="975"/>
        <v>-13.156356670006478</v>
      </c>
      <c r="BV1330" s="58">
        <f t="shared" si="972"/>
        <v>0.50182699238700068</v>
      </c>
      <c r="BW1330" s="59">
        <f t="shared" si="968"/>
        <v>-13.490382941023018</v>
      </c>
      <c r="BX1330" s="68">
        <f t="shared" si="969"/>
        <v>5.6288818019646758</v>
      </c>
    </row>
    <row r="1331" spans="1:76">
      <c r="A1331" s="49">
        <v>5219</v>
      </c>
      <c r="B1331" s="86">
        <v>2.0263424518743672E-2</v>
      </c>
      <c r="C1331" s="60">
        <v>0.11049723756906077</v>
      </c>
      <c r="D1331" s="60">
        <v>0.11049723756906077</v>
      </c>
      <c r="E1331" s="60">
        <v>8.7476979742173111E-2</v>
      </c>
      <c r="F1331" s="60">
        <v>9.2081031307550645E-2</v>
      </c>
      <c r="G1331" s="60">
        <v>0.10128913443830571</v>
      </c>
      <c r="H1331" s="60">
        <v>0.10589318600368323</v>
      </c>
      <c r="I1331" s="60">
        <v>9.1482504604051565E-2</v>
      </c>
      <c r="J1331" s="60">
        <v>9.898710865561694E-2</v>
      </c>
      <c r="K1331" s="60">
        <v>0.11970534069981584</v>
      </c>
      <c r="L1331" s="60">
        <v>0.13581952117863719</v>
      </c>
      <c r="M1331" s="60">
        <v>0.12283609576427255</v>
      </c>
      <c r="N1331" s="60">
        <v>0.13959484346224676</v>
      </c>
      <c r="O1331" s="60">
        <v>0.14599447513812155</v>
      </c>
      <c r="P1331" s="117">
        <v>0.1124734381640459</v>
      </c>
      <c r="Q1331" s="61">
        <v>0</v>
      </c>
      <c r="R1331" s="61">
        <v>0</v>
      </c>
      <c r="S1331" s="61">
        <v>1</v>
      </c>
      <c r="T1331" s="61">
        <v>0</v>
      </c>
      <c r="U1331" s="61">
        <v>0</v>
      </c>
      <c r="V1331" s="61">
        <v>0</v>
      </c>
      <c r="W1331" s="61">
        <v>0</v>
      </c>
      <c r="X1331" s="61">
        <v>2</v>
      </c>
      <c r="Y1331" s="61">
        <v>0</v>
      </c>
      <c r="Z1331" s="61">
        <v>0</v>
      </c>
      <c r="AA1331" s="61">
        <v>0</v>
      </c>
      <c r="AB1331" s="61">
        <v>0</v>
      </c>
      <c r="AC1331" s="61">
        <v>0</v>
      </c>
      <c r="AD1331" s="50">
        <f t="shared" si="973"/>
        <v>3</v>
      </c>
      <c r="AE1331" s="51" t="s">
        <v>22</v>
      </c>
      <c r="AF1331" s="52">
        <f t="shared" si="930"/>
        <v>2.7285970953083216E-2</v>
      </c>
      <c r="AG1331" s="53">
        <f t="shared" si="970"/>
        <v>0.19928583550856446</v>
      </c>
      <c r="AH1331" s="53">
        <f t="shared" si="931"/>
        <v>0.19928583550856446</v>
      </c>
      <c r="AI1331" s="53">
        <f t="shared" si="932"/>
        <v>0.16722845332014935</v>
      </c>
      <c r="AJ1331" s="53">
        <f t="shared" si="933"/>
        <v>0.1737839089487313</v>
      </c>
      <c r="AK1331" s="53">
        <f t="shared" si="934"/>
        <v>0.18666982889630068</v>
      </c>
      <c r="AL1331" s="53">
        <f t="shared" si="935"/>
        <v>0.19300954563313072</v>
      </c>
      <c r="AM1331" s="53">
        <f t="shared" si="936"/>
        <v>0.17293614291256315</v>
      </c>
      <c r="AN1331" s="53">
        <f t="shared" si="937"/>
        <v>0.18347496915244943</v>
      </c>
      <c r="AO1331" s="53">
        <f t="shared" si="938"/>
        <v>0.21166209378943279</v>
      </c>
      <c r="AP1331" s="53">
        <f t="shared" si="939"/>
        <v>0.23281628632671761</v>
      </c>
      <c r="AQ1331" s="53">
        <f t="shared" si="940"/>
        <v>0.21581996156235828</v>
      </c>
      <c r="AR1331" s="53">
        <f t="shared" si="941"/>
        <v>0.23768900615538022</v>
      </c>
      <c r="AS1331" s="53">
        <f t="shared" si="942"/>
        <v>0.24588281590041194</v>
      </c>
      <c r="AT1331" s="54">
        <f t="shared" si="943"/>
        <v>0.25077493934798922</v>
      </c>
      <c r="AU1331" s="54">
        <f t="shared" si="944"/>
        <v>0.25077493934798922</v>
      </c>
      <c r="AV1331" s="54">
        <f t="shared" si="945"/>
        <v>0.21043495204563215</v>
      </c>
      <c r="AW1331" s="54">
        <f t="shared" si="946"/>
        <v>0.21868412832783421</v>
      </c>
      <c r="AX1331" s="54">
        <f t="shared" si="947"/>
        <v>0.23489935900415532</v>
      </c>
      <c r="AY1331" s="54">
        <f t="shared" si="948"/>
        <v>0.24287705634578932</v>
      </c>
      <c r="AZ1331" s="54">
        <f t="shared" si="949"/>
        <v>0.2176173265867129</v>
      </c>
      <c r="BA1331" s="54">
        <f t="shared" si="950"/>
        <v>0.23087904939988743</v>
      </c>
      <c r="BB1331" s="54">
        <f t="shared" si="951"/>
        <v>0.26634882803816873</v>
      </c>
      <c r="BC1331" s="54">
        <f t="shared" si="952"/>
        <v>0.29296858923170976</v>
      </c>
      <c r="BD1331" s="54">
        <f t="shared" si="953"/>
        <v>0.27158095623188339</v>
      </c>
      <c r="BE1331" s="54">
        <f t="shared" si="954"/>
        <v>0.29910026445275223</v>
      </c>
      <c r="BF1331" s="54">
        <f t="shared" si="955"/>
        <v>0.30941109330115268</v>
      </c>
      <c r="BG1331" s="55">
        <f t="shared" si="974"/>
        <v>3.2963514816616559</v>
      </c>
      <c r="BH1331" s="56">
        <f t="shared" si="971"/>
        <v>0</v>
      </c>
      <c r="BI1331" s="56">
        <f t="shared" si="956"/>
        <v>0</v>
      </c>
      <c r="BJ1331" s="56">
        <f t="shared" si="957"/>
        <v>-1.5585786900254088</v>
      </c>
      <c r="BK1331" s="56">
        <f t="shared" si="958"/>
        <v>0</v>
      </c>
      <c r="BL1331" s="56">
        <f t="shared" si="959"/>
        <v>0</v>
      </c>
      <c r="BM1331" s="56">
        <f t="shared" si="960"/>
        <v>0</v>
      </c>
      <c r="BN1331" s="56">
        <f t="shared" si="961"/>
        <v>0</v>
      </c>
      <c r="BO1331" s="56">
        <f t="shared" si="962"/>
        <v>-2.9317226025118144</v>
      </c>
      <c r="BP1331" s="56">
        <f t="shared" si="963"/>
        <v>0</v>
      </c>
      <c r="BQ1331" s="56">
        <f t="shared" si="964"/>
        <v>0</v>
      </c>
      <c r="BR1331" s="56">
        <f t="shared" si="965"/>
        <v>0</v>
      </c>
      <c r="BS1331" s="56">
        <f t="shared" si="966"/>
        <v>0</v>
      </c>
      <c r="BT1331" s="56">
        <f t="shared" si="967"/>
        <v>0</v>
      </c>
      <c r="BU1331" s="57">
        <f t="shared" si="975"/>
        <v>-4.4903012925372234</v>
      </c>
      <c r="BV1331" s="58">
        <f t="shared" si="972"/>
        <v>0.71689570341000097</v>
      </c>
      <c r="BW1331" s="59">
        <f t="shared" si="968"/>
        <v>-8.6867199908254218</v>
      </c>
      <c r="BX1331" s="68">
        <f t="shared" si="969"/>
        <v>0.29635148166165592</v>
      </c>
    </row>
    <row r="1332" spans="1:76">
      <c r="A1332" s="49">
        <v>5220</v>
      </c>
      <c r="B1332" s="86">
        <v>0.13880445795339413</v>
      </c>
      <c r="C1332" s="60">
        <v>0.11049723756906077</v>
      </c>
      <c r="D1332" s="60">
        <v>0.11049723756906077</v>
      </c>
      <c r="E1332" s="60">
        <v>8.7476979742173111E-2</v>
      </c>
      <c r="F1332" s="60">
        <v>9.2081031307550645E-2</v>
      </c>
      <c r="G1332" s="60">
        <v>0.10128913443830571</v>
      </c>
      <c r="H1332" s="60">
        <v>0.10589318600368323</v>
      </c>
      <c r="I1332" s="60">
        <v>9.1482504604051565E-2</v>
      </c>
      <c r="J1332" s="60">
        <v>9.898710865561694E-2</v>
      </c>
      <c r="K1332" s="60">
        <v>0.11970534069981584</v>
      </c>
      <c r="L1332" s="60">
        <v>0.13581952117863719</v>
      </c>
      <c r="M1332" s="60">
        <v>0.12283609576427255</v>
      </c>
      <c r="N1332" s="60">
        <v>0.13959484346224676</v>
      </c>
      <c r="O1332" s="60">
        <v>0.14599447513812155</v>
      </c>
      <c r="P1332" s="117">
        <v>0.1124734381640459</v>
      </c>
      <c r="Q1332" s="61">
        <v>1</v>
      </c>
      <c r="R1332" s="61">
        <v>1</v>
      </c>
      <c r="S1332" s="61">
        <v>3</v>
      </c>
      <c r="T1332" s="61">
        <v>1</v>
      </c>
      <c r="U1332" s="61">
        <v>3</v>
      </c>
      <c r="V1332" s="61">
        <v>1</v>
      </c>
      <c r="W1332" s="61">
        <v>2</v>
      </c>
      <c r="X1332" s="61">
        <v>0</v>
      </c>
      <c r="Y1332" s="61">
        <v>5</v>
      </c>
      <c r="Z1332" s="61">
        <v>4</v>
      </c>
      <c r="AA1332" s="61">
        <v>3</v>
      </c>
      <c r="AB1332" s="61">
        <v>1</v>
      </c>
      <c r="AC1332" s="61">
        <v>2</v>
      </c>
      <c r="AD1332" s="50">
        <f t="shared" si="973"/>
        <v>27</v>
      </c>
      <c r="AE1332" s="51" t="s">
        <v>22</v>
      </c>
      <c r="AF1332" s="52">
        <f t="shared" si="930"/>
        <v>0.16138107336723206</v>
      </c>
      <c r="AG1332" s="53">
        <f t="shared" si="970"/>
        <v>0.19928583550856446</v>
      </c>
      <c r="AH1332" s="53">
        <f t="shared" si="931"/>
        <v>0.19928583550856446</v>
      </c>
      <c r="AI1332" s="53">
        <f t="shared" si="932"/>
        <v>0.16722845332014935</v>
      </c>
      <c r="AJ1332" s="53">
        <f t="shared" si="933"/>
        <v>0.1737839089487313</v>
      </c>
      <c r="AK1332" s="53">
        <f t="shared" si="934"/>
        <v>0.18666982889630068</v>
      </c>
      <c r="AL1332" s="53">
        <f t="shared" si="935"/>
        <v>0.19300954563313072</v>
      </c>
      <c r="AM1332" s="53">
        <f t="shared" si="936"/>
        <v>0.17293614291256315</v>
      </c>
      <c r="AN1332" s="53">
        <f t="shared" si="937"/>
        <v>0.18347496915244943</v>
      </c>
      <c r="AO1332" s="53">
        <f t="shared" si="938"/>
        <v>0.21166209378943279</v>
      </c>
      <c r="AP1332" s="53">
        <f t="shared" si="939"/>
        <v>0.23281628632671761</v>
      </c>
      <c r="AQ1332" s="53">
        <f t="shared" si="940"/>
        <v>0.21581996156235828</v>
      </c>
      <c r="AR1332" s="53">
        <f t="shared" si="941"/>
        <v>0.23768900615538022</v>
      </c>
      <c r="AS1332" s="53">
        <f t="shared" si="942"/>
        <v>0.24588281590041194</v>
      </c>
      <c r="AT1332" s="54">
        <f t="shared" si="943"/>
        <v>1.4831918187982978</v>
      </c>
      <c r="AU1332" s="54">
        <f t="shared" si="944"/>
        <v>1.4831918187982978</v>
      </c>
      <c r="AV1332" s="54">
        <f t="shared" si="945"/>
        <v>1.2446036277579757</v>
      </c>
      <c r="AW1332" s="54">
        <f t="shared" si="946"/>
        <v>1.2933928361429847</v>
      </c>
      <c r="AX1332" s="54">
        <f t="shared" si="947"/>
        <v>1.3892967472019488</v>
      </c>
      <c r="AY1332" s="54">
        <f t="shared" si="948"/>
        <v>1.4364803113201365</v>
      </c>
      <c r="AZ1332" s="54">
        <f t="shared" si="949"/>
        <v>1.287083307691598</v>
      </c>
      <c r="BA1332" s="54">
        <f t="shared" si="950"/>
        <v>1.3655188915294889</v>
      </c>
      <c r="BB1332" s="54">
        <f t="shared" si="951"/>
        <v>1.5753025550313788</v>
      </c>
      <c r="BC1332" s="54">
        <f t="shared" si="952"/>
        <v>1.732743374769099</v>
      </c>
      <c r="BD1332" s="54">
        <f t="shared" si="953"/>
        <v>1.6062476317284287</v>
      </c>
      <c r="BE1332" s="54">
        <f t="shared" si="954"/>
        <v>1.7690087629575035</v>
      </c>
      <c r="BF1332" s="54">
        <f t="shared" si="955"/>
        <v>1.829991479303636</v>
      </c>
      <c r="BG1332" s="55">
        <f t="shared" si="974"/>
        <v>19.496053163030773</v>
      </c>
      <c r="BH1332" s="56">
        <f t="shared" si="971"/>
        <v>0.39419639990155064</v>
      </c>
      <c r="BI1332" s="56">
        <f t="shared" si="956"/>
        <v>0.39419639990155064</v>
      </c>
      <c r="BJ1332" s="56">
        <f t="shared" si="957"/>
        <v>0.65645132384112515</v>
      </c>
      <c r="BK1332" s="56">
        <f t="shared" si="958"/>
        <v>0.25726887123581782</v>
      </c>
      <c r="BL1332" s="56">
        <f t="shared" si="959"/>
        <v>0.98639304554511709</v>
      </c>
      <c r="BM1332" s="56">
        <f t="shared" si="960"/>
        <v>0.36219589333571656</v>
      </c>
      <c r="BN1332" s="56">
        <f t="shared" si="961"/>
        <v>0.50475731332037233</v>
      </c>
      <c r="BO1332" s="56">
        <f t="shared" si="962"/>
        <v>0</v>
      </c>
      <c r="BP1332" s="56">
        <f t="shared" si="963"/>
        <v>2.2722367613083829</v>
      </c>
      <c r="BQ1332" s="56">
        <f t="shared" si="964"/>
        <v>2.1988236730931354</v>
      </c>
      <c r="BR1332" s="56">
        <f t="shared" si="965"/>
        <v>1.4217023857499673</v>
      </c>
      <c r="BS1332" s="56">
        <f t="shared" si="966"/>
        <v>0.570419368787484</v>
      </c>
      <c r="BT1332" s="56">
        <f t="shared" si="967"/>
        <v>1.2086226214485163</v>
      </c>
      <c r="BU1332" s="57">
        <f t="shared" si="975"/>
        <v>11.227264057468735</v>
      </c>
      <c r="BV1332" s="58">
        <f t="shared" si="972"/>
        <v>4.9107355683585059</v>
      </c>
      <c r="BW1332" s="59">
        <f t="shared" si="968"/>
        <v>-8.1681630280055231</v>
      </c>
      <c r="BX1332" s="68">
        <f t="shared" si="969"/>
        <v>7.5039468369692273</v>
      </c>
    </row>
    <row r="1333" spans="1:76">
      <c r="A1333" s="49">
        <v>5221</v>
      </c>
      <c r="B1333" s="86">
        <v>1.0131712259371835E-3</v>
      </c>
      <c r="C1333" s="60">
        <v>0.11049723756906077</v>
      </c>
      <c r="D1333" s="60">
        <v>0.11049723756906077</v>
      </c>
      <c r="E1333" s="60">
        <v>8.7476979742173111E-2</v>
      </c>
      <c r="F1333" s="60">
        <v>9.2081031307550645E-2</v>
      </c>
      <c r="G1333" s="60">
        <v>0.10128913443830571</v>
      </c>
      <c r="H1333" s="60">
        <v>0.10589318600368323</v>
      </c>
      <c r="I1333" s="60">
        <v>9.1482504604051565E-2</v>
      </c>
      <c r="J1333" s="60">
        <v>9.898710865561694E-2</v>
      </c>
      <c r="K1333" s="60">
        <v>0.11970534069981584</v>
      </c>
      <c r="L1333" s="60">
        <v>0.13581952117863719</v>
      </c>
      <c r="M1333" s="60">
        <v>0.12283609576427255</v>
      </c>
      <c r="N1333" s="60">
        <v>0.13959484346224676</v>
      </c>
      <c r="O1333" s="60">
        <v>0.14599447513812155</v>
      </c>
      <c r="P1333" s="117">
        <v>0.1124734381640459</v>
      </c>
      <c r="Q1333" s="61">
        <v>0</v>
      </c>
      <c r="R1333" s="61">
        <v>0</v>
      </c>
      <c r="S1333" s="61">
        <v>0</v>
      </c>
      <c r="T1333" s="61">
        <v>0</v>
      </c>
      <c r="U1333" s="61">
        <v>0</v>
      </c>
      <c r="V1333" s="61">
        <v>0</v>
      </c>
      <c r="W1333" s="61">
        <v>0</v>
      </c>
      <c r="X1333" s="61">
        <v>0</v>
      </c>
      <c r="Y1333" s="61">
        <v>0</v>
      </c>
      <c r="Z1333" s="61">
        <v>0</v>
      </c>
      <c r="AA1333" s="61">
        <v>0</v>
      </c>
      <c r="AB1333" s="61">
        <v>0</v>
      </c>
      <c r="AC1333" s="61">
        <v>0</v>
      </c>
      <c r="AD1333" s="50">
        <f t="shared" si="973"/>
        <v>0</v>
      </c>
      <c r="AE1333" s="51" t="s">
        <v>22</v>
      </c>
      <c r="AF1333" s="52">
        <f t="shared" si="930"/>
        <v>1.714747201055166E-3</v>
      </c>
      <c r="AG1333" s="53">
        <f t="shared" si="970"/>
        <v>0.19928583550856446</v>
      </c>
      <c r="AH1333" s="53">
        <f t="shared" si="931"/>
        <v>0.19928583550856446</v>
      </c>
      <c r="AI1333" s="53">
        <f t="shared" si="932"/>
        <v>0.16722845332014935</v>
      </c>
      <c r="AJ1333" s="53">
        <f t="shared" si="933"/>
        <v>0.1737839089487313</v>
      </c>
      <c r="AK1333" s="53">
        <f t="shared" si="934"/>
        <v>0.18666982889630068</v>
      </c>
      <c r="AL1333" s="53">
        <f t="shared" si="935"/>
        <v>0.19300954563313072</v>
      </c>
      <c r="AM1333" s="53">
        <f t="shared" si="936"/>
        <v>0.17293614291256315</v>
      </c>
      <c r="AN1333" s="53">
        <f t="shared" si="937"/>
        <v>0.18347496915244943</v>
      </c>
      <c r="AO1333" s="53">
        <f t="shared" si="938"/>
        <v>0.21166209378943279</v>
      </c>
      <c r="AP1333" s="53">
        <f t="shared" si="939"/>
        <v>0.23281628632671761</v>
      </c>
      <c r="AQ1333" s="53">
        <f t="shared" si="940"/>
        <v>0.21581996156235828</v>
      </c>
      <c r="AR1333" s="53">
        <f t="shared" si="941"/>
        <v>0.23768900615538022</v>
      </c>
      <c r="AS1333" s="53">
        <f t="shared" si="942"/>
        <v>0.24588281590041194</v>
      </c>
      <c r="AT1333" s="54">
        <f t="shared" si="943"/>
        <v>1.5759586715134038E-2</v>
      </c>
      <c r="AU1333" s="54">
        <f t="shared" si="944"/>
        <v>1.5759586715134038E-2</v>
      </c>
      <c r="AV1333" s="54">
        <f t="shared" si="945"/>
        <v>1.3224478822647571E-2</v>
      </c>
      <c r="AW1333" s="54">
        <f t="shared" si="946"/>
        <v>1.3742886320963783E-2</v>
      </c>
      <c r="AX1333" s="54">
        <f t="shared" si="947"/>
        <v>1.4761908933884346E-2</v>
      </c>
      <c r="AY1333" s="54">
        <f t="shared" si="948"/>
        <v>1.5263255732609365E-2</v>
      </c>
      <c r="AZ1333" s="54">
        <f t="shared" si="949"/>
        <v>1.3675844715487696E-2</v>
      </c>
      <c r="BA1333" s="54">
        <f t="shared" si="950"/>
        <v>1.4509258417868365E-2</v>
      </c>
      <c r="BB1333" s="54">
        <f t="shared" si="951"/>
        <v>1.6738305122734349E-2</v>
      </c>
      <c r="BC1333" s="54">
        <f t="shared" si="952"/>
        <v>1.8411185339380024E-2</v>
      </c>
      <c r="BD1333" s="54">
        <f t="shared" si="953"/>
        <v>1.7067110617366026E-2</v>
      </c>
      <c r="BE1333" s="54">
        <f t="shared" si="954"/>
        <v>1.8796521560001993E-2</v>
      </c>
      <c r="BF1333" s="54">
        <f t="shared" si="955"/>
        <v>1.944449061848828E-2</v>
      </c>
      <c r="BG1333" s="55">
        <f t="shared" si="974"/>
        <v>0.20715441963169987</v>
      </c>
      <c r="BH1333" s="56">
        <f t="shared" si="971"/>
        <v>0</v>
      </c>
      <c r="BI1333" s="56">
        <f t="shared" si="956"/>
        <v>0</v>
      </c>
      <c r="BJ1333" s="56">
        <f t="shared" si="957"/>
        <v>0</v>
      </c>
      <c r="BK1333" s="56">
        <f t="shared" si="958"/>
        <v>0</v>
      </c>
      <c r="BL1333" s="56">
        <f t="shared" si="959"/>
        <v>0</v>
      </c>
      <c r="BM1333" s="56">
        <f t="shared" si="960"/>
        <v>0</v>
      </c>
      <c r="BN1333" s="56">
        <f t="shared" si="961"/>
        <v>0</v>
      </c>
      <c r="BO1333" s="56">
        <f t="shared" si="962"/>
        <v>0</v>
      </c>
      <c r="BP1333" s="56">
        <f t="shared" si="963"/>
        <v>0</v>
      </c>
      <c r="BQ1333" s="56">
        <f t="shared" si="964"/>
        <v>0</v>
      </c>
      <c r="BR1333" s="56">
        <f t="shared" si="965"/>
        <v>0</v>
      </c>
      <c r="BS1333" s="56">
        <f t="shared" si="966"/>
        <v>0</v>
      </c>
      <c r="BT1333" s="56">
        <f t="shared" si="967"/>
        <v>0</v>
      </c>
      <c r="BU1333" s="57">
        <f t="shared" si="975"/>
        <v>0</v>
      </c>
      <c r="BV1333" s="58">
        <f t="shared" si="972"/>
        <v>3.5844785170500042E-2</v>
      </c>
      <c r="BW1333" s="59">
        <f t="shared" si="968"/>
        <v>-6.8601903303591866E-2</v>
      </c>
      <c r="BX1333" s="68">
        <f t="shared" si="969"/>
        <v>0.20715441963169987</v>
      </c>
    </row>
    <row r="1334" spans="1:76">
      <c r="A1334" s="49">
        <v>5222</v>
      </c>
      <c r="B1334" s="86">
        <v>7.0921985815602853E-3</v>
      </c>
      <c r="C1334" s="60">
        <v>0.13351749539594843</v>
      </c>
      <c r="D1334" s="60">
        <v>0.13351749539594843</v>
      </c>
      <c r="E1334" s="60">
        <v>8.7476979742173111E-2</v>
      </c>
      <c r="F1334" s="60">
        <v>9.2081031307550645E-2</v>
      </c>
      <c r="G1334" s="60">
        <v>0.10819521178637201</v>
      </c>
      <c r="H1334" s="60">
        <v>0.11279926335174954</v>
      </c>
      <c r="I1334" s="60">
        <v>0.10349907918968693</v>
      </c>
      <c r="J1334" s="60">
        <v>0.10819521178637201</v>
      </c>
      <c r="K1334" s="60">
        <v>0.13121546961325967</v>
      </c>
      <c r="L1334" s="60">
        <v>0.14732965009208104</v>
      </c>
      <c r="M1334" s="60">
        <v>0.13462246777163905</v>
      </c>
      <c r="N1334" s="60">
        <v>0.15142725598526705</v>
      </c>
      <c r="O1334" s="60">
        <v>0.15833333333333333</v>
      </c>
      <c r="P1334" s="117">
        <v>0.1232469188270293</v>
      </c>
      <c r="Q1334" s="61">
        <v>0</v>
      </c>
      <c r="R1334" s="61">
        <v>0</v>
      </c>
      <c r="S1334" s="61">
        <v>1</v>
      </c>
      <c r="T1334" s="61">
        <v>0</v>
      </c>
      <c r="U1334" s="61">
        <v>0</v>
      </c>
      <c r="V1334" s="61">
        <v>0</v>
      </c>
      <c r="W1334" s="61">
        <v>0</v>
      </c>
      <c r="X1334" s="61">
        <v>2</v>
      </c>
      <c r="Y1334" s="61">
        <v>0</v>
      </c>
      <c r="Z1334" s="61">
        <v>0</v>
      </c>
      <c r="AA1334" s="61">
        <v>1</v>
      </c>
      <c r="AB1334" s="61">
        <v>0</v>
      </c>
      <c r="AC1334" s="61">
        <v>0</v>
      </c>
      <c r="AD1334" s="50">
        <f t="shared" si="973"/>
        <v>4</v>
      </c>
      <c r="AE1334" s="51" t="s">
        <v>22</v>
      </c>
      <c r="AF1334" s="52">
        <f t="shared" si="930"/>
        <v>1.0346722674523681E-2</v>
      </c>
      <c r="AG1334" s="53">
        <f t="shared" si="970"/>
        <v>0.22983032304402787</v>
      </c>
      <c r="AH1334" s="53">
        <f t="shared" si="931"/>
        <v>0.22983032304402787</v>
      </c>
      <c r="AI1334" s="53">
        <f t="shared" si="932"/>
        <v>0.16722845332014935</v>
      </c>
      <c r="AJ1334" s="53">
        <f t="shared" si="933"/>
        <v>0.1737839089487313</v>
      </c>
      <c r="AK1334" s="53">
        <f t="shared" si="934"/>
        <v>0.1961553876261849</v>
      </c>
      <c r="AL1334" s="53">
        <f t="shared" si="935"/>
        <v>0.20240132443488459</v>
      </c>
      <c r="AM1334" s="53">
        <f t="shared" si="936"/>
        <v>0.18972104860837596</v>
      </c>
      <c r="AN1334" s="53">
        <f t="shared" si="937"/>
        <v>0.1961553876261849</v>
      </c>
      <c r="AO1334" s="53">
        <f t="shared" si="938"/>
        <v>0.22683282707997551</v>
      </c>
      <c r="AP1334" s="53">
        <f t="shared" si="939"/>
        <v>0.24758222929475052</v>
      </c>
      <c r="AQ1334" s="53">
        <f t="shared" si="940"/>
        <v>0.23126500780099357</v>
      </c>
      <c r="AR1334" s="53">
        <f t="shared" si="941"/>
        <v>0.25277673642514836</v>
      </c>
      <c r="AS1334" s="53">
        <f t="shared" si="942"/>
        <v>0.26146273985313895</v>
      </c>
      <c r="AT1334" s="54">
        <f t="shared" si="943"/>
        <v>0.10966762189595262</v>
      </c>
      <c r="AU1334" s="54">
        <f t="shared" si="944"/>
        <v>0.10966762189595262</v>
      </c>
      <c r="AV1334" s="54">
        <f t="shared" si="945"/>
        <v>7.9796027547878665E-2</v>
      </c>
      <c r="AW1334" s="54">
        <f t="shared" si="946"/>
        <v>8.2924079667847622E-2</v>
      </c>
      <c r="AX1334" s="54">
        <f t="shared" si="947"/>
        <v>9.3599028179242927E-2</v>
      </c>
      <c r="AY1334" s="54">
        <f t="shared" si="948"/>
        <v>9.6579387895272525E-2</v>
      </c>
      <c r="AZ1334" s="54">
        <f t="shared" si="949"/>
        <v>9.052876900190944E-2</v>
      </c>
      <c r="BA1334" s="54">
        <f t="shared" si="950"/>
        <v>9.3599028179242927E-2</v>
      </c>
      <c r="BB1334" s="54">
        <f t="shared" si="951"/>
        <v>0.10823731344201826</v>
      </c>
      <c r="BC1334" s="54">
        <f t="shared" si="952"/>
        <v>0.11813825935080102</v>
      </c>
      <c r="BD1334" s="54">
        <f t="shared" si="953"/>
        <v>0.11035220721690986</v>
      </c>
      <c r="BE1334" s="54">
        <f t="shared" si="954"/>
        <v>0.1206169107157176</v>
      </c>
      <c r="BF1334" s="54">
        <f t="shared" si="955"/>
        <v>0.12476159157032067</v>
      </c>
      <c r="BG1334" s="55">
        <f t="shared" si="974"/>
        <v>1.3384678465590667</v>
      </c>
      <c r="BH1334" s="56">
        <f t="shared" si="971"/>
        <v>0</v>
      </c>
      <c r="BI1334" s="56">
        <f t="shared" si="956"/>
        <v>0</v>
      </c>
      <c r="BJ1334" s="56">
        <f t="shared" si="957"/>
        <v>-2.5282815558672156</v>
      </c>
      <c r="BK1334" s="56">
        <f t="shared" si="958"/>
        <v>0</v>
      </c>
      <c r="BL1334" s="56">
        <f t="shared" si="959"/>
        <v>0</v>
      </c>
      <c r="BM1334" s="56">
        <f t="shared" si="960"/>
        <v>0</v>
      </c>
      <c r="BN1334" s="56">
        <f t="shared" si="961"/>
        <v>0</v>
      </c>
      <c r="BO1334" s="56">
        <f t="shared" si="962"/>
        <v>-4.7374705565057749</v>
      </c>
      <c r="BP1334" s="56">
        <f t="shared" si="963"/>
        <v>0</v>
      </c>
      <c r="BQ1334" s="56">
        <f t="shared" si="964"/>
        <v>0</v>
      </c>
      <c r="BR1334" s="56">
        <f t="shared" si="965"/>
        <v>-2.2040781445137747</v>
      </c>
      <c r="BS1334" s="56">
        <f t="shared" si="966"/>
        <v>0</v>
      </c>
      <c r="BT1334" s="56">
        <f t="shared" si="967"/>
        <v>0</v>
      </c>
      <c r="BU1334" s="57">
        <f t="shared" si="975"/>
        <v>-9.4698302568867643</v>
      </c>
      <c r="BV1334" s="58">
        <f t="shared" si="972"/>
        <v>0.25091349619350034</v>
      </c>
      <c r="BW1334" s="59">
        <f t="shared" si="968"/>
        <v>-10.954894716097328</v>
      </c>
      <c r="BX1334" s="68">
        <f t="shared" si="969"/>
        <v>2.6615321534409331</v>
      </c>
    </row>
    <row r="1335" spans="1:76">
      <c r="A1335" s="49">
        <v>5223</v>
      </c>
      <c r="B1335" s="86">
        <v>8.8652482269503549E-2</v>
      </c>
      <c r="C1335" s="60">
        <v>0.13351749539594843</v>
      </c>
      <c r="D1335" s="60">
        <v>0.13351749539594843</v>
      </c>
      <c r="E1335" s="60">
        <v>8.7476979742173111E-2</v>
      </c>
      <c r="F1335" s="60">
        <v>9.2081031307550645E-2</v>
      </c>
      <c r="G1335" s="60">
        <v>0.10819521178637201</v>
      </c>
      <c r="H1335" s="60">
        <v>0.11279926335174954</v>
      </c>
      <c r="I1335" s="60">
        <v>0.10349907918968693</v>
      </c>
      <c r="J1335" s="60">
        <v>0.10819521178637201</v>
      </c>
      <c r="K1335" s="60">
        <v>0.13121546961325967</v>
      </c>
      <c r="L1335" s="60">
        <v>0.14732965009208104</v>
      </c>
      <c r="M1335" s="60">
        <v>0.13462246777163905</v>
      </c>
      <c r="N1335" s="60">
        <v>0.15142725598526705</v>
      </c>
      <c r="O1335" s="60">
        <v>0.15833333333333333</v>
      </c>
      <c r="P1335" s="117">
        <v>0.1232469188270293</v>
      </c>
      <c r="Q1335" s="61">
        <v>3</v>
      </c>
      <c r="R1335" s="61">
        <v>0</v>
      </c>
      <c r="S1335" s="61">
        <v>2</v>
      </c>
      <c r="T1335" s="61">
        <v>1</v>
      </c>
      <c r="U1335" s="61">
        <v>2</v>
      </c>
      <c r="V1335" s="61">
        <v>0</v>
      </c>
      <c r="W1335" s="61">
        <v>0</v>
      </c>
      <c r="X1335" s="61">
        <v>0</v>
      </c>
      <c r="Y1335" s="61">
        <v>0</v>
      </c>
      <c r="Z1335" s="61">
        <v>4</v>
      </c>
      <c r="AA1335" s="61">
        <v>0</v>
      </c>
      <c r="AB1335" s="61">
        <v>1</v>
      </c>
      <c r="AC1335" s="61">
        <v>2</v>
      </c>
      <c r="AD1335" s="50">
        <f t="shared" si="973"/>
        <v>15</v>
      </c>
      <c r="AE1335" s="51" t="s">
        <v>22</v>
      </c>
      <c r="AF1335" s="52">
        <f t="shared" si="930"/>
        <v>0.10665960167380593</v>
      </c>
      <c r="AG1335" s="53">
        <f t="shared" si="970"/>
        <v>0.22983032304402787</v>
      </c>
      <c r="AH1335" s="53">
        <f t="shared" si="931"/>
        <v>0.22983032304402787</v>
      </c>
      <c r="AI1335" s="53">
        <f t="shared" si="932"/>
        <v>0.16722845332014935</v>
      </c>
      <c r="AJ1335" s="53">
        <f t="shared" si="933"/>
        <v>0.1737839089487313</v>
      </c>
      <c r="AK1335" s="53">
        <f t="shared" si="934"/>
        <v>0.1961553876261849</v>
      </c>
      <c r="AL1335" s="53">
        <f t="shared" si="935"/>
        <v>0.20240132443488459</v>
      </c>
      <c r="AM1335" s="53">
        <f t="shared" si="936"/>
        <v>0.18972104860837596</v>
      </c>
      <c r="AN1335" s="53">
        <f t="shared" si="937"/>
        <v>0.1961553876261849</v>
      </c>
      <c r="AO1335" s="53">
        <f t="shared" si="938"/>
        <v>0.22683282707997551</v>
      </c>
      <c r="AP1335" s="53">
        <f t="shared" si="939"/>
        <v>0.24758222929475052</v>
      </c>
      <c r="AQ1335" s="53">
        <f t="shared" si="940"/>
        <v>0.23126500780099357</v>
      </c>
      <c r="AR1335" s="53">
        <f t="shared" si="941"/>
        <v>0.25277673642514836</v>
      </c>
      <c r="AS1335" s="53">
        <f t="shared" si="942"/>
        <v>0.26146273985313895</v>
      </c>
      <c r="AT1335" s="54">
        <f t="shared" si="943"/>
        <v>1.1305130364358924</v>
      </c>
      <c r="AU1335" s="54">
        <f t="shared" si="944"/>
        <v>1.1305130364358924</v>
      </c>
      <c r="AV1335" s="54">
        <f t="shared" si="945"/>
        <v>0.82258051956539902</v>
      </c>
      <c r="AW1335" s="54">
        <f t="shared" si="946"/>
        <v>0.85482616909385234</v>
      </c>
      <c r="AX1335" s="54">
        <f t="shared" si="947"/>
        <v>0.96486929984454939</v>
      </c>
      <c r="AY1335" s="54">
        <f t="shared" si="948"/>
        <v>0.99559245636048532</v>
      </c>
      <c r="AZ1335" s="54">
        <f t="shared" si="949"/>
        <v>0.9332194111608545</v>
      </c>
      <c r="BA1335" s="54">
        <f t="shared" si="950"/>
        <v>0.96486929984454939</v>
      </c>
      <c r="BB1335" s="54">
        <f t="shared" si="951"/>
        <v>1.1157686449250472</v>
      </c>
      <c r="BC1335" s="54">
        <f t="shared" si="952"/>
        <v>1.2178329391024576</v>
      </c>
      <c r="BD1335" s="54">
        <f t="shared" si="953"/>
        <v>1.1375701114094801</v>
      </c>
      <c r="BE1335" s="54">
        <f t="shared" si="954"/>
        <v>1.2433842151525243</v>
      </c>
      <c r="BF1335" s="54">
        <f t="shared" si="955"/>
        <v>1.2861098223735918</v>
      </c>
      <c r="BG1335" s="55">
        <f t="shared" si="974"/>
        <v>13.797648961704576</v>
      </c>
      <c r="BH1335" s="56">
        <f t="shared" si="971"/>
        <v>0.36801463270760332</v>
      </c>
      <c r="BI1335" s="56">
        <f t="shared" si="956"/>
        <v>0</v>
      </c>
      <c r="BJ1335" s="56">
        <f t="shared" si="957"/>
        <v>-0.39061781001195728</v>
      </c>
      <c r="BK1335" s="56">
        <f t="shared" si="958"/>
        <v>-0.1568571417172025</v>
      </c>
      <c r="BL1335" s="56">
        <f t="shared" si="959"/>
        <v>-7.1525254783301281E-2</v>
      </c>
      <c r="BM1335" s="56">
        <f t="shared" si="960"/>
        <v>0</v>
      </c>
      <c r="BN1335" s="56">
        <f t="shared" si="961"/>
        <v>0</v>
      </c>
      <c r="BO1335" s="56">
        <f t="shared" si="962"/>
        <v>0</v>
      </c>
      <c r="BP1335" s="56">
        <f t="shared" si="963"/>
        <v>0</v>
      </c>
      <c r="BQ1335" s="56">
        <f t="shared" si="964"/>
        <v>0.78829199946403061</v>
      </c>
      <c r="BR1335" s="56">
        <f t="shared" si="965"/>
        <v>0</v>
      </c>
      <c r="BS1335" s="56">
        <f t="shared" si="966"/>
        <v>0.21783686786542908</v>
      </c>
      <c r="BT1335" s="56">
        <f t="shared" si="967"/>
        <v>0.50324404118688948</v>
      </c>
      <c r="BU1335" s="57">
        <f t="shared" si="975"/>
        <v>1.2583873347114913</v>
      </c>
      <c r="BV1335" s="58">
        <f t="shared" si="972"/>
        <v>3.1364187024187538</v>
      </c>
      <c r="BW1335" s="59">
        <f t="shared" si="968"/>
        <v>-13.396860688993669</v>
      </c>
      <c r="BX1335" s="68">
        <f t="shared" si="969"/>
        <v>1.2023510382954239</v>
      </c>
    </row>
    <row r="1336" spans="1:76">
      <c r="A1336" s="49">
        <v>5224</v>
      </c>
      <c r="B1336" s="86">
        <v>5.1165146909827763E-2</v>
      </c>
      <c r="C1336" s="60">
        <v>0.13351749539594843</v>
      </c>
      <c r="D1336" s="60">
        <v>0.13351749539594843</v>
      </c>
      <c r="E1336" s="60">
        <v>8.7476979742173111E-2</v>
      </c>
      <c r="F1336" s="60">
        <v>9.2081031307550645E-2</v>
      </c>
      <c r="G1336" s="60">
        <v>0.10819521178637201</v>
      </c>
      <c r="H1336" s="60">
        <v>0.11279926335174954</v>
      </c>
      <c r="I1336" s="60">
        <v>0.10349907918968693</v>
      </c>
      <c r="J1336" s="60">
        <v>0.10819521178637201</v>
      </c>
      <c r="K1336" s="60">
        <v>0.13121546961325967</v>
      </c>
      <c r="L1336" s="60">
        <v>0.14732965009208104</v>
      </c>
      <c r="M1336" s="60">
        <v>0.13462246777163905</v>
      </c>
      <c r="N1336" s="60">
        <v>0.15142725598526705</v>
      </c>
      <c r="O1336" s="60">
        <v>0.15833333333333333</v>
      </c>
      <c r="P1336" s="117">
        <v>0.1232469188270293</v>
      </c>
      <c r="Q1336" s="61">
        <v>2</v>
      </c>
      <c r="R1336" s="61">
        <v>0</v>
      </c>
      <c r="S1336" s="61">
        <v>1</v>
      </c>
      <c r="T1336" s="61">
        <v>1</v>
      </c>
      <c r="U1336" s="61">
        <v>0</v>
      </c>
      <c r="V1336" s="61">
        <v>0</v>
      </c>
      <c r="W1336" s="61">
        <v>0</v>
      </c>
      <c r="X1336" s="61">
        <v>1</v>
      </c>
      <c r="Y1336" s="61">
        <v>0</v>
      </c>
      <c r="Z1336" s="61">
        <v>2</v>
      </c>
      <c r="AA1336" s="61">
        <v>1</v>
      </c>
      <c r="AB1336" s="61">
        <v>2</v>
      </c>
      <c r="AC1336" s="61">
        <v>1</v>
      </c>
      <c r="AD1336" s="50">
        <f t="shared" si="973"/>
        <v>11</v>
      </c>
      <c r="AE1336" s="51" t="s">
        <v>22</v>
      </c>
      <c r="AF1336" s="52">
        <f t="shared" si="930"/>
        <v>6.4195031942827566E-2</v>
      </c>
      <c r="AG1336" s="53">
        <f t="shared" si="970"/>
        <v>0.22983032304402787</v>
      </c>
      <c r="AH1336" s="53">
        <f t="shared" si="931"/>
        <v>0.22983032304402787</v>
      </c>
      <c r="AI1336" s="53">
        <f t="shared" si="932"/>
        <v>0.16722845332014935</v>
      </c>
      <c r="AJ1336" s="53">
        <f t="shared" si="933"/>
        <v>0.1737839089487313</v>
      </c>
      <c r="AK1336" s="53">
        <f t="shared" si="934"/>
        <v>0.1961553876261849</v>
      </c>
      <c r="AL1336" s="53">
        <f t="shared" si="935"/>
        <v>0.20240132443488459</v>
      </c>
      <c r="AM1336" s="53">
        <f t="shared" si="936"/>
        <v>0.18972104860837596</v>
      </c>
      <c r="AN1336" s="53">
        <f t="shared" si="937"/>
        <v>0.1961553876261849</v>
      </c>
      <c r="AO1336" s="53">
        <f t="shared" si="938"/>
        <v>0.22683282707997551</v>
      </c>
      <c r="AP1336" s="53">
        <f t="shared" si="939"/>
        <v>0.24758222929475052</v>
      </c>
      <c r="AQ1336" s="53">
        <f t="shared" si="940"/>
        <v>0.23126500780099357</v>
      </c>
      <c r="AR1336" s="53">
        <f t="shared" si="941"/>
        <v>0.25277673642514836</v>
      </c>
      <c r="AS1336" s="53">
        <f t="shared" si="942"/>
        <v>0.26146273985313895</v>
      </c>
      <c r="AT1336" s="54">
        <f t="shared" si="943"/>
        <v>0.6804199466986014</v>
      </c>
      <c r="AU1336" s="54">
        <f t="shared" si="944"/>
        <v>0.6804199466986014</v>
      </c>
      <c r="AV1336" s="54">
        <f t="shared" si="945"/>
        <v>0.49508512970583096</v>
      </c>
      <c r="AW1336" s="54">
        <f t="shared" si="946"/>
        <v>0.51449276360856144</v>
      </c>
      <c r="AX1336" s="54">
        <f t="shared" si="947"/>
        <v>0.58072423440698107</v>
      </c>
      <c r="AY1336" s="54">
        <f t="shared" si="948"/>
        <v>0.59921552804556744</v>
      </c>
      <c r="AZ1336" s="54">
        <f t="shared" si="949"/>
        <v>0.56167517006441559</v>
      </c>
      <c r="BA1336" s="54">
        <f t="shared" si="950"/>
        <v>0.58072423440698107</v>
      </c>
      <c r="BB1336" s="54">
        <f t="shared" si="951"/>
        <v>0.67154576501066521</v>
      </c>
      <c r="BC1336" s="54">
        <f t="shared" si="952"/>
        <v>0.73297502709415641</v>
      </c>
      <c r="BD1336" s="54">
        <f t="shared" si="953"/>
        <v>0.68466737633684327</v>
      </c>
      <c r="BE1336" s="54">
        <f t="shared" si="954"/>
        <v>0.74835352988690462</v>
      </c>
      <c r="BF1336" s="54">
        <f t="shared" si="955"/>
        <v>0.77406871799271881</v>
      </c>
      <c r="BG1336" s="55">
        <f t="shared" si="974"/>
        <v>8.3043673699568288</v>
      </c>
      <c r="BH1336" s="56">
        <f t="shared" si="971"/>
        <v>-0.77009020550925855</v>
      </c>
      <c r="BI1336" s="56">
        <f t="shared" si="956"/>
        <v>0</v>
      </c>
      <c r="BJ1336" s="56">
        <f t="shared" si="957"/>
        <v>-0.70302555199647576</v>
      </c>
      <c r="BK1336" s="56">
        <f t="shared" si="958"/>
        <v>-0.66457378870769956</v>
      </c>
      <c r="BL1336" s="56">
        <f t="shared" si="959"/>
        <v>0</v>
      </c>
      <c r="BM1336" s="56">
        <f t="shared" si="960"/>
        <v>0</v>
      </c>
      <c r="BN1336" s="56">
        <f t="shared" si="961"/>
        <v>0</v>
      </c>
      <c r="BO1336" s="56">
        <f t="shared" si="962"/>
        <v>-0.54347927438214771</v>
      </c>
      <c r="BP1336" s="56">
        <f t="shared" si="963"/>
        <v>0</v>
      </c>
      <c r="BQ1336" s="56">
        <f t="shared" si="964"/>
        <v>-0.62128729424897877</v>
      </c>
      <c r="BR1336" s="56">
        <f t="shared" si="965"/>
        <v>-0.3788221406430351</v>
      </c>
      <c r="BS1336" s="56">
        <f t="shared" si="966"/>
        <v>-0.57975955825013592</v>
      </c>
      <c r="BT1336" s="56">
        <f t="shared" si="967"/>
        <v>-0.25609462639705233</v>
      </c>
      <c r="BU1336" s="57">
        <f t="shared" si="975"/>
        <v>-4.5171324401347839</v>
      </c>
      <c r="BV1336" s="58">
        <f t="shared" si="972"/>
        <v>1.8101616511102521</v>
      </c>
      <c r="BW1336" s="59">
        <f t="shared" si="968"/>
        <v>-13.508038453796765</v>
      </c>
      <c r="BX1336" s="68">
        <f t="shared" si="969"/>
        <v>2.6956326300431712</v>
      </c>
    </row>
    <row r="1337" spans="1:76">
      <c r="A1337" s="49">
        <v>5225</v>
      </c>
      <c r="B1337" s="86">
        <v>3.596757852077001E-2</v>
      </c>
      <c r="C1337" s="60">
        <v>0.13351749539594843</v>
      </c>
      <c r="D1337" s="60">
        <v>0.13351749539594843</v>
      </c>
      <c r="E1337" s="60">
        <v>0.11049723756906077</v>
      </c>
      <c r="F1337" s="60">
        <v>0.1151012891344383</v>
      </c>
      <c r="G1337" s="60">
        <v>0.11279926335174954</v>
      </c>
      <c r="H1337" s="60">
        <v>0.11740331491712708</v>
      </c>
      <c r="I1337" s="60">
        <v>0.14447513812154697</v>
      </c>
      <c r="J1337" s="60">
        <v>0.12891344383057091</v>
      </c>
      <c r="K1337" s="60">
        <v>0.15653775322283608</v>
      </c>
      <c r="L1337" s="60">
        <v>0.17265193370165746</v>
      </c>
      <c r="M1337" s="60">
        <v>0.16058931860036832</v>
      </c>
      <c r="N1337" s="60">
        <v>0.17744014732965011</v>
      </c>
      <c r="O1337" s="60">
        <v>0.18558931860036831</v>
      </c>
      <c r="P1337" s="117">
        <v>0.14223331916702084</v>
      </c>
      <c r="Q1337" s="61">
        <v>0</v>
      </c>
      <c r="R1337" s="61">
        <v>2</v>
      </c>
      <c r="S1337" s="61">
        <v>4</v>
      </c>
      <c r="T1337" s="61">
        <v>0</v>
      </c>
      <c r="U1337" s="61">
        <v>1</v>
      </c>
      <c r="V1337" s="61">
        <v>2</v>
      </c>
      <c r="W1337" s="61">
        <v>0</v>
      </c>
      <c r="X1337" s="61">
        <v>0</v>
      </c>
      <c r="Y1337" s="61">
        <v>1</v>
      </c>
      <c r="Z1337" s="61">
        <v>1</v>
      </c>
      <c r="AA1337" s="61">
        <v>1</v>
      </c>
      <c r="AB1337" s="61">
        <v>1</v>
      </c>
      <c r="AC1337" s="61">
        <v>0</v>
      </c>
      <c r="AD1337" s="50">
        <f t="shared" si="973"/>
        <v>13</v>
      </c>
      <c r="AE1337" s="51" t="s">
        <v>22</v>
      </c>
      <c r="AF1337" s="52">
        <f t="shared" si="930"/>
        <v>4.6357467522403328E-2</v>
      </c>
      <c r="AG1337" s="53">
        <f t="shared" si="970"/>
        <v>0.22983032304402787</v>
      </c>
      <c r="AH1337" s="53">
        <f t="shared" si="931"/>
        <v>0.22983032304402787</v>
      </c>
      <c r="AI1337" s="53">
        <f t="shared" si="932"/>
        <v>0.19928583550856446</v>
      </c>
      <c r="AJ1337" s="53">
        <f t="shared" si="933"/>
        <v>0.20550226935724744</v>
      </c>
      <c r="AK1337" s="53">
        <f t="shared" si="934"/>
        <v>0.20240132443488459</v>
      </c>
      <c r="AL1337" s="53">
        <f t="shared" si="935"/>
        <v>0.20858906634418145</v>
      </c>
      <c r="AM1337" s="53">
        <f t="shared" si="936"/>
        <v>0.24394483156169744</v>
      </c>
      <c r="AN1337" s="53">
        <f t="shared" si="937"/>
        <v>0.22382351712961809</v>
      </c>
      <c r="AO1337" s="53">
        <f t="shared" si="938"/>
        <v>0.25921245300249446</v>
      </c>
      <c r="AP1337" s="53">
        <f t="shared" si="939"/>
        <v>0.27921658113072051</v>
      </c>
      <c r="AQ1337" s="53">
        <f t="shared" si="940"/>
        <v>0.26428219973357331</v>
      </c>
      <c r="AR1337" s="53">
        <f t="shared" si="941"/>
        <v>0.28508229335461233</v>
      </c>
      <c r="AS1337" s="53">
        <f t="shared" si="942"/>
        <v>0.29498911920313264</v>
      </c>
      <c r="AT1337" s="54">
        <f t="shared" si="943"/>
        <v>0.49135493239987443</v>
      </c>
      <c r="AU1337" s="54">
        <f t="shared" si="944"/>
        <v>0.49135493239987443</v>
      </c>
      <c r="AV1337" s="54">
        <f t="shared" si="945"/>
        <v>0.4260537814925533</v>
      </c>
      <c r="AW1337" s="54">
        <f t="shared" si="946"/>
        <v>0.43934391393910072</v>
      </c>
      <c r="AX1337" s="54">
        <f t="shared" si="947"/>
        <v>0.43271439455052363</v>
      </c>
      <c r="AY1337" s="54">
        <f t="shared" si="948"/>
        <v>0.44594318641437175</v>
      </c>
      <c r="AZ1337" s="54">
        <f t="shared" si="949"/>
        <v>0.52153038221303261</v>
      </c>
      <c r="BA1337" s="54">
        <f t="shared" si="950"/>
        <v>0.47851296413858202</v>
      </c>
      <c r="BB1337" s="54">
        <f t="shared" si="951"/>
        <v>0.55417107558016754</v>
      </c>
      <c r="BC1337" s="54">
        <f t="shared" si="952"/>
        <v>0.59693796070646132</v>
      </c>
      <c r="BD1337" s="54">
        <f t="shared" si="953"/>
        <v>0.5650097022215117</v>
      </c>
      <c r="BE1337" s="54">
        <f t="shared" si="954"/>
        <v>0.60947828434641615</v>
      </c>
      <c r="BF1337" s="54">
        <f t="shared" si="955"/>
        <v>0.63065811684469153</v>
      </c>
      <c r="BG1337" s="55">
        <f t="shared" si="974"/>
        <v>6.6830636272471615</v>
      </c>
      <c r="BH1337" s="56">
        <f t="shared" si="971"/>
        <v>0</v>
      </c>
      <c r="BI1337" s="56">
        <f t="shared" si="956"/>
        <v>-1.4211770715177789</v>
      </c>
      <c r="BJ1337" s="56">
        <f t="shared" si="957"/>
        <v>-3.4127587721849082</v>
      </c>
      <c r="BK1337" s="56">
        <f t="shared" si="958"/>
        <v>0</v>
      </c>
      <c r="BL1337" s="56">
        <f t="shared" si="959"/>
        <v>-0.83767736549038152</v>
      </c>
      <c r="BM1337" s="56">
        <f t="shared" si="960"/>
        <v>-1.6151274395946704</v>
      </c>
      <c r="BN1337" s="56">
        <f t="shared" si="961"/>
        <v>0</v>
      </c>
      <c r="BO1337" s="56">
        <f t="shared" si="962"/>
        <v>0</v>
      </c>
      <c r="BP1337" s="56">
        <f t="shared" si="963"/>
        <v>-0.5902818392177489</v>
      </c>
      <c r="BQ1337" s="56">
        <f t="shared" si="964"/>
        <v>-0.51594208940406516</v>
      </c>
      <c r="BR1337" s="56">
        <f t="shared" si="965"/>
        <v>-0.57091237590966248</v>
      </c>
      <c r="BS1337" s="56">
        <f t="shared" si="966"/>
        <v>-0.49515195933143036</v>
      </c>
      <c r="BT1337" s="56">
        <f t="shared" si="967"/>
        <v>0</v>
      </c>
      <c r="BU1337" s="57">
        <f t="shared" si="975"/>
        <v>-9.4590289126506448</v>
      </c>
      <c r="BV1337" s="58">
        <f t="shared" si="972"/>
        <v>1.2724898735527514</v>
      </c>
      <c r="BW1337" s="59">
        <f t="shared" si="968"/>
        <v>-15.384431913028671</v>
      </c>
      <c r="BX1337" s="68">
        <f t="shared" si="969"/>
        <v>6.3169363727528385</v>
      </c>
    </row>
    <row r="1338" spans="1:76">
      <c r="A1338" s="49">
        <v>5226</v>
      </c>
      <c r="B1338" s="86">
        <v>2.1276595744680851E-2</v>
      </c>
      <c r="C1338" s="60">
        <v>0.13351749539594843</v>
      </c>
      <c r="D1338" s="60">
        <v>0.13351749539594843</v>
      </c>
      <c r="E1338" s="60">
        <v>0.11049723756906077</v>
      </c>
      <c r="F1338" s="60">
        <v>0.1151012891344383</v>
      </c>
      <c r="G1338" s="60">
        <v>0.11279926335174954</v>
      </c>
      <c r="H1338" s="60">
        <v>0.11740331491712708</v>
      </c>
      <c r="I1338" s="60">
        <v>0.14447513812154697</v>
      </c>
      <c r="J1338" s="60">
        <v>0.12891344383057091</v>
      </c>
      <c r="K1338" s="60">
        <v>0.15653775322283608</v>
      </c>
      <c r="L1338" s="60">
        <v>0.17265193370165746</v>
      </c>
      <c r="M1338" s="60">
        <v>0.16058931860036832</v>
      </c>
      <c r="N1338" s="60">
        <v>0.17744014732965011</v>
      </c>
      <c r="O1338" s="60">
        <v>0.18558931860036831</v>
      </c>
      <c r="P1338" s="117">
        <v>0.14223331916702084</v>
      </c>
      <c r="Q1338" s="61">
        <v>0</v>
      </c>
      <c r="R1338" s="61">
        <v>0</v>
      </c>
      <c r="S1338" s="61">
        <v>0</v>
      </c>
      <c r="T1338" s="61">
        <v>0</v>
      </c>
      <c r="U1338" s="61">
        <v>0</v>
      </c>
      <c r="V1338" s="61">
        <v>0</v>
      </c>
      <c r="W1338" s="61">
        <v>0</v>
      </c>
      <c r="X1338" s="61">
        <v>0</v>
      </c>
      <c r="Y1338" s="61">
        <v>1</v>
      </c>
      <c r="Z1338" s="61">
        <v>1</v>
      </c>
      <c r="AA1338" s="61">
        <v>0</v>
      </c>
      <c r="AB1338" s="61">
        <v>1</v>
      </c>
      <c r="AC1338" s="61">
        <v>0</v>
      </c>
      <c r="AD1338" s="50">
        <f t="shared" si="973"/>
        <v>3</v>
      </c>
      <c r="AE1338" s="51" t="s">
        <v>22</v>
      </c>
      <c r="AF1338" s="52">
        <f t="shared" si="930"/>
        <v>2.8543788066739934E-2</v>
      </c>
      <c r="AG1338" s="53">
        <f t="shared" si="970"/>
        <v>0.22983032304402787</v>
      </c>
      <c r="AH1338" s="53">
        <f t="shared" si="931"/>
        <v>0.22983032304402787</v>
      </c>
      <c r="AI1338" s="53">
        <f t="shared" si="932"/>
        <v>0.19928583550856446</v>
      </c>
      <c r="AJ1338" s="53">
        <f t="shared" si="933"/>
        <v>0.20550226935724744</v>
      </c>
      <c r="AK1338" s="53">
        <f t="shared" si="934"/>
        <v>0.20240132443488459</v>
      </c>
      <c r="AL1338" s="53">
        <f t="shared" si="935"/>
        <v>0.20858906634418145</v>
      </c>
      <c r="AM1338" s="53">
        <f t="shared" si="936"/>
        <v>0.24394483156169744</v>
      </c>
      <c r="AN1338" s="53">
        <f t="shared" si="937"/>
        <v>0.22382351712961809</v>
      </c>
      <c r="AO1338" s="53">
        <f t="shared" si="938"/>
        <v>0.25921245300249446</v>
      </c>
      <c r="AP1338" s="53">
        <f t="shared" si="939"/>
        <v>0.27921658113072051</v>
      </c>
      <c r="AQ1338" s="53">
        <f t="shared" si="940"/>
        <v>0.26428219973357331</v>
      </c>
      <c r="AR1338" s="53">
        <f t="shared" si="941"/>
        <v>0.28508229335461233</v>
      </c>
      <c r="AS1338" s="53">
        <f t="shared" si="942"/>
        <v>0.29498911920313264</v>
      </c>
      <c r="AT1338" s="54">
        <f t="shared" si="943"/>
        <v>0.30254308109456951</v>
      </c>
      <c r="AU1338" s="54">
        <f t="shared" si="944"/>
        <v>0.30254308109456951</v>
      </c>
      <c r="AV1338" s="54">
        <f t="shared" si="945"/>
        <v>0.26233505611753677</v>
      </c>
      <c r="AW1338" s="54">
        <f t="shared" si="946"/>
        <v>0.27051821935331588</v>
      </c>
      <c r="AX1338" s="54">
        <f t="shared" si="947"/>
        <v>0.26643621042303001</v>
      </c>
      <c r="AY1338" s="54">
        <f t="shared" si="948"/>
        <v>0.27458160428343037</v>
      </c>
      <c r="AZ1338" s="54">
        <f t="shared" si="949"/>
        <v>0.3211230788882169</v>
      </c>
      <c r="BA1338" s="54">
        <f t="shared" si="950"/>
        <v>0.29463586700370092</v>
      </c>
      <c r="BB1338" s="54">
        <f t="shared" si="951"/>
        <v>0.34122100665730143</v>
      </c>
      <c r="BC1338" s="54">
        <f t="shared" si="952"/>
        <v>0.36755395732441021</v>
      </c>
      <c r="BD1338" s="54">
        <f t="shared" si="953"/>
        <v>0.34789469869269002</v>
      </c>
      <c r="BE1338" s="54">
        <f t="shared" si="954"/>
        <v>0.3752754390920286</v>
      </c>
      <c r="BF1338" s="54">
        <f t="shared" si="955"/>
        <v>0.38831654514096575</v>
      </c>
      <c r="BG1338" s="55">
        <f t="shared" si="974"/>
        <v>4.1149778451657655</v>
      </c>
      <c r="BH1338" s="56">
        <f t="shared" si="971"/>
        <v>0</v>
      </c>
      <c r="BI1338" s="56">
        <f t="shared" si="956"/>
        <v>0</v>
      </c>
      <c r="BJ1338" s="56">
        <f t="shared" si="957"/>
        <v>0</v>
      </c>
      <c r="BK1338" s="56">
        <f t="shared" si="958"/>
        <v>0</v>
      </c>
      <c r="BL1338" s="56">
        <f t="shared" si="959"/>
        <v>0</v>
      </c>
      <c r="BM1338" s="56">
        <f t="shared" si="960"/>
        <v>0</v>
      </c>
      <c r="BN1338" s="56">
        <f t="shared" si="961"/>
        <v>0</v>
      </c>
      <c r="BO1338" s="56">
        <f t="shared" si="962"/>
        <v>0</v>
      </c>
      <c r="BP1338" s="56">
        <f t="shared" si="963"/>
        <v>-1.0752248982688637</v>
      </c>
      <c r="BQ1338" s="56">
        <f t="shared" si="964"/>
        <v>-1.00088514845518</v>
      </c>
      <c r="BR1338" s="56">
        <f t="shared" si="965"/>
        <v>0</v>
      </c>
      <c r="BS1338" s="56">
        <f t="shared" si="966"/>
        <v>-0.98009501838254509</v>
      </c>
      <c r="BT1338" s="56">
        <f t="shared" si="967"/>
        <v>0</v>
      </c>
      <c r="BU1338" s="57">
        <f t="shared" si="975"/>
        <v>-3.0562050651065888</v>
      </c>
      <c r="BV1338" s="58">
        <f t="shared" si="972"/>
        <v>0.7527404885805008</v>
      </c>
      <c r="BW1338" s="59">
        <f t="shared" si="968"/>
        <v>-7.9194488428389533</v>
      </c>
      <c r="BX1338" s="68">
        <f t="shared" si="969"/>
        <v>1.1149778451657655</v>
      </c>
    </row>
    <row r="1339" spans="1:76">
      <c r="A1339" s="49">
        <v>5227</v>
      </c>
      <c r="B1339" s="86">
        <v>2.532928064842959E-3</v>
      </c>
      <c r="C1339" s="60">
        <v>0.29465930018416209</v>
      </c>
      <c r="D1339" s="60">
        <v>0.29465930018416209</v>
      </c>
      <c r="E1339" s="60">
        <v>0.26703499079189685</v>
      </c>
      <c r="F1339" s="60">
        <v>0.27854511970534068</v>
      </c>
      <c r="G1339" s="60">
        <v>0.28775322283609578</v>
      </c>
      <c r="H1339" s="60">
        <v>0.29465930018416209</v>
      </c>
      <c r="I1339" s="60">
        <v>0.35151933701657456</v>
      </c>
      <c r="J1339" s="60">
        <v>0.36832412523020258</v>
      </c>
      <c r="K1339" s="60">
        <v>0.34300184162062614</v>
      </c>
      <c r="L1339" s="60">
        <v>0.48342541436464087</v>
      </c>
      <c r="M1339" s="60">
        <v>0.35193370165745858</v>
      </c>
      <c r="N1339" s="60">
        <v>0.4968692449355433</v>
      </c>
      <c r="O1339" s="60">
        <v>0.5197513812154696</v>
      </c>
      <c r="P1339" s="117">
        <v>0.35631817537894883</v>
      </c>
      <c r="Q1339" s="61">
        <v>0</v>
      </c>
      <c r="R1339" s="61">
        <v>0</v>
      </c>
      <c r="S1339" s="61">
        <v>0</v>
      </c>
      <c r="T1339" s="61">
        <v>0</v>
      </c>
      <c r="U1339" s="61">
        <v>0</v>
      </c>
      <c r="V1339" s="61">
        <v>1</v>
      </c>
      <c r="W1339" s="61">
        <v>0</v>
      </c>
      <c r="X1339" s="61">
        <v>0</v>
      </c>
      <c r="Y1339" s="61">
        <v>2</v>
      </c>
      <c r="Z1339" s="61">
        <v>1</v>
      </c>
      <c r="AA1339" s="61">
        <v>1</v>
      </c>
      <c r="AB1339" s="61">
        <v>0</v>
      </c>
      <c r="AC1339" s="61">
        <v>2</v>
      </c>
      <c r="AD1339" s="50">
        <f t="shared" si="973"/>
        <v>7</v>
      </c>
      <c r="AE1339" s="51" t="s">
        <v>22</v>
      </c>
      <c r="AF1339" s="52">
        <f t="shared" si="930"/>
        <v>3.9973348499534713E-3</v>
      </c>
      <c r="AG1339" s="53">
        <f t="shared" si="970"/>
        <v>0.42057330078899585</v>
      </c>
      <c r="AH1339" s="53">
        <f t="shared" si="931"/>
        <v>0.42057330078899585</v>
      </c>
      <c r="AI1339" s="53">
        <f t="shared" si="932"/>
        <v>0.38977640853770007</v>
      </c>
      <c r="AJ1339" s="53">
        <f t="shared" si="933"/>
        <v>0.40267686086877152</v>
      </c>
      <c r="AK1339" s="53">
        <f t="shared" si="934"/>
        <v>0.41292596228733253</v>
      </c>
      <c r="AL1339" s="53">
        <f t="shared" si="935"/>
        <v>0.42057330078899585</v>
      </c>
      <c r="AM1339" s="53">
        <f t="shared" si="936"/>
        <v>0.48240222622827944</v>
      </c>
      <c r="AN1339" s="53">
        <f t="shared" si="937"/>
        <v>0.50033710251371455</v>
      </c>
      <c r="AO1339" s="53">
        <f t="shared" si="938"/>
        <v>0.47325759202498996</v>
      </c>
      <c r="AP1339" s="53">
        <f t="shared" si="939"/>
        <v>0.62005647096867944</v>
      </c>
      <c r="AQ1339" s="53">
        <f t="shared" si="940"/>
        <v>0.48284614334941978</v>
      </c>
      <c r="AR1339" s="53">
        <f t="shared" si="941"/>
        <v>0.63375095522438585</v>
      </c>
      <c r="AS1339" s="53">
        <f t="shared" si="942"/>
        <v>0.65694745865377047</v>
      </c>
      <c r="AT1339" s="54">
        <f t="shared" si="943"/>
        <v>7.7531916372779008E-2</v>
      </c>
      <c r="AU1339" s="54">
        <f t="shared" si="944"/>
        <v>7.7531916372779008E-2</v>
      </c>
      <c r="AV1339" s="54">
        <f t="shared" si="945"/>
        <v>7.1854565789445393E-2</v>
      </c>
      <c r="AW1339" s="54">
        <f t="shared" si="946"/>
        <v>7.4232740508162171E-2</v>
      </c>
      <c r="AX1339" s="54">
        <f t="shared" si="947"/>
        <v>7.6122143550602733E-2</v>
      </c>
      <c r="AY1339" s="54">
        <f t="shared" si="948"/>
        <v>7.7531916372779008E-2</v>
      </c>
      <c r="AZ1339" s="54">
        <f t="shared" si="949"/>
        <v>8.8929965339711314E-2</v>
      </c>
      <c r="BA1339" s="54">
        <f t="shared" si="950"/>
        <v>9.2236226877735403E-2</v>
      </c>
      <c r="BB1339" s="54">
        <f t="shared" si="951"/>
        <v>8.7244168802035227E-2</v>
      </c>
      <c r="BC1339" s="54">
        <f t="shared" si="952"/>
        <v>0.11430627280275985</v>
      </c>
      <c r="BD1339" s="54">
        <f t="shared" si="953"/>
        <v>8.9011800646536854E-2</v>
      </c>
      <c r="BE1339" s="54">
        <f t="shared" si="954"/>
        <v>0.11683082584996923</v>
      </c>
      <c r="BF1339" s="54">
        <f t="shared" si="955"/>
        <v>0.12110705869845009</v>
      </c>
      <c r="BG1339" s="55">
        <f t="shared" si="974"/>
        <v>1.1644715179837455</v>
      </c>
      <c r="BH1339" s="56">
        <f t="shared" si="971"/>
        <v>0</v>
      </c>
      <c r="BI1339" s="56">
        <f t="shared" si="956"/>
        <v>0</v>
      </c>
      <c r="BJ1339" s="56">
        <f t="shared" si="957"/>
        <v>0</v>
      </c>
      <c r="BK1339" s="56">
        <f t="shared" si="958"/>
        <v>0</v>
      </c>
      <c r="BL1339" s="56">
        <f t="shared" si="959"/>
        <v>0</v>
      </c>
      <c r="BM1339" s="56">
        <f t="shared" si="960"/>
        <v>-2.5570656032342423</v>
      </c>
      <c r="BN1339" s="56">
        <f t="shared" si="961"/>
        <v>0</v>
      </c>
      <c r="BO1339" s="56">
        <f t="shared" si="962"/>
        <v>0</v>
      </c>
      <c r="BP1339" s="56">
        <f t="shared" si="963"/>
        <v>-4.8780891066950707</v>
      </c>
      <c r="BQ1339" s="56">
        <f t="shared" si="964"/>
        <v>-2.1688738295231049</v>
      </c>
      <c r="BR1339" s="56">
        <f t="shared" si="965"/>
        <v>-2.4189863265053559</v>
      </c>
      <c r="BS1339" s="56">
        <f t="shared" si="966"/>
        <v>0</v>
      </c>
      <c r="BT1339" s="56">
        <f t="shared" si="967"/>
        <v>-4.2221606838860035</v>
      </c>
      <c r="BU1339" s="57">
        <f t="shared" si="975"/>
        <v>-16.245175549843779</v>
      </c>
      <c r="BV1339" s="58">
        <f t="shared" si="972"/>
        <v>8.9611962926250122E-2</v>
      </c>
      <c r="BW1339" s="59">
        <f t="shared" si="968"/>
        <v>-13.685652043226828</v>
      </c>
      <c r="BX1339" s="68">
        <f t="shared" si="969"/>
        <v>5.8355284820162545</v>
      </c>
    </row>
    <row r="1340" spans="1:76">
      <c r="A1340" s="49">
        <v>5228</v>
      </c>
      <c r="B1340" s="86">
        <v>1.1144883485309018E-2</v>
      </c>
      <c r="C1340" s="60">
        <v>0.29465930018416209</v>
      </c>
      <c r="D1340" s="60">
        <v>0.29465930018416209</v>
      </c>
      <c r="E1340" s="60">
        <v>0.26703499079189685</v>
      </c>
      <c r="F1340" s="60">
        <v>0.27854511970534068</v>
      </c>
      <c r="G1340" s="60">
        <v>0.28775322283609578</v>
      </c>
      <c r="H1340" s="60">
        <v>0.29465930018416209</v>
      </c>
      <c r="I1340" s="60">
        <v>0.35151933701657456</v>
      </c>
      <c r="J1340" s="60">
        <v>0.36832412523020258</v>
      </c>
      <c r="K1340" s="60">
        <v>0.34300184162062614</v>
      </c>
      <c r="L1340" s="60">
        <v>0.48342541436464087</v>
      </c>
      <c r="M1340" s="60">
        <v>0.35193370165745858</v>
      </c>
      <c r="N1340" s="60">
        <v>0.4968692449355433</v>
      </c>
      <c r="O1340" s="60">
        <v>0.5197513812154696</v>
      </c>
      <c r="P1340" s="117">
        <v>0.35631817537894883</v>
      </c>
      <c r="Q1340" s="61">
        <v>0</v>
      </c>
      <c r="R1340" s="61">
        <v>0</v>
      </c>
      <c r="S1340" s="61">
        <v>0</v>
      </c>
      <c r="T1340" s="61">
        <v>0</v>
      </c>
      <c r="U1340" s="61">
        <v>1</v>
      </c>
      <c r="V1340" s="61">
        <v>0</v>
      </c>
      <c r="W1340" s="61">
        <v>0</v>
      </c>
      <c r="X1340" s="61">
        <v>0</v>
      </c>
      <c r="Y1340" s="61">
        <v>0</v>
      </c>
      <c r="Z1340" s="61">
        <v>0</v>
      </c>
      <c r="AA1340" s="61">
        <v>1</v>
      </c>
      <c r="AB1340" s="61">
        <v>0</v>
      </c>
      <c r="AC1340" s="61">
        <v>0</v>
      </c>
      <c r="AD1340" s="50">
        <f t="shared" si="973"/>
        <v>2</v>
      </c>
      <c r="AE1340" s="51" t="s">
        <v>22</v>
      </c>
      <c r="AF1340" s="52">
        <f t="shared" si="930"/>
        <v>1.5707853369176294E-2</v>
      </c>
      <c r="AG1340" s="53">
        <f t="shared" si="970"/>
        <v>0.42057330078899585</v>
      </c>
      <c r="AH1340" s="53">
        <f t="shared" si="931"/>
        <v>0.42057330078899585</v>
      </c>
      <c r="AI1340" s="53">
        <f t="shared" si="932"/>
        <v>0.38977640853770007</v>
      </c>
      <c r="AJ1340" s="53">
        <f t="shared" si="933"/>
        <v>0.40267686086877152</v>
      </c>
      <c r="AK1340" s="53">
        <f t="shared" si="934"/>
        <v>0.41292596228733253</v>
      </c>
      <c r="AL1340" s="53">
        <f t="shared" si="935"/>
        <v>0.42057330078899585</v>
      </c>
      <c r="AM1340" s="53">
        <f t="shared" si="936"/>
        <v>0.48240222622827944</v>
      </c>
      <c r="AN1340" s="53">
        <f t="shared" si="937"/>
        <v>0.50033710251371455</v>
      </c>
      <c r="AO1340" s="53">
        <f t="shared" si="938"/>
        <v>0.47325759202498996</v>
      </c>
      <c r="AP1340" s="53">
        <f t="shared" si="939"/>
        <v>0.62005647096867944</v>
      </c>
      <c r="AQ1340" s="53">
        <f t="shared" si="940"/>
        <v>0.48284614334941978</v>
      </c>
      <c r="AR1340" s="53">
        <f t="shared" si="941"/>
        <v>0.63375095522438585</v>
      </c>
      <c r="AS1340" s="53">
        <f t="shared" si="942"/>
        <v>0.65694745865377047</v>
      </c>
      <c r="AT1340" s="54">
        <f t="shared" si="943"/>
        <v>0.30466798993059774</v>
      </c>
      <c r="AU1340" s="54">
        <f t="shared" si="944"/>
        <v>0.30466798993059774</v>
      </c>
      <c r="AV1340" s="54">
        <f t="shared" si="945"/>
        <v>0.28235837769247113</v>
      </c>
      <c r="AW1340" s="54">
        <f t="shared" si="946"/>
        <v>0.29170360924551952</v>
      </c>
      <c r="AX1340" s="54">
        <f t="shared" si="947"/>
        <v>0.29912817262586217</v>
      </c>
      <c r="AY1340" s="54">
        <f t="shared" si="948"/>
        <v>0.30466798993059774</v>
      </c>
      <c r="AZ1340" s="54">
        <f t="shared" si="949"/>
        <v>0.34945755312402099</v>
      </c>
      <c r="BA1340" s="54">
        <f t="shared" si="950"/>
        <v>0.36244977754075558</v>
      </c>
      <c r="BB1340" s="54">
        <f t="shared" si="951"/>
        <v>0.34283307811302977</v>
      </c>
      <c r="BC1340" s="54">
        <f t="shared" si="952"/>
        <v>0.44917582333231743</v>
      </c>
      <c r="BD1340" s="54">
        <f t="shared" si="953"/>
        <v>0.34977913163777796</v>
      </c>
      <c r="BE1340" s="54">
        <f t="shared" si="954"/>
        <v>0.45909626046775875</v>
      </c>
      <c r="BF1340" s="54">
        <f t="shared" si="955"/>
        <v>0.47590006627281267</v>
      </c>
      <c r="BG1340" s="55">
        <f t="shared" si="974"/>
        <v>4.5758858198441192</v>
      </c>
      <c r="BH1340" s="56">
        <f t="shared" si="971"/>
        <v>0</v>
      </c>
      <c r="BI1340" s="56">
        <f t="shared" si="956"/>
        <v>0</v>
      </c>
      <c r="BJ1340" s="56">
        <f t="shared" si="957"/>
        <v>0</v>
      </c>
      <c r="BK1340" s="56">
        <f t="shared" si="958"/>
        <v>0</v>
      </c>
      <c r="BL1340" s="56">
        <f t="shared" si="959"/>
        <v>-1.2068831264551048</v>
      </c>
      <c r="BM1340" s="56">
        <f t="shared" si="960"/>
        <v>0</v>
      </c>
      <c r="BN1340" s="56">
        <f t="shared" si="961"/>
        <v>0</v>
      </c>
      <c r="BO1340" s="56">
        <f t="shared" si="962"/>
        <v>0</v>
      </c>
      <c r="BP1340" s="56">
        <f t="shared" si="963"/>
        <v>0</v>
      </c>
      <c r="BQ1340" s="56">
        <f t="shared" si="964"/>
        <v>0</v>
      </c>
      <c r="BR1340" s="56">
        <f t="shared" si="965"/>
        <v>-1.0504533761595822</v>
      </c>
      <c r="BS1340" s="56">
        <f t="shared" si="966"/>
        <v>0</v>
      </c>
      <c r="BT1340" s="56">
        <f t="shared" si="967"/>
        <v>0</v>
      </c>
      <c r="BU1340" s="57">
        <f t="shared" si="975"/>
        <v>-2.2573365026146872</v>
      </c>
      <c r="BV1340" s="58">
        <f t="shared" si="972"/>
        <v>0.39429263687550048</v>
      </c>
      <c r="BW1340" s="59">
        <f t="shared" si="968"/>
        <v>-7.0617066248371083</v>
      </c>
      <c r="BX1340" s="68">
        <f t="shared" si="969"/>
        <v>2.5758858198441192</v>
      </c>
    </row>
    <row r="1341" spans="1:76">
      <c r="A1341" s="49">
        <v>5229</v>
      </c>
      <c r="B1341" s="86">
        <v>2.1276595744680851E-2</v>
      </c>
      <c r="C1341" s="60">
        <v>0.29465930018416209</v>
      </c>
      <c r="D1341" s="60">
        <v>0.29465930018416209</v>
      </c>
      <c r="E1341" s="60">
        <v>0.26703499079189685</v>
      </c>
      <c r="F1341" s="60">
        <v>0.27854511970534068</v>
      </c>
      <c r="G1341" s="60">
        <v>0.28775322283609578</v>
      </c>
      <c r="H1341" s="60">
        <v>0.29465930018416209</v>
      </c>
      <c r="I1341" s="60">
        <v>0.35151933701657456</v>
      </c>
      <c r="J1341" s="60">
        <v>0.36832412523020258</v>
      </c>
      <c r="K1341" s="60">
        <v>0.34300184162062614</v>
      </c>
      <c r="L1341" s="60">
        <v>0.48342541436464087</v>
      </c>
      <c r="M1341" s="60">
        <v>0.35193370165745858</v>
      </c>
      <c r="N1341" s="60">
        <v>0.4968692449355433</v>
      </c>
      <c r="O1341" s="60">
        <v>0.5197513812154696</v>
      </c>
      <c r="P1341" s="117">
        <v>0.35631817537894883</v>
      </c>
      <c r="Q1341" s="61">
        <v>0</v>
      </c>
      <c r="R1341" s="61">
        <v>3</v>
      </c>
      <c r="S1341" s="61">
        <v>0</v>
      </c>
      <c r="T1341" s="61">
        <v>1</v>
      </c>
      <c r="U1341" s="61">
        <v>0</v>
      </c>
      <c r="V1341" s="61">
        <v>0</v>
      </c>
      <c r="W1341" s="61">
        <v>2</v>
      </c>
      <c r="X1341" s="61">
        <v>0</v>
      </c>
      <c r="Y1341" s="61">
        <v>1</v>
      </c>
      <c r="Z1341" s="61">
        <v>0</v>
      </c>
      <c r="AA1341" s="61">
        <v>0</v>
      </c>
      <c r="AB1341" s="61">
        <v>0</v>
      </c>
      <c r="AC1341" s="61">
        <v>1</v>
      </c>
      <c r="AD1341" s="50">
        <f t="shared" si="973"/>
        <v>8</v>
      </c>
      <c r="AE1341" s="51" t="s">
        <v>22</v>
      </c>
      <c r="AF1341" s="52">
        <f t="shared" si="930"/>
        <v>2.8543788066739934E-2</v>
      </c>
      <c r="AG1341" s="53">
        <f t="shared" si="970"/>
        <v>0.42057330078899585</v>
      </c>
      <c r="AH1341" s="53">
        <f t="shared" si="931"/>
        <v>0.42057330078899585</v>
      </c>
      <c r="AI1341" s="53">
        <f t="shared" si="932"/>
        <v>0.38977640853770007</v>
      </c>
      <c r="AJ1341" s="53">
        <f t="shared" si="933"/>
        <v>0.40267686086877152</v>
      </c>
      <c r="AK1341" s="53">
        <f t="shared" si="934"/>
        <v>0.41292596228733253</v>
      </c>
      <c r="AL1341" s="53">
        <f t="shared" si="935"/>
        <v>0.42057330078899585</v>
      </c>
      <c r="AM1341" s="53">
        <f t="shared" si="936"/>
        <v>0.48240222622827944</v>
      </c>
      <c r="AN1341" s="53">
        <f t="shared" si="937"/>
        <v>0.50033710251371455</v>
      </c>
      <c r="AO1341" s="53">
        <f t="shared" si="938"/>
        <v>0.47325759202498996</v>
      </c>
      <c r="AP1341" s="53">
        <f t="shared" si="939"/>
        <v>0.62005647096867944</v>
      </c>
      <c r="AQ1341" s="53">
        <f t="shared" si="940"/>
        <v>0.48284614334941978</v>
      </c>
      <c r="AR1341" s="53">
        <f t="shared" si="941"/>
        <v>0.63375095522438585</v>
      </c>
      <c r="AS1341" s="53">
        <f t="shared" si="942"/>
        <v>0.65694745865377047</v>
      </c>
      <c r="AT1341" s="54">
        <f t="shared" si="943"/>
        <v>0.55363252577616007</v>
      </c>
      <c r="AU1341" s="54">
        <f t="shared" si="944"/>
        <v>0.55363252577616007</v>
      </c>
      <c r="AV1341" s="54">
        <f t="shared" si="945"/>
        <v>0.51309224133310338</v>
      </c>
      <c r="AW1341" s="54">
        <f t="shared" si="946"/>
        <v>0.53007408491258745</v>
      </c>
      <c r="AX1341" s="54">
        <f t="shared" si="947"/>
        <v>0.54356575424739562</v>
      </c>
      <c r="AY1341" s="54">
        <f t="shared" si="948"/>
        <v>0.55363252577616007</v>
      </c>
      <c r="AZ1341" s="54">
        <f t="shared" si="949"/>
        <v>0.63502262850678992</v>
      </c>
      <c r="BA1341" s="54">
        <f t="shared" si="950"/>
        <v>0.65863166607232471</v>
      </c>
      <c r="BB1341" s="54">
        <f t="shared" si="951"/>
        <v>0.62298485311360996</v>
      </c>
      <c r="BC1341" s="54">
        <f t="shared" si="952"/>
        <v>0.81622734848418166</v>
      </c>
      <c r="BD1341" s="54">
        <f t="shared" si="953"/>
        <v>0.63560699027333845</v>
      </c>
      <c r="BE1341" s="54">
        <f t="shared" si="954"/>
        <v>0.83425443649349007</v>
      </c>
      <c r="BF1341" s="54">
        <f t="shared" si="955"/>
        <v>0.86478975283119708</v>
      </c>
      <c r="BG1341" s="55">
        <f t="shared" si="974"/>
        <v>8.3151473335964976</v>
      </c>
      <c r="BH1341" s="56">
        <f t="shared" si="971"/>
        <v>0</v>
      </c>
      <c r="BI1341" s="56">
        <f t="shared" si="956"/>
        <v>-1.7737623695885931</v>
      </c>
      <c r="BJ1341" s="56">
        <f t="shared" si="957"/>
        <v>0</v>
      </c>
      <c r="BK1341" s="56">
        <f t="shared" si="958"/>
        <v>-0.63473849935074378</v>
      </c>
      <c r="BL1341" s="56">
        <f t="shared" si="959"/>
        <v>0</v>
      </c>
      <c r="BM1341" s="56">
        <f t="shared" si="960"/>
        <v>0</v>
      </c>
      <c r="BN1341" s="56">
        <f t="shared" si="961"/>
        <v>-0.90818929056121822</v>
      </c>
      <c r="BO1341" s="56">
        <f t="shared" si="962"/>
        <v>0</v>
      </c>
      <c r="BP1341" s="56">
        <f t="shared" si="963"/>
        <v>-0.47323307330949094</v>
      </c>
      <c r="BQ1341" s="56">
        <f t="shared" si="964"/>
        <v>0</v>
      </c>
      <c r="BR1341" s="56">
        <f t="shared" si="965"/>
        <v>0</v>
      </c>
      <c r="BS1341" s="56">
        <f t="shared" si="966"/>
        <v>0</v>
      </c>
      <c r="BT1341" s="56">
        <f t="shared" si="967"/>
        <v>-0.1452688619049573</v>
      </c>
      <c r="BU1341" s="57">
        <f t="shared" si="975"/>
        <v>-3.9351920947150036</v>
      </c>
      <c r="BV1341" s="58">
        <f t="shared" si="972"/>
        <v>0.7527404885805008</v>
      </c>
      <c r="BW1341" s="59">
        <f t="shared" si="968"/>
        <v>-13.567886334727824</v>
      </c>
      <c r="BX1341" s="68">
        <f t="shared" si="969"/>
        <v>0.3151473335964976</v>
      </c>
    </row>
    <row r="1342" spans="1:76">
      <c r="A1342" s="49">
        <v>5230</v>
      </c>
      <c r="B1342" s="86">
        <v>1.6717325227963528E-2</v>
      </c>
      <c r="C1342" s="60">
        <v>0.29465930018416209</v>
      </c>
      <c r="D1342" s="60">
        <v>0.29465930018416209</v>
      </c>
      <c r="E1342" s="60">
        <v>0.26703499079189685</v>
      </c>
      <c r="F1342" s="60">
        <v>0.27854511970534068</v>
      </c>
      <c r="G1342" s="60">
        <v>0.28775322283609578</v>
      </c>
      <c r="H1342" s="60">
        <v>0.29465930018416209</v>
      </c>
      <c r="I1342" s="60">
        <v>0.35151933701657456</v>
      </c>
      <c r="J1342" s="60">
        <v>0.36832412523020258</v>
      </c>
      <c r="K1342" s="60">
        <v>0.34300184162062614</v>
      </c>
      <c r="L1342" s="60">
        <v>0.48342541436464087</v>
      </c>
      <c r="M1342" s="60">
        <v>0.35193370165745858</v>
      </c>
      <c r="N1342" s="60">
        <v>0.4968692449355433</v>
      </c>
      <c r="O1342" s="60">
        <v>0.5197513812154696</v>
      </c>
      <c r="P1342" s="117">
        <v>0.35631817537894883</v>
      </c>
      <c r="Q1342" s="61">
        <v>1</v>
      </c>
      <c r="R1342" s="61">
        <v>0</v>
      </c>
      <c r="S1342" s="61">
        <v>0</v>
      </c>
      <c r="T1342" s="61">
        <v>1</v>
      </c>
      <c r="U1342" s="61">
        <v>0</v>
      </c>
      <c r="V1342" s="61">
        <v>1</v>
      </c>
      <c r="W1342" s="61">
        <v>1</v>
      </c>
      <c r="X1342" s="61">
        <v>1</v>
      </c>
      <c r="Y1342" s="61">
        <v>0</v>
      </c>
      <c r="Z1342" s="61">
        <v>1</v>
      </c>
      <c r="AA1342" s="61">
        <v>0</v>
      </c>
      <c r="AB1342" s="61">
        <v>0</v>
      </c>
      <c r="AC1342" s="61">
        <v>0</v>
      </c>
      <c r="AD1342" s="50">
        <f t="shared" si="973"/>
        <v>6</v>
      </c>
      <c r="AE1342" s="51" t="s">
        <v>22</v>
      </c>
      <c r="AF1342" s="52">
        <f t="shared" si="930"/>
        <v>2.2843852311210205E-2</v>
      </c>
      <c r="AG1342" s="53">
        <f t="shared" si="970"/>
        <v>0.42057330078899585</v>
      </c>
      <c r="AH1342" s="53">
        <f t="shared" si="931"/>
        <v>0.42057330078899585</v>
      </c>
      <c r="AI1342" s="53">
        <f t="shared" si="932"/>
        <v>0.38977640853770007</v>
      </c>
      <c r="AJ1342" s="53">
        <f t="shared" si="933"/>
        <v>0.40267686086877152</v>
      </c>
      <c r="AK1342" s="53">
        <f t="shared" si="934"/>
        <v>0.41292596228733253</v>
      </c>
      <c r="AL1342" s="53">
        <f t="shared" si="935"/>
        <v>0.42057330078899585</v>
      </c>
      <c r="AM1342" s="53">
        <f t="shared" si="936"/>
        <v>0.48240222622827944</v>
      </c>
      <c r="AN1342" s="53">
        <f t="shared" si="937"/>
        <v>0.50033710251371455</v>
      </c>
      <c r="AO1342" s="53">
        <f t="shared" si="938"/>
        <v>0.47325759202498996</v>
      </c>
      <c r="AP1342" s="53">
        <f t="shared" si="939"/>
        <v>0.62005647096867944</v>
      </c>
      <c r="AQ1342" s="53">
        <f t="shared" si="940"/>
        <v>0.48284614334941978</v>
      </c>
      <c r="AR1342" s="53">
        <f t="shared" si="941"/>
        <v>0.63375095522438585</v>
      </c>
      <c r="AS1342" s="53">
        <f t="shared" si="942"/>
        <v>0.65694745865377047</v>
      </c>
      <c r="AT1342" s="54">
        <f t="shared" si="943"/>
        <v>0.44307712851363451</v>
      </c>
      <c r="AU1342" s="54">
        <f t="shared" si="944"/>
        <v>0.44307712851363451</v>
      </c>
      <c r="AV1342" s="54">
        <f t="shared" si="945"/>
        <v>0.41063237141600339</v>
      </c>
      <c r="AW1342" s="54">
        <f t="shared" si="946"/>
        <v>0.42422309475639408</v>
      </c>
      <c r="AX1342" s="54">
        <f t="shared" si="947"/>
        <v>0.43502060001376974</v>
      </c>
      <c r="AY1342" s="54">
        <f t="shared" si="948"/>
        <v>0.44307712851363451</v>
      </c>
      <c r="AZ1342" s="54">
        <f t="shared" si="949"/>
        <v>0.50821436545028353</v>
      </c>
      <c r="BA1342" s="54">
        <f t="shared" si="950"/>
        <v>0.52710889220671375</v>
      </c>
      <c r="BB1342" s="54">
        <f t="shared" si="951"/>
        <v>0.49858042469251329</v>
      </c>
      <c r="BC1342" s="54">
        <f t="shared" si="952"/>
        <v>0.65323414529096657</v>
      </c>
      <c r="BD1342" s="54">
        <f t="shared" si="953"/>
        <v>0.50868203546871771</v>
      </c>
      <c r="BE1342" s="54">
        <f t="shared" si="954"/>
        <v>0.66766138722265966</v>
      </c>
      <c r="BF1342" s="54">
        <f t="shared" si="955"/>
        <v>0.69209907766037204</v>
      </c>
      <c r="BG1342" s="55">
        <f t="shared" si="974"/>
        <v>6.654687779719298</v>
      </c>
      <c r="BH1342" s="56">
        <f t="shared" si="971"/>
        <v>-0.81401141909459984</v>
      </c>
      <c r="BI1342" s="56">
        <f t="shared" si="956"/>
        <v>0</v>
      </c>
      <c r="BJ1342" s="56">
        <f t="shared" si="957"/>
        <v>0</v>
      </c>
      <c r="BK1342" s="56">
        <f t="shared" si="958"/>
        <v>-0.85749579524914565</v>
      </c>
      <c r="BL1342" s="56">
        <f t="shared" si="959"/>
        <v>0</v>
      </c>
      <c r="BM1342" s="56">
        <f t="shared" si="960"/>
        <v>-0.81401141909459984</v>
      </c>
      <c r="BN1342" s="56">
        <f t="shared" si="961"/>
        <v>-0.67685194117901115</v>
      </c>
      <c r="BO1342" s="56">
        <f t="shared" si="962"/>
        <v>-0.64034812520690154</v>
      </c>
      <c r="BP1342" s="56">
        <f t="shared" si="963"/>
        <v>0</v>
      </c>
      <c r="BQ1342" s="56">
        <f t="shared" si="964"/>
        <v>-0.42581964538346256</v>
      </c>
      <c r="BR1342" s="56">
        <f t="shared" si="965"/>
        <v>0</v>
      </c>
      <c r="BS1342" s="56">
        <f t="shared" si="966"/>
        <v>0</v>
      </c>
      <c r="BT1342" s="56">
        <f t="shared" si="967"/>
        <v>0</v>
      </c>
      <c r="BU1342" s="57">
        <f t="shared" si="975"/>
        <v>-4.2285383452077205</v>
      </c>
      <c r="BV1342" s="58">
        <f t="shared" si="972"/>
        <v>0.59143895531325075</v>
      </c>
      <c r="BW1342" s="59">
        <f t="shared" si="968"/>
        <v>-12.177649875869166</v>
      </c>
      <c r="BX1342" s="68">
        <f t="shared" si="969"/>
        <v>0.65468777971929804</v>
      </c>
    </row>
    <row r="1343" spans="1:76">
      <c r="A1343" s="49">
        <v>5231</v>
      </c>
      <c r="B1343" s="86">
        <v>1.1144883485309018E-2</v>
      </c>
      <c r="C1343" s="60">
        <v>0.29465930018416209</v>
      </c>
      <c r="D1343" s="60">
        <v>0.29465930018416209</v>
      </c>
      <c r="E1343" s="60">
        <v>0.26703499079189685</v>
      </c>
      <c r="F1343" s="60">
        <v>0.27854511970534068</v>
      </c>
      <c r="G1343" s="60">
        <v>0.28775322283609578</v>
      </c>
      <c r="H1343" s="60">
        <v>0.29465930018416209</v>
      </c>
      <c r="I1343" s="60">
        <v>0.35151933701657456</v>
      </c>
      <c r="J1343" s="60">
        <v>0.36832412523020258</v>
      </c>
      <c r="K1343" s="60">
        <v>0.34300184162062614</v>
      </c>
      <c r="L1343" s="60">
        <v>0.48342541436464087</v>
      </c>
      <c r="M1343" s="60">
        <v>0.35193370165745858</v>
      </c>
      <c r="N1343" s="60">
        <v>0.4968692449355433</v>
      </c>
      <c r="O1343" s="60">
        <v>0.5197513812154696</v>
      </c>
      <c r="P1343" s="117">
        <v>0.35631817537894883</v>
      </c>
      <c r="Q1343" s="61">
        <v>0</v>
      </c>
      <c r="R1343" s="61">
        <v>0</v>
      </c>
      <c r="S1343" s="61">
        <v>0</v>
      </c>
      <c r="T1343" s="61">
        <v>0</v>
      </c>
      <c r="U1343" s="61">
        <v>0</v>
      </c>
      <c r="V1343" s="61">
        <v>0</v>
      </c>
      <c r="W1343" s="61">
        <v>0</v>
      </c>
      <c r="X1343" s="61">
        <v>1</v>
      </c>
      <c r="Y1343" s="61">
        <v>0</v>
      </c>
      <c r="Z1343" s="61">
        <v>1</v>
      </c>
      <c r="AA1343" s="61">
        <v>1</v>
      </c>
      <c r="AB1343" s="61">
        <v>1</v>
      </c>
      <c r="AC1343" s="61">
        <v>0</v>
      </c>
      <c r="AD1343" s="50">
        <f t="shared" si="973"/>
        <v>4</v>
      </c>
      <c r="AE1343" s="51" t="s">
        <v>22</v>
      </c>
      <c r="AF1343" s="52">
        <f t="shared" si="930"/>
        <v>1.5707853369176294E-2</v>
      </c>
      <c r="AG1343" s="53">
        <f t="shared" si="970"/>
        <v>0.42057330078899585</v>
      </c>
      <c r="AH1343" s="53">
        <f t="shared" si="931"/>
        <v>0.42057330078899585</v>
      </c>
      <c r="AI1343" s="53">
        <f t="shared" si="932"/>
        <v>0.38977640853770007</v>
      </c>
      <c r="AJ1343" s="53">
        <f t="shared" si="933"/>
        <v>0.40267686086877152</v>
      </c>
      <c r="AK1343" s="53">
        <f t="shared" si="934"/>
        <v>0.41292596228733253</v>
      </c>
      <c r="AL1343" s="53">
        <f t="shared" si="935"/>
        <v>0.42057330078899585</v>
      </c>
      <c r="AM1343" s="53">
        <f t="shared" si="936"/>
        <v>0.48240222622827944</v>
      </c>
      <c r="AN1343" s="53">
        <f t="shared" si="937"/>
        <v>0.50033710251371455</v>
      </c>
      <c r="AO1343" s="53">
        <f t="shared" si="938"/>
        <v>0.47325759202498996</v>
      </c>
      <c r="AP1343" s="53">
        <f t="shared" si="939"/>
        <v>0.62005647096867944</v>
      </c>
      <c r="AQ1343" s="53">
        <f t="shared" si="940"/>
        <v>0.48284614334941978</v>
      </c>
      <c r="AR1343" s="53">
        <f t="shared" si="941"/>
        <v>0.63375095522438585</v>
      </c>
      <c r="AS1343" s="53">
        <f t="shared" si="942"/>
        <v>0.65694745865377047</v>
      </c>
      <c r="AT1343" s="54">
        <f t="shared" si="943"/>
        <v>0.30466798993059774</v>
      </c>
      <c r="AU1343" s="54">
        <f t="shared" si="944"/>
        <v>0.30466798993059774</v>
      </c>
      <c r="AV1343" s="54">
        <f t="shared" si="945"/>
        <v>0.28235837769247113</v>
      </c>
      <c r="AW1343" s="54">
        <f t="shared" si="946"/>
        <v>0.29170360924551952</v>
      </c>
      <c r="AX1343" s="54">
        <f t="shared" si="947"/>
        <v>0.29912817262586217</v>
      </c>
      <c r="AY1343" s="54">
        <f t="shared" si="948"/>
        <v>0.30466798993059774</v>
      </c>
      <c r="AZ1343" s="54">
        <f t="shared" si="949"/>
        <v>0.34945755312402099</v>
      </c>
      <c r="BA1343" s="54">
        <f t="shared" si="950"/>
        <v>0.36244977754075558</v>
      </c>
      <c r="BB1343" s="54">
        <f t="shared" si="951"/>
        <v>0.34283307811302977</v>
      </c>
      <c r="BC1343" s="54">
        <f t="shared" si="952"/>
        <v>0.44917582333231743</v>
      </c>
      <c r="BD1343" s="54">
        <f t="shared" si="953"/>
        <v>0.34977913163777796</v>
      </c>
      <c r="BE1343" s="54">
        <f t="shared" si="954"/>
        <v>0.45909626046775875</v>
      </c>
      <c r="BF1343" s="54">
        <f t="shared" si="955"/>
        <v>0.47590006627281267</v>
      </c>
      <c r="BG1343" s="55">
        <f t="shared" si="974"/>
        <v>4.5758858198441192</v>
      </c>
      <c r="BH1343" s="56">
        <f t="shared" si="971"/>
        <v>0</v>
      </c>
      <c r="BI1343" s="56">
        <f t="shared" si="956"/>
        <v>0</v>
      </c>
      <c r="BJ1343" s="56">
        <f t="shared" si="957"/>
        <v>0</v>
      </c>
      <c r="BK1343" s="56">
        <f t="shared" si="958"/>
        <v>0</v>
      </c>
      <c r="BL1343" s="56">
        <f t="shared" si="959"/>
        <v>0</v>
      </c>
      <c r="BM1343" s="56">
        <f t="shared" si="960"/>
        <v>0</v>
      </c>
      <c r="BN1343" s="56">
        <f t="shared" si="961"/>
        <v>0</v>
      </c>
      <c r="BO1343" s="56">
        <f t="shared" si="962"/>
        <v>-1.0148693590007702</v>
      </c>
      <c r="BP1343" s="56">
        <f t="shared" si="963"/>
        <v>0</v>
      </c>
      <c r="BQ1343" s="56">
        <f t="shared" si="964"/>
        <v>-0.80034087917733143</v>
      </c>
      <c r="BR1343" s="56">
        <f t="shared" si="965"/>
        <v>-1.0504533761595822</v>
      </c>
      <c r="BS1343" s="56">
        <f t="shared" si="966"/>
        <v>-0.77849537311461314</v>
      </c>
      <c r="BT1343" s="56">
        <f t="shared" si="967"/>
        <v>0</v>
      </c>
      <c r="BU1343" s="57">
        <f t="shared" si="975"/>
        <v>-3.6441589874522968</v>
      </c>
      <c r="BV1343" s="58">
        <f t="shared" si="972"/>
        <v>0.39429263687550048</v>
      </c>
      <c r="BW1343" s="59">
        <f t="shared" si="968"/>
        <v>-9.5602573800141002</v>
      </c>
      <c r="BX1343" s="68">
        <f t="shared" si="969"/>
        <v>0.57588581984411924</v>
      </c>
    </row>
    <row r="1344" spans="1:76">
      <c r="A1344" s="49">
        <v>5232</v>
      </c>
      <c r="B1344" s="86">
        <v>6.5856129685916923E-3</v>
      </c>
      <c r="C1344" s="60">
        <v>0.43278084714548803</v>
      </c>
      <c r="D1344" s="60">
        <v>0.43278084714548803</v>
      </c>
      <c r="E1344" s="60">
        <v>0.40745856353591159</v>
      </c>
      <c r="F1344" s="60">
        <v>0.42587476979742173</v>
      </c>
      <c r="G1344" s="60">
        <v>0.44429097605893186</v>
      </c>
      <c r="H1344" s="60">
        <v>0.44889502762430938</v>
      </c>
      <c r="I1344" s="60">
        <v>0.50082872928176791</v>
      </c>
      <c r="J1344" s="60">
        <v>0.6169429097605893</v>
      </c>
      <c r="K1344" s="60">
        <v>0.5524861878453039</v>
      </c>
      <c r="L1344" s="60">
        <v>0.68600368324125227</v>
      </c>
      <c r="M1344" s="60">
        <v>0.56685082872928172</v>
      </c>
      <c r="N1344" s="60">
        <v>0.70506445672191531</v>
      </c>
      <c r="O1344" s="60">
        <v>0.73756906077348061</v>
      </c>
      <c r="P1344" s="117">
        <v>0.53521745289701095</v>
      </c>
      <c r="Q1344" s="61">
        <v>0</v>
      </c>
      <c r="R1344" s="61">
        <v>0</v>
      </c>
      <c r="S1344" s="61">
        <v>0</v>
      </c>
      <c r="T1344" s="61">
        <v>1</v>
      </c>
      <c r="U1344" s="61">
        <v>0</v>
      </c>
      <c r="V1344" s="61">
        <v>0</v>
      </c>
      <c r="W1344" s="61">
        <v>0</v>
      </c>
      <c r="X1344" s="61">
        <v>0</v>
      </c>
      <c r="Y1344" s="61">
        <v>0</v>
      </c>
      <c r="Z1344" s="61">
        <v>0</v>
      </c>
      <c r="AA1344" s="61">
        <v>1</v>
      </c>
      <c r="AB1344" s="61">
        <v>2</v>
      </c>
      <c r="AC1344" s="61">
        <v>0</v>
      </c>
      <c r="AD1344" s="50">
        <f t="shared" si="973"/>
        <v>4</v>
      </c>
      <c r="AE1344" s="51" t="s">
        <v>22</v>
      </c>
      <c r="AF1344" s="52">
        <f t="shared" si="930"/>
        <v>9.6621630807542727E-3</v>
      </c>
      <c r="AG1344" s="53">
        <f t="shared" si="970"/>
        <v>0.56797471207010874</v>
      </c>
      <c r="AH1344" s="53">
        <f t="shared" si="931"/>
        <v>0.56797471207010874</v>
      </c>
      <c r="AI1344" s="53">
        <f t="shared" si="932"/>
        <v>0.54160332526534893</v>
      </c>
      <c r="AJ1344" s="53">
        <f t="shared" si="933"/>
        <v>0.56080615565584624</v>
      </c>
      <c r="AK1344" s="53">
        <f t="shared" si="934"/>
        <v>0.57988491260966046</v>
      </c>
      <c r="AL1344" s="53">
        <f t="shared" si="935"/>
        <v>0.58463631991830323</v>
      </c>
      <c r="AM1344" s="53">
        <f t="shared" si="936"/>
        <v>0.63777472410522873</v>
      </c>
      <c r="AN1344" s="53">
        <f t="shared" si="937"/>
        <v>0.75414228918555437</v>
      </c>
      <c r="AO1344" s="53">
        <f t="shared" si="938"/>
        <v>0.68990719149734403</v>
      </c>
      <c r="AP1344" s="53">
        <f t="shared" si="939"/>
        <v>0.82217069697352585</v>
      </c>
      <c r="AQ1344" s="53">
        <f t="shared" si="940"/>
        <v>0.7042942196584181</v>
      </c>
      <c r="AR1344" s="53">
        <f t="shared" si="941"/>
        <v>0.84082729846781779</v>
      </c>
      <c r="AS1344" s="53">
        <f t="shared" si="942"/>
        <v>0.8725406773132135</v>
      </c>
      <c r="AT1344" s="54">
        <f t="shared" si="943"/>
        <v>0.25308805789910588</v>
      </c>
      <c r="AU1344" s="54">
        <f t="shared" si="944"/>
        <v>0.25308805789910588</v>
      </c>
      <c r="AV1344" s="54">
        <f t="shared" si="945"/>
        <v>0.24133703636824075</v>
      </c>
      <c r="AW1344" s="54">
        <f t="shared" si="946"/>
        <v>0.24989376776211483</v>
      </c>
      <c r="AX1344" s="54">
        <f t="shared" si="947"/>
        <v>0.25839521235455276</v>
      </c>
      <c r="AY1344" s="54">
        <f t="shared" si="948"/>
        <v>0.26051242712217709</v>
      </c>
      <c r="AZ1344" s="54">
        <f t="shared" si="949"/>
        <v>0.28419076214260425</v>
      </c>
      <c r="BA1344" s="54">
        <f t="shared" si="950"/>
        <v>0.33604384718803859</v>
      </c>
      <c r="BB1344" s="54">
        <f t="shared" si="951"/>
        <v>0.3074208543375016</v>
      </c>
      <c r="BC1344" s="54">
        <f t="shared" si="952"/>
        <v>0.36635712917602414</v>
      </c>
      <c r="BD1344" s="54">
        <f t="shared" si="953"/>
        <v>0.31383167675414564</v>
      </c>
      <c r="BE1344" s="54">
        <f t="shared" si="954"/>
        <v>0.37467046239112167</v>
      </c>
      <c r="BF1344" s="54">
        <f t="shared" si="955"/>
        <v>0.38880186171371872</v>
      </c>
      <c r="BG1344" s="55">
        <f t="shared" si="974"/>
        <v>3.8876311531084515</v>
      </c>
      <c r="BH1344" s="56">
        <f t="shared" si="971"/>
        <v>0</v>
      </c>
      <c r="BI1344" s="56">
        <f t="shared" si="956"/>
        <v>0</v>
      </c>
      <c r="BJ1344" s="56">
        <f t="shared" si="957"/>
        <v>0</v>
      </c>
      <c r="BK1344" s="56">
        <f t="shared" si="958"/>
        <v>-1.3867193803793221</v>
      </c>
      <c r="BL1344" s="56">
        <f t="shared" si="959"/>
        <v>0</v>
      </c>
      <c r="BM1344" s="56">
        <f t="shared" si="960"/>
        <v>0</v>
      </c>
      <c r="BN1344" s="56">
        <f t="shared" si="961"/>
        <v>0</v>
      </c>
      <c r="BO1344" s="56">
        <f t="shared" si="962"/>
        <v>0</v>
      </c>
      <c r="BP1344" s="56">
        <f t="shared" si="963"/>
        <v>0</v>
      </c>
      <c r="BQ1344" s="56">
        <f t="shared" si="964"/>
        <v>0</v>
      </c>
      <c r="BR1344" s="56">
        <f t="shared" si="965"/>
        <v>-1.1588984980986368</v>
      </c>
      <c r="BS1344" s="56">
        <f t="shared" si="966"/>
        <v>-1.963416812621541</v>
      </c>
      <c r="BT1344" s="56">
        <f t="shared" si="967"/>
        <v>0</v>
      </c>
      <c r="BU1344" s="57">
        <f t="shared" si="975"/>
        <v>-4.5090346910995001</v>
      </c>
      <c r="BV1344" s="58">
        <f t="shared" si="972"/>
        <v>0.23299110360825029</v>
      </c>
      <c r="BW1344" s="59">
        <f t="shared" si="968"/>
        <v>-10.112941030097794</v>
      </c>
      <c r="BX1344" s="68">
        <f t="shared" si="969"/>
        <v>0.11236884689154847</v>
      </c>
    </row>
    <row r="1345" spans="1:76">
      <c r="A1345" s="49">
        <v>5233</v>
      </c>
      <c r="B1345" s="86">
        <v>2.0263424518743669E-3</v>
      </c>
      <c r="C1345" s="60">
        <v>0.4143646408839779</v>
      </c>
      <c r="D1345" s="60">
        <v>0.4143646408839779</v>
      </c>
      <c r="E1345" s="60">
        <v>0.40745856353591159</v>
      </c>
      <c r="F1345" s="60">
        <v>0.42587476979742173</v>
      </c>
      <c r="G1345" s="60">
        <v>0.44429097605893186</v>
      </c>
      <c r="H1345" s="60">
        <v>0.44889502762430938</v>
      </c>
      <c r="I1345" s="60">
        <v>0.50082872928176791</v>
      </c>
      <c r="J1345" s="60">
        <v>0.6169429097605893</v>
      </c>
      <c r="K1345" s="60">
        <v>0.5524861878453039</v>
      </c>
      <c r="L1345" s="60">
        <v>0.68600368324125227</v>
      </c>
      <c r="M1345" s="60">
        <v>0.56685082872928172</v>
      </c>
      <c r="N1345" s="60">
        <v>0.70506445672191531</v>
      </c>
      <c r="O1345" s="60">
        <v>0.73756906077348061</v>
      </c>
      <c r="P1345" s="117">
        <v>0.53238419039524021</v>
      </c>
      <c r="Q1345" s="61">
        <v>0</v>
      </c>
      <c r="R1345" s="61">
        <v>1</v>
      </c>
      <c r="S1345" s="61">
        <v>0</v>
      </c>
      <c r="T1345" s="61">
        <v>0</v>
      </c>
      <c r="U1345" s="61">
        <v>0</v>
      </c>
      <c r="V1345" s="61">
        <v>0</v>
      </c>
      <c r="W1345" s="61">
        <v>0</v>
      </c>
      <c r="X1345" s="61">
        <v>0</v>
      </c>
      <c r="Y1345" s="61">
        <v>0</v>
      </c>
      <c r="Z1345" s="61">
        <v>0</v>
      </c>
      <c r="AA1345" s="61">
        <v>0</v>
      </c>
      <c r="AB1345" s="61">
        <v>0</v>
      </c>
      <c r="AC1345" s="61">
        <v>0</v>
      </c>
      <c r="AD1345" s="50">
        <f t="shared" si="973"/>
        <v>1</v>
      </c>
      <c r="AE1345" s="51" t="s">
        <v>22</v>
      </c>
      <c r="AF1345" s="52">
        <f t="shared" si="930"/>
        <v>3.2527927763516644E-3</v>
      </c>
      <c r="AG1345" s="53">
        <f t="shared" si="970"/>
        <v>0.54881955360801693</v>
      </c>
      <c r="AH1345" s="53">
        <f t="shared" si="931"/>
        <v>0.54881955360801693</v>
      </c>
      <c r="AI1345" s="53">
        <f t="shared" si="932"/>
        <v>0.54160332526534893</v>
      </c>
      <c r="AJ1345" s="53">
        <f t="shared" si="933"/>
        <v>0.56080615565584624</v>
      </c>
      <c r="AK1345" s="53">
        <f t="shared" si="934"/>
        <v>0.57988491260966046</v>
      </c>
      <c r="AL1345" s="53">
        <f t="shared" si="935"/>
        <v>0.58463631991830323</v>
      </c>
      <c r="AM1345" s="53">
        <f t="shared" si="936"/>
        <v>0.63777472410522873</v>
      </c>
      <c r="AN1345" s="53">
        <f t="shared" si="937"/>
        <v>0.75414228918555437</v>
      </c>
      <c r="AO1345" s="53">
        <f t="shared" si="938"/>
        <v>0.68990719149734403</v>
      </c>
      <c r="AP1345" s="53">
        <f t="shared" si="939"/>
        <v>0.82217069697352585</v>
      </c>
      <c r="AQ1345" s="53">
        <f t="shared" si="940"/>
        <v>0.7042942196584181</v>
      </c>
      <c r="AR1345" s="53">
        <f t="shared" si="941"/>
        <v>0.84082729846781779</v>
      </c>
      <c r="AS1345" s="53">
        <f t="shared" si="942"/>
        <v>0.8725406773132135</v>
      </c>
      <c r="AT1345" s="54">
        <f t="shared" si="943"/>
        <v>8.2329269668673002E-2</v>
      </c>
      <c r="AU1345" s="54">
        <f t="shared" si="944"/>
        <v>8.2329269668673002E-2</v>
      </c>
      <c r="AV1345" s="54">
        <f t="shared" si="945"/>
        <v>8.1246752099267017E-2</v>
      </c>
      <c r="AW1345" s="54">
        <f t="shared" si="946"/>
        <v>8.4127398372213419E-2</v>
      </c>
      <c r="AX1345" s="54">
        <f t="shared" si="947"/>
        <v>8.6989432197115191E-2</v>
      </c>
      <c r="AY1345" s="54">
        <f t="shared" si="948"/>
        <v>8.7702198152787292E-2</v>
      </c>
      <c r="AZ1345" s="54">
        <f t="shared" si="949"/>
        <v>9.5673572312668223E-2</v>
      </c>
      <c r="BA1345" s="54">
        <f t="shared" si="950"/>
        <v>0.11313005064548584</v>
      </c>
      <c r="BB1345" s="54">
        <f t="shared" si="951"/>
        <v>0.10349404433886038</v>
      </c>
      <c r="BC1345" s="54">
        <f t="shared" si="952"/>
        <v>0.12333509726433603</v>
      </c>
      <c r="BD1345" s="54">
        <f t="shared" si="953"/>
        <v>0.10565226467451891</v>
      </c>
      <c r="BE1345" s="54">
        <f t="shared" si="954"/>
        <v>0.12613380289613568</v>
      </c>
      <c r="BF1345" s="54">
        <f t="shared" si="955"/>
        <v>0.13089117588312693</v>
      </c>
      <c r="BG1345" s="55">
        <f t="shared" si="974"/>
        <v>1.3030343281738608</v>
      </c>
      <c r="BH1345" s="56">
        <f t="shared" si="971"/>
        <v>0</v>
      </c>
      <c r="BI1345" s="56">
        <f t="shared" si="956"/>
        <v>-2.4970285884912644</v>
      </c>
      <c r="BJ1345" s="56">
        <f t="shared" si="957"/>
        <v>0</v>
      </c>
      <c r="BK1345" s="56">
        <f t="shared" si="958"/>
        <v>0</v>
      </c>
      <c r="BL1345" s="56">
        <f t="shared" si="959"/>
        <v>0</v>
      </c>
      <c r="BM1345" s="56">
        <f t="shared" si="960"/>
        <v>0</v>
      </c>
      <c r="BN1345" s="56">
        <f t="shared" si="961"/>
        <v>0</v>
      </c>
      <c r="BO1345" s="56">
        <f t="shared" si="962"/>
        <v>0</v>
      </c>
      <c r="BP1345" s="56">
        <f t="shared" si="963"/>
        <v>0</v>
      </c>
      <c r="BQ1345" s="56">
        <f t="shared" si="964"/>
        <v>0</v>
      </c>
      <c r="BR1345" s="56">
        <f t="shared" si="965"/>
        <v>0</v>
      </c>
      <c r="BS1345" s="56">
        <f t="shared" si="966"/>
        <v>0</v>
      </c>
      <c r="BT1345" s="56">
        <f t="shared" si="967"/>
        <v>0</v>
      </c>
      <c r="BU1345" s="57">
        <f t="shared" si="975"/>
        <v>-2.4970285884912644</v>
      </c>
      <c r="BV1345" s="58">
        <f t="shared" si="972"/>
        <v>7.1689570341000083E-2</v>
      </c>
      <c r="BW1345" s="59">
        <f t="shared" si="968"/>
        <v>-5.6624383281787827</v>
      </c>
      <c r="BX1345" s="68">
        <f t="shared" si="969"/>
        <v>0.30303432817386078</v>
      </c>
    </row>
    <row r="1346" spans="1:76">
      <c r="A1346" s="49">
        <v>5234</v>
      </c>
      <c r="B1346" s="86">
        <v>1.0638297872340425E-2</v>
      </c>
      <c r="C1346" s="60">
        <v>0.43278084714548803</v>
      </c>
      <c r="D1346" s="60">
        <v>0.43278084714548803</v>
      </c>
      <c r="E1346" s="60">
        <v>0.47421731123388583</v>
      </c>
      <c r="F1346" s="60">
        <v>0.47421731123388583</v>
      </c>
      <c r="G1346" s="60">
        <v>0.56169429097605894</v>
      </c>
      <c r="H1346" s="60">
        <v>0.56629834254143652</v>
      </c>
      <c r="I1346" s="60">
        <v>0.63084714548802945</v>
      </c>
      <c r="J1346" s="60">
        <v>0.75506445672191524</v>
      </c>
      <c r="K1346" s="60">
        <v>0.69521178637200731</v>
      </c>
      <c r="L1346" s="60">
        <v>0.81031307550644571</v>
      </c>
      <c r="M1346" s="60">
        <v>0.71330570902394108</v>
      </c>
      <c r="N1346" s="60">
        <v>0.83282688766114177</v>
      </c>
      <c r="O1346" s="60">
        <v>0.87122467771639045</v>
      </c>
      <c r="P1346" s="117">
        <v>0.63467559144354724</v>
      </c>
      <c r="Q1346" s="61">
        <v>1</v>
      </c>
      <c r="R1346" s="61">
        <v>0</v>
      </c>
      <c r="S1346" s="61">
        <v>0</v>
      </c>
      <c r="T1346" s="61">
        <v>0</v>
      </c>
      <c r="U1346" s="61">
        <v>1</v>
      </c>
      <c r="V1346" s="61">
        <v>0</v>
      </c>
      <c r="W1346" s="61">
        <v>1</v>
      </c>
      <c r="X1346" s="61">
        <v>1</v>
      </c>
      <c r="Y1346" s="61">
        <v>0</v>
      </c>
      <c r="Z1346" s="61">
        <v>0</v>
      </c>
      <c r="AA1346" s="61">
        <v>0</v>
      </c>
      <c r="AB1346" s="61">
        <v>1</v>
      </c>
      <c r="AC1346" s="61">
        <v>0</v>
      </c>
      <c r="AD1346" s="50">
        <f t="shared" si="973"/>
        <v>5</v>
      </c>
      <c r="AE1346" s="51" t="s">
        <v>22</v>
      </c>
      <c r="AF1346" s="52">
        <f t="shared" si="930"/>
        <v>1.5047186851494233E-2</v>
      </c>
      <c r="AG1346" s="53">
        <f t="shared" si="970"/>
        <v>0.56797471207010874</v>
      </c>
      <c r="AH1346" s="53">
        <f t="shared" si="931"/>
        <v>0.56797471207010874</v>
      </c>
      <c r="AI1346" s="53">
        <f t="shared" si="932"/>
        <v>0.61064677431444181</v>
      </c>
      <c r="AJ1346" s="53">
        <f t="shared" si="933"/>
        <v>0.61064677431444181</v>
      </c>
      <c r="AK1346" s="53">
        <f t="shared" si="934"/>
        <v>0.69913471841860053</v>
      </c>
      <c r="AL1346" s="53">
        <f t="shared" si="935"/>
        <v>0.70374168297588791</v>
      </c>
      <c r="AM1346" s="53">
        <f t="shared" si="936"/>
        <v>0.76789837596959998</v>
      </c>
      <c r="AN1346" s="53">
        <f t="shared" si="937"/>
        <v>0.88956148043989092</v>
      </c>
      <c r="AO1346" s="53">
        <f t="shared" si="938"/>
        <v>0.83118936942070465</v>
      </c>
      <c r="AP1346" s="53">
        <f t="shared" si="939"/>
        <v>0.94311606936987158</v>
      </c>
      <c r="AQ1346" s="53">
        <f t="shared" si="940"/>
        <v>0.84887968807941616</v>
      </c>
      <c r="AR1346" s="53">
        <f t="shared" si="941"/>
        <v>0.96486465372044139</v>
      </c>
      <c r="AS1346" s="53">
        <f t="shared" si="942"/>
        <v>1.0018722343252211</v>
      </c>
      <c r="AT1346" s="54">
        <f t="shared" si="943"/>
        <v>0.39414189817135092</v>
      </c>
      <c r="AU1346" s="54">
        <f t="shared" si="944"/>
        <v>0.39414189817135092</v>
      </c>
      <c r="AV1346" s="54">
        <f t="shared" si="945"/>
        <v>0.42375386372976015</v>
      </c>
      <c r="AW1346" s="54">
        <f t="shared" si="946"/>
        <v>0.42375386372976015</v>
      </c>
      <c r="AX1346" s="54">
        <f t="shared" si="947"/>
        <v>0.48515942547981999</v>
      </c>
      <c r="AY1346" s="54">
        <f t="shared" si="948"/>
        <v>0.48835639484628934</v>
      </c>
      <c r="AZ1346" s="54">
        <f t="shared" si="949"/>
        <v>0.53287746280858439</v>
      </c>
      <c r="BA1346" s="54">
        <f t="shared" si="950"/>
        <v>0.61730468450401221</v>
      </c>
      <c r="BB1346" s="54">
        <f t="shared" si="951"/>
        <v>0.57679778490364586</v>
      </c>
      <c r="BC1346" s="54">
        <f t="shared" si="952"/>
        <v>0.65446849987831979</v>
      </c>
      <c r="BD1346" s="54">
        <f t="shared" si="953"/>
        <v>0.58907385217781694</v>
      </c>
      <c r="BE1346" s="54">
        <f t="shared" si="954"/>
        <v>0.66956077095361233</v>
      </c>
      <c r="BF1346" s="54">
        <f t="shared" si="955"/>
        <v>0.69524191089932286</v>
      </c>
      <c r="BG1346" s="55">
        <f t="shared" si="974"/>
        <v>6.9446323102536471</v>
      </c>
      <c r="BH1346" s="56">
        <f t="shared" si="971"/>
        <v>-0.93104428687877605</v>
      </c>
      <c r="BI1346" s="56">
        <f t="shared" si="956"/>
        <v>0</v>
      </c>
      <c r="BJ1346" s="56">
        <f t="shared" si="957"/>
        <v>0</v>
      </c>
      <c r="BK1346" s="56">
        <f t="shared" si="958"/>
        <v>0</v>
      </c>
      <c r="BL1346" s="56">
        <f t="shared" si="959"/>
        <v>-0.72327772972918947</v>
      </c>
      <c r="BM1346" s="56">
        <f t="shared" si="960"/>
        <v>0</v>
      </c>
      <c r="BN1346" s="56">
        <f t="shared" si="961"/>
        <v>-0.62946378216954113</v>
      </c>
      <c r="BO1346" s="56">
        <f t="shared" si="962"/>
        <v>-0.48239256091188726</v>
      </c>
      <c r="BP1346" s="56">
        <f t="shared" si="963"/>
        <v>0</v>
      </c>
      <c r="BQ1346" s="56">
        <f t="shared" si="964"/>
        <v>0</v>
      </c>
      <c r="BR1346" s="56">
        <f t="shared" si="965"/>
        <v>0</v>
      </c>
      <c r="BS1346" s="56">
        <f t="shared" si="966"/>
        <v>-0.4011333473151823</v>
      </c>
      <c r="BT1346" s="56">
        <f t="shared" si="967"/>
        <v>0</v>
      </c>
      <c r="BU1346" s="57">
        <f t="shared" si="975"/>
        <v>-3.167311707004576</v>
      </c>
      <c r="BV1346" s="58">
        <f t="shared" si="972"/>
        <v>0.3763702442902504</v>
      </c>
      <c r="BW1346" s="59">
        <f t="shared" si="968"/>
        <v>-11.337225371901484</v>
      </c>
      <c r="BX1346" s="68">
        <f t="shared" si="969"/>
        <v>1.9446323102536471</v>
      </c>
    </row>
    <row r="1347" spans="1:76">
      <c r="A1347" s="49">
        <v>5235</v>
      </c>
      <c r="B1347" s="86">
        <v>1.0131712259371836E-2</v>
      </c>
      <c r="C1347" s="60">
        <v>0.43278084714548803</v>
      </c>
      <c r="D1347" s="60">
        <v>0.43278084714548803</v>
      </c>
      <c r="E1347" s="60">
        <v>0.47421731123388583</v>
      </c>
      <c r="F1347" s="60">
        <v>0.47421731123388583</v>
      </c>
      <c r="G1347" s="60">
        <v>0.56169429097605894</v>
      </c>
      <c r="H1347" s="60">
        <v>0.56629834254143652</v>
      </c>
      <c r="I1347" s="60">
        <v>0.63084714548802945</v>
      </c>
      <c r="J1347" s="60">
        <v>0.75506445672191524</v>
      </c>
      <c r="K1347" s="60">
        <v>0.69521178637200731</v>
      </c>
      <c r="L1347" s="60">
        <v>0.81031307550644571</v>
      </c>
      <c r="M1347" s="60">
        <v>0.71330570902394108</v>
      </c>
      <c r="N1347" s="60">
        <v>0.83282688766114177</v>
      </c>
      <c r="O1347" s="60">
        <v>0.87122467771639045</v>
      </c>
      <c r="P1347" s="117">
        <v>0.63467559144354724</v>
      </c>
      <c r="Q1347" s="61">
        <v>1</v>
      </c>
      <c r="R1347" s="61">
        <v>0</v>
      </c>
      <c r="S1347" s="61">
        <v>1</v>
      </c>
      <c r="T1347" s="61">
        <v>0</v>
      </c>
      <c r="U1347" s="61">
        <v>0</v>
      </c>
      <c r="V1347" s="61">
        <v>1</v>
      </c>
      <c r="W1347" s="61">
        <v>1</v>
      </c>
      <c r="X1347" s="61">
        <v>1</v>
      </c>
      <c r="Y1347" s="61">
        <v>1</v>
      </c>
      <c r="Z1347" s="61">
        <v>2</v>
      </c>
      <c r="AA1347" s="61">
        <v>2</v>
      </c>
      <c r="AB1347" s="61">
        <v>0</v>
      </c>
      <c r="AC1347" s="61">
        <v>0</v>
      </c>
      <c r="AD1347" s="50">
        <f t="shared" si="973"/>
        <v>10</v>
      </c>
      <c r="AE1347" s="51" t="s">
        <v>22</v>
      </c>
      <c r="AF1347" s="52">
        <f t="shared" si="930"/>
        <v>1.4384114063469514E-2</v>
      </c>
      <c r="AG1347" s="53">
        <f t="shared" si="970"/>
        <v>0.56797471207010874</v>
      </c>
      <c r="AH1347" s="53">
        <f t="shared" si="931"/>
        <v>0.56797471207010874</v>
      </c>
      <c r="AI1347" s="53">
        <f t="shared" si="932"/>
        <v>0.61064677431444181</v>
      </c>
      <c r="AJ1347" s="53">
        <f t="shared" si="933"/>
        <v>0.61064677431444181</v>
      </c>
      <c r="AK1347" s="53">
        <f t="shared" si="934"/>
        <v>0.69913471841860053</v>
      </c>
      <c r="AL1347" s="53">
        <f t="shared" si="935"/>
        <v>0.70374168297588791</v>
      </c>
      <c r="AM1347" s="53">
        <f t="shared" si="936"/>
        <v>0.76789837596959998</v>
      </c>
      <c r="AN1347" s="53">
        <f t="shared" si="937"/>
        <v>0.88956148043989092</v>
      </c>
      <c r="AO1347" s="53">
        <f t="shared" si="938"/>
        <v>0.83118936942070465</v>
      </c>
      <c r="AP1347" s="53">
        <f t="shared" si="939"/>
        <v>0.94311606936987158</v>
      </c>
      <c r="AQ1347" s="53">
        <f t="shared" si="940"/>
        <v>0.84887968807941616</v>
      </c>
      <c r="AR1347" s="53">
        <f t="shared" si="941"/>
        <v>0.96486465372044139</v>
      </c>
      <c r="AS1347" s="53">
        <f t="shared" si="942"/>
        <v>1.0018722343252211</v>
      </c>
      <c r="AT1347" s="54">
        <f t="shared" si="943"/>
        <v>0.37677355085984798</v>
      </c>
      <c r="AU1347" s="54">
        <f t="shared" si="944"/>
        <v>0.37677355085984798</v>
      </c>
      <c r="AV1347" s="54">
        <f t="shared" si="945"/>
        <v>0.40508062875018414</v>
      </c>
      <c r="AW1347" s="54">
        <f t="shared" si="946"/>
        <v>0.40508062875018414</v>
      </c>
      <c r="AX1347" s="54">
        <f t="shared" si="947"/>
        <v>0.46378027892808904</v>
      </c>
      <c r="AY1347" s="54">
        <f t="shared" si="948"/>
        <v>0.4668363699089853</v>
      </c>
      <c r="AZ1347" s="54">
        <f t="shared" si="949"/>
        <v>0.50939556227613114</v>
      </c>
      <c r="BA1347" s="54">
        <f t="shared" si="950"/>
        <v>0.59010239465046743</v>
      </c>
      <c r="BB1347" s="54">
        <f t="shared" si="951"/>
        <v>0.55138048138125595</v>
      </c>
      <c r="BC1347" s="54">
        <f t="shared" si="952"/>
        <v>0.62562854081011832</v>
      </c>
      <c r="BD1347" s="54">
        <f t="shared" si="953"/>
        <v>0.56311558865846556</v>
      </c>
      <c r="BE1347" s="54">
        <f t="shared" si="954"/>
        <v>0.64005575240563672</v>
      </c>
      <c r="BF1347" s="54">
        <f t="shared" si="955"/>
        <v>0.66460522134655986</v>
      </c>
      <c r="BG1347" s="55">
        <f t="shared" si="974"/>
        <v>6.6386085495857738</v>
      </c>
      <c r="BH1347" s="56">
        <f t="shared" si="971"/>
        <v>-0.97611093285233452</v>
      </c>
      <c r="BI1347" s="56">
        <f t="shared" si="956"/>
        <v>0</v>
      </c>
      <c r="BJ1347" s="56">
        <f t="shared" si="957"/>
        <v>-0.90366914835626699</v>
      </c>
      <c r="BK1347" s="56">
        <f t="shared" si="958"/>
        <v>0</v>
      </c>
      <c r="BL1347" s="56">
        <f t="shared" si="959"/>
        <v>0</v>
      </c>
      <c r="BM1347" s="56">
        <f t="shared" si="960"/>
        <v>-0.76177646834649315</v>
      </c>
      <c r="BN1347" s="56">
        <f t="shared" si="961"/>
        <v>-0.67453042814309949</v>
      </c>
      <c r="BO1347" s="56">
        <f t="shared" si="962"/>
        <v>-0.52745920688544568</v>
      </c>
      <c r="BP1347" s="56">
        <f t="shared" si="963"/>
        <v>-0.59533017931194576</v>
      </c>
      <c r="BQ1347" s="56">
        <f t="shared" si="964"/>
        <v>-0.93799693858422994</v>
      </c>
      <c r="BR1347" s="56">
        <f t="shared" si="965"/>
        <v>-1.1485407269267225</v>
      </c>
      <c r="BS1347" s="56">
        <f t="shared" si="966"/>
        <v>0</v>
      </c>
      <c r="BT1347" s="56">
        <f t="shared" si="967"/>
        <v>0</v>
      </c>
      <c r="BU1347" s="57">
        <f t="shared" si="975"/>
        <v>-6.5254140294065373</v>
      </c>
      <c r="BV1347" s="58">
        <f t="shared" si="972"/>
        <v>0.35844785170500049</v>
      </c>
      <c r="BW1347" s="59">
        <f t="shared" si="968"/>
        <v>-14.339594369126315</v>
      </c>
      <c r="BX1347" s="68">
        <f t="shared" si="969"/>
        <v>3.3613914504142262</v>
      </c>
    </row>
    <row r="1348" spans="1:76">
      <c r="A1348" s="49">
        <v>5236</v>
      </c>
      <c r="B1348" s="86">
        <v>1.1651469098277611E-2</v>
      </c>
      <c r="C1348" s="60">
        <v>0.43278084714548803</v>
      </c>
      <c r="D1348" s="60">
        <v>0.43278084714548803</v>
      </c>
      <c r="E1348" s="60">
        <v>0.47421731123388583</v>
      </c>
      <c r="F1348" s="60">
        <v>0.47421731123388583</v>
      </c>
      <c r="G1348" s="60">
        <v>0.56169429097605894</v>
      </c>
      <c r="H1348" s="60">
        <v>0.56629834254143652</v>
      </c>
      <c r="I1348" s="60">
        <v>0.63084714548802945</v>
      </c>
      <c r="J1348" s="60">
        <v>0.75506445672191524</v>
      </c>
      <c r="K1348" s="60">
        <v>0.69521178637200731</v>
      </c>
      <c r="L1348" s="60">
        <v>0.81031307550644571</v>
      </c>
      <c r="M1348" s="60">
        <v>0.71330570902394108</v>
      </c>
      <c r="N1348" s="60">
        <v>0.83282688766114177</v>
      </c>
      <c r="O1348" s="60">
        <v>0.87122467771639045</v>
      </c>
      <c r="P1348" s="117">
        <v>0.63467559144354724</v>
      </c>
      <c r="Q1348" s="61">
        <v>4</v>
      </c>
      <c r="R1348" s="61">
        <v>0</v>
      </c>
      <c r="S1348" s="61">
        <v>2</v>
      </c>
      <c r="T1348" s="61">
        <v>2</v>
      </c>
      <c r="U1348" s="61">
        <v>3</v>
      </c>
      <c r="V1348" s="61">
        <v>1</v>
      </c>
      <c r="W1348" s="61">
        <v>2</v>
      </c>
      <c r="X1348" s="61">
        <v>2</v>
      </c>
      <c r="Y1348" s="61">
        <v>0</v>
      </c>
      <c r="Z1348" s="61">
        <v>3</v>
      </c>
      <c r="AA1348" s="61">
        <v>1</v>
      </c>
      <c r="AB1348" s="61">
        <v>1</v>
      </c>
      <c r="AC1348" s="61">
        <v>1</v>
      </c>
      <c r="AD1348" s="50">
        <f t="shared" si="973"/>
        <v>22</v>
      </c>
      <c r="AE1348" s="51" t="s">
        <v>22</v>
      </c>
      <c r="AF1348" s="52">
        <f t="shared" si="930"/>
        <v>1.6366231218559669E-2</v>
      </c>
      <c r="AG1348" s="53">
        <f t="shared" si="970"/>
        <v>0.56797471207010874</v>
      </c>
      <c r="AH1348" s="53">
        <f t="shared" si="931"/>
        <v>0.56797471207010874</v>
      </c>
      <c r="AI1348" s="53">
        <f t="shared" si="932"/>
        <v>0.61064677431444181</v>
      </c>
      <c r="AJ1348" s="53">
        <f t="shared" si="933"/>
        <v>0.61064677431444181</v>
      </c>
      <c r="AK1348" s="53">
        <f t="shared" si="934"/>
        <v>0.69913471841860053</v>
      </c>
      <c r="AL1348" s="53">
        <f t="shared" si="935"/>
        <v>0.70374168297588791</v>
      </c>
      <c r="AM1348" s="53">
        <f t="shared" si="936"/>
        <v>0.76789837596959998</v>
      </c>
      <c r="AN1348" s="53">
        <f t="shared" si="937"/>
        <v>0.88956148043989092</v>
      </c>
      <c r="AO1348" s="53">
        <f t="shared" si="938"/>
        <v>0.83118936942070465</v>
      </c>
      <c r="AP1348" s="53">
        <f t="shared" si="939"/>
        <v>0.94311606936987158</v>
      </c>
      <c r="AQ1348" s="53">
        <f t="shared" si="940"/>
        <v>0.84887968807941616</v>
      </c>
      <c r="AR1348" s="53">
        <f t="shared" si="941"/>
        <v>0.96486465372044139</v>
      </c>
      <c r="AS1348" s="53">
        <f t="shared" si="942"/>
        <v>1.0018722343252211</v>
      </c>
      <c r="AT1348" s="54">
        <f t="shared" si="943"/>
        <v>0.42869258566784946</v>
      </c>
      <c r="AU1348" s="54">
        <f t="shared" si="944"/>
        <v>0.42869258566784946</v>
      </c>
      <c r="AV1348" s="54">
        <f t="shared" si="945"/>
        <v>0.46090035180699496</v>
      </c>
      <c r="AW1348" s="54">
        <f t="shared" si="946"/>
        <v>0.46090035180699496</v>
      </c>
      <c r="AX1348" s="54">
        <f t="shared" si="947"/>
        <v>0.52768875761503642</v>
      </c>
      <c r="AY1348" s="54">
        <f t="shared" si="948"/>
        <v>0.53116597500900353</v>
      </c>
      <c r="AZ1348" s="54">
        <f t="shared" si="949"/>
        <v>0.57958978336330558</v>
      </c>
      <c r="BA1348" s="54">
        <f t="shared" si="950"/>
        <v>0.67141794001776733</v>
      </c>
      <c r="BB1348" s="54">
        <f t="shared" si="951"/>
        <v>0.62736018414955019</v>
      </c>
      <c r="BC1348" s="54">
        <f t="shared" si="952"/>
        <v>0.71183955512646646</v>
      </c>
      <c r="BD1348" s="54">
        <f t="shared" si="953"/>
        <v>0.64071237798129799</v>
      </c>
      <c r="BE1348" s="54">
        <f t="shared" si="954"/>
        <v>0.72825482267575525</v>
      </c>
      <c r="BF1348" s="54">
        <f t="shared" si="955"/>
        <v>0.75618718494757431</v>
      </c>
      <c r="BG1348" s="55">
        <f t="shared" si="974"/>
        <v>7.553402455835446</v>
      </c>
      <c r="BH1348" s="56">
        <f t="shared" si="971"/>
        <v>-3.3880608017905591</v>
      </c>
      <c r="BI1348" s="56">
        <f t="shared" si="956"/>
        <v>0</v>
      </c>
      <c r="BJ1348" s="56">
        <f t="shared" si="957"/>
        <v>-1.5491468319031445</v>
      </c>
      <c r="BK1348" s="56">
        <f t="shared" si="958"/>
        <v>-1.5491468319031445</v>
      </c>
      <c r="BL1348" s="56">
        <f t="shared" si="959"/>
        <v>-1.9177459298941595</v>
      </c>
      <c r="BM1348" s="56">
        <f t="shared" si="960"/>
        <v>-0.63268073594179841</v>
      </c>
      <c r="BN1348" s="56">
        <f t="shared" si="961"/>
        <v>-1.0908693914768097</v>
      </c>
      <c r="BO1348" s="56">
        <f t="shared" si="962"/>
        <v>-0.79672694896150198</v>
      </c>
      <c r="BP1348" s="56">
        <f t="shared" si="963"/>
        <v>0</v>
      </c>
      <c r="BQ1348" s="56">
        <f t="shared" si="964"/>
        <v>-1.019708210662261</v>
      </c>
      <c r="BR1348" s="56">
        <f t="shared" si="965"/>
        <v>-0.4451746310586665</v>
      </c>
      <c r="BS1348" s="56">
        <f t="shared" si="966"/>
        <v>-0.3171042608840462</v>
      </c>
      <c r="BT1348" s="56">
        <f t="shared" si="967"/>
        <v>-0.27946633431320855</v>
      </c>
      <c r="BU1348" s="57">
        <f t="shared" si="975"/>
        <v>-12.985830908789302</v>
      </c>
      <c r="BV1348" s="58">
        <f t="shared" si="972"/>
        <v>0.41221502946075056</v>
      </c>
      <c r="BW1348" s="59">
        <f t="shared" si="968"/>
        <v>-13.976624004010048</v>
      </c>
      <c r="BX1348" s="68">
        <f t="shared" si="969"/>
        <v>14.446597544164554</v>
      </c>
    </row>
    <row r="1349" spans="1:76">
      <c r="A1349" s="49">
        <v>5237</v>
      </c>
      <c r="B1349" s="86">
        <v>5.5724417426545091E-3</v>
      </c>
      <c r="C1349" s="60">
        <v>0.56629834254143652</v>
      </c>
      <c r="D1349" s="60">
        <v>0.56629834254143652</v>
      </c>
      <c r="E1349" s="60">
        <v>0.56169429097605894</v>
      </c>
      <c r="F1349" s="60">
        <v>0.58011049723756902</v>
      </c>
      <c r="G1349" s="60">
        <v>0.57550644567219156</v>
      </c>
      <c r="H1349" s="60">
        <v>0.60313075506445668</v>
      </c>
      <c r="I1349" s="60">
        <v>0.71270718232044195</v>
      </c>
      <c r="J1349" s="60">
        <v>0.80570902394106814</v>
      </c>
      <c r="K1349" s="60">
        <v>0.75046040515653778</v>
      </c>
      <c r="L1349" s="60">
        <v>0.83793738489871084</v>
      </c>
      <c r="M1349" s="60">
        <v>0.76998158379373849</v>
      </c>
      <c r="N1349" s="60">
        <v>0.86123388581952121</v>
      </c>
      <c r="O1349" s="60">
        <v>0.90096685082872929</v>
      </c>
      <c r="P1349" s="117">
        <v>0.69938730698399199</v>
      </c>
      <c r="Q1349" s="61">
        <v>0</v>
      </c>
      <c r="R1349" s="61">
        <v>0</v>
      </c>
      <c r="S1349" s="61">
        <v>0</v>
      </c>
      <c r="T1349" s="61">
        <v>1</v>
      </c>
      <c r="U1349" s="61">
        <v>0</v>
      </c>
      <c r="V1349" s="61">
        <v>0</v>
      </c>
      <c r="W1349" s="61">
        <v>0</v>
      </c>
      <c r="X1349" s="61">
        <v>1</v>
      </c>
      <c r="Y1349" s="61">
        <v>1</v>
      </c>
      <c r="Z1349" s="61">
        <v>0</v>
      </c>
      <c r="AA1349" s="61">
        <v>2</v>
      </c>
      <c r="AB1349" s="61">
        <v>1</v>
      </c>
      <c r="AC1349" s="61">
        <v>1</v>
      </c>
      <c r="AD1349" s="50">
        <f t="shared" si="973"/>
        <v>7</v>
      </c>
      <c r="AE1349" s="51" t="s">
        <v>22</v>
      </c>
      <c r="AF1349" s="52">
        <f t="shared" si="930"/>
        <v>8.2805759392980318E-3</v>
      </c>
      <c r="AG1349" s="53">
        <f t="shared" si="970"/>
        <v>0.70374168297588791</v>
      </c>
      <c r="AH1349" s="53">
        <f t="shared" si="931"/>
        <v>0.70374168297588791</v>
      </c>
      <c r="AI1349" s="53">
        <f t="shared" si="932"/>
        <v>0.69913471841860053</v>
      </c>
      <c r="AJ1349" s="53">
        <f t="shared" si="933"/>
        <v>0.71753631697299936</v>
      </c>
      <c r="AK1349" s="53">
        <f t="shared" si="934"/>
        <v>0.71294240611782922</v>
      </c>
      <c r="AL1349" s="53">
        <f t="shared" si="935"/>
        <v>0.74044428320104183</v>
      </c>
      <c r="AM1349" s="53">
        <f t="shared" si="936"/>
        <v>0.84829515493468677</v>
      </c>
      <c r="AN1349" s="53">
        <f t="shared" si="937"/>
        <v>0.93866352964570166</v>
      </c>
      <c r="AO1349" s="53">
        <f t="shared" si="938"/>
        <v>0.8850854369635599</v>
      </c>
      <c r="AP1349" s="53">
        <f t="shared" si="939"/>
        <v>0.96979606907714189</v>
      </c>
      <c r="AQ1349" s="53">
        <f t="shared" si="940"/>
        <v>0.90404920979065706</v>
      </c>
      <c r="AR1349" s="53">
        <f t="shared" si="941"/>
        <v>0.99225275344802633</v>
      </c>
      <c r="AS1349" s="53">
        <f t="shared" si="942"/>
        <v>1.030472944409164</v>
      </c>
      <c r="AT1349" s="54">
        <f t="shared" si="943"/>
        <v>0.26874606216277191</v>
      </c>
      <c r="AU1349" s="54">
        <f t="shared" si="944"/>
        <v>0.26874606216277191</v>
      </c>
      <c r="AV1349" s="54">
        <f t="shared" si="945"/>
        <v>0.26698674675877465</v>
      </c>
      <c r="AW1349" s="54">
        <f t="shared" si="946"/>
        <v>0.27401398028583046</v>
      </c>
      <c r="AX1349" s="54">
        <f t="shared" si="947"/>
        <v>0.27225964985163886</v>
      </c>
      <c r="AY1349" s="54">
        <f t="shared" si="948"/>
        <v>0.28276211310909982</v>
      </c>
      <c r="AZ1349" s="54">
        <f t="shared" si="949"/>
        <v>0.32394838611295762</v>
      </c>
      <c r="BA1349" s="54">
        <f t="shared" si="950"/>
        <v>0.35845841363461456</v>
      </c>
      <c r="BB1349" s="54">
        <f t="shared" si="951"/>
        <v>0.33799792113454052</v>
      </c>
      <c r="BC1349" s="54">
        <f t="shared" si="952"/>
        <v>0.37034736035999055</v>
      </c>
      <c r="BD1349" s="54">
        <f t="shared" si="953"/>
        <v>0.34523983872208575</v>
      </c>
      <c r="BE1349" s="54">
        <f t="shared" si="954"/>
        <v>0.37892315690565892</v>
      </c>
      <c r="BF1349" s="54">
        <f t="shared" si="955"/>
        <v>0.39351874796469649</v>
      </c>
      <c r="BG1349" s="55">
        <f t="shared" si="974"/>
        <v>4.1419484391654322</v>
      </c>
      <c r="BH1349" s="56">
        <f t="shared" si="971"/>
        <v>0</v>
      </c>
      <c r="BI1349" s="56">
        <f t="shared" si="956"/>
        <v>0</v>
      </c>
      <c r="BJ1349" s="56">
        <f t="shared" si="957"/>
        <v>0</v>
      </c>
      <c r="BK1349" s="56">
        <f t="shared" si="958"/>
        <v>-1.2945761509547058</v>
      </c>
      <c r="BL1349" s="56">
        <f t="shared" si="959"/>
        <v>0</v>
      </c>
      <c r="BM1349" s="56">
        <f t="shared" si="960"/>
        <v>0</v>
      </c>
      <c r="BN1349" s="56">
        <f t="shared" si="961"/>
        <v>0</v>
      </c>
      <c r="BO1349" s="56">
        <f t="shared" si="962"/>
        <v>-1.0259426266903069</v>
      </c>
      <c r="BP1349" s="56">
        <f t="shared" si="963"/>
        <v>-1.0847155340075576</v>
      </c>
      <c r="BQ1349" s="56">
        <f t="shared" si="964"/>
        <v>0</v>
      </c>
      <c r="BR1349" s="56">
        <f t="shared" si="965"/>
        <v>-2.1270318375560651</v>
      </c>
      <c r="BS1349" s="56">
        <f t="shared" si="966"/>
        <v>-0.97042184668453524</v>
      </c>
      <c r="BT1349" s="56">
        <f t="shared" si="967"/>
        <v>-0.93262656813078981</v>
      </c>
      <c r="BU1349" s="57">
        <f t="shared" si="975"/>
        <v>-7.43531456402396</v>
      </c>
      <c r="BV1349" s="58">
        <f t="shared" si="972"/>
        <v>0.19714631843775024</v>
      </c>
      <c r="BW1349" s="59">
        <f t="shared" si="968"/>
        <v>-12.906294621149343</v>
      </c>
      <c r="BX1349" s="68">
        <f t="shared" si="969"/>
        <v>2.8580515608345678</v>
      </c>
    </row>
    <row r="1350" spans="1:76">
      <c r="A1350" s="49">
        <v>5238</v>
      </c>
      <c r="B1350" s="86">
        <v>5.5724417426545091E-3</v>
      </c>
      <c r="C1350" s="60">
        <v>0.56629834254143652</v>
      </c>
      <c r="D1350" s="60">
        <v>0.56629834254143652</v>
      </c>
      <c r="E1350" s="60">
        <v>0.56169429097605894</v>
      </c>
      <c r="F1350" s="60">
        <v>0.58011049723756902</v>
      </c>
      <c r="G1350" s="60">
        <v>0.57550644567219156</v>
      </c>
      <c r="H1350" s="60">
        <v>0.60313075506445668</v>
      </c>
      <c r="I1350" s="60">
        <v>0.71270718232044195</v>
      </c>
      <c r="J1350" s="60">
        <v>0.80570902394106814</v>
      </c>
      <c r="K1350" s="60">
        <v>0.75046040515653778</v>
      </c>
      <c r="L1350" s="60">
        <v>0.83793738489871084</v>
      </c>
      <c r="M1350" s="60">
        <v>0.76998158379373849</v>
      </c>
      <c r="N1350" s="60">
        <v>0.86123388581952121</v>
      </c>
      <c r="O1350" s="60">
        <v>0.90096685082872929</v>
      </c>
      <c r="P1350" s="117">
        <v>0.69938730698399199</v>
      </c>
      <c r="Q1350" s="61">
        <v>0</v>
      </c>
      <c r="R1350" s="61">
        <v>1</v>
      </c>
      <c r="S1350" s="61">
        <v>0</v>
      </c>
      <c r="T1350" s="61">
        <v>0</v>
      </c>
      <c r="U1350" s="61">
        <v>1</v>
      </c>
      <c r="V1350" s="61">
        <v>0</v>
      </c>
      <c r="W1350" s="61">
        <v>0</v>
      </c>
      <c r="X1350" s="61">
        <v>0</v>
      </c>
      <c r="Y1350" s="61">
        <v>0</v>
      </c>
      <c r="Z1350" s="61">
        <v>0</v>
      </c>
      <c r="AA1350" s="61">
        <v>0</v>
      </c>
      <c r="AB1350" s="61">
        <v>0</v>
      </c>
      <c r="AC1350" s="61">
        <v>0</v>
      </c>
      <c r="AD1350" s="50">
        <f t="shared" si="973"/>
        <v>2</v>
      </c>
      <c r="AE1350" s="51" t="s">
        <v>22</v>
      </c>
      <c r="AF1350" s="52">
        <f t="shared" si="930"/>
        <v>8.2805759392980318E-3</v>
      </c>
      <c r="AG1350" s="53">
        <f t="shared" si="970"/>
        <v>0.70374168297588791</v>
      </c>
      <c r="AH1350" s="53">
        <f t="shared" si="931"/>
        <v>0.70374168297588791</v>
      </c>
      <c r="AI1350" s="53">
        <f t="shared" si="932"/>
        <v>0.69913471841860053</v>
      </c>
      <c r="AJ1350" s="53">
        <f t="shared" si="933"/>
        <v>0.71753631697299936</v>
      </c>
      <c r="AK1350" s="53">
        <f t="shared" si="934"/>
        <v>0.71294240611782922</v>
      </c>
      <c r="AL1350" s="53">
        <f t="shared" si="935"/>
        <v>0.74044428320104183</v>
      </c>
      <c r="AM1350" s="53">
        <f t="shared" si="936"/>
        <v>0.84829515493468677</v>
      </c>
      <c r="AN1350" s="53">
        <f t="shared" si="937"/>
        <v>0.93866352964570166</v>
      </c>
      <c r="AO1350" s="53">
        <f t="shared" si="938"/>
        <v>0.8850854369635599</v>
      </c>
      <c r="AP1350" s="53">
        <f t="shared" si="939"/>
        <v>0.96979606907714189</v>
      </c>
      <c r="AQ1350" s="53">
        <f t="shared" si="940"/>
        <v>0.90404920979065706</v>
      </c>
      <c r="AR1350" s="53">
        <f t="shared" si="941"/>
        <v>0.99225275344802633</v>
      </c>
      <c r="AS1350" s="53">
        <f t="shared" si="942"/>
        <v>1.030472944409164</v>
      </c>
      <c r="AT1350" s="54">
        <f t="shared" si="943"/>
        <v>0.26874606216277191</v>
      </c>
      <c r="AU1350" s="54">
        <f t="shared" si="944"/>
        <v>0.26874606216277191</v>
      </c>
      <c r="AV1350" s="54">
        <f t="shared" si="945"/>
        <v>0.26698674675877465</v>
      </c>
      <c r="AW1350" s="54">
        <f t="shared" si="946"/>
        <v>0.27401398028583046</v>
      </c>
      <c r="AX1350" s="54">
        <f t="shared" si="947"/>
        <v>0.27225964985163886</v>
      </c>
      <c r="AY1350" s="54">
        <f t="shared" si="948"/>
        <v>0.28276211310909982</v>
      </c>
      <c r="AZ1350" s="54">
        <f t="shared" si="949"/>
        <v>0.32394838611295762</v>
      </c>
      <c r="BA1350" s="54">
        <f t="shared" si="950"/>
        <v>0.35845841363461456</v>
      </c>
      <c r="BB1350" s="54">
        <f t="shared" si="951"/>
        <v>0.33799792113454052</v>
      </c>
      <c r="BC1350" s="54">
        <f t="shared" si="952"/>
        <v>0.37034736035999055</v>
      </c>
      <c r="BD1350" s="54">
        <f t="shared" si="953"/>
        <v>0.34523983872208575</v>
      </c>
      <c r="BE1350" s="54">
        <f t="shared" si="954"/>
        <v>0.37892315690565892</v>
      </c>
      <c r="BF1350" s="54">
        <f t="shared" si="955"/>
        <v>0.39351874796469649</v>
      </c>
      <c r="BG1350" s="55">
        <f t="shared" si="974"/>
        <v>4.1419484391654322</v>
      </c>
      <c r="BH1350" s="56">
        <f t="shared" si="971"/>
        <v>0</v>
      </c>
      <c r="BI1350" s="56">
        <f t="shared" si="956"/>
        <v>-1.3139883520652051</v>
      </c>
      <c r="BJ1350" s="56">
        <f t="shared" si="957"/>
        <v>0</v>
      </c>
      <c r="BK1350" s="56">
        <f t="shared" si="958"/>
        <v>0</v>
      </c>
      <c r="BL1350" s="56">
        <f t="shared" si="959"/>
        <v>-1.3009990729794463</v>
      </c>
      <c r="BM1350" s="56">
        <f t="shared" si="960"/>
        <v>0</v>
      </c>
      <c r="BN1350" s="56">
        <f t="shared" si="961"/>
        <v>0</v>
      </c>
      <c r="BO1350" s="56">
        <f t="shared" si="962"/>
        <v>0</v>
      </c>
      <c r="BP1350" s="56">
        <f t="shared" si="963"/>
        <v>0</v>
      </c>
      <c r="BQ1350" s="56">
        <f t="shared" si="964"/>
        <v>0</v>
      </c>
      <c r="BR1350" s="56">
        <f t="shared" si="965"/>
        <v>0</v>
      </c>
      <c r="BS1350" s="56">
        <f t="shared" si="966"/>
        <v>0</v>
      </c>
      <c r="BT1350" s="56">
        <f t="shared" si="967"/>
        <v>0</v>
      </c>
      <c r="BU1350" s="57">
        <f t="shared" si="975"/>
        <v>-2.6149874250446512</v>
      </c>
      <c r="BV1350" s="58">
        <f t="shared" si="972"/>
        <v>0.19714631843775024</v>
      </c>
      <c r="BW1350" s="59">
        <f t="shared" si="968"/>
        <v>-7.6036602343859956</v>
      </c>
      <c r="BX1350" s="68">
        <f t="shared" si="969"/>
        <v>2.1419484391654322</v>
      </c>
    </row>
    <row r="1351" spans="1:76">
      <c r="A1351" s="49">
        <v>5239</v>
      </c>
      <c r="B1351" s="86">
        <v>1.5197568389057751E-3</v>
      </c>
      <c r="C1351" s="60">
        <v>0.56629834254143652</v>
      </c>
      <c r="D1351" s="60">
        <v>0.56629834254143652</v>
      </c>
      <c r="E1351" s="60">
        <v>0.56169429097605894</v>
      </c>
      <c r="F1351" s="60">
        <v>0.58011049723756902</v>
      </c>
      <c r="G1351" s="60">
        <v>0.57550644567219156</v>
      </c>
      <c r="H1351" s="60">
        <v>0.60313075506445668</v>
      </c>
      <c r="I1351" s="60">
        <v>0.71270718232044195</v>
      </c>
      <c r="J1351" s="60">
        <v>0.80570902394106814</v>
      </c>
      <c r="K1351" s="60">
        <v>0.75046040515653778</v>
      </c>
      <c r="L1351" s="60">
        <v>0.83793738489871084</v>
      </c>
      <c r="M1351" s="60">
        <v>0.76998158379373849</v>
      </c>
      <c r="N1351" s="60">
        <v>0.86123388581952121</v>
      </c>
      <c r="O1351" s="60">
        <v>0.90096685082872929</v>
      </c>
      <c r="P1351" s="117">
        <v>0.69938730698399199</v>
      </c>
      <c r="Q1351" s="61">
        <v>0</v>
      </c>
      <c r="R1351" s="61">
        <v>0</v>
      </c>
      <c r="S1351" s="61">
        <v>0</v>
      </c>
      <c r="T1351" s="61">
        <v>0</v>
      </c>
      <c r="U1351" s="61">
        <v>0</v>
      </c>
      <c r="V1351" s="61">
        <v>0</v>
      </c>
      <c r="W1351" s="61">
        <v>0</v>
      </c>
      <c r="X1351" s="61">
        <v>0</v>
      </c>
      <c r="Y1351" s="61">
        <v>0</v>
      </c>
      <c r="Z1351" s="61">
        <v>0</v>
      </c>
      <c r="AA1351" s="61">
        <v>1</v>
      </c>
      <c r="AB1351" s="61">
        <v>0</v>
      </c>
      <c r="AC1351" s="61">
        <v>0</v>
      </c>
      <c r="AD1351" s="50">
        <f t="shared" si="973"/>
        <v>1</v>
      </c>
      <c r="AE1351" s="51" t="s">
        <v>22</v>
      </c>
      <c r="AF1351" s="52">
        <f t="shared" ref="AF1351:AF1414" si="976">B1351^$BT$3</f>
        <v>2.4937482475378735E-3</v>
      </c>
      <c r="AG1351" s="53">
        <f t="shared" si="970"/>
        <v>0.70374168297588791</v>
      </c>
      <c r="AH1351" s="53">
        <f t="shared" ref="AH1351:AH1414" si="977">IF(D1351=0,0,D1351^$BU$3*(1+$BV$3*D1351))</f>
        <v>0.70374168297588791</v>
      </c>
      <c r="AI1351" s="53">
        <f t="shared" ref="AI1351:AI1414" si="978">IF(E1351=0,0,E1351^$BU$3*(1+$BV$3*E1351))</f>
        <v>0.69913471841860053</v>
      </c>
      <c r="AJ1351" s="53">
        <f t="shared" ref="AJ1351:AJ1414" si="979">IF(F1351=0,0,F1351^$BU$3*(1+$BV$3*F1351))</f>
        <v>0.71753631697299936</v>
      </c>
      <c r="AK1351" s="53">
        <f t="shared" ref="AK1351:AK1414" si="980">IF(G1351=0,0,G1351^$BU$3*(1+$BV$3*G1351))</f>
        <v>0.71294240611782922</v>
      </c>
      <c r="AL1351" s="53">
        <f t="shared" ref="AL1351:AL1414" si="981">IF(H1351=0,0,H1351^$BU$3*(1+$BV$3*H1351))</f>
        <v>0.74044428320104183</v>
      </c>
      <c r="AM1351" s="53">
        <f t="shared" ref="AM1351:AM1414" si="982">IF(I1351=0,0,I1351^$BU$3*(1+$BV$3*I1351))</f>
        <v>0.84829515493468677</v>
      </c>
      <c r="AN1351" s="53">
        <f t="shared" ref="AN1351:AN1414" si="983">IF(J1351=0,0,J1351^$BU$3*(1+$BV$3*J1351))</f>
        <v>0.93866352964570166</v>
      </c>
      <c r="AO1351" s="53">
        <f t="shared" ref="AO1351:AO1414" si="984">IF(K1351=0,0,K1351^$BU$3*(1+$BV$3*K1351))</f>
        <v>0.8850854369635599</v>
      </c>
      <c r="AP1351" s="53">
        <f t="shared" ref="AP1351:AP1414" si="985">IF(L1351=0,0,L1351^$BU$3*(1+$BV$3*L1351))</f>
        <v>0.96979606907714189</v>
      </c>
      <c r="AQ1351" s="53">
        <f t="shared" ref="AQ1351:AQ1414" si="986">IF(M1351=0,0,M1351^$BU$3*(1+$BV$3*M1351))</f>
        <v>0.90404920979065706</v>
      </c>
      <c r="AR1351" s="53">
        <f t="shared" ref="AR1351:AR1414" si="987">IF(N1351=0,0,N1351^$BU$3*(1+$BV$3*N1351))</f>
        <v>0.99225275344802633</v>
      </c>
      <c r="AS1351" s="53">
        <f t="shared" ref="AS1351:AS1414" si="988">IF(O1351=0,0,O1351^$BU$3*(1+$BV$3*O1351))</f>
        <v>1.030472944409164</v>
      </c>
      <c r="AT1351" s="54">
        <f t="shared" ref="AT1351:AT1414" si="989">IF($BS$3&lt;0,0,$BS$3*$AF1351*AG1351)</f>
        <v>8.0934590355067781E-2</v>
      </c>
      <c r="AU1351" s="54">
        <f t="shared" ref="AU1351:AU1414" si="990">IF($BS$3&lt;0,0,$BS$3*$AF1351*AH1351)</f>
        <v>8.0934590355067781E-2</v>
      </c>
      <c r="AV1351" s="54">
        <f t="shared" ref="AV1351:AV1414" si="991">IF($BS$3&lt;0,0,$BS$3*$AF1351*AI1351)</f>
        <v>8.0404761302385191E-2</v>
      </c>
      <c r="AW1351" s="54">
        <f t="shared" ref="AW1351:AW1414" si="992">IF($BS$3&lt;0,0,$BS$3*$AF1351*AJ1351)</f>
        <v>8.25210574901864E-2</v>
      </c>
      <c r="AX1351" s="54">
        <f t="shared" ref="AX1351:AX1414" si="993">IF($BS$3&lt;0,0,$BS$3*$AF1351*AK1351)</f>
        <v>8.1992729692948851E-2</v>
      </c>
      <c r="AY1351" s="54">
        <f t="shared" ref="AY1351:AY1414" si="994">IF($BS$3&lt;0,0,$BS$3*$AF1351*AL1351)</f>
        <v>8.515561347484002E-2</v>
      </c>
      <c r="AZ1351" s="54">
        <f t="shared" ref="AZ1351:AZ1414" si="995">IF($BS$3&lt;0,0,$BS$3*$AF1351*AM1351)</f>
        <v>9.7559122225789746E-2</v>
      </c>
      <c r="BA1351" s="54">
        <f t="shared" ref="BA1351:BA1414" si="996">IF($BS$3&lt;0,0,$BS$3*$AF1351*AN1351)</f>
        <v>0.10795203707682019</v>
      </c>
      <c r="BB1351" s="54">
        <f t="shared" ref="BB1351:BB1414" si="997">IF($BS$3&lt;0,0,$BS$3*$AF1351*AO1351)</f>
        <v>0.10179022928834566</v>
      </c>
      <c r="BC1351" s="54">
        <f t="shared" ref="BC1351:BC1414" si="998">IF($BS$3&lt;0,0,$BS$3*$AF1351*AP1351)</f>
        <v>0.11153246919637526</v>
      </c>
      <c r="BD1351" s="54">
        <f t="shared" ref="BD1351:BD1414" si="999">IF($BS$3&lt;0,0,$BS$3*$AF1351*AQ1351)</f>
        <v>0.10397117894995646</v>
      </c>
      <c r="BE1351" s="54">
        <f t="shared" ref="BE1351:BE1414" si="1000">IF($BS$3&lt;0,0,$BS$3*$AF1351*AR1351)</f>
        <v>0.11411512501207867</v>
      </c>
      <c r="BF1351" s="54">
        <f t="shared" ref="BF1351:BF1414" si="1001">IF($BS$3&lt;0,0,$BS$3*$AF1351*AS1351)</f>
        <v>0.11851068033239373</v>
      </c>
      <c r="BG1351" s="55">
        <f t="shared" si="974"/>
        <v>1.2473741847522557</v>
      </c>
      <c r="BH1351" s="56">
        <f t="shared" si="971"/>
        <v>0</v>
      </c>
      <c r="BI1351" s="56">
        <f t="shared" ref="BI1351:BI1414" si="1002">IF(AU1351&lt;=0,"",R1351*LN(AU1351))</f>
        <v>0</v>
      </c>
      <c r="BJ1351" s="56">
        <f t="shared" ref="BJ1351:BJ1414" si="1003">IF(AV1351&lt;=0,"",S1351*LN(AV1351))</f>
        <v>0</v>
      </c>
      <c r="BK1351" s="56">
        <f t="shared" ref="BK1351:BK1414" si="1004">IF(AW1351&lt;=0,"",T1351*LN(AW1351))</f>
        <v>0</v>
      </c>
      <c r="BL1351" s="56">
        <f t="shared" ref="BL1351:BL1414" si="1005">IF(AX1351&lt;=0,"",U1351*LN(AX1351))</f>
        <v>0</v>
      </c>
      <c r="BM1351" s="56">
        <f t="shared" ref="BM1351:BM1414" si="1006">IF(AY1351&lt;=0,"",V1351*LN(AY1351))</f>
        <v>0</v>
      </c>
      <c r="BN1351" s="56">
        <f t="shared" ref="BN1351:BN1414" si="1007">IF(AZ1351&lt;=0,"",W1351*LN(AZ1351))</f>
        <v>0</v>
      </c>
      <c r="BO1351" s="56">
        <f t="shared" ref="BO1351:BO1414" si="1008">IF(BA1351&lt;=0,"",X1351*LN(BA1351))</f>
        <v>0</v>
      </c>
      <c r="BP1351" s="56">
        <f t="shared" ref="BP1351:BP1414" si="1009">IF(BB1351&lt;=0,"",Y1351*LN(BB1351))</f>
        <v>0</v>
      </c>
      <c r="BQ1351" s="56">
        <f t="shared" ref="BQ1351:BQ1414" si="1010">IF(BC1351&lt;=0,"",Z1351*LN(BC1351))</f>
        <v>0</v>
      </c>
      <c r="BR1351" s="56">
        <f t="shared" ref="BR1351:BR1414" si="1011">IF(BD1351&lt;=0,"",AA1351*LN(BD1351))</f>
        <v>-2.2636415437283142</v>
      </c>
      <c r="BS1351" s="56">
        <f t="shared" ref="BS1351:BS1414" si="1012">IF(BE1351&lt;=0,"",AB1351*LN(BE1351))</f>
        <v>0</v>
      </c>
      <c r="BT1351" s="56">
        <f t="shared" ref="BT1351:BT1414" si="1013">IF(BF1351&lt;=0,"",AC1351*LN(BF1351))</f>
        <v>0</v>
      </c>
      <c r="BU1351" s="57">
        <f t="shared" si="975"/>
        <v>-2.2636415437283142</v>
      </c>
      <c r="BV1351" s="58">
        <f t="shared" si="972"/>
        <v>5.3767177755750059E-2</v>
      </c>
      <c r="BW1351" s="59">
        <f t="shared" ref="BW1351:BW1414" si="1014">IF(BV1351&lt;=0,"",BV1351*LN(BV1351)+BU1351+GAMMALN(AD1351+BV1351)-GAMMALN(BV1351)-(AD1351+BV1351)*LN(BG1351+BV1351))</f>
        <v>-5.6212956538292085</v>
      </c>
      <c r="BX1351" s="68">
        <f t="shared" ref="BX1351:BX1414" si="1015">ABS(AD1351-BG1351)</f>
        <v>0.2473741847522557</v>
      </c>
    </row>
    <row r="1352" spans="1:76">
      <c r="A1352" s="49">
        <v>5240</v>
      </c>
      <c r="B1352" s="86">
        <v>9.11854103343465E-3</v>
      </c>
      <c r="C1352" s="60">
        <v>0.52025782688766109</v>
      </c>
      <c r="D1352" s="60">
        <v>0.52025782688766109</v>
      </c>
      <c r="E1352" s="60">
        <v>0.49723756906077349</v>
      </c>
      <c r="F1352" s="60">
        <v>0.49723756906077349</v>
      </c>
      <c r="G1352" s="60">
        <v>0.51565377532228363</v>
      </c>
      <c r="H1352" s="60">
        <v>0.5524861878453039</v>
      </c>
      <c r="I1352" s="60">
        <v>0.66454880294659302</v>
      </c>
      <c r="J1352" s="60">
        <v>0.78268876611418048</v>
      </c>
      <c r="K1352" s="60">
        <v>0.7458563535911602</v>
      </c>
      <c r="L1352" s="60">
        <v>0.81491712707182318</v>
      </c>
      <c r="M1352" s="60">
        <v>0.76523941068139967</v>
      </c>
      <c r="N1352" s="60">
        <v>0.8375690607734807</v>
      </c>
      <c r="O1352" s="60">
        <v>0.87619705340699816</v>
      </c>
      <c r="P1352" s="117">
        <v>0.66078056381923767</v>
      </c>
      <c r="Q1352" s="61">
        <v>0</v>
      </c>
      <c r="R1352" s="61">
        <v>1</v>
      </c>
      <c r="S1352" s="61">
        <v>1</v>
      </c>
      <c r="T1352" s="61">
        <v>1</v>
      </c>
      <c r="U1352" s="61">
        <v>0</v>
      </c>
      <c r="V1352" s="61">
        <v>1</v>
      </c>
      <c r="W1352" s="61">
        <v>1</v>
      </c>
      <c r="X1352" s="61">
        <v>1</v>
      </c>
      <c r="Y1352" s="61">
        <v>0</v>
      </c>
      <c r="Z1352" s="61">
        <v>0</v>
      </c>
      <c r="AA1352" s="61">
        <v>1</v>
      </c>
      <c r="AB1352" s="61">
        <v>0</v>
      </c>
      <c r="AC1352" s="61">
        <v>2</v>
      </c>
      <c r="AD1352" s="50">
        <f t="shared" si="973"/>
        <v>9</v>
      </c>
      <c r="AE1352" s="51" t="s">
        <v>22</v>
      </c>
      <c r="AF1352" s="52">
        <f t="shared" si="976"/>
        <v>1.3050216044306572E-2</v>
      </c>
      <c r="AG1352" s="53">
        <f t="shared" ref="AG1352:AG1415" si="1016">IF(C1352=0,0,C1352^$BU$3*(1+$BV$3*C1352))</f>
        <v>0.65745933825398495</v>
      </c>
      <c r="AH1352" s="53">
        <f t="shared" si="977"/>
        <v>0.65745933825398495</v>
      </c>
      <c r="AI1352" s="53">
        <f t="shared" si="978"/>
        <v>0.63412543905915375</v>
      </c>
      <c r="AJ1352" s="53">
        <f t="shared" si="979"/>
        <v>0.63412543905915375</v>
      </c>
      <c r="AK1352" s="53">
        <f t="shared" si="980"/>
        <v>0.65280351954314908</v>
      </c>
      <c r="AL1352" s="53">
        <f t="shared" si="981"/>
        <v>0.68990719149734403</v>
      </c>
      <c r="AM1352" s="53">
        <f t="shared" si="982"/>
        <v>0.80111275231666246</v>
      </c>
      <c r="AN1352" s="53">
        <f t="shared" si="983"/>
        <v>0.91637367891758714</v>
      </c>
      <c r="AO1352" s="53">
        <f t="shared" si="984"/>
        <v>0.88060719232596951</v>
      </c>
      <c r="AP1352" s="53">
        <f t="shared" si="985"/>
        <v>0.94756687734025991</v>
      </c>
      <c r="AQ1352" s="53">
        <f t="shared" si="986"/>
        <v>0.89944592371924292</v>
      </c>
      <c r="AR1352" s="53">
        <f t="shared" si="987"/>
        <v>0.96944071578961011</v>
      </c>
      <c r="AS1352" s="53">
        <f t="shared" si="988"/>
        <v>1.0066574527752259</v>
      </c>
      <c r="AT1352" s="54">
        <f t="shared" si="989"/>
        <v>0.39568983117857948</v>
      </c>
      <c r="AU1352" s="54">
        <f t="shared" si="990"/>
        <v>0.39568983117857948</v>
      </c>
      <c r="AV1352" s="54">
        <f t="shared" si="991"/>
        <v>0.38164639746956747</v>
      </c>
      <c r="AW1352" s="54">
        <f t="shared" si="992"/>
        <v>0.38164639746956747</v>
      </c>
      <c r="AX1352" s="54">
        <f t="shared" si="993"/>
        <v>0.39288774135720556</v>
      </c>
      <c r="AY1352" s="54">
        <f t="shared" si="994"/>
        <v>0.4152184694150815</v>
      </c>
      <c r="AZ1352" s="54">
        <f t="shared" si="995"/>
        <v>0.48214718580319138</v>
      </c>
      <c r="BA1352" s="54">
        <f t="shared" si="996"/>
        <v>0.55151661130914975</v>
      </c>
      <c r="BB1352" s="54">
        <f t="shared" si="997"/>
        <v>0.52999066404848305</v>
      </c>
      <c r="BC1352" s="54">
        <f t="shared" si="998"/>
        <v>0.57029013949503915</v>
      </c>
      <c r="BD1352" s="54">
        <f t="shared" si="999"/>
        <v>0.54132869517968485</v>
      </c>
      <c r="BE1352" s="54">
        <f t="shared" si="1000"/>
        <v>0.5834548402448021</v>
      </c>
      <c r="BF1352" s="54">
        <f t="shared" si="1001"/>
        <v>0.60585361613558875</v>
      </c>
      <c r="BG1352" s="55">
        <f t="shared" si="974"/>
        <v>6.2273604202845201</v>
      </c>
      <c r="BH1352" s="56">
        <f t="shared" ref="BH1352:BH1415" si="1017">IF(AT1352&lt;=0,"",Q1352*LN(AT1352))</f>
        <v>0</v>
      </c>
      <c r="BI1352" s="56">
        <f t="shared" si="1002"/>
        <v>-0.92712462923135364</v>
      </c>
      <c r="BJ1352" s="56">
        <f t="shared" si="1003"/>
        <v>-0.96326076013877238</v>
      </c>
      <c r="BK1352" s="56">
        <f t="shared" si="1004"/>
        <v>-0.96326076013877238</v>
      </c>
      <c r="BL1352" s="56">
        <f t="shared" si="1005"/>
        <v>0</v>
      </c>
      <c r="BM1352" s="56">
        <f t="shared" si="1006"/>
        <v>-0.8789504649428268</v>
      </c>
      <c r="BN1352" s="56">
        <f t="shared" si="1007"/>
        <v>-0.72950584680894714</v>
      </c>
      <c r="BO1352" s="56">
        <f t="shared" si="1008"/>
        <v>-0.59508332050800594</v>
      </c>
      <c r="BP1352" s="56">
        <f t="shared" si="1009"/>
        <v>0</v>
      </c>
      <c r="BQ1352" s="56">
        <f t="shared" si="1010"/>
        <v>0</v>
      </c>
      <c r="BR1352" s="56">
        <f t="shared" si="1011"/>
        <v>-0.61372861498315268</v>
      </c>
      <c r="BS1352" s="56">
        <f t="shared" si="1012"/>
        <v>0</v>
      </c>
      <c r="BT1352" s="56">
        <f t="shared" si="1013"/>
        <v>-1.0022337592491484</v>
      </c>
      <c r="BU1352" s="57">
        <f t="shared" si="975"/>
        <v>-6.6731481560009787</v>
      </c>
      <c r="BV1352" s="58">
        <f t="shared" si="972"/>
        <v>0.32260306653450033</v>
      </c>
      <c r="BW1352" s="59">
        <f t="shared" si="1014"/>
        <v>-14.277975668784407</v>
      </c>
      <c r="BX1352" s="68">
        <f t="shared" si="1015"/>
        <v>2.7726395797154799</v>
      </c>
    </row>
    <row r="1353" spans="1:76">
      <c r="A1353" s="49">
        <v>5241</v>
      </c>
      <c r="B1353" s="86">
        <v>1.3171225937183385E-2</v>
      </c>
      <c r="C1353" s="60">
        <v>0.52025782688766109</v>
      </c>
      <c r="D1353" s="60">
        <v>0.52025782688766109</v>
      </c>
      <c r="E1353" s="60">
        <v>0.49723756906077349</v>
      </c>
      <c r="F1353" s="60">
        <v>0.49723756906077349</v>
      </c>
      <c r="G1353" s="60">
        <v>0.51565377532228363</v>
      </c>
      <c r="H1353" s="60">
        <v>0.5524861878453039</v>
      </c>
      <c r="I1353" s="60">
        <v>0.66454880294659302</v>
      </c>
      <c r="J1353" s="60">
        <v>0.78268876611418048</v>
      </c>
      <c r="K1353" s="60">
        <v>0.7458563535911602</v>
      </c>
      <c r="L1353" s="60">
        <v>0.81491712707182318</v>
      </c>
      <c r="M1353" s="60">
        <v>0.76523941068139967</v>
      </c>
      <c r="N1353" s="60">
        <v>0.8375690607734807</v>
      </c>
      <c r="O1353" s="60">
        <v>0.87619705340699816</v>
      </c>
      <c r="P1353" s="117">
        <v>0.66078056381923767</v>
      </c>
      <c r="Q1353" s="61">
        <v>1</v>
      </c>
      <c r="R1353" s="61">
        <v>0</v>
      </c>
      <c r="S1353" s="61">
        <v>0</v>
      </c>
      <c r="T1353" s="61">
        <v>2</v>
      </c>
      <c r="U1353" s="61">
        <v>2</v>
      </c>
      <c r="V1353" s="61">
        <v>0</v>
      </c>
      <c r="W1353" s="61">
        <v>0</v>
      </c>
      <c r="X1353" s="61">
        <v>1</v>
      </c>
      <c r="Y1353" s="61">
        <v>1</v>
      </c>
      <c r="Z1353" s="61">
        <v>2</v>
      </c>
      <c r="AA1353" s="61">
        <v>2</v>
      </c>
      <c r="AB1353" s="61">
        <v>0</v>
      </c>
      <c r="AC1353" s="61">
        <v>1</v>
      </c>
      <c r="AD1353" s="50">
        <f t="shared" si="973"/>
        <v>12</v>
      </c>
      <c r="AE1353" s="51" t="s">
        <v>22</v>
      </c>
      <c r="AF1353" s="52">
        <f t="shared" si="976"/>
        <v>1.8328657573355091E-2</v>
      </c>
      <c r="AG1353" s="53">
        <f t="shared" si="1016"/>
        <v>0.65745933825398495</v>
      </c>
      <c r="AH1353" s="53">
        <f t="shared" si="977"/>
        <v>0.65745933825398495</v>
      </c>
      <c r="AI1353" s="53">
        <f t="shared" si="978"/>
        <v>0.63412543905915375</v>
      </c>
      <c r="AJ1353" s="53">
        <f t="shared" si="979"/>
        <v>0.63412543905915375</v>
      </c>
      <c r="AK1353" s="53">
        <f t="shared" si="980"/>
        <v>0.65280351954314908</v>
      </c>
      <c r="AL1353" s="53">
        <f t="shared" si="981"/>
        <v>0.68990719149734403</v>
      </c>
      <c r="AM1353" s="53">
        <f t="shared" si="982"/>
        <v>0.80111275231666246</v>
      </c>
      <c r="AN1353" s="53">
        <f t="shared" si="983"/>
        <v>0.91637367891758714</v>
      </c>
      <c r="AO1353" s="53">
        <f t="shared" si="984"/>
        <v>0.88060719232596951</v>
      </c>
      <c r="AP1353" s="53">
        <f t="shared" si="985"/>
        <v>0.94756687734025991</v>
      </c>
      <c r="AQ1353" s="53">
        <f t="shared" si="986"/>
        <v>0.89944592371924292</v>
      </c>
      <c r="AR1353" s="53">
        <f t="shared" si="987"/>
        <v>0.96944071578961011</v>
      </c>
      <c r="AS1353" s="53">
        <f t="shared" si="988"/>
        <v>1.0066574527752259</v>
      </c>
      <c r="AT1353" s="54">
        <f t="shared" si="989"/>
        <v>0.55573512318172735</v>
      </c>
      <c r="AU1353" s="54">
        <f t="shared" si="990"/>
        <v>0.55573512318172735</v>
      </c>
      <c r="AV1353" s="54">
        <f t="shared" si="991"/>
        <v>0.53601151962354043</v>
      </c>
      <c r="AW1353" s="54">
        <f t="shared" si="992"/>
        <v>0.53601151962354043</v>
      </c>
      <c r="AX1353" s="54">
        <f t="shared" si="993"/>
        <v>0.55179966765736066</v>
      </c>
      <c r="AY1353" s="54">
        <f t="shared" si="994"/>
        <v>0.58316254062030159</v>
      </c>
      <c r="AZ1353" s="54">
        <f t="shared" si="995"/>
        <v>0.67716202080799126</v>
      </c>
      <c r="BA1353" s="54">
        <f t="shared" si="996"/>
        <v>0.77458940759165851</v>
      </c>
      <c r="BB1353" s="54">
        <f t="shared" si="997"/>
        <v>0.74435682638814749</v>
      </c>
      <c r="BC1353" s="54">
        <f t="shared" si="998"/>
        <v>0.80095629442285488</v>
      </c>
      <c r="BD1353" s="54">
        <f t="shared" si="999"/>
        <v>0.76028076890789587</v>
      </c>
      <c r="BE1353" s="54">
        <f t="shared" si="1000"/>
        <v>0.81944574251159863</v>
      </c>
      <c r="BF1353" s="54">
        <f t="shared" si="1001"/>
        <v>0.85090418672208024</v>
      </c>
      <c r="BG1353" s="55">
        <f t="shared" si="974"/>
        <v>8.7461507412404238</v>
      </c>
      <c r="BH1353" s="56">
        <f t="shared" si="1017"/>
        <v>-0.58746349539989906</v>
      </c>
      <c r="BI1353" s="56">
        <f t="shared" si="1002"/>
        <v>0</v>
      </c>
      <c r="BJ1353" s="56">
        <f t="shared" si="1003"/>
        <v>0</v>
      </c>
      <c r="BK1353" s="56">
        <f t="shared" si="1004"/>
        <v>-1.2471992526146356</v>
      </c>
      <c r="BL1353" s="56">
        <f t="shared" si="1005"/>
        <v>-1.1891404389747038</v>
      </c>
      <c r="BM1353" s="56">
        <f t="shared" si="1006"/>
        <v>0</v>
      </c>
      <c r="BN1353" s="56">
        <f t="shared" si="1007"/>
        <v>0</v>
      </c>
      <c r="BO1353" s="56">
        <f t="shared" si="1008"/>
        <v>-0.25542218667655114</v>
      </c>
      <c r="BP1353" s="56">
        <f t="shared" si="1009"/>
        <v>-0.29523475376252284</v>
      </c>
      <c r="BQ1353" s="56">
        <f t="shared" si="1010"/>
        <v>-0.44389779433831461</v>
      </c>
      <c r="BR1353" s="56">
        <f t="shared" si="1011"/>
        <v>-0.54813496230339609</v>
      </c>
      <c r="BS1353" s="56">
        <f t="shared" si="1012"/>
        <v>0</v>
      </c>
      <c r="BT1353" s="56">
        <f t="shared" si="1013"/>
        <v>-0.16145574579311947</v>
      </c>
      <c r="BU1353" s="57">
        <f t="shared" si="975"/>
        <v>-4.7279486298631426</v>
      </c>
      <c r="BV1353" s="58">
        <f t="shared" si="972"/>
        <v>0.46598220721650058</v>
      </c>
      <c r="BW1353" s="59">
        <f t="shared" si="1014"/>
        <v>-14.757032532558599</v>
      </c>
      <c r="BX1353" s="68">
        <f t="shared" si="1015"/>
        <v>3.2538492587595762</v>
      </c>
    </row>
    <row r="1354" spans="1:76">
      <c r="A1354" s="49">
        <v>5242</v>
      </c>
      <c r="B1354" s="86">
        <v>1.9250253292806486E-2</v>
      </c>
      <c r="C1354" s="60">
        <v>0.52025782688766109</v>
      </c>
      <c r="D1354" s="60">
        <v>0.52025782688766109</v>
      </c>
      <c r="E1354" s="60">
        <v>0.49723756906077349</v>
      </c>
      <c r="F1354" s="60">
        <v>0.49723756906077349</v>
      </c>
      <c r="G1354" s="60">
        <v>0.51565377532228363</v>
      </c>
      <c r="H1354" s="60">
        <v>0.5524861878453039</v>
      </c>
      <c r="I1354" s="60">
        <v>0.66454880294659302</v>
      </c>
      <c r="J1354" s="60">
        <v>0.78268876611418048</v>
      </c>
      <c r="K1354" s="60">
        <v>0.7458563535911602</v>
      </c>
      <c r="L1354" s="60">
        <v>0.81491712707182318</v>
      </c>
      <c r="M1354" s="60">
        <v>0.76523941068139967</v>
      </c>
      <c r="N1354" s="60">
        <v>0.8375690607734807</v>
      </c>
      <c r="O1354" s="60">
        <v>0.87619705340699816</v>
      </c>
      <c r="P1354" s="117">
        <v>0.66078056381923767</v>
      </c>
      <c r="Q1354" s="61">
        <v>0</v>
      </c>
      <c r="R1354" s="61">
        <v>1</v>
      </c>
      <c r="S1354" s="61">
        <v>0</v>
      </c>
      <c r="T1354" s="61">
        <v>0</v>
      </c>
      <c r="U1354" s="61">
        <v>0</v>
      </c>
      <c r="V1354" s="61">
        <v>1</v>
      </c>
      <c r="W1354" s="61">
        <v>1</v>
      </c>
      <c r="X1354" s="61">
        <v>1</v>
      </c>
      <c r="Y1354" s="61">
        <v>0</v>
      </c>
      <c r="Z1354" s="61">
        <v>3</v>
      </c>
      <c r="AA1354" s="61">
        <v>1</v>
      </c>
      <c r="AB1354" s="61">
        <v>2</v>
      </c>
      <c r="AC1354" s="61">
        <v>0</v>
      </c>
      <c r="AD1354" s="50">
        <f t="shared" si="973"/>
        <v>10</v>
      </c>
      <c r="AE1354" s="51" t="s">
        <v>22</v>
      </c>
      <c r="AF1354" s="52">
        <f t="shared" si="976"/>
        <v>2.6023342943713505E-2</v>
      </c>
      <c r="AG1354" s="53">
        <f t="shared" si="1016"/>
        <v>0.65745933825398495</v>
      </c>
      <c r="AH1354" s="53">
        <f t="shared" si="977"/>
        <v>0.65745933825398495</v>
      </c>
      <c r="AI1354" s="53">
        <f t="shared" si="978"/>
        <v>0.63412543905915375</v>
      </c>
      <c r="AJ1354" s="53">
        <f t="shared" si="979"/>
        <v>0.63412543905915375</v>
      </c>
      <c r="AK1354" s="53">
        <f t="shared" si="980"/>
        <v>0.65280351954314908</v>
      </c>
      <c r="AL1354" s="53">
        <f t="shared" si="981"/>
        <v>0.68990719149734403</v>
      </c>
      <c r="AM1354" s="53">
        <f t="shared" si="982"/>
        <v>0.80111275231666246</v>
      </c>
      <c r="AN1354" s="53">
        <f t="shared" si="983"/>
        <v>0.91637367891758714</v>
      </c>
      <c r="AO1354" s="53">
        <f t="shared" si="984"/>
        <v>0.88060719232596951</v>
      </c>
      <c r="AP1354" s="53">
        <f t="shared" si="985"/>
        <v>0.94756687734025991</v>
      </c>
      <c r="AQ1354" s="53">
        <f t="shared" si="986"/>
        <v>0.89944592371924292</v>
      </c>
      <c r="AR1354" s="53">
        <f t="shared" si="987"/>
        <v>0.96944071578961011</v>
      </c>
      <c r="AS1354" s="53">
        <f t="shared" si="988"/>
        <v>1.0066574527752259</v>
      </c>
      <c r="AT1354" s="54">
        <f t="shared" si="989"/>
        <v>0.78904227647576985</v>
      </c>
      <c r="AU1354" s="54">
        <f t="shared" si="990"/>
        <v>0.78904227647576985</v>
      </c>
      <c r="AV1354" s="54">
        <f t="shared" si="991"/>
        <v>0.76103836525497714</v>
      </c>
      <c r="AW1354" s="54">
        <f t="shared" si="992"/>
        <v>0.76103836525497714</v>
      </c>
      <c r="AX1354" s="54">
        <f t="shared" si="993"/>
        <v>0.78345464910369156</v>
      </c>
      <c r="AY1354" s="54">
        <f t="shared" si="994"/>
        <v>0.82798419501005505</v>
      </c>
      <c r="AZ1354" s="54">
        <f t="shared" si="995"/>
        <v>0.96144627206970479</v>
      </c>
      <c r="BA1354" s="54">
        <f t="shared" si="996"/>
        <v>1.0997753498122538</v>
      </c>
      <c r="BB1354" s="54">
        <f t="shared" si="997"/>
        <v>1.0568506115664829</v>
      </c>
      <c r="BC1354" s="54">
        <f t="shared" si="998"/>
        <v>1.1372115087682588</v>
      </c>
      <c r="BD1354" s="54">
        <f t="shared" si="999"/>
        <v>1.0794596987595246</v>
      </c>
      <c r="BE1354" s="54">
        <f t="shared" si="1000"/>
        <v>1.1634631448484067</v>
      </c>
      <c r="BF1354" s="54">
        <f t="shared" si="1001"/>
        <v>1.2081283844541235</v>
      </c>
      <c r="BG1354" s="55">
        <f t="shared" si="974"/>
        <v>12.417935097853997</v>
      </c>
      <c r="BH1354" s="56">
        <f t="shared" si="1017"/>
        <v>0</v>
      </c>
      <c r="BI1354" s="56">
        <f t="shared" si="1002"/>
        <v>-0.23693537721969271</v>
      </c>
      <c r="BJ1354" s="56">
        <f t="shared" si="1003"/>
        <v>0</v>
      </c>
      <c r="BK1354" s="56">
        <f t="shared" si="1004"/>
        <v>0</v>
      </c>
      <c r="BL1354" s="56">
        <f t="shared" si="1005"/>
        <v>0</v>
      </c>
      <c r="BM1354" s="56">
        <f t="shared" si="1006"/>
        <v>-0.18876121293116588</v>
      </c>
      <c r="BN1354" s="56">
        <f t="shared" si="1007"/>
        <v>-3.931659479728624E-2</v>
      </c>
      <c r="BO1354" s="56">
        <f t="shared" si="1008"/>
        <v>9.5105931503655081E-2</v>
      </c>
      <c r="BP1354" s="56">
        <f t="shared" si="1009"/>
        <v>0</v>
      </c>
      <c r="BQ1354" s="56">
        <f t="shared" si="1010"/>
        <v>0.38573766303314688</v>
      </c>
      <c r="BR1354" s="56">
        <f t="shared" si="1011"/>
        <v>7.6460637028508055E-2</v>
      </c>
      <c r="BS1354" s="56">
        <f t="shared" si="1012"/>
        <v>0.30280205430113299</v>
      </c>
      <c r="BT1354" s="56">
        <f t="shared" si="1013"/>
        <v>0</v>
      </c>
      <c r="BU1354" s="57">
        <f t="shared" si="975"/>
        <v>0.39509310091829819</v>
      </c>
      <c r="BV1354" s="58">
        <f t="shared" si="972"/>
        <v>0.68105091823950081</v>
      </c>
      <c r="BW1354" s="59">
        <f t="shared" si="1014"/>
        <v>-13.269174714866878</v>
      </c>
      <c r="BX1354" s="68">
        <f t="shared" si="1015"/>
        <v>2.4179350978539969</v>
      </c>
    </row>
    <row r="1355" spans="1:76">
      <c r="A1355" s="49">
        <v>5243</v>
      </c>
      <c r="B1355" s="86">
        <v>2.0263424518743672E-2</v>
      </c>
      <c r="C1355" s="60">
        <v>0.52025782688766109</v>
      </c>
      <c r="D1355" s="60">
        <v>0.52025782688766109</v>
      </c>
      <c r="E1355" s="60">
        <v>0.49723756906077349</v>
      </c>
      <c r="F1355" s="60">
        <v>0.49723756906077349</v>
      </c>
      <c r="G1355" s="60">
        <v>0.51565377532228363</v>
      </c>
      <c r="H1355" s="60">
        <v>0.5524861878453039</v>
      </c>
      <c r="I1355" s="60">
        <v>0.66454880294659302</v>
      </c>
      <c r="J1355" s="60">
        <v>0.78268876611418048</v>
      </c>
      <c r="K1355" s="60">
        <v>0.7458563535911602</v>
      </c>
      <c r="L1355" s="60">
        <v>0.81491712707182318</v>
      </c>
      <c r="M1355" s="60">
        <v>0.76523941068139967</v>
      </c>
      <c r="N1355" s="60">
        <v>0.8375690607734807</v>
      </c>
      <c r="O1355" s="60">
        <v>0.87619705340699816</v>
      </c>
      <c r="P1355" s="117">
        <v>0.66078056381923767</v>
      </c>
      <c r="Q1355" s="61">
        <v>0</v>
      </c>
      <c r="R1355" s="61">
        <v>3</v>
      </c>
      <c r="S1355" s="61">
        <v>1</v>
      </c>
      <c r="T1355" s="61">
        <v>0</v>
      </c>
      <c r="U1355" s="61">
        <v>0</v>
      </c>
      <c r="V1355" s="61">
        <v>1</v>
      </c>
      <c r="W1355" s="61">
        <v>1</v>
      </c>
      <c r="X1355" s="61">
        <v>1</v>
      </c>
      <c r="Y1355" s="61">
        <v>0</v>
      </c>
      <c r="Z1355" s="61">
        <v>1</v>
      </c>
      <c r="AA1355" s="61">
        <v>1</v>
      </c>
      <c r="AB1355" s="61">
        <v>1</v>
      </c>
      <c r="AC1355" s="61">
        <v>0</v>
      </c>
      <c r="AD1355" s="50">
        <f t="shared" si="973"/>
        <v>10</v>
      </c>
      <c r="AE1355" s="51" t="s">
        <v>22</v>
      </c>
      <c r="AF1355" s="52">
        <f t="shared" si="976"/>
        <v>2.7285970953083216E-2</v>
      </c>
      <c r="AG1355" s="53">
        <f t="shared" si="1016"/>
        <v>0.65745933825398495</v>
      </c>
      <c r="AH1355" s="53">
        <f t="shared" si="977"/>
        <v>0.65745933825398495</v>
      </c>
      <c r="AI1355" s="53">
        <f t="shared" si="978"/>
        <v>0.63412543905915375</v>
      </c>
      <c r="AJ1355" s="53">
        <f t="shared" si="979"/>
        <v>0.63412543905915375</v>
      </c>
      <c r="AK1355" s="53">
        <f t="shared" si="980"/>
        <v>0.65280351954314908</v>
      </c>
      <c r="AL1355" s="53">
        <f t="shared" si="981"/>
        <v>0.68990719149734403</v>
      </c>
      <c r="AM1355" s="53">
        <f t="shared" si="982"/>
        <v>0.80111275231666246</v>
      </c>
      <c r="AN1355" s="53">
        <f t="shared" si="983"/>
        <v>0.91637367891758714</v>
      </c>
      <c r="AO1355" s="53">
        <f t="shared" si="984"/>
        <v>0.88060719232596951</v>
      </c>
      <c r="AP1355" s="53">
        <f t="shared" si="985"/>
        <v>0.94756687734025991</v>
      </c>
      <c r="AQ1355" s="53">
        <f t="shared" si="986"/>
        <v>0.89944592371924292</v>
      </c>
      <c r="AR1355" s="53">
        <f t="shared" si="987"/>
        <v>0.96944071578961011</v>
      </c>
      <c r="AS1355" s="53">
        <f t="shared" si="988"/>
        <v>1.0066574527752259</v>
      </c>
      <c r="AT1355" s="54">
        <f t="shared" si="989"/>
        <v>0.82732586213999437</v>
      </c>
      <c r="AU1355" s="54">
        <f t="shared" si="990"/>
        <v>0.82732586213999437</v>
      </c>
      <c r="AV1355" s="54">
        <f t="shared" si="991"/>
        <v>0.79796322760852811</v>
      </c>
      <c r="AW1355" s="54">
        <f t="shared" si="992"/>
        <v>0.79796322760852811</v>
      </c>
      <c r="AX1355" s="54">
        <f t="shared" si="993"/>
        <v>0.82146712836774427</v>
      </c>
      <c r="AY1355" s="54">
        <f t="shared" si="994"/>
        <v>0.86815720576414335</v>
      </c>
      <c r="AZ1355" s="54">
        <f t="shared" si="995"/>
        <v>1.008094736690295</v>
      </c>
      <c r="BA1355" s="54">
        <f t="shared" si="996"/>
        <v>1.153135410573501</v>
      </c>
      <c r="BB1355" s="54">
        <f t="shared" si="997"/>
        <v>1.1081280045889541</v>
      </c>
      <c r="BC1355" s="54">
        <f t="shared" si="998"/>
        <v>1.1923879365874703</v>
      </c>
      <c r="BD1355" s="54">
        <f t="shared" si="999"/>
        <v>1.1318340633285786</v>
      </c>
      <c r="BE1355" s="54">
        <f t="shared" si="1000"/>
        <v>1.2199132772442465</v>
      </c>
      <c r="BF1355" s="54">
        <f t="shared" si="1001"/>
        <v>1.2667456320700705</v>
      </c>
      <c r="BG1355" s="55">
        <f t="shared" si="974"/>
        <v>13.020441574712052</v>
      </c>
      <c r="BH1355" s="56">
        <f t="shared" si="1017"/>
        <v>0</v>
      </c>
      <c r="BI1355" s="56">
        <f t="shared" si="1002"/>
        <v>-0.5686698971331744</v>
      </c>
      <c r="BJ1355" s="56">
        <f t="shared" si="1003"/>
        <v>-0.22569276328514348</v>
      </c>
      <c r="BK1355" s="56">
        <f t="shared" si="1004"/>
        <v>0</v>
      </c>
      <c r="BL1355" s="56">
        <f t="shared" si="1005"/>
        <v>0</v>
      </c>
      <c r="BM1355" s="56">
        <f t="shared" si="1006"/>
        <v>-0.14138246808919797</v>
      </c>
      <c r="BN1355" s="56">
        <f t="shared" si="1007"/>
        <v>8.0621500446817866E-3</v>
      </c>
      <c r="BO1355" s="56">
        <f t="shared" si="1008"/>
        <v>0.14248467634562301</v>
      </c>
      <c r="BP1355" s="56">
        <f t="shared" si="1009"/>
        <v>0</v>
      </c>
      <c r="BQ1355" s="56">
        <f t="shared" si="1010"/>
        <v>0.17595796585301687</v>
      </c>
      <c r="BR1355" s="56">
        <f t="shared" si="1011"/>
        <v>0.12383938187047598</v>
      </c>
      <c r="BS1355" s="56">
        <f t="shared" si="1012"/>
        <v>0.19877977199253438</v>
      </c>
      <c r="BT1355" s="56">
        <f t="shared" si="1013"/>
        <v>0</v>
      </c>
      <c r="BU1355" s="57">
        <f t="shared" si="975"/>
        <v>-0.28662118240118367</v>
      </c>
      <c r="BV1355" s="58">
        <f t="shared" si="972"/>
        <v>0.71689570341000097</v>
      </c>
      <c r="BW1355" s="59">
        <f t="shared" si="1014"/>
        <v>-14.402931451720072</v>
      </c>
      <c r="BX1355" s="68">
        <f t="shared" si="1015"/>
        <v>3.0204415747120521</v>
      </c>
    </row>
    <row r="1356" spans="1:76">
      <c r="A1356" s="49">
        <v>5244</v>
      </c>
      <c r="B1356" s="86">
        <v>3.9513677811550157E-2</v>
      </c>
      <c r="C1356" s="60">
        <v>0.52025782688766109</v>
      </c>
      <c r="D1356" s="60">
        <v>0.52025782688766109</v>
      </c>
      <c r="E1356" s="60">
        <v>0.49723756906077349</v>
      </c>
      <c r="F1356" s="60">
        <v>0.49723756906077349</v>
      </c>
      <c r="G1356" s="60">
        <v>0.51565377532228363</v>
      </c>
      <c r="H1356" s="60">
        <v>0.5524861878453039</v>
      </c>
      <c r="I1356" s="60">
        <v>0.64046961325966856</v>
      </c>
      <c r="J1356" s="60">
        <v>0.75046040515653778</v>
      </c>
      <c r="K1356" s="60">
        <v>0.72744014732965012</v>
      </c>
      <c r="L1356" s="60">
        <v>0.78729281767955805</v>
      </c>
      <c r="M1356" s="60">
        <v>0.74636279926335169</v>
      </c>
      <c r="N1356" s="60">
        <v>0.80916206261510126</v>
      </c>
      <c r="O1356" s="60">
        <v>0.84645488029465932</v>
      </c>
      <c r="P1356" s="117">
        <v>0.6469825754356141</v>
      </c>
      <c r="Q1356" s="61">
        <v>2</v>
      </c>
      <c r="R1356" s="61">
        <v>4</v>
      </c>
      <c r="S1356" s="61">
        <v>2</v>
      </c>
      <c r="T1356" s="61">
        <v>0</v>
      </c>
      <c r="U1356" s="61">
        <v>2</v>
      </c>
      <c r="V1356" s="61">
        <v>2</v>
      </c>
      <c r="W1356" s="61">
        <v>1</v>
      </c>
      <c r="X1356" s="61">
        <v>1</v>
      </c>
      <c r="Y1356" s="61">
        <v>4</v>
      </c>
      <c r="Z1356" s="61">
        <v>4</v>
      </c>
      <c r="AA1356" s="61">
        <v>1</v>
      </c>
      <c r="AB1356" s="61">
        <v>3</v>
      </c>
      <c r="AC1356" s="61">
        <v>4</v>
      </c>
      <c r="AD1356" s="50">
        <f t="shared" si="973"/>
        <v>30</v>
      </c>
      <c r="AE1356" s="51" t="s">
        <v>22</v>
      </c>
      <c r="AF1356" s="52">
        <f t="shared" si="976"/>
        <v>5.0563771135943757E-2</v>
      </c>
      <c r="AG1356" s="53">
        <f t="shared" si="1016"/>
        <v>0.65745933825398495</v>
      </c>
      <c r="AH1356" s="53">
        <f t="shared" si="977"/>
        <v>0.65745933825398495</v>
      </c>
      <c r="AI1356" s="53">
        <f t="shared" si="978"/>
        <v>0.63412543905915375</v>
      </c>
      <c r="AJ1356" s="53">
        <f t="shared" si="979"/>
        <v>0.63412543905915375</v>
      </c>
      <c r="AK1356" s="53">
        <f t="shared" si="980"/>
        <v>0.65280351954314908</v>
      </c>
      <c r="AL1356" s="53">
        <f t="shared" si="981"/>
        <v>0.68990719149734403</v>
      </c>
      <c r="AM1356" s="53">
        <f t="shared" si="982"/>
        <v>0.7773996846109541</v>
      </c>
      <c r="AN1356" s="53">
        <f t="shared" si="983"/>
        <v>0.8850854369635599</v>
      </c>
      <c r="AO1356" s="53">
        <f t="shared" si="984"/>
        <v>0.86267139514119273</v>
      </c>
      <c r="AP1356" s="53">
        <f t="shared" si="985"/>
        <v>0.92083538368908935</v>
      </c>
      <c r="AQ1356" s="53">
        <f t="shared" si="986"/>
        <v>0.88109990820829887</v>
      </c>
      <c r="AR1356" s="53">
        <f t="shared" si="987"/>
        <v>0.94200309807695715</v>
      </c>
      <c r="AS1356" s="53">
        <f t="shared" si="988"/>
        <v>0.97801089241377681</v>
      </c>
      <c r="AT1356" s="54">
        <f t="shared" si="989"/>
        <v>1.5331217503684649</v>
      </c>
      <c r="AU1356" s="54">
        <f t="shared" si="990"/>
        <v>1.5331217503684649</v>
      </c>
      <c r="AV1356" s="54">
        <f t="shared" si="991"/>
        <v>1.4787097034249912</v>
      </c>
      <c r="AW1356" s="54">
        <f t="shared" si="992"/>
        <v>1.4787097034249912</v>
      </c>
      <c r="AX1356" s="54">
        <f t="shared" si="993"/>
        <v>1.5222649011064082</v>
      </c>
      <c r="AY1356" s="54">
        <f t="shared" si="994"/>
        <v>1.6087865202875744</v>
      </c>
      <c r="AZ1356" s="54">
        <f t="shared" si="995"/>
        <v>1.8128092428831122</v>
      </c>
      <c r="BA1356" s="54">
        <f t="shared" si="996"/>
        <v>2.0639203907983825</v>
      </c>
      <c r="BB1356" s="54">
        <f t="shared" si="997"/>
        <v>2.0116533485158916</v>
      </c>
      <c r="BC1356" s="54">
        <f t="shared" si="998"/>
        <v>2.1472852739331771</v>
      </c>
      <c r="BD1356" s="54">
        <f t="shared" si="999"/>
        <v>2.0546265828533361</v>
      </c>
      <c r="BE1356" s="54">
        <f t="shared" si="1000"/>
        <v>2.1966460198308813</v>
      </c>
      <c r="BF1356" s="54">
        <f t="shared" si="1001"/>
        <v>2.2806121747982422</v>
      </c>
      <c r="BG1356" s="55">
        <f t="shared" si="974"/>
        <v>23.722267362593918</v>
      </c>
      <c r="BH1356" s="56">
        <f t="shared" si="1017"/>
        <v>0.85461203283093046</v>
      </c>
      <c r="BI1356" s="56">
        <f t="shared" si="1002"/>
        <v>1.7092240656618609</v>
      </c>
      <c r="BJ1356" s="56">
        <f t="shared" si="1003"/>
        <v>0.78233977101609287</v>
      </c>
      <c r="BK1356" s="56">
        <f t="shared" si="1004"/>
        <v>0</v>
      </c>
      <c r="BL1356" s="56">
        <f t="shared" si="1005"/>
        <v>0.84039858465602424</v>
      </c>
      <c r="BM1356" s="56">
        <f t="shared" si="1006"/>
        <v>0.95096036140798423</v>
      </c>
      <c r="BN1356" s="56">
        <f t="shared" si="1007"/>
        <v>0.59487770995640454</v>
      </c>
      <c r="BO1356" s="56">
        <f t="shared" si="1008"/>
        <v>0.72460727652584034</v>
      </c>
      <c r="BP1356" s="56">
        <f t="shared" si="1009"/>
        <v>2.7958277816136374</v>
      </c>
      <c r="BQ1356" s="56">
        <f t="shared" si="1010"/>
        <v>3.0568175240868949</v>
      </c>
      <c r="BR1356" s="56">
        <f t="shared" si="1011"/>
        <v>0.72009411992976935</v>
      </c>
      <c r="BS1356" s="56">
        <f t="shared" si="1012"/>
        <v>2.3607949819068459</v>
      </c>
      <c r="BT1356" s="56">
        <f t="shared" si="1013"/>
        <v>3.2977756185832603</v>
      </c>
      <c r="BU1356" s="57">
        <f t="shared" si="975"/>
        <v>18.688329828175544</v>
      </c>
      <c r="BV1356" s="58">
        <f t="shared" si="972"/>
        <v>1.3979466216495018</v>
      </c>
      <c r="BW1356" s="59">
        <f t="shared" si="1014"/>
        <v>-5.9196638966698032</v>
      </c>
      <c r="BX1356" s="68">
        <f t="shared" si="1015"/>
        <v>6.277732637406082</v>
      </c>
    </row>
    <row r="1357" spans="1:76">
      <c r="A1357" s="49">
        <v>5245</v>
      </c>
      <c r="B1357" s="86">
        <v>2.4822695035460994E-2</v>
      </c>
      <c r="C1357" s="60">
        <v>0.52025782688766109</v>
      </c>
      <c r="D1357" s="60">
        <v>0.52025782688766109</v>
      </c>
      <c r="E1357" s="60">
        <v>0.49723756906077349</v>
      </c>
      <c r="F1357" s="60">
        <v>0.49723756906077349</v>
      </c>
      <c r="G1357" s="60">
        <v>0.51565377532228363</v>
      </c>
      <c r="H1357" s="60">
        <v>0.5524861878453039</v>
      </c>
      <c r="I1357" s="60">
        <v>0.64046961325966856</v>
      </c>
      <c r="J1357" s="60">
        <v>0.75046040515653778</v>
      </c>
      <c r="K1357" s="60">
        <v>0.72744014732965012</v>
      </c>
      <c r="L1357" s="60">
        <v>0.78729281767955805</v>
      </c>
      <c r="M1357" s="60">
        <v>0.74636279926335169</v>
      </c>
      <c r="N1357" s="60">
        <v>0.80916206261510126</v>
      </c>
      <c r="O1357" s="60">
        <v>0.84645488029465932</v>
      </c>
      <c r="P1357" s="117">
        <v>0.6469825754356141</v>
      </c>
      <c r="Q1357" s="61">
        <v>3</v>
      </c>
      <c r="R1357" s="61">
        <v>1</v>
      </c>
      <c r="S1357" s="61">
        <v>1</v>
      </c>
      <c r="T1357" s="61">
        <v>0</v>
      </c>
      <c r="U1357" s="61">
        <v>4</v>
      </c>
      <c r="V1357" s="61">
        <v>3</v>
      </c>
      <c r="W1357" s="61">
        <v>2</v>
      </c>
      <c r="X1357" s="61">
        <v>1</v>
      </c>
      <c r="Y1357" s="61">
        <v>4</v>
      </c>
      <c r="Z1357" s="61">
        <v>2</v>
      </c>
      <c r="AA1357" s="61">
        <v>2</v>
      </c>
      <c r="AB1357" s="61">
        <v>0</v>
      </c>
      <c r="AC1357" s="61">
        <v>2</v>
      </c>
      <c r="AD1357" s="50">
        <f t="shared" si="973"/>
        <v>25</v>
      </c>
      <c r="AE1357" s="51" t="s">
        <v>22</v>
      </c>
      <c r="AF1357" s="52">
        <f t="shared" si="976"/>
        <v>3.2911617020858978E-2</v>
      </c>
      <c r="AG1357" s="53">
        <f t="shared" si="1016"/>
        <v>0.65745933825398495</v>
      </c>
      <c r="AH1357" s="53">
        <f t="shared" si="977"/>
        <v>0.65745933825398495</v>
      </c>
      <c r="AI1357" s="53">
        <f t="shared" si="978"/>
        <v>0.63412543905915375</v>
      </c>
      <c r="AJ1357" s="53">
        <f t="shared" si="979"/>
        <v>0.63412543905915375</v>
      </c>
      <c r="AK1357" s="53">
        <f t="shared" si="980"/>
        <v>0.65280351954314908</v>
      </c>
      <c r="AL1357" s="53">
        <f t="shared" si="981"/>
        <v>0.68990719149734403</v>
      </c>
      <c r="AM1357" s="53">
        <f t="shared" si="982"/>
        <v>0.7773996846109541</v>
      </c>
      <c r="AN1357" s="53">
        <f t="shared" si="983"/>
        <v>0.8850854369635599</v>
      </c>
      <c r="AO1357" s="53">
        <f t="shared" si="984"/>
        <v>0.86267139514119273</v>
      </c>
      <c r="AP1357" s="53">
        <f t="shared" si="985"/>
        <v>0.92083538368908935</v>
      </c>
      <c r="AQ1357" s="53">
        <f t="shared" si="986"/>
        <v>0.88109990820829887</v>
      </c>
      <c r="AR1357" s="53">
        <f t="shared" si="987"/>
        <v>0.94200309807695715</v>
      </c>
      <c r="AS1357" s="53">
        <f t="shared" si="988"/>
        <v>0.97801089241377681</v>
      </c>
      <c r="AT1357" s="54">
        <f t="shared" si="989"/>
        <v>0.99789858946275578</v>
      </c>
      <c r="AU1357" s="54">
        <f t="shared" si="990"/>
        <v>0.99789858946275578</v>
      </c>
      <c r="AV1357" s="54">
        <f t="shared" si="991"/>
        <v>0.96248215571793161</v>
      </c>
      <c r="AW1357" s="54">
        <f t="shared" si="992"/>
        <v>0.96248215571793161</v>
      </c>
      <c r="AX1357" s="54">
        <f t="shared" si="993"/>
        <v>0.99083193962753413</v>
      </c>
      <c r="AY1357" s="54">
        <f t="shared" si="994"/>
        <v>1.0471482770078946</v>
      </c>
      <c r="AZ1357" s="54">
        <f t="shared" si="995"/>
        <v>1.1799452887569664</v>
      </c>
      <c r="BA1357" s="54">
        <f t="shared" si="996"/>
        <v>1.3433918384147461</v>
      </c>
      <c r="BB1357" s="54">
        <f t="shared" si="997"/>
        <v>1.30937157371199</v>
      </c>
      <c r="BC1357" s="54">
        <f t="shared" si="998"/>
        <v>1.3976534776296003</v>
      </c>
      <c r="BD1357" s="54">
        <f t="shared" si="999"/>
        <v>1.3373425616127763</v>
      </c>
      <c r="BE1357" s="54">
        <f t="shared" si="1000"/>
        <v>1.4297820536505914</v>
      </c>
      <c r="BF1357" s="54">
        <f t="shared" si="1001"/>
        <v>1.4844350566390383</v>
      </c>
      <c r="BG1357" s="55">
        <f t="shared" si="974"/>
        <v>15.440663557412512</v>
      </c>
      <c r="BH1357" s="56">
        <f t="shared" si="1017"/>
        <v>-6.310864795425598E-3</v>
      </c>
      <c r="BI1357" s="56">
        <f t="shared" si="1002"/>
        <v>-2.1036215984751995E-3</v>
      </c>
      <c r="BJ1357" s="56">
        <f t="shared" si="1003"/>
        <v>-3.8239752505893961E-2</v>
      </c>
      <c r="BK1357" s="56">
        <f t="shared" si="1004"/>
        <v>0</v>
      </c>
      <c r="BL1357" s="56">
        <f t="shared" si="1005"/>
        <v>-3.6841382743712986E-2</v>
      </c>
      <c r="BM1357" s="56">
        <f t="shared" si="1006"/>
        <v>0.13821162807015472</v>
      </c>
      <c r="BN1357" s="56">
        <f t="shared" si="1007"/>
        <v>0.33093614388492842</v>
      </c>
      <c r="BO1357" s="56">
        <f t="shared" si="1008"/>
        <v>0.2951976385118999</v>
      </c>
      <c r="BP1357" s="56">
        <f t="shared" si="1009"/>
        <v>1.0781892295578752</v>
      </c>
      <c r="BQ1357" s="56">
        <f t="shared" si="1010"/>
        <v>0.669589486015567</v>
      </c>
      <c r="BR1357" s="56">
        <f t="shared" si="1011"/>
        <v>0.58136896383165815</v>
      </c>
      <c r="BS1357" s="56">
        <f t="shared" si="1012"/>
        <v>0</v>
      </c>
      <c r="BT1357" s="56">
        <f t="shared" si="1013"/>
        <v>0.79006853326374926</v>
      </c>
      <c r="BU1357" s="57">
        <f t="shared" si="975"/>
        <v>3.8000660014923247</v>
      </c>
      <c r="BV1357" s="58">
        <f t="shared" si="972"/>
        <v>0.87819723667725103</v>
      </c>
      <c r="BW1357" s="59">
        <f t="shared" si="1014"/>
        <v>-11.048135005982786</v>
      </c>
      <c r="BX1357" s="68">
        <f t="shared" si="1015"/>
        <v>9.5593364425874885</v>
      </c>
    </row>
    <row r="1358" spans="1:76">
      <c r="A1358" s="49">
        <v>5246</v>
      </c>
      <c r="B1358" s="86">
        <v>2.8875379939209727E-2</v>
      </c>
      <c r="C1358" s="60">
        <v>0.52025782688766109</v>
      </c>
      <c r="D1358" s="60">
        <v>0.52025782688766109</v>
      </c>
      <c r="E1358" s="60">
        <v>0.49723756906077349</v>
      </c>
      <c r="F1358" s="60">
        <v>0.49723756906077349</v>
      </c>
      <c r="G1358" s="60">
        <v>0.51565377532228363</v>
      </c>
      <c r="H1358" s="60">
        <v>0.5524861878453039</v>
      </c>
      <c r="I1358" s="60">
        <v>0.64046961325966856</v>
      </c>
      <c r="J1358" s="60">
        <v>0.75046040515653778</v>
      </c>
      <c r="K1358" s="60">
        <v>0.72744014732965012</v>
      </c>
      <c r="L1358" s="60">
        <v>0.78729281767955805</v>
      </c>
      <c r="M1358" s="60">
        <v>0.74636279926335169</v>
      </c>
      <c r="N1358" s="60">
        <v>0.80916206261510126</v>
      </c>
      <c r="O1358" s="60">
        <v>0.84645488029465932</v>
      </c>
      <c r="P1358" s="117">
        <v>0.6469825754356141</v>
      </c>
      <c r="Q1358" s="61">
        <v>0</v>
      </c>
      <c r="R1358" s="61">
        <v>1</v>
      </c>
      <c r="S1358" s="61">
        <v>2</v>
      </c>
      <c r="T1358" s="61">
        <v>1</v>
      </c>
      <c r="U1358" s="61">
        <v>6</v>
      </c>
      <c r="V1358" s="61">
        <v>1</v>
      </c>
      <c r="W1358" s="61">
        <v>5</v>
      </c>
      <c r="X1358" s="61">
        <v>2</v>
      </c>
      <c r="Y1358" s="61">
        <v>3</v>
      </c>
      <c r="Z1358" s="61">
        <v>2</v>
      </c>
      <c r="AA1358" s="61">
        <v>3</v>
      </c>
      <c r="AB1358" s="61">
        <v>1</v>
      </c>
      <c r="AC1358" s="61">
        <v>3</v>
      </c>
      <c r="AD1358" s="50">
        <f t="shared" si="973"/>
        <v>30</v>
      </c>
      <c r="AE1358" s="51" t="s">
        <v>22</v>
      </c>
      <c r="AF1358" s="52">
        <f t="shared" si="976"/>
        <v>3.7845617022164685E-2</v>
      </c>
      <c r="AG1358" s="53">
        <f t="shared" si="1016"/>
        <v>0.65745933825398495</v>
      </c>
      <c r="AH1358" s="53">
        <f t="shared" si="977"/>
        <v>0.65745933825398495</v>
      </c>
      <c r="AI1358" s="53">
        <f t="shared" si="978"/>
        <v>0.63412543905915375</v>
      </c>
      <c r="AJ1358" s="53">
        <f t="shared" si="979"/>
        <v>0.63412543905915375</v>
      </c>
      <c r="AK1358" s="53">
        <f t="shared" si="980"/>
        <v>0.65280351954314908</v>
      </c>
      <c r="AL1358" s="53">
        <f t="shared" si="981"/>
        <v>0.68990719149734403</v>
      </c>
      <c r="AM1358" s="53">
        <f t="shared" si="982"/>
        <v>0.7773996846109541</v>
      </c>
      <c r="AN1358" s="53">
        <f t="shared" si="983"/>
        <v>0.8850854369635599</v>
      </c>
      <c r="AO1358" s="53">
        <f t="shared" si="984"/>
        <v>0.86267139514119273</v>
      </c>
      <c r="AP1358" s="53">
        <f t="shared" si="985"/>
        <v>0.92083538368908935</v>
      </c>
      <c r="AQ1358" s="53">
        <f t="shared" si="986"/>
        <v>0.88109990820829887</v>
      </c>
      <c r="AR1358" s="53">
        <f t="shared" si="987"/>
        <v>0.94200309807695715</v>
      </c>
      <c r="AS1358" s="53">
        <f t="shared" si="988"/>
        <v>0.97801089241377681</v>
      </c>
      <c r="AT1358" s="54">
        <f t="shared" si="989"/>
        <v>1.1475002221808217</v>
      </c>
      <c r="AU1358" s="54">
        <f t="shared" si="990"/>
        <v>1.1475002221808217</v>
      </c>
      <c r="AV1358" s="54">
        <f t="shared" si="991"/>
        <v>1.1067742746545126</v>
      </c>
      <c r="AW1358" s="54">
        <f t="shared" si="992"/>
        <v>1.1067742746545126</v>
      </c>
      <c r="AX1358" s="54">
        <f t="shared" si="993"/>
        <v>1.1393741637399972</v>
      </c>
      <c r="AY1358" s="54">
        <f t="shared" si="994"/>
        <v>1.204133258841199</v>
      </c>
      <c r="AZ1358" s="54">
        <f t="shared" si="995"/>
        <v>1.3568387562695992</v>
      </c>
      <c r="BA1358" s="54">
        <f t="shared" si="996"/>
        <v>1.5447886682420833</v>
      </c>
      <c r="BB1358" s="54">
        <f t="shared" si="997"/>
        <v>1.5056681987702503</v>
      </c>
      <c r="BC1358" s="54">
        <f t="shared" si="998"/>
        <v>1.6071850316726226</v>
      </c>
      <c r="BD1358" s="54">
        <f t="shared" si="999"/>
        <v>1.5378325040109755</v>
      </c>
      <c r="BE1358" s="54">
        <f t="shared" si="1000"/>
        <v>1.6441302167963829</v>
      </c>
      <c r="BF1358" s="54">
        <f t="shared" si="1001"/>
        <v>1.7069766159538924</v>
      </c>
      <c r="BG1358" s="55">
        <f t="shared" si="974"/>
        <v>17.75547640796767</v>
      </c>
      <c r="BH1358" s="56">
        <f t="shared" si="1017"/>
        <v>0</v>
      </c>
      <c r="BI1358" s="56">
        <f t="shared" si="1002"/>
        <v>0.13758585657417555</v>
      </c>
      <c r="BJ1358" s="56">
        <f t="shared" si="1003"/>
        <v>0.20289945133351361</v>
      </c>
      <c r="BK1358" s="56">
        <f t="shared" si="1004"/>
        <v>0.10144972566675681</v>
      </c>
      <c r="BL1358" s="56">
        <f t="shared" si="1005"/>
        <v>0.78287479492033629</v>
      </c>
      <c r="BM1358" s="56">
        <f t="shared" si="1006"/>
        <v>0.18576002086270252</v>
      </c>
      <c r="BN1358" s="56">
        <f t="shared" si="1007"/>
        <v>1.5257877505755755</v>
      </c>
      <c r="BO1358" s="56">
        <f t="shared" si="1008"/>
        <v>0.86977423336910153</v>
      </c>
      <c r="BP1358" s="56">
        <f t="shared" si="1009"/>
        <v>1.2277103566863592</v>
      </c>
      <c r="BQ1358" s="56">
        <f t="shared" si="1010"/>
        <v>0.94896844236086852</v>
      </c>
      <c r="BR1358" s="56">
        <f t="shared" si="1011"/>
        <v>1.2911218802654396</v>
      </c>
      <c r="BS1358" s="56">
        <f t="shared" si="1012"/>
        <v>0.49721150079432574</v>
      </c>
      <c r="BT1358" s="56">
        <f t="shared" si="1013"/>
        <v>1.6041712344135766</v>
      </c>
      <c r="BU1358" s="57">
        <f t="shared" si="975"/>
        <v>9.3753152478227317</v>
      </c>
      <c r="BV1358" s="58">
        <f t="shared" si="972"/>
        <v>1.0215763773592512</v>
      </c>
      <c r="BW1358" s="59">
        <f t="shared" si="1014"/>
        <v>-6.8337918693341493</v>
      </c>
      <c r="BX1358" s="68">
        <f t="shared" si="1015"/>
        <v>12.24452359203233</v>
      </c>
    </row>
    <row r="1359" spans="1:76">
      <c r="A1359" s="49">
        <v>5247</v>
      </c>
      <c r="B1359" s="86">
        <v>3.9007092198581561E-2</v>
      </c>
      <c r="C1359" s="60">
        <v>0.17868324125230203</v>
      </c>
      <c r="D1359" s="60">
        <v>0.17868324125230203</v>
      </c>
      <c r="E1359" s="60">
        <v>0.16574585635359115</v>
      </c>
      <c r="F1359" s="60">
        <v>0.17495395948434622</v>
      </c>
      <c r="G1359" s="60">
        <v>0.15653775322283608</v>
      </c>
      <c r="H1359" s="60">
        <v>0.18646408839779005</v>
      </c>
      <c r="I1359" s="60">
        <v>0.17011970534069981</v>
      </c>
      <c r="J1359" s="60">
        <v>0.20948434622467771</v>
      </c>
      <c r="K1359" s="60">
        <v>0.19567219152854512</v>
      </c>
      <c r="L1359" s="60">
        <v>0.25552486187845302</v>
      </c>
      <c r="M1359" s="60">
        <v>0.19567219152854512</v>
      </c>
      <c r="N1359" s="60">
        <v>0.18876611418047881</v>
      </c>
      <c r="O1359" s="60">
        <v>0.19700736648250461</v>
      </c>
      <c r="P1359" s="117">
        <v>0.18871653208669775</v>
      </c>
      <c r="Q1359" s="61">
        <v>1</v>
      </c>
      <c r="R1359" s="61">
        <v>0</v>
      </c>
      <c r="S1359" s="61">
        <v>0</v>
      </c>
      <c r="T1359" s="61">
        <v>0</v>
      </c>
      <c r="U1359" s="61">
        <v>0</v>
      </c>
      <c r="V1359" s="61">
        <v>0</v>
      </c>
      <c r="W1359" s="61">
        <v>1</v>
      </c>
      <c r="X1359" s="61">
        <v>0</v>
      </c>
      <c r="Y1359" s="61">
        <v>0</v>
      </c>
      <c r="Z1359" s="61">
        <v>3</v>
      </c>
      <c r="AA1359" s="61">
        <v>2</v>
      </c>
      <c r="AB1359" s="61">
        <v>0</v>
      </c>
      <c r="AC1359" s="61">
        <v>0</v>
      </c>
      <c r="AD1359" s="50">
        <f t="shared" si="973"/>
        <v>7</v>
      </c>
      <c r="AE1359" s="51" t="s">
        <v>22</v>
      </c>
      <c r="AF1359" s="52">
        <f t="shared" si="976"/>
        <v>4.9964696123445555E-2</v>
      </c>
      <c r="AG1359" s="53">
        <f t="shared" si="1016"/>
        <v>0.28659960580132543</v>
      </c>
      <c r="AH1359" s="53">
        <f t="shared" si="977"/>
        <v>0.28659960580132543</v>
      </c>
      <c r="AI1359" s="53">
        <f t="shared" si="978"/>
        <v>0.27069483556946372</v>
      </c>
      <c r="AJ1359" s="53">
        <f t="shared" si="979"/>
        <v>0.28204088906248997</v>
      </c>
      <c r="AK1359" s="53">
        <f t="shared" si="980"/>
        <v>0.25921245300249446</v>
      </c>
      <c r="AL1359" s="53">
        <f t="shared" si="981"/>
        <v>0.29604706703570255</v>
      </c>
      <c r="AM1359" s="53">
        <f t="shared" si="982"/>
        <v>0.27610055894495894</v>
      </c>
      <c r="AN1359" s="53">
        <f t="shared" si="983"/>
        <v>0.32353454681829025</v>
      </c>
      <c r="AO1359" s="53">
        <f t="shared" si="984"/>
        <v>0.30712168656674721</v>
      </c>
      <c r="AP1359" s="53">
        <f t="shared" si="985"/>
        <v>0.37677070806371005</v>
      </c>
      <c r="AQ1359" s="53">
        <f t="shared" si="986"/>
        <v>0.30712168656674721</v>
      </c>
      <c r="AR1359" s="53">
        <f t="shared" si="987"/>
        <v>0.29882619669425536</v>
      </c>
      <c r="AS1359" s="53">
        <f t="shared" si="988"/>
        <v>0.30871842165506552</v>
      </c>
      <c r="AT1359" s="54">
        <f t="shared" si="989"/>
        <v>0.66040009789937981</v>
      </c>
      <c r="AU1359" s="54">
        <f t="shared" si="990"/>
        <v>0.66040009789937981</v>
      </c>
      <c r="AV1359" s="54">
        <f t="shared" si="991"/>
        <v>0.62375136703730816</v>
      </c>
      <c r="AW1359" s="54">
        <f t="shared" si="992"/>
        <v>0.64989562783144317</v>
      </c>
      <c r="AX1359" s="54">
        <f t="shared" si="993"/>
        <v>0.59729296856832614</v>
      </c>
      <c r="AY1359" s="54">
        <f t="shared" si="994"/>
        <v>0.68216950789783004</v>
      </c>
      <c r="AZ1359" s="54">
        <f t="shared" si="995"/>
        <v>0.63620756088451369</v>
      </c>
      <c r="BA1359" s="54">
        <f t="shared" si="996"/>
        <v>0.74550781671606281</v>
      </c>
      <c r="BB1359" s="54">
        <f t="shared" si="997"/>
        <v>0.70768831418526856</v>
      </c>
      <c r="BC1359" s="54">
        <f t="shared" si="998"/>
        <v>0.86817779038878939</v>
      </c>
      <c r="BD1359" s="54">
        <f t="shared" si="999"/>
        <v>0.70768831418526856</v>
      </c>
      <c r="BE1359" s="54">
        <f t="shared" si="1000"/>
        <v>0.68857334607985332</v>
      </c>
      <c r="BF1359" s="54">
        <f t="shared" si="1001"/>
        <v>0.71136760748260752</v>
      </c>
      <c r="BG1359" s="55">
        <f t="shared" si="974"/>
        <v>8.9391204170560297</v>
      </c>
      <c r="BH1359" s="56">
        <f t="shared" si="1017"/>
        <v>-0.41490941869362541</v>
      </c>
      <c r="BI1359" s="56">
        <f t="shared" si="1002"/>
        <v>0</v>
      </c>
      <c r="BJ1359" s="56">
        <f t="shared" si="1003"/>
        <v>0</v>
      </c>
      <c r="BK1359" s="56">
        <f t="shared" si="1004"/>
        <v>0</v>
      </c>
      <c r="BL1359" s="56">
        <f t="shared" si="1005"/>
        <v>0</v>
      </c>
      <c r="BM1359" s="56">
        <f t="shared" si="1006"/>
        <v>0</v>
      </c>
      <c r="BN1359" s="56">
        <f t="shared" si="1007"/>
        <v>-0.45223041529176233</v>
      </c>
      <c r="BO1359" s="56">
        <f t="shared" si="1008"/>
        <v>0</v>
      </c>
      <c r="BP1359" s="56">
        <f t="shared" si="1009"/>
        <v>0</v>
      </c>
      <c r="BQ1359" s="56">
        <f t="shared" si="1010"/>
        <v>-0.42407627297774741</v>
      </c>
      <c r="BR1359" s="56">
        <f t="shared" si="1011"/>
        <v>-0.69150303284308179</v>
      </c>
      <c r="BS1359" s="56">
        <f t="shared" si="1012"/>
        <v>0</v>
      </c>
      <c r="BT1359" s="56">
        <f t="shared" si="1013"/>
        <v>0</v>
      </c>
      <c r="BU1359" s="57">
        <f t="shared" si="975"/>
        <v>-1.9827191398062169</v>
      </c>
      <c r="BV1359" s="58">
        <f t="shared" si="972"/>
        <v>1.3800242290642517</v>
      </c>
      <c r="BW1359" s="59">
        <f t="shared" si="1014"/>
        <v>-11.678405195976918</v>
      </c>
      <c r="BX1359" s="68">
        <f t="shared" si="1015"/>
        <v>1.9391204170560297</v>
      </c>
    </row>
    <row r="1360" spans="1:76">
      <c r="A1360" s="49">
        <v>5248</v>
      </c>
      <c r="B1360" s="86">
        <v>1.9250253292806486E-2</v>
      </c>
      <c r="C1360" s="60">
        <v>0.20257826887661143</v>
      </c>
      <c r="D1360" s="60">
        <v>0.20257826887661143</v>
      </c>
      <c r="E1360" s="60">
        <v>0.19337016574585636</v>
      </c>
      <c r="F1360" s="60">
        <v>0.20488029465930019</v>
      </c>
      <c r="G1360" s="60">
        <v>0.18186003683241253</v>
      </c>
      <c r="H1360" s="60">
        <v>0.21178637200736647</v>
      </c>
      <c r="I1360" s="60">
        <v>0.19410681399631677</v>
      </c>
      <c r="J1360" s="60">
        <v>0.26243093922651933</v>
      </c>
      <c r="K1360" s="60">
        <v>0.23710865561694291</v>
      </c>
      <c r="L1360" s="60">
        <v>0.31767955801104975</v>
      </c>
      <c r="M1360" s="60">
        <v>0.23710865561694291</v>
      </c>
      <c r="N1360" s="60">
        <v>0.2509208103130755</v>
      </c>
      <c r="O1360" s="60">
        <v>0.26187845303867402</v>
      </c>
      <c r="P1360" s="117">
        <v>0.22756056098597538</v>
      </c>
      <c r="Q1360" s="61">
        <v>0</v>
      </c>
      <c r="R1360" s="61">
        <v>0</v>
      </c>
      <c r="S1360" s="61">
        <v>1</v>
      </c>
      <c r="T1360" s="61">
        <v>2</v>
      </c>
      <c r="U1360" s="61">
        <v>0</v>
      </c>
      <c r="V1360" s="61">
        <v>0</v>
      </c>
      <c r="W1360" s="61">
        <v>0</v>
      </c>
      <c r="X1360" s="61">
        <v>1</v>
      </c>
      <c r="Y1360" s="61">
        <v>0</v>
      </c>
      <c r="Z1360" s="61">
        <v>3</v>
      </c>
      <c r="AA1360" s="61">
        <v>0</v>
      </c>
      <c r="AB1360" s="61">
        <v>2</v>
      </c>
      <c r="AC1360" s="61">
        <v>1</v>
      </c>
      <c r="AD1360" s="50">
        <f t="shared" si="973"/>
        <v>10</v>
      </c>
      <c r="AE1360" s="51" t="s">
        <v>22</v>
      </c>
      <c r="AF1360" s="52">
        <f t="shared" si="976"/>
        <v>2.6023342943713505E-2</v>
      </c>
      <c r="AG1360" s="53">
        <f t="shared" si="1016"/>
        <v>0.31535680887457551</v>
      </c>
      <c r="AH1360" s="53">
        <f t="shared" si="977"/>
        <v>0.31535680887457551</v>
      </c>
      <c r="AI1360" s="53">
        <f t="shared" si="978"/>
        <v>0.30436338508257743</v>
      </c>
      <c r="AJ1360" s="53">
        <f t="shared" si="979"/>
        <v>0.31808895696538725</v>
      </c>
      <c r="AK1360" s="53">
        <f t="shared" si="980"/>
        <v>0.29046710389958386</v>
      </c>
      <c r="AL1360" s="53">
        <f t="shared" si="981"/>
        <v>0.32624819012596634</v>
      </c>
      <c r="AM1360" s="53">
        <f t="shared" si="982"/>
        <v>0.30524677814159878</v>
      </c>
      <c r="AN1360" s="53">
        <f t="shared" si="983"/>
        <v>0.38458715537601601</v>
      </c>
      <c r="AO1360" s="53">
        <f t="shared" si="984"/>
        <v>0.35572391613942683</v>
      </c>
      <c r="AP1360" s="53">
        <f t="shared" si="985"/>
        <v>0.44583648193335668</v>
      </c>
      <c r="AQ1360" s="53">
        <f t="shared" si="986"/>
        <v>0.35572391613942683</v>
      </c>
      <c r="AR1360" s="53">
        <f t="shared" si="987"/>
        <v>0.37153732813316825</v>
      </c>
      <c r="AS1360" s="53">
        <f t="shared" si="988"/>
        <v>0.3839632923221209</v>
      </c>
      <c r="AT1360" s="54">
        <f t="shared" si="989"/>
        <v>0.3784718535405503</v>
      </c>
      <c r="AU1360" s="54">
        <f t="shared" si="990"/>
        <v>0.3784718535405503</v>
      </c>
      <c r="AV1360" s="54">
        <f t="shared" si="991"/>
        <v>0.36527822219273598</v>
      </c>
      <c r="AW1360" s="54">
        <f t="shared" si="992"/>
        <v>0.38175080970378333</v>
      </c>
      <c r="AX1360" s="54">
        <f t="shared" si="993"/>
        <v>0.34860075987499667</v>
      </c>
      <c r="AY1360" s="54">
        <f t="shared" si="994"/>
        <v>0.39154301970481137</v>
      </c>
      <c r="AZ1360" s="54">
        <f t="shared" si="995"/>
        <v>0.36633841623023222</v>
      </c>
      <c r="BA1360" s="54">
        <f t="shared" si="996"/>
        <v>0.46155785905653002</v>
      </c>
      <c r="BB1360" s="54">
        <f t="shared" si="997"/>
        <v>0.42691797386730318</v>
      </c>
      <c r="BC1360" s="54">
        <f t="shared" si="998"/>
        <v>0.53506553511716282</v>
      </c>
      <c r="BD1360" s="54">
        <f t="shared" si="999"/>
        <v>0.42691797386730318</v>
      </c>
      <c r="BE1360" s="54">
        <f t="shared" si="1000"/>
        <v>0.44589625871686872</v>
      </c>
      <c r="BF1360" s="54">
        <f t="shared" si="1001"/>
        <v>0.46080913697500658</v>
      </c>
      <c r="BG1360" s="55">
        <f t="shared" si="974"/>
        <v>5.3676196723878347</v>
      </c>
      <c r="BH1360" s="56">
        <f t="shared" si="1017"/>
        <v>0</v>
      </c>
      <c r="BI1360" s="56">
        <f t="shared" si="1002"/>
        <v>0</v>
      </c>
      <c r="BJ1360" s="56">
        <f t="shared" si="1003"/>
        <v>-1.0070959631837613</v>
      </c>
      <c r="BK1360" s="56">
        <f t="shared" si="1004"/>
        <v>-1.9259744277082462</v>
      </c>
      <c r="BL1360" s="56">
        <f t="shared" si="1005"/>
        <v>0</v>
      </c>
      <c r="BM1360" s="56">
        <f t="shared" si="1006"/>
        <v>0</v>
      </c>
      <c r="BN1360" s="56">
        <f t="shared" si="1007"/>
        <v>0</v>
      </c>
      <c r="BO1360" s="56">
        <f t="shared" si="1008"/>
        <v>-0.77314786116081646</v>
      </c>
      <c r="BP1360" s="56">
        <f t="shared" si="1009"/>
        <v>0</v>
      </c>
      <c r="BQ1360" s="56">
        <f t="shared" si="1010"/>
        <v>-1.8760981321259957</v>
      </c>
      <c r="BR1360" s="56">
        <f t="shared" si="1011"/>
        <v>0</v>
      </c>
      <c r="BS1360" s="56">
        <f t="shared" si="1012"/>
        <v>-1.6153379155847269</v>
      </c>
      <c r="BT1360" s="56">
        <f t="shared" si="1013"/>
        <v>-0.77477134129224923</v>
      </c>
      <c r="BU1360" s="57">
        <f t="shared" si="975"/>
        <v>-7.9724256410557945</v>
      </c>
      <c r="BV1360" s="58">
        <f t="shared" si="972"/>
        <v>0.68105091823950081</v>
      </c>
      <c r="BW1360" s="59">
        <f t="shared" si="1014"/>
        <v>-13.383484792828225</v>
      </c>
      <c r="BX1360" s="68">
        <f t="shared" si="1015"/>
        <v>4.6323803276121653</v>
      </c>
    </row>
    <row r="1361" spans="1:76">
      <c r="A1361" s="49">
        <v>5249</v>
      </c>
      <c r="B1361" s="86">
        <v>1.4184397163120571E-2</v>
      </c>
      <c r="C1361" s="60">
        <v>0.1427255985267035</v>
      </c>
      <c r="D1361" s="60">
        <v>0.1427255985267035</v>
      </c>
      <c r="E1361" s="60">
        <v>0.19337016574585636</v>
      </c>
      <c r="F1361" s="60">
        <v>0.20488029465930019</v>
      </c>
      <c r="G1361" s="60">
        <v>0.18186003683241253</v>
      </c>
      <c r="H1361" s="60">
        <v>0.21178637200736647</v>
      </c>
      <c r="I1361" s="60">
        <v>0.19410681399631677</v>
      </c>
      <c r="J1361" s="60">
        <v>0.26243093922651933</v>
      </c>
      <c r="K1361" s="60">
        <v>0.23710865561694291</v>
      </c>
      <c r="L1361" s="60">
        <v>0.31767955801104975</v>
      </c>
      <c r="M1361" s="60">
        <v>0.23710865561694291</v>
      </c>
      <c r="N1361" s="60">
        <v>0.2509208103130755</v>
      </c>
      <c r="O1361" s="60">
        <v>0.26187845303867402</v>
      </c>
      <c r="P1361" s="117">
        <v>0.21835245785522028</v>
      </c>
      <c r="Q1361" s="61">
        <v>2</v>
      </c>
      <c r="R1361" s="61">
        <v>0</v>
      </c>
      <c r="S1361" s="61">
        <v>1</v>
      </c>
      <c r="T1361" s="61">
        <v>2</v>
      </c>
      <c r="U1361" s="61">
        <v>0</v>
      </c>
      <c r="V1361" s="61">
        <v>0</v>
      </c>
      <c r="W1361" s="61">
        <v>0</v>
      </c>
      <c r="X1361" s="61">
        <v>0</v>
      </c>
      <c r="Y1361" s="61">
        <v>0</v>
      </c>
      <c r="Z1361" s="61">
        <v>1</v>
      </c>
      <c r="AA1361" s="61">
        <v>0</v>
      </c>
      <c r="AB1361" s="61">
        <v>0</v>
      </c>
      <c r="AC1361" s="61">
        <v>1</v>
      </c>
      <c r="AD1361" s="50">
        <f t="shared" si="973"/>
        <v>7</v>
      </c>
      <c r="AE1361" s="51" t="s">
        <v>22</v>
      </c>
      <c r="AF1361" s="52">
        <f t="shared" si="976"/>
        <v>1.9627234121679635E-2</v>
      </c>
      <c r="AG1361" s="53">
        <f t="shared" si="1016"/>
        <v>0.24170763359238631</v>
      </c>
      <c r="AH1361" s="53">
        <f t="shared" si="977"/>
        <v>0.24170763359238631</v>
      </c>
      <c r="AI1361" s="53">
        <f t="shared" si="978"/>
        <v>0.30436338508257743</v>
      </c>
      <c r="AJ1361" s="53">
        <f t="shared" si="979"/>
        <v>0.31808895696538725</v>
      </c>
      <c r="AK1361" s="53">
        <f t="shared" si="980"/>
        <v>0.29046710389958386</v>
      </c>
      <c r="AL1361" s="53">
        <f t="shared" si="981"/>
        <v>0.32624819012596634</v>
      </c>
      <c r="AM1361" s="53">
        <f t="shared" si="982"/>
        <v>0.30524677814159878</v>
      </c>
      <c r="AN1361" s="53">
        <f t="shared" si="983"/>
        <v>0.38458715537601601</v>
      </c>
      <c r="AO1361" s="53">
        <f t="shared" si="984"/>
        <v>0.35572391613942683</v>
      </c>
      <c r="AP1361" s="53">
        <f t="shared" si="985"/>
        <v>0.44583648193335668</v>
      </c>
      <c r="AQ1361" s="53">
        <f t="shared" si="986"/>
        <v>0.35572391613942683</v>
      </c>
      <c r="AR1361" s="53">
        <f t="shared" si="987"/>
        <v>0.37153732813316825</v>
      </c>
      <c r="AS1361" s="53">
        <f t="shared" si="988"/>
        <v>0.3839632923221209</v>
      </c>
      <c r="AT1361" s="54">
        <f t="shared" si="989"/>
        <v>0.21878510880146815</v>
      </c>
      <c r="AU1361" s="54">
        <f t="shared" si="990"/>
        <v>0.21878510880146815</v>
      </c>
      <c r="AV1361" s="54">
        <f t="shared" si="991"/>
        <v>0.27549885508693511</v>
      </c>
      <c r="AW1361" s="54">
        <f t="shared" si="992"/>
        <v>0.28792275206160439</v>
      </c>
      <c r="AX1361" s="54">
        <f t="shared" si="993"/>
        <v>0.26292043815665239</v>
      </c>
      <c r="AY1361" s="54">
        <f t="shared" si="994"/>
        <v>0.2953081982233266</v>
      </c>
      <c r="AZ1361" s="54">
        <f t="shared" si="995"/>
        <v>0.27629847090237264</v>
      </c>
      <c r="BA1361" s="54">
        <f t="shared" si="996"/>
        <v>0.34811454393072683</v>
      </c>
      <c r="BB1361" s="54">
        <f t="shared" si="997"/>
        <v>0.32198857164393813</v>
      </c>
      <c r="BC1361" s="54">
        <f t="shared" si="998"/>
        <v>0.4035552446471255</v>
      </c>
      <c r="BD1361" s="54">
        <f t="shared" si="999"/>
        <v>0.32198857164393813</v>
      </c>
      <c r="BE1361" s="54">
        <f t="shared" si="1000"/>
        <v>0.33630230684606099</v>
      </c>
      <c r="BF1361" s="54">
        <f t="shared" si="1001"/>
        <v>0.34754984539764766</v>
      </c>
      <c r="BG1361" s="55">
        <f t="shared" si="974"/>
        <v>3.9150180161432644</v>
      </c>
      <c r="BH1361" s="56">
        <f t="shared" si="1017"/>
        <v>-3.0393305384891987</v>
      </c>
      <c r="BI1361" s="56">
        <f t="shared" si="1002"/>
        <v>0</v>
      </c>
      <c r="BJ1361" s="56">
        <f t="shared" si="1003"/>
        <v>-1.289171806162104</v>
      </c>
      <c r="BK1361" s="56">
        <f t="shared" si="1004"/>
        <v>-2.4901261136649313</v>
      </c>
      <c r="BL1361" s="56">
        <f t="shared" si="1005"/>
        <v>0</v>
      </c>
      <c r="BM1361" s="56">
        <f t="shared" si="1006"/>
        <v>0</v>
      </c>
      <c r="BN1361" s="56">
        <f t="shared" si="1007"/>
        <v>0</v>
      </c>
      <c r="BO1361" s="56">
        <f t="shared" si="1008"/>
        <v>0</v>
      </c>
      <c r="BP1361" s="56">
        <f t="shared" si="1009"/>
        <v>0</v>
      </c>
      <c r="BQ1361" s="56">
        <f t="shared" si="1010"/>
        <v>-0.90744188702034112</v>
      </c>
      <c r="BR1361" s="56">
        <f t="shared" si="1011"/>
        <v>0</v>
      </c>
      <c r="BS1361" s="56">
        <f t="shared" si="1012"/>
        <v>0</v>
      </c>
      <c r="BT1361" s="56">
        <f t="shared" si="1013"/>
        <v>-1.0568471842705918</v>
      </c>
      <c r="BU1361" s="57">
        <f t="shared" si="975"/>
        <v>-8.7829175296071664</v>
      </c>
      <c r="BV1361" s="58">
        <f t="shared" ref="BV1361:BV1424" si="1018">$BW$3*B1361</f>
        <v>0.50182699238700068</v>
      </c>
      <c r="BW1361" s="59">
        <f t="shared" si="1014"/>
        <v>-13.303198004746047</v>
      </c>
      <c r="BX1361" s="68">
        <f t="shared" si="1015"/>
        <v>3.0849819838567356</v>
      </c>
    </row>
    <row r="1362" spans="1:76">
      <c r="A1362" s="49">
        <v>5250</v>
      </c>
      <c r="B1362" s="86">
        <v>1.0131712259371835E-3</v>
      </c>
      <c r="C1362" s="60">
        <v>0.1427255985267035</v>
      </c>
      <c r="D1362" s="60">
        <v>0.1427255985267035</v>
      </c>
      <c r="E1362" s="60">
        <v>0.19337016574585636</v>
      </c>
      <c r="F1362" s="60">
        <v>0.20488029465930019</v>
      </c>
      <c r="G1362" s="60">
        <v>0.18186003683241253</v>
      </c>
      <c r="H1362" s="60">
        <v>0.21178637200736647</v>
      </c>
      <c r="I1362" s="60">
        <v>0.19410681399631677</v>
      </c>
      <c r="J1362" s="60">
        <v>0.26243093922651933</v>
      </c>
      <c r="K1362" s="60">
        <v>0.23710865561694291</v>
      </c>
      <c r="L1362" s="60">
        <v>0.31767955801104975</v>
      </c>
      <c r="M1362" s="60">
        <v>0.23710865561694291</v>
      </c>
      <c r="N1362" s="60">
        <v>0.2509208103130755</v>
      </c>
      <c r="O1362" s="60">
        <v>0.26187845303867402</v>
      </c>
      <c r="P1362" s="117">
        <v>0.21835245785522028</v>
      </c>
      <c r="Q1362" s="61">
        <v>0</v>
      </c>
      <c r="R1362" s="61">
        <v>0</v>
      </c>
      <c r="S1362" s="61">
        <v>0</v>
      </c>
      <c r="T1362" s="61">
        <v>0</v>
      </c>
      <c r="U1362" s="61">
        <v>0</v>
      </c>
      <c r="V1362" s="61">
        <v>0</v>
      </c>
      <c r="W1362" s="61">
        <v>0</v>
      </c>
      <c r="X1362" s="61">
        <v>0</v>
      </c>
      <c r="Y1362" s="61">
        <v>0</v>
      </c>
      <c r="Z1362" s="61">
        <v>0</v>
      </c>
      <c r="AA1362" s="61">
        <v>0</v>
      </c>
      <c r="AB1362" s="61">
        <v>0</v>
      </c>
      <c r="AC1362" s="61">
        <v>0</v>
      </c>
      <c r="AD1362" s="50">
        <f t="shared" ref="AD1362:AD1425" si="1019">SUM(Q1362:AC1362)</f>
        <v>0</v>
      </c>
      <c r="AE1362" s="51" t="s">
        <v>22</v>
      </c>
      <c r="AF1362" s="52">
        <f t="shared" si="976"/>
        <v>1.714747201055166E-3</v>
      </c>
      <c r="AG1362" s="53">
        <f t="shared" si="1016"/>
        <v>0.24170763359238631</v>
      </c>
      <c r="AH1362" s="53">
        <f t="shared" si="977"/>
        <v>0.24170763359238631</v>
      </c>
      <c r="AI1362" s="53">
        <f t="shared" si="978"/>
        <v>0.30436338508257743</v>
      </c>
      <c r="AJ1362" s="53">
        <f t="shared" si="979"/>
        <v>0.31808895696538725</v>
      </c>
      <c r="AK1362" s="53">
        <f t="shared" si="980"/>
        <v>0.29046710389958386</v>
      </c>
      <c r="AL1362" s="53">
        <f t="shared" si="981"/>
        <v>0.32624819012596634</v>
      </c>
      <c r="AM1362" s="53">
        <f t="shared" si="982"/>
        <v>0.30524677814159878</v>
      </c>
      <c r="AN1362" s="53">
        <f t="shared" si="983"/>
        <v>0.38458715537601601</v>
      </c>
      <c r="AO1362" s="53">
        <f t="shared" si="984"/>
        <v>0.35572391613942683</v>
      </c>
      <c r="AP1362" s="53">
        <f t="shared" si="985"/>
        <v>0.44583648193335668</v>
      </c>
      <c r="AQ1362" s="53">
        <f t="shared" si="986"/>
        <v>0.35572391613942683</v>
      </c>
      <c r="AR1362" s="53">
        <f t="shared" si="987"/>
        <v>0.37153732813316825</v>
      </c>
      <c r="AS1362" s="53">
        <f t="shared" si="988"/>
        <v>0.3839632923221209</v>
      </c>
      <c r="AT1362" s="54">
        <f t="shared" si="989"/>
        <v>1.9114315884960889E-2</v>
      </c>
      <c r="AU1362" s="54">
        <f t="shared" si="990"/>
        <v>1.9114315884960889E-2</v>
      </c>
      <c r="AV1362" s="54">
        <f t="shared" si="991"/>
        <v>2.4069152470770926E-2</v>
      </c>
      <c r="AW1362" s="54">
        <f t="shared" si="992"/>
        <v>2.5154575023507496E-2</v>
      </c>
      <c r="AX1362" s="54">
        <f t="shared" si="993"/>
        <v>2.2970230172744074E-2</v>
      </c>
      <c r="AY1362" s="54">
        <f t="shared" si="994"/>
        <v>2.5799809754791837E-2</v>
      </c>
      <c r="AZ1362" s="54">
        <f t="shared" si="995"/>
        <v>2.4139011472448926E-2</v>
      </c>
      <c r="BA1362" s="54">
        <f t="shared" si="996"/>
        <v>3.0413273523469151E-2</v>
      </c>
      <c r="BB1362" s="54">
        <f t="shared" si="997"/>
        <v>2.813075946285927E-2</v>
      </c>
      <c r="BC1362" s="54">
        <f t="shared" si="998"/>
        <v>3.525688958208506E-2</v>
      </c>
      <c r="BD1362" s="54">
        <f t="shared" si="999"/>
        <v>2.813075946285927E-2</v>
      </c>
      <c r="BE1362" s="54">
        <f t="shared" si="1000"/>
        <v>2.9381289069951182E-2</v>
      </c>
      <c r="BF1362" s="54">
        <f t="shared" si="1001"/>
        <v>3.0363938236437141E-2</v>
      </c>
      <c r="BG1362" s="55">
        <f t="shared" ref="BG1362:BG1425" si="1020">SUM(AT1362:BF1362)</f>
        <v>0.34203832000184609</v>
      </c>
      <c r="BH1362" s="56">
        <f t="shared" si="1017"/>
        <v>0</v>
      </c>
      <c r="BI1362" s="56">
        <f t="shared" si="1002"/>
        <v>0</v>
      </c>
      <c r="BJ1362" s="56">
        <f t="shared" si="1003"/>
        <v>0</v>
      </c>
      <c r="BK1362" s="56">
        <f t="shared" si="1004"/>
        <v>0</v>
      </c>
      <c r="BL1362" s="56">
        <f t="shared" si="1005"/>
        <v>0</v>
      </c>
      <c r="BM1362" s="56">
        <f t="shared" si="1006"/>
        <v>0</v>
      </c>
      <c r="BN1362" s="56">
        <f t="shared" si="1007"/>
        <v>0</v>
      </c>
      <c r="BO1362" s="56">
        <f t="shared" si="1008"/>
        <v>0</v>
      </c>
      <c r="BP1362" s="56">
        <f t="shared" si="1009"/>
        <v>0</v>
      </c>
      <c r="BQ1362" s="56">
        <f t="shared" si="1010"/>
        <v>0</v>
      </c>
      <c r="BR1362" s="56">
        <f t="shared" si="1011"/>
        <v>0</v>
      </c>
      <c r="BS1362" s="56">
        <f t="shared" si="1012"/>
        <v>0</v>
      </c>
      <c r="BT1362" s="56">
        <f t="shared" si="1013"/>
        <v>0</v>
      </c>
      <c r="BU1362" s="57">
        <f t="shared" ref="BU1362:BU1425" si="1021">SUM(BH1362:BT1362)</f>
        <v>0</v>
      </c>
      <c r="BV1362" s="58">
        <f t="shared" si="1018"/>
        <v>3.5844785170500042E-2</v>
      </c>
      <c r="BW1362" s="59">
        <f t="shared" si="1014"/>
        <v>-8.4428334134118155E-2</v>
      </c>
      <c r="BX1362" s="68">
        <f t="shared" si="1015"/>
        <v>0.34203832000184609</v>
      </c>
    </row>
    <row r="1363" spans="1:76">
      <c r="A1363" s="49">
        <v>5251</v>
      </c>
      <c r="B1363" s="86">
        <v>5.5724417426545091E-3</v>
      </c>
      <c r="C1363" s="60">
        <v>0.1427255985267035</v>
      </c>
      <c r="D1363" s="60">
        <v>0.1427255985267035</v>
      </c>
      <c r="E1363" s="60">
        <v>0.19337016574585636</v>
      </c>
      <c r="F1363" s="60">
        <v>0.20488029465930019</v>
      </c>
      <c r="G1363" s="60">
        <v>0.18186003683241253</v>
      </c>
      <c r="H1363" s="60">
        <v>0.21178637200736647</v>
      </c>
      <c r="I1363" s="60">
        <v>0.19410681399631677</v>
      </c>
      <c r="J1363" s="60">
        <v>0.26243093922651933</v>
      </c>
      <c r="K1363" s="60">
        <v>0.23710865561694291</v>
      </c>
      <c r="L1363" s="60">
        <v>0.31767955801104975</v>
      </c>
      <c r="M1363" s="60">
        <v>0.23710865561694291</v>
      </c>
      <c r="N1363" s="60">
        <v>0.2509208103130755</v>
      </c>
      <c r="O1363" s="60">
        <v>0.26187845303867402</v>
      </c>
      <c r="P1363" s="117">
        <v>0.21835245785522028</v>
      </c>
      <c r="Q1363" s="61">
        <v>0</v>
      </c>
      <c r="R1363" s="61">
        <v>0</v>
      </c>
      <c r="S1363" s="61">
        <v>0</v>
      </c>
      <c r="T1363" s="61">
        <v>0</v>
      </c>
      <c r="U1363" s="61">
        <v>0</v>
      </c>
      <c r="V1363" s="61">
        <v>0</v>
      </c>
      <c r="W1363" s="61">
        <v>0</v>
      </c>
      <c r="X1363" s="61">
        <v>0</v>
      </c>
      <c r="Y1363" s="61">
        <v>0</v>
      </c>
      <c r="Z1363" s="61">
        <v>0</v>
      </c>
      <c r="AA1363" s="61">
        <v>0</v>
      </c>
      <c r="AB1363" s="61">
        <v>0</v>
      </c>
      <c r="AC1363" s="61">
        <v>0</v>
      </c>
      <c r="AD1363" s="50">
        <f t="shared" si="1019"/>
        <v>0</v>
      </c>
      <c r="AE1363" s="51" t="s">
        <v>22</v>
      </c>
      <c r="AF1363" s="52">
        <f t="shared" si="976"/>
        <v>8.2805759392980318E-3</v>
      </c>
      <c r="AG1363" s="53">
        <f t="shared" si="1016"/>
        <v>0.24170763359238631</v>
      </c>
      <c r="AH1363" s="53">
        <f t="shared" si="977"/>
        <v>0.24170763359238631</v>
      </c>
      <c r="AI1363" s="53">
        <f t="shared" si="978"/>
        <v>0.30436338508257743</v>
      </c>
      <c r="AJ1363" s="53">
        <f t="shared" si="979"/>
        <v>0.31808895696538725</v>
      </c>
      <c r="AK1363" s="53">
        <f t="shared" si="980"/>
        <v>0.29046710389958386</v>
      </c>
      <c r="AL1363" s="53">
        <f t="shared" si="981"/>
        <v>0.32624819012596634</v>
      </c>
      <c r="AM1363" s="53">
        <f t="shared" si="982"/>
        <v>0.30524677814159878</v>
      </c>
      <c r="AN1363" s="53">
        <f t="shared" si="983"/>
        <v>0.38458715537601601</v>
      </c>
      <c r="AO1363" s="53">
        <f t="shared" si="984"/>
        <v>0.35572391613942683</v>
      </c>
      <c r="AP1363" s="53">
        <f t="shared" si="985"/>
        <v>0.44583648193335668</v>
      </c>
      <c r="AQ1363" s="53">
        <f t="shared" si="986"/>
        <v>0.35572391613942683</v>
      </c>
      <c r="AR1363" s="53">
        <f t="shared" si="987"/>
        <v>0.37153732813316825</v>
      </c>
      <c r="AS1363" s="53">
        <f t="shared" si="988"/>
        <v>0.3839632923221209</v>
      </c>
      <c r="AT1363" s="54">
        <f t="shared" si="989"/>
        <v>9.2303719239636942E-2</v>
      </c>
      <c r="AU1363" s="54">
        <f t="shared" si="990"/>
        <v>9.2303719239636942E-2</v>
      </c>
      <c r="AV1363" s="54">
        <f t="shared" si="991"/>
        <v>0.11623080341295715</v>
      </c>
      <c r="AW1363" s="54">
        <f t="shared" si="992"/>
        <v>0.12147234797919479</v>
      </c>
      <c r="AX1363" s="54">
        <f t="shared" si="993"/>
        <v>0.11092406809092265</v>
      </c>
      <c r="AY1363" s="54">
        <f t="shared" si="994"/>
        <v>0.12458820971542318</v>
      </c>
      <c r="AZ1363" s="54">
        <f t="shared" si="995"/>
        <v>0.11656815504594553</v>
      </c>
      <c r="BA1363" s="54">
        <f t="shared" si="996"/>
        <v>0.14686679227046393</v>
      </c>
      <c r="BB1363" s="54">
        <f t="shared" si="997"/>
        <v>0.13584444973521137</v>
      </c>
      <c r="BC1363" s="54">
        <f t="shared" si="998"/>
        <v>0.17025678851567849</v>
      </c>
      <c r="BD1363" s="54">
        <f t="shared" si="999"/>
        <v>0.13584444973521137</v>
      </c>
      <c r="BE1363" s="54">
        <f t="shared" si="1000"/>
        <v>0.14188330220832993</v>
      </c>
      <c r="BF1363" s="54">
        <f t="shared" si="1001"/>
        <v>0.14662855039404959</v>
      </c>
      <c r="BG1363" s="55">
        <f t="shared" si="1020"/>
        <v>1.6517153555826618</v>
      </c>
      <c r="BH1363" s="56">
        <f t="shared" si="1017"/>
        <v>0</v>
      </c>
      <c r="BI1363" s="56">
        <f t="shared" si="1002"/>
        <v>0</v>
      </c>
      <c r="BJ1363" s="56">
        <f t="shared" si="1003"/>
        <v>0</v>
      </c>
      <c r="BK1363" s="56">
        <f t="shared" si="1004"/>
        <v>0</v>
      </c>
      <c r="BL1363" s="56">
        <f t="shared" si="1005"/>
        <v>0</v>
      </c>
      <c r="BM1363" s="56">
        <f t="shared" si="1006"/>
        <v>0</v>
      </c>
      <c r="BN1363" s="56">
        <f t="shared" si="1007"/>
        <v>0</v>
      </c>
      <c r="BO1363" s="56">
        <f t="shared" si="1008"/>
        <v>0</v>
      </c>
      <c r="BP1363" s="56">
        <f t="shared" si="1009"/>
        <v>0</v>
      </c>
      <c r="BQ1363" s="56">
        <f t="shared" si="1010"/>
        <v>0</v>
      </c>
      <c r="BR1363" s="56">
        <f t="shared" si="1011"/>
        <v>0</v>
      </c>
      <c r="BS1363" s="56">
        <f t="shared" si="1012"/>
        <v>0</v>
      </c>
      <c r="BT1363" s="56">
        <f t="shared" si="1013"/>
        <v>0</v>
      </c>
      <c r="BU1363" s="57">
        <f t="shared" si="1021"/>
        <v>0</v>
      </c>
      <c r="BV1363" s="58">
        <f t="shared" si="1018"/>
        <v>0.19714631843775024</v>
      </c>
      <c r="BW1363" s="59">
        <f t="shared" si="1014"/>
        <v>-0.44128822468196149</v>
      </c>
      <c r="BX1363" s="68">
        <f t="shared" si="1015"/>
        <v>1.6517153555826618</v>
      </c>
    </row>
    <row r="1364" spans="1:76">
      <c r="A1364" s="49">
        <v>5252</v>
      </c>
      <c r="B1364" s="86">
        <v>5.0658561296859179E-3</v>
      </c>
      <c r="C1364" s="60">
        <v>0.1427255985267035</v>
      </c>
      <c r="D1364" s="60">
        <v>0.1427255985267035</v>
      </c>
      <c r="E1364" s="60">
        <v>0.12891344383057091</v>
      </c>
      <c r="F1364" s="60">
        <v>0.13581952117863719</v>
      </c>
      <c r="G1364" s="60">
        <v>0.13351749539594843</v>
      </c>
      <c r="H1364" s="60">
        <v>0.16344383057090239</v>
      </c>
      <c r="I1364" s="60">
        <v>0.14857274401473297</v>
      </c>
      <c r="J1364" s="60">
        <v>0.19567219152854512</v>
      </c>
      <c r="K1364" s="60">
        <v>0.20027624309392264</v>
      </c>
      <c r="L1364" s="60">
        <v>0.23710865561694291</v>
      </c>
      <c r="M1364" s="60">
        <v>0.20027624309392264</v>
      </c>
      <c r="N1364" s="60">
        <v>0.19797421731123388</v>
      </c>
      <c r="O1364" s="60">
        <v>0.20662983425414364</v>
      </c>
      <c r="P1364" s="117">
        <v>0.17181966284176226</v>
      </c>
      <c r="Q1364" s="61">
        <v>0</v>
      </c>
      <c r="R1364" s="61">
        <v>0</v>
      </c>
      <c r="S1364" s="61">
        <v>0</v>
      </c>
      <c r="T1364" s="61">
        <v>0</v>
      </c>
      <c r="U1364" s="61">
        <v>0</v>
      </c>
      <c r="V1364" s="61">
        <v>1</v>
      </c>
      <c r="W1364" s="61">
        <v>0</v>
      </c>
      <c r="X1364" s="61">
        <v>0</v>
      </c>
      <c r="Y1364" s="61">
        <v>0</v>
      </c>
      <c r="Z1364" s="61">
        <v>0</v>
      </c>
      <c r="AA1364" s="61">
        <v>0</v>
      </c>
      <c r="AB1364" s="61">
        <v>0</v>
      </c>
      <c r="AC1364" s="61">
        <v>0</v>
      </c>
      <c r="AD1364" s="50">
        <f t="shared" si="1019"/>
        <v>1</v>
      </c>
      <c r="AE1364" s="51" t="s">
        <v>22</v>
      </c>
      <c r="AF1364" s="52">
        <f t="shared" si="976"/>
        <v>7.5827515079694143E-3</v>
      </c>
      <c r="AG1364" s="53">
        <f t="shared" si="1016"/>
        <v>0.24170763359238631</v>
      </c>
      <c r="AH1364" s="53">
        <f t="shared" si="977"/>
        <v>0.24170763359238631</v>
      </c>
      <c r="AI1364" s="53">
        <f t="shared" si="978"/>
        <v>0.22382351712961809</v>
      </c>
      <c r="AJ1364" s="53">
        <f t="shared" si="979"/>
        <v>0.23281628632671761</v>
      </c>
      <c r="AK1364" s="53">
        <f t="shared" si="980"/>
        <v>0.22983032304402787</v>
      </c>
      <c r="AL1364" s="53">
        <f t="shared" si="981"/>
        <v>0.26783744494199108</v>
      </c>
      <c r="AM1364" s="53">
        <f t="shared" si="982"/>
        <v>0.24916140074935478</v>
      </c>
      <c r="AN1364" s="53">
        <f t="shared" si="983"/>
        <v>0.30712168656674721</v>
      </c>
      <c r="AO1364" s="53">
        <f t="shared" si="984"/>
        <v>0.3126182865911516</v>
      </c>
      <c r="AP1364" s="53">
        <f t="shared" si="985"/>
        <v>0.35572391613942683</v>
      </c>
      <c r="AQ1364" s="53">
        <f t="shared" si="986"/>
        <v>0.3126182865911516</v>
      </c>
      <c r="AR1364" s="53">
        <f t="shared" si="987"/>
        <v>0.30987328261439445</v>
      </c>
      <c r="AS1364" s="53">
        <f t="shared" si="988"/>
        <v>0.32016119099367502</v>
      </c>
      <c r="AT1364" s="54">
        <f t="shared" si="989"/>
        <v>8.45250585691599E-2</v>
      </c>
      <c r="AU1364" s="54">
        <f t="shared" si="990"/>
        <v>8.45250585691599E-2</v>
      </c>
      <c r="AV1364" s="54">
        <f t="shared" si="991"/>
        <v>7.8270990507650504E-2</v>
      </c>
      <c r="AW1364" s="54">
        <f t="shared" si="992"/>
        <v>8.1415758141947167E-2</v>
      </c>
      <c r="AX1364" s="54">
        <f t="shared" si="993"/>
        <v>8.0371568028446916E-2</v>
      </c>
      <c r="AY1364" s="54">
        <f t="shared" si="994"/>
        <v>9.366264269052467E-2</v>
      </c>
      <c r="AZ1364" s="54">
        <f t="shared" si="995"/>
        <v>8.7131637832461611E-2</v>
      </c>
      <c r="BA1364" s="54">
        <f t="shared" si="996"/>
        <v>0.10740032558794284</v>
      </c>
      <c r="BB1364" s="54">
        <f t="shared" si="997"/>
        <v>0.10932248432198399</v>
      </c>
      <c r="BC1364" s="54">
        <f t="shared" si="998"/>
        <v>0.12439650498106194</v>
      </c>
      <c r="BD1364" s="54">
        <f t="shared" si="999"/>
        <v>0.10932248432198399</v>
      </c>
      <c r="BE1364" s="54">
        <f t="shared" si="1000"/>
        <v>0.10836255757718266</v>
      </c>
      <c r="BF1364" s="54">
        <f t="shared" si="1001"/>
        <v>0.11196023484284694</v>
      </c>
      <c r="BG1364" s="55">
        <f t="shared" si="1020"/>
        <v>1.2606673059723532</v>
      </c>
      <c r="BH1364" s="56">
        <f t="shared" si="1017"/>
        <v>0</v>
      </c>
      <c r="BI1364" s="56">
        <f t="shared" si="1002"/>
        <v>0</v>
      </c>
      <c r="BJ1364" s="56">
        <f t="shared" si="1003"/>
        <v>0</v>
      </c>
      <c r="BK1364" s="56">
        <f t="shared" si="1004"/>
        <v>0</v>
      </c>
      <c r="BL1364" s="56">
        <f t="shared" si="1005"/>
        <v>0</v>
      </c>
      <c r="BM1364" s="56">
        <f t="shared" si="1006"/>
        <v>-2.3680558598387149</v>
      </c>
      <c r="BN1364" s="56">
        <f t="shared" si="1007"/>
        <v>0</v>
      </c>
      <c r="BO1364" s="56">
        <f t="shared" si="1008"/>
        <v>0</v>
      </c>
      <c r="BP1364" s="56">
        <f t="shared" si="1009"/>
        <v>0</v>
      </c>
      <c r="BQ1364" s="56">
        <f t="shared" si="1010"/>
        <v>0</v>
      </c>
      <c r="BR1364" s="56">
        <f t="shared" si="1011"/>
        <v>0</v>
      </c>
      <c r="BS1364" s="56">
        <f t="shared" si="1012"/>
        <v>0</v>
      </c>
      <c r="BT1364" s="56">
        <f t="shared" si="1013"/>
        <v>0</v>
      </c>
      <c r="BU1364" s="57">
        <f t="shared" si="1021"/>
        <v>-2.3680558598387149</v>
      </c>
      <c r="BV1364" s="58">
        <f t="shared" si="1018"/>
        <v>0.17922392585250024</v>
      </c>
      <c r="BW1364" s="59">
        <f t="shared" si="1014"/>
        <v>-4.8251892472734648</v>
      </c>
      <c r="BX1364" s="68">
        <f t="shared" si="1015"/>
        <v>0.26066730597235321</v>
      </c>
    </row>
    <row r="1365" spans="1:76">
      <c r="A1365" s="49">
        <v>5253</v>
      </c>
      <c r="B1365" s="86">
        <v>1.3677811550151978E-2</v>
      </c>
      <c r="C1365" s="60">
        <v>0.1427255985267035</v>
      </c>
      <c r="D1365" s="60">
        <v>0.1427255985267035</v>
      </c>
      <c r="E1365" s="60">
        <v>0.12891344383057091</v>
      </c>
      <c r="F1365" s="60">
        <v>0.13581952117863719</v>
      </c>
      <c r="G1365" s="60">
        <v>0.13351749539594843</v>
      </c>
      <c r="H1365" s="60">
        <v>0.16344383057090239</v>
      </c>
      <c r="I1365" s="60">
        <v>0.14857274401473297</v>
      </c>
      <c r="J1365" s="60">
        <v>0.19567219152854512</v>
      </c>
      <c r="K1365" s="60">
        <v>0.20027624309392264</v>
      </c>
      <c r="L1365" s="60">
        <v>0.23710865561694291</v>
      </c>
      <c r="M1365" s="60">
        <v>0.20027624309392264</v>
      </c>
      <c r="N1365" s="60">
        <v>0.19797421731123388</v>
      </c>
      <c r="O1365" s="60">
        <v>0.20662983425414364</v>
      </c>
      <c r="P1365" s="117">
        <v>0.17181966284176226</v>
      </c>
      <c r="Q1365" s="61">
        <v>0</v>
      </c>
      <c r="R1365" s="61">
        <v>0</v>
      </c>
      <c r="S1365" s="61">
        <v>0</v>
      </c>
      <c r="T1365" s="61">
        <v>0</v>
      </c>
      <c r="U1365" s="61">
        <v>0</v>
      </c>
      <c r="V1365" s="61">
        <v>0</v>
      </c>
      <c r="W1365" s="61">
        <v>0</v>
      </c>
      <c r="X1365" s="61">
        <v>0</v>
      </c>
      <c r="Y1365" s="61">
        <v>0</v>
      </c>
      <c r="Z1365" s="61">
        <v>0</v>
      </c>
      <c r="AA1365" s="61">
        <v>0</v>
      </c>
      <c r="AB1365" s="61">
        <v>0</v>
      </c>
      <c r="AC1365" s="61">
        <v>0</v>
      </c>
      <c r="AD1365" s="50">
        <f t="shared" si="1019"/>
        <v>0</v>
      </c>
      <c r="AE1365" s="51" t="s">
        <v>22</v>
      </c>
      <c r="AF1365" s="52">
        <f t="shared" si="976"/>
        <v>1.8978863689326501E-2</v>
      </c>
      <c r="AG1365" s="53">
        <f t="shared" si="1016"/>
        <v>0.24170763359238631</v>
      </c>
      <c r="AH1365" s="53">
        <f t="shared" si="977"/>
        <v>0.24170763359238631</v>
      </c>
      <c r="AI1365" s="53">
        <f t="shared" si="978"/>
        <v>0.22382351712961809</v>
      </c>
      <c r="AJ1365" s="53">
        <f t="shared" si="979"/>
        <v>0.23281628632671761</v>
      </c>
      <c r="AK1365" s="53">
        <f t="shared" si="980"/>
        <v>0.22983032304402787</v>
      </c>
      <c r="AL1365" s="53">
        <f t="shared" si="981"/>
        <v>0.26783744494199108</v>
      </c>
      <c r="AM1365" s="53">
        <f t="shared" si="982"/>
        <v>0.24916140074935478</v>
      </c>
      <c r="AN1365" s="53">
        <f t="shared" si="983"/>
        <v>0.30712168656674721</v>
      </c>
      <c r="AO1365" s="53">
        <f t="shared" si="984"/>
        <v>0.3126182865911516</v>
      </c>
      <c r="AP1365" s="53">
        <f t="shared" si="985"/>
        <v>0.35572391613942683</v>
      </c>
      <c r="AQ1365" s="53">
        <f t="shared" si="986"/>
        <v>0.3126182865911516</v>
      </c>
      <c r="AR1365" s="53">
        <f t="shared" si="987"/>
        <v>0.30987328261439445</v>
      </c>
      <c r="AS1365" s="53">
        <f t="shared" si="988"/>
        <v>0.32016119099367502</v>
      </c>
      <c r="AT1365" s="54">
        <f t="shared" si="989"/>
        <v>0.21155771268917803</v>
      </c>
      <c r="AU1365" s="54">
        <f t="shared" si="990"/>
        <v>0.21155771268917803</v>
      </c>
      <c r="AV1365" s="54">
        <f t="shared" si="991"/>
        <v>0.19590440991136582</v>
      </c>
      <c r="AW1365" s="54">
        <f t="shared" si="992"/>
        <v>0.20377544672474346</v>
      </c>
      <c r="AX1365" s="54">
        <f t="shared" si="993"/>
        <v>0.20116194398645176</v>
      </c>
      <c r="AY1365" s="54">
        <f t="shared" si="994"/>
        <v>0.23442816588903195</v>
      </c>
      <c r="AZ1365" s="54">
        <f t="shared" si="995"/>
        <v>0.21808171818792549</v>
      </c>
      <c r="BA1365" s="54">
        <f t="shared" si="996"/>
        <v>0.26881220324582394</v>
      </c>
      <c r="BB1365" s="54">
        <f t="shared" si="997"/>
        <v>0.27362317305859901</v>
      </c>
      <c r="BC1365" s="54">
        <f t="shared" si="998"/>
        <v>0.31135192930731109</v>
      </c>
      <c r="BD1365" s="54">
        <f t="shared" si="999"/>
        <v>0.27362317305859901</v>
      </c>
      <c r="BE1365" s="54">
        <f t="shared" si="1000"/>
        <v>0.2712205730495949</v>
      </c>
      <c r="BF1365" s="54">
        <f t="shared" si="1001"/>
        <v>0.28022519707709592</v>
      </c>
      <c r="BG1365" s="55">
        <f t="shared" si="1020"/>
        <v>3.1553233588748988</v>
      </c>
      <c r="BH1365" s="56">
        <f t="shared" si="1017"/>
        <v>0</v>
      </c>
      <c r="BI1365" s="56">
        <f t="shared" si="1002"/>
        <v>0</v>
      </c>
      <c r="BJ1365" s="56">
        <f t="shared" si="1003"/>
        <v>0</v>
      </c>
      <c r="BK1365" s="56">
        <f t="shared" si="1004"/>
        <v>0</v>
      </c>
      <c r="BL1365" s="56">
        <f t="shared" si="1005"/>
        <v>0</v>
      </c>
      <c r="BM1365" s="56">
        <f t="shared" si="1006"/>
        <v>0</v>
      </c>
      <c r="BN1365" s="56">
        <f t="shared" si="1007"/>
        <v>0</v>
      </c>
      <c r="BO1365" s="56">
        <f t="shared" si="1008"/>
        <v>0</v>
      </c>
      <c r="BP1365" s="56">
        <f t="shared" si="1009"/>
        <v>0</v>
      </c>
      <c r="BQ1365" s="56">
        <f t="shared" si="1010"/>
        <v>0</v>
      </c>
      <c r="BR1365" s="56">
        <f t="shared" si="1011"/>
        <v>0</v>
      </c>
      <c r="BS1365" s="56">
        <f t="shared" si="1012"/>
        <v>0</v>
      </c>
      <c r="BT1365" s="56">
        <f t="shared" si="1013"/>
        <v>0</v>
      </c>
      <c r="BU1365" s="57">
        <f t="shared" si="1021"/>
        <v>0</v>
      </c>
      <c r="BV1365" s="58">
        <f t="shared" si="1018"/>
        <v>0.4839045998017506</v>
      </c>
      <c r="BW1365" s="59">
        <f t="shared" si="1014"/>
        <v>-0.97634482159746527</v>
      </c>
      <c r="BX1365" s="68">
        <f t="shared" si="1015"/>
        <v>3.1553233588748988</v>
      </c>
    </row>
    <row r="1366" spans="1:76">
      <c r="A1366" s="49">
        <v>5254</v>
      </c>
      <c r="B1366" s="86">
        <v>1.1651469098277611E-2</v>
      </c>
      <c r="C1366" s="60">
        <v>0.1427255985267035</v>
      </c>
      <c r="D1366" s="60">
        <v>0.1427255985267035</v>
      </c>
      <c r="E1366" s="60">
        <v>0.12891344383057091</v>
      </c>
      <c r="F1366" s="60">
        <v>0.13581952117863719</v>
      </c>
      <c r="G1366" s="60">
        <v>0.13351749539594843</v>
      </c>
      <c r="H1366" s="60">
        <v>0.16344383057090239</v>
      </c>
      <c r="I1366" s="60">
        <v>0.14857274401473297</v>
      </c>
      <c r="J1366" s="60">
        <v>0.1220073664825046</v>
      </c>
      <c r="K1366" s="60">
        <v>0.20027624309392264</v>
      </c>
      <c r="L1366" s="60">
        <v>0.23710865561694291</v>
      </c>
      <c r="M1366" s="60">
        <v>0.20046040515653776</v>
      </c>
      <c r="N1366" s="60">
        <v>0.19797421731123388</v>
      </c>
      <c r="O1366" s="60">
        <v>0.20662983425414364</v>
      </c>
      <c r="P1366" s="117">
        <v>0.16616730415072953</v>
      </c>
      <c r="Q1366" s="61">
        <v>1</v>
      </c>
      <c r="R1366" s="61">
        <v>0</v>
      </c>
      <c r="S1366" s="61">
        <v>0</v>
      </c>
      <c r="T1366" s="61">
        <v>0</v>
      </c>
      <c r="U1366" s="61">
        <v>0</v>
      </c>
      <c r="V1366" s="61">
        <v>0</v>
      </c>
      <c r="W1366" s="61">
        <v>2</v>
      </c>
      <c r="X1366" s="61">
        <v>0</v>
      </c>
      <c r="Y1366" s="61">
        <v>0</v>
      </c>
      <c r="Z1366" s="61">
        <v>0</v>
      </c>
      <c r="AA1366" s="61">
        <v>0</v>
      </c>
      <c r="AB1366" s="61">
        <v>0</v>
      </c>
      <c r="AC1366" s="61">
        <v>0</v>
      </c>
      <c r="AD1366" s="50">
        <f t="shared" si="1019"/>
        <v>3</v>
      </c>
      <c r="AE1366" s="51" t="s">
        <v>22</v>
      </c>
      <c r="AF1366" s="52">
        <f t="shared" si="976"/>
        <v>1.6366231218559669E-2</v>
      </c>
      <c r="AG1366" s="53">
        <f t="shared" si="1016"/>
        <v>0.24170763359238631</v>
      </c>
      <c r="AH1366" s="53">
        <f t="shared" si="977"/>
        <v>0.24170763359238631</v>
      </c>
      <c r="AI1366" s="53">
        <f t="shared" si="978"/>
        <v>0.22382351712961809</v>
      </c>
      <c r="AJ1366" s="53">
        <f t="shared" si="979"/>
        <v>0.23281628632671761</v>
      </c>
      <c r="AK1366" s="53">
        <f t="shared" si="980"/>
        <v>0.22983032304402787</v>
      </c>
      <c r="AL1366" s="53">
        <f t="shared" si="981"/>
        <v>0.26783744494199108</v>
      </c>
      <c r="AM1366" s="53">
        <f t="shared" si="982"/>
        <v>0.24916140074935478</v>
      </c>
      <c r="AN1366" s="53">
        <f t="shared" si="983"/>
        <v>0.21472171352174196</v>
      </c>
      <c r="AO1366" s="53">
        <f t="shared" si="984"/>
        <v>0.3126182865911516</v>
      </c>
      <c r="AP1366" s="53">
        <f t="shared" si="985"/>
        <v>0.35572391613942683</v>
      </c>
      <c r="AQ1366" s="53">
        <f t="shared" si="986"/>
        <v>0.31283760545796363</v>
      </c>
      <c r="AR1366" s="53">
        <f t="shared" si="987"/>
        <v>0.30987328261439445</v>
      </c>
      <c r="AS1366" s="53">
        <f t="shared" si="988"/>
        <v>0.32016119099367502</v>
      </c>
      <c r="AT1366" s="54">
        <f t="shared" si="989"/>
        <v>0.18243465460410668</v>
      </c>
      <c r="AU1366" s="54">
        <f t="shared" si="990"/>
        <v>0.18243465460410668</v>
      </c>
      <c r="AV1366" s="54">
        <f t="shared" si="991"/>
        <v>0.1689361872148355</v>
      </c>
      <c r="AW1366" s="54">
        <f t="shared" si="992"/>
        <v>0.17572369623150966</v>
      </c>
      <c r="AX1366" s="54">
        <f t="shared" si="993"/>
        <v>0.1734699685687057</v>
      </c>
      <c r="AY1366" s="54">
        <f t="shared" si="994"/>
        <v>0.20215675869153743</v>
      </c>
      <c r="AZ1366" s="54">
        <f t="shared" si="995"/>
        <v>0.18806056478563687</v>
      </c>
      <c r="BA1366" s="54">
        <f t="shared" si="996"/>
        <v>0.16206638185205774</v>
      </c>
      <c r="BB1366" s="54">
        <f t="shared" si="997"/>
        <v>0.23595617684695613</v>
      </c>
      <c r="BC1366" s="54">
        <f t="shared" si="998"/>
        <v>0.26849118834516095</v>
      </c>
      <c r="BD1366" s="54">
        <f t="shared" si="999"/>
        <v>0.23612171304091223</v>
      </c>
      <c r="BE1366" s="54">
        <f t="shared" si="1000"/>
        <v>0.23388431902044202</v>
      </c>
      <c r="BF1366" s="54">
        <f t="shared" si="1001"/>
        <v>0.2416493655101937</v>
      </c>
      <c r="BG1366" s="55">
        <f t="shared" si="1020"/>
        <v>2.6513856293161613</v>
      </c>
      <c r="BH1366" s="56">
        <f t="shared" si="1017"/>
        <v>-1.7013632270410901</v>
      </c>
      <c r="BI1366" s="56">
        <f t="shared" si="1002"/>
        <v>0</v>
      </c>
      <c r="BJ1366" s="56">
        <f t="shared" si="1003"/>
        <v>0</v>
      </c>
      <c r="BK1366" s="56">
        <f t="shared" si="1004"/>
        <v>0</v>
      </c>
      <c r="BL1366" s="56">
        <f t="shared" si="1005"/>
        <v>0</v>
      </c>
      <c r="BM1366" s="56">
        <f t="shared" si="1006"/>
        <v>0</v>
      </c>
      <c r="BN1366" s="56">
        <f t="shared" si="1007"/>
        <v>-3.341982429834542</v>
      </c>
      <c r="BO1366" s="56">
        <f t="shared" si="1008"/>
        <v>0</v>
      </c>
      <c r="BP1366" s="56">
        <f t="shared" si="1009"/>
        <v>0</v>
      </c>
      <c r="BQ1366" s="56">
        <f t="shared" si="1010"/>
        <v>0</v>
      </c>
      <c r="BR1366" s="56">
        <f t="shared" si="1011"/>
        <v>0</v>
      </c>
      <c r="BS1366" s="56">
        <f t="shared" si="1012"/>
        <v>0</v>
      </c>
      <c r="BT1366" s="56">
        <f t="shared" si="1013"/>
        <v>0</v>
      </c>
      <c r="BU1366" s="57">
        <f t="shared" si="1021"/>
        <v>-5.0433456568756316</v>
      </c>
      <c r="BV1366" s="58">
        <f t="shared" si="1018"/>
        <v>0.41221502946075056</v>
      </c>
      <c r="BW1366" s="59">
        <f t="shared" si="1014"/>
        <v>-8.8894450404906227</v>
      </c>
      <c r="BX1366" s="68">
        <f t="shared" si="1015"/>
        <v>0.34861437068383871</v>
      </c>
    </row>
    <row r="1367" spans="1:76">
      <c r="A1367" s="49">
        <v>5255</v>
      </c>
      <c r="B1367" s="86">
        <v>9.7264437689969604E-2</v>
      </c>
      <c r="C1367" s="60">
        <v>9.898710865561694E-2</v>
      </c>
      <c r="D1367" s="60">
        <v>9.898710865561694E-2</v>
      </c>
      <c r="E1367" s="60">
        <v>0.12891344383057091</v>
      </c>
      <c r="F1367" s="60">
        <v>0.13581952117863719</v>
      </c>
      <c r="G1367" s="60">
        <v>0.13351749539594843</v>
      </c>
      <c r="H1367" s="60">
        <v>0.16344383057090239</v>
      </c>
      <c r="I1367" s="60">
        <v>0.14857274401473297</v>
      </c>
      <c r="J1367" s="60">
        <v>0.1220073664825046</v>
      </c>
      <c r="K1367" s="60">
        <v>0.20027624309392264</v>
      </c>
      <c r="L1367" s="60">
        <v>0.23710865561694291</v>
      </c>
      <c r="M1367" s="60">
        <v>0.20046040515653776</v>
      </c>
      <c r="N1367" s="60">
        <v>0.19797421731123388</v>
      </c>
      <c r="O1367" s="60">
        <v>0.20662983425414364</v>
      </c>
      <c r="P1367" s="117">
        <v>0.15943830570902393</v>
      </c>
      <c r="Q1367" s="61">
        <v>0</v>
      </c>
      <c r="R1367" s="61">
        <v>0</v>
      </c>
      <c r="S1367" s="61">
        <v>2</v>
      </c>
      <c r="T1367" s="61">
        <v>0</v>
      </c>
      <c r="U1367" s="61">
        <v>2</v>
      </c>
      <c r="V1367" s="61">
        <v>0</v>
      </c>
      <c r="W1367" s="61">
        <v>0</v>
      </c>
      <c r="X1367" s="61">
        <v>1</v>
      </c>
      <c r="Y1367" s="61">
        <v>0</v>
      </c>
      <c r="Z1367" s="61">
        <v>0</v>
      </c>
      <c r="AA1367" s="61">
        <v>1</v>
      </c>
      <c r="AB1367" s="61">
        <v>0</v>
      </c>
      <c r="AC1367" s="61">
        <v>0</v>
      </c>
      <c r="AD1367" s="50">
        <f t="shared" si="1019"/>
        <v>6</v>
      </c>
      <c r="AE1367" s="51" t="s">
        <v>22</v>
      </c>
      <c r="AF1367" s="52">
        <f t="shared" si="976"/>
        <v>0.11619578464551537</v>
      </c>
      <c r="AG1367" s="53">
        <f t="shared" si="1016"/>
        <v>0.18347496915244943</v>
      </c>
      <c r="AH1367" s="53">
        <f t="shared" si="977"/>
        <v>0.18347496915244943</v>
      </c>
      <c r="AI1367" s="53">
        <f t="shared" si="978"/>
        <v>0.22382351712961809</v>
      </c>
      <c r="AJ1367" s="53">
        <f t="shared" si="979"/>
        <v>0.23281628632671761</v>
      </c>
      <c r="AK1367" s="53">
        <f t="shared" si="980"/>
        <v>0.22983032304402787</v>
      </c>
      <c r="AL1367" s="53">
        <f t="shared" si="981"/>
        <v>0.26783744494199108</v>
      </c>
      <c r="AM1367" s="53">
        <f t="shared" si="982"/>
        <v>0.24916140074935478</v>
      </c>
      <c r="AN1367" s="53">
        <f t="shared" si="983"/>
        <v>0.21472171352174196</v>
      </c>
      <c r="AO1367" s="53">
        <f t="shared" si="984"/>
        <v>0.3126182865911516</v>
      </c>
      <c r="AP1367" s="53">
        <f t="shared" si="985"/>
        <v>0.35572391613942683</v>
      </c>
      <c r="AQ1367" s="53">
        <f t="shared" si="986"/>
        <v>0.31283760545796363</v>
      </c>
      <c r="AR1367" s="53">
        <f t="shared" si="987"/>
        <v>0.30987328261439445</v>
      </c>
      <c r="AS1367" s="53">
        <f t="shared" si="988"/>
        <v>0.32016119099367502</v>
      </c>
      <c r="AT1367" s="54">
        <f t="shared" si="989"/>
        <v>0.98318554796376967</v>
      </c>
      <c r="AU1367" s="54">
        <f t="shared" si="990"/>
        <v>0.98318554796376967</v>
      </c>
      <c r="AV1367" s="54">
        <f t="shared" si="991"/>
        <v>1.1994009229314204</v>
      </c>
      <c r="AW1367" s="54">
        <f t="shared" si="992"/>
        <v>1.2475903885114121</v>
      </c>
      <c r="AX1367" s="54">
        <f t="shared" si="993"/>
        <v>1.2315895358618516</v>
      </c>
      <c r="AY1367" s="54">
        <f t="shared" si="994"/>
        <v>1.4352579334770359</v>
      </c>
      <c r="AZ1367" s="54">
        <f t="shared" si="995"/>
        <v>1.3351787955534553</v>
      </c>
      <c r="BA1367" s="54">
        <f t="shared" si="996"/>
        <v>1.1506271757058097</v>
      </c>
      <c r="BB1367" s="54">
        <f t="shared" si="997"/>
        <v>1.6752245978045601</v>
      </c>
      <c r="BC1367" s="54">
        <f t="shared" si="998"/>
        <v>1.9062143192009975</v>
      </c>
      <c r="BD1367" s="54">
        <f t="shared" si="999"/>
        <v>1.6763998597012726</v>
      </c>
      <c r="BE1367" s="54">
        <f t="shared" si="1000"/>
        <v>1.6605149714641505</v>
      </c>
      <c r="BF1367" s="54">
        <f t="shared" si="1001"/>
        <v>1.7156446868907793</v>
      </c>
      <c r="BG1367" s="55">
        <f t="shared" si="1020"/>
        <v>18.200014283030285</v>
      </c>
      <c r="BH1367" s="56">
        <f t="shared" si="1017"/>
        <v>0</v>
      </c>
      <c r="BI1367" s="56">
        <f t="shared" si="1002"/>
        <v>0</v>
      </c>
      <c r="BJ1367" s="56">
        <f t="shared" si="1003"/>
        <v>0.36364440249248081</v>
      </c>
      <c r="BK1367" s="56">
        <f t="shared" si="1004"/>
        <v>0</v>
      </c>
      <c r="BL1367" s="56">
        <f t="shared" si="1005"/>
        <v>0.41661128130984576</v>
      </c>
      <c r="BM1367" s="56">
        <f t="shared" si="1006"/>
        <v>0</v>
      </c>
      <c r="BN1367" s="56">
        <f t="shared" si="1007"/>
        <v>0</v>
      </c>
      <c r="BO1367" s="56">
        <f t="shared" si="1008"/>
        <v>0.14030716389385511</v>
      </c>
      <c r="BP1367" s="56">
        <f t="shared" si="1009"/>
        <v>0</v>
      </c>
      <c r="BQ1367" s="56">
        <f t="shared" si="1010"/>
        <v>0</v>
      </c>
      <c r="BR1367" s="56">
        <f t="shared" si="1011"/>
        <v>0.51664855337829185</v>
      </c>
      <c r="BS1367" s="56">
        <f t="shared" si="1012"/>
        <v>0</v>
      </c>
      <c r="BT1367" s="56">
        <f t="shared" si="1013"/>
        <v>0</v>
      </c>
      <c r="BU1367" s="57">
        <f t="shared" si="1021"/>
        <v>1.4372114010744736</v>
      </c>
      <c r="BV1367" s="58">
        <f t="shared" si="1018"/>
        <v>3.4410993763680038</v>
      </c>
      <c r="BW1367" s="59">
        <f t="shared" si="1014"/>
        <v>-12.914360589091562</v>
      </c>
      <c r="BX1367" s="68">
        <f t="shared" si="1015"/>
        <v>12.200014283030285</v>
      </c>
    </row>
    <row r="1368" spans="1:76">
      <c r="A1368" s="49">
        <v>5256</v>
      </c>
      <c r="B1368" s="86">
        <v>5.6737588652482282E-2</v>
      </c>
      <c r="C1368" s="60">
        <v>9.898710865561694E-2</v>
      </c>
      <c r="D1368" s="60">
        <v>9.898710865561694E-2</v>
      </c>
      <c r="E1368" s="60">
        <v>8.5174953959484351E-2</v>
      </c>
      <c r="F1368" s="60">
        <v>8.9779005524861885E-2</v>
      </c>
      <c r="G1368" s="60">
        <v>9.4383057090239406E-2</v>
      </c>
      <c r="H1368" s="60">
        <v>0.12430939226519337</v>
      </c>
      <c r="I1368" s="60">
        <v>0.11500920810313076</v>
      </c>
      <c r="J1368" s="60">
        <v>0.1220073664825046</v>
      </c>
      <c r="K1368" s="60">
        <v>0.13581952117863719</v>
      </c>
      <c r="L1368" s="60">
        <v>0.14732965009208104</v>
      </c>
      <c r="M1368" s="60">
        <v>0.13595764272559852</v>
      </c>
      <c r="N1368" s="60">
        <v>0.13121546961325967</v>
      </c>
      <c r="O1368" s="60">
        <v>0.13692449355432781</v>
      </c>
      <c r="P1368" s="117">
        <v>0.11660645983850405</v>
      </c>
      <c r="Q1368" s="61">
        <v>0</v>
      </c>
      <c r="R1368" s="61">
        <v>0</v>
      </c>
      <c r="S1368" s="61">
        <v>0</v>
      </c>
      <c r="T1368" s="61">
        <v>0</v>
      </c>
      <c r="U1368" s="61">
        <v>0</v>
      </c>
      <c r="V1368" s="61">
        <v>1</v>
      </c>
      <c r="W1368" s="61">
        <v>0</v>
      </c>
      <c r="X1368" s="61">
        <v>0</v>
      </c>
      <c r="Y1368" s="61">
        <v>0</v>
      </c>
      <c r="Z1368" s="61">
        <v>0</v>
      </c>
      <c r="AA1368" s="61">
        <v>1</v>
      </c>
      <c r="AB1368" s="61">
        <v>1</v>
      </c>
      <c r="AC1368" s="61">
        <v>0</v>
      </c>
      <c r="AD1368" s="50">
        <f t="shared" si="1019"/>
        <v>3</v>
      </c>
      <c r="AE1368" s="51" t="s">
        <v>22</v>
      </c>
      <c r="AF1368" s="52">
        <f t="shared" si="976"/>
        <v>7.0627151578244007E-2</v>
      </c>
      <c r="AG1368" s="53">
        <f t="shared" si="1016"/>
        <v>0.18347496915244943</v>
      </c>
      <c r="AH1368" s="53">
        <f t="shared" si="977"/>
        <v>0.18347496915244943</v>
      </c>
      <c r="AI1368" s="53">
        <f t="shared" si="978"/>
        <v>0.16392030924729659</v>
      </c>
      <c r="AJ1368" s="53">
        <f t="shared" si="979"/>
        <v>0.17051608572374582</v>
      </c>
      <c r="AK1368" s="53">
        <f t="shared" si="980"/>
        <v>0.17703258561848068</v>
      </c>
      <c r="AL1368" s="53">
        <f t="shared" si="981"/>
        <v>0.21776827182542363</v>
      </c>
      <c r="AM1368" s="53">
        <f t="shared" si="982"/>
        <v>0.20537850577775948</v>
      </c>
      <c r="AN1368" s="53">
        <f t="shared" si="983"/>
        <v>0.21472171352174196</v>
      </c>
      <c r="AO1368" s="53">
        <f t="shared" si="984"/>
        <v>0.23281628632671761</v>
      </c>
      <c r="AP1368" s="53">
        <f t="shared" si="985"/>
        <v>0.24758222929475052</v>
      </c>
      <c r="AQ1368" s="53">
        <f t="shared" si="986"/>
        <v>0.23299508334350033</v>
      </c>
      <c r="AR1368" s="53">
        <f t="shared" si="987"/>
        <v>0.22683282707997551</v>
      </c>
      <c r="AS1368" s="53">
        <f t="shared" si="988"/>
        <v>0.23424553210118235</v>
      </c>
      <c r="AT1368" s="54">
        <f t="shared" si="989"/>
        <v>0.59760855299027493</v>
      </c>
      <c r="AU1368" s="54">
        <f t="shared" si="990"/>
        <v>0.59760855299027493</v>
      </c>
      <c r="AV1368" s="54">
        <f t="shared" si="991"/>
        <v>0.53391576664389651</v>
      </c>
      <c r="AW1368" s="54">
        <f t="shared" si="992"/>
        <v>0.55539930989857866</v>
      </c>
      <c r="AX1368" s="54">
        <f t="shared" si="993"/>
        <v>0.57662463611415626</v>
      </c>
      <c r="AY1368" s="54">
        <f t="shared" si="994"/>
        <v>0.70930755521561495</v>
      </c>
      <c r="AZ1368" s="54">
        <f t="shared" si="995"/>
        <v>0.66895202228468731</v>
      </c>
      <c r="BA1368" s="54">
        <f t="shared" si="996"/>
        <v>0.69938440707244276</v>
      </c>
      <c r="BB1368" s="54">
        <f t="shared" si="997"/>
        <v>0.75832144639127086</v>
      </c>
      <c r="BC1368" s="54">
        <f t="shared" si="998"/>
        <v>0.80641658357225054</v>
      </c>
      <c r="BD1368" s="54">
        <f t="shared" si="999"/>
        <v>0.75890381807375207</v>
      </c>
      <c r="BE1368" s="54">
        <f t="shared" si="1000"/>
        <v>0.73883232240427776</v>
      </c>
      <c r="BF1368" s="54">
        <f t="shared" si="1001"/>
        <v>0.76297673808087263</v>
      </c>
      <c r="BG1368" s="55">
        <f t="shared" si="1020"/>
        <v>8.7642517117323493</v>
      </c>
      <c r="BH1368" s="56">
        <f t="shared" si="1017"/>
        <v>0</v>
      </c>
      <c r="BI1368" s="56">
        <f t="shared" si="1002"/>
        <v>0</v>
      </c>
      <c r="BJ1368" s="56">
        <f t="shared" si="1003"/>
        <v>0</v>
      </c>
      <c r="BK1368" s="56">
        <f t="shared" si="1004"/>
        <v>0</v>
      </c>
      <c r="BL1368" s="56">
        <f t="shared" si="1005"/>
        <v>0</v>
      </c>
      <c r="BM1368" s="56">
        <f t="shared" si="1006"/>
        <v>-0.34346605918044382</v>
      </c>
      <c r="BN1368" s="56">
        <f t="shared" si="1007"/>
        <v>0</v>
      </c>
      <c r="BO1368" s="56">
        <f t="shared" si="1008"/>
        <v>0</v>
      </c>
      <c r="BP1368" s="56">
        <f t="shared" si="1009"/>
        <v>0</v>
      </c>
      <c r="BQ1368" s="56">
        <f t="shared" si="1010"/>
        <v>0</v>
      </c>
      <c r="BR1368" s="56">
        <f t="shared" si="1011"/>
        <v>-0.27588023152187119</v>
      </c>
      <c r="BS1368" s="56">
        <f t="shared" si="1012"/>
        <v>-0.30268428174361428</v>
      </c>
      <c r="BT1368" s="56">
        <f t="shared" si="1013"/>
        <v>0</v>
      </c>
      <c r="BU1368" s="57">
        <f t="shared" si="1021"/>
        <v>-0.92203057244592934</v>
      </c>
      <c r="BV1368" s="58">
        <f t="shared" si="1018"/>
        <v>2.0073079695480027</v>
      </c>
      <c r="BW1368" s="59">
        <f t="shared" si="1014"/>
        <v>-8.2393067695585636</v>
      </c>
      <c r="BX1368" s="68">
        <f t="shared" si="1015"/>
        <v>5.7642517117323493</v>
      </c>
    </row>
    <row r="1369" spans="1:76">
      <c r="A1369" s="49">
        <v>5257</v>
      </c>
      <c r="B1369" s="86">
        <v>9.5238095238095247E-2</v>
      </c>
      <c r="C1369" s="60">
        <v>8.9779005524861885E-2</v>
      </c>
      <c r="D1369" s="60">
        <v>8.9779005524861885E-2</v>
      </c>
      <c r="E1369" s="60">
        <v>7.5966850828729282E-2</v>
      </c>
      <c r="F1369" s="60">
        <v>8.0570902394106816E-2</v>
      </c>
      <c r="G1369" s="60">
        <v>8.5174953959484351E-2</v>
      </c>
      <c r="H1369" s="60">
        <v>0.1151012891344383</v>
      </c>
      <c r="I1369" s="60">
        <v>0.10543278084714548</v>
      </c>
      <c r="J1369" s="60">
        <v>0.10819521178637201</v>
      </c>
      <c r="K1369" s="60">
        <v>0.12430939226519337</v>
      </c>
      <c r="L1369" s="60">
        <v>0.13121546961325967</v>
      </c>
      <c r="M1369" s="60">
        <v>0.1244475138121547</v>
      </c>
      <c r="N1369" s="60">
        <v>0.11970534069981584</v>
      </c>
      <c r="O1369" s="60">
        <v>0.12490791896869245</v>
      </c>
      <c r="P1369" s="117">
        <v>0.10573735656608584</v>
      </c>
      <c r="Q1369" s="61">
        <v>1</v>
      </c>
      <c r="R1369" s="61">
        <v>1</v>
      </c>
      <c r="S1369" s="61">
        <v>0</v>
      </c>
      <c r="T1369" s="61">
        <v>2</v>
      </c>
      <c r="U1369" s="61">
        <v>0</v>
      </c>
      <c r="V1369" s="61">
        <v>1</v>
      </c>
      <c r="W1369" s="61">
        <v>0</v>
      </c>
      <c r="X1369" s="61">
        <v>2</v>
      </c>
      <c r="Y1369" s="61">
        <v>0</v>
      </c>
      <c r="Z1369" s="61">
        <v>3</v>
      </c>
      <c r="AA1369" s="61">
        <v>0</v>
      </c>
      <c r="AB1369" s="61">
        <v>1</v>
      </c>
      <c r="AC1369" s="61">
        <v>0</v>
      </c>
      <c r="AD1369" s="50">
        <f t="shared" si="1019"/>
        <v>11</v>
      </c>
      <c r="AE1369" s="51" t="s">
        <v>22</v>
      </c>
      <c r="AF1369" s="52">
        <f t="shared" si="976"/>
        <v>0.11395799214687684</v>
      </c>
      <c r="AG1369" s="53">
        <f t="shared" si="1016"/>
        <v>0.17051608572374582</v>
      </c>
      <c r="AH1369" s="53">
        <f t="shared" si="977"/>
        <v>0.17051608572374582</v>
      </c>
      <c r="AI1369" s="53">
        <f t="shared" si="978"/>
        <v>0.15046696065683696</v>
      </c>
      <c r="AJ1369" s="53">
        <f t="shared" si="979"/>
        <v>0.15723945514602239</v>
      </c>
      <c r="AK1369" s="53">
        <f t="shared" si="980"/>
        <v>0.16392030924729659</v>
      </c>
      <c r="AL1369" s="53">
        <f t="shared" si="981"/>
        <v>0.20550226935724744</v>
      </c>
      <c r="AM1369" s="53">
        <f t="shared" si="982"/>
        <v>0.19237849014116731</v>
      </c>
      <c r="AN1369" s="53">
        <f t="shared" si="983"/>
        <v>0.1961553876261849</v>
      </c>
      <c r="AO1369" s="53">
        <f t="shared" si="984"/>
        <v>0.21776827182542363</v>
      </c>
      <c r="AP1369" s="53">
        <f t="shared" si="985"/>
        <v>0.22683282707997551</v>
      </c>
      <c r="AQ1369" s="53">
        <f t="shared" si="986"/>
        <v>0.21795065728492607</v>
      </c>
      <c r="AR1369" s="53">
        <f t="shared" si="987"/>
        <v>0.21166209378943279</v>
      </c>
      <c r="AS1369" s="53">
        <f t="shared" si="988"/>
        <v>0.21855827877053988</v>
      </c>
      <c r="AT1369" s="54">
        <f t="shared" si="989"/>
        <v>0.89614530363276856</v>
      </c>
      <c r="AU1369" s="54">
        <f t="shared" si="990"/>
        <v>0.89614530363276856</v>
      </c>
      <c r="AV1369" s="54">
        <f t="shared" si="991"/>
        <v>0.79077736022498513</v>
      </c>
      <c r="AW1369" s="54">
        <f t="shared" si="992"/>
        <v>0.82637012617784056</v>
      </c>
      <c r="AX1369" s="54">
        <f t="shared" si="993"/>
        <v>0.86148127713876632</v>
      </c>
      <c r="AY1369" s="54">
        <f t="shared" si="994"/>
        <v>1.0800147844628107</v>
      </c>
      <c r="AZ1369" s="54">
        <f t="shared" si="995"/>
        <v>1.0110429155597365</v>
      </c>
      <c r="BA1369" s="54">
        <f t="shared" si="996"/>
        <v>1.0308923563273624</v>
      </c>
      <c r="BB1369" s="54">
        <f t="shared" si="997"/>
        <v>1.144478617652205</v>
      </c>
      <c r="BC1369" s="54">
        <f t="shared" si="998"/>
        <v>1.1921172822767661</v>
      </c>
      <c r="BD1369" s="54">
        <f t="shared" si="999"/>
        <v>1.1454371423115668</v>
      </c>
      <c r="BE1369" s="54">
        <f t="shared" si="1000"/>
        <v>1.1123876700628732</v>
      </c>
      <c r="BF1369" s="54">
        <f t="shared" si="1001"/>
        <v>1.1486304899562068</v>
      </c>
      <c r="BG1369" s="55">
        <f t="shared" si="1020"/>
        <v>13.135920629416653</v>
      </c>
      <c r="BH1369" s="56">
        <f t="shared" si="1017"/>
        <v>-0.10965270992221457</v>
      </c>
      <c r="BI1369" s="56">
        <f t="shared" si="1002"/>
        <v>-0.10965270992221457</v>
      </c>
      <c r="BJ1369" s="56">
        <f t="shared" si="1003"/>
        <v>0</v>
      </c>
      <c r="BK1369" s="56">
        <f t="shared" si="1004"/>
        <v>-0.38142502235857639</v>
      </c>
      <c r="BL1369" s="56">
        <f t="shared" si="1005"/>
        <v>0</v>
      </c>
      <c r="BM1369" s="56">
        <f t="shared" si="1006"/>
        <v>7.6974730359847823E-2</v>
      </c>
      <c r="BN1369" s="56">
        <f t="shared" si="1007"/>
        <v>0</v>
      </c>
      <c r="BO1369" s="56">
        <f t="shared" si="1008"/>
        <v>6.0849585060124681E-2</v>
      </c>
      <c r="BP1369" s="56">
        <f t="shared" si="1009"/>
        <v>0</v>
      </c>
      <c r="BQ1369" s="56">
        <f t="shared" si="1010"/>
        <v>0.5271928649245432</v>
      </c>
      <c r="BR1369" s="56">
        <f t="shared" si="1011"/>
        <v>0</v>
      </c>
      <c r="BS1369" s="56">
        <f t="shared" si="1012"/>
        <v>0.10650875923036929</v>
      </c>
      <c r="BT1369" s="56">
        <f t="shared" si="1013"/>
        <v>0</v>
      </c>
      <c r="BU1369" s="57">
        <f t="shared" si="1021"/>
        <v>0.17079549737187943</v>
      </c>
      <c r="BV1369" s="58">
        <f t="shared" si="1018"/>
        <v>3.3694098060270044</v>
      </c>
      <c r="BW1369" s="59">
        <f t="shared" si="1014"/>
        <v>-13.564587586896163</v>
      </c>
      <c r="BX1369" s="68">
        <f t="shared" si="1015"/>
        <v>2.1359206294166526</v>
      </c>
    </row>
    <row r="1370" spans="1:76">
      <c r="A1370" s="49">
        <v>5258</v>
      </c>
      <c r="B1370" s="86">
        <v>1.2664640324214793E-2</v>
      </c>
      <c r="C1370" s="60">
        <v>8.9779005524861885E-2</v>
      </c>
      <c r="D1370" s="60">
        <v>8.9779005524861885E-2</v>
      </c>
      <c r="E1370" s="60">
        <v>7.5966850828729282E-2</v>
      </c>
      <c r="F1370" s="60">
        <v>8.0570902394106816E-2</v>
      </c>
      <c r="G1370" s="60">
        <v>8.5174953959484351E-2</v>
      </c>
      <c r="H1370" s="60">
        <v>0.1151012891344383</v>
      </c>
      <c r="I1370" s="60">
        <v>0.10543278084714548</v>
      </c>
      <c r="J1370" s="60">
        <v>0.10819521178637201</v>
      </c>
      <c r="K1370" s="60">
        <v>0.12430939226519337</v>
      </c>
      <c r="L1370" s="60">
        <v>0.13121546961325967</v>
      </c>
      <c r="M1370" s="60">
        <v>0.1244475138121547</v>
      </c>
      <c r="N1370" s="60">
        <v>0.11970534069981584</v>
      </c>
      <c r="O1370" s="60">
        <v>0.12490791896869245</v>
      </c>
      <c r="P1370" s="117">
        <v>0.10573735656608584</v>
      </c>
      <c r="Q1370" s="61">
        <v>0</v>
      </c>
      <c r="R1370" s="61">
        <v>0</v>
      </c>
      <c r="S1370" s="61">
        <v>0</v>
      </c>
      <c r="T1370" s="61">
        <v>0</v>
      </c>
      <c r="U1370" s="61">
        <v>0</v>
      </c>
      <c r="V1370" s="61">
        <v>0</v>
      </c>
      <c r="W1370" s="61">
        <v>0</v>
      </c>
      <c r="X1370" s="61">
        <v>0</v>
      </c>
      <c r="Y1370" s="61">
        <v>0</v>
      </c>
      <c r="Z1370" s="61">
        <v>0</v>
      </c>
      <c r="AA1370" s="61">
        <v>0</v>
      </c>
      <c r="AB1370" s="61">
        <v>0</v>
      </c>
      <c r="AC1370" s="61">
        <v>1</v>
      </c>
      <c r="AD1370" s="50">
        <f t="shared" si="1019"/>
        <v>1</v>
      </c>
      <c r="AE1370" s="51" t="s">
        <v>22</v>
      </c>
      <c r="AF1370" s="52">
        <f t="shared" si="976"/>
        <v>1.7676539633767394E-2</v>
      </c>
      <c r="AG1370" s="53">
        <f t="shared" si="1016"/>
        <v>0.17051608572374582</v>
      </c>
      <c r="AH1370" s="53">
        <f t="shared" si="977"/>
        <v>0.17051608572374582</v>
      </c>
      <c r="AI1370" s="53">
        <f t="shared" si="978"/>
        <v>0.15046696065683696</v>
      </c>
      <c r="AJ1370" s="53">
        <f t="shared" si="979"/>
        <v>0.15723945514602239</v>
      </c>
      <c r="AK1370" s="53">
        <f t="shared" si="980"/>
        <v>0.16392030924729659</v>
      </c>
      <c r="AL1370" s="53">
        <f t="shared" si="981"/>
        <v>0.20550226935724744</v>
      </c>
      <c r="AM1370" s="53">
        <f t="shared" si="982"/>
        <v>0.19237849014116731</v>
      </c>
      <c r="AN1370" s="53">
        <f t="shared" si="983"/>
        <v>0.1961553876261849</v>
      </c>
      <c r="AO1370" s="53">
        <f t="shared" si="984"/>
        <v>0.21776827182542363</v>
      </c>
      <c r="AP1370" s="53">
        <f t="shared" si="985"/>
        <v>0.22683282707997551</v>
      </c>
      <c r="AQ1370" s="53">
        <f t="shared" si="986"/>
        <v>0.21795065728492607</v>
      </c>
      <c r="AR1370" s="53">
        <f t="shared" si="987"/>
        <v>0.21166209378943279</v>
      </c>
      <c r="AS1370" s="53">
        <f t="shared" si="988"/>
        <v>0.21855827877053988</v>
      </c>
      <c r="AT1370" s="54">
        <f t="shared" si="989"/>
        <v>0.13900515162519284</v>
      </c>
      <c r="AU1370" s="54">
        <f t="shared" si="990"/>
        <v>0.13900515162519284</v>
      </c>
      <c r="AV1370" s="54">
        <f t="shared" si="991"/>
        <v>0.12266105330714179</v>
      </c>
      <c r="AW1370" s="54">
        <f t="shared" si="992"/>
        <v>0.12818200823262133</v>
      </c>
      <c r="AX1370" s="54">
        <f t="shared" si="993"/>
        <v>0.1336282576781895</v>
      </c>
      <c r="AY1370" s="54">
        <f t="shared" si="994"/>
        <v>0.16752597850272702</v>
      </c>
      <c r="AZ1370" s="54">
        <f t="shared" si="995"/>
        <v>0.15682743993327913</v>
      </c>
      <c r="BA1370" s="54">
        <f t="shared" si="996"/>
        <v>0.1599063764767103</v>
      </c>
      <c r="BB1370" s="54">
        <f t="shared" si="997"/>
        <v>0.17752525526120341</v>
      </c>
      <c r="BC1370" s="54">
        <f t="shared" si="998"/>
        <v>0.18491470401746496</v>
      </c>
      <c r="BD1370" s="54">
        <f t="shared" si="999"/>
        <v>0.17767393635685932</v>
      </c>
      <c r="BE1370" s="54">
        <f t="shared" si="1000"/>
        <v>0.17254748322203955</v>
      </c>
      <c r="BF1370" s="54">
        <f t="shared" si="1001"/>
        <v>0.17816927095464802</v>
      </c>
      <c r="BG1370" s="55">
        <f t="shared" si="1020"/>
        <v>2.03757206719327</v>
      </c>
      <c r="BH1370" s="56">
        <f t="shared" si="1017"/>
        <v>0</v>
      </c>
      <c r="BI1370" s="56">
        <f t="shared" si="1002"/>
        <v>0</v>
      </c>
      <c r="BJ1370" s="56">
        <f t="shared" si="1003"/>
        <v>0</v>
      </c>
      <c r="BK1370" s="56">
        <f t="shared" si="1004"/>
        <v>0</v>
      </c>
      <c r="BL1370" s="56">
        <f t="shared" si="1005"/>
        <v>0</v>
      </c>
      <c r="BM1370" s="56">
        <f t="shared" si="1006"/>
        <v>0</v>
      </c>
      <c r="BN1370" s="56">
        <f t="shared" si="1007"/>
        <v>0</v>
      </c>
      <c r="BO1370" s="56">
        <f t="shared" si="1008"/>
        <v>0</v>
      </c>
      <c r="BP1370" s="56">
        <f t="shared" si="1009"/>
        <v>0</v>
      </c>
      <c r="BQ1370" s="56">
        <f t="shared" si="1010"/>
        <v>0</v>
      </c>
      <c r="BR1370" s="56">
        <f t="shared" si="1011"/>
        <v>0</v>
      </c>
      <c r="BS1370" s="56">
        <f t="shared" si="1012"/>
        <v>0</v>
      </c>
      <c r="BT1370" s="56">
        <f t="shared" si="1013"/>
        <v>-1.7250212201470856</v>
      </c>
      <c r="BU1370" s="57">
        <f t="shared" si="1021"/>
        <v>-1.7250212201470856</v>
      </c>
      <c r="BV1370" s="58">
        <f t="shared" si="1018"/>
        <v>0.44805981463125055</v>
      </c>
      <c r="BW1370" s="59">
        <f t="shared" si="1014"/>
        <v>-4.2060623902479062</v>
      </c>
      <c r="BX1370" s="68">
        <f t="shared" si="1015"/>
        <v>1.03757206719327</v>
      </c>
    </row>
    <row r="1371" spans="1:76">
      <c r="A1371" s="49">
        <v>5259</v>
      </c>
      <c r="B1371" s="86">
        <v>1.5704154002026342E-2</v>
      </c>
      <c r="C1371" s="60">
        <v>8.9779005524861885E-2</v>
      </c>
      <c r="D1371" s="60">
        <v>8.9779005524861885E-2</v>
      </c>
      <c r="E1371" s="60">
        <v>7.5966850828729282E-2</v>
      </c>
      <c r="F1371" s="60">
        <v>8.0570902394106816E-2</v>
      </c>
      <c r="G1371" s="60">
        <v>8.5174953959484351E-2</v>
      </c>
      <c r="H1371" s="60">
        <v>0.1151012891344383</v>
      </c>
      <c r="I1371" s="60">
        <v>0.10543278084714548</v>
      </c>
      <c r="J1371" s="60">
        <v>0.10819521178637201</v>
      </c>
      <c r="K1371" s="60">
        <v>0.12430939226519337</v>
      </c>
      <c r="L1371" s="60">
        <v>0.13121546961325967</v>
      </c>
      <c r="M1371" s="60">
        <v>0.1244475138121547</v>
      </c>
      <c r="N1371" s="60">
        <v>0.11970534069981584</v>
      </c>
      <c r="O1371" s="60">
        <v>0.12490791896869245</v>
      </c>
      <c r="P1371" s="117">
        <v>0.10573735656608584</v>
      </c>
      <c r="Q1371" s="61">
        <v>0</v>
      </c>
      <c r="R1371" s="61">
        <v>0</v>
      </c>
      <c r="S1371" s="61">
        <v>0</v>
      </c>
      <c r="T1371" s="61">
        <v>0</v>
      </c>
      <c r="U1371" s="61">
        <v>0</v>
      </c>
      <c r="V1371" s="61">
        <v>0</v>
      </c>
      <c r="W1371" s="61">
        <v>1</v>
      </c>
      <c r="X1371" s="61">
        <v>0</v>
      </c>
      <c r="Y1371" s="61">
        <v>0</v>
      </c>
      <c r="Z1371" s="61">
        <v>0</v>
      </c>
      <c r="AA1371" s="61">
        <v>0</v>
      </c>
      <c r="AB1371" s="61">
        <v>0</v>
      </c>
      <c r="AC1371" s="61">
        <v>0</v>
      </c>
      <c r="AD1371" s="50">
        <f t="shared" si="1019"/>
        <v>1</v>
      </c>
      <c r="AE1371" s="51" t="s">
        <v>22</v>
      </c>
      <c r="AF1371" s="52">
        <f t="shared" si="976"/>
        <v>2.156201159361968E-2</v>
      </c>
      <c r="AG1371" s="53">
        <f t="shared" si="1016"/>
        <v>0.17051608572374582</v>
      </c>
      <c r="AH1371" s="53">
        <f t="shared" si="977"/>
        <v>0.17051608572374582</v>
      </c>
      <c r="AI1371" s="53">
        <f t="shared" si="978"/>
        <v>0.15046696065683696</v>
      </c>
      <c r="AJ1371" s="53">
        <f t="shared" si="979"/>
        <v>0.15723945514602239</v>
      </c>
      <c r="AK1371" s="53">
        <f t="shared" si="980"/>
        <v>0.16392030924729659</v>
      </c>
      <c r="AL1371" s="53">
        <f t="shared" si="981"/>
        <v>0.20550226935724744</v>
      </c>
      <c r="AM1371" s="53">
        <f t="shared" si="982"/>
        <v>0.19237849014116731</v>
      </c>
      <c r="AN1371" s="53">
        <f t="shared" si="983"/>
        <v>0.1961553876261849</v>
      </c>
      <c r="AO1371" s="53">
        <f t="shared" si="984"/>
        <v>0.21776827182542363</v>
      </c>
      <c r="AP1371" s="53">
        <f t="shared" si="985"/>
        <v>0.22683282707997551</v>
      </c>
      <c r="AQ1371" s="53">
        <f t="shared" si="986"/>
        <v>0.21795065728492607</v>
      </c>
      <c r="AR1371" s="53">
        <f t="shared" si="987"/>
        <v>0.21166209378943279</v>
      </c>
      <c r="AS1371" s="53">
        <f t="shared" si="988"/>
        <v>0.21855827877053988</v>
      </c>
      <c r="AT1371" s="54">
        <f t="shared" si="989"/>
        <v>0.16955980938654286</v>
      </c>
      <c r="AU1371" s="54">
        <f t="shared" si="990"/>
        <v>0.16955980938654286</v>
      </c>
      <c r="AV1371" s="54">
        <f t="shared" si="991"/>
        <v>0.14962312241485376</v>
      </c>
      <c r="AW1371" s="54">
        <f t="shared" si="992"/>
        <v>0.15635763587605372</v>
      </c>
      <c r="AX1371" s="54">
        <f t="shared" si="993"/>
        <v>0.16300102288053037</v>
      </c>
      <c r="AY1371" s="54">
        <f t="shared" si="994"/>
        <v>0.20434978596194933</v>
      </c>
      <c r="AZ1371" s="54">
        <f t="shared" si="995"/>
        <v>0.19129960660283135</v>
      </c>
      <c r="BA1371" s="54">
        <f t="shared" si="996"/>
        <v>0.19505532275661186</v>
      </c>
      <c r="BB1371" s="54">
        <f t="shared" si="997"/>
        <v>0.21654699909648228</v>
      </c>
      <c r="BC1371" s="54">
        <f t="shared" si="998"/>
        <v>0.22556071914882786</v>
      </c>
      <c r="BD1371" s="54">
        <f t="shared" si="999"/>
        <v>0.21672836171465903</v>
      </c>
      <c r="BE1371" s="54">
        <f t="shared" si="1000"/>
        <v>0.21047506529933721</v>
      </c>
      <c r="BF1371" s="54">
        <f t="shared" si="1001"/>
        <v>0.21733257558012839</v>
      </c>
      <c r="BG1371" s="55">
        <f t="shared" si="1020"/>
        <v>2.4854498361053508</v>
      </c>
      <c r="BH1371" s="56">
        <f t="shared" si="1017"/>
        <v>0</v>
      </c>
      <c r="BI1371" s="56">
        <f t="shared" si="1002"/>
        <v>0</v>
      </c>
      <c r="BJ1371" s="56">
        <f t="shared" si="1003"/>
        <v>0</v>
      </c>
      <c r="BK1371" s="56">
        <f t="shared" si="1004"/>
        <v>0</v>
      </c>
      <c r="BL1371" s="56">
        <f t="shared" si="1005"/>
        <v>0</v>
      </c>
      <c r="BM1371" s="56">
        <f t="shared" si="1006"/>
        <v>0</v>
      </c>
      <c r="BN1371" s="56">
        <f t="shared" si="1007"/>
        <v>-1.6539144589790722</v>
      </c>
      <c r="BO1371" s="56">
        <f t="shared" si="1008"/>
        <v>0</v>
      </c>
      <c r="BP1371" s="56">
        <f t="shared" si="1009"/>
        <v>0</v>
      </c>
      <c r="BQ1371" s="56">
        <f t="shared" si="1010"/>
        <v>0</v>
      </c>
      <c r="BR1371" s="56">
        <f t="shared" si="1011"/>
        <v>0</v>
      </c>
      <c r="BS1371" s="56">
        <f t="shared" si="1012"/>
        <v>0</v>
      </c>
      <c r="BT1371" s="56">
        <f t="shared" si="1013"/>
        <v>0</v>
      </c>
      <c r="BU1371" s="57">
        <f t="shared" si="1021"/>
        <v>-1.6539144589790722</v>
      </c>
      <c r="BV1371" s="58">
        <f t="shared" si="1018"/>
        <v>0.55559417014275059</v>
      </c>
      <c r="BW1371" s="59">
        <f t="shared" si="1014"/>
        <v>-4.2982970528340196</v>
      </c>
      <c r="BX1371" s="68">
        <f t="shared" si="1015"/>
        <v>1.4854498361053508</v>
      </c>
    </row>
    <row r="1372" spans="1:76">
      <c r="A1372" s="49">
        <v>5260</v>
      </c>
      <c r="B1372" s="86">
        <v>1.8743667679837893E-2</v>
      </c>
      <c r="C1372" s="60">
        <v>2.7440147329650093E-2</v>
      </c>
      <c r="D1372" s="60">
        <v>2.7440147329650093E-2</v>
      </c>
      <c r="E1372" s="60">
        <v>2.8084714548802948E-2</v>
      </c>
      <c r="F1372" s="60">
        <v>2.8084714548802948E-2</v>
      </c>
      <c r="G1372" s="60">
        <v>3.6832412523020261E-2</v>
      </c>
      <c r="H1372" s="60">
        <v>4.2817679558011051E-2</v>
      </c>
      <c r="I1372" s="60">
        <v>4.8572744014732966E-2</v>
      </c>
      <c r="J1372" s="60">
        <v>4.465930018416206E-2</v>
      </c>
      <c r="K1372" s="60">
        <v>7.8268876611418042E-2</v>
      </c>
      <c r="L1372" s="60">
        <v>7.5966850828729282E-2</v>
      </c>
      <c r="M1372" s="60">
        <v>7.918968692449356E-2</v>
      </c>
      <c r="N1372" s="60">
        <v>8.0662983425414364E-2</v>
      </c>
      <c r="O1372" s="60">
        <v>8.4162062615101285E-2</v>
      </c>
      <c r="P1372" s="117">
        <v>5.2475563110922226E-2</v>
      </c>
      <c r="Q1372" s="61">
        <v>0</v>
      </c>
      <c r="R1372" s="61">
        <v>0</v>
      </c>
      <c r="S1372" s="61">
        <v>0</v>
      </c>
      <c r="T1372" s="61">
        <v>0</v>
      </c>
      <c r="U1372" s="61">
        <v>0</v>
      </c>
      <c r="V1372" s="61">
        <v>0</v>
      </c>
      <c r="W1372" s="61">
        <v>0</v>
      </c>
      <c r="X1372" s="61">
        <v>0</v>
      </c>
      <c r="Y1372" s="61">
        <v>0</v>
      </c>
      <c r="Z1372" s="61">
        <v>0</v>
      </c>
      <c r="AA1372" s="61">
        <v>0</v>
      </c>
      <c r="AB1372" s="61">
        <v>0</v>
      </c>
      <c r="AC1372" s="61">
        <v>0</v>
      </c>
      <c r="AD1372" s="50">
        <f t="shared" si="1019"/>
        <v>0</v>
      </c>
      <c r="AE1372" s="51" t="s">
        <v>22</v>
      </c>
      <c r="AF1372" s="52">
        <f t="shared" si="976"/>
        <v>2.5390140614255388E-2</v>
      </c>
      <c r="AG1372" s="53">
        <f t="shared" si="1016"/>
        <v>7.0504407672333042E-2</v>
      </c>
      <c r="AH1372" s="53">
        <f t="shared" si="977"/>
        <v>7.0504407672333042E-2</v>
      </c>
      <c r="AI1372" s="53">
        <f t="shared" si="978"/>
        <v>7.1729552594571963E-2</v>
      </c>
      <c r="AJ1372" s="53">
        <f t="shared" si="979"/>
        <v>7.1729552594571963E-2</v>
      </c>
      <c r="AK1372" s="53">
        <f t="shared" si="980"/>
        <v>8.7728405059792763E-2</v>
      </c>
      <c r="AL1372" s="53">
        <f t="shared" si="981"/>
        <v>9.8120161361429398E-2</v>
      </c>
      <c r="AM1372" s="53">
        <f t="shared" si="982"/>
        <v>0.10777498999797115</v>
      </c>
      <c r="AN1372" s="53">
        <f t="shared" si="983"/>
        <v>0.10124289219421842</v>
      </c>
      <c r="AO1372" s="53">
        <f t="shared" si="984"/>
        <v>0.1538651067888773</v>
      </c>
      <c r="AP1372" s="53">
        <f t="shared" si="985"/>
        <v>0.15046696065683696</v>
      </c>
      <c r="AQ1372" s="53">
        <f t="shared" si="986"/>
        <v>0.155217650024188</v>
      </c>
      <c r="AR1372" s="53">
        <f t="shared" si="987"/>
        <v>0.15737394704270738</v>
      </c>
      <c r="AS1372" s="53">
        <f t="shared" si="988"/>
        <v>0.16245803722895827</v>
      </c>
      <c r="AT1372" s="54">
        <f t="shared" si="989"/>
        <v>8.2556194236966501E-2</v>
      </c>
      <c r="AU1372" s="54">
        <f t="shared" si="990"/>
        <v>8.2556194236966501E-2</v>
      </c>
      <c r="AV1372" s="54">
        <f t="shared" si="991"/>
        <v>8.3990761315933388E-2</v>
      </c>
      <c r="AW1372" s="54">
        <f t="shared" si="992"/>
        <v>8.3990761315933388E-2</v>
      </c>
      <c r="AX1372" s="54">
        <f t="shared" si="993"/>
        <v>0.10272440386812295</v>
      </c>
      <c r="AY1372" s="54">
        <f t="shared" si="994"/>
        <v>0.11489249207741925</v>
      </c>
      <c r="AZ1372" s="54">
        <f t="shared" si="995"/>
        <v>0.12619768468250156</v>
      </c>
      <c r="BA1372" s="54">
        <f t="shared" si="996"/>
        <v>0.11854901202691823</v>
      </c>
      <c r="BB1372" s="54">
        <f t="shared" si="997"/>
        <v>0.18016629118265468</v>
      </c>
      <c r="BC1372" s="54">
        <f t="shared" si="998"/>
        <v>0.17618727736799913</v>
      </c>
      <c r="BD1372" s="54">
        <f t="shared" si="999"/>
        <v>0.18175003361429307</v>
      </c>
      <c r="BE1372" s="54">
        <f t="shared" si="1000"/>
        <v>0.18427492080036517</v>
      </c>
      <c r="BF1372" s="54">
        <f t="shared" si="1001"/>
        <v>0.19022806828137137</v>
      </c>
      <c r="BG1372" s="55">
        <f t="shared" si="1020"/>
        <v>1.708064095007445</v>
      </c>
      <c r="BH1372" s="56">
        <f t="shared" si="1017"/>
        <v>0</v>
      </c>
      <c r="BI1372" s="56">
        <f t="shared" si="1002"/>
        <v>0</v>
      </c>
      <c r="BJ1372" s="56">
        <f t="shared" si="1003"/>
        <v>0</v>
      </c>
      <c r="BK1372" s="56">
        <f t="shared" si="1004"/>
        <v>0</v>
      </c>
      <c r="BL1372" s="56">
        <f t="shared" si="1005"/>
        <v>0</v>
      </c>
      <c r="BM1372" s="56">
        <f t="shared" si="1006"/>
        <v>0</v>
      </c>
      <c r="BN1372" s="56">
        <f t="shared" si="1007"/>
        <v>0</v>
      </c>
      <c r="BO1372" s="56">
        <f t="shared" si="1008"/>
        <v>0</v>
      </c>
      <c r="BP1372" s="56">
        <f t="shared" si="1009"/>
        <v>0</v>
      </c>
      <c r="BQ1372" s="56">
        <f t="shared" si="1010"/>
        <v>0</v>
      </c>
      <c r="BR1372" s="56">
        <f t="shared" si="1011"/>
        <v>0</v>
      </c>
      <c r="BS1372" s="56">
        <f t="shared" si="1012"/>
        <v>0</v>
      </c>
      <c r="BT1372" s="56">
        <f t="shared" si="1013"/>
        <v>0</v>
      </c>
      <c r="BU1372" s="57">
        <f t="shared" si="1021"/>
        <v>0</v>
      </c>
      <c r="BV1372" s="58">
        <f t="shared" si="1018"/>
        <v>0.66312852565425073</v>
      </c>
      <c r="BW1372" s="59">
        <f t="shared" si="1014"/>
        <v>-0.84494477122947376</v>
      </c>
      <c r="BX1372" s="68">
        <f t="shared" si="1015"/>
        <v>1.708064095007445</v>
      </c>
    </row>
    <row r="1373" spans="1:76">
      <c r="A1373" s="49">
        <v>5261</v>
      </c>
      <c r="B1373" s="86">
        <v>1.1651469098277611E-2</v>
      </c>
      <c r="C1373" s="60">
        <v>7.8268876611418056E-3</v>
      </c>
      <c r="D1373" s="60">
        <v>7.8268876611418056E-3</v>
      </c>
      <c r="E1373" s="60">
        <v>4.1436464088397788E-3</v>
      </c>
      <c r="F1373" s="60">
        <v>4.1436464088397788E-3</v>
      </c>
      <c r="G1373" s="60">
        <v>5.5248618784530384E-3</v>
      </c>
      <c r="H1373" s="60">
        <v>4.6040515653775326E-3</v>
      </c>
      <c r="I1373" s="60">
        <v>5.3406998158379371E-3</v>
      </c>
      <c r="J1373" s="60">
        <v>4.6040515653775326E-3</v>
      </c>
      <c r="K1373" s="60">
        <v>2.7624309392265192E-3</v>
      </c>
      <c r="L1373" s="60">
        <v>3.2228360957642726E-3</v>
      </c>
      <c r="M1373" s="60">
        <v>2.8084714548802948E-3</v>
      </c>
      <c r="N1373" s="60">
        <v>3.4069981583793739E-3</v>
      </c>
      <c r="O1373" s="60">
        <v>3.5451197053406997E-3</v>
      </c>
      <c r="P1373" s="117">
        <v>4.5969684091231051E-3</v>
      </c>
      <c r="Q1373" s="61">
        <v>0</v>
      </c>
      <c r="R1373" s="61">
        <v>0</v>
      </c>
      <c r="S1373" s="61">
        <v>0</v>
      </c>
      <c r="T1373" s="61">
        <v>0</v>
      </c>
      <c r="U1373" s="61">
        <v>0</v>
      </c>
      <c r="V1373" s="61">
        <v>0</v>
      </c>
      <c r="W1373" s="61">
        <v>0</v>
      </c>
      <c r="X1373" s="61">
        <v>0</v>
      </c>
      <c r="Y1373" s="61">
        <v>0</v>
      </c>
      <c r="Z1373" s="61">
        <v>0</v>
      </c>
      <c r="AA1373" s="61">
        <v>0</v>
      </c>
      <c r="AB1373" s="61">
        <v>0</v>
      </c>
      <c r="AC1373" s="61">
        <v>0</v>
      </c>
      <c r="AD1373" s="50">
        <f t="shared" si="1019"/>
        <v>0</v>
      </c>
      <c r="AE1373" s="51" t="s">
        <v>22</v>
      </c>
      <c r="AF1373" s="52">
        <f t="shared" si="976"/>
        <v>1.6366231218559669E-2</v>
      </c>
      <c r="AG1373" s="53">
        <f t="shared" si="1016"/>
        <v>2.7848986353307684E-2</v>
      </c>
      <c r="AH1373" s="53">
        <f t="shared" si="977"/>
        <v>2.7848986353307684E-2</v>
      </c>
      <c r="AI1373" s="53">
        <f t="shared" si="978"/>
        <v>1.7403087783096044E-2</v>
      </c>
      <c r="AJ1373" s="53">
        <f t="shared" si="979"/>
        <v>1.7403087783096044E-2</v>
      </c>
      <c r="AK1373" s="53">
        <f t="shared" si="980"/>
        <v>2.152636239502766E-2</v>
      </c>
      <c r="AL1373" s="53">
        <f t="shared" si="981"/>
        <v>1.8812390064370285E-2</v>
      </c>
      <c r="AM1373" s="53">
        <f t="shared" si="982"/>
        <v>2.0993617260026125E-2</v>
      </c>
      <c r="AN1373" s="53">
        <f t="shared" si="983"/>
        <v>1.8812390064370285E-2</v>
      </c>
      <c r="AO1373" s="53">
        <f t="shared" si="984"/>
        <v>1.2897485316111082E-2</v>
      </c>
      <c r="AP1373" s="53">
        <f t="shared" si="985"/>
        <v>1.4453443585996819E-2</v>
      </c>
      <c r="AQ1373" s="53">
        <f t="shared" si="986"/>
        <v>1.3055966974400307E-2</v>
      </c>
      <c r="AR1373" s="53">
        <f t="shared" si="987"/>
        <v>1.5059288295218045E-2</v>
      </c>
      <c r="AS1373" s="53">
        <f t="shared" si="988"/>
        <v>1.5508079012938851E-2</v>
      </c>
      <c r="AT1373" s="54">
        <f t="shared" si="989"/>
        <v>2.1019692803778314E-2</v>
      </c>
      <c r="AU1373" s="54">
        <f t="shared" si="990"/>
        <v>2.1019692803778314E-2</v>
      </c>
      <c r="AV1373" s="54">
        <f t="shared" si="991"/>
        <v>1.3135399414435724E-2</v>
      </c>
      <c r="AW1373" s="54">
        <f t="shared" si="992"/>
        <v>1.3135399414435724E-2</v>
      </c>
      <c r="AX1373" s="54">
        <f t="shared" si="993"/>
        <v>1.624754017923332E-2</v>
      </c>
      <c r="AY1373" s="54">
        <f t="shared" si="994"/>
        <v>1.4199104234576515E-2</v>
      </c>
      <c r="AZ1373" s="54">
        <f t="shared" si="995"/>
        <v>1.5845437964869973E-2</v>
      </c>
      <c r="BA1373" s="54">
        <f t="shared" si="996"/>
        <v>1.4199104234576515E-2</v>
      </c>
      <c r="BB1373" s="54">
        <f t="shared" si="997"/>
        <v>9.7346874980136326E-3</v>
      </c>
      <c r="BC1373" s="54">
        <f t="shared" si="998"/>
        <v>1.0909084455718775E-2</v>
      </c>
      <c r="BD1373" s="54">
        <f t="shared" si="999"/>
        <v>9.8543053444232285E-3</v>
      </c>
      <c r="BE1373" s="54">
        <f t="shared" si="1000"/>
        <v>1.1366360333306041E-2</v>
      </c>
      <c r="BF1373" s="54">
        <f t="shared" si="1001"/>
        <v>1.1705095930357965E-2</v>
      </c>
      <c r="BG1373" s="55">
        <f t="shared" si="1020"/>
        <v>0.18237090461150404</v>
      </c>
      <c r="BH1373" s="56">
        <f t="shared" si="1017"/>
        <v>0</v>
      </c>
      <c r="BI1373" s="56">
        <f t="shared" si="1002"/>
        <v>0</v>
      </c>
      <c r="BJ1373" s="56">
        <f t="shared" si="1003"/>
        <v>0</v>
      </c>
      <c r="BK1373" s="56">
        <f t="shared" si="1004"/>
        <v>0</v>
      </c>
      <c r="BL1373" s="56">
        <f t="shared" si="1005"/>
        <v>0</v>
      </c>
      <c r="BM1373" s="56">
        <f t="shared" si="1006"/>
        <v>0</v>
      </c>
      <c r="BN1373" s="56">
        <f t="shared" si="1007"/>
        <v>0</v>
      </c>
      <c r="BO1373" s="56">
        <f t="shared" si="1008"/>
        <v>0</v>
      </c>
      <c r="BP1373" s="56">
        <f t="shared" si="1009"/>
        <v>0</v>
      </c>
      <c r="BQ1373" s="56">
        <f t="shared" si="1010"/>
        <v>0</v>
      </c>
      <c r="BR1373" s="56">
        <f t="shared" si="1011"/>
        <v>0</v>
      </c>
      <c r="BS1373" s="56">
        <f t="shared" si="1012"/>
        <v>0</v>
      </c>
      <c r="BT1373" s="56">
        <f t="shared" si="1013"/>
        <v>0</v>
      </c>
      <c r="BU1373" s="57">
        <f t="shared" si="1021"/>
        <v>0</v>
      </c>
      <c r="BV1373" s="58">
        <f t="shared" si="1018"/>
        <v>0.41221502946075056</v>
      </c>
      <c r="BW1373" s="59">
        <f t="shared" si="1014"/>
        <v>-0.15100266103678275</v>
      </c>
      <c r="BX1373" s="68">
        <f t="shared" si="1015"/>
        <v>0.18237090461150404</v>
      </c>
    </row>
    <row r="1374" spans="1:76">
      <c r="A1374" s="49">
        <v>5262</v>
      </c>
      <c r="B1374" s="86">
        <v>6.9402228976697067E-2</v>
      </c>
      <c r="C1374" s="60">
        <v>7.8268876611418056E-3</v>
      </c>
      <c r="D1374" s="60">
        <v>7.8268876611418056E-3</v>
      </c>
      <c r="E1374" s="60">
        <v>4.1436464088397788E-3</v>
      </c>
      <c r="F1374" s="60">
        <v>4.1436464088397788E-3</v>
      </c>
      <c r="G1374" s="60">
        <v>5.5248618784530384E-3</v>
      </c>
      <c r="H1374" s="60">
        <v>4.6040515653775326E-3</v>
      </c>
      <c r="I1374" s="60">
        <v>5.3406998158379371E-3</v>
      </c>
      <c r="J1374" s="60">
        <v>4.6040515653775326E-3</v>
      </c>
      <c r="K1374" s="60">
        <v>2.7624309392265192E-3</v>
      </c>
      <c r="L1374" s="60">
        <v>3.2228360957642726E-3</v>
      </c>
      <c r="M1374" s="60">
        <v>2.8084714548802948E-3</v>
      </c>
      <c r="N1374" s="60">
        <v>3.4069981583793739E-3</v>
      </c>
      <c r="O1374" s="60">
        <v>3.5451197053406997E-3</v>
      </c>
      <c r="P1374" s="117">
        <v>4.5969684091231051E-3</v>
      </c>
      <c r="Q1374" s="61">
        <v>0</v>
      </c>
      <c r="R1374" s="61">
        <v>0</v>
      </c>
      <c r="S1374" s="61">
        <v>0</v>
      </c>
      <c r="T1374" s="61">
        <v>0</v>
      </c>
      <c r="U1374" s="61">
        <v>0</v>
      </c>
      <c r="V1374" s="61">
        <v>0</v>
      </c>
      <c r="W1374" s="61">
        <v>0</v>
      </c>
      <c r="X1374" s="61">
        <v>0</v>
      </c>
      <c r="Y1374" s="61">
        <v>1</v>
      </c>
      <c r="Z1374" s="61">
        <v>0</v>
      </c>
      <c r="AA1374" s="61">
        <v>0</v>
      </c>
      <c r="AB1374" s="61">
        <v>0</v>
      </c>
      <c r="AC1374" s="61">
        <v>0</v>
      </c>
      <c r="AD1374" s="50">
        <f t="shared" si="1019"/>
        <v>1</v>
      </c>
      <c r="AE1374" s="51" t="s">
        <v>22</v>
      </c>
      <c r="AF1374" s="52">
        <f t="shared" si="976"/>
        <v>8.5073892770420448E-2</v>
      </c>
      <c r="AG1374" s="53">
        <f t="shared" si="1016"/>
        <v>2.7848986353307684E-2</v>
      </c>
      <c r="AH1374" s="53">
        <f t="shared" si="977"/>
        <v>2.7848986353307684E-2</v>
      </c>
      <c r="AI1374" s="53">
        <f t="shared" si="978"/>
        <v>1.7403087783096044E-2</v>
      </c>
      <c r="AJ1374" s="53">
        <f t="shared" si="979"/>
        <v>1.7403087783096044E-2</v>
      </c>
      <c r="AK1374" s="53">
        <f t="shared" si="980"/>
        <v>2.152636239502766E-2</v>
      </c>
      <c r="AL1374" s="53">
        <f t="shared" si="981"/>
        <v>1.8812390064370285E-2</v>
      </c>
      <c r="AM1374" s="53">
        <f t="shared" si="982"/>
        <v>2.0993617260026125E-2</v>
      </c>
      <c r="AN1374" s="53">
        <f t="shared" si="983"/>
        <v>1.8812390064370285E-2</v>
      </c>
      <c r="AO1374" s="53">
        <f t="shared" si="984"/>
        <v>1.2897485316111082E-2</v>
      </c>
      <c r="AP1374" s="53">
        <f t="shared" si="985"/>
        <v>1.4453443585996819E-2</v>
      </c>
      <c r="AQ1374" s="53">
        <f t="shared" si="986"/>
        <v>1.3055966974400307E-2</v>
      </c>
      <c r="AR1374" s="53">
        <f t="shared" si="987"/>
        <v>1.5059288295218045E-2</v>
      </c>
      <c r="AS1374" s="53">
        <f t="shared" si="988"/>
        <v>1.5508079012938851E-2</v>
      </c>
      <c r="AT1374" s="54">
        <f t="shared" si="989"/>
        <v>0.10926321813344086</v>
      </c>
      <c r="AU1374" s="54">
        <f t="shared" si="990"/>
        <v>0.10926321813344086</v>
      </c>
      <c r="AV1374" s="54">
        <f t="shared" si="991"/>
        <v>6.8279590234134158E-2</v>
      </c>
      <c r="AW1374" s="54">
        <f t="shared" si="992"/>
        <v>6.8279590234134158E-2</v>
      </c>
      <c r="AX1374" s="54">
        <f t="shared" si="993"/>
        <v>8.4456920627132587E-2</v>
      </c>
      <c r="AY1374" s="54">
        <f t="shared" si="994"/>
        <v>7.3808872363877967E-2</v>
      </c>
      <c r="AZ1374" s="54">
        <f t="shared" si="995"/>
        <v>8.2366738702493572E-2</v>
      </c>
      <c r="BA1374" s="54">
        <f t="shared" si="996"/>
        <v>7.3808872363877967E-2</v>
      </c>
      <c r="BB1374" s="54">
        <f t="shared" si="997"/>
        <v>5.0602227800643787E-2</v>
      </c>
      <c r="BC1374" s="54">
        <f t="shared" si="998"/>
        <v>5.6706902695888732E-2</v>
      </c>
      <c r="BD1374" s="54">
        <f t="shared" si="999"/>
        <v>5.1224017613031282E-2</v>
      </c>
      <c r="BE1374" s="54">
        <f t="shared" si="1000"/>
        <v>5.9083884815770003E-2</v>
      </c>
      <c r="BF1374" s="54">
        <f t="shared" si="1001"/>
        <v>6.0844678457035437E-2</v>
      </c>
      <c r="BG1374" s="55">
        <f t="shared" si="1020"/>
        <v>0.94798873217490154</v>
      </c>
      <c r="BH1374" s="56">
        <f t="shared" si="1017"/>
        <v>0</v>
      </c>
      <c r="BI1374" s="56">
        <f t="shared" si="1002"/>
        <v>0</v>
      </c>
      <c r="BJ1374" s="56">
        <f t="shared" si="1003"/>
        <v>0</v>
      </c>
      <c r="BK1374" s="56">
        <f t="shared" si="1004"/>
        <v>0</v>
      </c>
      <c r="BL1374" s="56">
        <f t="shared" si="1005"/>
        <v>0</v>
      </c>
      <c r="BM1374" s="56">
        <f t="shared" si="1006"/>
        <v>0</v>
      </c>
      <c r="BN1374" s="56">
        <f t="shared" si="1007"/>
        <v>0</v>
      </c>
      <c r="BO1374" s="56">
        <f t="shared" si="1008"/>
        <v>0</v>
      </c>
      <c r="BP1374" s="56">
        <f t="shared" si="1009"/>
        <v>-2.9837596759772</v>
      </c>
      <c r="BQ1374" s="56">
        <f t="shared" si="1010"/>
        <v>0</v>
      </c>
      <c r="BR1374" s="56">
        <f t="shared" si="1011"/>
        <v>0</v>
      </c>
      <c r="BS1374" s="56">
        <f t="shared" si="1012"/>
        <v>0</v>
      </c>
      <c r="BT1374" s="56">
        <f t="shared" si="1013"/>
        <v>0</v>
      </c>
      <c r="BU1374" s="57">
        <f t="shared" si="1021"/>
        <v>-2.9837596759772</v>
      </c>
      <c r="BV1374" s="58">
        <f t="shared" si="1018"/>
        <v>2.4553677841792529</v>
      </c>
      <c r="BW1374" s="59">
        <f t="shared" si="1014"/>
        <v>-4.1118874831768473</v>
      </c>
      <c r="BX1374" s="68">
        <f t="shared" si="1015"/>
        <v>5.2011267825098462E-2</v>
      </c>
    </row>
    <row r="1375" spans="1:76">
      <c r="A1375" s="49">
        <v>5263</v>
      </c>
      <c r="B1375" s="86">
        <v>4.5086119554204662E-2</v>
      </c>
      <c r="C1375" s="60">
        <v>5.5248618784530384E-3</v>
      </c>
      <c r="D1375" s="60">
        <v>5.5248618784530384E-3</v>
      </c>
      <c r="E1375" s="60">
        <v>4.1436464088397788E-3</v>
      </c>
      <c r="F1375" s="60">
        <v>4.1436464088397788E-3</v>
      </c>
      <c r="G1375" s="60">
        <v>5.5248618784530384E-3</v>
      </c>
      <c r="H1375" s="60">
        <v>4.6040515653775326E-3</v>
      </c>
      <c r="I1375" s="60">
        <v>5.3406998158379371E-3</v>
      </c>
      <c r="J1375" s="60">
        <v>4.6040515653775326E-3</v>
      </c>
      <c r="K1375" s="60">
        <v>2.7624309392265192E-3</v>
      </c>
      <c r="L1375" s="60">
        <v>3.2228360957642726E-3</v>
      </c>
      <c r="M1375" s="60">
        <v>2.8084714548802948E-3</v>
      </c>
      <c r="N1375" s="60">
        <v>3.4069981583793739E-3</v>
      </c>
      <c r="O1375" s="60">
        <v>3.5451197053406997E-3</v>
      </c>
      <c r="P1375" s="117">
        <v>4.2428105964017566E-3</v>
      </c>
      <c r="Q1375" s="61">
        <v>0</v>
      </c>
      <c r="R1375" s="61">
        <v>0</v>
      </c>
      <c r="S1375" s="61">
        <v>0</v>
      </c>
      <c r="T1375" s="61">
        <v>0</v>
      </c>
      <c r="U1375" s="61">
        <v>0</v>
      </c>
      <c r="V1375" s="61">
        <v>0</v>
      </c>
      <c r="W1375" s="61">
        <v>0</v>
      </c>
      <c r="X1375" s="61">
        <v>0</v>
      </c>
      <c r="Y1375" s="61">
        <v>1</v>
      </c>
      <c r="Z1375" s="61">
        <v>0</v>
      </c>
      <c r="AA1375" s="61">
        <v>0</v>
      </c>
      <c r="AB1375" s="61">
        <v>0</v>
      </c>
      <c r="AC1375" s="61">
        <v>0</v>
      </c>
      <c r="AD1375" s="50">
        <f t="shared" si="1019"/>
        <v>1</v>
      </c>
      <c r="AE1375" s="51" t="s">
        <v>22</v>
      </c>
      <c r="AF1375" s="52">
        <f t="shared" si="976"/>
        <v>5.7116587020311069E-2</v>
      </c>
      <c r="AG1375" s="53">
        <f t="shared" si="1016"/>
        <v>2.152636239502766E-2</v>
      </c>
      <c r="AH1375" s="53">
        <f t="shared" si="977"/>
        <v>2.152636239502766E-2</v>
      </c>
      <c r="AI1375" s="53">
        <f t="shared" si="978"/>
        <v>1.7403087783096044E-2</v>
      </c>
      <c r="AJ1375" s="53">
        <f t="shared" si="979"/>
        <v>1.7403087783096044E-2</v>
      </c>
      <c r="AK1375" s="53">
        <f t="shared" si="980"/>
        <v>2.152636239502766E-2</v>
      </c>
      <c r="AL1375" s="53">
        <f t="shared" si="981"/>
        <v>1.8812390064370285E-2</v>
      </c>
      <c r="AM1375" s="53">
        <f t="shared" si="982"/>
        <v>2.0993617260026125E-2</v>
      </c>
      <c r="AN1375" s="53">
        <f t="shared" si="983"/>
        <v>1.8812390064370285E-2</v>
      </c>
      <c r="AO1375" s="53">
        <f t="shared" si="984"/>
        <v>1.2897485316111082E-2</v>
      </c>
      <c r="AP1375" s="53">
        <f t="shared" si="985"/>
        <v>1.4453443585996819E-2</v>
      </c>
      <c r="AQ1375" s="53">
        <f t="shared" si="986"/>
        <v>1.3055966974400307E-2</v>
      </c>
      <c r="AR1375" s="53">
        <f t="shared" si="987"/>
        <v>1.5059288295218045E-2</v>
      </c>
      <c r="AS1375" s="53">
        <f t="shared" si="988"/>
        <v>1.5508079012938851E-2</v>
      </c>
      <c r="AT1375" s="54">
        <f t="shared" si="989"/>
        <v>5.6702366605990713E-2</v>
      </c>
      <c r="AU1375" s="54">
        <f t="shared" si="990"/>
        <v>5.6702366605990713E-2</v>
      </c>
      <c r="AV1375" s="54">
        <f t="shared" si="991"/>
        <v>4.5841291967717156E-2</v>
      </c>
      <c r="AW1375" s="54">
        <f t="shared" si="992"/>
        <v>4.5841291967717156E-2</v>
      </c>
      <c r="AX1375" s="54">
        <f t="shared" si="993"/>
        <v>5.6702366605990713E-2</v>
      </c>
      <c r="AY1375" s="54">
        <f t="shared" si="994"/>
        <v>4.9553520403949815E-2</v>
      </c>
      <c r="AZ1375" s="54">
        <f t="shared" si="995"/>
        <v>5.5299068203869935E-2</v>
      </c>
      <c r="BA1375" s="54">
        <f t="shared" si="996"/>
        <v>4.9553520403949815E-2</v>
      </c>
      <c r="BB1375" s="54">
        <f t="shared" si="997"/>
        <v>3.3973131515171298E-2</v>
      </c>
      <c r="BC1375" s="54">
        <f t="shared" si="998"/>
        <v>3.8071664960983E-2</v>
      </c>
      <c r="BD1375" s="54">
        <f t="shared" si="999"/>
        <v>3.4390586397874415E-2</v>
      </c>
      <c r="BE1375" s="54">
        <f t="shared" si="1000"/>
        <v>3.9667514188927659E-2</v>
      </c>
      <c r="BF1375" s="54">
        <f t="shared" si="1001"/>
        <v>4.0849669136363127E-2</v>
      </c>
      <c r="BG1375" s="55">
        <f t="shared" si="1020"/>
        <v>0.60314835896449559</v>
      </c>
      <c r="BH1375" s="56">
        <f t="shared" si="1017"/>
        <v>0</v>
      </c>
      <c r="BI1375" s="56">
        <f t="shared" si="1002"/>
        <v>0</v>
      </c>
      <c r="BJ1375" s="56">
        <f t="shared" si="1003"/>
        <v>0</v>
      </c>
      <c r="BK1375" s="56">
        <f t="shared" si="1004"/>
        <v>0</v>
      </c>
      <c r="BL1375" s="56">
        <f t="shared" si="1005"/>
        <v>0</v>
      </c>
      <c r="BM1375" s="56">
        <f t="shared" si="1006"/>
        <v>0</v>
      </c>
      <c r="BN1375" s="56">
        <f t="shared" si="1007"/>
        <v>0</v>
      </c>
      <c r="BO1375" s="56">
        <f t="shared" si="1008"/>
        <v>0</v>
      </c>
      <c r="BP1375" s="56">
        <f t="shared" si="1009"/>
        <v>-3.3821853163315394</v>
      </c>
      <c r="BQ1375" s="56">
        <f t="shared" si="1010"/>
        <v>0</v>
      </c>
      <c r="BR1375" s="56">
        <f t="shared" si="1011"/>
        <v>0</v>
      </c>
      <c r="BS1375" s="56">
        <f t="shared" si="1012"/>
        <v>0</v>
      </c>
      <c r="BT1375" s="56">
        <f t="shared" si="1013"/>
        <v>0</v>
      </c>
      <c r="BU1375" s="57">
        <f t="shared" si="1021"/>
        <v>-3.3821853163315394</v>
      </c>
      <c r="BV1375" s="58">
        <f t="shared" si="1018"/>
        <v>1.5950929400872518</v>
      </c>
      <c r="BW1375" s="59">
        <f t="shared" si="1014"/>
        <v>-4.2144981265930248</v>
      </c>
      <c r="BX1375" s="68">
        <f t="shared" si="1015"/>
        <v>0.39685164103550441</v>
      </c>
    </row>
    <row r="1376" spans="1:76">
      <c r="A1376" s="49">
        <v>5264</v>
      </c>
      <c r="B1376" s="86">
        <v>0.23758865248226954</v>
      </c>
      <c r="C1376" s="60">
        <v>9.2081031307550652E-3</v>
      </c>
      <c r="D1376" s="60">
        <v>9.2081031307550652E-3</v>
      </c>
      <c r="E1376" s="60">
        <v>9.2081031307550652E-3</v>
      </c>
      <c r="F1376" s="60">
        <v>9.2081031307550652E-3</v>
      </c>
      <c r="G1376" s="60">
        <v>6.9060773480662981E-3</v>
      </c>
      <c r="H1376" s="60">
        <v>7.3664825046040518E-3</v>
      </c>
      <c r="I1376" s="60">
        <v>9.2081031307550652E-3</v>
      </c>
      <c r="J1376" s="60">
        <v>4.6040515653775326E-3</v>
      </c>
      <c r="K1376" s="60">
        <v>5.9852670349907922E-3</v>
      </c>
      <c r="L1376" s="60">
        <v>4.1436464088397788E-3</v>
      </c>
      <c r="M1376" s="60">
        <v>6.0773480662983425E-3</v>
      </c>
      <c r="N1376" s="60">
        <v>4.4198895027624313E-3</v>
      </c>
      <c r="O1376" s="60">
        <v>4.6040515653775326E-3</v>
      </c>
      <c r="P1376" s="117">
        <v>6.9344099730840056E-3</v>
      </c>
      <c r="Q1376" s="61">
        <v>0</v>
      </c>
      <c r="R1376" s="61">
        <v>0</v>
      </c>
      <c r="S1376" s="61">
        <v>0</v>
      </c>
      <c r="T1376" s="61">
        <v>0</v>
      </c>
      <c r="U1376" s="61">
        <v>0</v>
      </c>
      <c r="V1376" s="61">
        <v>0</v>
      </c>
      <c r="W1376" s="61">
        <v>0</v>
      </c>
      <c r="X1376" s="61">
        <v>0</v>
      </c>
      <c r="Y1376" s="61">
        <v>0</v>
      </c>
      <c r="Z1376" s="61">
        <v>0</v>
      </c>
      <c r="AA1376" s="61">
        <v>0</v>
      </c>
      <c r="AB1376" s="61">
        <v>0</v>
      </c>
      <c r="AC1376" s="61">
        <v>0</v>
      </c>
      <c r="AD1376" s="50">
        <f t="shared" si="1019"/>
        <v>0</v>
      </c>
      <c r="AE1376" s="51" t="s">
        <v>22</v>
      </c>
      <c r="AF1376" s="52">
        <f t="shared" si="976"/>
        <v>0.26513117413634424</v>
      </c>
      <c r="AG1376" s="53">
        <f t="shared" si="1016"/>
        <v>3.1405790566214904E-2</v>
      </c>
      <c r="AH1376" s="53">
        <f t="shared" si="977"/>
        <v>3.1405790566214904E-2</v>
      </c>
      <c r="AI1376" s="53">
        <f t="shared" si="978"/>
        <v>3.1405790566214904E-2</v>
      </c>
      <c r="AJ1376" s="53">
        <f t="shared" si="979"/>
        <v>3.1405790566214904E-2</v>
      </c>
      <c r="AK1376" s="53">
        <f t="shared" si="980"/>
        <v>2.5387230741386727E-2</v>
      </c>
      <c r="AL1376" s="53">
        <f t="shared" si="981"/>
        <v>2.662809027233046E-2</v>
      </c>
      <c r="AM1376" s="53">
        <f t="shared" si="982"/>
        <v>3.1405790566214904E-2</v>
      </c>
      <c r="AN1376" s="53">
        <f t="shared" si="983"/>
        <v>1.8812390064370285E-2</v>
      </c>
      <c r="AO1376" s="53">
        <f t="shared" si="984"/>
        <v>2.2838524781741781E-2</v>
      </c>
      <c r="AP1376" s="53">
        <f t="shared" si="985"/>
        <v>1.7403087783096044E-2</v>
      </c>
      <c r="AQ1376" s="53">
        <f t="shared" si="986"/>
        <v>2.3097758825829724E-2</v>
      </c>
      <c r="AR1376" s="53">
        <f t="shared" si="987"/>
        <v>1.8253282975552128E-2</v>
      </c>
      <c r="AS1376" s="53">
        <f t="shared" si="988"/>
        <v>1.8812390064370285E-2</v>
      </c>
      <c r="AT1376" s="54">
        <f t="shared" si="989"/>
        <v>0.38400671174042689</v>
      </c>
      <c r="AU1376" s="54">
        <f t="shared" si="990"/>
        <v>0.38400671174042689</v>
      </c>
      <c r="AV1376" s="54">
        <f t="shared" si="991"/>
        <v>0.38400671174042689</v>
      </c>
      <c r="AW1376" s="54">
        <f t="shared" si="992"/>
        <v>0.38400671174042689</v>
      </c>
      <c r="AX1376" s="54">
        <f t="shared" si="993"/>
        <v>0.31041622648031147</v>
      </c>
      <c r="AY1376" s="54">
        <f t="shared" si="994"/>
        <v>0.32558853641483898</v>
      </c>
      <c r="AZ1376" s="54">
        <f t="shared" si="995"/>
        <v>0.38400671174042689</v>
      </c>
      <c r="BA1376" s="54">
        <f t="shared" si="996"/>
        <v>0.23002395158198921</v>
      </c>
      <c r="BB1376" s="54">
        <f t="shared" si="997"/>
        <v>0.27925254051313342</v>
      </c>
      <c r="BC1376" s="54">
        <f t="shared" si="998"/>
        <v>0.21279204863914195</v>
      </c>
      <c r="BD1376" s="54">
        <f t="shared" si="999"/>
        <v>0.28242226211690907</v>
      </c>
      <c r="BE1376" s="54">
        <f t="shared" si="1000"/>
        <v>0.22318760481863817</v>
      </c>
      <c r="BF1376" s="54">
        <f t="shared" si="1001"/>
        <v>0.23002395158198921</v>
      </c>
      <c r="BG1376" s="55">
        <f t="shared" si="1020"/>
        <v>4.0137406808490859</v>
      </c>
      <c r="BH1376" s="56">
        <f t="shared" si="1017"/>
        <v>0</v>
      </c>
      <c r="BI1376" s="56">
        <f t="shared" si="1002"/>
        <v>0</v>
      </c>
      <c r="BJ1376" s="56">
        <f t="shared" si="1003"/>
        <v>0</v>
      </c>
      <c r="BK1376" s="56">
        <f t="shared" si="1004"/>
        <v>0</v>
      </c>
      <c r="BL1376" s="56">
        <f t="shared" si="1005"/>
        <v>0</v>
      </c>
      <c r="BM1376" s="56">
        <f t="shared" si="1006"/>
        <v>0</v>
      </c>
      <c r="BN1376" s="56">
        <f t="shared" si="1007"/>
        <v>0</v>
      </c>
      <c r="BO1376" s="56">
        <f t="shared" si="1008"/>
        <v>0</v>
      </c>
      <c r="BP1376" s="56">
        <f t="shared" si="1009"/>
        <v>0</v>
      </c>
      <c r="BQ1376" s="56">
        <f t="shared" si="1010"/>
        <v>0</v>
      </c>
      <c r="BR1376" s="56">
        <f t="shared" si="1011"/>
        <v>0</v>
      </c>
      <c r="BS1376" s="56">
        <f t="shared" si="1012"/>
        <v>0</v>
      </c>
      <c r="BT1376" s="56">
        <f t="shared" si="1013"/>
        <v>0</v>
      </c>
      <c r="BU1376" s="57">
        <f t="shared" si="1021"/>
        <v>0</v>
      </c>
      <c r="BV1376" s="58">
        <f t="shared" si="1018"/>
        <v>8.4056021224822608</v>
      </c>
      <c r="BW1376" s="59">
        <f t="shared" si="1014"/>
        <v>-3.2811835920506986</v>
      </c>
      <c r="BX1376" s="68">
        <f t="shared" si="1015"/>
        <v>4.0137406808490859</v>
      </c>
    </row>
    <row r="1377" spans="1:76">
      <c r="A1377" s="49">
        <v>5265</v>
      </c>
      <c r="B1377" s="86">
        <v>6.8389057750759888E-2</v>
      </c>
      <c r="C1377" s="60">
        <v>9.2081031307550652E-3</v>
      </c>
      <c r="D1377" s="60">
        <v>9.2081031307550652E-3</v>
      </c>
      <c r="E1377" s="60">
        <v>9.2081031307550652E-3</v>
      </c>
      <c r="F1377" s="60">
        <v>9.2081031307550652E-3</v>
      </c>
      <c r="G1377" s="60">
        <v>6.9060773480662981E-3</v>
      </c>
      <c r="H1377" s="60">
        <v>7.3664825046040518E-3</v>
      </c>
      <c r="I1377" s="60">
        <v>9.2081031307550652E-3</v>
      </c>
      <c r="J1377" s="60">
        <v>4.6040515653775326E-3</v>
      </c>
      <c r="K1377" s="60">
        <v>5.9852670349907922E-3</v>
      </c>
      <c r="L1377" s="60">
        <v>4.1436464088397788E-3</v>
      </c>
      <c r="M1377" s="60">
        <v>6.0773480662983425E-3</v>
      </c>
      <c r="N1377" s="60">
        <v>4.4198895027624313E-3</v>
      </c>
      <c r="O1377" s="60">
        <v>4.6040515653775326E-3</v>
      </c>
      <c r="P1377" s="117">
        <v>6.9344099730840056E-3</v>
      </c>
      <c r="Q1377" s="61">
        <v>0</v>
      </c>
      <c r="R1377" s="61">
        <v>0</v>
      </c>
      <c r="S1377" s="61">
        <v>0</v>
      </c>
      <c r="T1377" s="61">
        <v>0</v>
      </c>
      <c r="U1377" s="61">
        <v>0</v>
      </c>
      <c r="V1377" s="61">
        <v>0</v>
      </c>
      <c r="W1377" s="61">
        <v>0</v>
      </c>
      <c r="X1377" s="61">
        <v>0</v>
      </c>
      <c r="Y1377" s="61">
        <v>0</v>
      </c>
      <c r="Z1377" s="61">
        <v>0</v>
      </c>
      <c r="AA1377" s="61">
        <v>0</v>
      </c>
      <c r="AB1377" s="61">
        <v>2</v>
      </c>
      <c r="AC1377" s="61">
        <v>0</v>
      </c>
      <c r="AD1377" s="50">
        <f t="shared" si="1019"/>
        <v>2</v>
      </c>
      <c r="AE1377" s="51" t="s">
        <v>22</v>
      </c>
      <c r="AF1377" s="52">
        <f t="shared" si="976"/>
        <v>8.3926077949700389E-2</v>
      </c>
      <c r="AG1377" s="53">
        <f t="shared" si="1016"/>
        <v>3.1405790566214904E-2</v>
      </c>
      <c r="AH1377" s="53">
        <f t="shared" si="977"/>
        <v>3.1405790566214904E-2</v>
      </c>
      <c r="AI1377" s="53">
        <f t="shared" si="978"/>
        <v>3.1405790566214904E-2</v>
      </c>
      <c r="AJ1377" s="53">
        <f t="shared" si="979"/>
        <v>3.1405790566214904E-2</v>
      </c>
      <c r="AK1377" s="53">
        <f t="shared" si="980"/>
        <v>2.5387230741386727E-2</v>
      </c>
      <c r="AL1377" s="53">
        <f t="shared" si="981"/>
        <v>2.662809027233046E-2</v>
      </c>
      <c r="AM1377" s="53">
        <f t="shared" si="982"/>
        <v>3.1405790566214904E-2</v>
      </c>
      <c r="AN1377" s="53">
        <f t="shared" si="983"/>
        <v>1.8812390064370285E-2</v>
      </c>
      <c r="AO1377" s="53">
        <f t="shared" si="984"/>
        <v>2.2838524781741781E-2</v>
      </c>
      <c r="AP1377" s="53">
        <f t="shared" si="985"/>
        <v>1.7403087783096044E-2</v>
      </c>
      <c r="AQ1377" s="53">
        <f t="shared" si="986"/>
        <v>2.3097758825829724E-2</v>
      </c>
      <c r="AR1377" s="53">
        <f t="shared" si="987"/>
        <v>1.8253282975552128E-2</v>
      </c>
      <c r="AS1377" s="53">
        <f t="shared" si="988"/>
        <v>1.8812390064370285E-2</v>
      </c>
      <c r="AT1377" s="54">
        <f t="shared" si="989"/>
        <v>0.1215555934820467</v>
      </c>
      <c r="AU1377" s="54">
        <f t="shared" si="990"/>
        <v>0.1215555934820467</v>
      </c>
      <c r="AV1377" s="54">
        <f t="shared" si="991"/>
        <v>0.1215555934820467</v>
      </c>
      <c r="AW1377" s="54">
        <f t="shared" si="992"/>
        <v>0.1215555934820467</v>
      </c>
      <c r="AX1377" s="54">
        <f t="shared" si="993"/>
        <v>9.8260857122147285E-2</v>
      </c>
      <c r="AY1377" s="54">
        <f t="shared" si="994"/>
        <v>0.103063583434472</v>
      </c>
      <c r="AZ1377" s="54">
        <f t="shared" si="995"/>
        <v>0.1215555934820467</v>
      </c>
      <c r="BA1377" s="54">
        <f t="shared" si="996"/>
        <v>7.2813044915044561E-2</v>
      </c>
      <c r="BB1377" s="54">
        <f t="shared" si="997"/>
        <v>8.839613281652349E-2</v>
      </c>
      <c r="BC1377" s="54">
        <f t="shared" si="998"/>
        <v>6.7358363720673373E-2</v>
      </c>
      <c r="BD1377" s="54">
        <f t="shared" si="999"/>
        <v>8.9399493900952282E-2</v>
      </c>
      <c r="BE1377" s="54">
        <f t="shared" si="1000"/>
        <v>7.0649030165661944E-2</v>
      </c>
      <c r="BF1377" s="54">
        <f t="shared" si="1001"/>
        <v>7.2813044915044561E-2</v>
      </c>
      <c r="BG1377" s="55">
        <f t="shared" si="1020"/>
        <v>1.2705315184007531</v>
      </c>
      <c r="BH1377" s="56">
        <f t="shared" si="1017"/>
        <v>0</v>
      </c>
      <c r="BI1377" s="56">
        <f t="shared" si="1002"/>
        <v>0</v>
      </c>
      <c r="BJ1377" s="56">
        <f t="shared" si="1003"/>
        <v>0</v>
      </c>
      <c r="BK1377" s="56">
        <f t="shared" si="1004"/>
        <v>0</v>
      </c>
      <c r="BL1377" s="56">
        <f t="shared" si="1005"/>
        <v>0</v>
      </c>
      <c r="BM1377" s="56">
        <f t="shared" si="1006"/>
        <v>0</v>
      </c>
      <c r="BN1377" s="56">
        <f t="shared" si="1007"/>
        <v>0</v>
      </c>
      <c r="BO1377" s="56">
        <f t="shared" si="1008"/>
        <v>0</v>
      </c>
      <c r="BP1377" s="56">
        <f t="shared" si="1009"/>
        <v>0</v>
      </c>
      <c r="BQ1377" s="56">
        <f t="shared" si="1010"/>
        <v>0</v>
      </c>
      <c r="BR1377" s="56">
        <f t="shared" si="1011"/>
        <v>0</v>
      </c>
      <c r="BS1377" s="56">
        <f t="shared" si="1012"/>
        <v>-5.3000617945084301</v>
      </c>
      <c r="BT1377" s="56">
        <f t="shared" si="1013"/>
        <v>0</v>
      </c>
      <c r="BU1377" s="57">
        <f t="shared" si="1021"/>
        <v>-5.3000617945084301</v>
      </c>
      <c r="BV1377" s="58">
        <f t="shared" si="1018"/>
        <v>2.4195229990087532</v>
      </c>
      <c r="BW1377" s="59">
        <f t="shared" si="1014"/>
        <v>-6.8194828337024411</v>
      </c>
      <c r="BX1377" s="68">
        <f t="shared" si="1015"/>
        <v>0.72946848159924693</v>
      </c>
    </row>
    <row r="1378" spans="1:76">
      <c r="A1378" s="49">
        <v>5266</v>
      </c>
      <c r="B1378" s="86">
        <v>0.23860182370820671</v>
      </c>
      <c r="C1378" s="60">
        <v>8.6556169429097603E-3</v>
      </c>
      <c r="D1378" s="60">
        <v>8.6556169429097603E-3</v>
      </c>
      <c r="E1378" s="60">
        <v>6.9060773480662981E-3</v>
      </c>
      <c r="F1378" s="60">
        <v>6.9060773480662981E-3</v>
      </c>
      <c r="G1378" s="60">
        <v>5.0644567219152855E-3</v>
      </c>
      <c r="H1378" s="60">
        <v>5.0644567219152855E-3</v>
      </c>
      <c r="I1378" s="60">
        <v>7.2744014732965007E-3</v>
      </c>
      <c r="J1378" s="60">
        <v>3.6832412523020259E-3</v>
      </c>
      <c r="K1378" s="60">
        <v>5.0644567219152855E-3</v>
      </c>
      <c r="L1378" s="60">
        <v>3.6832412523020259E-3</v>
      </c>
      <c r="M1378" s="60">
        <v>5.1104972375690611E-3</v>
      </c>
      <c r="N1378" s="60">
        <v>3.9134438305709028E-3</v>
      </c>
      <c r="O1378" s="60">
        <v>4.0515653775322286E-3</v>
      </c>
      <c r="P1378" s="117">
        <v>5.6948576285592864E-3</v>
      </c>
      <c r="Q1378" s="61">
        <v>0</v>
      </c>
      <c r="R1378" s="61">
        <v>0</v>
      </c>
      <c r="S1378" s="61">
        <v>0</v>
      </c>
      <c r="T1378" s="61">
        <v>1</v>
      </c>
      <c r="U1378" s="61">
        <v>0</v>
      </c>
      <c r="V1378" s="61">
        <v>0</v>
      </c>
      <c r="W1378" s="61">
        <v>0</v>
      </c>
      <c r="X1378" s="61">
        <v>0</v>
      </c>
      <c r="Y1378" s="61">
        <v>1</v>
      </c>
      <c r="Z1378" s="61">
        <v>0</v>
      </c>
      <c r="AA1378" s="61">
        <v>0</v>
      </c>
      <c r="AB1378" s="61">
        <v>0</v>
      </c>
      <c r="AC1378" s="61">
        <v>0</v>
      </c>
      <c r="AD1378" s="50">
        <f t="shared" si="1019"/>
        <v>2</v>
      </c>
      <c r="AE1378" s="51" t="s">
        <v>22</v>
      </c>
      <c r="AF1378" s="52">
        <f t="shared" si="976"/>
        <v>0.26617534203806348</v>
      </c>
      <c r="AG1378" s="53">
        <f t="shared" si="1016"/>
        <v>3.0000893318408054E-2</v>
      </c>
      <c r="AH1378" s="53">
        <f t="shared" si="977"/>
        <v>3.0000893318408054E-2</v>
      </c>
      <c r="AI1378" s="53">
        <f t="shared" si="978"/>
        <v>2.5387230741386727E-2</v>
      </c>
      <c r="AJ1378" s="53">
        <f t="shared" si="979"/>
        <v>2.5387230741386727E-2</v>
      </c>
      <c r="AK1378" s="53">
        <f t="shared" si="980"/>
        <v>2.0185437292859459E-2</v>
      </c>
      <c r="AL1378" s="53">
        <f t="shared" si="981"/>
        <v>2.0185437292859459E-2</v>
      </c>
      <c r="AM1378" s="53">
        <f t="shared" si="982"/>
        <v>2.6381566442944971E-2</v>
      </c>
      <c r="AN1378" s="53">
        <f t="shared" si="983"/>
        <v>1.5952337587519093E-2</v>
      </c>
      <c r="AO1378" s="53">
        <f t="shared" si="984"/>
        <v>2.0185437292859459E-2</v>
      </c>
      <c r="AP1378" s="53">
        <f t="shared" si="985"/>
        <v>1.5952337587519093E-2</v>
      </c>
      <c r="AQ1378" s="53">
        <f t="shared" si="986"/>
        <v>2.0320914558477395E-2</v>
      </c>
      <c r="AR1378" s="53">
        <f t="shared" si="987"/>
        <v>1.6683270263477101E-2</v>
      </c>
      <c r="AS1378" s="53">
        <f t="shared" si="988"/>
        <v>1.7116442679352608E-2</v>
      </c>
      <c r="AT1378" s="54">
        <f t="shared" si="989"/>
        <v>0.36827335412006007</v>
      </c>
      <c r="AU1378" s="54">
        <f t="shared" si="990"/>
        <v>0.36827335412006007</v>
      </c>
      <c r="AV1378" s="54">
        <f t="shared" si="991"/>
        <v>0.31163874081088533</v>
      </c>
      <c r="AW1378" s="54">
        <f t="shared" si="992"/>
        <v>0.31163874081088533</v>
      </c>
      <c r="AX1378" s="54">
        <f t="shared" si="993"/>
        <v>0.24778457818988567</v>
      </c>
      <c r="AY1378" s="54">
        <f t="shared" si="994"/>
        <v>0.24778457818988567</v>
      </c>
      <c r="AZ1378" s="54">
        <f t="shared" si="995"/>
        <v>0.32384462215074172</v>
      </c>
      <c r="BA1378" s="54">
        <f t="shared" si="996"/>
        <v>0.1958215312810859</v>
      </c>
      <c r="BB1378" s="54">
        <f t="shared" si="997"/>
        <v>0.24778457818988567</v>
      </c>
      <c r="BC1378" s="54">
        <f t="shared" si="998"/>
        <v>0.1958215312810859</v>
      </c>
      <c r="BD1378" s="54">
        <f t="shared" si="999"/>
        <v>0.24944761756963368</v>
      </c>
      <c r="BE1378" s="54">
        <f t="shared" si="1000"/>
        <v>0.20479403171145943</v>
      </c>
      <c r="BF1378" s="54">
        <f t="shared" si="1001"/>
        <v>0.21011140199152639</v>
      </c>
      <c r="BG1378" s="55">
        <f t="shared" si="1020"/>
        <v>3.4830186604170805</v>
      </c>
      <c r="BH1378" s="56">
        <f t="shared" si="1017"/>
        <v>0</v>
      </c>
      <c r="BI1378" s="56">
        <f t="shared" si="1002"/>
        <v>0</v>
      </c>
      <c r="BJ1378" s="56">
        <f t="shared" si="1003"/>
        <v>0</v>
      </c>
      <c r="BK1378" s="56">
        <f t="shared" si="1004"/>
        <v>-1.1659106440523335</v>
      </c>
      <c r="BL1378" s="56">
        <f t="shared" si="1005"/>
        <v>0</v>
      </c>
      <c r="BM1378" s="56">
        <f t="shared" si="1006"/>
        <v>0</v>
      </c>
      <c r="BN1378" s="56">
        <f t="shared" si="1007"/>
        <v>0</v>
      </c>
      <c r="BO1378" s="56">
        <f t="shared" si="1008"/>
        <v>0</v>
      </c>
      <c r="BP1378" s="56">
        <f t="shared" si="1009"/>
        <v>-1.3951955466314119</v>
      </c>
      <c r="BQ1378" s="56">
        <f t="shared" si="1010"/>
        <v>0</v>
      </c>
      <c r="BR1378" s="56">
        <f t="shared" si="1011"/>
        <v>0</v>
      </c>
      <c r="BS1378" s="56">
        <f t="shared" si="1012"/>
        <v>0</v>
      </c>
      <c r="BT1378" s="56">
        <f t="shared" si="1013"/>
        <v>0</v>
      </c>
      <c r="BU1378" s="57">
        <f t="shared" si="1021"/>
        <v>-2.5611061906837453</v>
      </c>
      <c r="BV1378" s="58">
        <f t="shared" si="1018"/>
        <v>8.441446907652761</v>
      </c>
      <c r="BW1378" s="59">
        <f t="shared" si="1014"/>
        <v>-6.0560283424093271</v>
      </c>
      <c r="BX1378" s="68">
        <f t="shared" si="1015"/>
        <v>1.4830186604170805</v>
      </c>
    </row>
    <row r="1379" spans="1:76">
      <c r="A1379" s="49">
        <v>5267</v>
      </c>
      <c r="B1379" s="86">
        <v>6.6869300911854113E-2</v>
      </c>
      <c r="C1379" s="60">
        <v>2.3020257826887663E-3</v>
      </c>
      <c r="D1379" s="60">
        <v>2.3020257826887663E-3</v>
      </c>
      <c r="E1379" s="60">
        <v>2.3020257826887663E-3</v>
      </c>
      <c r="F1379" s="60">
        <v>2.3020257826887663E-3</v>
      </c>
      <c r="G1379" s="60">
        <v>2.7624309392265192E-3</v>
      </c>
      <c r="H1379" s="60">
        <v>2.3020257826887663E-3</v>
      </c>
      <c r="I1379" s="60">
        <v>2.9005524861878454E-3</v>
      </c>
      <c r="J1379" s="60">
        <v>2.7624309392265192E-3</v>
      </c>
      <c r="K1379" s="60">
        <v>2.7624309392265192E-3</v>
      </c>
      <c r="L1379" s="60">
        <v>3.2228360957642726E-3</v>
      </c>
      <c r="M1379" s="60">
        <v>2.8084714548802948E-3</v>
      </c>
      <c r="N1379" s="60">
        <v>3.4069981583793739E-3</v>
      </c>
      <c r="O1379" s="60">
        <v>3.5451197053406997E-3</v>
      </c>
      <c r="P1379" s="117">
        <v>2.7447230485904517E-3</v>
      </c>
      <c r="Q1379" s="61">
        <v>0</v>
      </c>
      <c r="R1379" s="61">
        <v>0</v>
      </c>
      <c r="S1379" s="61">
        <v>0</v>
      </c>
      <c r="T1379" s="61">
        <v>0</v>
      </c>
      <c r="U1379" s="61">
        <v>0</v>
      </c>
      <c r="V1379" s="61">
        <v>0</v>
      </c>
      <c r="W1379" s="61">
        <v>0</v>
      </c>
      <c r="X1379" s="61">
        <v>0</v>
      </c>
      <c r="Y1379" s="61">
        <v>0</v>
      </c>
      <c r="Z1379" s="61">
        <v>0</v>
      </c>
      <c r="AA1379" s="61">
        <v>0</v>
      </c>
      <c r="AB1379" s="61">
        <v>0</v>
      </c>
      <c r="AC1379" s="61">
        <v>0</v>
      </c>
      <c r="AD1379" s="50">
        <f t="shared" si="1019"/>
        <v>0</v>
      </c>
      <c r="AE1379" s="51" t="s">
        <v>22</v>
      </c>
      <c r="AF1379" s="52">
        <f t="shared" si="976"/>
        <v>8.2201914432393469E-2</v>
      </c>
      <c r="AG1379" s="53">
        <f t="shared" si="1016"/>
        <v>1.1272063278366641E-2</v>
      </c>
      <c r="AH1379" s="53">
        <f t="shared" si="977"/>
        <v>1.1272063278366641E-2</v>
      </c>
      <c r="AI1379" s="53">
        <f t="shared" si="978"/>
        <v>1.1272063278366641E-2</v>
      </c>
      <c r="AJ1379" s="53">
        <f t="shared" si="979"/>
        <v>1.1272063278366641E-2</v>
      </c>
      <c r="AK1379" s="53">
        <f t="shared" si="980"/>
        <v>1.2897485316111082E-2</v>
      </c>
      <c r="AL1379" s="53">
        <f t="shared" si="981"/>
        <v>1.1272063278366641E-2</v>
      </c>
      <c r="AM1379" s="53">
        <f t="shared" si="982"/>
        <v>1.3370916667398028E-2</v>
      </c>
      <c r="AN1379" s="53">
        <f t="shared" si="983"/>
        <v>1.2897485316111082E-2</v>
      </c>
      <c r="AO1379" s="53">
        <f t="shared" si="984"/>
        <v>1.2897485316111082E-2</v>
      </c>
      <c r="AP1379" s="53">
        <f t="shared" si="985"/>
        <v>1.4453443585996819E-2</v>
      </c>
      <c r="AQ1379" s="53">
        <f t="shared" si="986"/>
        <v>1.3055966974400307E-2</v>
      </c>
      <c r="AR1379" s="53">
        <f t="shared" si="987"/>
        <v>1.5059288295218045E-2</v>
      </c>
      <c r="AS1379" s="53">
        <f t="shared" si="988"/>
        <v>1.5508079012938851E-2</v>
      </c>
      <c r="AT1379" s="54">
        <f t="shared" si="989"/>
        <v>4.2732041356278887E-2</v>
      </c>
      <c r="AU1379" s="54">
        <f t="shared" si="990"/>
        <v>4.2732041356278887E-2</v>
      </c>
      <c r="AV1379" s="54">
        <f t="shared" si="991"/>
        <v>4.2732041356278887E-2</v>
      </c>
      <c r="AW1379" s="54">
        <f t="shared" si="992"/>
        <v>4.2732041356278887E-2</v>
      </c>
      <c r="AX1379" s="54">
        <f t="shared" si="993"/>
        <v>4.889396575494738E-2</v>
      </c>
      <c r="AY1379" s="54">
        <f t="shared" si="994"/>
        <v>4.2732041356278887E-2</v>
      </c>
      <c r="AZ1379" s="54">
        <f t="shared" si="995"/>
        <v>5.0688729285185849E-2</v>
      </c>
      <c r="BA1379" s="54">
        <f t="shared" si="996"/>
        <v>4.889396575494738E-2</v>
      </c>
      <c r="BB1379" s="54">
        <f t="shared" si="997"/>
        <v>4.889396575494738E-2</v>
      </c>
      <c r="BC1379" s="54">
        <f t="shared" si="998"/>
        <v>5.4792555169807008E-2</v>
      </c>
      <c r="BD1379" s="54">
        <f t="shared" si="999"/>
        <v>4.9494764793152221E-2</v>
      </c>
      <c r="BE1379" s="54">
        <f t="shared" si="1000"/>
        <v>5.7089293622261443E-2</v>
      </c>
      <c r="BF1379" s="54">
        <f t="shared" si="1001"/>
        <v>5.8790645276910636E-2</v>
      </c>
      <c r="BG1379" s="55">
        <f t="shared" si="1020"/>
        <v>0.63119809219355383</v>
      </c>
      <c r="BH1379" s="56">
        <f t="shared" si="1017"/>
        <v>0</v>
      </c>
      <c r="BI1379" s="56">
        <f t="shared" si="1002"/>
        <v>0</v>
      </c>
      <c r="BJ1379" s="56">
        <f t="shared" si="1003"/>
        <v>0</v>
      </c>
      <c r="BK1379" s="56">
        <f t="shared" si="1004"/>
        <v>0</v>
      </c>
      <c r="BL1379" s="56">
        <f t="shared" si="1005"/>
        <v>0</v>
      </c>
      <c r="BM1379" s="56">
        <f t="shared" si="1006"/>
        <v>0</v>
      </c>
      <c r="BN1379" s="56">
        <f t="shared" si="1007"/>
        <v>0</v>
      </c>
      <c r="BO1379" s="56">
        <f t="shared" si="1008"/>
        <v>0</v>
      </c>
      <c r="BP1379" s="56">
        <f t="shared" si="1009"/>
        <v>0</v>
      </c>
      <c r="BQ1379" s="56">
        <f t="shared" si="1010"/>
        <v>0</v>
      </c>
      <c r="BR1379" s="56">
        <f t="shared" si="1011"/>
        <v>0</v>
      </c>
      <c r="BS1379" s="56">
        <f t="shared" si="1012"/>
        <v>0</v>
      </c>
      <c r="BT1379" s="56">
        <f t="shared" si="1013"/>
        <v>0</v>
      </c>
      <c r="BU1379" s="57">
        <f t="shared" si="1021"/>
        <v>0</v>
      </c>
      <c r="BV1379" s="58">
        <f t="shared" si="1018"/>
        <v>2.365755821253003</v>
      </c>
      <c r="BW1379" s="59">
        <f t="shared" si="1014"/>
        <v>-0.55949853965612695</v>
      </c>
      <c r="BX1379" s="68">
        <f t="shared" si="1015"/>
        <v>0.63119809219355383</v>
      </c>
    </row>
    <row r="1380" spans="1:76">
      <c r="A1380" s="49">
        <v>5268</v>
      </c>
      <c r="B1380" s="86">
        <v>0.26798378926038502</v>
      </c>
      <c r="C1380" s="60">
        <v>2.3020257826887663E-3</v>
      </c>
      <c r="D1380" s="60">
        <v>2.3020257826887663E-3</v>
      </c>
      <c r="E1380" s="60">
        <v>2.3020257826887663E-3</v>
      </c>
      <c r="F1380" s="60">
        <v>2.3020257826887663E-3</v>
      </c>
      <c r="G1380" s="60">
        <v>2.7624309392265192E-3</v>
      </c>
      <c r="H1380" s="60">
        <v>2.3020257826887663E-3</v>
      </c>
      <c r="I1380" s="60">
        <v>2.9005524861878454E-3</v>
      </c>
      <c r="J1380" s="60">
        <v>2.7624309392265192E-3</v>
      </c>
      <c r="K1380" s="60">
        <v>2.7624309392265192E-3</v>
      </c>
      <c r="L1380" s="60">
        <v>3.2228360957642726E-3</v>
      </c>
      <c r="M1380" s="60">
        <v>2.8084714548802948E-3</v>
      </c>
      <c r="N1380" s="60">
        <v>3.4069981583793739E-3</v>
      </c>
      <c r="O1380" s="60">
        <v>3.5451197053406997E-3</v>
      </c>
      <c r="P1380" s="117">
        <v>2.7447230485904517E-3</v>
      </c>
      <c r="Q1380" s="61">
        <v>0</v>
      </c>
      <c r="R1380" s="61">
        <v>0</v>
      </c>
      <c r="S1380" s="61">
        <v>0</v>
      </c>
      <c r="T1380" s="61">
        <v>0</v>
      </c>
      <c r="U1380" s="61">
        <v>0</v>
      </c>
      <c r="V1380" s="61">
        <v>0</v>
      </c>
      <c r="W1380" s="61">
        <v>0</v>
      </c>
      <c r="X1380" s="61">
        <v>0</v>
      </c>
      <c r="Y1380" s="61">
        <v>0</v>
      </c>
      <c r="Z1380" s="61">
        <v>0</v>
      </c>
      <c r="AA1380" s="61">
        <v>0</v>
      </c>
      <c r="AB1380" s="61">
        <v>0</v>
      </c>
      <c r="AC1380" s="61">
        <v>0</v>
      </c>
      <c r="AD1380" s="50">
        <f t="shared" si="1019"/>
        <v>0</v>
      </c>
      <c r="AE1380" s="51" t="s">
        <v>22</v>
      </c>
      <c r="AF1380" s="52">
        <f t="shared" si="976"/>
        <v>0.29631494524439456</v>
      </c>
      <c r="AG1380" s="53">
        <f t="shared" si="1016"/>
        <v>1.1272063278366641E-2</v>
      </c>
      <c r="AH1380" s="53">
        <f t="shared" si="977"/>
        <v>1.1272063278366641E-2</v>
      </c>
      <c r="AI1380" s="53">
        <f t="shared" si="978"/>
        <v>1.1272063278366641E-2</v>
      </c>
      <c r="AJ1380" s="53">
        <f t="shared" si="979"/>
        <v>1.1272063278366641E-2</v>
      </c>
      <c r="AK1380" s="53">
        <f t="shared" si="980"/>
        <v>1.2897485316111082E-2</v>
      </c>
      <c r="AL1380" s="53">
        <f t="shared" si="981"/>
        <v>1.1272063278366641E-2</v>
      </c>
      <c r="AM1380" s="53">
        <f t="shared" si="982"/>
        <v>1.3370916667398028E-2</v>
      </c>
      <c r="AN1380" s="53">
        <f t="shared" si="983"/>
        <v>1.2897485316111082E-2</v>
      </c>
      <c r="AO1380" s="53">
        <f t="shared" si="984"/>
        <v>1.2897485316111082E-2</v>
      </c>
      <c r="AP1380" s="53">
        <f t="shared" si="985"/>
        <v>1.4453443585996819E-2</v>
      </c>
      <c r="AQ1380" s="53">
        <f t="shared" si="986"/>
        <v>1.3055966974400307E-2</v>
      </c>
      <c r="AR1380" s="53">
        <f t="shared" si="987"/>
        <v>1.5059288295218045E-2</v>
      </c>
      <c r="AS1380" s="53">
        <f t="shared" si="988"/>
        <v>1.5508079012938851E-2</v>
      </c>
      <c r="AT1380" s="54">
        <f t="shared" si="989"/>
        <v>0.15403707543917233</v>
      </c>
      <c r="AU1380" s="54">
        <f t="shared" si="990"/>
        <v>0.15403707543917233</v>
      </c>
      <c r="AV1380" s="54">
        <f t="shared" si="991"/>
        <v>0.15403707543917233</v>
      </c>
      <c r="AW1380" s="54">
        <f t="shared" si="992"/>
        <v>0.15403707543917233</v>
      </c>
      <c r="AX1380" s="54">
        <f t="shared" si="993"/>
        <v>0.17624909207405534</v>
      </c>
      <c r="AY1380" s="54">
        <f t="shared" si="994"/>
        <v>0.15403707543917233</v>
      </c>
      <c r="AZ1380" s="54">
        <f t="shared" si="995"/>
        <v>0.18271871338228701</v>
      </c>
      <c r="BA1380" s="54">
        <f t="shared" si="996"/>
        <v>0.17624909207405534</v>
      </c>
      <c r="BB1380" s="54">
        <f t="shared" si="997"/>
        <v>0.17624909207405534</v>
      </c>
      <c r="BC1380" s="54">
        <f t="shared" si="998"/>
        <v>0.19751185963308585</v>
      </c>
      <c r="BD1380" s="54">
        <f t="shared" si="999"/>
        <v>0.17841480482342167</v>
      </c>
      <c r="BE1380" s="54">
        <f t="shared" si="1000"/>
        <v>0.20579096035086111</v>
      </c>
      <c r="BF1380" s="54">
        <f t="shared" si="1001"/>
        <v>0.21192385793445037</v>
      </c>
      <c r="BG1380" s="55">
        <f t="shared" si="1020"/>
        <v>2.2752928495421338</v>
      </c>
      <c r="BH1380" s="56">
        <f t="shared" si="1017"/>
        <v>0</v>
      </c>
      <c r="BI1380" s="56">
        <f t="shared" si="1002"/>
        <v>0</v>
      </c>
      <c r="BJ1380" s="56">
        <f t="shared" si="1003"/>
        <v>0</v>
      </c>
      <c r="BK1380" s="56">
        <f t="shared" si="1004"/>
        <v>0</v>
      </c>
      <c r="BL1380" s="56">
        <f t="shared" si="1005"/>
        <v>0</v>
      </c>
      <c r="BM1380" s="56">
        <f t="shared" si="1006"/>
        <v>0</v>
      </c>
      <c r="BN1380" s="56">
        <f t="shared" si="1007"/>
        <v>0</v>
      </c>
      <c r="BO1380" s="56">
        <f t="shared" si="1008"/>
        <v>0</v>
      </c>
      <c r="BP1380" s="56">
        <f t="shared" si="1009"/>
        <v>0</v>
      </c>
      <c r="BQ1380" s="56">
        <f t="shared" si="1010"/>
        <v>0</v>
      </c>
      <c r="BR1380" s="56">
        <f t="shared" si="1011"/>
        <v>0</v>
      </c>
      <c r="BS1380" s="56">
        <f t="shared" si="1012"/>
        <v>0</v>
      </c>
      <c r="BT1380" s="56">
        <f t="shared" si="1013"/>
        <v>0</v>
      </c>
      <c r="BU1380" s="57">
        <f t="shared" si="1021"/>
        <v>0</v>
      </c>
      <c r="BV1380" s="58">
        <f t="shared" si="1018"/>
        <v>9.480945677597262</v>
      </c>
      <c r="BW1380" s="59">
        <f t="shared" si="1014"/>
        <v>-2.0393511484536972</v>
      </c>
      <c r="BX1380" s="68">
        <f t="shared" si="1015"/>
        <v>2.2752928495421338</v>
      </c>
    </row>
    <row r="1381" spans="1:76">
      <c r="A1381" s="49">
        <v>5269</v>
      </c>
      <c r="B1381" s="86">
        <v>0.13019250253292808</v>
      </c>
      <c r="C1381" s="60">
        <v>2.3020257826887663E-3</v>
      </c>
      <c r="D1381" s="60">
        <v>2.3020257826887663E-3</v>
      </c>
      <c r="E1381" s="60">
        <v>2.3020257826887663E-3</v>
      </c>
      <c r="F1381" s="60">
        <v>2.3020257826887663E-3</v>
      </c>
      <c r="G1381" s="60">
        <v>2.7624309392265192E-3</v>
      </c>
      <c r="H1381" s="60">
        <v>2.3020257826887663E-3</v>
      </c>
      <c r="I1381" s="60">
        <v>2.9005524861878454E-3</v>
      </c>
      <c r="J1381" s="60">
        <v>2.7624309392265192E-3</v>
      </c>
      <c r="K1381" s="60">
        <v>2.7624309392265192E-3</v>
      </c>
      <c r="L1381" s="60">
        <v>3.2228360957642726E-3</v>
      </c>
      <c r="M1381" s="60">
        <v>2.8084714548802948E-3</v>
      </c>
      <c r="N1381" s="60">
        <v>3.4069981583793739E-3</v>
      </c>
      <c r="O1381" s="60">
        <v>3.5451197053406997E-3</v>
      </c>
      <c r="P1381" s="117">
        <v>2.7447230485904517E-3</v>
      </c>
      <c r="Q1381" s="61">
        <v>0</v>
      </c>
      <c r="R1381" s="61">
        <v>0</v>
      </c>
      <c r="S1381" s="61">
        <v>0</v>
      </c>
      <c r="T1381" s="61">
        <v>0</v>
      </c>
      <c r="U1381" s="61">
        <v>0</v>
      </c>
      <c r="V1381" s="61">
        <v>0</v>
      </c>
      <c r="W1381" s="61">
        <v>0</v>
      </c>
      <c r="X1381" s="61">
        <v>0</v>
      </c>
      <c r="Y1381" s="61">
        <v>0</v>
      </c>
      <c r="Z1381" s="61">
        <v>0</v>
      </c>
      <c r="AA1381" s="61">
        <v>0</v>
      </c>
      <c r="AB1381" s="61">
        <v>0</v>
      </c>
      <c r="AC1381" s="61">
        <v>0</v>
      </c>
      <c r="AD1381" s="50">
        <f t="shared" si="1019"/>
        <v>0</v>
      </c>
      <c r="AE1381" s="51" t="s">
        <v>22</v>
      </c>
      <c r="AF1381" s="52">
        <f t="shared" si="976"/>
        <v>0.15211011801961852</v>
      </c>
      <c r="AG1381" s="53">
        <f t="shared" si="1016"/>
        <v>1.1272063278366641E-2</v>
      </c>
      <c r="AH1381" s="53">
        <f t="shared" si="977"/>
        <v>1.1272063278366641E-2</v>
      </c>
      <c r="AI1381" s="53">
        <f t="shared" si="978"/>
        <v>1.1272063278366641E-2</v>
      </c>
      <c r="AJ1381" s="53">
        <f t="shared" si="979"/>
        <v>1.1272063278366641E-2</v>
      </c>
      <c r="AK1381" s="53">
        <f t="shared" si="980"/>
        <v>1.2897485316111082E-2</v>
      </c>
      <c r="AL1381" s="53">
        <f t="shared" si="981"/>
        <v>1.1272063278366641E-2</v>
      </c>
      <c r="AM1381" s="53">
        <f t="shared" si="982"/>
        <v>1.3370916667398028E-2</v>
      </c>
      <c r="AN1381" s="53">
        <f t="shared" si="983"/>
        <v>1.2897485316111082E-2</v>
      </c>
      <c r="AO1381" s="53">
        <f t="shared" si="984"/>
        <v>1.2897485316111082E-2</v>
      </c>
      <c r="AP1381" s="53">
        <f t="shared" si="985"/>
        <v>1.4453443585996819E-2</v>
      </c>
      <c r="AQ1381" s="53">
        <f t="shared" si="986"/>
        <v>1.3055966974400307E-2</v>
      </c>
      <c r="AR1381" s="53">
        <f t="shared" si="987"/>
        <v>1.5059288295218045E-2</v>
      </c>
      <c r="AS1381" s="53">
        <f t="shared" si="988"/>
        <v>1.5508079012938851E-2</v>
      </c>
      <c r="AT1381" s="54">
        <f t="shared" si="989"/>
        <v>7.9073290431315585E-2</v>
      </c>
      <c r="AU1381" s="54">
        <f t="shared" si="990"/>
        <v>7.9073290431315585E-2</v>
      </c>
      <c r="AV1381" s="54">
        <f t="shared" si="991"/>
        <v>7.9073290431315585E-2</v>
      </c>
      <c r="AW1381" s="54">
        <f t="shared" si="992"/>
        <v>7.9073290431315585E-2</v>
      </c>
      <c r="AX1381" s="54">
        <f t="shared" si="993"/>
        <v>9.0475592360430637E-2</v>
      </c>
      <c r="AY1381" s="54">
        <f t="shared" si="994"/>
        <v>7.9073290431315585E-2</v>
      </c>
      <c r="AZ1381" s="54">
        <f t="shared" si="995"/>
        <v>9.3796703484021443E-2</v>
      </c>
      <c r="BA1381" s="54">
        <f t="shared" si="996"/>
        <v>9.0475592360430637E-2</v>
      </c>
      <c r="BB1381" s="54">
        <f t="shared" si="997"/>
        <v>9.0475592360430637E-2</v>
      </c>
      <c r="BC1381" s="54">
        <f t="shared" si="998"/>
        <v>0.10139060739674707</v>
      </c>
      <c r="BD1381" s="54">
        <f t="shared" si="999"/>
        <v>9.1587337910865166E-2</v>
      </c>
      <c r="BE1381" s="54">
        <f t="shared" si="1000"/>
        <v>0.10564059548370783</v>
      </c>
      <c r="BF1381" s="54">
        <f t="shared" si="1001"/>
        <v>0.10878885307318775</v>
      </c>
      <c r="BG1381" s="55">
        <f t="shared" si="1020"/>
        <v>1.1679973265863992</v>
      </c>
      <c r="BH1381" s="56">
        <f t="shared" si="1017"/>
        <v>0</v>
      </c>
      <c r="BI1381" s="56">
        <f t="shared" si="1002"/>
        <v>0</v>
      </c>
      <c r="BJ1381" s="56">
        <f t="shared" si="1003"/>
        <v>0</v>
      </c>
      <c r="BK1381" s="56">
        <f t="shared" si="1004"/>
        <v>0</v>
      </c>
      <c r="BL1381" s="56">
        <f t="shared" si="1005"/>
        <v>0</v>
      </c>
      <c r="BM1381" s="56">
        <f t="shared" si="1006"/>
        <v>0</v>
      </c>
      <c r="BN1381" s="56">
        <f t="shared" si="1007"/>
        <v>0</v>
      </c>
      <c r="BO1381" s="56">
        <f t="shared" si="1008"/>
        <v>0</v>
      </c>
      <c r="BP1381" s="56">
        <f t="shared" si="1009"/>
        <v>0</v>
      </c>
      <c r="BQ1381" s="56">
        <f t="shared" si="1010"/>
        <v>0</v>
      </c>
      <c r="BR1381" s="56">
        <f t="shared" si="1011"/>
        <v>0</v>
      </c>
      <c r="BS1381" s="56">
        <f t="shared" si="1012"/>
        <v>0</v>
      </c>
      <c r="BT1381" s="56">
        <f t="shared" si="1013"/>
        <v>0</v>
      </c>
      <c r="BU1381" s="57">
        <f t="shared" si="1021"/>
        <v>0</v>
      </c>
      <c r="BV1381" s="58">
        <f t="shared" si="1018"/>
        <v>4.6060548944092554</v>
      </c>
      <c r="BW1381" s="59">
        <f t="shared" si="1014"/>
        <v>-1.0409794883650294</v>
      </c>
      <c r="BX1381" s="68">
        <f t="shared" si="1015"/>
        <v>1.1679973265863992</v>
      </c>
    </row>
    <row r="1382" spans="1:76">
      <c r="A1382" s="49">
        <v>5270</v>
      </c>
      <c r="B1382" s="86">
        <v>0.55268490374873358</v>
      </c>
      <c r="C1382" s="60">
        <v>2.3020257826887663E-3</v>
      </c>
      <c r="D1382" s="60">
        <v>2.3020257826887663E-3</v>
      </c>
      <c r="E1382" s="60">
        <v>2.8545119705340699E-3</v>
      </c>
      <c r="F1382" s="60">
        <v>2.8084714548802948E-3</v>
      </c>
      <c r="G1382" s="60">
        <v>2.7624309392265192E-3</v>
      </c>
      <c r="H1382" s="60">
        <v>2.3020257826887663E-3</v>
      </c>
      <c r="I1382" s="60">
        <v>2.9005524861878454E-3</v>
      </c>
      <c r="J1382" s="60">
        <v>2.7624309392265192E-3</v>
      </c>
      <c r="K1382" s="60">
        <v>2.7624309392265192E-3</v>
      </c>
      <c r="L1382" s="60">
        <v>3.2228360957642726E-3</v>
      </c>
      <c r="M1382" s="60">
        <v>2.8084714548802948E-3</v>
      </c>
      <c r="N1382" s="60">
        <v>3.4069981583793739E-3</v>
      </c>
      <c r="O1382" s="60">
        <v>3.5451197053406997E-3</v>
      </c>
      <c r="P1382" s="117">
        <v>2.8261793455163619E-3</v>
      </c>
      <c r="Q1382" s="61">
        <v>0</v>
      </c>
      <c r="R1382" s="61">
        <v>1</v>
      </c>
      <c r="S1382" s="61">
        <v>0</v>
      </c>
      <c r="T1382" s="61">
        <v>0</v>
      </c>
      <c r="U1382" s="61">
        <v>0</v>
      </c>
      <c r="V1382" s="61">
        <v>0</v>
      </c>
      <c r="W1382" s="61">
        <v>0</v>
      </c>
      <c r="X1382" s="61">
        <v>0</v>
      </c>
      <c r="Y1382" s="61">
        <v>1</v>
      </c>
      <c r="Z1382" s="61">
        <v>0</v>
      </c>
      <c r="AA1382" s="61">
        <v>0</v>
      </c>
      <c r="AB1382" s="61">
        <v>0</v>
      </c>
      <c r="AC1382" s="61">
        <v>1</v>
      </c>
      <c r="AD1382" s="50">
        <f t="shared" si="1019"/>
        <v>3</v>
      </c>
      <c r="AE1382" s="51" t="s">
        <v>22</v>
      </c>
      <c r="AF1382" s="52">
        <f t="shared" si="976"/>
        <v>0.5782703633432722</v>
      </c>
      <c r="AG1382" s="53">
        <f t="shared" si="1016"/>
        <v>1.1272063278366641E-2</v>
      </c>
      <c r="AH1382" s="53">
        <f t="shared" si="977"/>
        <v>1.1272063278366641E-2</v>
      </c>
      <c r="AI1382" s="53">
        <f t="shared" si="978"/>
        <v>1.3213772842261093E-2</v>
      </c>
      <c r="AJ1382" s="53">
        <f t="shared" si="979"/>
        <v>1.3055966974400307E-2</v>
      </c>
      <c r="AK1382" s="53">
        <f t="shared" si="980"/>
        <v>1.2897485316111082E-2</v>
      </c>
      <c r="AL1382" s="53">
        <f t="shared" si="981"/>
        <v>1.1272063278366641E-2</v>
      </c>
      <c r="AM1382" s="53">
        <f t="shared" si="982"/>
        <v>1.3370916667398028E-2</v>
      </c>
      <c r="AN1382" s="53">
        <f t="shared" si="983"/>
        <v>1.2897485316111082E-2</v>
      </c>
      <c r="AO1382" s="53">
        <f t="shared" si="984"/>
        <v>1.2897485316111082E-2</v>
      </c>
      <c r="AP1382" s="53">
        <f t="shared" si="985"/>
        <v>1.4453443585996819E-2</v>
      </c>
      <c r="AQ1382" s="53">
        <f t="shared" si="986"/>
        <v>1.3055966974400307E-2</v>
      </c>
      <c r="AR1382" s="53">
        <f t="shared" si="987"/>
        <v>1.5059288295218045E-2</v>
      </c>
      <c r="AS1382" s="53">
        <f t="shared" si="988"/>
        <v>1.5508079012938851E-2</v>
      </c>
      <c r="AT1382" s="54">
        <f t="shared" si="989"/>
        <v>0.30060945967162711</v>
      </c>
      <c r="AU1382" s="54">
        <f t="shared" si="990"/>
        <v>0.30060945967162711</v>
      </c>
      <c r="AV1382" s="54">
        <f t="shared" si="991"/>
        <v>0.35239201699294487</v>
      </c>
      <c r="AW1382" s="54">
        <f t="shared" si="992"/>
        <v>0.34818356504416226</v>
      </c>
      <c r="AX1382" s="54">
        <f t="shared" si="993"/>
        <v>0.34395709075195169</v>
      </c>
      <c r="AY1382" s="54">
        <f t="shared" si="994"/>
        <v>0.30060945967162711</v>
      </c>
      <c r="AZ1382" s="54">
        <f t="shared" si="995"/>
        <v>0.35658281322949614</v>
      </c>
      <c r="BA1382" s="54">
        <f t="shared" si="996"/>
        <v>0.34395709075195169</v>
      </c>
      <c r="BB1382" s="54">
        <f t="shared" si="997"/>
        <v>0.34395709075195169</v>
      </c>
      <c r="BC1382" s="54">
        <f t="shared" si="998"/>
        <v>0.38545222462683243</v>
      </c>
      <c r="BD1382" s="54">
        <f t="shared" si="999"/>
        <v>0.34818356504416226</v>
      </c>
      <c r="BE1382" s="54">
        <f t="shared" si="1000"/>
        <v>0.40160921791070064</v>
      </c>
      <c r="BF1382" s="54">
        <f t="shared" si="1001"/>
        <v>0.4135778106898606</v>
      </c>
      <c r="BG1382" s="55">
        <f t="shared" si="1020"/>
        <v>4.5396808648088953</v>
      </c>
      <c r="BH1382" s="56">
        <f t="shared" si="1017"/>
        <v>0</v>
      </c>
      <c r="BI1382" s="56">
        <f t="shared" si="1002"/>
        <v>-1.2019433328582543</v>
      </c>
      <c r="BJ1382" s="56">
        <f t="shared" si="1003"/>
        <v>0</v>
      </c>
      <c r="BK1382" s="56">
        <f t="shared" si="1004"/>
        <v>0</v>
      </c>
      <c r="BL1382" s="56">
        <f t="shared" si="1005"/>
        <v>0</v>
      </c>
      <c r="BM1382" s="56">
        <f t="shared" si="1006"/>
        <v>0</v>
      </c>
      <c r="BN1382" s="56">
        <f t="shared" si="1007"/>
        <v>0</v>
      </c>
      <c r="BO1382" s="56">
        <f t="shared" si="1008"/>
        <v>0</v>
      </c>
      <c r="BP1382" s="56">
        <f t="shared" si="1009"/>
        <v>-1.0672383655751307</v>
      </c>
      <c r="BQ1382" s="56">
        <f t="shared" si="1010"/>
        <v>0</v>
      </c>
      <c r="BR1382" s="56">
        <f t="shared" si="1011"/>
        <v>0</v>
      </c>
      <c r="BS1382" s="56">
        <f t="shared" si="1012"/>
        <v>0</v>
      </c>
      <c r="BT1382" s="56">
        <f t="shared" si="1013"/>
        <v>-0.8829096064295523</v>
      </c>
      <c r="BU1382" s="57">
        <f t="shared" si="1021"/>
        <v>-3.1520913048629371</v>
      </c>
      <c r="BV1382" s="58">
        <f t="shared" si="1018"/>
        <v>19.553330310507775</v>
      </c>
      <c r="BW1382" s="59">
        <f t="shared" si="1014"/>
        <v>-7.7134274862564354</v>
      </c>
      <c r="BX1382" s="68">
        <f t="shared" si="1015"/>
        <v>1.5396808648088953</v>
      </c>
    </row>
    <row r="1383" spans="1:76">
      <c r="A1383" s="49">
        <v>5271</v>
      </c>
      <c r="B1383" s="86">
        <v>0.49696048632218853</v>
      </c>
      <c r="C1383" s="60">
        <v>2.3020257826887663E-3</v>
      </c>
      <c r="D1383" s="60">
        <v>2.3020257826887663E-3</v>
      </c>
      <c r="E1383" s="60">
        <v>4.6040515653775326E-3</v>
      </c>
      <c r="F1383" s="60">
        <v>4.6040515653775326E-3</v>
      </c>
      <c r="G1383" s="60">
        <v>5.5248618784530384E-3</v>
      </c>
      <c r="H1383" s="60">
        <v>4.6040515653775326E-3</v>
      </c>
      <c r="I1383" s="60">
        <v>5.3406998158379371E-3</v>
      </c>
      <c r="J1383" s="60">
        <v>5.0644567219152855E-3</v>
      </c>
      <c r="K1383" s="60">
        <v>5.0644567219152855E-3</v>
      </c>
      <c r="L1383" s="60">
        <v>5.5248618784530384E-3</v>
      </c>
      <c r="M1383" s="60">
        <v>5.1104972375690611E-3</v>
      </c>
      <c r="N1383" s="60">
        <v>5.8471454880294656E-3</v>
      </c>
      <c r="O1383" s="60">
        <v>6.0773480662983425E-3</v>
      </c>
      <c r="P1383" s="117">
        <v>4.7669641592293531E-3</v>
      </c>
      <c r="Q1383" s="61">
        <v>1</v>
      </c>
      <c r="R1383" s="61">
        <v>0</v>
      </c>
      <c r="S1383" s="61">
        <v>0</v>
      </c>
      <c r="T1383" s="61">
        <v>0</v>
      </c>
      <c r="U1383" s="61">
        <v>0</v>
      </c>
      <c r="V1383" s="61">
        <v>0</v>
      </c>
      <c r="W1383" s="61">
        <v>0</v>
      </c>
      <c r="X1383" s="61">
        <v>0</v>
      </c>
      <c r="Y1383" s="61">
        <v>0</v>
      </c>
      <c r="Z1383" s="61">
        <v>0</v>
      </c>
      <c r="AA1383" s="61">
        <v>0</v>
      </c>
      <c r="AB1383" s="61">
        <v>0</v>
      </c>
      <c r="AC1383" s="61">
        <v>1</v>
      </c>
      <c r="AD1383" s="50">
        <f t="shared" si="1019"/>
        <v>2</v>
      </c>
      <c r="AE1383" s="51" t="s">
        <v>22</v>
      </c>
      <c r="AF1383" s="52">
        <f t="shared" si="976"/>
        <v>0.52420077535037635</v>
      </c>
      <c r="AG1383" s="53">
        <f t="shared" si="1016"/>
        <v>1.1272063278366641E-2</v>
      </c>
      <c r="AH1383" s="53">
        <f t="shared" si="977"/>
        <v>1.1272063278366641E-2</v>
      </c>
      <c r="AI1383" s="53">
        <f t="shared" si="978"/>
        <v>1.8812390064370285E-2</v>
      </c>
      <c r="AJ1383" s="53">
        <f t="shared" si="979"/>
        <v>1.8812390064370285E-2</v>
      </c>
      <c r="AK1383" s="53">
        <f t="shared" si="980"/>
        <v>2.152636239502766E-2</v>
      </c>
      <c r="AL1383" s="53">
        <f t="shared" si="981"/>
        <v>1.8812390064370285E-2</v>
      </c>
      <c r="AM1383" s="53">
        <f t="shared" si="982"/>
        <v>2.0993617260026125E-2</v>
      </c>
      <c r="AN1383" s="53">
        <f t="shared" si="983"/>
        <v>2.0185437292859459E-2</v>
      </c>
      <c r="AO1383" s="53">
        <f t="shared" si="984"/>
        <v>2.0185437292859459E-2</v>
      </c>
      <c r="AP1383" s="53">
        <f t="shared" si="985"/>
        <v>2.152636239502766E-2</v>
      </c>
      <c r="AQ1383" s="53">
        <f t="shared" si="986"/>
        <v>2.0320914558477395E-2</v>
      </c>
      <c r="AR1383" s="53">
        <f t="shared" si="987"/>
        <v>2.2447721169012284E-2</v>
      </c>
      <c r="AS1383" s="53">
        <f t="shared" si="988"/>
        <v>2.3097758825829724E-2</v>
      </c>
      <c r="AT1383" s="54">
        <f t="shared" si="989"/>
        <v>0.27250179470806168</v>
      </c>
      <c r="AU1383" s="54">
        <f t="shared" si="990"/>
        <v>0.27250179470806168</v>
      </c>
      <c r="AV1383" s="54">
        <f t="shared" si="991"/>
        <v>0.45478897063394103</v>
      </c>
      <c r="AW1383" s="54">
        <f t="shared" si="992"/>
        <v>0.45478897063394103</v>
      </c>
      <c r="AX1383" s="54">
        <f t="shared" si="993"/>
        <v>0.52039917105851852</v>
      </c>
      <c r="AY1383" s="54">
        <f t="shared" si="994"/>
        <v>0.45478897063394103</v>
      </c>
      <c r="AZ1383" s="54">
        <f t="shared" si="995"/>
        <v>0.50752007325496695</v>
      </c>
      <c r="BA1383" s="54">
        <f t="shared" si="996"/>
        <v>0.48798234657074174</v>
      </c>
      <c r="BB1383" s="54">
        <f t="shared" si="997"/>
        <v>0.48798234657074174</v>
      </c>
      <c r="BC1383" s="54">
        <f t="shared" si="998"/>
        <v>0.52039917105851852</v>
      </c>
      <c r="BD1383" s="54">
        <f t="shared" si="999"/>
        <v>0.49125750544018143</v>
      </c>
      <c r="BE1383" s="54">
        <f t="shared" si="1000"/>
        <v>0.54267299203348474</v>
      </c>
      <c r="BF1383" s="54">
        <f t="shared" si="1001"/>
        <v>0.55838763306557837</v>
      </c>
      <c r="BG1383" s="55">
        <f t="shared" si="1020"/>
        <v>6.0259717403706787</v>
      </c>
      <c r="BH1383" s="56">
        <f t="shared" si="1017"/>
        <v>-1.3001100788158964</v>
      </c>
      <c r="BI1383" s="56">
        <f t="shared" si="1002"/>
        <v>0</v>
      </c>
      <c r="BJ1383" s="56">
        <f t="shared" si="1003"/>
        <v>0</v>
      </c>
      <c r="BK1383" s="56">
        <f t="shared" si="1004"/>
        <v>0</v>
      </c>
      <c r="BL1383" s="56">
        <f t="shared" si="1005"/>
        <v>0</v>
      </c>
      <c r="BM1383" s="56">
        <f t="shared" si="1006"/>
        <v>0</v>
      </c>
      <c r="BN1383" s="56">
        <f t="shared" si="1007"/>
        <v>0</v>
      </c>
      <c r="BO1383" s="56">
        <f t="shared" si="1008"/>
        <v>0</v>
      </c>
      <c r="BP1383" s="56">
        <f t="shared" si="1009"/>
        <v>0</v>
      </c>
      <c r="BQ1383" s="56">
        <f t="shared" si="1010"/>
        <v>0</v>
      </c>
      <c r="BR1383" s="56">
        <f t="shared" si="1011"/>
        <v>0</v>
      </c>
      <c r="BS1383" s="56">
        <f t="shared" si="1012"/>
        <v>0</v>
      </c>
      <c r="BT1383" s="56">
        <f t="shared" si="1013"/>
        <v>-0.58270187486808867</v>
      </c>
      <c r="BU1383" s="57">
        <f t="shared" si="1021"/>
        <v>-1.8828119536839849</v>
      </c>
      <c r="BV1383" s="58">
        <f t="shared" si="1018"/>
        <v>17.581867126130273</v>
      </c>
      <c r="BW1383" s="59">
        <f t="shared" si="1014"/>
        <v>-7.5984799530302567</v>
      </c>
      <c r="BX1383" s="68">
        <f t="shared" si="1015"/>
        <v>4.0259717403706787</v>
      </c>
    </row>
    <row r="1384" spans="1:76">
      <c r="A1384" s="49">
        <v>5272</v>
      </c>
      <c r="B1384" s="86">
        <v>7.3454913880445796E-2</v>
      </c>
      <c r="C1384" s="60">
        <v>4.6040515653775326E-3</v>
      </c>
      <c r="D1384" s="60">
        <v>4.6040515653775326E-3</v>
      </c>
      <c r="E1384" s="60">
        <v>4.6040515653775326E-3</v>
      </c>
      <c r="F1384" s="60">
        <v>4.6040515653775326E-3</v>
      </c>
      <c r="G1384" s="60">
        <v>5.5248618784530384E-3</v>
      </c>
      <c r="H1384" s="60">
        <v>4.6040515653775326E-3</v>
      </c>
      <c r="I1384" s="60">
        <v>5.3406998158379371E-3</v>
      </c>
      <c r="J1384" s="60">
        <v>5.0644567219152855E-3</v>
      </c>
      <c r="K1384" s="60">
        <v>5.0644567219152855E-3</v>
      </c>
      <c r="L1384" s="60">
        <v>5.5248618784530384E-3</v>
      </c>
      <c r="M1384" s="60">
        <v>5.1104972375690611E-3</v>
      </c>
      <c r="N1384" s="60">
        <v>5.8471454880294656E-3</v>
      </c>
      <c r="O1384" s="60">
        <v>6.0773480662983425E-3</v>
      </c>
      <c r="P1384" s="117">
        <v>5.1211219719507015E-3</v>
      </c>
      <c r="Q1384" s="61">
        <v>0</v>
      </c>
      <c r="R1384" s="61">
        <v>0</v>
      </c>
      <c r="S1384" s="61">
        <v>0</v>
      </c>
      <c r="T1384" s="61">
        <v>0</v>
      </c>
      <c r="U1384" s="61">
        <v>0</v>
      </c>
      <c r="V1384" s="61">
        <v>0</v>
      </c>
      <c r="W1384" s="61">
        <v>0</v>
      </c>
      <c r="X1384" s="61">
        <v>0</v>
      </c>
      <c r="Y1384" s="61">
        <v>0</v>
      </c>
      <c r="Z1384" s="61">
        <v>0</v>
      </c>
      <c r="AA1384" s="61">
        <v>0</v>
      </c>
      <c r="AB1384" s="61">
        <v>0</v>
      </c>
      <c r="AC1384" s="61">
        <v>0</v>
      </c>
      <c r="AD1384" s="50">
        <f t="shared" si="1019"/>
        <v>0</v>
      </c>
      <c r="AE1384" s="51" t="s">
        <v>22</v>
      </c>
      <c r="AF1384" s="52">
        <f t="shared" si="976"/>
        <v>8.9652565665561401E-2</v>
      </c>
      <c r="AG1384" s="53">
        <f t="shared" si="1016"/>
        <v>1.8812390064370285E-2</v>
      </c>
      <c r="AH1384" s="53">
        <f t="shared" si="977"/>
        <v>1.8812390064370285E-2</v>
      </c>
      <c r="AI1384" s="53">
        <f t="shared" si="978"/>
        <v>1.8812390064370285E-2</v>
      </c>
      <c r="AJ1384" s="53">
        <f t="shared" si="979"/>
        <v>1.8812390064370285E-2</v>
      </c>
      <c r="AK1384" s="53">
        <f t="shared" si="980"/>
        <v>2.152636239502766E-2</v>
      </c>
      <c r="AL1384" s="53">
        <f t="shared" si="981"/>
        <v>1.8812390064370285E-2</v>
      </c>
      <c r="AM1384" s="53">
        <f t="shared" si="982"/>
        <v>2.0993617260026125E-2</v>
      </c>
      <c r="AN1384" s="53">
        <f t="shared" si="983"/>
        <v>2.0185437292859459E-2</v>
      </c>
      <c r="AO1384" s="53">
        <f t="shared" si="984"/>
        <v>2.0185437292859459E-2</v>
      </c>
      <c r="AP1384" s="53">
        <f t="shared" si="985"/>
        <v>2.152636239502766E-2</v>
      </c>
      <c r="AQ1384" s="53">
        <f t="shared" si="986"/>
        <v>2.0320914558477395E-2</v>
      </c>
      <c r="AR1384" s="53">
        <f t="shared" si="987"/>
        <v>2.2447721169012284E-2</v>
      </c>
      <c r="AS1384" s="53">
        <f t="shared" si="988"/>
        <v>2.3097758825829724E-2</v>
      </c>
      <c r="AT1384" s="54">
        <f t="shared" si="989"/>
        <v>7.77812623922194E-2</v>
      </c>
      <c r="AU1384" s="54">
        <f t="shared" si="990"/>
        <v>7.77812623922194E-2</v>
      </c>
      <c r="AV1384" s="54">
        <f t="shared" si="991"/>
        <v>7.77812623922194E-2</v>
      </c>
      <c r="AW1384" s="54">
        <f t="shared" si="992"/>
        <v>7.77812623922194E-2</v>
      </c>
      <c r="AX1384" s="54">
        <f t="shared" si="993"/>
        <v>8.9002388110630368E-2</v>
      </c>
      <c r="AY1384" s="54">
        <f t="shared" si="994"/>
        <v>7.77812623922194E-2</v>
      </c>
      <c r="AZ1384" s="54">
        <f t="shared" si="995"/>
        <v>8.6799712693421502E-2</v>
      </c>
      <c r="BA1384" s="54">
        <f t="shared" si="996"/>
        <v>8.3458230942764972E-2</v>
      </c>
      <c r="BB1384" s="54">
        <f t="shared" si="997"/>
        <v>8.3458230942764972E-2</v>
      </c>
      <c r="BC1384" s="54">
        <f t="shared" si="998"/>
        <v>8.9002388110630368E-2</v>
      </c>
      <c r="BD1384" s="54">
        <f t="shared" si="999"/>
        <v>8.4018372036435293E-2</v>
      </c>
      <c r="BE1384" s="54">
        <f t="shared" si="1000"/>
        <v>9.2811816275337647E-2</v>
      </c>
      <c r="BF1384" s="54">
        <f t="shared" si="1001"/>
        <v>9.5499446575195199E-2</v>
      </c>
      <c r="BG1384" s="55">
        <f t="shared" si="1020"/>
        <v>1.0929568976482771</v>
      </c>
      <c r="BH1384" s="56">
        <f t="shared" si="1017"/>
        <v>0</v>
      </c>
      <c r="BI1384" s="56">
        <f t="shared" si="1002"/>
        <v>0</v>
      </c>
      <c r="BJ1384" s="56">
        <f t="shared" si="1003"/>
        <v>0</v>
      </c>
      <c r="BK1384" s="56">
        <f t="shared" si="1004"/>
        <v>0</v>
      </c>
      <c r="BL1384" s="56">
        <f t="shared" si="1005"/>
        <v>0</v>
      </c>
      <c r="BM1384" s="56">
        <f t="shared" si="1006"/>
        <v>0</v>
      </c>
      <c r="BN1384" s="56">
        <f t="shared" si="1007"/>
        <v>0</v>
      </c>
      <c r="BO1384" s="56">
        <f t="shared" si="1008"/>
        <v>0</v>
      </c>
      <c r="BP1384" s="56">
        <f t="shared" si="1009"/>
        <v>0</v>
      </c>
      <c r="BQ1384" s="56">
        <f t="shared" si="1010"/>
        <v>0</v>
      </c>
      <c r="BR1384" s="56">
        <f t="shared" si="1011"/>
        <v>0</v>
      </c>
      <c r="BS1384" s="56">
        <f t="shared" si="1012"/>
        <v>0</v>
      </c>
      <c r="BT1384" s="56">
        <f t="shared" si="1013"/>
        <v>0</v>
      </c>
      <c r="BU1384" s="57">
        <f t="shared" si="1021"/>
        <v>0</v>
      </c>
      <c r="BV1384" s="58">
        <f t="shared" si="1018"/>
        <v>2.5987469248612531</v>
      </c>
      <c r="BW1384" s="59">
        <f t="shared" si="1014"/>
        <v>-0.91231275637881737</v>
      </c>
      <c r="BX1384" s="68">
        <f t="shared" si="1015"/>
        <v>1.0929568976482771</v>
      </c>
    </row>
    <row r="1385" spans="1:76">
      <c r="A1385" s="49">
        <v>5273</v>
      </c>
      <c r="B1385" s="86">
        <v>1.5197568389057751E-2</v>
      </c>
      <c r="C1385" s="60">
        <v>5.2946593001841617E-2</v>
      </c>
      <c r="D1385" s="60">
        <v>5.2946593001841617E-2</v>
      </c>
      <c r="E1385" s="60">
        <v>4.6040515653775323E-2</v>
      </c>
      <c r="F1385" s="60">
        <v>4.5580110497237571E-2</v>
      </c>
      <c r="G1385" s="60">
        <v>5.2946593001841617E-2</v>
      </c>
      <c r="H1385" s="60">
        <v>5.5248618784530384E-2</v>
      </c>
      <c r="I1385" s="60">
        <v>4.8572744014732966E-2</v>
      </c>
      <c r="J1385" s="60">
        <v>4.6040515653775323E-2</v>
      </c>
      <c r="K1385" s="60">
        <v>4.6040515653775323E-2</v>
      </c>
      <c r="L1385" s="60">
        <v>4.834254143646409E-2</v>
      </c>
      <c r="M1385" s="60">
        <v>4.6593001841620629E-2</v>
      </c>
      <c r="N1385" s="60">
        <v>5.1335174953959485E-2</v>
      </c>
      <c r="O1385" s="60">
        <v>5.3545119705340698E-2</v>
      </c>
      <c r="P1385" s="117">
        <v>4.9706049015441282E-2</v>
      </c>
      <c r="Q1385" s="61">
        <v>0</v>
      </c>
      <c r="R1385" s="61">
        <v>0</v>
      </c>
      <c r="S1385" s="61">
        <v>0</v>
      </c>
      <c r="T1385" s="61">
        <v>0</v>
      </c>
      <c r="U1385" s="61">
        <v>0</v>
      </c>
      <c r="V1385" s="61">
        <v>2</v>
      </c>
      <c r="W1385" s="61">
        <v>0</v>
      </c>
      <c r="X1385" s="61">
        <v>0</v>
      </c>
      <c r="Y1385" s="61">
        <v>0</v>
      </c>
      <c r="Z1385" s="61">
        <v>0</v>
      </c>
      <c r="AA1385" s="61">
        <v>0</v>
      </c>
      <c r="AB1385" s="61">
        <v>0</v>
      </c>
      <c r="AC1385" s="61">
        <v>0</v>
      </c>
      <c r="AD1385" s="50">
        <f t="shared" si="1019"/>
        <v>2</v>
      </c>
      <c r="AE1385" s="51" t="s">
        <v>22</v>
      </c>
      <c r="AF1385" s="52">
        <f t="shared" si="976"/>
        <v>2.0918744883262813E-2</v>
      </c>
      <c r="AG1385" s="53">
        <f t="shared" si="1016"/>
        <v>0.11492345033236095</v>
      </c>
      <c r="AH1385" s="53">
        <f t="shared" si="977"/>
        <v>0.11492345033236095</v>
      </c>
      <c r="AI1385" s="53">
        <f t="shared" si="978"/>
        <v>0.10356395103147174</v>
      </c>
      <c r="AJ1385" s="53">
        <f t="shared" si="979"/>
        <v>0.10279221068189778</v>
      </c>
      <c r="AK1385" s="53">
        <f t="shared" si="980"/>
        <v>0.11492345033236095</v>
      </c>
      <c r="AL1385" s="53">
        <f t="shared" si="981"/>
        <v>0.11862697337814374</v>
      </c>
      <c r="AM1385" s="53">
        <f t="shared" si="982"/>
        <v>0.10777498999797115</v>
      </c>
      <c r="AN1385" s="53">
        <f t="shared" si="983"/>
        <v>0.10356395103147174</v>
      </c>
      <c r="AO1385" s="53">
        <f t="shared" si="984"/>
        <v>0.10356395103147174</v>
      </c>
      <c r="AP1385" s="53">
        <f t="shared" si="985"/>
        <v>0.1073944542169552</v>
      </c>
      <c r="AQ1385" s="53">
        <f t="shared" si="986"/>
        <v>0.10448751755773275</v>
      </c>
      <c r="AR1385" s="53">
        <f t="shared" si="987"/>
        <v>0.11230740773560892</v>
      </c>
      <c r="AS1385" s="53">
        <f t="shared" si="988"/>
        <v>0.1158901093794838</v>
      </c>
      <c r="AT1385" s="54">
        <f t="shared" si="989"/>
        <v>0.11086962269331981</v>
      </c>
      <c r="AU1385" s="54">
        <f t="shared" si="990"/>
        <v>0.11086962269331981</v>
      </c>
      <c r="AV1385" s="54">
        <f t="shared" si="991"/>
        <v>9.9910820135335865E-2</v>
      </c>
      <c r="AW1385" s="54">
        <f t="shared" si="992"/>
        <v>9.9166302274733636E-2</v>
      </c>
      <c r="AX1385" s="54">
        <f t="shared" si="993"/>
        <v>0.11086962269331981</v>
      </c>
      <c r="AY1385" s="54">
        <f t="shared" si="994"/>
        <v>0.11444250709188654</v>
      </c>
      <c r="AZ1385" s="54">
        <f t="shared" si="995"/>
        <v>0.10397331825919519</v>
      </c>
      <c r="BA1385" s="54">
        <f t="shared" si="996"/>
        <v>9.9910820135335865E-2</v>
      </c>
      <c r="BB1385" s="54">
        <f t="shared" si="997"/>
        <v>9.9910820135335865E-2</v>
      </c>
      <c r="BC1385" s="54">
        <f t="shared" si="998"/>
        <v>0.1036062055564306</v>
      </c>
      <c r="BD1385" s="54">
        <f t="shared" si="999"/>
        <v>0.10080180863248425</v>
      </c>
      <c r="BE1385" s="54">
        <f t="shared" si="1000"/>
        <v>0.1083458587894973</v>
      </c>
      <c r="BF1385" s="54">
        <f t="shared" si="1001"/>
        <v>0.11180218365905523</v>
      </c>
      <c r="BG1385" s="55">
        <f t="shared" si="1020"/>
        <v>1.3744795127492497</v>
      </c>
      <c r="BH1385" s="56">
        <f t="shared" si="1017"/>
        <v>0</v>
      </c>
      <c r="BI1385" s="56">
        <f t="shared" si="1002"/>
        <v>0</v>
      </c>
      <c r="BJ1385" s="56">
        <f t="shared" si="1003"/>
        <v>0</v>
      </c>
      <c r="BK1385" s="56">
        <f t="shared" si="1004"/>
        <v>0</v>
      </c>
      <c r="BL1385" s="56">
        <f t="shared" si="1005"/>
        <v>0</v>
      </c>
      <c r="BM1385" s="56">
        <f t="shared" si="1006"/>
        <v>-4.3353654071225645</v>
      </c>
      <c r="BN1385" s="56">
        <f t="shared" si="1007"/>
        <v>0</v>
      </c>
      <c r="BO1385" s="56">
        <f t="shared" si="1008"/>
        <v>0</v>
      </c>
      <c r="BP1385" s="56">
        <f t="shared" si="1009"/>
        <v>0</v>
      </c>
      <c r="BQ1385" s="56">
        <f t="shared" si="1010"/>
        <v>0</v>
      </c>
      <c r="BR1385" s="56">
        <f t="shared" si="1011"/>
        <v>0</v>
      </c>
      <c r="BS1385" s="56">
        <f t="shared" si="1012"/>
        <v>0</v>
      </c>
      <c r="BT1385" s="56">
        <f t="shared" si="1013"/>
        <v>0</v>
      </c>
      <c r="BU1385" s="57">
        <f t="shared" si="1021"/>
        <v>-4.3353654071225645</v>
      </c>
      <c r="BV1385" s="58">
        <f t="shared" si="1018"/>
        <v>0.53767177755750062</v>
      </c>
      <c r="BW1385" s="59">
        <f t="shared" si="1014"/>
        <v>-6.5042243264260291</v>
      </c>
      <c r="BX1385" s="68">
        <f t="shared" si="1015"/>
        <v>0.62552048725075027</v>
      </c>
    </row>
    <row r="1386" spans="1:76">
      <c r="A1386" s="49">
        <v>5274</v>
      </c>
      <c r="B1386" s="86">
        <v>4.8632218844984802E-2</v>
      </c>
      <c r="C1386" s="60">
        <v>5.2946593001841617E-2</v>
      </c>
      <c r="D1386" s="60">
        <v>5.2946593001841617E-2</v>
      </c>
      <c r="E1386" s="60">
        <v>4.6040515653775323E-2</v>
      </c>
      <c r="F1386" s="60">
        <v>4.5580110497237571E-2</v>
      </c>
      <c r="G1386" s="60">
        <v>5.2946593001841617E-2</v>
      </c>
      <c r="H1386" s="60">
        <v>5.5248618784530384E-2</v>
      </c>
      <c r="I1386" s="60">
        <v>4.8572744014732966E-2</v>
      </c>
      <c r="J1386" s="60">
        <v>4.6040515653775323E-2</v>
      </c>
      <c r="K1386" s="60">
        <v>4.6040515653775323E-2</v>
      </c>
      <c r="L1386" s="60">
        <v>4.834254143646409E-2</v>
      </c>
      <c r="M1386" s="60">
        <v>4.6593001841620629E-2</v>
      </c>
      <c r="N1386" s="60">
        <v>5.1335174953959485E-2</v>
      </c>
      <c r="O1386" s="60">
        <v>5.3545119705340698E-2</v>
      </c>
      <c r="P1386" s="117">
        <v>4.9706049015441282E-2</v>
      </c>
      <c r="Q1386" s="61">
        <v>0</v>
      </c>
      <c r="R1386" s="61">
        <v>1</v>
      </c>
      <c r="S1386" s="61">
        <v>0</v>
      </c>
      <c r="T1386" s="61">
        <v>0</v>
      </c>
      <c r="U1386" s="61">
        <v>2</v>
      </c>
      <c r="V1386" s="61">
        <v>0</v>
      </c>
      <c r="W1386" s="61">
        <v>0</v>
      </c>
      <c r="X1386" s="61">
        <v>0</v>
      </c>
      <c r="Y1386" s="61">
        <v>0</v>
      </c>
      <c r="Z1386" s="61">
        <v>0</v>
      </c>
      <c r="AA1386" s="61">
        <v>0</v>
      </c>
      <c r="AB1386" s="61">
        <v>0</v>
      </c>
      <c r="AC1386" s="61">
        <v>0</v>
      </c>
      <c r="AD1386" s="50">
        <f t="shared" si="1019"/>
        <v>3</v>
      </c>
      <c r="AE1386" s="51" t="s">
        <v>22</v>
      </c>
      <c r="AF1386" s="52">
        <f t="shared" si="976"/>
        <v>6.1253947052471433E-2</v>
      </c>
      <c r="AG1386" s="53">
        <f t="shared" si="1016"/>
        <v>0.11492345033236095</v>
      </c>
      <c r="AH1386" s="53">
        <f t="shared" si="977"/>
        <v>0.11492345033236095</v>
      </c>
      <c r="AI1386" s="53">
        <f t="shared" si="978"/>
        <v>0.10356395103147174</v>
      </c>
      <c r="AJ1386" s="53">
        <f t="shared" si="979"/>
        <v>0.10279221068189778</v>
      </c>
      <c r="AK1386" s="53">
        <f t="shared" si="980"/>
        <v>0.11492345033236095</v>
      </c>
      <c r="AL1386" s="53">
        <f t="shared" si="981"/>
        <v>0.11862697337814374</v>
      </c>
      <c r="AM1386" s="53">
        <f t="shared" si="982"/>
        <v>0.10777498999797115</v>
      </c>
      <c r="AN1386" s="53">
        <f t="shared" si="983"/>
        <v>0.10356395103147174</v>
      </c>
      <c r="AO1386" s="53">
        <f t="shared" si="984"/>
        <v>0.10356395103147174</v>
      </c>
      <c r="AP1386" s="53">
        <f t="shared" si="985"/>
        <v>0.1073944542169552</v>
      </c>
      <c r="AQ1386" s="53">
        <f t="shared" si="986"/>
        <v>0.10448751755773275</v>
      </c>
      <c r="AR1386" s="53">
        <f t="shared" si="987"/>
        <v>0.11230740773560892</v>
      </c>
      <c r="AS1386" s="53">
        <f t="shared" si="988"/>
        <v>0.1158901093794838</v>
      </c>
      <c r="AT1386" s="54">
        <f t="shared" si="989"/>
        <v>0.32464672407844936</v>
      </c>
      <c r="AU1386" s="54">
        <f t="shared" si="990"/>
        <v>0.32464672407844936</v>
      </c>
      <c r="AV1386" s="54">
        <f t="shared" si="991"/>
        <v>0.29255732696637293</v>
      </c>
      <c r="AW1386" s="54">
        <f t="shared" si="992"/>
        <v>0.29037724121708708</v>
      </c>
      <c r="AX1386" s="54">
        <f t="shared" si="993"/>
        <v>0.32464672407844936</v>
      </c>
      <c r="AY1386" s="54">
        <f t="shared" si="994"/>
        <v>0.33510878922603443</v>
      </c>
      <c r="AZ1386" s="54">
        <f t="shared" si="995"/>
        <v>0.30445307149446577</v>
      </c>
      <c r="BA1386" s="54">
        <f t="shared" si="996"/>
        <v>0.29255732696637293</v>
      </c>
      <c r="BB1386" s="54">
        <f t="shared" si="997"/>
        <v>0.29255732696637293</v>
      </c>
      <c r="BC1386" s="54">
        <f t="shared" si="998"/>
        <v>0.30337809772415014</v>
      </c>
      <c r="BD1386" s="54">
        <f t="shared" si="999"/>
        <v>0.29516630578098413</v>
      </c>
      <c r="BE1386" s="54">
        <f t="shared" si="1000"/>
        <v>0.31725667742888336</v>
      </c>
      <c r="BF1386" s="54">
        <f t="shared" si="1001"/>
        <v>0.3273774347562235</v>
      </c>
      <c r="BG1386" s="55">
        <f t="shared" si="1020"/>
        <v>4.0247297707622955</v>
      </c>
      <c r="BH1386" s="56">
        <f t="shared" si="1017"/>
        <v>0</v>
      </c>
      <c r="BI1386" s="56">
        <f t="shared" si="1002"/>
        <v>-1.1250176907039968</v>
      </c>
      <c r="BJ1386" s="56">
        <f t="shared" si="1003"/>
        <v>0</v>
      </c>
      <c r="BK1386" s="56">
        <f t="shared" si="1004"/>
        <v>0</v>
      </c>
      <c r="BL1386" s="56">
        <f t="shared" si="1005"/>
        <v>-2.2500353814079936</v>
      </c>
      <c r="BM1386" s="56">
        <f t="shared" si="1006"/>
        <v>0</v>
      </c>
      <c r="BN1386" s="56">
        <f t="shared" si="1007"/>
        <v>0</v>
      </c>
      <c r="BO1386" s="56">
        <f t="shared" si="1008"/>
        <v>0</v>
      </c>
      <c r="BP1386" s="56">
        <f t="shared" si="1009"/>
        <v>0</v>
      </c>
      <c r="BQ1386" s="56">
        <f t="shared" si="1010"/>
        <v>0</v>
      </c>
      <c r="BR1386" s="56">
        <f t="shared" si="1011"/>
        <v>0</v>
      </c>
      <c r="BS1386" s="56">
        <f t="shared" si="1012"/>
        <v>0</v>
      </c>
      <c r="BT1386" s="56">
        <f t="shared" si="1013"/>
        <v>0</v>
      </c>
      <c r="BU1386" s="57">
        <f t="shared" si="1021"/>
        <v>-3.3750530721119905</v>
      </c>
      <c r="BV1386" s="58">
        <f t="shared" si="1018"/>
        <v>1.7205496881840019</v>
      </c>
      <c r="BW1386" s="59">
        <f t="shared" si="1014"/>
        <v>-7.8373660444293218</v>
      </c>
      <c r="BX1386" s="68">
        <f t="shared" si="1015"/>
        <v>1.0247297707622955</v>
      </c>
    </row>
    <row r="1387" spans="1:76">
      <c r="A1387" s="49">
        <v>5275</v>
      </c>
      <c r="B1387" s="86">
        <v>0.12563323201621074</v>
      </c>
      <c r="C1387" s="60">
        <v>4.410681399631676E-2</v>
      </c>
      <c r="D1387" s="60">
        <v>4.410681399631676E-2</v>
      </c>
      <c r="E1387" s="60">
        <v>4.6040515653775323E-2</v>
      </c>
      <c r="F1387" s="60">
        <v>4.5580110497237571E-2</v>
      </c>
      <c r="G1387" s="60">
        <v>5.2946593001841617E-2</v>
      </c>
      <c r="H1387" s="60">
        <v>5.5248618784530384E-2</v>
      </c>
      <c r="I1387" s="60">
        <v>4.8572744014732966E-2</v>
      </c>
      <c r="J1387" s="60">
        <v>4.6040515653775323E-2</v>
      </c>
      <c r="K1387" s="60">
        <v>4.6040515653775323E-2</v>
      </c>
      <c r="L1387" s="60">
        <v>4.834254143646409E-2</v>
      </c>
      <c r="M1387" s="60">
        <v>4.6593001841620629E-2</v>
      </c>
      <c r="N1387" s="60">
        <v>5.1335174953959485E-2</v>
      </c>
      <c r="O1387" s="60">
        <v>5.3545119705340698E-2</v>
      </c>
      <c r="P1387" s="117">
        <v>4.8346083014591305E-2</v>
      </c>
      <c r="Q1387" s="61">
        <v>0</v>
      </c>
      <c r="R1387" s="61">
        <v>0</v>
      </c>
      <c r="S1387" s="61">
        <v>0</v>
      </c>
      <c r="T1387" s="61">
        <v>0</v>
      </c>
      <c r="U1387" s="61">
        <v>0</v>
      </c>
      <c r="V1387" s="61">
        <v>2</v>
      </c>
      <c r="W1387" s="61">
        <v>0</v>
      </c>
      <c r="X1387" s="61">
        <v>0</v>
      </c>
      <c r="Y1387" s="61">
        <v>2</v>
      </c>
      <c r="Z1387" s="61">
        <v>1</v>
      </c>
      <c r="AA1387" s="61">
        <v>3</v>
      </c>
      <c r="AB1387" s="61">
        <v>0</v>
      </c>
      <c r="AC1387" s="61">
        <v>0</v>
      </c>
      <c r="AD1387" s="50">
        <f t="shared" si="1019"/>
        <v>8</v>
      </c>
      <c r="AE1387" s="51" t="s">
        <v>22</v>
      </c>
      <c r="AF1387" s="52">
        <f t="shared" si="976"/>
        <v>0.14718317181769228</v>
      </c>
      <c r="AG1387" s="53">
        <f t="shared" si="1016"/>
        <v>0.10030949479368567</v>
      </c>
      <c r="AH1387" s="53">
        <f t="shared" si="977"/>
        <v>0.10030949479368567</v>
      </c>
      <c r="AI1387" s="53">
        <f t="shared" si="978"/>
        <v>0.10356395103147174</v>
      </c>
      <c r="AJ1387" s="53">
        <f t="shared" si="979"/>
        <v>0.10279221068189778</v>
      </c>
      <c r="AK1387" s="53">
        <f t="shared" si="980"/>
        <v>0.11492345033236095</v>
      </c>
      <c r="AL1387" s="53">
        <f t="shared" si="981"/>
        <v>0.11862697337814374</v>
      </c>
      <c r="AM1387" s="53">
        <f t="shared" si="982"/>
        <v>0.10777498999797115</v>
      </c>
      <c r="AN1387" s="53">
        <f t="shared" si="983"/>
        <v>0.10356395103147174</v>
      </c>
      <c r="AO1387" s="53">
        <f t="shared" si="984"/>
        <v>0.10356395103147174</v>
      </c>
      <c r="AP1387" s="53">
        <f t="shared" si="985"/>
        <v>0.1073944542169552</v>
      </c>
      <c r="AQ1387" s="53">
        <f t="shared" si="986"/>
        <v>0.10448751755773275</v>
      </c>
      <c r="AR1387" s="53">
        <f t="shared" si="987"/>
        <v>0.11230740773560892</v>
      </c>
      <c r="AS1387" s="53">
        <f t="shared" si="988"/>
        <v>0.1158901093794838</v>
      </c>
      <c r="AT1387" s="54">
        <f t="shared" si="989"/>
        <v>0.68087672834725599</v>
      </c>
      <c r="AU1387" s="54">
        <f t="shared" si="990"/>
        <v>0.68087672834725599</v>
      </c>
      <c r="AV1387" s="54">
        <f t="shared" si="991"/>
        <v>0.70296719466144375</v>
      </c>
      <c r="AW1387" s="54">
        <f t="shared" si="992"/>
        <v>0.69772880675576998</v>
      </c>
      <c r="AX1387" s="54">
        <f t="shared" si="993"/>
        <v>0.78007274419651385</v>
      </c>
      <c r="AY1387" s="54">
        <f t="shared" si="994"/>
        <v>0.80521136801231208</v>
      </c>
      <c r="AZ1387" s="54">
        <f t="shared" si="995"/>
        <v>0.7315507145002198</v>
      </c>
      <c r="BA1387" s="54">
        <f t="shared" si="996"/>
        <v>0.70296719466144375</v>
      </c>
      <c r="BB1387" s="54">
        <f t="shared" si="997"/>
        <v>0.70296719466144375</v>
      </c>
      <c r="BC1387" s="54">
        <f t="shared" si="998"/>
        <v>0.72896772912949181</v>
      </c>
      <c r="BD1387" s="54">
        <f t="shared" si="999"/>
        <v>0.70923614214348429</v>
      </c>
      <c r="BE1387" s="54">
        <f t="shared" si="1000"/>
        <v>0.76231567615268481</v>
      </c>
      <c r="BF1387" s="54">
        <f t="shared" si="1001"/>
        <v>0.78663419334732454</v>
      </c>
      <c r="BG1387" s="55">
        <f t="shared" si="1020"/>
        <v>9.4723724149166433</v>
      </c>
      <c r="BH1387" s="56">
        <f t="shared" si="1017"/>
        <v>0</v>
      </c>
      <c r="BI1387" s="56">
        <f t="shared" si="1002"/>
        <v>0</v>
      </c>
      <c r="BJ1387" s="56">
        <f t="shared" si="1003"/>
        <v>0</v>
      </c>
      <c r="BK1387" s="56">
        <f t="shared" si="1004"/>
        <v>0</v>
      </c>
      <c r="BL1387" s="56">
        <f t="shared" si="1005"/>
        <v>0</v>
      </c>
      <c r="BM1387" s="56">
        <f t="shared" si="1006"/>
        <v>-0.43330093413875231</v>
      </c>
      <c r="BN1387" s="56">
        <f t="shared" si="1007"/>
        <v>0</v>
      </c>
      <c r="BO1387" s="56">
        <f t="shared" si="1008"/>
        <v>0</v>
      </c>
      <c r="BP1387" s="56">
        <f t="shared" si="1009"/>
        <v>-0.70489010607553881</v>
      </c>
      <c r="BQ1387" s="56">
        <f t="shared" si="1010"/>
        <v>-0.31612581526538786</v>
      </c>
      <c r="BR1387" s="56">
        <f t="shared" si="1011"/>
        <v>-1.0307002326940515</v>
      </c>
      <c r="BS1387" s="56">
        <f t="shared" si="1012"/>
        <v>0</v>
      </c>
      <c r="BT1387" s="56">
        <f t="shared" si="1013"/>
        <v>0</v>
      </c>
      <c r="BU1387" s="57">
        <f t="shared" si="1021"/>
        <v>-2.4850170881737306</v>
      </c>
      <c r="BV1387" s="58">
        <f t="shared" si="1018"/>
        <v>4.4447533611420047</v>
      </c>
      <c r="BW1387" s="59">
        <f t="shared" si="1014"/>
        <v>-12.403412333927751</v>
      </c>
      <c r="BX1387" s="68">
        <f t="shared" si="1015"/>
        <v>1.4723724149166433</v>
      </c>
    </row>
    <row r="1388" spans="1:76">
      <c r="A1388" s="49">
        <v>5276</v>
      </c>
      <c r="B1388" s="86">
        <v>9.5744680851063829E-2</v>
      </c>
      <c r="C1388" s="60">
        <v>1.3812154696132596E-2</v>
      </c>
      <c r="D1388" s="60">
        <v>1.3812154696132596E-2</v>
      </c>
      <c r="E1388" s="60">
        <v>1.3812154696132596E-2</v>
      </c>
      <c r="F1388" s="60">
        <v>1.3812154696132596E-2</v>
      </c>
      <c r="G1388" s="60">
        <v>1.6114180478821363E-2</v>
      </c>
      <c r="H1388" s="60">
        <v>1.841620626151013E-2</v>
      </c>
      <c r="I1388" s="60">
        <v>2.1823204419889504E-2</v>
      </c>
      <c r="J1388" s="60">
        <v>1.979742173112339E-2</v>
      </c>
      <c r="K1388" s="60">
        <v>1.979742173112339E-2</v>
      </c>
      <c r="L1388" s="60">
        <v>2.2559852670349909E-2</v>
      </c>
      <c r="M1388" s="60">
        <v>2.0027624309392266E-2</v>
      </c>
      <c r="N1388" s="60">
        <v>2.3941068139963169E-2</v>
      </c>
      <c r="O1388" s="60">
        <v>2.4953959484346224E-2</v>
      </c>
      <c r="P1388" s="117">
        <v>1.8667658308542286E-2</v>
      </c>
      <c r="Q1388" s="61">
        <v>0</v>
      </c>
      <c r="R1388" s="61">
        <v>0</v>
      </c>
      <c r="S1388" s="61">
        <v>0</v>
      </c>
      <c r="T1388" s="61">
        <v>0</v>
      </c>
      <c r="U1388" s="61">
        <v>0</v>
      </c>
      <c r="V1388" s="61">
        <v>0</v>
      </c>
      <c r="W1388" s="61">
        <v>0</v>
      </c>
      <c r="X1388" s="61">
        <v>0</v>
      </c>
      <c r="Y1388" s="61">
        <v>0</v>
      </c>
      <c r="Z1388" s="61">
        <v>1</v>
      </c>
      <c r="AA1388" s="61">
        <v>0</v>
      </c>
      <c r="AB1388" s="61">
        <v>0</v>
      </c>
      <c r="AC1388" s="61">
        <v>0</v>
      </c>
      <c r="AD1388" s="50">
        <f t="shared" si="1019"/>
        <v>1</v>
      </c>
      <c r="AE1388" s="51" t="s">
        <v>22</v>
      </c>
      <c r="AF1388" s="52">
        <f t="shared" si="976"/>
        <v>0.11451777798512418</v>
      </c>
      <c r="AG1388" s="53">
        <f t="shared" si="1016"/>
        <v>4.2394173758404388E-2</v>
      </c>
      <c r="AH1388" s="53">
        <f t="shared" si="977"/>
        <v>4.2394173758404388E-2</v>
      </c>
      <c r="AI1388" s="53">
        <f t="shared" si="978"/>
        <v>4.2394173758404388E-2</v>
      </c>
      <c r="AJ1388" s="53">
        <f t="shared" si="979"/>
        <v>4.2394173758404388E-2</v>
      </c>
      <c r="AK1388" s="53">
        <f t="shared" si="980"/>
        <v>4.7519572886102597E-2</v>
      </c>
      <c r="AL1388" s="53">
        <f t="shared" si="981"/>
        <v>5.24596703645216E-2</v>
      </c>
      <c r="AM1388" s="53">
        <f t="shared" si="982"/>
        <v>5.9491203189818029E-2</v>
      </c>
      <c r="AN1388" s="53">
        <f t="shared" si="983"/>
        <v>5.5347272620454385E-2</v>
      </c>
      <c r="AO1388" s="53">
        <f t="shared" si="984"/>
        <v>5.5347272620454385E-2</v>
      </c>
      <c r="AP1388" s="53">
        <f t="shared" si="985"/>
        <v>6.0973408963432708E-2</v>
      </c>
      <c r="AQ1388" s="53">
        <f t="shared" si="986"/>
        <v>5.5823449344802711E-2</v>
      </c>
      <c r="AR1388" s="53">
        <f t="shared" si="987"/>
        <v>6.3719818927584715E-2</v>
      </c>
      <c r="AS1388" s="53">
        <f t="shared" si="988"/>
        <v>6.5708235043648519E-2</v>
      </c>
      <c r="AT1388" s="54">
        <f t="shared" si="989"/>
        <v>0.22389653782532615</v>
      </c>
      <c r="AU1388" s="54">
        <f t="shared" si="990"/>
        <v>0.22389653782532615</v>
      </c>
      <c r="AV1388" s="54">
        <f t="shared" si="991"/>
        <v>0.22389653782532615</v>
      </c>
      <c r="AW1388" s="54">
        <f t="shared" si="992"/>
        <v>0.22389653782532615</v>
      </c>
      <c r="AX1388" s="54">
        <f t="shared" si="993"/>
        <v>0.25096533096195567</v>
      </c>
      <c r="AY1388" s="54">
        <f t="shared" si="994"/>
        <v>0.2770554896767099</v>
      </c>
      <c r="AZ1388" s="54">
        <f t="shared" si="995"/>
        <v>0.31419115516133089</v>
      </c>
      <c r="BA1388" s="54">
        <f t="shared" si="996"/>
        <v>0.29230579627318609</v>
      </c>
      <c r="BB1388" s="54">
        <f t="shared" si="997"/>
        <v>0.29230579627318609</v>
      </c>
      <c r="BC1388" s="54">
        <f t="shared" si="998"/>
        <v>0.32201913508489877</v>
      </c>
      <c r="BD1388" s="54">
        <f t="shared" si="999"/>
        <v>0.29482063051862195</v>
      </c>
      <c r="BE1388" s="54">
        <f t="shared" si="1000"/>
        <v>0.33652376220481545</v>
      </c>
      <c r="BF1388" s="54">
        <f t="shared" si="1001"/>
        <v>0.34702519305424928</v>
      </c>
      <c r="BG1388" s="55">
        <f t="shared" si="1020"/>
        <v>3.6227984405102589</v>
      </c>
      <c r="BH1388" s="56">
        <f t="shared" si="1017"/>
        <v>0</v>
      </c>
      <c r="BI1388" s="56">
        <f t="shared" si="1002"/>
        <v>0</v>
      </c>
      <c r="BJ1388" s="56">
        <f t="shared" si="1003"/>
        <v>0</v>
      </c>
      <c r="BK1388" s="56">
        <f t="shared" si="1004"/>
        <v>0</v>
      </c>
      <c r="BL1388" s="56">
        <f t="shared" si="1005"/>
        <v>0</v>
      </c>
      <c r="BM1388" s="56">
        <f t="shared" si="1006"/>
        <v>0</v>
      </c>
      <c r="BN1388" s="56">
        <f t="shared" si="1007"/>
        <v>0</v>
      </c>
      <c r="BO1388" s="56">
        <f t="shared" si="1008"/>
        <v>0</v>
      </c>
      <c r="BP1388" s="56">
        <f t="shared" si="1009"/>
        <v>0</v>
      </c>
      <c r="BQ1388" s="56">
        <f t="shared" si="1010"/>
        <v>-1.1331443094738682</v>
      </c>
      <c r="BR1388" s="56">
        <f t="shared" si="1011"/>
        <v>0</v>
      </c>
      <c r="BS1388" s="56">
        <f t="shared" si="1012"/>
        <v>0</v>
      </c>
      <c r="BT1388" s="56">
        <f t="shared" si="1013"/>
        <v>0</v>
      </c>
      <c r="BU1388" s="57">
        <f t="shared" si="1021"/>
        <v>-1.1331443094738682</v>
      </c>
      <c r="BV1388" s="58">
        <f t="shared" si="1018"/>
        <v>3.387332198612254</v>
      </c>
      <c r="BW1388" s="59">
        <f t="shared" si="1014"/>
        <v>-4.3241110690155722</v>
      </c>
      <c r="BX1388" s="68">
        <f t="shared" si="1015"/>
        <v>2.6227984405102589</v>
      </c>
    </row>
    <row r="1389" spans="1:76">
      <c r="A1389" s="49">
        <v>5277</v>
      </c>
      <c r="B1389" s="86">
        <v>4.0020263424518747E-2</v>
      </c>
      <c r="C1389" s="60">
        <v>9.2081031307550652E-3</v>
      </c>
      <c r="D1389" s="60">
        <v>9.2081031307550652E-3</v>
      </c>
      <c r="E1389" s="60">
        <v>1.3812154696132596E-2</v>
      </c>
      <c r="F1389" s="60">
        <v>1.3812154696132596E-2</v>
      </c>
      <c r="G1389" s="60">
        <v>1.6114180478821363E-2</v>
      </c>
      <c r="H1389" s="60">
        <v>1.841620626151013E-2</v>
      </c>
      <c r="I1389" s="60">
        <v>2.1823204419889504E-2</v>
      </c>
      <c r="J1389" s="60">
        <v>1.979742173112339E-2</v>
      </c>
      <c r="K1389" s="60">
        <v>1.979742173112339E-2</v>
      </c>
      <c r="L1389" s="60">
        <v>2.2559852670349909E-2</v>
      </c>
      <c r="M1389" s="60">
        <v>2.0027624309392266E-2</v>
      </c>
      <c r="N1389" s="60">
        <v>2.3941068139963169E-2</v>
      </c>
      <c r="O1389" s="60">
        <v>2.4953959484346224E-2</v>
      </c>
      <c r="P1389" s="117">
        <v>1.795934268309959E-2</v>
      </c>
      <c r="Q1389" s="61">
        <v>0</v>
      </c>
      <c r="R1389" s="61">
        <v>0</v>
      </c>
      <c r="S1389" s="61">
        <v>1</v>
      </c>
      <c r="T1389" s="61">
        <v>1</v>
      </c>
      <c r="U1389" s="61">
        <v>0</v>
      </c>
      <c r="V1389" s="61">
        <v>0</v>
      </c>
      <c r="W1389" s="61">
        <v>0</v>
      </c>
      <c r="X1389" s="61">
        <v>0</v>
      </c>
      <c r="Y1389" s="61">
        <v>0</v>
      </c>
      <c r="Z1389" s="61">
        <v>1</v>
      </c>
      <c r="AA1389" s="61">
        <v>1</v>
      </c>
      <c r="AB1389" s="61">
        <v>0</v>
      </c>
      <c r="AC1389" s="61">
        <v>0</v>
      </c>
      <c r="AD1389" s="50">
        <f t="shared" si="1019"/>
        <v>4</v>
      </c>
      <c r="AE1389" s="51" t="s">
        <v>22</v>
      </c>
      <c r="AF1389" s="52">
        <f t="shared" si="976"/>
        <v>5.1162260269747517E-2</v>
      </c>
      <c r="AG1389" s="53">
        <f t="shared" si="1016"/>
        <v>3.1405790566214904E-2</v>
      </c>
      <c r="AH1389" s="53">
        <f t="shared" si="977"/>
        <v>3.1405790566214904E-2</v>
      </c>
      <c r="AI1389" s="53">
        <f t="shared" si="978"/>
        <v>4.2394173758404388E-2</v>
      </c>
      <c r="AJ1389" s="53">
        <f t="shared" si="979"/>
        <v>4.2394173758404388E-2</v>
      </c>
      <c r="AK1389" s="53">
        <f t="shared" si="980"/>
        <v>4.7519572886102597E-2</v>
      </c>
      <c r="AL1389" s="53">
        <f t="shared" si="981"/>
        <v>5.24596703645216E-2</v>
      </c>
      <c r="AM1389" s="53">
        <f t="shared" si="982"/>
        <v>5.9491203189818029E-2</v>
      </c>
      <c r="AN1389" s="53">
        <f t="shared" si="983"/>
        <v>5.5347272620454385E-2</v>
      </c>
      <c r="AO1389" s="53">
        <f t="shared" si="984"/>
        <v>5.5347272620454385E-2</v>
      </c>
      <c r="AP1389" s="53">
        <f t="shared" si="985"/>
        <v>6.0973408963432708E-2</v>
      </c>
      <c r="AQ1389" s="53">
        <f t="shared" si="986"/>
        <v>5.5823449344802711E-2</v>
      </c>
      <c r="AR1389" s="53">
        <f t="shared" si="987"/>
        <v>6.3719818927584715E-2</v>
      </c>
      <c r="AS1389" s="53">
        <f t="shared" si="988"/>
        <v>6.5708235043648519E-2</v>
      </c>
      <c r="AT1389" s="54">
        <f t="shared" si="989"/>
        <v>7.410162684713302E-2</v>
      </c>
      <c r="AU1389" s="54">
        <f t="shared" si="990"/>
        <v>7.410162684713302E-2</v>
      </c>
      <c r="AV1389" s="54">
        <f t="shared" si="991"/>
        <v>0.10002859943023618</v>
      </c>
      <c r="AW1389" s="54">
        <f t="shared" si="992"/>
        <v>0.10002859943023618</v>
      </c>
      <c r="AX1389" s="54">
        <f t="shared" si="993"/>
        <v>0.11212192383812063</v>
      </c>
      <c r="AY1389" s="54">
        <f t="shared" si="994"/>
        <v>0.12377803098697458</v>
      </c>
      <c r="AZ1389" s="54">
        <f t="shared" si="995"/>
        <v>0.14036885746163133</v>
      </c>
      <c r="BA1389" s="54">
        <f t="shared" si="996"/>
        <v>0.13059129761692714</v>
      </c>
      <c r="BB1389" s="54">
        <f t="shared" si="997"/>
        <v>0.13059129761692714</v>
      </c>
      <c r="BC1389" s="54">
        <f t="shared" si="998"/>
        <v>0.14386610612714384</v>
      </c>
      <c r="BD1389" s="54">
        <f t="shared" si="999"/>
        <v>0.13171483150366547</v>
      </c>
      <c r="BE1389" s="54">
        <f t="shared" si="1000"/>
        <v>0.15034623105518088</v>
      </c>
      <c r="BF1389" s="54">
        <f t="shared" si="1001"/>
        <v>0.1550378776080269</v>
      </c>
      <c r="BG1389" s="55">
        <f t="shared" si="1020"/>
        <v>1.5666769063693362</v>
      </c>
      <c r="BH1389" s="56">
        <f t="shared" si="1017"/>
        <v>0</v>
      </c>
      <c r="BI1389" s="56">
        <f t="shared" si="1002"/>
        <v>0</v>
      </c>
      <c r="BJ1389" s="56">
        <f t="shared" si="1003"/>
        <v>-2.3022991395802586</v>
      </c>
      <c r="BK1389" s="56">
        <f t="shared" si="1004"/>
        <v>-2.3022991395802586</v>
      </c>
      <c r="BL1389" s="56">
        <f t="shared" si="1005"/>
        <v>0</v>
      </c>
      <c r="BM1389" s="56">
        <f t="shared" si="1006"/>
        <v>0</v>
      </c>
      <c r="BN1389" s="56">
        <f t="shared" si="1007"/>
        <v>0</v>
      </c>
      <c r="BO1389" s="56">
        <f t="shared" si="1008"/>
        <v>0</v>
      </c>
      <c r="BP1389" s="56">
        <f t="shared" si="1009"/>
        <v>0</v>
      </c>
      <c r="BQ1389" s="56">
        <f t="shared" si="1010"/>
        <v>-1.9388722305170654</v>
      </c>
      <c r="BR1389" s="56">
        <f t="shared" si="1011"/>
        <v>-2.0271160607522853</v>
      </c>
      <c r="BS1389" s="56">
        <f t="shared" si="1012"/>
        <v>0</v>
      </c>
      <c r="BT1389" s="56">
        <f t="shared" si="1013"/>
        <v>0</v>
      </c>
      <c r="BU1389" s="57">
        <f t="shared" si="1021"/>
        <v>-8.5705865704298674</v>
      </c>
      <c r="BV1389" s="58">
        <f t="shared" si="1018"/>
        <v>1.4158690142347516</v>
      </c>
      <c r="BW1389" s="59">
        <f t="shared" si="1014"/>
        <v>-10.053126780095823</v>
      </c>
      <c r="BX1389" s="68">
        <f t="shared" si="1015"/>
        <v>2.4333230936306638</v>
      </c>
    </row>
    <row r="1390" spans="1:76">
      <c r="A1390" s="49">
        <v>5278</v>
      </c>
      <c r="B1390" s="86">
        <v>7.5987841945288764E-2</v>
      </c>
      <c r="C1390" s="60">
        <v>9.2081031307550652E-3</v>
      </c>
      <c r="D1390" s="60">
        <v>9.2081031307550652E-3</v>
      </c>
      <c r="E1390" s="60">
        <v>5.5248618784530384E-3</v>
      </c>
      <c r="F1390" s="60">
        <v>5.5248618784530384E-3</v>
      </c>
      <c r="G1390" s="60">
        <v>6.4456721915285451E-3</v>
      </c>
      <c r="H1390" s="60">
        <v>7.8268876611418056E-3</v>
      </c>
      <c r="I1390" s="60">
        <v>6.3075506445672194E-3</v>
      </c>
      <c r="J1390" s="60">
        <v>5.9852670349907922E-3</v>
      </c>
      <c r="K1390" s="60">
        <v>5.9852670349907922E-3</v>
      </c>
      <c r="L1390" s="60">
        <v>6.4456721915285451E-3</v>
      </c>
      <c r="M1390" s="60">
        <v>6.0773480662983425E-3</v>
      </c>
      <c r="N1390" s="60">
        <v>6.8600368324125234E-3</v>
      </c>
      <c r="O1390" s="60">
        <v>7.1362799263351749E-3</v>
      </c>
      <c r="P1390" s="117">
        <v>6.810454738631534E-3</v>
      </c>
      <c r="Q1390" s="61">
        <v>0</v>
      </c>
      <c r="R1390" s="61">
        <v>0</v>
      </c>
      <c r="S1390" s="61">
        <v>0</v>
      </c>
      <c r="T1390" s="61">
        <v>1</v>
      </c>
      <c r="U1390" s="61">
        <v>1</v>
      </c>
      <c r="V1390" s="61">
        <v>0</v>
      </c>
      <c r="W1390" s="61">
        <v>0</v>
      </c>
      <c r="X1390" s="61">
        <v>2</v>
      </c>
      <c r="Y1390" s="61">
        <v>3</v>
      </c>
      <c r="Z1390" s="61">
        <v>3</v>
      </c>
      <c r="AA1390" s="61">
        <v>1</v>
      </c>
      <c r="AB1390" s="61">
        <v>3</v>
      </c>
      <c r="AC1390" s="61">
        <v>0</v>
      </c>
      <c r="AD1390" s="50">
        <f t="shared" si="1019"/>
        <v>14</v>
      </c>
      <c r="AE1390" s="51" t="s">
        <v>22</v>
      </c>
      <c r="AF1390" s="52">
        <f t="shared" si="976"/>
        <v>9.2504390274427084E-2</v>
      </c>
      <c r="AG1390" s="53">
        <f t="shared" si="1016"/>
        <v>3.1405790566214904E-2</v>
      </c>
      <c r="AH1390" s="53">
        <f t="shared" si="977"/>
        <v>3.1405790566214904E-2</v>
      </c>
      <c r="AI1390" s="53">
        <f t="shared" si="978"/>
        <v>2.152636239502766E-2</v>
      </c>
      <c r="AJ1390" s="53">
        <f t="shared" si="979"/>
        <v>2.152636239502766E-2</v>
      </c>
      <c r="AK1390" s="53">
        <f t="shared" si="980"/>
        <v>2.4124703303103245E-2</v>
      </c>
      <c r="AL1390" s="53">
        <f t="shared" si="981"/>
        <v>2.7848986353307684E-2</v>
      </c>
      <c r="AM1390" s="53">
        <f t="shared" si="982"/>
        <v>2.3741431754319222E-2</v>
      </c>
      <c r="AN1390" s="53">
        <f t="shared" si="983"/>
        <v>2.2838524781741781E-2</v>
      </c>
      <c r="AO1390" s="53">
        <f t="shared" si="984"/>
        <v>2.2838524781741781E-2</v>
      </c>
      <c r="AP1390" s="53">
        <f t="shared" si="985"/>
        <v>2.4124703303103245E-2</v>
      </c>
      <c r="AQ1390" s="53">
        <f t="shared" si="986"/>
        <v>2.3097758825829724E-2</v>
      </c>
      <c r="AR1390" s="53">
        <f t="shared" si="987"/>
        <v>2.5261983390537483E-2</v>
      </c>
      <c r="AS1390" s="53">
        <f t="shared" si="988"/>
        <v>2.6010256629224737E-2</v>
      </c>
      <c r="AT1390" s="54">
        <f t="shared" si="989"/>
        <v>0.13398012077059052</v>
      </c>
      <c r="AU1390" s="54">
        <f t="shared" si="990"/>
        <v>0.13398012077059052</v>
      </c>
      <c r="AV1390" s="54">
        <f t="shared" si="991"/>
        <v>9.183353074193612E-2</v>
      </c>
      <c r="AW1390" s="54">
        <f t="shared" si="992"/>
        <v>9.183353074193612E-2</v>
      </c>
      <c r="AX1390" s="54">
        <f t="shared" si="993"/>
        <v>0.1029183027661638</v>
      </c>
      <c r="AY1390" s="54">
        <f t="shared" si="994"/>
        <v>0.11880645217600661</v>
      </c>
      <c r="AZ1390" s="54">
        <f t="shared" si="995"/>
        <v>0.10128322950520741</v>
      </c>
      <c r="BA1390" s="54">
        <f t="shared" si="996"/>
        <v>9.7431341587420991E-2</v>
      </c>
      <c r="BB1390" s="54">
        <f t="shared" si="997"/>
        <v>9.7431341587420991E-2</v>
      </c>
      <c r="BC1390" s="54">
        <f t="shared" si="998"/>
        <v>0.1029183027661638</v>
      </c>
      <c r="BD1390" s="54">
        <f t="shared" si="999"/>
        <v>9.8537258932871116E-2</v>
      </c>
      <c r="BE1390" s="54">
        <f t="shared" si="1000"/>
        <v>0.10777004891607106</v>
      </c>
      <c r="BF1390" s="54">
        <f t="shared" si="1001"/>
        <v>0.11096225446419594</v>
      </c>
      <c r="BG1390" s="55">
        <f t="shared" si="1020"/>
        <v>1.3896858357265749</v>
      </c>
      <c r="BH1390" s="56">
        <f t="shared" si="1017"/>
        <v>0</v>
      </c>
      <c r="BI1390" s="56">
        <f t="shared" si="1002"/>
        <v>0</v>
      </c>
      <c r="BJ1390" s="56">
        <f t="shared" si="1003"/>
        <v>0</v>
      </c>
      <c r="BK1390" s="56">
        <f t="shared" si="1004"/>
        <v>-2.3877777894196304</v>
      </c>
      <c r="BL1390" s="56">
        <f t="shared" si="1005"/>
        <v>-2.2738197825113717</v>
      </c>
      <c r="BM1390" s="56">
        <f t="shared" si="1006"/>
        <v>0</v>
      </c>
      <c r="BN1390" s="56">
        <f t="shared" si="1007"/>
        <v>0</v>
      </c>
      <c r="BO1390" s="56">
        <f t="shared" si="1008"/>
        <v>-4.6572146757654513</v>
      </c>
      <c r="BP1390" s="56">
        <f t="shared" si="1009"/>
        <v>-6.9858220136481766</v>
      </c>
      <c r="BQ1390" s="56">
        <f t="shared" si="1010"/>
        <v>-6.8214593475341152</v>
      </c>
      <c r="BR1390" s="56">
        <f t="shared" si="1011"/>
        <v>-2.3173205390497325</v>
      </c>
      <c r="BS1390" s="56">
        <f t="shared" si="1012"/>
        <v>-6.6832664954408738</v>
      </c>
      <c r="BT1390" s="56">
        <f t="shared" si="1013"/>
        <v>0</v>
      </c>
      <c r="BU1390" s="57">
        <f t="shared" si="1021"/>
        <v>-32.126680643369355</v>
      </c>
      <c r="BV1390" s="58">
        <f t="shared" si="1018"/>
        <v>2.6883588877875035</v>
      </c>
      <c r="BW1390" s="59">
        <f t="shared" si="1014"/>
        <v>-23.549975559332825</v>
      </c>
      <c r="BX1390" s="68">
        <f t="shared" si="1015"/>
        <v>12.610314164273426</v>
      </c>
    </row>
    <row r="1391" spans="1:76">
      <c r="A1391" s="49">
        <v>5279</v>
      </c>
      <c r="B1391" s="86">
        <v>0.13120567375886524</v>
      </c>
      <c r="C1391" s="60">
        <v>9.2081031307550652E-3</v>
      </c>
      <c r="D1391" s="60">
        <v>9.2081031307550652E-3</v>
      </c>
      <c r="E1391" s="60">
        <v>5.5248618784530384E-3</v>
      </c>
      <c r="F1391" s="60">
        <v>5.5248618784530384E-3</v>
      </c>
      <c r="G1391" s="60">
        <v>6.4456721915285451E-3</v>
      </c>
      <c r="H1391" s="60">
        <v>7.8268876611418056E-3</v>
      </c>
      <c r="I1391" s="60">
        <v>6.3075506445672194E-3</v>
      </c>
      <c r="J1391" s="60">
        <v>5.9852670349907922E-3</v>
      </c>
      <c r="K1391" s="60">
        <v>5.9852670349907922E-3</v>
      </c>
      <c r="L1391" s="60">
        <v>6.4456721915285451E-3</v>
      </c>
      <c r="M1391" s="60">
        <v>6.0773480662983425E-3</v>
      </c>
      <c r="N1391" s="60">
        <v>6.8600368324125234E-3</v>
      </c>
      <c r="O1391" s="60">
        <v>7.1362799263351749E-3</v>
      </c>
      <c r="P1391" s="117">
        <v>6.810454738631534E-3</v>
      </c>
      <c r="Q1391" s="61">
        <v>1</v>
      </c>
      <c r="R1391" s="61">
        <v>0</v>
      </c>
      <c r="S1391" s="61">
        <v>2</v>
      </c>
      <c r="T1391" s="61">
        <v>1</v>
      </c>
      <c r="U1391" s="61">
        <v>0</v>
      </c>
      <c r="V1391" s="61">
        <v>1</v>
      </c>
      <c r="W1391" s="61">
        <v>0</v>
      </c>
      <c r="X1391" s="61">
        <v>1</v>
      </c>
      <c r="Y1391" s="61">
        <v>0</v>
      </c>
      <c r="Z1391" s="61">
        <v>0</v>
      </c>
      <c r="AA1391" s="61">
        <v>0</v>
      </c>
      <c r="AB1391" s="61">
        <v>0</v>
      </c>
      <c r="AC1391" s="61">
        <v>0</v>
      </c>
      <c r="AD1391" s="50">
        <f t="shared" si="1019"/>
        <v>6</v>
      </c>
      <c r="AE1391" s="51" t="s">
        <v>22</v>
      </c>
      <c r="AF1391" s="52">
        <f t="shared" si="976"/>
        <v>0.15320319137491875</v>
      </c>
      <c r="AG1391" s="53">
        <f t="shared" si="1016"/>
        <v>3.1405790566214904E-2</v>
      </c>
      <c r="AH1391" s="53">
        <f t="shared" si="977"/>
        <v>3.1405790566214904E-2</v>
      </c>
      <c r="AI1391" s="53">
        <f t="shared" si="978"/>
        <v>2.152636239502766E-2</v>
      </c>
      <c r="AJ1391" s="53">
        <f t="shared" si="979"/>
        <v>2.152636239502766E-2</v>
      </c>
      <c r="AK1391" s="53">
        <f t="shared" si="980"/>
        <v>2.4124703303103245E-2</v>
      </c>
      <c r="AL1391" s="53">
        <f t="shared" si="981"/>
        <v>2.7848986353307684E-2</v>
      </c>
      <c r="AM1391" s="53">
        <f t="shared" si="982"/>
        <v>2.3741431754319222E-2</v>
      </c>
      <c r="AN1391" s="53">
        <f t="shared" si="983"/>
        <v>2.2838524781741781E-2</v>
      </c>
      <c r="AO1391" s="53">
        <f t="shared" si="984"/>
        <v>2.2838524781741781E-2</v>
      </c>
      <c r="AP1391" s="53">
        <f t="shared" si="985"/>
        <v>2.4124703303103245E-2</v>
      </c>
      <c r="AQ1391" s="53">
        <f t="shared" si="986"/>
        <v>2.3097758825829724E-2</v>
      </c>
      <c r="AR1391" s="53">
        <f t="shared" si="987"/>
        <v>2.5261983390537483E-2</v>
      </c>
      <c r="AS1391" s="53">
        <f t="shared" si="988"/>
        <v>2.6010256629224737E-2</v>
      </c>
      <c r="AT1391" s="54">
        <f t="shared" si="989"/>
        <v>0.2218941395317319</v>
      </c>
      <c r="AU1391" s="54">
        <f t="shared" si="990"/>
        <v>0.2218941395317319</v>
      </c>
      <c r="AV1391" s="54">
        <f t="shared" si="991"/>
        <v>0.15209213252639278</v>
      </c>
      <c r="AW1391" s="54">
        <f t="shared" si="992"/>
        <v>0.15209213252639278</v>
      </c>
      <c r="AX1391" s="54">
        <f t="shared" si="993"/>
        <v>0.17045042281658429</v>
      </c>
      <c r="AY1391" s="54">
        <f t="shared" si="994"/>
        <v>0.19676393277441775</v>
      </c>
      <c r="AZ1391" s="54">
        <f t="shared" si="995"/>
        <v>0.16774246008133273</v>
      </c>
      <c r="BA1391" s="54">
        <f t="shared" si="996"/>
        <v>0.16136307073480882</v>
      </c>
      <c r="BB1391" s="54">
        <f t="shared" si="997"/>
        <v>0.16136307073480882</v>
      </c>
      <c r="BC1391" s="54">
        <f t="shared" si="998"/>
        <v>0.17045042281658429</v>
      </c>
      <c r="BD1391" s="54">
        <f t="shared" si="999"/>
        <v>0.16319466020010015</v>
      </c>
      <c r="BE1391" s="54">
        <f t="shared" si="1000"/>
        <v>0.17848574948272042</v>
      </c>
      <c r="BF1391" s="54">
        <f t="shared" si="1001"/>
        <v>0.18377259128608348</v>
      </c>
      <c r="BG1391" s="55">
        <f t="shared" si="1020"/>
        <v>2.3015589250436901</v>
      </c>
      <c r="BH1391" s="56">
        <f t="shared" si="1017"/>
        <v>-1.5055548597946393</v>
      </c>
      <c r="BI1391" s="56">
        <f t="shared" si="1002"/>
        <v>0</v>
      </c>
      <c r="BJ1391" s="56">
        <f t="shared" si="1003"/>
        <v>-3.7665376134388997</v>
      </c>
      <c r="BK1391" s="56">
        <f t="shared" si="1004"/>
        <v>-1.8832688067194499</v>
      </c>
      <c r="BL1391" s="56">
        <f t="shared" si="1005"/>
        <v>0</v>
      </c>
      <c r="BM1391" s="56">
        <f t="shared" si="1006"/>
        <v>-1.6257505795823675</v>
      </c>
      <c r="BN1391" s="56">
        <f t="shared" si="1007"/>
        <v>0</v>
      </c>
      <c r="BO1391" s="56">
        <f t="shared" si="1008"/>
        <v>-1.8240983551825452</v>
      </c>
      <c r="BP1391" s="56">
        <f t="shared" si="1009"/>
        <v>0</v>
      </c>
      <c r="BQ1391" s="56">
        <f t="shared" si="1010"/>
        <v>0</v>
      </c>
      <c r="BR1391" s="56">
        <f t="shared" si="1011"/>
        <v>0</v>
      </c>
      <c r="BS1391" s="56">
        <f t="shared" si="1012"/>
        <v>0</v>
      </c>
      <c r="BT1391" s="56">
        <f t="shared" si="1013"/>
        <v>0</v>
      </c>
      <c r="BU1391" s="57">
        <f t="shared" si="1021"/>
        <v>-10.605210214717902</v>
      </c>
      <c r="BV1391" s="58">
        <f t="shared" si="1018"/>
        <v>4.6418996795797547</v>
      </c>
      <c r="BW1391" s="59">
        <f t="shared" si="1014"/>
        <v>-12.486063961631565</v>
      </c>
      <c r="BX1391" s="68">
        <f t="shared" si="1015"/>
        <v>3.6984410749563099</v>
      </c>
    </row>
    <row r="1392" spans="1:76">
      <c r="A1392" s="49">
        <v>5280</v>
      </c>
      <c r="B1392" s="86">
        <v>1.5197568389057751E-3</v>
      </c>
      <c r="C1392" s="60">
        <v>9.2081031307550652E-3</v>
      </c>
      <c r="D1392" s="60">
        <v>9.2081031307550652E-3</v>
      </c>
      <c r="E1392" s="60">
        <v>5.5248618784530384E-3</v>
      </c>
      <c r="F1392" s="60">
        <v>5.5248618784530384E-3</v>
      </c>
      <c r="G1392" s="60">
        <v>6.4456721915285451E-3</v>
      </c>
      <c r="H1392" s="60">
        <v>7.8268876611418056E-3</v>
      </c>
      <c r="I1392" s="60">
        <v>6.3075506445672194E-3</v>
      </c>
      <c r="J1392" s="60">
        <v>5.9852670349907922E-3</v>
      </c>
      <c r="K1392" s="60">
        <v>5.9852670349907922E-3</v>
      </c>
      <c r="L1392" s="60">
        <v>6.4456721915285451E-3</v>
      </c>
      <c r="M1392" s="60">
        <v>6.0773480662983425E-3</v>
      </c>
      <c r="N1392" s="60">
        <v>6.8600368324125234E-3</v>
      </c>
      <c r="O1392" s="60">
        <v>7.1362799263351749E-3</v>
      </c>
      <c r="P1392" s="117">
        <v>6.810454738631534E-3</v>
      </c>
      <c r="Q1392" s="61">
        <v>0</v>
      </c>
      <c r="R1392" s="61">
        <v>0</v>
      </c>
      <c r="S1392" s="61">
        <v>0</v>
      </c>
      <c r="T1392" s="61">
        <v>0</v>
      </c>
      <c r="U1392" s="61">
        <v>0</v>
      </c>
      <c r="V1392" s="61">
        <v>0</v>
      </c>
      <c r="W1392" s="61">
        <v>0</v>
      </c>
      <c r="X1392" s="61">
        <v>0</v>
      </c>
      <c r="Y1392" s="61">
        <v>0</v>
      </c>
      <c r="Z1392" s="61">
        <v>0</v>
      </c>
      <c r="AA1392" s="61">
        <v>0</v>
      </c>
      <c r="AB1392" s="61">
        <v>0</v>
      </c>
      <c r="AC1392" s="61">
        <v>0</v>
      </c>
      <c r="AD1392" s="50">
        <f t="shared" si="1019"/>
        <v>0</v>
      </c>
      <c r="AE1392" s="51" t="s">
        <v>22</v>
      </c>
      <c r="AF1392" s="52">
        <f t="shared" si="976"/>
        <v>2.4937482475378735E-3</v>
      </c>
      <c r="AG1392" s="53">
        <f t="shared" si="1016"/>
        <v>3.1405790566214904E-2</v>
      </c>
      <c r="AH1392" s="53">
        <f t="shared" si="977"/>
        <v>3.1405790566214904E-2</v>
      </c>
      <c r="AI1392" s="53">
        <f t="shared" si="978"/>
        <v>2.152636239502766E-2</v>
      </c>
      <c r="AJ1392" s="53">
        <f t="shared" si="979"/>
        <v>2.152636239502766E-2</v>
      </c>
      <c r="AK1392" s="53">
        <f t="shared" si="980"/>
        <v>2.4124703303103245E-2</v>
      </c>
      <c r="AL1392" s="53">
        <f t="shared" si="981"/>
        <v>2.7848986353307684E-2</v>
      </c>
      <c r="AM1392" s="53">
        <f t="shared" si="982"/>
        <v>2.3741431754319222E-2</v>
      </c>
      <c r="AN1392" s="53">
        <f t="shared" si="983"/>
        <v>2.2838524781741781E-2</v>
      </c>
      <c r="AO1392" s="53">
        <f t="shared" si="984"/>
        <v>2.2838524781741781E-2</v>
      </c>
      <c r="AP1392" s="53">
        <f t="shared" si="985"/>
        <v>2.4124703303103245E-2</v>
      </c>
      <c r="AQ1392" s="53">
        <f t="shared" si="986"/>
        <v>2.3097758825829724E-2</v>
      </c>
      <c r="AR1392" s="53">
        <f t="shared" si="987"/>
        <v>2.5261983390537483E-2</v>
      </c>
      <c r="AS1392" s="53">
        <f t="shared" si="988"/>
        <v>2.6010256629224737E-2</v>
      </c>
      <c r="AT1392" s="54">
        <f t="shared" si="989"/>
        <v>3.6118576684347758E-3</v>
      </c>
      <c r="AU1392" s="54">
        <f t="shared" si="990"/>
        <v>3.6118576684347758E-3</v>
      </c>
      <c r="AV1392" s="54">
        <f t="shared" si="991"/>
        <v>2.475663108243075E-3</v>
      </c>
      <c r="AW1392" s="54">
        <f t="shared" si="992"/>
        <v>2.475663108243075E-3</v>
      </c>
      <c r="AX1392" s="54">
        <f t="shared" si="993"/>
        <v>2.7744881772778416E-3</v>
      </c>
      <c r="AY1392" s="54">
        <f t="shared" si="994"/>
        <v>3.2028034672859597E-3</v>
      </c>
      <c r="AZ1392" s="54">
        <f t="shared" si="995"/>
        <v>2.7304096090389751E-3</v>
      </c>
      <c r="BA1392" s="54">
        <f t="shared" si="996"/>
        <v>2.6265697943426594E-3</v>
      </c>
      <c r="BB1392" s="54">
        <f t="shared" si="997"/>
        <v>2.6265697943426594E-3</v>
      </c>
      <c r="BC1392" s="54">
        <f t="shared" si="998"/>
        <v>2.7744881772778416E-3</v>
      </c>
      <c r="BD1392" s="54">
        <f t="shared" si="999"/>
        <v>2.6563832922096944E-3</v>
      </c>
      <c r="BE1392" s="54">
        <f t="shared" si="1000"/>
        <v>2.9052823311870386E-3</v>
      </c>
      <c r="BF1392" s="54">
        <f t="shared" si="1001"/>
        <v>2.9913383223437937E-3</v>
      </c>
      <c r="BG1392" s="55">
        <f t="shared" si="1020"/>
        <v>3.7463374518662163E-2</v>
      </c>
      <c r="BH1392" s="56">
        <f t="shared" si="1017"/>
        <v>0</v>
      </c>
      <c r="BI1392" s="56">
        <f t="shared" si="1002"/>
        <v>0</v>
      </c>
      <c r="BJ1392" s="56">
        <f t="shared" si="1003"/>
        <v>0</v>
      </c>
      <c r="BK1392" s="56">
        <f t="shared" si="1004"/>
        <v>0</v>
      </c>
      <c r="BL1392" s="56">
        <f t="shared" si="1005"/>
        <v>0</v>
      </c>
      <c r="BM1392" s="56">
        <f t="shared" si="1006"/>
        <v>0</v>
      </c>
      <c r="BN1392" s="56">
        <f t="shared" si="1007"/>
        <v>0</v>
      </c>
      <c r="BO1392" s="56">
        <f t="shared" si="1008"/>
        <v>0</v>
      </c>
      <c r="BP1392" s="56">
        <f t="shared" si="1009"/>
        <v>0</v>
      </c>
      <c r="BQ1392" s="56">
        <f t="shared" si="1010"/>
        <v>0</v>
      </c>
      <c r="BR1392" s="56">
        <f t="shared" si="1011"/>
        <v>0</v>
      </c>
      <c r="BS1392" s="56">
        <f t="shared" si="1012"/>
        <v>0</v>
      </c>
      <c r="BT1392" s="56">
        <f t="shared" si="1013"/>
        <v>0</v>
      </c>
      <c r="BU1392" s="57">
        <f t="shared" si="1021"/>
        <v>0</v>
      </c>
      <c r="BV1392" s="58">
        <f t="shared" si="1018"/>
        <v>5.3767177755750059E-2</v>
      </c>
      <c r="BW1392" s="59">
        <f t="shared" si="1014"/>
        <v>-2.8428139338363134E-2</v>
      </c>
      <c r="BX1392" s="68">
        <f t="shared" si="1015"/>
        <v>3.7463374518662163E-2</v>
      </c>
    </row>
    <row r="1393" spans="1:76">
      <c r="A1393" s="49">
        <v>5281</v>
      </c>
      <c r="B1393" s="86">
        <v>0.17223910840932119</v>
      </c>
      <c r="C1393" s="60">
        <v>4.3278084714548803E-2</v>
      </c>
      <c r="D1393" s="60">
        <v>4.3278084714548803E-2</v>
      </c>
      <c r="E1393" s="60">
        <v>4.3738489871086556E-2</v>
      </c>
      <c r="F1393" s="60">
        <v>4.3278084714548803E-2</v>
      </c>
      <c r="G1393" s="60">
        <v>4.2817679558011051E-2</v>
      </c>
      <c r="H1393" s="60">
        <v>5.7550644567219152E-2</v>
      </c>
      <c r="I1393" s="60">
        <v>5.5847145488029465E-2</v>
      </c>
      <c r="J1393" s="60">
        <v>5.5248618784530384E-2</v>
      </c>
      <c r="K1393" s="60">
        <v>5.2946593001841617E-2</v>
      </c>
      <c r="L1393" s="60">
        <v>6.6758747697974213E-2</v>
      </c>
      <c r="M1393" s="60">
        <v>5.3591160220994478E-2</v>
      </c>
      <c r="N1393" s="60">
        <v>7.0856353591160215E-2</v>
      </c>
      <c r="O1393" s="60">
        <v>7.3941068139963165E-2</v>
      </c>
      <c r="P1393" s="117">
        <v>5.4086981158804358E-2</v>
      </c>
      <c r="Q1393" s="61">
        <v>3</v>
      </c>
      <c r="R1393" s="61">
        <v>2</v>
      </c>
      <c r="S1393" s="61">
        <v>0</v>
      </c>
      <c r="T1393" s="61">
        <v>0</v>
      </c>
      <c r="U1393" s="61">
        <v>1</v>
      </c>
      <c r="V1393" s="61">
        <v>0</v>
      </c>
      <c r="W1393" s="61">
        <v>1</v>
      </c>
      <c r="X1393" s="61">
        <v>0</v>
      </c>
      <c r="Y1393" s="61">
        <v>3</v>
      </c>
      <c r="Z1393" s="61">
        <v>1</v>
      </c>
      <c r="AA1393" s="61">
        <v>2</v>
      </c>
      <c r="AB1393" s="61">
        <v>2</v>
      </c>
      <c r="AC1393" s="61">
        <v>2</v>
      </c>
      <c r="AD1393" s="50">
        <f t="shared" si="1019"/>
        <v>17</v>
      </c>
      <c r="AE1393" s="51" t="s">
        <v>22</v>
      </c>
      <c r="AF1393" s="52">
        <f t="shared" si="976"/>
        <v>0.19698261048074278</v>
      </c>
      <c r="AG1393" s="53">
        <f t="shared" si="1016"/>
        <v>9.8903924487913172E-2</v>
      </c>
      <c r="AH1393" s="53">
        <f t="shared" si="977"/>
        <v>9.8903924487913172E-2</v>
      </c>
      <c r="AI1393" s="53">
        <f t="shared" si="978"/>
        <v>9.9685615249552106E-2</v>
      </c>
      <c r="AJ1393" s="53">
        <f t="shared" si="979"/>
        <v>9.8903924487913172E-2</v>
      </c>
      <c r="AK1393" s="53">
        <f t="shared" si="980"/>
        <v>9.8120161361429398E-2</v>
      </c>
      <c r="AL1393" s="53">
        <f t="shared" si="981"/>
        <v>0.12229280203756672</v>
      </c>
      <c r="AM1393" s="53">
        <f t="shared" si="982"/>
        <v>0.1195836324036935</v>
      </c>
      <c r="AN1393" s="53">
        <f t="shared" si="983"/>
        <v>0.11862697337814374</v>
      </c>
      <c r="AO1393" s="53">
        <f t="shared" si="984"/>
        <v>0.11492345033236095</v>
      </c>
      <c r="AP1393" s="53">
        <f t="shared" si="985"/>
        <v>0.13661603340204712</v>
      </c>
      <c r="AQ1393" s="53">
        <f t="shared" si="986"/>
        <v>0.11596435735627642</v>
      </c>
      <c r="AR1393" s="53">
        <f t="shared" si="987"/>
        <v>0.14283306367090184</v>
      </c>
      <c r="AS1393" s="53">
        <f t="shared" si="988"/>
        <v>0.14745614234478774</v>
      </c>
      <c r="AT1393" s="54">
        <f t="shared" si="989"/>
        <v>0.89848266628944795</v>
      </c>
      <c r="AU1393" s="54">
        <f t="shared" si="990"/>
        <v>0.89848266628944795</v>
      </c>
      <c r="AV1393" s="54">
        <f t="shared" si="991"/>
        <v>0.90558385669587116</v>
      </c>
      <c r="AW1393" s="54">
        <f t="shared" si="992"/>
        <v>0.89848266628944795</v>
      </c>
      <c r="AX1393" s="54">
        <f t="shared" si="993"/>
        <v>0.89136264969487333</v>
      </c>
      <c r="AY1393" s="54">
        <f t="shared" si="994"/>
        <v>1.1109565511341111</v>
      </c>
      <c r="AZ1393" s="54">
        <f t="shared" si="995"/>
        <v>1.0863453744929832</v>
      </c>
      <c r="BA1393" s="54">
        <f t="shared" si="996"/>
        <v>1.0776547026469852</v>
      </c>
      <c r="BB1393" s="54">
        <f t="shared" si="997"/>
        <v>1.0440104233317999</v>
      </c>
      <c r="BC1393" s="54">
        <f t="shared" si="998"/>
        <v>1.2410744930951676</v>
      </c>
      <c r="BD1393" s="54">
        <f t="shared" si="999"/>
        <v>1.053466437570358</v>
      </c>
      <c r="BE1393" s="54">
        <f t="shared" si="1000"/>
        <v>1.2975524737343023</v>
      </c>
      <c r="BF1393" s="54">
        <f t="shared" si="1001"/>
        <v>1.3395503628462404</v>
      </c>
      <c r="BG1393" s="55">
        <f t="shared" si="1020"/>
        <v>13.743005324111037</v>
      </c>
      <c r="BH1393" s="56">
        <f t="shared" si="1017"/>
        <v>-0.32114359432817002</v>
      </c>
      <c r="BI1393" s="56">
        <f t="shared" si="1002"/>
        <v>-0.21409572955211334</v>
      </c>
      <c r="BJ1393" s="56">
        <f t="shared" si="1003"/>
        <v>0</v>
      </c>
      <c r="BK1393" s="56">
        <f t="shared" si="1004"/>
        <v>0</v>
      </c>
      <c r="BL1393" s="56">
        <f t="shared" si="1005"/>
        <v>-0.11500392007126443</v>
      </c>
      <c r="BM1393" s="56">
        <f t="shared" si="1006"/>
        <v>0</v>
      </c>
      <c r="BN1393" s="56">
        <f t="shared" si="1007"/>
        <v>8.2819195347716978E-2</v>
      </c>
      <c r="BO1393" s="56">
        <f t="shared" si="1008"/>
        <v>0</v>
      </c>
      <c r="BP1393" s="56">
        <f t="shared" si="1009"/>
        <v>0.1292084203346939</v>
      </c>
      <c r="BQ1393" s="56">
        <f t="shared" si="1010"/>
        <v>0.21597753108908652</v>
      </c>
      <c r="BR1393" s="56">
        <f t="shared" si="1011"/>
        <v>0.10417219145867987</v>
      </c>
      <c r="BS1393" s="56">
        <f t="shared" si="1012"/>
        <v>0.52095955484915379</v>
      </c>
      <c r="BT1393" s="56">
        <f t="shared" si="1013"/>
        <v>0.584668015077075</v>
      </c>
      <c r="BU1393" s="57">
        <f t="shared" si="1021"/>
        <v>0.98756166420485825</v>
      </c>
      <c r="BV1393" s="58">
        <f t="shared" si="1018"/>
        <v>6.0936134789850076</v>
      </c>
      <c r="BW1393" s="59">
        <f t="shared" si="1014"/>
        <v>-13.177810923402483</v>
      </c>
      <c r="BX1393" s="68">
        <f t="shared" si="1015"/>
        <v>3.2569946758889632</v>
      </c>
    </row>
    <row r="1394" spans="1:76">
      <c r="A1394" s="49">
        <v>5282</v>
      </c>
      <c r="B1394" s="86">
        <v>4.1033434650455933E-2</v>
      </c>
      <c r="C1394" s="60">
        <v>4.3278084714548803E-2</v>
      </c>
      <c r="D1394" s="60">
        <v>4.3278084714548803E-2</v>
      </c>
      <c r="E1394" s="60">
        <v>4.3738489871086556E-2</v>
      </c>
      <c r="F1394" s="60">
        <v>4.3278084714548803E-2</v>
      </c>
      <c r="G1394" s="60">
        <v>4.2817679558011051E-2</v>
      </c>
      <c r="H1394" s="60">
        <v>5.7550644567219152E-2</v>
      </c>
      <c r="I1394" s="60">
        <v>5.5847145488029465E-2</v>
      </c>
      <c r="J1394" s="60">
        <v>5.5248618784530384E-2</v>
      </c>
      <c r="K1394" s="60">
        <v>5.2946593001841617E-2</v>
      </c>
      <c r="L1394" s="60">
        <v>6.6758747697974213E-2</v>
      </c>
      <c r="M1394" s="60">
        <v>5.3591160220994478E-2</v>
      </c>
      <c r="N1394" s="60">
        <v>7.0856353591160215E-2</v>
      </c>
      <c r="O1394" s="60">
        <v>7.3941068139963165E-2</v>
      </c>
      <c r="P1394" s="117">
        <v>5.4086981158804358E-2</v>
      </c>
      <c r="Q1394" s="61">
        <v>0</v>
      </c>
      <c r="R1394" s="61">
        <v>0</v>
      </c>
      <c r="S1394" s="61">
        <v>0</v>
      </c>
      <c r="T1394" s="61">
        <v>0</v>
      </c>
      <c r="U1394" s="61">
        <v>0</v>
      </c>
      <c r="V1394" s="61">
        <v>0</v>
      </c>
      <c r="W1394" s="61">
        <v>0</v>
      </c>
      <c r="X1394" s="61">
        <v>0</v>
      </c>
      <c r="Y1394" s="61">
        <v>1</v>
      </c>
      <c r="Z1394" s="61">
        <v>0</v>
      </c>
      <c r="AA1394" s="61">
        <v>0</v>
      </c>
      <c r="AB1394" s="61">
        <v>0</v>
      </c>
      <c r="AC1394" s="61">
        <v>0</v>
      </c>
      <c r="AD1394" s="50">
        <f t="shared" si="1019"/>
        <v>1</v>
      </c>
      <c r="AE1394" s="51" t="s">
        <v>22</v>
      </c>
      <c r="AF1394" s="52">
        <f t="shared" si="976"/>
        <v>5.2357512609239813E-2</v>
      </c>
      <c r="AG1394" s="53">
        <f t="shared" si="1016"/>
        <v>9.8903924487913172E-2</v>
      </c>
      <c r="AH1394" s="53">
        <f t="shared" si="977"/>
        <v>9.8903924487913172E-2</v>
      </c>
      <c r="AI1394" s="53">
        <f t="shared" si="978"/>
        <v>9.9685615249552106E-2</v>
      </c>
      <c r="AJ1394" s="53">
        <f t="shared" si="979"/>
        <v>9.8903924487913172E-2</v>
      </c>
      <c r="AK1394" s="53">
        <f t="shared" si="980"/>
        <v>9.8120161361429398E-2</v>
      </c>
      <c r="AL1394" s="53">
        <f t="shared" si="981"/>
        <v>0.12229280203756672</v>
      </c>
      <c r="AM1394" s="53">
        <f t="shared" si="982"/>
        <v>0.1195836324036935</v>
      </c>
      <c r="AN1394" s="53">
        <f t="shared" si="983"/>
        <v>0.11862697337814374</v>
      </c>
      <c r="AO1394" s="53">
        <f t="shared" si="984"/>
        <v>0.11492345033236095</v>
      </c>
      <c r="AP1394" s="53">
        <f t="shared" si="985"/>
        <v>0.13661603340204712</v>
      </c>
      <c r="AQ1394" s="53">
        <f t="shared" si="986"/>
        <v>0.11596435735627642</v>
      </c>
      <c r="AR1394" s="53">
        <f t="shared" si="987"/>
        <v>0.14283306367090184</v>
      </c>
      <c r="AS1394" s="53">
        <f t="shared" si="988"/>
        <v>0.14745614234478774</v>
      </c>
      <c r="AT1394" s="54">
        <f t="shared" si="989"/>
        <v>0.23881457055841018</v>
      </c>
      <c r="AU1394" s="54">
        <f t="shared" si="990"/>
        <v>0.23881457055841018</v>
      </c>
      <c r="AV1394" s="54">
        <f t="shared" si="991"/>
        <v>0.2407020501960164</v>
      </c>
      <c r="AW1394" s="54">
        <f t="shared" si="992"/>
        <v>0.23881457055841018</v>
      </c>
      <c r="AX1394" s="54">
        <f t="shared" si="993"/>
        <v>0.23692208696445924</v>
      </c>
      <c r="AY1394" s="54">
        <f t="shared" si="994"/>
        <v>0.2952896273044785</v>
      </c>
      <c r="AZ1394" s="54">
        <f t="shared" si="995"/>
        <v>0.28874803468281884</v>
      </c>
      <c r="BA1394" s="54">
        <f t="shared" si="996"/>
        <v>0.28643807463279658</v>
      </c>
      <c r="BB1394" s="54">
        <f t="shared" si="997"/>
        <v>0.27749550465580974</v>
      </c>
      <c r="BC1394" s="54">
        <f t="shared" si="998"/>
        <v>0.32987466894997114</v>
      </c>
      <c r="BD1394" s="54">
        <f t="shared" si="999"/>
        <v>0.28000889090609932</v>
      </c>
      <c r="BE1394" s="54">
        <f t="shared" si="1000"/>
        <v>0.34488638280756051</v>
      </c>
      <c r="BF1394" s="54">
        <f t="shared" si="1001"/>
        <v>0.35604932253799287</v>
      </c>
      <c r="BG1394" s="55">
        <f t="shared" si="1020"/>
        <v>3.6528583553132332</v>
      </c>
      <c r="BH1394" s="56">
        <f t="shared" si="1017"/>
        <v>0</v>
      </c>
      <c r="BI1394" s="56">
        <f t="shared" si="1002"/>
        <v>0</v>
      </c>
      <c r="BJ1394" s="56">
        <f t="shared" si="1003"/>
        <v>0</v>
      </c>
      <c r="BK1394" s="56">
        <f t="shared" si="1004"/>
        <v>0</v>
      </c>
      <c r="BL1394" s="56">
        <f t="shared" si="1005"/>
        <v>0</v>
      </c>
      <c r="BM1394" s="56">
        <f t="shared" si="1006"/>
        <v>0</v>
      </c>
      <c r="BN1394" s="56">
        <f t="shared" si="1007"/>
        <v>0</v>
      </c>
      <c r="BO1394" s="56">
        <f t="shared" si="1008"/>
        <v>0</v>
      </c>
      <c r="BP1394" s="56">
        <f t="shared" si="1009"/>
        <v>-1.2819505453653837</v>
      </c>
      <c r="BQ1394" s="56">
        <f t="shared" si="1010"/>
        <v>0</v>
      </c>
      <c r="BR1394" s="56">
        <f t="shared" si="1011"/>
        <v>0</v>
      </c>
      <c r="BS1394" s="56">
        <f t="shared" si="1012"/>
        <v>0</v>
      </c>
      <c r="BT1394" s="56">
        <f t="shared" si="1013"/>
        <v>0</v>
      </c>
      <c r="BU1394" s="57">
        <f t="shared" si="1021"/>
        <v>-1.2819505453653837</v>
      </c>
      <c r="BV1394" s="58">
        <f t="shared" si="1018"/>
        <v>1.4517137994052518</v>
      </c>
      <c r="BW1394" s="59">
        <f t="shared" si="1014"/>
        <v>-4.3647154950937193</v>
      </c>
      <c r="BX1394" s="68">
        <f t="shared" si="1015"/>
        <v>2.6528583553132332</v>
      </c>
    </row>
    <row r="1395" spans="1:76">
      <c r="A1395" s="49">
        <v>5283</v>
      </c>
      <c r="B1395" s="86">
        <v>5.5724417426545091E-3</v>
      </c>
      <c r="C1395" s="60">
        <v>4.3278084714548803E-2</v>
      </c>
      <c r="D1395" s="60">
        <v>4.3278084714548803E-2</v>
      </c>
      <c r="E1395" s="60">
        <v>4.3738489871086556E-2</v>
      </c>
      <c r="F1395" s="60">
        <v>4.3278084714548803E-2</v>
      </c>
      <c r="G1395" s="60">
        <v>4.2817679558011051E-2</v>
      </c>
      <c r="H1395" s="60">
        <v>5.7550644567219152E-2</v>
      </c>
      <c r="I1395" s="60">
        <v>5.0966850828729281E-2</v>
      </c>
      <c r="J1395" s="60">
        <v>5.0644567219152857E-2</v>
      </c>
      <c r="K1395" s="60">
        <v>4.834254143646409E-2</v>
      </c>
      <c r="L1395" s="60">
        <v>6.2154696132596686E-2</v>
      </c>
      <c r="M1395" s="60">
        <v>4.894106813996317E-2</v>
      </c>
      <c r="N1395" s="60">
        <v>6.5976058931860038E-2</v>
      </c>
      <c r="O1395" s="60">
        <v>6.8830570902394111E-2</v>
      </c>
      <c r="P1395" s="117">
        <v>5.1522878594701789E-2</v>
      </c>
      <c r="Q1395" s="61">
        <v>0</v>
      </c>
      <c r="R1395" s="61">
        <v>0</v>
      </c>
      <c r="S1395" s="61">
        <v>0</v>
      </c>
      <c r="T1395" s="61">
        <v>0</v>
      </c>
      <c r="U1395" s="61">
        <v>1</v>
      </c>
      <c r="V1395" s="61">
        <v>0</v>
      </c>
      <c r="W1395" s="61">
        <v>0</v>
      </c>
      <c r="X1395" s="61">
        <v>0</v>
      </c>
      <c r="Y1395" s="61">
        <v>0</v>
      </c>
      <c r="Z1395" s="61">
        <v>0</v>
      </c>
      <c r="AA1395" s="61">
        <v>0</v>
      </c>
      <c r="AB1395" s="61">
        <v>0</v>
      </c>
      <c r="AC1395" s="61">
        <v>0</v>
      </c>
      <c r="AD1395" s="50">
        <f t="shared" si="1019"/>
        <v>1</v>
      </c>
      <c r="AE1395" s="51" t="s">
        <v>22</v>
      </c>
      <c r="AF1395" s="52">
        <f t="shared" si="976"/>
        <v>8.2805759392980318E-3</v>
      </c>
      <c r="AG1395" s="53">
        <f t="shared" si="1016"/>
        <v>9.8903924487913172E-2</v>
      </c>
      <c r="AH1395" s="53">
        <f t="shared" si="977"/>
        <v>9.8903924487913172E-2</v>
      </c>
      <c r="AI1395" s="53">
        <f t="shared" si="978"/>
        <v>9.9685615249552106E-2</v>
      </c>
      <c r="AJ1395" s="53">
        <f t="shared" si="979"/>
        <v>9.8903924487913172E-2</v>
      </c>
      <c r="AK1395" s="53">
        <f t="shared" si="980"/>
        <v>9.8120161361429398E-2</v>
      </c>
      <c r="AL1395" s="53">
        <f t="shared" si="981"/>
        <v>0.12229280203756672</v>
      </c>
      <c r="AM1395" s="53">
        <f t="shared" si="982"/>
        <v>0.11170663095542005</v>
      </c>
      <c r="AN1395" s="53">
        <f t="shared" si="983"/>
        <v>0.11118007233197393</v>
      </c>
      <c r="AO1395" s="53">
        <f t="shared" si="984"/>
        <v>0.1073944542169552</v>
      </c>
      <c r="AP1395" s="53">
        <f t="shared" si="985"/>
        <v>0.12951906606781091</v>
      </c>
      <c r="AQ1395" s="53">
        <f t="shared" si="986"/>
        <v>0.10838292105683334</v>
      </c>
      <c r="AR1395" s="53">
        <f t="shared" si="987"/>
        <v>0.13541814623587639</v>
      </c>
      <c r="AS1395" s="53">
        <f t="shared" si="988"/>
        <v>0.13977065465696387</v>
      </c>
      <c r="AT1395" s="54">
        <f t="shared" si="989"/>
        <v>3.7769597682735974E-2</v>
      </c>
      <c r="AU1395" s="54">
        <f t="shared" si="990"/>
        <v>3.7769597682735974E-2</v>
      </c>
      <c r="AV1395" s="54">
        <f t="shared" si="991"/>
        <v>3.806811107067562E-2</v>
      </c>
      <c r="AW1395" s="54">
        <f t="shared" si="992"/>
        <v>3.7769597682735974E-2</v>
      </c>
      <c r="AX1395" s="54">
        <f t="shared" si="993"/>
        <v>3.7470292896610191E-2</v>
      </c>
      <c r="AY1395" s="54">
        <f t="shared" si="994"/>
        <v>4.6701381733521008E-2</v>
      </c>
      <c r="AZ1395" s="54">
        <f t="shared" si="995"/>
        <v>4.2658716845919341E-2</v>
      </c>
      <c r="BA1395" s="54">
        <f t="shared" si="996"/>
        <v>4.2457633749703419E-2</v>
      </c>
      <c r="BB1395" s="54">
        <f t="shared" si="997"/>
        <v>4.1011975511923301E-2</v>
      </c>
      <c r="BC1395" s="54">
        <f t="shared" si="998"/>
        <v>4.9460959642938583E-2</v>
      </c>
      <c r="BD1395" s="54">
        <f t="shared" si="999"/>
        <v>4.1389452897762372E-2</v>
      </c>
      <c r="BE1395" s="54">
        <f t="shared" si="1000"/>
        <v>5.1713710338117204E-2</v>
      </c>
      <c r="BF1395" s="54">
        <f t="shared" si="1001"/>
        <v>5.3375853603173221E-2</v>
      </c>
      <c r="BG1395" s="55">
        <f t="shared" si="1020"/>
        <v>0.55761688133855214</v>
      </c>
      <c r="BH1395" s="56">
        <f t="shared" si="1017"/>
        <v>0</v>
      </c>
      <c r="BI1395" s="56">
        <f t="shared" si="1002"/>
        <v>0</v>
      </c>
      <c r="BJ1395" s="56">
        <f t="shared" si="1003"/>
        <v>0</v>
      </c>
      <c r="BK1395" s="56">
        <f t="shared" si="1004"/>
        <v>0</v>
      </c>
      <c r="BL1395" s="56">
        <f t="shared" si="1005"/>
        <v>-3.2842068493773566</v>
      </c>
      <c r="BM1395" s="56">
        <f t="shared" si="1006"/>
        <v>0</v>
      </c>
      <c r="BN1395" s="56">
        <f t="shared" si="1007"/>
        <v>0</v>
      </c>
      <c r="BO1395" s="56">
        <f t="shared" si="1008"/>
        <v>0</v>
      </c>
      <c r="BP1395" s="56">
        <f t="shared" si="1009"/>
        <v>0</v>
      </c>
      <c r="BQ1395" s="56">
        <f t="shared" si="1010"/>
        <v>0</v>
      </c>
      <c r="BR1395" s="56">
        <f t="shared" si="1011"/>
        <v>0</v>
      </c>
      <c r="BS1395" s="56">
        <f t="shared" si="1012"/>
        <v>0</v>
      </c>
      <c r="BT1395" s="56">
        <f t="shared" si="1013"/>
        <v>0</v>
      </c>
      <c r="BU1395" s="57">
        <f t="shared" si="1021"/>
        <v>-3.2842068493773566</v>
      </c>
      <c r="BV1395" s="58">
        <f t="shared" si="1018"/>
        <v>0.19714631843775024</v>
      </c>
      <c r="BW1395" s="59">
        <f t="shared" si="1014"/>
        <v>-4.8913253475965606</v>
      </c>
      <c r="BX1395" s="68">
        <f t="shared" si="1015"/>
        <v>0.44238311866144786</v>
      </c>
    </row>
    <row r="1396" spans="1:76">
      <c r="A1396" s="49">
        <v>5284</v>
      </c>
      <c r="B1396" s="86">
        <v>0.16413373860182373</v>
      </c>
      <c r="C1396" s="60">
        <v>4.3278084714548803E-2</v>
      </c>
      <c r="D1396" s="60">
        <v>4.3278084714548803E-2</v>
      </c>
      <c r="E1396" s="60">
        <v>4.3738489871086556E-2</v>
      </c>
      <c r="F1396" s="60">
        <v>4.3278084714548803E-2</v>
      </c>
      <c r="G1396" s="60">
        <v>4.2817679558011051E-2</v>
      </c>
      <c r="H1396" s="60">
        <v>5.7550644567219152E-2</v>
      </c>
      <c r="I1396" s="60">
        <v>7.5276243093922654E-2</v>
      </c>
      <c r="J1396" s="60">
        <v>7.8268876611418042E-2</v>
      </c>
      <c r="K1396" s="60">
        <v>7.5966850828729282E-2</v>
      </c>
      <c r="L1396" s="60">
        <v>0.10359116022099447</v>
      </c>
      <c r="M1396" s="60">
        <v>7.6887661141804786E-2</v>
      </c>
      <c r="N1396" s="60">
        <v>0.10999079189686925</v>
      </c>
      <c r="O1396" s="60">
        <v>0.11477900552486188</v>
      </c>
      <c r="P1396" s="117">
        <v>6.9900127496812584E-2</v>
      </c>
      <c r="Q1396" s="61">
        <v>1</v>
      </c>
      <c r="R1396" s="61">
        <v>0</v>
      </c>
      <c r="S1396" s="61">
        <v>1</v>
      </c>
      <c r="T1396" s="61">
        <v>0</v>
      </c>
      <c r="U1396" s="61">
        <v>1</v>
      </c>
      <c r="V1396" s="61">
        <v>1</v>
      </c>
      <c r="W1396" s="61">
        <v>0</v>
      </c>
      <c r="X1396" s="61">
        <v>2</v>
      </c>
      <c r="Y1396" s="61">
        <v>3</v>
      </c>
      <c r="Z1396" s="61">
        <v>5</v>
      </c>
      <c r="AA1396" s="61">
        <v>3</v>
      </c>
      <c r="AB1396" s="61">
        <v>3</v>
      </c>
      <c r="AC1396" s="61">
        <v>4</v>
      </c>
      <c r="AD1396" s="50">
        <f t="shared" si="1019"/>
        <v>24</v>
      </c>
      <c r="AE1396" s="51" t="s">
        <v>22</v>
      </c>
      <c r="AF1396" s="52">
        <f t="shared" si="976"/>
        <v>0.18840464002149226</v>
      </c>
      <c r="AG1396" s="53">
        <f t="shared" si="1016"/>
        <v>9.8903924487913172E-2</v>
      </c>
      <c r="AH1396" s="53">
        <f t="shared" si="977"/>
        <v>9.8903924487913172E-2</v>
      </c>
      <c r="AI1396" s="53">
        <f t="shared" si="978"/>
        <v>9.9685615249552106E-2</v>
      </c>
      <c r="AJ1396" s="53">
        <f t="shared" si="979"/>
        <v>9.8903924487913172E-2</v>
      </c>
      <c r="AK1396" s="53">
        <f t="shared" si="980"/>
        <v>9.8120161361429398E-2</v>
      </c>
      <c r="AL1396" s="53">
        <f t="shared" si="981"/>
        <v>0.12229280203756672</v>
      </c>
      <c r="AM1396" s="53">
        <f t="shared" si="982"/>
        <v>0.14944273382204157</v>
      </c>
      <c r="AN1396" s="53">
        <f t="shared" si="983"/>
        <v>0.1538651067888773</v>
      </c>
      <c r="AO1396" s="53">
        <f t="shared" si="984"/>
        <v>0.15046696065683696</v>
      </c>
      <c r="AP1396" s="53">
        <f t="shared" si="985"/>
        <v>0.18984785273053276</v>
      </c>
      <c r="AQ1396" s="53">
        <f t="shared" si="986"/>
        <v>0.15182913509077842</v>
      </c>
      <c r="AR1396" s="53">
        <f t="shared" si="987"/>
        <v>0.19859843531307533</v>
      </c>
      <c r="AS1396" s="53">
        <f t="shared" si="988"/>
        <v>0.20506899764100212</v>
      </c>
      <c r="AT1396" s="54">
        <f t="shared" si="989"/>
        <v>0.85935658429281914</v>
      </c>
      <c r="AU1396" s="54">
        <f t="shared" si="990"/>
        <v>0.85935658429281914</v>
      </c>
      <c r="AV1396" s="54">
        <f t="shared" si="991"/>
        <v>0.86614854028822941</v>
      </c>
      <c r="AW1396" s="54">
        <f t="shared" si="992"/>
        <v>0.85935658429281914</v>
      </c>
      <c r="AX1396" s="54">
        <f t="shared" si="993"/>
        <v>0.85254662193028352</v>
      </c>
      <c r="AY1396" s="54">
        <f t="shared" si="994"/>
        <v>1.0625779026134039</v>
      </c>
      <c r="AZ1396" s="54">
        <f t="shared" si="995"/>
        <v>1.2984782752517074</v>
      </c>
      <c r="BA1396" s="54">
        <f t="shared" si="996"/>
        <v>1.3369033968727739</v>
      </c>
      <c r="BB1396" s="54">
        <f t="shared" si="997"/>
        <v>1.3073775790846749</v>
      </c>
      <c r="BC1396" s="54">
        <f t="shared" si="998"/>
        <v>1.649550339913707</v>
      </c>
      <c r="BD1396" s="54">
        <f t="shared" si="999"/>
        <v>1.3192132425815868</v>
      </c>
      <c r="BE1396" s="54">
        <f t="shared" si="1000"/>
        <v>1.7255824164732678</v>
      </c>
      <c r="BF1396" s="54">
        <f t="shared" si="1001"/>
        <v>1.7818038492361354</v>
      </c>
      <c r="BG1396" s="55">
        <f t="shared" si="1020"/>
        <v>15.778251917124226</v>
      </c>
      <c r="BH1396" s="56">
        <f t="shared" si="1017"/>
        <v>-0.15157132754334696</v>
      </c>
      <c r="BI1396" s="56">
        <f t="shared" si="1002"/>
        <v>0</v>
      </c>
      <c r="BJ1396" s="56">
        <f t="shared" si="1003"/>
        <v>-0.14369886054611011</v>
      </c>
      <c r="BK1396" s="56">
        <f t="shared" si="1004"/>
        <v>0</v>
      </c>
      <c r="BL1396" s="56">
        <f t="shared" si="1005"/>
        <v>-0.15952738283855467</v>
      </c>
      <c r="BM1396" s="56">
        <f t="shared" si="1006"/>
        <v>6.0697939235380277E-2</v>
      </c>
      <c r="BN1396" s="56">
        <f t="shared" si="1007"/>
        <v>0</v>
      </c>
      <c r="BO1396" s="56">
        <f t="shared" si="1008"/>
        <v>0.58071208372299543</v>
      </c>
      <c r="BP1396" s="56">
        <f t="shared" si="1009"/>
        <v>0.80406984843073825</v>
      </c>
      <c r="BQ1396" s="56">
        <f t="shared" si="1010"/>
        <v>2.502513647537008</v>
      </c>
      <c r="BR1396" s="56">
        <f t="shared" si="1011"/>
        <v>0.83110659166647038</v>
      </c>
      <c r="BS1396" s="56">
        <f t="shared" si="1012"/>
        <v>1.6366938787090282</v>
      </c>
      <c r="BT1396" s="56">
        <f t="shared" si="1013"/>
        <v>2.3105049984388124</v>
      </c>
      <c r="BU1396" s="57">
        <f t="shared" si="1021"/>
        <v>8.2715014168124217</v>
      </c>
      <c r="BV1396" s="58">
        <f t="shared" si="1018"/>
        <v>5.8068551976210072</v>
      </c>
      <c r="BW1396" s="59">
        <f t="shared" si="1014"/>
        <v>-6.9381794032533008</v>
      </c>
      <c r="BX1396" s="68">
        <f t="shared" si="1015"/>
        <v>8.2217480828757736</v>
      </c>
    </row>
    <row r="1397" spans="1:76">
      <c r="A1397" s="49">
        <v>5285</v>
      </c>
      <c r="B1397" s="86">
        <v>1.469098277608916E-2</v>
      </c>
      <c r="C1397" s="60">
        <v>4.3278084714548803E-2</v>
      </c>
      <c r="D1397" s="60">
        <v>4.3278084714548803E-2</v>
      </c>
      <c r="E1397" s="60">
        <v>4.3738489871086556E-2</v>
      </c>
      <c r="F1397" s="60">
        <v>4.3278084714548803E-2</v>
      </c>
      <c r="G1397" s="60">
        <v>4.2817679558011051E-2</v>
      </c>
      <c r="H1397" s="60">
        <v>5.7550644567219152E-2</v>
      </c>
      <c r="I1397" s="60">
        <v>7.5276243093922654E-2</v>
      </c>
      <c r="J1397" s="60">
        <v>7.8268876611418042E-2</v>
      </c>
      <c r="K1397" s="60">
        <v>7.5966850828729282E-2</v>
      </c>
      <c r="L1397" s="60">
        <v>0.10359116022099447</v>
      </c>
      <c r="M1397" s="60">
        <v>7.6887661141804786E-2</v>
      </c>
      <c r="N1397" s="60">
        <v>0.10999079189686925</v>
      </c>
      <c r="O1397" s="60">
        <v>0.11477900552486188</v>
      </c>
      <c r="P1397" s="117">
        <v>6.9900127496812584E-2</v>
      </c>
      <c r="Q1397" s="61">
        <v>0</v>
      </c>
      <c r="R1397" s="61">
        <v>1</v>
      </c>
      <c r="S1397" s="61">
        <v>0</v>
      </c>
      <c r="T1397" s="61">
        <v>0</v>
      </c>
      <c r="U1397" s="61">
        <v>0</v>
      </c>
      <c r="V1397" s="61">
        <v>1</v>
      </c>
      <c r="W1397" s="61">
        <v>0</v>
      </c>
      <c r="X1397" s="61">
        <v>0</v>
      </c>
      <c r="Y1397" s="61">
        <v>0</v>
      </c>
      <c r="Z1397" s="61">
        <v>0</v>
      </c>
      <c r="AA1397" s="61">
        <v>1</v>
      </c>
      <c r="AB1397" s="61">
        <v>0</v>
      </c>
      <c r="AC1397" s="61">
        <v>0</v>
      </c>
      <c r="AD1397" s="50">
        <f t="shared" si="1019"/>
        <v>3</v>
      </c>
      <c r="AE1397" s="51" t="s">
        <v>22</v>
      </c>
      <c r="AF1397" s="52">
        <f t="shared" si="976"/>
        <v>2.027383936831707E-2</v>
      </c>
      <c r="AG1397" s="53">
        <f t="shared" si="1016"/>
        <v>9.8903924487913172E-2</v>
      </c>
      <c r="AH1397" s="53">
        <f t="shared" si="977"/>
        <v>9.8903924487913172E-2</v>
      </c>
      <c r="AI1397" s="53">
        <f t="shared" si="978"/>
        <v>9.9685615249552106E-2</v>
      </c>
      <c r="AJ1397" s="53">
        <f t="shared" si="979"/>
        <v>9.8903924487913172E-2</v>
      </c>
      <c r="AK1397" s="53">
        <f t="shared" si="980"/>
        <v>9.8120161361429398E-2</v>
      </c>
      <c r="AL1397" s="53">
        <f t="shared" si="981"/>
        <v>0.12229280203756672</v>
      </c>
      <c r="AM1397" s="53">
        <f t="shared" si="982"/>
        <v>0.14944273382204157</v>
      </c>
      <c r="AN1397" s="53">
        <f t="shared" si="983"/>
        <v>0.1538651067888773</v>
      </c>
      <c r="AO1397" s="53">
        <f t="shared" si="984"/>
        <v>0.15046696065683696</v>
      </c>
      <c r="AP1397" s="53">
        <f t="shared" si="985"/>
        <v>0.18984785273053276</v>
      </c>
      <c r="AQ1397" s="53">
        <f t="shared" si="986"/>
        <v>0.15182913509077842</v>
      </c>
      <c r="AR1397" s="53">
        <f t="shared" si="987"/>
        <v>0.19859843531307533</v>
      </c>
      <c r="AS1397" s="53">
        <f t="shared" si="988"/>
        <v>0.20506899764100212</v>
      </c>
      <c r="AT1397" s="54">
        <f t="shared" si="989"/>
        <v>9.2473610777689855E-2</v>
      </c>
      <c r="AU1397" s="54">
        <f t="shared" si="990"/>
        <v>9.2473610777689855E-2</v>
      </c>
      <c r="AV1397" s="54">
        <f t="shared" si="991"/>
        <v>9.3204479321224221E-2</v>
      </c>
      <c r="AW1397" s="54">
        <f t="shared" si="992"/>
        <v>9.2473610777689855E-2</v>
      </c>
      <c r="AX1397" s="54">
        <f t="shared" si="993"/>
        <v>9.1740804605683776E-2</v>
      </c>
      <c r="AY1397" s="54">
        <f t="shared" si="994"/>
        <v>0.11434184270328981</v>
      </c>
      <c r="AZ1397" s="54">
        <f t="shared" si="995"/>
        <v>0.13972660106831483</v>
      </c>
      <c r="BA1397" s="54">
        <f t="shared" si="996"/>
        <v>0.14386145010050791</v>
      </c>
      <c r="BB1397" s="54">
        <f t="shared" si="997"/>
        <v>0.1406842370181452</v>
      </c>
      <c r="BC1397" s="54">
        <f t="shared" si="998"/>
        <v>0.17750475050693199</v>
      </c>
      <c r="BD1397" s="54">
        <f t="shared" si="999"/>
        <v>0.14195784864748978</v>
      </c>
      <c r="BE1397" s="54">
        <f t="shared" si="1000"/>
        <v>0.18568640732192487</v>
      </c>
      <c r="BF1397" s="54">
        <f t="shared" si="1001"/>
        <v>0.19173628112949664</v>
      </c>
      <c r="BG1397" s="55">
        <f t="shared" si="1020"/>
        <v>1.6978655347560785</v>
      </c>
      <c r="BH1397" s="56">
        <f t="shared" si="1017"/>
        <v>0</v>
      </c>
      <c r="BI1397" s="56">
        <f t="shared" si="1002"/>
        <v>-2.3808319640562137</v>
      </c>
      <c r="BJ1397" s="56">
        <f t="shared" si="1003"/>
        <v>0</v>
      </c>
      <c r="BK1397" s="56">
        <f t="shared" si="1004"/>
        <v>0</v>
      </c>
      <c r="BL1397" s="56">
        <f t="shared" si="1005"/>
        <v>0</v>
      </c>
      <c r="BM1397" s="56">
        <f t="shared" si="1006"/>
        <v>-2.1685626972774865</v>
      </c>
      <c r="BN1397" s="56">
        <f t="shared" si="1007"/>
        <v>0</v>
      </c>
      <c r="BO1397" s="56">
        <f t="shared" si="1008"/>
        <v>0</v>
      </c>
      <c r="BP1397" s="56">
        <f t="shared" si="1009"/>
        <v>0</v>
      </c>
      <c r="BQ1397" s="56">
        <f t="shared" si="1010"/>
        <v>0</v>
      </c>
      <c r="BR1397" s="56">
        <f t="shared" si="1011"/>
        <v>-1.9522251059573765</v>
      </c>
      <c r="BS1397" s="56">
        <f t="shared" si="1012"/>
        <v>0</v>
      </c>
      <c r="BT1397" s="56">
        <f t="shared" si="1013"/>
        <v>0</v>
      </c>
      <c r="BU1397" s="57">
        <f t="shared" si="1021"/>
        <v>-6.5016197672910767</v>
      </c>
      <c r="BV1397" s="58">
        <f t="shared" si="1018"/>
        <v>0.51974938497225065</v>
      </c>
      <c r="BW1397" s="59">
        <f t="shared" si="1014"/>
        <v>-8.9566937975835916</v>
      </c>
      <c r="BX1397" s="68">
        <f t="shared" si="1015"/>
        <v>1.3021344652439215</v>
      </c>
    </row>
    <row r="1398" spans="1:76">
      <c r="A1398" s="49">
        <v>5286</v>
      </c>
      <c r="B1398" s="86">
        <v>9.16919959473151E-2</v>
      </c>
      <c r="C1398" s="60">
        <v>4.3278084714548803E-2</v>
      </c>
      <c r="D1398" s="60">
        <v>4.3278084714548803E-2</v>
      </c>
      <c r="E1398" s="60">
        <v>4.3738489871086556E-2</v>
      </c>
      <c r="F1398" s="60">
        <v>4.3278084714548803E-2</v>
      </c>
      <c r="G1398" s="60">
        <v>4.2817679558011051E-2</v>
      </c>
      <c r="H1398" s="60">
        <v>5.7550644567219152E-2</v>
      </c>
      <c r="I1398" s="60">
        <v>7.5276243093922654E-2</v>
      </c>
      <c r="J1398" s="60">
        <v>7.8268876611418042E-2</v>
      </c>
      <c r="K1398" s="60">
        <v>7.5966850828729282E-2</v>
      </c>
      <c r="L1398" s="60">
        <v>0.10359116022099447</v>
      </c>
      <c r="M1398" s="60">
        <v>7.6887661141804786E-2</v>
      </c>
      <c r="N1398" s="60">
        <v>0.10999079189686925</v>
      </c>
      <c r="O1398" s="60">
        <v>0.11477900552486188</v>
      </c>
      <c r="P1398" s="117">
        <v>6.9900127496812584E-2</v>
      </c>
      <c r="Q1398" s="61">
        <v>0</v>
      </c>
      <c r="R1398" s="61">
        <v>1</v>
      </c>
      <c r="S1398" s="61">
        <v>0</v>
      </c>
      <c r="T1398" s="61">
        <v>0</v>
      </c>
      <c r="U1398" s="61">
        <v>0</v>
      </c>
      <c r="V1398" s="61">
        <v>0</v>
      </c>
      <c r="W1398" s="61">
        <v>2</v>
      </c>
      <c r="X1398" s="61">
        <v>1</v>
      </c>
      <c r="Y1398" s="61">
        <v>1</v>
      </c>
      <c r="Z1398" s="61">
        <v>1</v>
      </c>
      <c r="AA1398" s="61">
        <v>1</v>
      </c>
      <c r="AB1398" s="61">
        <v>2</v>
      </c>
      <c r="AC1398" s="61">
        <v>2</v>
      </c>
      <c r="AD1398" s="50">
        <f t="shared" si="1019"/>
        <v>11</v>
      </c>
      <c r="AE1398" s="51" t="s">
        <v>22</v>
      </c>
      <c r="AF1398" s="52">
        <f t="shared" si="976"/>
        <v>0.11003305291806527</v>
      </c>
      <c r="AG1398" s="53">
        <f t="shared" si="1016"/>
        <v>9.8903924487913172E-2</v>
      </c>
      <c r="AH1398" s="53">
        <f t="shared" si="977"/>
        <v>9.8903924487913172E-2</v>
      </c>
      <c r="AI1398" s="53">
        <f t="shared" si="978"/>
        <v>9.9685615249552106E-2</v>
      </c>
      <c r="AJ1398" s="53">
        <f t="shared" si="979"/>
        <v>9.8903924487913172E-2</v>
      </c>
      <c r="AK1398" s="53">
        <f t="shared" si="980"/>
        <v>9.8120161361429398E-2</v>
      </c>
      <c r="AL1398" s="53">
        <f t="shared" si="981"/>
        <v>0.12229280203756672</v>
      </c>
      <c r="AM1398" s="53">
        <f t="shared" si="982"/>
        <v>0.14944273382204157</v>
      </c>
      <c r="AN1398" s="53">
        <f t="shared" si="983"/>
        <v>0.1538651067888773</v>
      </c>
      <c r="AO1398" s="53">
        <f t="shared" si="984"/>
        <v>0.15046696065683696</v>
      </c>
      <c r="AP1398" s="53">
        <f t="shared" si="985"/>
        <v>0.18984785273053276</v>
      </c>
      <c r="AQ1398" s="53">
        <f t="shared" si="986"/>
        <v>0.15182913509077842</v>
      </c>
      <c r="AR1398" s="53">
        <f t="shared" si="987"/>
        <v>0.19859843531307533</v>
      </c>
      <c r="AS1398" s="53">
        <f t="shared" si="988"/>
        <v>0.20506899764100212</v>
      </c>
      <c r="AT1398" s="54">
        <f t="shared" si="989"/>
        <v>0.5018858797967658</v>
      </c>
      <c r="AU1398" s="54">
        <f t="shared" si="990"/>
        <v>0.5018858797967658</v>
      </c>
      <c r="AV1398" s="54">
        <f t="shared" si="991"/>
        <v>0.50585255308769372</v>
      </c>
      <c r="AW1398" s="54">
        <f t="shared" si="992"/>
        <v>0.5018858797967658</v>
      </c>
      <c r="AX1398" s="54">
        <f t="shared" si="993"/>
        <v>0.49790869033412072</v>
      </c>
      <c r="AY1398" s="54">
        <f t="shared" si="994"/>
        <v>0.62057224585599369</v>
      </c>
      <c r="AZ1398" s="54">
        <f t="shared" si="995"/>
        <v>0.75834400234214361</v>
      </c>
      <c r="BA1398" s="54">
        <f t="shared" si="996"/>
        <v>0.7807852407332555</v>
      </c>
      <c r="BB1398" s="54">
        <f t="shared" si="997"/>
        <v>0.76354141982334334</v>
      </c>
      <c r="BC1398" s="54">
        <f t="shared" si="998"/>
        <v>0.96337892645336287</v>
      </c>
      <c r="BD1398" s="54">
        <f t="shared" si="999"/>
        <v>0.77045374527205612</v>
      </c>
      <c r="BE1398" s="54">
        <f t="shared" si="1000"/>
        <v>1.0077835732953631</v>
      </c>
      <c r="BF1398" s="54">
        <f t="shared" si="1001"/>
        <v>1.0406183054209646</v>
      </c>
      <c r="BG1398" s="55">
        <f t="shared" si="1020"/>
        <v>9.2148963420085952</v>
      </c>
      <c r="BH1398" s="56">
        <f t="shared" si="1017"/>
        <v>0</v>
      </c>
      <c r="BI1398" s="56">
        <f t="shared" si="1002"/>
        <v>-0.68938251621617497</v>
      </c>
      <c r="BJ1398" s="56">
        <f t="shared" si="1003"/>
        <v>0</v>
      </c>
      <c r="BK1398" s="56">
        <f t="shared" si="1004"/>
        <v>0</v>
      </c>
      <c r="BL1398" s="56">
        <f t="shared" si="1005"/>
        <v>0</v>
      </c>
      <c r="BM1398" s="56">
        <f t="shared" si="1006"/>
        <v>0</v>
      </c>
      <c r="BN1398" s="56">
        <f t="shared" si="1007"/>
        <v>-0.55323633468311351</v>
      </c>
      <c r="BO1398" s="56">
        <f t="shared" si="1008"/>
        <v>-0.24745514681133016</v>
      </c>
      <c r="BP1398" s="56">
        <f t="shared" si="1009"/>
        <v>-0.269787905862582</v>
      </c>
      <c r="BQ1398" s="56">
        <f t="shared" si="1010"/>
        <v>-3.7308459165426376E-2</v>
      </c>
      <c r="BR1398" s="56">
        <f t="shared" si="1011"/>
        <v>-0.26077565811733783</v>
      </c>
      <c r="BS1398" s="56">
        <f t="shared" si="1012"/>
        <v>1.5506875127029538E-2</v>
      </c>
      <c r="BT1398" s="56">
        <f t="shared" si="1013"/>
        <v>7.9630121873750334E-2</v>
      </c>
      <c r="BU1398" s="57">
        <f t="shared" si="1021"/>
        <v>-1.9628090238551852</v>
      </c>
      <c r="BV1398" s="58">
        <f t="shared" si="1018"/>
        <v>3.2439530579302538</v>
      </c>
      <c r="BW1398" s="59">
        <f t="shared" si="1014"/>
        <v>-11.815055077753286</v>
      </c>
      <c r="BX1398" s="68">
        <f t="shared" si="1015"/>
        <v>1.7851036579914048</v>
      </c>
    </row>
    <row r="1399" spans="1:76">
      <c r="A1399" s="49">
        <v>5287</v>
      </c>
      <c r="B1399" s="86">
        <v>4.4579533941236073E-2</v>
      </c>
      <c r="C1399" s="60">
        <v>5.9852670349907919E-2</v>
      </c>
      <c r="D1399" s="60">
        <v>5.9852670349907919E-2</v>
      </c>
      <c r="E1399" s="60">
        <v>5.9852670349907919E-2</v>
      </c>
      <c r="F1399" s="60">
        <v>5.9852670349907919E-2</v>
      </c>
      <c r="G1399" s="60">
        <v>7.8268876611418042E-2</v>
      </c>
      <c r="H1399" s="60">
        <v>0.10589318600368323</v>
      </c>
      <c r="I1399" s="60">
        <v>7.5276243093922654E-2</v>
      </c>
      <c r="J1399" s="60">
        <v>7.3664825046040522E-2</v>
      </c>
      <c r="K1399" s="60">
        <v>7.1362799263351748E-2</v>
      </c>
      <c r="L1399" s="60">
        <v>9.2081031307550645E-2</v>
      </c>
      <c r="M1399" s="60">
        <v>7.2237569060773485E-2</v>
      </c>
      <c r="N1399" s="60">
        <v>9.7744014732965012E-2</v>
      </c>
      <c r="O1399" s="60">
        <v>0.10197974217311234</v>
      </c>
      <c r="P1399" s="117">
        <v>7.7532228360957647E-2</v>
      </c>
      <c r="Q1399" s="61">
        <v>0</v>
      </c>
      <c r="R1399" s="61">
        <v>0</v>
      </c>
      <c r="S1399" s="61">
        <v>0</v>
      </c>
      <c r="T1399" s="61">
        <v>0</v>
      </c>
      <c r="U1399" s="61">
        <v>0</v>
      </c>
      <c r="V1399" s="61">
        <v>0</v>
      </c>
      <c r="W1399" s="61">
        <v>0</v>
      </c>
      <c r="X1399" s="61">
        <v>0</v>
      </c>
      <c r="Y1399" s="61">
        <v>0</v>
      </c>
      <c r="Z1399" s="61">
        <v>0</v>
      </c>
      <c r="AA1399" s="61">
        <v>0</v>
      </c>
      <c r="AB1399" s="61">
        <v>0</v>
      </c>
      <c r="AC1399" s="61">
        <v>0</v>
      </c>
      <c r="AD1399" s="50">
        <f t="shared" si="1019"/>
        <v>0</v>
      </c>
      <c r="AE1399" s="51" t="s">
        <v>22</v>
      </c>
      <c r="AF1399" s="52">
        <f t="shared" si="976"/>
        <v>5.6523549573815675E-2</v>
      </c>
      <c r="AG1399" s="53">
        <f t="shared" si="1016"/>
        <v>0.12592290150903013</v>
      </c>
      <c r="AH1399" s="53">
        <f t="shared" si="977"/>
        <v>0.12592290150903013</v>
      </c>
      <c r="AI1399" s="53">
        <f t="shared" si="978"/>
        <v>0.12592290150903013</v>
      </c>
      <c r="AJ1399" s="53">
        <f t="shared" si="979"/>
        <v>0.12592290150903013</v>
      </c>
      <c r="AK1399" s="53">
        <f t="shared" si="980"/>
        <v>0.1538651067888773</v>
      </c>
      <c r="AL1399" s="53">
        <f t="shared" si="981"/>
        <v>0.19300954563313072</v>
      </c>
      <c r="AM1399" s="53">
        <f t="shared" si="982"/>
        <v>0.14944273382204157</v>
      </c>
      <c r="AN1399" s="53">
        <f t="shared" si="983"/>
        <v>0.14704405240197735</v>
      </c>
      <c r="AO1399" s="53">
        <f t="shared" si="984"/>
        <v>0.14359534879755556</v>
      </c>
      <c r="AP1399" s="53">
        <f t="shared" si="985"/>
        <v>0.1737839089487313</v>
      </c>
      <c r="AQ1399" s="53">
        <f t="shared" si="986"/>
        <v>0.14490896366828027</v>
      </c>
      <c r="AR1399" s="53">
        <f t="shared" si="987"/>
        <v>0.18174255843495987</v>
      </c>
      <c r="AS1399" s="53">
        <f t="shared" si="988"/>
        <v>0.18762498033883615</v>
      </c>
      <c r="AT1399" s="54">
        <f t="shared" si="989"/>
        <v>0.32824826469427049</v>
      </c>
      <c r="AU1399" s="54">
        <f t="shared" si="990"/>
        <v>0.32824826469427049</v>
      </c>
      <c r="AV1399" s="54">
        <f t="shared" si="991"/>
        <v>0.32824826469427049</v>
      </c>
      <c r="AW1399" s="54">
        <f t="shared" si="992"/>
        <v>0.32824826469427049</v>
      </c>
      <c r="AX1399" s="54">
        <f t="shared" si="993"/>
        <v>0.40108632897746344</v>
      </c>
      <c r="AY1399" s="54">
        <f t="shared" si="994"/>
        <v>0.50312570361922193</v>
      </c>
      <c r="AZ1399" s="54">
        <f t="shared" si="995"/>
        <v>0.38955835245533271</v>
      </c>
      <c r="BA1399" s="54">
        <f t="shared" si="996"/>
        <v>0.38330561364249649</v>
      </c>
      <c r="BB1399" s="54">
        <f t="shared" si="997"/>
        <v>0.37431573999735063</v>
      </c>
      <c r="BC1399" s="54">
        <f t="shared" si="998"/>
        <v>0.45300946738522713</v>
      </c>
      <c r="BD1399" s="54">
        <f t="shared" si="999"/>
        <v>0.37773999242978884</v>
      </c>
      <c r="BE1399" s="54">
        <f t="shared" si="1000"/>
        <v>0.47375559737316369</v>
      </c>
      <c r="BF1399" s="54">
        <f t="shared" si="1001"/>
        <v>0.48908954186624298</v>
      </c>
      <c r="BG1399" s="55">
        <f t="shared" si="1020"/>
        <v>5.1579793965233698</v>
      </c>
      <c r="BH1399" s="56">
        <f t="shared" si="1017"/>
        <v>0</v>
      </c>
      <c r="BI1399" s="56">
        <f t="shared" si="1002"/>
        <v>0</v>
      </c>
      <c r="BJ1399" s="56">
        <f t="shared" si="1003"/>
        <v>0</v>
      </c>
      <c r="BK1399" s="56">
        <f t="shared" si="1004"/>
        <v>0</v>
      </c>
      <c r="BL1399" s="56">
        <f t="shared" si="1005"/>
        <v>0</v>
      </c>
      <c r="BM1399" s="56">
        <f t="shared" si="1006"/>
        <v>0</v>
      </c>
      <c r="BN1399" s="56">
        <f t="shared" si="1007"/>
        <v>0</v>
      </c>
      <c r="BO1399" s="56">
        <f t="shared" si="1008"/>
        <v>0</v>
      </c>
      <c r="BP1399" s="56">
        <f t="shared" si="1009"/>
        <v>0</v>
      </c>
      <c r="BQ1399" s="56">
        <f t="shared" si="1010"/>
        <v>0</v>
      </c>
      <c r="BR1399" s="56">
        <f t="shared" si="1011"/>
        <v>0</v>
      </c>
      <c r="BS1399" s="56">
        <f t="shared" si="1012"/>
        <v>0</v>
      </c>
      <c r="BT1399" s="56">
        <f t="shared" si="1013"/>
        <v>0</v>
      </c>
      <c r="BU1399" s="57">
        <f t="shared" si="1021"/>
        <v>0</v>
      </c>
      <c r="BV1399" s="58">
        <f t="shared" si="1018"/>
        <v>1.5771705475020019</v>
      </c>
      <c r="BW1399" s="59">
        <f t="shared" si="1014"/>
        <v>-2.2895905082925037</v>
      </c>
      <c r="BX1399" s="68">
        <f t="shared" si="1015"/>
        <v>5.1579793965233698</v>
      </c>
    </row>
    <row r="1400" spans="1:76">
      <c r="A1400" s="49">
        <v>5288</v>
      </c>
      <c r="B1400" s="86">
        <v>4.3566362715298887E-2</v>
      </c>
      <c r="C1400" s="60">
        <v>4.189686924493554E-2</v>
      </c>
      <c r="D1400" s="60">
        <v>4.189686924493554E-2</v>
      </c>
      <c r="E1400" s="60">
        <v>4.1436464088397788E-2</v>
      </c>
      <c r="F1400" s="60">
        <v>4.0976058931860036E-2</v>
      </c>
      <c r="G1400" s="60">
        <v>4.834254143646409E-2</v>
      </c>
      <c r="H1400" s="60">
        <v>4.834254143646409E-2</v>
      </c>
      <c r="I1400" s="60">
        <v>5.0966850828729281E-2</v>
      </c>
      <c r="J1400" s="60">
        <v>4.189686924493554E-2</v>
      </c>
      <c r="K1400" s="60">
        <v>4.2817679558011051E-2</v>
      </c>
      <c r="L1400" s="60">
        <v>4.465930018416206E-2</v>
      </c>
      <c r="M1400" s="60">
        <v>4.3324125230202577E-2</v>
      </c>
      <c r="N1400" s="60">
        <v>4.1436464088397788E-2</v>
      </c>
      <c r="O1400" s="60">
        <v>4.323204419889503E-2</v>
      </c>
      <c r="P1400" s="117">
        <v>4.3940359824337721E-2</v>
      </c>
      <c r="Q1400" s="61">
        <v>0</v>
      </c>
      <c r="R1400" s="61">
        <v>0</v>
      </c>
      <c r="S1400" s="61">
        <v>0</v>
      </c>
      <c r="T1400" s="61">
        <v>0</v>
      </c>
      <c r="U1400" s="61">
        <v>0</v>
      </c>
      <c r="V1400" s="61">
        <v>0</v>
      </c>
      <c r="W1400" s="61">
        <v>0</v>
      </c>
      <c r="X1400" s="61">
        <v>0</v>
      </c>
      <c r="Y1400" s="61">
        <v>2</v>
      </c>
      <c r="Z1400" s="61">
        <v>0</v>
      </c>
      <c r="AA1400" s="61">
        <v>0</v>
      </c>
      <c r="AB1400" s="61">
        <v>0</v>
      </c>
      <c r="AC1400" s="61">
        <v>0</v>
      </c>
      <c r="AD1400" s="50">
        <f t="shared" si="1019"/>
        <v>2</v>
      </c>
      <c r="AE1400" s="51" t="s">
        <v>22</v>
      </c>
      <c r="AF1400" s="52">
        <f t="shared" si="976"/>
        <v>5.5335924693769481E-2</v>
      </c>
      <c r="AG1400" s="53">
        <f t="shared" si="1016"/>
        <v>9.6546301348491959E-2</v>
      </c>
      <c r="AH1400" s="53">
        <f t="shared" si="977"/>
        <v>9.6546301348491959E-2</v>
      </c>
      <c r="AI1400" s="53">
        <f t="shared" si="978"/>
        <v>9.5756144313629762E-2</v>
      </c>
      <c r="AJ1400" s="53">
        <f t="shared" si="979"/>
        <v>9.4963794564418225E-2</v>
      </c>
      <c r="AK1400" s="53">
        <f t="shared" si="980"/>
        <v>0.1073944542169552</v>
      </c>
      <c r="AL1400" s="53">
        <f t="shared" si="981"/>
        <v>0.1073944542169552</v>
      </c>
      <c r="AM1400" s="53">
        <f t="shared" si="982"/>
        <v>0.11170663095542005</v>
      </c>
      <c r="AN1400" s="53">
        <f t="shared" si="983"/>
        <v>9.6546301348491959E-2</v>
      </c>
      <c r="AO1400" s="53">
        <f t="shared" si="984"/>
        <v>9.8120161361429398E-2</v>
      </c>
      <c r="AP1400" s="53">
        <f t="shared" si="985"/>
        <v>0.10124289219421842</v>
      </c>
      <c r="AQ1400" s="53">
        <f t="shared" si="986"/>
        <v>9.8982186348271842E-2</v>
      </c>
      <c r="AR1400" s="53">
        <f t="shared" si="987"/>
        <v>9.5756144313629762E-2</v>
      </c>
      <c r="AS1400" s="53">
        <f t="shared" si="988"/>
        <v>9.8825641904476291E-2</v>
      </c>
      <c r="AT1400" s="54">
        <f t="shared" si="989"/>
        <v>0.24638320608686995</v>
      </c>
      <c r="AU1400" s="54">
        <f t="shared" si="990"/>
        <v>0.24638320608686995</v>
      </c>
      <c r="AV1400" s="54">
        <f t="shared" si="991"/>
        <v>0.24436674951792567</v>
      </c>
      <c r="AW1400" s="54">
        <f t="shared" si="992"/>
        <v>0.2423446972090734</v>
      </c>
      <c r="AX1400" s="54">
        <f t="shared" si="993"/>
        <v>0.27406736018206151</v>
      </c>
      <c r="AY1400" s="54">
        <f t="shared" si="994"/>
        <v>0.27406736018206151</v>
      </c>
      <c r="AZ1400" s="54">
        <f t="shared" si="995"/>
        <v>0.2850719032375349</v>
      </c>
      <c r="BA1400" s="54">
        <f t="shared" si="996"/>
        <v>0.24638320608686995</v>
      </c>
      <c r="BB1400" s="54">
        <f t="shared" si="997"/>
        <v>0.25039964866937503</v>
      </c>
      <c r="BC1400" s="54">
        <f t="shared" si="998"/>
        <v>0.25836876217846438</v>
      </c>
      <c r="BD1400" s="54">
        <f t="shared" si="999"/>
        <v>0.25259951005213893</v>
      </c>
      <c r="BE1400" s="54">
        <f t="shared" si="1000"/>
        <v>0.24436674951792567</v>
      </c>
      <c r="BF1400" s="54">
        <f t="shared" si="1001"/>
        <v>0.25220001342286658</v>
      </c>
      <c r="BG1400" s="55">
        <f t="shared" si="1020"/>
        <v>3.317002372430037</v>
      </c>
      <c r="BH1400" s="56">
        <f t="shared" si="1017"/>
        <v>0</v>
      </c>
      <c r="BI1400" s="56">
        <f t="shared" si="1002"/>
        <v>0</v>
      </c>
      <c r="BJ1400" s="56">
        <f t="shared" si="1003"/>
        <v>0</v>
      </c>
      <c r="BK1400" s="56">
        <f t="shared" si="1004"/>
        <v>0</v>
      </c>
      <c r="BL1400" s="56">
        <f t="shared" si="1005"/>
        <v>0</v>
      </c>
      <c r="BM1400" s="56">
        <f t="shared" si="1006"/>
        <v>0</v>
      </c>
      <c r="BN1400" s="56">
        <f t="shared" si="1007"/>
        <v>0</v>
      </c>
      <c r="BO1400" s="56">
        <f t="shared" si="1008"/>
        <v>0</v>
      </c>
      <c r="BP1400" s="56">
        <f t="shared" si="1009"/>
        <v>-2.7693940856695072</v>
      </c>
      <c r="BQ1400" s="56">
        <f t="shared" si="1010"/>
        <v>0</v>
      </c>
      <c r="BR1400" s="56">
        <f t="shared" si="1011"/>
        <v>0</v>
      </c>
      <c r="BS1400" s="56">
        <f t="shared" si="1012"/>
        <v>0</v>
      </c>
      <c r="BT1400" s="56">
        <f t="shared" si="1013"/>
        <v>0</v>
      </c>
      <c r="BU1400" s="57">
        <f t="shared" si="1021"/>
        <v>-2.7693940856695072</v>
      </c>
      <c r="BV1400" s="58">
        <f t="shared" si="1018"/>
        <v>1.5413257623315018</v>
      </c>
      <c r="BW1400" s="59">
        <f t="shared" si="1014"/>
        <v>-6.3349752688811112</v>
      </c>
      <c r="BX1400" s="68">
        <f t="shared" si="1015"/>
        <v>1.317002372430037</v>
      </c>
    </row>
    <row r="1401" spans="1:76">
      <c r="A1401" s="49">
        <v>5289</v>
      </c>
      <c r="B1401" s="86">
        <v>1.7730496453900711E-2</v>
      </c>
      <c r="C1401" s="60">
        <v>4.189686924493554E-2</v>
      </c>
      <c r="D1401" s="60">
        <v>4.189686924493554E-2</v>
      </c>
      <c r="E1401" s="60">
        <v>4.1436464088397788E-2</v>
      </c>
      <c r="F1401" s="60">
        <v>4.0976058931860036E-2</v>
      </c>
      <c r="G1401" s="60">
        <v>4.834254143646409E-2</v>
      </c>
      <c r="H1401" s="60">
        <v>4.834254143646409E-2</v>
      </c>
      <c r="I1401" s="60">
        <v>5.0966850828729281E-2</v>
      </c>
      <c r="J1401" s="60">
        <v>4.189686924493554E-2</v>
      </c>
      <c r="K1401" s="60">
        <v>4.2817679558011051E-2</v>
      </c>
      <c r="L1401" s="60">
        <v>4.465930018416206E-2</v>
      </c>
      <c r="M1401" s="60">
        <v>4.3324125230202577E-2</v>
      </c>
      <c r="N1401" s="60">
        <v>4.1436464088397788E-2</v>
      </c>
      <c r="O1401" s="60">
        <v>4.323204419889503E-2</v>
      </c>
      <c r="P1401" s="117">
        <v>4.3940359824337721E-2</v>
      </c>
      <c r="Q1401" s="61">
        <v>0</v>
      </c>
      <c r="R1401" s="61">
        <v>2</v>
      </c>
      <c r="S1401" s="61">
        <v>0</v>
      </c>
      <c r="T1401" s="61">
        <v>1</v>
      </c>
      <c r="U1401" s="61">
        <v>0</v>
      </c>
      <c r="V1401" s="61">
        <v>1</v>
      </c>
      <c r="W1401" s="61">
        <v>0</v>
      </c>
      <c r="X1401" s="61">
        <v>0</v>
      </c>
      <c r="Y1401" s="61">
        <v>0</v>
      </c>
      <c r="Z1401" s="61">
        <v>0</v>
      </c>
      <c r="AA1401" s="61">
        <v>0</v>
      </c>
      <c r="AB1401" s="61">
        <v>0</v>
      </c>
      <c r="AC1401" s="61">
        <v>0</v>
      </c>
      <c r="AD1401" s="50">
        <f t="shared" si="1019"/>
        <v>4</v>
      </c>
      <c r="AE1401" s="51" t="s">
        <v>22</v>
      </c>
      <c r="AF1401" s="52">
        <f t="shared" si="976"/>
        <v>2.4119774100944381E-2</v>
      </c>
      <c r="AG1401" s="53">
        <f t="shared" si="1016"/>
        <v>9.6546301348491959E-2</v>
      </c>
      <c r="AH1401" s="53">
        <f t="shared" si="977"/>
        <v>9.6546301348491959E-2</v>
      </c>
      <c r="AI1401" s="53">
        <f t="shared" si="978"/>
        <v>9.5756144313629762E-2</v>
      </c>
      <c r="AJ1401" s="53">
        <f t="shared" si="979"/>
        <v>9.4963794564418225E-2</v>
      </c>
      <c r="AK1401" s="53">
        <f t="shared" si="980"/>
        <v>0.1073944542169552</v>
      </c>
      <c r="AL1401" s="53">
        <f t="shared" si="981"/>
        <v>0.1073944542169552</v>
      </c>
      <c r="AM1401" s="53">
        <f t="shared" si="982"/>
        <v>0.11170663095542005</v>
      </c>
      <c r="AN1401" s="53">
        <f t="shared" si="983"/>
        <v>9.6546301348491959E-2</v>
      </c>
      <c r="AO1401" s="53">
        <f t="shared" si="984"/>
        <v>9.8120161361429398E-2</v>
      </c>
      <c r="AP1401" s="53">
        <f t="shared" si="985"/>
        <v>0.10124289219421842</v>
      </c>
      <c r="AQ1401" s="53">
        <f t="shared" si="986"/>
        <v>9.8982186348271842E-2</v>
      </c>
      <c r="AR1401" s="53">
        <f t="shared" si="987"/>
        <v>9.5756144313629762E-2</v>
      </c>
      <c r="AS1401" s="53">
        <f t="shared" si="988"/>
        <v>9.8825641904476291E-2</v>
      </c>
      <c r="AT1401" s="54">
        <f t="shared" si="989"/>
        <v>0.10739329478939463</v>
      </c>
      <c r="AU1401" s="54">
        <f t="shared" si="990"/>
        <v>0.10739329478939463</v>
      </c>
      <c r="AV1401" s="54">
        <f t="shared" si="991"/>
        <v>0.10651436347675357</v>
      </c>
      <c r="AW1401" s="54">
        <f t="shared" si="992"/>
        <v>0.10563299309793163</v>
      </c>
      <c r="AX1401" s="54">
        <f t="shared" si="993"/>
        <v>0.11946023948485279</v>
      </c>
      <c r="AY1401" s="54">
        <f t="shared" si="994"/>
        <v>0.11946023948485279</v>
      </c>
      <c r="AZ1401" s="54">
        <f t="shared" si="995"/>
        <v>0.12425689001614898</v>
      </c>
      <c r="BA1401" s="54">
        <f t="shared" si="996"/>
        <v>0.10739329478939463</v>
      </c>
      <c r="BB1401" s="54">
        <f t="shared" si="997"/>
        <v>0.10914397824350781</v>
      </c>
      <c r="BC1401" s="54">
        <f t="shared" si="998"/>
        <v>0.11261754841853847</v>
      </c>
      <c r="BD1401" s="54">
        <f t="shared" si="999"/>
        <v>0.11010285188480491</v>
      </c>
      <c r="BE1401" s="54">
        <f t="shared" si="1000"/>
        <v>0.10651436347675357</v>
      </c>
      <c r="BF1401" s="54">
        <f t="shared" si="1001"/>
        <v>0.1099287196460204</v>
      </c>
      <c r="BG1401" s="55">
        <f t="shared" si="1020"/>
        <v>1.4458120715983487</v>
      </c>
      <c r="BH1401" s="56">
        <f t="shared" si="1017"/>
        <v>0</v>
      </c>
      <c r="BI1401" s="56">
        <f t="shared" si="1002"/>
        <v>-4.4625150619697616</v>
      </c>
      <c r="BJ1401" s="56">
        <f t="shared" si="1003"/>
        <v>0</v>
      </c>
      <c r="BK1401" s="56">
        <f t="shared" si="1004"/>
        <v>-2.2477845218680099</v>
      </c>
      <c r="BL1401" s="56">
        <f t="shared" si="1005"/>
        <v>0</v>
      </c>
      <c r="BM1401" s="56">
        <f t="shared" si="1006"/>
        <v>-2.1247716869516022</v>
      </c>
      <c r="BN1401" s="56">
        <f t="shared" si="1007"/>
        <v>0</v>
      </c>
      <c r="BO1401" s="56">
        <f t="shared" si="1008"/>
        <v>0</v>
      </c>
      <c r="BP1401" s="56">
        <f t="shared" si="1009"/>
        <v>0</v>
      </c>
      <c r="BQ1401" s="56">
        <f t="shared" si="1010"/>
        <v>0</v>
      </c>
      <c r="BR1401" s="56">
        <f t="shared" si="1011"/>
        <v>0</v>
      </c>
      <c r="BS1401" s="56">
        <f t="shared" si="1012"/>
        <v>0</v>
      </c>
      <c r="BT1401" s="56">
        <f t="shared" si="1013"/>
        <v>0</v>
      </c>
      <c r="BU1401" s="57">
        <f t="shared" si="1021"/>
        <v>-8.8350712707893742</v>
      </c>
      <c r="BV1401" s="58">
        <f t="shared" si="1018"/>
        <v>0.6272837404837508</v>
      </c>
      <c r="BW1401" s="59">
        <f t="shared" si="1014"/>
        <v>-10.22610755044386</v>
      </c>
      <c r="BX1401" s="68">
        <f t="shared" si="1015"/>
        <v>2.5541879284016513</v>
      </c>
    </row>
    <row r="1402" spans="1:76">
      <c r="A1402" s="49">
        <v>5290</v>
      </c>
      <c r="B1402" s="86">
        <v>1.5704154002026342E-2</v>
      </c>
      <c r="C1402" s="60">
        <v>4.189686924493554E-2</v>
      </c>
      <c r="D1402" s="60">
        <v>4.189686924493554E-2</v>
      </c>
      <c r="E1402" s="60">
        <v>4.1436464088397788E-2</v>
      </c>
      <c r="F1402" s="60">
        <v>4.0976058931860036E-2</v>
      </c>
      <c r="G1402" s="60">
        <v>4.834254143646409E-2</v>
      </c>
      <c r="H1402" s="60">
        <v>4.834254143646409E-2</v>
      </c>
      <c r="I1402" s="60">
        <v>5.0966850828729281E-2</v>
      </c>
      <c r="J1402" s="60">
        <v>4.189686924493554E-2</v>
      </c>
      <c r="K1402" s="60">
        <v>4.2817679558011051E-2</v>
      </c>
      <c r="L1402" s="60">
        <v>4.465930018416206E-2</v>
      </c>
      <c r="M1402" s="60">
        <v>4.3324125230202577E-2</v>
      </c>
      <c r="N1402" s="60">
        <v>4.1436464088397788E-2</v>
      </c>
      <c r="O1402" s="60">
        <v>4.323204419889503E-2</v>
      </c>
      <c r="P1402" s="117">
        <v>4.3940359824337721E-2</v>
      </c>
      <c r="Q1402" s="61">
        <v>0</v>
      </c>
      <c r="R1402" s="61">
        <v>0</v>
      </c>
      <c r="S1402" s="61">
        <v>0</v>
      </c>
      <c r="T1402" s="61">
        <v>0</v>
      </c>
      <c r="U1402" s="61">
        <v>0</v>
      </c>
      <c r="V1402" s="61">
        <v>0</v>
      </c>
      <c r="W1402" s="61">
        <v>0</v>
      </c>
      <c r="X1402" s="61">
        <v>0</v>
      </c>
      <c r="Y1402" s="61">
        <v>1</v>
      </c>
      <c r="Z1402" s="61">
        <v>0</v>
      </c>
      <c r="AA1402" s="61">
        <v>0</v>
      </c>
      <c r="AB1402" s="61">
        <v>0</v>
      </c>
      <c r="AC1402" s="61">
        <v>0</v>
      </c>
      <c r="AD1402" s="50">
        <f t="shared" si="1019"/>
        <v>1</v>
      </c>
      <c r="AE1402" s="51" t="s">
        <v>22</v>
      </c>
      <c r="AF1402" s="52">
        <f t="shared" si="976"/>
        <v>2.156201159361968E-2</v>
      </c>
      <c r="AG1402" s="53">
        <f t="shared" si="1016"/>
        <v>9.6546301348491959E-2</v>
      </c>
      <c r="AH1402" s="53">
        <f t="shared" si="977"/>
        <v>9.6546301348491959E-2</v>
      </c>
      <c r="AI1402" s="53">
        <f t="shared" si="978"/>
        <v>9.5756144313629762E-2</v>
      </c>
      <c r="AJ1402" s="53">
        <f t="shared" si="979"/>
        <v>9.4963794564418225E-2</v>
      </c>
      <c r="AK1402" s="53">
        <f t="shared" si="980"/>
        <v>0.1073944542169552</v>
      </c>
      <c r="AL1402" s="53">
        <f t="shared" si="981"/>
        <v>0.1073944542169552</v>
      </c>
      <c r="AM1402" s="53">
        <f t="shared" si="982"/>
        <v>0.11170663095542005</v>
      </c>
      <c r="AN1402" s="53">
        <f t="shared" si="983"/>
        <v>9.6546301348491959E-2</v>
      </c>
      <c r="AO1402" s="53">
        <f t="shared" si="984"/>
        <v>9.8120161361429398E-2</v>
      </c>
      <c r="AP1402" s="53">
        <f t="shared" si="985"/>
        <v>0.10124289219421842</v>
      </c>
      <c r="AQ1402" s="53">
        <f t="shared" si="986"/>
        <v>9.8982186348271842E-2</v>
      </c>
      <c r="AR1402" s="53">
        <f t="shared" si="987"/>
        <v>9.5756144313629762E-2</v>
      </c>
      <c r="AS1402" s="53">
        <f t="shared" si="988"/>
        <v>9.8825641904476291E-2</v>
      </c>
      <c r="AT1402" s="54">
        <f t="shared" si="989"/>
        <v>9.6004857161381033E-2</v>
      </c>
      <c r="AU1402" s="54">
        <f t="shared" si="990"/>
        <v>9.6004857161381033E-2</v>
      </c>
      <c r="AV1402" s="54">
        <f t="shared" si="991"/>
        <v>9.5219131429711765E-2</v>
      </c>
      <c r="AW1402" s="54">
        <f t="shared" si="992"/>
        <v>9.4431225280719788E-2</v>
      </c>
      <c r="AX1402" s="54">
        <f t="shared" si="993"/>
        <v>0.1067921721807555</v>
      </c>
      <c r="AY1402" s="54">
        <f t="shared" si="994"/>
        <v>0.1067921721807555</v>
      </c>
      <c r="AZ1402" s="54">
        <f t="shared" si="995"/>
        <v>0.1110801656724649</v>
      </c>
      <c r="BA1402" s="54">
        <f t="shared" si="996"/>
        <v>9.6004857161381033E-2</v>
      </c>
      <c r="BB1402" s="54">
        <f t="shared" si="997"/>
        <v>9.7569890763120656E-2</v>
      </c>
      <c r="BC1402" s="54">
        <f t="shared" si="998"/>
        <v>0.10067510891615178</v>
      </c>
      <c r="BD1402" s="54">
        <f t="shared" si="999"/>
        <v>9.8427081401968902E-2</v>
      </c>
      <c r="BE1402" s="54">
        <f t="shared" si="1000"/>
        <v>9.5219131429711765E-2</v>
      </c>
      <c r="BF1402" s="54">
        <f t="shared" si="1001"/>
        <v>9.8271414879729471E-2</v>
      </c>
      <c r="BG1402" s="55">
        <f t="shared" si="1020"/>
        <v>1.2924920656192331</v>
      </c>
      <c r="BH1402" s="56">
        <f t="shared" si="1017"/>
        <v>0</v>
      </c>
      <c r="BI1402" s="56">
        <f t="shared" si="1002"/>
        <v>0</v>
      </c>
      <c r="BJ1402" s="56">
        <f t="shared" si="1003"/>
        <v>0</v>
      </c>
      <c r="BK1402" s="56">
        <f t="shared" si="1004"/>
        <v>0</v>
      </c>
      <c r="BL1402" s="56">
        <f t="shared" si="1005"/>
        <v>0</v>
      </c>
      <c r="BM1402" s="56">
        <f t="shared" si="1006"/>
        <v>0</v>
      </c>
      <c r="BN1402" s="56">
        <f t="shared" si="1007"/>
        <v>0</v>
      </c>
      <c r="BO1402" s="56">
        <f t="shared" si="1008"/>
        <v>0</v>
      </c>
      <c r="BP1402" s="56">
        <f t="shared" si="1009"/>
        <v>-2.3271863294373576</v>
      </c>
      <c r="BQ1402" s="56">
        <f t="shared" si="1010"/>
        <v>0</v>
      </c>
      <c r="BR1402" s="56">
        <f t="shared" si="1011"/>
        <v>0</v>
      </c>
      <c r="BS1402" s="56">
        <f t="shared" si="1012"/>
        <v>0</v>
      </c>
      <c r="BT1402" s="56">
        <f t="shared" si="1013"/>
        <v>0</v>
      </c>
      <c r="BU1402" s="57">
        <f t="shared" si="1021"/>
        <v>-2.3271863294373576</v>
      </c>
      <c r="BV1402" s="58">
        <f t="shared" si="1018"/>
        <v>0.55559417014275059</v>
      </c>
      <c r="BW1402" s="59">
        <f t="shared" si="1014"/>
        <v>-4.1968048687410784</v>
      </c>
      <c r="BX1402" s="68">
        <f t="shared" si="1015"/>
        <v>0.29249206561923313</v>
      </c>
    </row>
    <row r="1403" spans="1:76">
      <c r="A1403" s="49">
        <v>5291</v>
      </c>
      <c r="B1403" s="86">
        <v>0.16565349544072949</v>
      </c>
      <c r="C1403" s="60">
        <v>2.7624309392265192E-2</v>
      </c>
      <c r="D1403" s="60">
        <v>2.7624309392265192E-2</v>
      </c>
      <c r="E1403" s="60">
        <v>3.4530386740331494E-2</v>
      </c>
      <c r="F1403" s="60">
        <v>3.4069981583793742E-2</v>
      </c>
      <c r="G1403" s="60">
        <v>4.0515653775322284E-2</v>
      </c>
      <c r="H1403" s="60">
        <v>4.0515653775322284E-2</v>
      </c>
      <c r="I1403" s="60">
        <v>4.2725598526703497E-2</v>
      </c>
      <c r="J1403" s="60">
        <v>3.4990791896869246E-2</v>
      </c>
      <c r="K1403" s="60">
        <v>3.5451197053406998E-2</v>
      </c>
      <c r="L1403" s="60">
        <v>3.7292817679558013E-2</v>
      </c>
      <c r="M1403" s="60">
        <v>3.5865561694290976E-2</v>
      </c>
      <c r="N1403" s="60">
        <v>3.0386740331491711E-2</v>
      </c>
      <c r="O1403" s="60">
        <v>3.167587476979742E-2</v>
      </c>
      <c r="P1403" s="117">
        <v>3.4866836662416772E-2</v>
      </c>
      <c r="Q1403" s="61">
        <v>1</v>
      </c>
      <c r="R1403" s="61">
        <v>0</v>
      </c>
      <c r="S1403" s="61">
        <v>1</v>
      </c>
      <c r="T1403" s="61">
        <v>0</v>
      </c>
      <c r="U1403" s="61">
        <v>0</v>
      </c>
      <c r="V1403" s="61">
        <v>0</v>
      </c>
      <c r="W1403" s="61">
        <v>0</v>
      </c>
      <c r="X1403" s="61">
        <v>1</v>
      </c>
      <c r="Y1403" s="61">
        <v>1</v>
      </c>
      <c r="Z1403" s="61">
        <v>0</v>
      </c>
      <c r="AA1403" s="61">
        <v>0</v>
      </c>
      <c r="AB1403" s="61">
        <v>0</v>
      </c>
      <c r="AC1403" s="61">
        <v>0</v>
      </c>
      <c r="AD1403" s="50">
        <f t="shared" si="1019"/>
        <v>4</v>
      </c>
      <c r="AE1403" s="51" t="s">
        <v>22</v>
      </c>
      <c r="AF1403" s="52">
        <f t="shared" si="976"/>
        <v>0.19001542597075832</v>
      </c>
      <c r="AG1403" s="53">
        <f t="shared" si="1016"/>
        <v>7.0855186035974432E-2</v>
      </c>
      <c r="AH1403" s="53">
        <f t="shared" si="977"/>
        <v>7.0855186035974432E-2</v>
      </c>
      <c r="AI1403" s="53">
        <f t="shared" si="978"/>
        <v>8.3621083527984419E-2</v>
      </c>
      <c r="AJ1403" s="53">
        <f t="shared" si="979"/>
        <v>8.2791474774176158E-2</v>
      </c>
      <c r="AK1403" s="53">
        <f t="shared" si="980"/>
        <v>9.4169220090206548E-2</v>
      </c>
      <c r="AL1403" s="53">
        <f t="shared" si="981"/>
        <v>9.4169220090206548E-2</v>
      </c>
      <c r="AM1403" s="53">
        <f t="shared" si="982"/>
        <v>9.796315751390508E-2</v>
      </c>
      <c r="AN1403" s="53">
        <f t="shared" si="983"/>
        <v>8.4447916048935978E-2</v>
      </c>
      <c r="AO1403" s="53">
        <f t="shared" si="984"/>
        <v>8.5272019420817663E-2</v>
      </c>
      <c r="AP1403" s="53">
        <f t="shared" si="985"/>
        <v>8.8542035837044883E-2</v>
      </c>
      <c r="AQ1403" s="53">
        <f t="shared" si="986"/>
        <v>8.6011416831365012E-2</v>
      </c>
      <c r="AR1403" s="53">
        <f t="shared" si="987"/>
        <v>7.6048501505378188E-2</v>
      </c>
      <c r="AS1403" s="53">
        <f t="shared" si="988"/>
        <v>7.843081570806068E-2</v>
      </c>
      <c r="AT1403" s="54">
        <f t="shared" si="989"/>
        <v>0.62091019681039594</v>
      </c>
      <c r="AU1403" s="54">
        <f t="shared" si="990"/>
        <v>0.62091019681039594</v>
      </c>
      <c r="AV1403" s="54">
        <f t="shared" si="991"/>
        <v>0.73277887386391249</v>
      </c>
      <c r="AW1403" s="54">
        <f t="shared" si="992"/>
        <v>0.72550893974305386</v>
      </c>
      <c r="AX1403" s="54">
        <f t="shared" si="993"/>
        <v>0.82521311778089279</v>
      </c>
      <c r="AY1403" s="54">
        <f t="shared" si="994"/>
        <v>0.82521311778089279</v>
      </c>
      <c r="AZ1403" s="54">
        <f t="shared" si="995"/>
        <v>0.85845972348790411</v>
      </c>
      <c r="BA1403" s="54">
        <f t="shared" si="996"/>
        <v>0.7400244796132589</v>
      </c>
      <c r="BB1403" s="54">
        <f t="shared" si="997"/>
        <v>0.74724616959043821</v>
      </c>
      <c r="BC1403" s="54">
        <f t="shared" si="998"/>
        <v>0.7759016096529624</v>
      </c>
      <c r="BD1403" s="54">
        <f t="shared" si="999"/>
        <v>0.75372557381458283</v>
      </c>
      <c r="BE1403" s="54">
        <f t="shared" si="1000"/>
        <v>0.66641967481203124</v>
      </c>
      <c r="BF1403" s="54">
        <f t="shared" si="1001"/>
        <v>0.68729610268141506</v>
      </c>
      <c r="BG1403" s="55">
        <f t="shared" si="1020"/>
        <v>9.5796077764421366</v>
      </c>
      <c r="BH1403" s="56">
        <f t="shared" si="1017"/>
        <v>-0.47656881811705959</v>
      </c>
      <c r="BI1403" s="56">
        <f t="shared" si="1002"/>
        <v>0</v>
      </c>
      <c r="BJ1403" s="56">
        <f t="shared" si="1003"/>
        <v>-0.31091129537197032</v>
      </c>
      <c r="BK1403" s="56">
        <f t="shared" si="1004"/>
        <v>0</v>
      </c>
      <c r="BL1403" s="56">
        <f t="shared" si="1005"/>
        <v>0</v>
      </c>
      <c r="BM1403" s="56">
        <f t="shared" si="1006"/>
        <v>0</v>
      </c>
      <c r="BN1403" s="56">
        <f t="shared" si="1007"/>
        <v>0</v>
      </c>
      <c r="BO1403" s="56">
        <f t="shared" si="1008"/>
        <v>-0.30107201277261325</v>
      </c>
      <c r="BP1403" s="56">
        <f t="shared" si="1009"/>
        <v>-0.29136060383933998</v>
      </c>
      <c r="BQ1403" s="56">
        <f t="shared" si="1010"/>
        <v>0</v>
      </c>
      <c r="BR1403" s="56">
        <f t="shared" si="1011"/>
        <v>0</v>
      </c>
      <c r="BS1403" s="56">
        <f t="shared" si="1012"/>
        <v>0</v>
      </c>
      <c r="BT1403" s="56">
        <f t="shared" si="1013"/>
        <v>0</v>
      </c>
      <c r="BU1403" s="57">
        <f t="shared" si="1021"/>
        <v>-1.379912730100983</v>
      </c>
      <c r="BV1403" s="58">
        <f t="shared" si="1018"/>
        <v>5.8606223753767566</v>
      </c>
      <c r="BW1403" s="59">
        <f t="shared" si="1014"/>
        <v>-10.067587660616304</v>
      </c>
      <c r="BX1403" s="68">
        <f t="shared" si="1015"/>
        <v>5.5796077764421366</v>
      </c>
    </row>
    <row r="1404" spans="1:76">
      <c r="A1404" s="49">
        <v>5292</v>
      </c>
      <c r="B1404" s="86">
        <v>8.6626139817629177E-2</v>
      </c>
      <c r="C1404" s="60">
        <v>0.16574585635359115</v>
      </c>
      <c r="D1404" s="60">
        <v>0.16574585635359115</v>
      </c>
      <c r="E1404" s="60">
        <v>0.1703499079189687</v>
      </c>
      <c r="F1404" s="60">
        <v>0.17725598526703498</v>
      </c>
      <c r="G1404" s="60">
        <v>0.20718232044198895</v>
      </c>
      <c r="H1404" s="60">
        <v>0.19337016574585636</v>
      </c>
      <c r="I1404" s="60">
        <v>0.20704419889502762</v>
      </c>
      <c r="J1404" s="60">
        <v>0.19797421731123388</v>
      </c>
      <c r="K1404" s="60">
        <v>0.22099447513812154</v>
      </c>
      <c r="L1404" s="60">
        <v>0.23020257826887661</v>
      </c>
      <c r="M1404" s="60">
        <v>0.22099447513812154</v>
      </c>
      <c r="N1404" s="60">
        <v>0.23660220994475137</v>
      </c>
      <c r="O1404" s="60">
        <v>0.24746777163904235</v>
      </c>
      <c r="P1404" s="117">
        <v>0.20314846295509276</v>
      </c>
      <c r="Q1404" s="61">
        <v>1</v>
      </c>
      <c r="R1404" s="61">
        <v>2</v>
      </c>
      <c r="S1404" s="61">
        <v>1</v>
      </c>
      <c r="T1404" s="61">
        <v>1</v>
      </c>
      <c r="U1404" s="61">
        <v>1</v>
      </c>
      <c r="V1404" s="61">
        <v>1</v>
      </c>
      <c r="W1404" s="61">
        <v>2</v>
      </c>
      <c r="X1404" s="61">
        <v>1</v>
      </c>
      <c r="Y1404" s="61">
        <v>1</v>
      </c>
      <c r="Z1404" s="61">
        <v>3</v>
      </c>
      <c r="AA1404" s="61">
        <v>0</v>
      </c>
      <c r="AB1404" s="61">
        <v>1</v>
      </c>
      <c r="AC1404" s="61">
        <v>2</v>
      </c>
      <c r="AD1404" s="50">
        <f t="shared" si="1019"/>
        <v>17</v>
      </c>
      <c r="AE1404" s="51" t="s">
        <v>22</v>
      </c>
      <c r="AF1404" s="52">
        <f t="shared" si="976"/>
        <v>0.10440574329836322</v>
      </c>
      <c r="AG1404" s="53">
        <f t="shared" si="1016"/>
        <v>0.27069483556946372</v>
      </c>
      <c r="AH1404" s="53">
        <f t="shared" si="977"/>
        <v>0.27069483556946372</v>
      </c>
      <c r="AI1404" s="53">
        <f t="shared" si="978"/>
        <v>0.27638424071768819</v>
      </c>
      <c r="AJ1404" s="53">
        <f t="shared" si="979"/>
        <v>0.28485731532828751</v>
      </c>
      <c r="AK1404" s="53">
        <f t="shared" si="980"/>
        <v>0.32081483559337814</v>
      </c>
      <c r="AL1404" s="53">
        <f t="shared" si="981"/>
        <v>0.30436338508257743</v>
      </c>
      <c r="AM1404" s="53">
        <f t="shared" si="982"/>
        <v>0.32065145780076332</v>
      </c>
      <c r="AN1404" s="53">
        <f t="shared" si="983"/>
        <v>0.30987328261439445</v>
      </c>
      <c r="AO1404" s="53">
        <f t="shared" si="984"/>
        <v>0.33704398883311554</v>
      </c>
      <c r="AP1404" s="53">
        <f t="shared" si="985"/>
        <v>0.34775004938655657</v>
      </c>
      <c r="AQ1404" s="53">
        <f t="shared" si="986"/>
        <v>0.33704398883311554</v>
      </c>
      <c r="AR1404" s="53">
        <f t="shared" si="987"/>
        <v>0.35514073336858809</v>
      </c>
      <c r="AS1404" s="53">
        <f t="shared" si="988"/>
        <v>0.36760016699861831</v>
      </c>
      <c r="AT1404" s="54">
        <f t="shared" si="989"/>
        <v>1.3033847928946325</v>
      </c>
      <c r="AU1404" s="54">
        <f t="shared" si="990"/>
        <v>1.3033847928946325</v>
      </c>
      <c r="AV1404" s="54">
        <f t="shared" si="991"/>
        <v>1.3307790508427466</v>
      </c>
      <c r="AW1404" s="54">
        <f t="shared" si="992"/>
        <v>1.3715765657760628</v>
      </c>
      <c r="AX1404" s="54">
        <f t="shared" si="993"/>
        <v>1.5447105858807542</v>
      </c>
      <c r="AY1404" s="54">
        <f t="shared" si="994"/>
        <v>1.4654975104937513</v>
      </c>
      <c r="AZ1404" s="54">
        <f t="shared" si="995"/>
        <v>1.5439239283520176</v>
      </c>
      <c r="BA1404" s="54">
        <f t="shared" si="996"/>
        <v>1.4920274464575096</v>
      </c>
      <c r="BB1404" s="54">
        <f t="shared" si="997"/>
        <v>1.622853308809808</v>
      </c>
      <c r="BC1404" s="54">
        <f t="shared" si="998"/>
        <v>1.6744025616347047</v>
      </c>
      <c r="BD1404" s="54">
        <f t="shared" si="999"/>
        <v>1.622853308809808</v>
      </c>
      <c r="BE1404" s="54">
        <f t="shared" si="1000"/>
        <v>1.7099884090373898</v>
      </c>
      <c r="BF1404" s="54">
        <f t="shared" si="1001"/>
        <v>1.7699800830096628</v>
      </c>
      <c r="BG1404" s="55">
        <f t="shared" si="1020"/>
        <v>19.755362344893481</v>
      </c>
      <c r="BH1404" s="56">
        <f t="shared" si="1017"/>
        <v>0.26496456758908998</v>
      </c>
      <c r="BI1404" s="56">
        <f t="shared" si="1002"/>
        <v>0.52992913517817997</v>
      </c>
      <c r="BJ1404" s="56">
        <f t="shared" si="1003"/>
        <v>0.28576452326096458</v>
      </c>
      <c r="BK1404" s="56">
        <f t="shared" si="1004"/>
        <v>0.3159608561413832</v>
      </c>
      <c r="BL1404" s="56">
        <f t="shared" si="1005"/>
        <v>0.43483656974802598</v>
      </c>
      <c r="BM1404" s="56">
        <f t="shared" si="1006"/>
        <v>0.38219478242547117</v>
      </c>
      <c r="BN1404" s="56">
        <f t="shared" si="1007"/>
        <v>0.86865436237351257</v>
      </c>
      <c r="BO1404" s="56">
        <f t="shared" si="1008"/>
        <v>0.40013589736137045</v>
      </c>
      <c r="BP1404" s="56">
        <f t="shared" si="1009"/>
        <v>0.48418590170573361</v>
      </c>
      <c r="BQ1404" s="56">
        <f t="shared" si="1010"/>
        <v>1.5463692660919568</v>
      </c>
      <c r="BR1404" s="56">
        <f t="shared" si="1011"/>
        <v>0</v>
      </c>
      <c r="BS1404" s="56">
        <f t="shared" si="1012"/>
        <v>0.53648659215088768</v>
      </c>
      <c r="BT1404" s="56">
        <f t="shared" si="1013"/>
        <v>1.1419365879710277</v>
      </c>
      <c r="BU1404" s="57">
        <f t="shared" si="1021"/>
        <v>7.1914190419976043</v>
      </c>
      <c r="BV1404" s="58">
        <f t="shared" si="1018"/>
        <v>3.0647291320777534</v>
      </c>
      <c r="BW1404" s="59">
        <f t="shared" si="1014"/>
        <v>-13.352913741603551</v>
      </c>
      <c r="BX1404" s="68">
        <f t="shared" si="1015"/>
        <v>2.7553623448934808</v>
      </c>
    </row>
    <row r="1405" spans="1:76">
      <c r="A1405" s="49">
        <v>5293</v>
      </c>
      <c r="B1405" s="86">
        <v>4.2553191489361701E-2</v>
      </c>
      <c r="C1405" s="60">
        <v>0.19797421731123388</v>
      </c>
      <c r="D1405" s="60">
        <v>0.19797421731123388</v>
      </c>
      <c r="E1405" s="60">
        <v>0.20488029465930019</v>
      </c>
      <c r="F1405" s="60">
        <v>0.21408839779005526</v>
      </c>
      <c r="G1405" s="60">
        <v>0.21869244935543278</v>
      </c>
      <c r="H1405" s="60">
        <v>0.20488029465930019</v>
      </c>
      <c r="I1405" s="60">
        <v>0.25041436464088396</v>
      </c>
      <c r="J1405" s="60">
        <v>0.24171270718232044</v>
      </c>
      <c r="K1405" s="60">
        <v>0.26933701657458564</v>
      </c>
      <c r="L1405" s="60">
        <v>0.28775322283609578</v>
      </c>
      <c r="M1405" s="60">
        <v>0.26933701657458564</v>
      </c>
      <c r="N1405" s="60">
        <v>0.42357274401473294</v>
      </c>
      <c r="O1405" s="60">
        <v>0.4430939226519337</v>
      </c>
      <c r="P1405" s="117">
        <v>0.26336237427397652</v>
      </c>
      <c r="Q1405" s="61">
        <v>1</v>
      </c>
      <c r="R1405" s="61">
        <v>2</v>
      </c>
      <c r="S1405" s="61">
        <v>2</v>
      </c>
      <c r="T1405" s="61">
        <v>0</v>
      </c>
      <c r="U1405" s="61">
        <v>1</v>
      </c>
      <c r="V1405" s="61">
        <v>0</v>
      </c>
      <c r="W1405" s="61">
        <v>0</v>
      </c>
      <c r="X1405" s="61">
        <v>0</v>
      </c>
      <c r="Y1405" s="61">
        <v>3</v>
      </c>
      <c r="Z1405" s="61">
        <v>0</v>
      </c>
      <c r="AA1405" s="61">
        <v>2</v>
      </c>
      <c r="AB1405" s="61">
        <v>0</v>
      </c>
      <c r="AC1405" s="61">
        <v>1</v>
      </c>
      <c r="AD1405" s="50">
        <f t="shared" si="1019"/>
        <v>12</v>
      </c>
      <c r="AE1405" s="51" t="s">
        <v>22</v>
      </c>
      <c r="AF1405" s="52">
        <f t="shared" si="976"/>
        <v>5.4146189931711913E-2</v>
      </c>
      <c r="AG1405" s="53">
        <f t="shared" si="1016"/>
        <v>0.30987328261439445</v>
      </c>
      <c r="AH1405" s="53">
        <f t="shared" si="977"/>
        <v>0.30987328261439445</v>
      </c>
      <c r="AI1405" s="53">
        <f t="shared" si="978"/>
        <v>0.31808895696538725</v>
      </c>
      <c r="AJ1405" s="53">
        <f t="shared" si="979"/>
        <v>0.32895586252003539</v>
      </c>
      <c r="AK1405" s="53">
        <f t="shared" si="980"/>
        <v>0.33435367069169086</v>
      </c>
      <c r="AL1405" s="53">
        <f t="shared" si="981"/>
        <v>0.31808895696538725</v>
      </c>
      <c r="AM1405" s="53">
        <f t="shared" si="982"/>
        <v>0.37096053500332943</v>
      </c>
      <c r="AN1405" s="53">
        <f t="shared" si="983"/>
        <v>0.36101447371290168</v>
      </c>
      <c r="AO1405" s="53">
        <f t="shared" si="984"/>
        <v>0.39236469523117967</v>
      </c>
      <c r="AP1405" s="53">
        <f t="shared" si="985"/>
        <v>0.41292596228733253</v>
      </c>
      <c r="AQ1405" s="53">
        <f t="shared" si="986"/>
        <v>0.39236469523117967</v>
      </c>
      <c r="AR1405" s="53">
        <f t="shared" si="987"/>
        <v>0.55841278714295972</v>
      </c>
      <c r="AS1405" s="53">
        <f t="shared" si="988"/>
        <v>0.57864837752194476</v>
      </c>
      <c r="AT1405" s="54">
        <f t="shared" si="989"/>
        <v>0.77378503276727273</v>
      </c>
      <c r="AU1405" s="54">
        <f t="shared" si="990"/>
        <v>0.77378503276727273</v>
      </c>
      <c r="AV1405" s="54">
        <f t="shared" si="991"/>
        <v>0.79430040535200452</v>
      </c>
      <c r="AW1405" s="54">
        <f t="shared" si="992"/>
        <v>0.82143617130039048</v>
      </c>
      <c r="AX1405" s="54">
        <f t="shared" si="993"/>
        <v>0.83491504607699851</v>
      </c>
      <c r="AY1405" s="54">
        <f t="shared" si="994"/>
        <v>0.79430040535200452</v>
      </c>
      <c r="AZ1405" s="54">
        <f t="shared" si="995"/>
        <v>0.92632610114410141</v>
      </c>
      <c r="BA1405" s="54">
        <f t="shared" si="996"/>
        <v>0.90148977677116104</v>
      </c>
      <c r="BB1405" s="54">
        <f t="shared" si="997"/>
        <v>0.97977446133678392</v>
      </c>
      <c r="BC1405" s="54">
        <f t="shared" si="998"/>
        <v>1.0311180317425626</v>
      </c>
      <c r="BD1405" s="54">
        <f t="shared" si="999"/>
        <v>0.97977446133678392</v>
      </c>
      <c r="BE1405" s="54">
        <f t="shared" si="1000"/>
        <v>1.3944133974750341</v>
      </c>
      <c r="BF1405" s="54">
        <f t="shared" si="1001"/>
        <v>1.4449437201681099</v>
      </c>
      <c r="BG1405" s="55">
        <f t="shared" si="1020"/>
        <v>12.450362043590482</v>
      </c>
      <c r="BH1405" s="56">
        <f t="shared" si="1017"/>
        <v>-0.25646117941084084</v>
      </c>
      <c r="BI1405" s="56">
        <f t="shared" si="1002"/>
        <v>-0.51292235882168169</v>
      </c>
      <c r="BJ1405" s="56">
        <f t="shared" si="1003"/>
        <v>-0.46058709003420384</v>
      </c>
      <c r="BK1405" s="56">
        <f t="shared" si="1004"/>
        <v>0</v>
      </c>
      <c r="BL1405" s="56">
        <f t="shared" si="1005"/>
        <v>-0.18042530053242259</v>
      </c>
      <c r="BM1405" s="56">
        <f t="shared" si="1006"/>
        <v>0</v>
      </c>
      <c r="BN1405" s="56">
        <f t="shared" si="1007"/>
        <v>0</v>
      </c>
      <c r="BO1405" s="56">
        <f t="shared" si="1008"/>
        <v>0</v>
      </c>
      <c r="BP1405" s="56">
        <f t="shared" si="1009"/>
        <v>-6.1298625891643074E-2</v>
      </c>
      <c r="BQ1405" s="56">
        <f t="shared" si="1010"/>
        <v>0</v>
      </c>
      <c r="BR1405" s="56">
        <f t="shared" si="1011"/>
        <v>-4.0865750594428714E-2</v>
      </c>
      <c r="BS1405" s="56">
        <f t="shared" si="1012"/>
        <v>0</v>
      </c>
      <c r="BT1405" s="56">
        <f t="shared" si="1013"/>
        <v>0.36807037282535643</v>
      </c>
      <c r="BU1405" s="57">
        <f t="shared" si="1021"/>
        <v>-1.1444899324598643</v>
      </c>
      <c r="BV1405" s="58">
        <f t="shared" si="1018"/>
        <v>1.5054809771610016</v>
      </c>
      <c r="BW1405" s="59">
        <f t="shared" si="1014"/>
        <v>-14.732947650859455</v>
      </c>
      <c r="BX1405" s="68">
        <f t="shared" si="1015"/>
        <v>0.45036204359048249</v>
      </c>
    </row>
    <row r="1406" spans="1:76">
      <c r="A1406" s="49">
        <v>5294</v>
      </c>
      <c r="B1406" s="86">
        <v>0.10688956433637285</v>
      </c>
      <c r="C1406" s="60">
        <v>0.30386740331491713</v>
      </c>
      <c r="D1406" s="60">
        <v>0.30386740331491713</v>
      </c>
      <c r="E1406" s="60">
        <v>0.29465930018416209</v>
      </c>
      <c r="F1406" s="60">
        <v>0.30847145488029465</v>
      </c>
      <c r="G1406" s="60">
        <v>0.28314917127071826</v>
      </c>
      <c r="H1406" s="60">
        <v>0.30847145488029465</v>
      </c>
      <c r="I1406" s="60">
        <v>0.33466850828729283</v>
      </c>
      <c r="J1406" s="60">
        <v>0.3729281767955801</v>
      </c>
      <c r="K1406" s="60">
        <v>0.39825046040515655</v>
      </c>
      <c r="L1406" s="60">
        <v>0.43278084714548803</v>
      </c>
      <c r="M1406" s="60">
        <v>0.40860957642725598</v>
      </c>
      <c r="N1406" s="60">
        <v>0.44479742173112341</v>
      </c>
      <c r="O1406" s="60">
        <v>0.46528545119705339</v>
      </c>
      <c r="P1406" s="117">
        <v>0.35844666383340418</v>
      </c>
      <c r="Q1406" s="61">
        <v>3</v>
      </c>
      <c r="R1406" s="61">
        <v>4</v>
      </c>
      <c r="S1406" s="61">
        <v>0</v>
      </c>
      <c r="T1406" s="61">
        <v>1</v>
      </c>
      <c r="U1406" s="61">
        <v>2</v>
      </c>
      <c r="V1406" s="61">
        <v>5</v>
      </c>
      <c r="W1406" s="61">
        <v>4</v>
      </c>
      <c r="X1406" s="61">
        <v>0</v>
      </c>
      <c r="Y1406" s="61">
        <v>5</v>
      </c>
      <c r="Z1406" s="61">
        <v>4</v>
      </c>
      <c r="AA1406" s="61">
        <v>6</v>
      </c>
      <c r="AB1406" s="61">
        <v>2</v>
      </c>
      <c r="AC1406" s="61">
        <v>4</v>
      </c>
      <c r="AD1406" s="50">
        <f t="shared" si="1019"/>
        <v>40</v>
      </c>
      <c r="AE1406" s="51" t="s">
        <v>22</v>
      </c>
      <c r="AF1406" s="52">
        <f t="shared" si="976"/>
        <v>0.12677804078816141</v>
      </c>
      <c r="AG1406" s="53">
        <f t="shared" si="1016"/>
        <v>0.43071946269261097</v>
      </c>
      <c r="AH1406" s="53">
        <f t="shared" si="977"/>
        <v>0.43071946269261097</v>
      </c>
      <c r="AI1406" s="53">
        <f t="shared" si="978"/>
        <v>0.42057330078899585</v>
      </c>
      <c r="AJ1406" s="53">
        <f t="shared" si="979"/>
        <v>0.43577177140488277</v>
      </c>
      <c r="AK1406" s="53">
        <f t="shared" si="980"/>
        <v>0.40780909273628108</v>
      </c>
      <c r="AL1406" s="53">
        <f t="shared" si="981"/>
        <v>0.43577177140488277</v>
      </c>
      <c r="AM1406" s="53">
        <f t="shared" si="982"/>
        <v>0.46427334486945554</v>
      </c>
      <c r="AN1406" s="53">
        <f t="shared" si="983"/>
        <v>0.5052270679097034</v>
      </c>
      <c r="AO1406" s="53">
        <f t="shared" si="984"/>
        <v>0.53195222371598783</v>
      </c>
      <c r="AP1406" s="53">
        <f t="shared" si="985"/>
        <v>0.56797471207010874</v>
      </c>
      <c r="AQ1406" s="53">
        <f t="shared" si="986"/>
        <v>0.54280732557241396</v>
      </c>
      <c r="AR1406" s="53">
        <f t="shared" si="987"/>
        <v>0.58040791598797326</v>
      </c>
      <c r="AS1406" s="53">
        <f t="shared" si="988"/>
        <v>0.60149512989697762</v>
      </c>
      <c r="AT1406" s="54">
        <f t="shared" si="989"/>
        <v>2.5182962698719651</v>
      </c>
      <c r="AU1406" s="54">
        <f t="shared" si="990"/>
        <v>2.5182962698719651</v>
      </c>
      <c r="AV1406" s="54">
        <f t="shared" si="991"/>
        <v>2.458974498072612</v>
      </c>
      <c r="AW1406" s="54">
        <f t="shared" si="992"/>
        <v>2.5478357062949617</v>
      </c>
      <c r="AX1406" s="54">
        <f t="shared" si="993"/>
        <v>2.3843457424411039</v>
      </c>
      <c r="AY1406" s="54">
        <f t="shared" si="994"/>
        <v>2.5478357062949617</v>
      </c>
      <c r="AZ1406" s="54">
        <f t="shared" si="995"/>
        <v>2.7144764373467156</v>
      </c>
      <c r="BA1406" s="54">
        <f t="shared" si="996"/>
        <v>2.9539214053657914</v>
      </c>
      <c r="BB1406" s="54">
        <f t="shared" si="997"/>
        <v>3.1101759190531473</v>
      </c>
      <c r="BC1406" s="54">
        <f t="shared" si="998"/>
        <v>3.3207893366279859</v>
      </c>
      <c r="BD1406" s="54">
        <f t="shared" si="999"/>
        <v>3.1736426645380784</v>
      </c>
      <c r="BE1406" s="54">
        <f t="shared" si="1000"/>
        <v>3.3934828036312656</v>
      </c>
      <c r="BF1406" s="54">
        <f t="shared" si="1001"/>
        <v>3.516773847405009</v>
      </c>
      <c r="BG1406" s="55">
        <f t="shared" si="1020"/>
        <v>37.158846606815558</v>
      </c>
      <c r="BH1406" s="56">
        <f t="shared" si="1017"/>
        <v>2.7707477684752728</v>
      </c>
      <c r="BI1406" s="56">
        <f t="shared" si="1002"/>
        <v>3.6943303579670306</v>
      </c>
      <c r="BJ1406" s="56">
        <f t="shared" si="1003"/>
        <v>0</v>
      </c>
      <c r="BK1406" s="56">
        <f t="shared" si="1004"/>
        <v>0.93524425615495144</v>
      </c>
      <c r="BL1406" s="56">
        <f t="shared" si="1005"/>
        <v>1.7378495297591201</v>
      </c>
      <c r="BM1406" s="56">
        <f t="shared" si="1006"/>
        <v>4.6762212807747572</v>
      </c>
      <c r="BN1406" s="56">
        <f t="shared" si="1007"/>
        <v>3.9943963761338206</v>
      </c>
      <c r="BO1406" s="56">
        <f t="shared" si="1008"/>
        <v>0</v>
      </c>
      <c r="BP1406" s="56">
        <f t="shared" si="1009"/>
        <v>5.6733964510165666</v>
      </c>
      <c r="BQ1406" s="56">
        <f t="shared" si="1010"/>
        <v>4.8008100266650064</v>
      </c>
      <c r="BR1406" s="56">
        <f t="shared" si="1011"/>
        <v>6.9292802022317073</v>
      </c>
      <c r="BS1406" s="56">
        <f t="shared" si="1012"/>
        <v>2.4437135394111342</v>
      </c>
      <c r="BT1406" s="56">
        <f t="shared" si="1013"/>
        <v>5.0301761948983863</v>
      </c>
      <c r="BU1406" s="57">
        <f t="shared" si="1021"/>
        <v>42.686165983487754</v>
      </c>
      <c r="BV1406" s="58">
        <f t="shared" si="1018"/>
        <v>3.7816248354877544</v>
      </c>
      <c r="BW1406" s="59">
        <f t="shared" si="1014"/>
        <v>4.3790860320792149</v>
      </c>
      <c r="BX1406" s="68">
        <f t="shared" si="1015"/>
        <v>2.8411533931844417</v>
      </c>
    </row>
    <row r="1407" spans="1:76">
      <c r="A1407" s="49">
        <v>5295</v>
      </c>
      <c r="B1407" s="86">
        <v>2.2796352583586629E-2</v>
      </c>
      <c r="C1407" s="60">
        <v>0.30386740331491713</v>
      </c>
      <c r="D1407" s="60">
        <v>0.30386740331491713</v>
      </c>
      <c r="E1407" s="60">
        <v>0.29465930018416209</v>
      </c>
      <c r="F1407" s="60">
        <v>0.30847145488029465</v>
      </c>
      <c r="G1407" s="60">
        <v>0.28314917127071826</v>
      </c>
      <c r="H1407" s="60">
        <v>0.30847145488029465</v>
      </c>
      <c r="I1407" s="60">
        <v>0.33466850828729283</v>
      </c>
      <c r="J1407" s="60">
        <v>0.3729281767955801</v>
      </c>
      <c r="K1407" s="60">
        <v>0.39825046040515655</v>
      </c>
      <c r="L1407" s="60">
        <v>0.43278084714548803</v>
      </c>
      <c r="M1407" s="60">
        <v>0.40860957642725598</v>
      </c>
      <c r="N1407" s="60">
        <v>0.44479742173112341</v>
      </c>
      <c r="O1407" s="60">
        <v>0.46528545119705339</v>
      </c>
      <c r="P1407" s="117">
        <v>0.35844666383340418</v>
      </c>
      <c r="Q1407" s="61">
        <v>0</v>
      </c>
      <c r="R1407" s="61">
        <v>0</v>
      </c>
      <c r="S1407" s="61">
        <v>0</v>
      </c>
      <c r="T1407" s="61">
        <v>0</v>
      </c>
      <c r="U1407" s="61">
        <v>0</v>
      </c>
      <c r="V1407" s="61">
        <v>1</v>
      </c>
      <c r="W1407" s="61">
        <v>0</v>
      </c>
      <c r="X1407" s="61">
        <v>2</v>
      </c>
      <c r="Y1407" s="61">
        <v>1</v>
      </c>
      <c r="Z1407" s="61">
        <v>1</v>
      </c>
      <c r="AA1407" s="61">
        <v>1</v>
      </c>
      <c r="AB1407" s="61">
        <v>0</v>
      </c>
      <c r="AC1407" s="61">
        <v>0</v>
      </c>
      <c r="AD1407" s="50">
        <f t="shared" si="1019"/>
        <v>6</v>
      </c>
      <c r="AE1407" s="51" t="s">
        <v>22</v>
      </c>
      <c r="AF1407" s="52">
        <f t="shared" si="976"/>
        <v>3.0422025684735458E-2</v>
      </c>
      <c r="AG1407" s="53">
        <f t="shared" si="1016"/>
        <v>0.43071946269261097</v>
      </c>
      <c r="AH1407" s="53">
        <f t="shared" si="977"/>
        <v>0.43071946269261097</v>
      </c>
      <c r="AI1407" s="53">
        <f t="shared" si="978"/>
        <v>0.42057330078899585</v>
      </c>
      <c r="AJ1407" s="53">
        <f t="shared" si="979"/>
        <v>0.43577177140488277</v>
      </c>
      <c r="AK1407" s="53">
        <f t="shared" si="980"/>
        <v>0.40780909273628108</v>
      </c>
      <c r="AL1407" s="53">
        <f t="shared" si="981"/>
        <v>0.43577177140488277</v>
      </c>
      <c r="AM1407" s="53">
        <f t="shared" si="982"/>
        <v>0.46427334486945554</v>
      </c>
      <c r="AN1407" s="53">
        <f t="shared" si="983"/>
        <v>0.5052270679097034</v>
      </c>
      <c r="AO1407" s="53">
        <f t="shared" si="984"/>
        <v>0.53195222371598783</v>
      </c>
      <c r="AP1407" s="53">
        <f t="shared" si="985"/>
        <v>0.56797471207010874</v>
      </c>
      <c r="AQ1407" s="53">
        <f t="shared" si="986"/>
        <v>0.54280732557241396</v>
      </c>
      <c r="AR1407" s="53">
        <f t="shared" si="987"/>
        <v>0.58040791598797326</v>
      </c>
      <c r="AS1407" s="53">
        <f t="shared" si="988"/>
        <v>0.60149512989697762</v>
      </c>
      <c r="AT1407" s="54">
        <f t="shared" si="989"/>
        <v>0.60429766328249213</v>
      </c>
      <c r="AU1407" s="54">
        <f t="shared" si="990"/>
        <v>0.60429766328249213</v>
      </c>
      <c r="AV1407" s="54">
        <f t="shared" si="991"/>
        <v>0.59006263918743251</v>
      </c>
      <c r="AW1407" s="54">
        <f t="shared" si="992"/>
        <v>0.61138603196200658</v>
      </c>
      <c r="AX1407" s="54">
        <f t="shared" si="993"/>
        <v>0.57215450693892089</v>
      </c>
      <c r="AY1407" s="54">
        <f t="shared" si="994"/>
        <v>0.61138603196200658</v>
      </c>
      <c r="AZ1407" s="54">
        <f t="shared" si="995"/>
        <v>0.65137362420324085</v>
      </c>
      <c r="BA1407" s="54">
        <f t="shared" si="996"/>
        <v>0.70883153191242199</v>
      </c>
      <c r="BB1407" s="54">
        <f t="shared" si="997"/>
        <v>0.74632681736722351</v>
      </c>
      <c r="BC1407" s="54">
        <f t="shared" si="998"/>
        <v>0.79686622276565411</v>
      </c>
      <c r="BD1407" s="54">
        <f t="shared" si="999"/>
        <v>0.76155648134740261</v>
      </c>
      <c r="BE1407" s="54">
        <f t="shared" si="1000"/>
        <v>0.81430995755235513</v>
      </c>
      <c r="BF1407" s="54">
        <f t="shared" si="1001"/>
        <v>0.84389523333879801</v>
      </c>
      <c r="BG1407" s="55">
        <f t="shared" si="1020"/>
        <v>8.9167444051024471</v>
      </c>
      <c r="BH1407" s="56">
        <f t="shared" si="1017"/>
        <v>0</v>
      </c>
      <c r="BI1407" s="56">
        <f t="shared" si="1002"/>
        <v>0</v>
      </c>
      <c r="BJ1407" s="56">
        <f t="shared" si="1003"/>
        <v>0</v>
      </c>
      <c r="BK1407" s="56">
        <f t="shared" si="1004"/>
        <v>0</v>
      </c>
      <c r="BL1407" s="56">
        <f t="shared" si="1005"/>
        <v>0</v>
      </c>
      <c r="BM1407" s="56">
        <f t="shared" si="1006"/>
        <v>-0.49202671577589796</v>
      </c>
      <c r="BN1407" s="56">
        <f t="shared" si="1007"/>
        <v>0</v>
      </c>
      <c r="BO1407" s="56">
        <f t="shared" si="1008"/>
        <v>-0.68827478869665926</v>
      </c>
      <c r="BP1407" s="56">
        <f t="shared" si="1009"/>
        <v>-0.29259168172753602</v>
      </c>
      <c r="BQ1407" s="56">
        <f t="shared" si="1010"/>
        <v>-0.22706846526459781</v>
      </c>
      <c r="BR1407" s="56">
        <f t="shared" si="1011"/>
        <v>-0.27239093822556493</v>
      </c>
      <c r="BS1407" s="56">
        <f t="shared" si="1012"/>
        <v>0</v>
      </c>
      <c r="BT1407" s="56">
        <f t="shared" si="1013"/>
        <v>0</v>
      </c>
      <c r="BU1407" s="57">
        <f t="shared" si="1021"/>
        <v>-1.9723525896902558</v>
      </c>
      <c r="BV1407" s="58">
        <f t="shared" si="1018"/>
        <v>0.80650766633625104</v>
      </c>
      <c r="BW1407" s="59">
        <f t="shared" si="1014"/>
        <v>-11.553367530362721</v>
      </c>
      <c r="BX1407" s="68">
        <f t="shared" si="1015"/>
        <v>2.9167444051024471</v>
      </c>
    </row>
    <row r="1408" spans="1:76">
      <c r="A1408" s="49">
        <v>5296</v>
      </c>
      <c r="B1408" s="86">
        <v>3.5460992907801421E-2</v>
      </c>
      <c r="C1408" s="60">
        <v>0.25322283609576429</v>
      </c>
      <c r="D1408" s="60">
        <v>0.25322283609576429</v>
      </c>
      <c r="E1408" s="60">
        <v>0.2440147329650092</v>
      </c>
      <c r="F1408" s="60">
        <v>0.25552486187845302</v>
      </c>
      <c r="G1408" s="60">
        <v>0.23480662983425415</v>
      </c>
      <c r="H1408" s="60">
        <v>0.26473296500920812</v>
      </c>
      <c r="I1408" s="60">
        <v>0.27449355432780848</v>
      </c>
      <c r="J1408" s="60">
        <v>0.29696132596685082</v>
      </c>
      <c r="K1408" s="60">
        <v>0.31767955801104975</v>
      </c>
      <c r="L1408" s="60">
        <v>0.324585635359116</v>
      </c>
      <c r="M1408" s="60">
        <v>0.32592081031307552</v>
      </c>
      <c r="N1408" s="60">
        <v>0.33360957642725597</v>
      </c>
      <c r="O1408" s="60">
        <v>0.34894106813996317</v>
      </c>
      <c r="P1408" s="117">
        <v>0.2867474146479671</v>
      </c>
      <c r="Q1408" s="61">
        <v>3</v>
      </c>
      <c r="R1408" s="61">
        <v>0</v>
      </c>
      <c r="S1408" s="61">
        <v>1</v>
      </c>
      <c r="T1408" s="61">
        <v>0</v>
      </c>
      <c r="U1408" s="61">
        <v>0</v>
      </c>
      <c r="V1408" s="61">
        <v>0</v>
      </c>
      <c r="W1408" s="61">
        <v>1</v>
      </c>
      <c r="X1408" s="61">
        <v>0</v>
      </c>
      <c r="Y1408" s="61">
        <v>0</v>
      </c>
      <c r="Z1408" s="61">
        <v>0</v>
      </c>
      <c r="AA1408" s="61">
        <v>0</v>
      </c>
      <c r="AB1408" s="61">
        <v>0</v>
      </c>
      <c r="AC1408" s="61">
        <v>0</v>
      </c>
      <c r="AD1408" s="50">
        <f t="shared" si="1019"/>
        <v>5</v>
      </c>
      <c r="AE1408" s="51" t="s">
        <v>22</v>
      </c>
      <c r="AF1408" s="52">
        <f t="shared" si="976"/>
        <v>4.5754048710216697E-2</v>
      </c>
      <c r="AG1408" s="53">
        <f t="shared" si="1016"/>
        <v>0.37415630105048897</v>
      </c>
      <c r="AH1408" s="53">
        <f t="shared" si="977"/>
        <v>0.37415630105048897</v>
      </c>
      <c r="AI1408" s="53">
        <f t="shared" si="978"/>
        <v>0.36365236561703673</v>
      </c>
      <c r="AJ1408" s="53">
        <f t="shared" si="979"/>
        <v>0.37677070806371005</v>
      </c>
      <c r="AK1408" s="53">
        <f t="shared" si="980"/>
        <v>0.35307110598206415</v>
      </c>
      <c r="AL1408" s="53">
        <f t="shared" si="981"/>
        <v>0.38718391415650188</v>
      </c>
      <c r="AM1408" s="53">
        <f t="shared" si="982"/>
        <v>0.39814747196340744</v>
      </c>
      <c r="AN1408" s="53">
        <f t="shared" si="983"/>
        <v>0.42311514076786988</v>
      </c>
      <c r="AO1408" s="53">
        <f t="shared" si="984"/>
        <v>0.44583648193335668</v>
      </c>
      <c r="AP1408" s="53">
        <f t="shared" si="985"/>
        <v>0.4533513156306459</v>
      </c>
      <c r="AQ1408" s="53">
        <f t="shared" si="986"/>
        <v>0.45480094893585887</v>
      </c>
      <c r="AR1408" s="53">
        <f t="shared" si="987"/>
        <v>0.46312897816534082</v>
      </c>
      <c r="AS1408" s="53">
        <f t="shared" si="988"/>
        <v>0.47963809910700239</v>
      </c>
      <c r="AT1408" s="54">
        <f t="shared" si="989"/>
        <v>0.78949772599629386</v>
      </c>
      <c r="AU1408" s="54">
        <f t="shared" si="990"/>
        <v>0.78949772599629386</v>
      </c>
      <c r="AV1408" s="54">
        <f t="shared" si="991"/>
        <v>0.7673336381125957</v>
      </c>
      <c r="AW1408" s="54">
        <f t="shared" si="992"/>
        <v>0.79501431995975691</v>
      </c>
      <c r="AX1408" s="54">
        <f t="shared" si="993"/>
        <v>0.74500639039143557</v>
      </c>
      <c r="AY1408" s="54">
        <f t="shared" si="994"/>
        <v>0.8169869621617134</v>
      </c>
      <c r="AZ1408" s="54">
        <f t="shared" si="995"/>
        <v>0.84012088756422276</v>
      </c>
      <c r="BA1408" s="54">
        <f t="shared" si="996"/>
        <v>0.89280453257890813</v>
      </c>
      <c r="BB1408" s="54">
        <f t="shared" si="997"/>
        <v>0.94074825858692523</v>
      </c>
      <c r="BC1408" s="54">
        <f t="shared" si="998"/>
        <v>0.9566051186707798</v>
      </c>
      <c r="BD1408" s="54">
        <f t="shared" si="999"/>
        <v>0.95966395315995145</v>
      </c>
      <c r="BE1408" s="54">
        <f t="shared" si="1000"/>
        <v>0.97723671652180488</v>
      </c>
      <c r="BF1408" s="54">
        <f t="shared" si="1001"/>
        <v>1.0120721941151136</v>
      </c>
      <c r="BG1408" s="55">
        <f t="shared" si="1020"/>
        <v>11.282588423815795</v>
      </c>
      <c r="BH1408" s="56">
        <f t="shared" si="1017"/>
        <v>-0.70907497679781761</v>
      </c>
      <c r="BI1408" s="56">
        <f t="shared" si="1002"/>
        <v>0</v>
      </c>
      <c r="BJ1408" s="56">
        <f t="shared" si="1003"/>
        <v>-0.26483358117571443</v>
      </c>
      <c r="BK1408" s="56">
        <f t="shared" si="1004"/>
        <v>0</v>
      </c>
      <c r="BL1408" s="56">
        <f t="shared" si="1005"/>
        <v>0</v>
      </c>
      <c r="BM1408" s="56">
        <f t="shared" si="1006"/>
        <v>0</v>
      </c>
      <c r="BN1408" s="56">
        <f t="shared" si="1007"/>
        <v>-0.17420948373243861</v>
      </c>
      <c r="BO1408" s="56">
        <f t="shared" si="1008"/>
        <v>0</v>
      </c>
      <c r="BP1408" s="56">
        <f t="shared" si="1009"/>
        <v>0</v>
      </c>
      <c r="BQ1408" s="56">
        <f t="shared" si="1010"/>
        <v>0</v>
      </c>
      <c r="BR1408" s="56">
        <f t="shared" si="1011"/>
        <v>0</v>
      </c>
      <c r="BS1408" s="56">
        <f t="shared" si="1012"/>
        <v>0</v>
      </c>
      <c r="BT1408" s="56">
        <f t="shared" si="1013"/>
        <v>0</v>
      </c>
      <c r="BU1408" s="57">
        <f t="shared" si="1021"/>
        <v>-1.1481180417059706</v>
      </c>
      <c r="BV1408" s="58">
        <f t="shared" si="1018"/>
        <v>1.2545674809675016</v>
      </c>
      <c r="BW1408" s="59">
        <f t="shared" si="1014"/>
        <v>-11.352598562859157</v>
      </c>
      <c r="BX1408" s="68">
        <f t="shared" si="1015"/>
        <v>6.2825884238157954</v>
      </c>
    </row>
    <row r="1409" spans="1:76">
      <c r="A1409" s="49">
        <v>5297</v>
      </c>
      <c r="B1409" s="86">
        <v>1.0131712259371836E-2</v>
      </c>
      <c r="C1409" s="60">
        <v>0.23480662983425415</v>
      </c>
      <c r="D1409" s="60">
        <v>0.23480662983425415</v>
      </c>
      <c r="E1409" s="60">
        <v>0.23480662983425415</v>
      </c>
      <c r="F1409" s="60">
        <v>0.24631675874769798</v>
      </c>
      <c r="G1409" s="60">
        <v>0.22559852670349909</v>
      </c>
      <c r="H1409" s="60">
        <v>0.25322283609576429</v>
      </c>
      <c r="I1409" s="60">
        <v>0.24318600368324125</v>
      </c>
      <c r="J1409" s="60">
        <v>0.24631675874769798</v>
      </c>
      <c r="K1409" s="60">
        <v>0.26243093922651933</v>
      </c>
      <c r="L1409" s="60">
        <v>0.28314917127071826</v>
      </c>
      <c r="M1409" s="60">
        <v>0.26924493554327811</v>
      </c>
      <c r="N1409" s="60">
        <v>0.29102209944751384</v>
      </c>
      <c r="O1409" s="60">
        <v>0.30441988950276244</v>
      </c>
      <c r="P1409" s="117">
        <v>0.2561021391131888</v>
      </c>
      <c r="Q1409" s="61">
        <v>0</v>
      </c>
      <c r="R1409" s="61">
        <v>0</v>
      </c>
      <c r="S1409" s="61">
        <v>0</v>
      </c>
      <c r="T1409" s="61">
        <v>1</v>
      </c>
      <c r="U1409" s="61">
        <v>0</v>
      </c>
      <c r="V1409" s="61">
        <v>0</v>
      </c>
      <c r="W1409" s="61">
        <v>0</v>
      </c>
      <c r="X1409" s="61">
        <v>0</v>
      </c>
      <c r="Y1409" s="61">
        <v>0</v>
      </c>
      <c r="Z1409" s="61">
        <v>0</v>
      </c>
      <c r="AA1409" s="61">
        <v>0</v>
      </c>
      <c r="AB1409" s="61">
        <v>0</v>
      </c>
      <c r="AC1409" s="61">
        <v>0</v>
      </c>
      <c r="AD1409" s="50">
        <f t="shared" si="1019"/>
        <v>1</v>
      </c>
      <c r="AE1409" s="51" t="s">
        <v>22</v>
      </c>
      <c r="AF1409" s="52">
        <f t="shared" si="976"/>
        <v>1.4384114063469514E-2</v>
      </c>
      <c r="AG1409" s="53">
        <f t="shared" si="1016"/>
        <v>0.35307110598206415</v>
      </c>
      <c r="AH1409" s="53">
        <f t="shared" si="977"/>
        <v>0.35307110598206415</v>
      </c>
      <c r="AI1409" s="53">
        <f t="shared" si="978"/>
        <v>0.35307110598206415</v>
      </c>
      <c r="AJ1409" s="53">
        <f t="shared" si="979"/>
        <v>0.36628542663934832</v>
      </c>
      <c r="AK1409" s="53">
        <f t="shared" si="980"/>
        <v>0.34240789285449513</v>
      </c>
      <c r="AL1409" s="53">
        <f t="shared" si="981"/>
        <v>0.37415630105048897</v>
      </c>
      <c r="AM1409" s="53">
        <f t="shared" si="982"/>
        <v>0.36270328466650509</v>
      </c>
      <c r="AN1409" s="53">
        <f t="shared" si="983"/>
        <v>0.36628542663934832</v>
      </c>
      <c r="AO1409" s="53">
        <f t="shared" si="984"/>
        <v>0.38458715537601601</v>
      </c>
      <c r="AP1409" s="53">
        <f t="shared" si="985"/>
        <v>0.40780909273628108</v>
      </c>
      <c r="AQ1409" s="53">
        <f t="shared" si="986"/>
        <v>0.3922612438500952</v>
      </c>
      <c r="AR1409" s="53">
        <f t="shared" si="987"/>
        <v>0.41654982570502697</v>
      </c>
      <c r="AS1409" s="53">
        <f t="shared" si="988"/>
        <v>0.43132645839280903</v>
      </c>
      <c r="AT1409" s="54">
        <f t="shared" si="989"/>
        <v>0.23421439631005181</v>
      </c>
      <c r="AU1409" s="54">
        <f t="shared" si="990"/>
        <v>0.23421439631005181</v>
      </c>
      <c r="AV1409" s="54">
        <f t="shared" si="991"/>
        <v>0.23421439631005181</v>
      </c>
      <c r="AW1409" s="54">
        <f t="shared" si="992"/>
        <v>0.24298029100648863</v>
      </c>
      <c r="AX1409" s="54">
        <f t="shared" si="993"/>
        <v>0.22714081259537122</v>
      </c>
      <c r="AY1409" s="54">
        <f t="shared" si="994"/>
        <v>0.24820153983541771</v>
      </c>
      <c r="AZ1409" s="54">
        <f t="shared" si="995"/>
        <v>0.24060402966578012</v>
      </c>
      <c r="BA1409" s="54">
        <f t="shared" si="996"/>
        <v>0.24298029100648863</v>
      </c>
      <c r="BB1409" s="54">
        <f t="shared" si="997"/>
        <v>0.25512098526003285</v>
      </c>
      <c r="BC1409" s="54">
        <f t="shared" si="998"/>
        <v>0.2705255650963127</v>
      </c>
      <c r="BD1409" s="54">
        <f t="shared" si="999"/>
        <v>0.26021169353021822</v>
      </c>
      <c r="BE1409" s="54">
        <f t="shared" si="1000"/>
        <v>0.27632384612496808</v>
      </c>
      <c r="BF1409" s="54">
        <f t="shared" si="1001"/>
        <v>0.2861261212073139</v>
      </c>
      <c r="BG1409" s="55">
        <f t="shared" si="1020"/>
        <v>3.2528583642585471</v>
      </c>
      <c r="BH1409" s="56">
        <f t="shared" si="1017"/>
        <v>0</v>
      </c>
      <c r="BI1409" s="56">
        <f t="shared" si="1002"/>
        <v>0</v>
      </c>
      <c r="BJ1409" s="56">
        <f t="shared" si="1003"/>
        <v>0</v>
      </c>
      <c r="BK1409" s="56">
        <f t="shared" si="1004"/>
        <v>-1.4147749459001193</v>
      </c>
      <c r="BL1409" s="56">
        <f t="shared" si="1005"/>
        <v>0</v>
      </c>
      <c r="BM1409" s="56">
        <f t="shared" si="1006"/>
        <v>0</v>
      </c>
      <c r="BN1409" s="56">
        <f t="shared" si="1007"/>
        <v>0</v>
      </c>
      <c r="BO1409" s="56">
        <f t="shared" si="1008"/>
        <v>0</v>
      </c>
      <c r="BP1409" s="56">
        <f t="shared" si="1009"/>
        <v>0</v>
      </c>
      <c r="BQ1409" s="56">
        <f t="shared" si="1010"/>
        <v>0</v>
      </c>
      <c r="BR1409" s="56">
        <f t="shared" si="1011"/>
        <v>0</v>
      </c>
      <c r="BS1409" s="56">
        <f t="shared" si="1012"/>
        <v>0</v>
      </c>
      <c r="BT1409" s="56">
        <f t="shared" si="1013"/>
        <v>0</v>
      </c>
      <c r="BU1409" s="57">
        <f t="shared" si="1021"/>
        <v>-1.4147749459001193</v>
      </c>
      <c r="BV1409" s="58">
        <f t="shared" si="1018"/>
        <v>0.35844785170500049</v>
      </c>
      <c r="BW1409" s="59">
        <f t="shared" si="1014"/>
        <v>-4.5528460377820537</v>
      </c>
      <c r="BX1409" s="68">
        <f t="shared" si="1015"/>
        <v>2.2528583642585471</v>
      </c>
    </row>
    <row r="1410" spans="1:76">
      <c r="A1410" s="49">
        <v>5298</v>
      </c>
      <c r="B1410" s="86">
        <v>2.0263424518743672E-2</v>
      </c>
      <c r="C1410" s="60">
        <v>0.23480662983425415</v>
      </c>
      <c r="D1410" s="60">
        <v>0.23480662983425415</v>
      </c>
      <c r="E1410" s="60">
        <v>0.23480662983425415</v>
      </c>
      <c r="F1410" s="60">
        <v>0.24631675874769798</v>
      </c>
      <c r="G1410" s="60">
        <v>0.22559852670349909</v>
      </c>
      <c r="H1410" s="60">
        <v>0.25322283609576429</v>
      </c>
      <c r="I1410" s="60">
        <v>0.24318600368324125</v>
      </c>
      <c r="J1410" s="60">
        <v>0.24631675874769798</v>
      </c>
      <c r="K1410" s="60">
        <v>0.26243093922651933</v>
      </c>
      <c r="L1410" s="60">
        <v>0.28314917127071826</v>
      </c>
      <c r="M1410" s="60">
        <v>0.26924493554327811</v>
      </c>
      <c r="N1410" s="60">
        <v>0.29102209944751384</v>
      </c>
      <c r="O1410" s="60">
        <v>0.30441988950276244</v>
      </c>
      <c r="P1410" s="117">
        <v>0.2561021391131888</v>
      </c>
      <c r="Q1410" s="61">
        <v>0</v>
      </c>
      <c r="R1410" s="61">
        <v>1</v>
      </c>
      <c r="S1410" s="61">
        <v>1</v>
      </c>
      <c r="T1410" s="61">
        <v>1</v>
      </c>
      <c r="U1410" s="61">
        <v>1</v>
      </c>
      <c r="V1410" s="61">
        <v>0</v>
      </c>
      <c r="W1410" s="61">
        <v>0</v>
      </c>
      <c r="X1410" s="61">
        <v>2</v>
      </c>
      <c r="Y1410" s="61">
        <v>1</v>
      </c>
      <c r="Z1410" s="61">
        <v>2</v>
      </c>
      <c r="AA1410" s="61">
        <v>1</v>
      </c>
      <c r="AB1410" s="61">
        <v>0</v>
      </c>
      <c r="AC1410" s="61">
        <v>1</v>
      </c>
      <c r="AD1410" s="50">
        <f t="shared" si="1019"/>
        <v>11</v>
      </c>
      <c r="AE1410" s="51" t="s">
        <v>22</v>
      </c>
      <c r="AF1410" s="52">
        <f t="shared" si="976"/>
        <v>2.7285970953083216E-2</v>
      </c>
      <c r="AG1410" s="53">
        <f t="shared" si="1016"/>
        <v>0.35307110598206415</v>
      </c>
      <c r="AH1410" s="53">
        <f t="shared" si="977"/>
        <v>0.35307110598206415</v>
      </c>
      <c r="AI1410" s="53">
        <f t="shared" si="978"/>
        <v>0.35307110598206415</v>
      </c>
      <c r="AJ1410" s="53">
        <f t="shared" si="979"/>
        <v>0.36628542663934832</v>
      </c>
      <c r="AK1410" s="53">
        <f t="shared" si="980"/>
        <v>0.34240789285449513</v>
      </c>
      <c r="AL1410" s="53">
        <f t="shared" si="981"/>
        <v>0.37415630105048897</v>
      </c>
      <c r="AM1410" s="53">
        <f t="shared" si="982"/>
        <v>0.36270328466650509</v>
      </c>
      <c r="AN1410" s="53">
        <f t="shared" si="983"/>
        <v>0.36628542663934832</v>
      </c>
      <c r="AO1410" s="53">
        <f t="shared" si="984"/>
        <v>0.38458715537601601</v>
      </c>
      <c r="AP1410" s="53">
        <f t="shared" si="985"/>
        <v>0.40780909273628108</v>
      </c>
      <c r="AQ1410" s="53">
        <f t="shared" si="986"/>
        <v>0.3922612438500952</v>
      </c>
      <c r="AR1410" s="53">
        <f t="shared" si="987"/>
        <v>0.41654982570502697</v>
      </c>
      <c r="AS1410" s="53">
        <f t="shared" si="988"/>
        <v>0.43132645839280903</v>
      </c>
      <c r="AT1410" s="54">
        <f t="shared" si="989"/>
        <v>0.44429341885853435</v>
      </c>
      <c r="AU1410" s="54">
        <f t="shared" si="990"/>
        <v>0.44429341885853435</v>
      </c>
      <c r="AV1410" s="54">
        <f t="shared" si="991"/>
        <v>0.44429341885853435</v>
      </c>
      <c r="AW1410" s="54">
        <f t="shared" si="992"/>
        <v>0.46092189851389304</v>
      </c>
      <c r="AX1410" s="54">
        <f t="shared" si="993"/>
        <v>0.43087517155311617</v>
      </c>
      <c r="AY1410" s="54">
        <f t="shared" si="994"/>
        <v>0.47082635583787885</v>
      </c>
      <c r="AZ1410" s="54">
        <f t="shared" si="995"/>
        <v>0.45641424530470626</v>
      </c>
      <c r="BA1410" s="54">
        <f t="shared" si="996"/>
        <v>0.46092189851389304</v>
      </c>
      <c r="BB1410" s="54">
        <f t="shared" si="997"/>
        <v>0.48395221023769813</v>
      </c>
      <c r="BC1410" s="54">
        <f t="shared" si="998"/>
        <v>0.51317395556747603</v>
      </c>
      <c r="BD1410" s="54">
        <f t="shared" si="999"/>
        <v>0.49360903841480963</v>
      </c>
      <c r="BE1410" s="54">
        <f t="shared" si="1000"/>
        <v>0.52417301515693704</v>
      </c>
      <c r="BF1410" s="54">
        <f t="shared" si="1001"/>
        <v>0.54276745844283125</v>
      </c>
      <c r="BG1410" s="55">
        <f t="shared" si="1020"/>
        <v>6.1705155041188426</v>
      </c>
      <c r="BH1410" s="56">
        <f t="shared" si="1017"/>
        <v>0</v>
      </c>
      <c r="BI1410" s="56">
        <f t="shared" si="1002"/>
        <v>-0.81127008153230062</v>
      </c>
      <c r="BJ1410" s="56">
        <f t="shared" si="1003"/>
        <v>-0.81127008153230062</v>
      </c>
      <c r="BK1410" s="56">
        <f t="shared" si="1004"/>
        <v>-0.77452666787862334</v>
      </c>
      <c r="BL1410" s="56">
        <f t="shared" si="1005"/>
        <v>-0.84193685599464163</v>
      </c>
      <c r="BM1410" s="56">
        <f t="shared" si="1006"/>
        <v>0</v>
      </c>
      <c r="BN1410" s="56">
        <f t="shared" si="1007"/>
        <v>0</v>
      </c>
      <c r="BO1410" s="56">
        <f t="shared" si="1008"/>
        <v>-1.5490533357572467</v>
      </c>
      <c r="BP1410" s="56">
        <f t="shared" si="1009"/>
        <v>-0.72576911631884855</v>
      </c>
      <c r="BQ1410" s="56">
        <f t="shared" si="1010"/>
        <v>-1.3342807932350602</v>
      </c>
      <c r="BR1410" s="56">
        <f t="shared" si="1011"/>
        <v>-0.70601149534545971</v>
      </c>
      <c r="BS1410" s="56">
        <f t="shared" si="1012"/>
        <v>0</v>
      </c>
      <c r="BT1410" s="56">
        <f t="shared" si="1013"/>
        <v>-0.61107430410296648</v>
      </c>
      <c r="BU1410" s="57">
        <f t="shared" si="1021"/>
        <v>-8.1651927316974486</v>
      </c>
      <c r="BV1410" s="58">
        <f t="shared" si="1018"/>
        <v>0.71689570341000097</v>
      </c>
      <c r="BW1410" s="59">
        <f t="shared" si="1014"/>
        <v>-14.440194126739131</v>
      </c>
      <c r="BX1410" s="68">
        <f t="shared" si="1015"/>
        <v>4.8294844958811574</v>
      </c>
    </row>
    <row r="1411" spans="1:76">
      <c r="A1411" s="49">
        <v>5299</v>
      </c>
      <c r="B1411" s="86">
        <v>1.0131712259371836E-2</v>
      </c>
      <c r="C1411" s="60">
        <v>0.23480662983425415</v>
      </c>
      <c r="D1411" s="60">
        <v>0.23480662983425415</v>
      </c>
      <c r="E1411" s="60">
        <v>0.23480662983425415</v>
      </c>
      <c r="F1411" s="60">
        <v>0.24631675874769798</v>
      </c>
      <c r="G1411" s="60">
        <v>0.22559852670349909</v>
      </c>
      <c r="H1411" s="60">
        <v>0.25322283609576429</v>
      </c>
      <c r="I1411" s="60">
        <v>0.24318600368324125</v>
      </c>
      <c r="J1411" s="60">
        <v>0.24631675874769798</v>
      </c>
      <c r="K1411" s="60">
        <v>0.26243093922651933</v>
      </c>
      <c r="L1411" s="60">
        <v>0.28314917127071826</v>
      </c>
      <c r="M1411" s="60">
        <v>0.26924493554327811</v>
      </c>
      <c r="N1411" s="60">
        <v>0.29102209944751384</v>
      </c>
      <c r="O1411" s="60">
        <v>0.30441988950276244</v>
      </c>
      <c r="P1411" s="117">
        <v>0.2561021391131888</v>
      </c>
      <c r="Q1411" s="61">
        <v>1</v>
      </c>
      <c r="R1411" s="61">
        <v>0</v>
      </c>
      <c r="S1411" s="61">
        <v>0</v>
      </c>
      <c r="T1411" s="61">
        <v>0</v>
      </c>
      <c r="U1411" s="61">
        <v>0</v>
      </c>
      <c r="V1411" s="61">
        <v>1</v>
      </c>
      <c r="W1411" s="61">
        <v>0</v>
      </c>
      <c r="X1411" s="61">
        <v>0</v>
      </c>
      <c r="Y1411" s="61">
        <v>0</v>
      </c>
      <c r="Z1411" s="61">
        <v>1</v>
      </c>
      <c r="AA1411" s="61">
        <v>0</v>
      </c>
      <c r="AB1411" s="61">
        <v>1</v>
      </c>
      <c r="AC1411" s="61">
        <v>0</v>
      </c>
      <c r="AD1411" s="50">
        <f t="shared" si="1019"/>
        <v>4</v>
      </c>
      <c r="AE1411" s="51" t="s">
        <v>22</v>
      </c>
      <c r="AF1411" s="52">
        <f t="shared" si="976"/>
        <v>1.4384114063469514E-2</v>
      </c>
      <c r="AG1411" s="53">
        <f t="shared" si="1016"/>
        <v>0.35307110598206415</v>
      </c>
      <c r="AH1411" s="53">
        <f t="shared" si="977"/>
        <v>0.35307110598206415</v>
      </c>
      <c r="AI1411" s="53">
        <f t="shared" si="978"/>
        <v>0.35307110598206415</v>
      </c>
      <c r="AJ1411" s="53">
        <f t="shared" si="979"/>
        <v>0.36628542663934832</v>
      </c>
      <c r="AK1411" s="53">
        <f t="shared" si="980"/>
        <v>0.34240789285449513</v>
      </c>
      <c r="AL1411" s="53">
        <f t="shared" si="981"/>
        <v>0.37415630105048897</v>
      </c>
      <c r="AM1411" s="53">
        <f t="shared" si="982"/>
        <v>0.36270328466650509</v>
      </c>
      <c r="AN1411" s="53">
        <f t="shared" si="983"/>
        <v>0.36628542663934832</v>
      </c>
      <c r="AO1411" s="53">
        <f t="shared" si="984"/>
        <v>0.38458715537601601</v>
      </c>
      <c r="AP1411" s="53">
        <f t="shared" si="985"/>
        <v>0.40780909273628108</v>
      </c>
      <c r="AQ1411" s="53">
        <f t="shared" si="986"/>
        <v>0.3922612438500952</v>
      </c>
      <c r="AR1411" s="53">
        <f t="shared" si="987"/>
        <v>0.41654982570502697</v>
      </c>
      <c r="AS1411" s="53">
        <f t="shared" si="988"/>
        <v>0.43132645839280903</v>
      </c>
      <c r="AT1411" s="54">
        <f t="shared" si="989"/>
        <v>0.23421439631005181</v>
      </c>
      <c r="AU1411" s="54">
        <f t="shared" si="990"/>
        <v>0.23421439631005181</v>
      </c>
      <c r="AV1411" s="54">
        <f t="shared" si="991"/>
        <v>0.23421439631005181</v>
      </c>
      <c r="AW1411" s="54">
        <f t="shared" si="992"/>
        <v>0.24298029100648863</v>
      </c>
      <c r="AX1411" s="54">
        <f t="shared" si="993"/>
        <v>0.22714081259537122</v>
      </c>
      <c r="AY1411" s="54">
        <f t="shared" si="994"/>
        <v>0.24820153983541771</v>
      </c>
      <c r="AZ1411" s="54">
        <f t="shared" si="995"/>
        <v>0.24060402966578012</v>
      </c>
      <c r="BA1411" s="54">
        <f t="shared" si="996"/>
        <v>0.24298029100648863</v>
      </c>
      <c r="BB1411" s="54">
        <f t="shared" si="997"/>
        <v>0.25512098526003285</v>
      </c>
      <c r="BC1411" s="54">
        <f t="shared" si="998"/>
        <v>0.2705255650963127</v>
      </c>
      <c r="BD1411" s="54">
        <f t="shared" si="999"/>
        <v>0.26021169353021822</v>
      </c>
      <c r="BE1411" s="54">
        <f t="shared" si="1000"/>
        <v>0.27632384612496808</v>
      </c>
      <c r="BF1411" s="54">
        <f t="shared" si="1001"/>
        <v>0.2861261212073139</v>
      </c>
      <c r="BG1411" s="55">
        <f t="shared" si="1020"/>
        <v>3.2528583642585471</v>
      </c>
      <c r="BH1411" s="56">
        <f t="shared" si="1017"/>
        <v>-1.4515183595537966</v>
      </c>
      <c r="BI1411" s="56">
        <f t="shared" si="1002"/>
        <v>0</v>
      </c>
      <c r="BJ1411" s="56">
        <f t="shared" si="1003"/>
        <v>0</v>
      </c>
      <c r="BK1411" s="56">
        <f t="shared" si="1004"/>
        <v>0</v>
      </c>
      <c r="BL1411" s="56">
        <f t="shared" si="1005"/>
        <v>0</v>
      </c>
      <c r="BM1411" s="56">
        <f t="shared" si="1006"/>
        <v>-1.3935142022203282</v>
      </c>
      <c r="BN1411" s="56">
        <f t="shared" si="1007"/>
        <v>0</v>
      </c>
      <c r="BO1411" s="56">
        <f t="shared" si="1008"/>
        <v>0</v>
      </c>
      <c r="BP1411" s="56">
        <f t="shared" si="1009"/>
        <v>0</v>
      </c>
      <c r="BQ1411" s="56">
        <f t="shared" si="1010"/>
        <v>-1.307388674639026</v>
      </c>
      <c r="BR1411" s="56">
        <f t="shared" si="1011"/>
        <v>0</v>
      </c>
      <c r="BS1411" s="56">
        <f t="shared" si="1012"/>
        <v>-1.2861817455833306</v>
      </c>
      <c r="BT1411" s="56">
        <f t="shared" si="1013"/>
        <v>0</v>
      </c>
      <c r="BU1411" s="57">
        <f t="shared" si="1021"/>
        <v>-5.4386029819964818</v>
      </c>
      <c r="BV1411" s="58">
        <f t="shared" si="1018"/>
        <v>0.35844785170500049</v>
      </c>
      <c r="BW1411" s="59">
        <f t="shared" si="1014"/>
        <v>-10.053057299171165</v>
      </c>
      <c r="BX1411" s="68">
        <f t="shared" si="1015"/>
        <v>0.74714163574145287</v>
      </c>
    </row>
    <row r="1412" spans="1:76">
      <c r="A1412" s="49">
        <v>5300</v>
      </c>
      <c r="B1412" s="86">
        <v>3.0395136778115501E-3</v>
      </c>
      <c r="C1412" s="60">
        <v>0.18876611418047881</v>
      </c>
      <c r="D1412" s="60">
        <v>0.18876611418047881</v>
      </c>
      <c r="E1412" s="60">
        <v>0.18876611418047881</v>
      </c>
      <c r="F1412" s="60">
        <v>0.19797421731123388</v>
      </c>
      <c r="G1412" s="60">
        <v>0.20257826887661143</v>
      </c>
      <c r="H1412" s="60">
        <v>0.22790055248618785</v>
      </c>
      <c r="I1412" s="60">
        <v>0.24318600368324125</v>
      </c>
      <c r="J1412" s="60">
        <v>0.26933701657458564</v>
      </c>
      <c r="K1412" s="60">
        <v>0.28314917127071826</v>
      </c>
      <c r="L1412" s="60">
        <v>0.29696132596685082</v>
      </c>
      <c r="M1412" s="60">
        <v>0.29051565377532229</v>
      </c>
      <c r="N1412" s="60">
        <v>0.30520257826887659</v>
      </c>
      <c r="O1412" s="60">
        <v>0.3192449355432781</v>
      </c>
      <c r="P1412" s="117">
        <v>0.24633446663833408</v>
      </c>
      <c r="Q1412" s="61">
        <v>0</v>
      </c>
      <c r="R1412" s="61">
        <v>0</v>
      </c>
      <c r="S1412" s="61">
        <v>0</v>
      </c>
      <c r="T1412" s="61">
        <v>0</v>
      </c>
      <c r="U1412" s="61">
        <v>0</v>
      </c>
      <c r="V1412" s="61">
        <v>1</v>
      </c>
      <c r="W1412" s="61">
        <v>0</v>
      </c>
      <c r="X1412" s="61">
        <v>1</v>
      </c>
      <c r="Y1412" s="61">
        <v>0</v>
      </c>
      <c r="Z1412" s="61">
        <v>0</v>
      </c>
      <c r="AA1412" s="61">
        <v>0</v>
      </c>
      <c r="AB1412" s="61">
        <v>0</v>
      </c>
      <c r="AC1412" s="61">
        <v>0</v>
      </c>
      <c r="AD1412" s="50">
        <f t="shared" si="1019"/>
        <v>2</v>
      </c>
      <c r="AE1412" s="51" t="s">
        <v>22</v>
      </c>
      <c r="AF1412" s="52">
        <f t="shared" si="976"/>
        <v>4.7305202076663739E-3</v>
      </c>
      <c r="AG1412" s="53">
        <f t="shared" si="1016"/>
        <v>0.29882619669425536</v>
      </c>
      <c r="AH1412" s="53">
        <f t="shared" si="977"/>
        <v>0.29882619669425536</v>
      </c>
      <c r="AI1412" s="53">
        <f t="shared" si="978"/>
        <v>0.29882619669425536</v>
      </c>
      <c r="AJ1412" s="53">
        <f t="shared" si="979"/>
        <v>0.30987328261439445</v>
      </c>
      <c r="AK1412" s="53">
        <f t="shared" si="980"/>
        <v>0.31535680887457551</v>
      </c>
      <c r="AL1412" s="53">
        <f t="shared" si="981"/>
        <v>0.34508164837862204</v>
      </c>
      <c r="AM1412" s="53">
        <f t="shared" si="982"/>
        <v>0.36270328466650509</v>
      </c>
      <c r="AN1412" s="53">
        <f t="shared" si="983"/>
        <v>0.39236469523117967</v>
      </c>
      <c r="AO1412" s="53">
        <f t="shared" si="984"/>
        <v>0.40780909273628108</v>
      </c>
      <c r="AP1412" s="53">
        <f t="shared" si="985"/>
        <v>0.42311514076786988</v>
      </c>
      <c r="AQ1412" s="53">
        <f t="shared" si="986"/>
        <v>0.4159888708908745</v>
      </c>
      <c r="AR1412" s="53">
        <f t="shared" si="987"/>
        <v>0.43218603154026841</v>
      </c>
      <c r="AS1412" s="53">
        <f t="shared" si="988"/>
        <v>0.44754232955594675</v>
      </c>
      <c r="AT1412" s="54">
        <f t="shared" si="989"/>
        <v>6.5192233332981867E-2</v>
      </c>
      <c r="AU1412" s="54">
        <f t="shared" si="990"/>
        <v>6.5192233332981867E-2</v>
      </c>
      <c r="AV1412" s="54">
        <f t="shared" si="991"/>
        <v>6.5192233332981867E-2</v>
      </c>
      <c r="AW1412" s="54">
        <f t="shared" si="992"/>
        <v>6.7602277067173172E-2</v>
      </c>
      <c r="AX1412" s="54">
        <f t="shared" si="993"/>
        <v>6.8798568849473024E-2</v>
      </c>
      <c r="AY1412" s="54">
        <f t="shared" si="994"/>
        <v>7.5283370698073768E-2</v>
      </c>
      <c r="AZ1412" s="54">
        <f t="shared" si="995"/>
        <v>7.9127725166648039E-2</v>
      </c>
      <c r="BA1412" s="54">
        <f t="shared" si="996"/>
        <v>8.5598689291979058E-2</v>
      </c>
      <c r="BB1412" s="54">
        <f t="shared" si="997"/>
        <v>8.8968055087140785E-2</v>
      </c>
      <c r="BC1412" s="54">
        <f t="shared" si="998"/>
        <v>9.2307238417516937E-2</v>
      </c>
      <c r="BD1412" s="54">
        <f t="shared" si="999"/>
        <v>9.0752563982162082E-2</v>
      </c>
      <c r="BE1412" s="54">
        <f t="shared" si="1000"/>
        <v>9.4286153366453768E-2</v>
      </c>
      <c r="BF1412" s="54">
        <f t="shared" si="1001"/>
        <v>9.7636299285531927E-2</v>
      </c>
      <c r="BG1412" s="55">
        <f t="shared" si="1020"/>
        <v>1.0359376412110981</v>
      </c>
      <c r="BH1412" s="56">
        <f t="shared" si="1017"/>
        <v>0</v>
      </c>
      <c r="BI1412" s="56">
        <f t="shared" si="1002"/>
        <v>0</v>
      </c>
      <c r="BJ1412" s="56">
        <f t="shared" si="1003"/>
        <v>0</v>
      </c>
      <c r="BK1412" s="56">
        <f t="shared" si="1004"/>
        <v>0</v>
      </c>
      <c r="BL1412" s="56">
        <f t="shared" si="1005"/>
        <v>0</v>
      </c>
      <c r="BM1412" s="56">
        <f t="shared" si="1006"/>
        <v>-2.5864960092282101</v>
      </c>
      <c r="BN1412" s="56">
        <f t="shared" si="1007"/>
        <v>0</v>
      </c>
      <c r="BO1412" s="56">
        <f t="shared" si="1008"/>
        <v>-2.458085307961261</v>
      </c>
      <c r="BP1412" s="56">
        <f t="shared" si="1009"/>
        <v>0</v>
      </c>
      <c r="BQ1412" s="56">
        <f t="shared" si="1010"/>
        <v>0</v>
      </c>
      <c r="BR1412" s="56">
        <f t="shared" si="1011"/>
        <v>0</v>
      </c>
      <c r="BS1412" s="56">
        <f t="shared" si="1012"/>
        <v>0</v>
      </c>
      <c r="BT1412" s="56">
        <f t="shared" si="1013"/>
        <v>0</v>
      </c>
      <c r="BU1412" s="57">
        <f t="shared" si="1021"/>
        <v>-5.0445813171894711</v>
      </c>
      <c r="BV1412" s="58">
        <f t="shared" si="1018"/>
        <v>0.10753435551150012</v>
      </c>
      <c r="BW1412" s="59">
        <f t="shared" si="1014"/>
        <v>-7.6947411977373052</v>
      </c>
      <c r="BX1412" s="68">
        <f t="shared" si="1015"/>
        <v>0.9640623587889019</v>
      </c>
    </row>
    <row r="1413" spans="1:76">
      <c r="A1413" s="49">
        <v>5301</v>
      </c>
      <c r="B1413" s="86">
        <v>0.14690982776089159</v>
      </c>
      <c r="C1413" s="60">
        <v>0.18876611418047881</v>
      </c>
      <c r="D1413" s="60">
        <v>0.18876611418047881</v>
      </c>
      <c r="E1413" s="60">
        <v>0.18876611418047881</v>
      </c>
      <c r="F1413" s="60">
        <v>0.19797421731123388</v>
      </c>
      <c r="G1413" s="60">
        <v>0.20257826887661143</v>
      </c>
      <c r="H1413" s="60">
        <v>0.22790055248618785</v>
      </c>
      <c r="I1413" s="60">
        <v>0.24318600368324125</v>
      </c>
      <c r="J1413" s="60">
        <v>0.26933701657458564</v>
      </c>
      <c r="K1413" s="60">
        <v>0.28314917127071826</v>
      </c>
      <c r="L1413" s="60">
        <v>0.29696132596685082</v>
      </c>
      <c r="M1413" s="60">
        <v>0.29051565377532229</v>
      </c>
      <c r="N1413" s="60">
        <v>0.30520257826887659</v>
      </c>
      <c r="O1413" s="60">
        <v>0.3192449355432781</v>
      </c>
      <c r="P1413" s="117">
        <v>0.24633446663833408</v>
      </c>
      <c r="Q1413" s="61">
        <v>4</v>
      </c>
      <c r="R1413" s="61">
        <v>3</v>
      </c>
      <c r="S1413" s="61">
        <v>2</v>
      </c>
      <c r="T1413" s="61">
        <v>2</v>
      </c>
      <c r="U1413" s="61">
        <v>2</v>
      </c>
      <c r="V1413" s="61">
        <v>1</v>
      </c>
      <c r="W1413" s="61">
        <v>2</v>
      </c>
      <c r="X1413" s="61">
        <v>3</v>
      </c>
      <c r="Y1413" s="61">
        <v>1</v>
      </c>
      <c r="Z1413" s="61">
        <v>3</v>
      </c>
      <c r="AA1413" s="61">
        <v>0</v>
      </c>
      <c r="AB1413" s="61">
        <v>2</v>
      </c>
      <c r="AC1413" s="61">
        <v>1</v>
      </c>
      <c r="AD1413" s="50">
        <f t="shared" si="1019"/>
        <v>26</v>
      </c>
      <c r="AE1413" s="51" t="s">
        <v>22</v>
      </c>
      <c r="AF1413" s="52">
        <f t="shared" si="976"/>
        <v>0.17006659512194144</v>
      </c>
      <c r="AG1413" s="53">
        <f t="shared" si="1016"/>
        <v>0.29882619669425536</v>
      </c>
      <c r="AH1413" s="53">
        <f t="shared" si="977"/>
        <v>0.29882619669425536</v>
      </c>
      <c r="AI1413" s="53">
        <f t="shared" si="978"/>
        <v>0.29882619669425536</v>
      </c>
      <c r="AJ1413" s="53">
        <f t="shared" si="979"/>
        <v>0.30987328261439445</v>
      </c>
      <c r="AK1413" s="53">
        <f t="shared" si="980"/>
        <v>0.31535680887457551</v>
      </c>
      <c r="AL1413" s="53">
        <f t="shared" si="981"/>
        <v>0.34508164837862204</v>
      </c>
      <c r="AM1413" s="53">
        <f t="shared" si="982"/>
        <v>0.36270328466650509</v>
      </c>
      <c r="AN1413" s="53">
        <f t="shared" si="983"/>
        <v>0.39236469523117967</v>
      </c>
      <c r="AO1413" s="53">
        <f t="shared" si="984"/>
        <v>0.40780909273628108</v>
      </c>
      <c r="AP1413" s="53">
        <f t="shared" si="985"/>
        <v>0.42311514076786988</v>
      </c>
      <c r="AQ1413" s="53">
        <f t="shared" si="986"/>
        <v>0.4159888708908745</v>
      </c>
      <c r="AR1413" s="53">
        <f t="shared" si="987"/>
        <v>0.43218603154026841</v>
      </c>
      <c r="AS1413" s="53">
        <f t="shared" si="988"/>
        <v>0.44754232955594675</v>
      </c>
      <c r="AT1413" s="54">
        <f t="shared" si="989"/>
        <v>2.3437213381664703</v>
      </c>
      <c r="AU1413" s="54">
        <f t="shared" si="990"/>
        <v>2.3437213381664703</v>
      </c>
      <c r="AV1413" s="54">
        <f t="shared" si="991"/>
        <v>2.3437213381664703</v>
      </c>
      <c r="AW1413" s="54">
        <f t="shared" si="992"/>
        <v>2.4303646488333697</v>
      </c>
      <c r="AX1413" s="54">
        <f t="shared" si="993"/>
        <v>2.4733724495100016</v>
      </c>
      <c r="AY1413" s="54">
        <f t="shared" si="994"/>
        <v>2.7065070989814708</v>
      </c>
      <c r="AZ1413" s="54">
        <f t="shared" si="995"/>
        <v>2.8447152127218347</v>
      </c>
      <c r="BA1413" s="54">
        <f t="shared" si="996"/>
        <v>3.0773523831894285</v>
      </c>
      <c r="BB1413" s="54">
        <f t="shared" si="997"/>
        <v>3.1984842129562363</v>
      </c>
      <c r="BC1413" s="54">
        <f t="shared" si="998"/>
        <v>3.3185309550808544</v>
      </c>
      <c r="BD1413" s="54">
        <f t="shared" si="999"/>
        <v>3.2626389651649377</v>
      </c>
      <c r="BE1413" s="54">
        <f t="shared" si="1000"/>
        <v>3.3896747854900724</v>
      </c>
      <c r="BF1413" s="54">
        <f t="shared" si="1001"/>
        <v>3.5101156428604616</v>
      </c>
      <c r="BG1413" s="55">
        <f t="shared" si="1020"/>
        <v>37.242920369288079</v>
      </c>
      <c r="BH1413" s="56">
        <f t="shared" si="1017"/>
        <v>3.4069599264513433</v>
      </c>
      <c r="BI1413" s="56">
        <f t="shared" si="1002"/>
        <v>2.5552199448385076</v>
      </c>
      <c r="BJ1413" s="56">
        <f t="shared" si="1003"/>
        <v>1.7034799632256716</v>
      </c>
      <c r="BK1413" s="56">
        <f t="shared" si="1004"/>
        <v>1.776082614685389</v>
      </c>
      <c r="BL1413" s="56">
        <f t="shared" si="1005"/>
        <v>1.8111651671037796</v>
      </c>
      <c r="BM1413" s="56">
        <f t="shared" si="1006"/>
        <v>0.99565891018937203</v>
      </c>
      <c r="BN1413" s="56">
        <f t="shared" si="1007"/>
        <v>2.0909259231826982</v>
      </c>
      <c r="BO1413" s="56">
        <f t="shared" si="1008"/>
        <v>3.3722088343689629</v>
      </c>
      <c r="BP1413" s="56">
        <f t="shared" si="1009"/>
        <v>1.1626770141310585</v>
      </c>
      <c r="BQ1413" s="56">
        <f t="shared" si="1010"/>
        <v>3.5985666047830329</v>
      </c>
      <c r="BR1413" s="56">
        <f t="shared" si="1011"/>
        <v>0</v>
      </c>
      <c r="BS1413" s="56">
        <f t="shared" si="1012"/>
        <v>2.4414679666133869</v>
      </c>
      <c r="BT1413" s="56">
        <f t="shared" si="1013"/>
        <v>1.2556489836189366</v>
      </c>
      <c r="BU1413" s="57">
        <f t="shared" si="1021"/>
        <v>26.170061853192141</v>
      </c>
      <c r="BV1413" s="58">
        <f t="shared" si="1018"/>
        <v>5.1974938497225063</v>
      </c>
      <c r="BW1413" s="59">
        <f t="shared" si="1014"/>
        <v>-10.340805370327814</v>
      </c>
      <c r="BX1413" s="68">
        <f t="shared" si="1015"/>
        <v>11.242920369288079</v>
      </c>
    </row>
    <row r="1414" spans="1:76">
      <c r="A1414" s="49">
        <v>5302</v>
      </c>
      <c r="B1414" s="86">
        <v>0.48784194528875385</v>
      </c>
      <c r="C1414" s="60">
        <v>7.4815837937384902E-2</v>
      </c>
      <c r="D1414" s="60">
        <v>7.4815837937384902E-2</v>
      </c>
      <c r="E1414" s="60">
        <v>0.10128913443830571</v>
      </c>
      <c r="F1414" s="60">
        <v>0.10589318600368323</v>
      </c>
      <c r="G1414" s="60">
        <v>0.10589318600368323</v>
      </c>
      <c r="H1414" s="60">
        <v>0.10819521178637201</v>
      </c>
      <c r="I1414" s="60">
        <v>0.10349907918968693</v>
      </c>
      <c r="J1414" s="60">
        <v>0.10819521178637201</v>
      </c>
      <c r="K1414" s="60">
        <v>0.11970534069981584</v>
      </c>
      <c r="L1414" s="60">
        <v>0.11970534069981584</v>
      </c>
      <c r="M1414" s="60">
        <v>0.12283609576427255</v>
      </c>
      <c r="N1414" s="60">
        <v>0.12302025782688766</v>
      </c>
      <c r="O1414" s="60">
        <v>0.12863720073664825</v>
      </c>
      <c r="P1414" s="117">
        <v>0.10742314775463947</v>
      </c>
      <c r="Q1414" s="61">
        <v>7</v>
      </c>
      <c r="R1414" s="61">
        <v>6</v>
      </c>
      <c r="S1414" s="61">
        <v>1</v>
      </c>
      <c r="T1414" s="61">
        <v>5</v>
      </c>
      <c r="U1414" s="61">
        <v>2</v>
      </c>
      <c r="V1414" s="61">
        <v>1</v>
      </c>
      <c r="W1414" s="61">
        <v>7</v>
      </c>
      <c r="X1414" s="61">
        <v>1</v>
      </c>
      <c r="Y1414" s="61">
        <v>5</v>
      </c>
      <c r="Z1414" s="61">
        <v>6</v>
      </c>
      <c r="AA1414" s="61">
        <v>8</v>
      </c>
      <c r="AB1414" s="61">
        <v>2</v>
      </c>
      <c r="AC1414" s="61">
        <v>9</v>
      </c>
      <c r="AD1414" s="50">
        <f t="shared" si="1019"/>
        <v>60</v>
      </c>
      <c r="AE1414" s="51" t="s">
        <v>22</v>
      </c>
      <c r="AF1414" s="52">
        <f t="shared" si="976"/>
        <v>0.51531019519663179</v>
      </c>
      <c r="AG1414" s="53">
        <f t="shared" si="1016"/>
        <v>0.14875866467623033</v>
      </c>
      <c r="AH1414" s="53">
        <f t="shared" si="977"/>
        <v>0.14875866467623033</v>
      </c>
      <c r="AI1414" s="53">
        <f t="shared" si="978"/>
        <v>0.18666982889630068</v>
      </c>
      <c r="AJ1414" s="53">
        <f t="shared" si="979"/>
        <v>0.19300954563313072</v>
      </c>
      <c r="AK1414" s="53">
        <f t="shared" si="980"/>
        <v>0.19300954563313072</v>
      </c>
      <c r="AL1414" s="53">
        <f t="shared" si="981"/>
        <v>0.1961553876261849</v>
      </c>
      <c r="AM1414" s="53">
        <f t="shared" si="982"/>
        <v>0.18972104860837596</v>
      </c>
      <c r="AN1414" s="53">
        <f t="shared" si="983"/>
        <v>0.1961553876261849</v>
      </c>
      <c r="AO1414" s="53">
        <f t="shared" si="984"/>
        <v>0.21166209378943279</v>
      </c>
      <c r="AP1414" s="53">
        <f t="shared" si="985"/>
        <v>0.21166209378943279</v>
      </c>
      <c r="AQ1414" s="53">
        <f t="shared" si="986"/>
        <v>0.21581996156235828</v>
      </c>
      <c r="AR1414" s="53">
        <f t="shared" si="987"/>
        <v>0.21606378840241539</v>
      </c>
      <c r="AS1414" s="53">
        <f t="shared" si="988"/>
        <v>0.22346159225520931</v>
      </c>
      <c r="AT1414" s="54">
        <f t="shared" si="989"/>
        <v>3.5352432031248693</v>
      </c>
      <c r="AU1414" s="54">
        <f t="shared" si="990"/>
        <v>3.5352432031248693</v>
      </c>
      <c r="AV1414" s="54">
        <f t="shared" si="991"/>
        <v>4.4362003737425075</v>
      </c>
      <c r="AW1414" s="54">
        <f t="shared" si="992"/>
        <v>4.5868634665606329</v>
      </c>
      <c r="AX1414" s="54">
        <f t="shared" si="993"/>
        <v>4.5868634665606329</v>
      </c>
      <c r="AY1414" s="54">
        <f t="shared" si="994"/>
        <v>4.6616242648526507</v>
      </c>
      <c r="AZ1414" s="54">
        <f t="shared" si="995"/>
        <v>4.5087124776379808</v>
      </c>
      <c r="BA1414" s="54">
        <f t="shared" si="996"/>
        <v>4.6616242648526507</v>
      </c>
      <c r="BB1414" s="54">
        <f t="shared" si="997"/>
        <v>5.0301404631244697</v>
      </c>
      <c r="BC1414" s="54">
        <f t="shared" si="998"/>
        <v>5.0301404631244697</v>
      </c>
      <c r="BD1414" s="54">
        <f t="shared" si="999"/>
        <v>5.1289520101070867</v>
      </c>
      <c r="BE1414" s="54">
        <f t="shared" si="1000"/>
        <v>5.1347465443678466</v>
      </c>
      <c r="BF1414" s="54">
        <f t="shared" si="1001"/>
        <v>5.3105550315276515</v>
      </c>
      <c r="BG1414" s="55">
        <f t="shared" si="1020"/>
        <v>60.146909232708317</v>
      </c>
      <c r="BH1414" s="56">
        <f t="shared" si="1017"/>
        <v>8.8394746692204134</v>
      </c>
      <c r="BI1414" s="56">
        <f t="shared" si="1002"/>
        <v>7.5766925736174962</v>
      </c>
      <c r="BJ1414" s="56">
        <f t="shared" si="1003"/>
        <v>1.4897982383828932</v>
      </c>
      <c r="BK1414" s="56">
        <f t="shared" si="1004"/>
        <v>7.6159822493511866</v>
      </c>
      <c r="BL1414" s="56">
        <f t="shared" si="1005"/>
        <v>3.0463928997404746</v>
      </c>
      <c r="BM1414" s="56">
        <f t="shared" si="1006"/>
        <v>1.5393639420958904</v>
      </c>
      <c r="BN1414" s="56">
        <f t="shared" si="1007"/>
        <v>10.542081417561493</v>
      </c>
      <c r="BO1414" s="56">
        <f t="shared" si="1008"/>
        <v>1.5393639420958904</v>
      </c>
      <c r="BP1414" s="56">
        <f t="shared" si="1009"/>
        <v>8.077239543980987</v>
      </c>
      <c r="BQ1414" s="56">
        <f t="shared" si="1010"/>
        <v>9.6926874527771858</v>
      </c>
      <c r="BR1414" s="56">
        <f t="shared" si="1011"/>
        <v>13.079210814276079</v>
      </c>
      <c r="BS1414" s="56">
        <f t="shared" si="1012"/>
        <v>3.2720609674280547</v>
      </c>
      <c r="BT1414" s="56">
        <f t="shared" si="1013"/>
        <v>15.027267199525543</v>
      </c>
      <c r="BU1414" s="57">
        <f t="shared" si="1021"/>
        <v>91.337615910053586</v>
      </c>
      <c r="BV1414" s="58">
        <f t="shared" si="1018"/>
        <v>17.259264059595772</v>
      </c>
      <c r="BW1414" s="59">
        <f t="shared" si="1014"/>
        <v>30.437688110789452</v>
      </c>
      <c r="BX1414" s="68">
        <f t="shared" si="1015"/>
        <v>0.14690923270831746</v>
      </c>
    </row>
    <row r="1415" spans="1:76">
      <c r="A1415" s="49">
        <v>5303</v>
      </c>
      <c r="B1415" s="86">
        <v>6.0283687943262415E-2</v>
      </c>
      <c r="C1415" s="60">
        <v>7.1362799263351748E-2</v>
      </c>
      <c r="D1415" s="60">
        <v>7.1362799263351748E-2</v>
      </c>
      <c r="E1415" s="60">
        <v>7.5966850828729282E-2</v>
      </c>
      <c r="F1415" s="60">
        <v>7.8268876611418042E-2</v>
      </c>
      <c r="G1415" s="60">
        <v>7.1362799263351748E-2</v>
      </c>
      <c r="H1415" s="60">
        <v>9.4383057090239406E-2</v>
      </c>
      <c r="I1415" s="60">
        <v>9.1482504604051565E-2</v>
      </c>
      <c r="J1415" s="60">
        <v>9.668508287292818E-2</v>
      </c>
      <c r="K1415" s="60">
        <v>0.11970534069981584</v>
      </c>
      <c r="L1415" s="60">
        <v>0.10819521178637201</v>
      </c>
      <c r="M1415" s="60">
        <v>0.12283609576427255</v>
      </c>
      <c r="N1415" s="60">
        <v>0.1111878453038674</v>
      </c>
      <c r="O1415" s="60">
        <v>0.11625230202578268</v>
      </c>
      <c r="P1415" s="117">
        <v>9.4542428105964013E-2</v>
      </c>
      <c r="Q1415" s="61">
        <v>2</v>
      </c>
      <c r="R1415" s="61">
        <v>1</v>
      </c>
      <c r="S1415" s="61">
        <v>0</v>
      </c>
      <c r="T1415" s="61">
        <v>0</v>
      </c>
      <c r="U1415" s="61">
        <v>0</v>
      </c>
      <c r="V1415" s="61">
        <v>0</v>
      </c>
      <c r="W1415" s="61">
        <v>1</v>
      </c>
      <c r="X1415" s="61">
        <v>0</v>
      </c>
      <c r="Y1415" s="61">
        <v>2</v>
      </c>
      <c r="Z1415" s="61">
        <v>0</v>
      </c>
      <c r="AA1415" s="61">
        <v>0</v>
      </c>
      <c r="AB1415" s="61">
        <v>1</v>
      </c>
      <c r="AC1415" s="61">
        <v>0</v>
      </c>
      <c r="AD1415" s="50">
        <f t="shared" si="1019"/>
        <v>7</v>
      </c>
      <c r="AE1415" s="51" t="s">
        <v>22</v>
      </c>
      <c r="AF1415" s="52">
        <f t="shared" ref="AF1415:AF1435" si="1022">B1415^$BT$3</f>
        <v>7.4694957560880501E-2</v>
      </c>
      <c r="AG1415" s="53">
        <f t="shared" si="1016"/>
        <v>0.14359534879755556</v>
      </c>
      <c r="AH1415" s="53">
        <f t="shared" ref="AH1415:AH1435" si="1023">IF(D1415=0,0,D1415^$BU$3*(1+$BV$3*D1415))</f>
        <v>0.14359534879755556</v>
      </c>
      <c r="AI1415" s="53">
        <f t="shared" ref="AI1415:AI1435" si="1024">IF(E1415=0,0,E1415^$BU$3*(1+$BV$3*E1415))</f>
        <v>0.15046696065683696</v>
      </c>
      <c r="AJ1415" s="53">
        <f t="shared" ref="AJ1415:AJ1435" si="1025">IF(F1415=0,0,F1415^$BU$3*(1+$BV$3*F1415))</f>
        <v>0.1538651067888773</v>
      </c>
      <c r="AK1415" s="53">
        <f t="shared" ref="AK1415:AK1435" si="1026">IF(G1415=0,0,G1415^$BU$3*(1+$BV$3*G1415))</f>
        <v>0.14359534879755556</v>
      </c>
      <c r="AL1415" s="53">
        <f t="shared" ref="AL1415:AL1435" si="1027">IF(H1415=0,0,H1415^$BU$3*(1+$BV$3*H1415))</f>
        <v>0.17703258561848068</v>
      </c>
      <c r="AM1415" s="53">
        <f t="shared" ref="AM1415:AM1435" si="1028">IF(I1415=0,0,I1415^$BU$3*(1+$BV$3*I1415))</f>
        <v>0.17293614291256315</v>
      </c>
      <c r="AN1415" s="53">
        <f t="shared" ref="AN1415:AN1435" si="1029">IF(J1415=0,0,J1415^$BU$3*(1+$BV$3*J1415))</f>
        <v>0.18026274165982084</v>
      </c>
      <c r="AO1415" s="53">
        <f t="shared" ref="AO1415:AO1435" si="1030">IF(K1415=0,0,K1415^$BU$3*(1+$BV$3*K1415))</f>
        <v>0.21166209378943279</v>
      </c>
      <c r="AP1415" s="53">
        <f t="shared" ref="AP1415:AP1435" si="1031">IF(L1415=0,0,L1415^$BU$3*(1+$BV$3*L1415))</f>
        <v>0.1961553876261849</v>
      </c>
      <c r="AQ1415" s="53">
        <f t="shared" ref="AQ1415:AQ1435" si="1032">IF(M1415=0,0,M1415^$BU$3*(1+$BV$3*M1415))</f>
        <v>0.21581996156235828</v>
      </c>
      <c r="AR1415" s="53">
        <f t="shared" ref="AR1415:AR1435" si="1033">IF(N1415=0,0,N1415^$BU$3*(1+$BV$3*N1415))</f>
        <v>0.20022203361805857</v>
      </c>
      <c r="AS1415" s="53">
        <f t="shared" ref="AS1415:AS1435" si="1034">IF(O1415=0,0,O1415^$BU$3*(1+$BV$3*O1415))</f>
        <v>0.20704741229224458</v>
      </c>
      <c r="AT1415" s="54">
        <f t="shared" ref="AT1415:AT1435" si="1035">IF($BS$3&lt;0,0,$BS$3*$AF1415*AG1415)</f>
        <v>0.49465220291868961</v>
      </c>
      <c r="AU1415" s="54">
        <f t="shared" ref="AU1415:AU1435" si="1036">IF($BS$3&lt;0,0,$BS$3*$AF1415*AH1415)</f>
        <v>0.49465220291868961</v>
      </c>
      <c r="AV1415" s="54">
        <f t="shared" ref="AV1415:AV1435" si="1037">IF($BS$3&lt;0,0,$BS$3*$AF1415*AI1415)</f>
        <v>0.51832328956779694</v>
      </c>
      <c r="AW1415" s="54">
        <f t="shared" ref="AW1415:AW1435" si="1038">IF($BS$3&lt;0,0,$BS$3*$AF1415*AJ1415)</f>
        <v>0.53002910374721834</v>
      </c>
      <c r="AX1415" s="54">
        <f t="shared" ref="AX1415:AX1435" si="1039">IF($BS$3&lt;0,0,$BS$3*$AF1415*AK1415)</f>
        <v>0.49465220291868961</v>
      </c>
      <c r="AY1415" s="54">
        <f t="shared" ref="AY1415:AY1435" si="1040">IF($BS$3&lt;0,0,$BS$3*$AF1415*AL1415)</f>
        <v>0.60983561931404073</v>
      </c>
      <c r="AZ1415" s="54">
        <f t="shared" ref="AZ1415:AZ1435" si="1041">IF($BS$3&lt;0,0,$BS$3*$AF1415*AM1415)</f>
        <v>0.5957243376772724</v>
      </c>
      <c r="BA1415" s="54">
        <f t="shared" ref="BA1415:BA1435" si="1042">IF($BS$3&lt;0,0,$BS$3*$AF1415*AN1415)</f>
        <v>0.6209627471423429</v>
      </c>
      <c r="BB1415" s="54">
        <f t="shared" ref="BB1415:BB1435" si="1043">IF($BS$3&lt;0,0,$BS$3*$AF1415*AO1415)</f>
        <v>0.72912613008749161</v>
      </c>
      <c r="BC1415" s="54">
        <f t="shared" ref="BC1415:BC1435" si="1044">IF($BS$3&lt;0,0,$BS$3*$AF1415*AP1415)</f>
        <v>0.67570917453917945</v>
      </c>
      <c r="BD1415" s="54">
        <f t="shared" ref="BD1415:BD1435" si="1045">IF($BS$3&lt;0,0,$BS$3*$AF1415*AQ1415)</f>
        <v>0.7434490066328997</v>
      </c>
      <c r="BE1415" s="54">
        <f t="shared" ref="BE1415:BE1435" si="1046">IF($BS$3&lt;0,0,$BS$3*$AF1415*AR1415)</f>
        <v>0.68971781350426697</v>
      </c>
      <c r="BF1415" s="54">
        <f t="shared" ref="BF1415:BF1435" si="1047">IF($BS$3&lt;0,0,$BS$3*$AF1415*AS1415)</f>
        <v>0.7132296377047862</v>
      </c>
      <c r="BG1415" s="55">
        <f t="shared" si="1020"/>
        <v>7.9100634686733651</v>
      </c>
      <c r="BH1415" s="56">
        <f t="shared" si="1017"/>
        <v>-1.4078007674662061</v>
      </c>
      <c r="BI1415" s="56">
        <f t="shared" ref="BI1415:BI1435" si="1048">IF(AU1415&lt;=0,"",R1415*LN(AU1415))</f>
        <v>-0.70390038373310304</v>
      </c>
      <c r="BJ1415" s="56">
        <f t="shared" ref="BJ1415:BJ1435" si="1049">IF(AV1415&lt;=0,"",S1415*LN(AV1415))</f>
        <v>0</v>
      </c>
      <c r="BK1415" s="56">
        <f t="shared" ref="BK1415:BK1435" si="1050">IF(AW1415&lt;=0,"",T1415*LN(AW1415))</f>
        <v>0</v>
      </c>
      <c r="BL1415" s="56">
        <f t="shared" ref="BL1415:BL1435" si="1051">IF(AX1415&lt;=0,"",U1415*LN(AX1415))</f>
        <v>0</v>
      </c>
      <c r="BM1415" s="56">
        <f t="shared" ref="BM1415:BM1435" si="1052">IF(AY1415&lt;=0,"",V1415*LN(AY1415))</f>
        <v>0</v>
      </c>
      <c r="BN1415" s="56">
        <f t="shared" ref="BN1415:BN1435" si="1053">IF(AZ1415&lt;=0,"",W1415*LN(AZ1415))</f>
        <v>-0.51797723958818553</v>
      </c>
      <c r="BO1415" s="56">
        <f t="shared" ref="BO1415:BO1435" si="1054">IF(BA1415&lt;=0,"",X1415*LN(BA1415))</f>
        <v>0</v>
      </c>
      <c r="BP1415" s="56">
        <f t="shared" ref="BP1415:BP1435" si="1055">IF(BB1415&lt;=0,"",Y1415*LN(BB1415))</f>
        <v>-0.63181708797339053</v>
      </c>
      <c r="BQ1415" s="56">
        <f t="shared" ref="BQ1415:BQ1435" si="1056">IF(BC1415&lt;=0,"",Z1415*LN(BC1415))</f>
        <v>0</v>
      </c>
      <c r="BR1415" s="56">
        <f t="shared" ref="BR1415:BR1435" si="1057">IF(BD1415&lt;=0,"",AA1415*LN(BD1415))</f>
        <v>0</v>
      </c>
      <c r="BS1415" s="56">
        <f t="shared" ref="BS1415:BS1435" si="1058">IF(BE1415&lt;=0,"",AB1415*LN(BE1415))</f>
        <v>-0.37147273097605255</v>
      </c>
      <c r="BT1415" s="56">
        <f t="shared" ref="BT1415:BT1435" si="1059">IF(BF1415&lt;=0,"",AC1415*LN(BF1415))</f>
        <v>0</v>
      </c>
      <c r="BU1415" s="57">
        <f t="shared" si="1021"/>
        <v>-3.6329682097369376</v>
      </c>
      <c r="BV1415" s="58">
        <f t="shared" si="1018"/>
        <v>2.1327647176447524</v>
      </c>
      <c r="BW1415" s="59">
        <f t="shared" ref="BW1415:BW1435" si="1060">IF(BV1415&lt;=0,"",BV1415*LN(BV1415)+BU1415+GAMMALN(AD1415+BV1415)-GAMMALN(BV1415)-(AD1415+BV1415)*LN(BG1415+BV1415))</f>
        <v>-12.257398169225734</v>
      </c>
      <c r="BX1415" s="68">
        <f t="shared" ref="BX1415:BX1435" si="1061">ABS(AD1415-BG1415)</f>
        <v>0.91006346867336507</v>
      </c>
    </row>
    <row r="1416" spans="1:76">
      <c r="A1416" s="49">
        <v>5304</v>
      </c>
      <c r="B1416" s="86">
        <v>8.3080040526849044E-2</v>
      </c>
      <c r="C1416" s="60">
        <v>7.1362799263351748E-2</v>
      </c>
      <c r="D1416" s="60">
        <v>7.1362799263351748E-2</v>
      </c>
      <c r="E1416" s="60">
        <v>7.5966850828729282E-2</v>
      </c>
      <c r="F1416" s="60">
        <v>7.8268876611418042E-2</v>
      </c>
      <c r="G1416" s="60">
        <v>7.1362799263351748E-2</v>
      </c>
      <c r="H1416" s="60">
        <v>9.4383057090239406E-2</v>
      </c>
      <c r="I1416" s="60">
        <v>9.1482504604051565E-2</v>
      </c>
      <c r="J1416" s="60">
        <v>9.668508287292818E-2</v>
      </c>
      <c r="K1416" s="60">
        <v>0.11970534069981584</v>
      </c>
      <c r="L1416" s="60">
        <v>0.10819521178637201</v>
      </c>
      <c r="M1416" s="60">
        <v>0.12283609576427255</v>
      </c>
      <c r="N1416" s="60">
        <v>0.1111878453038674</v>
      </c>
      <c r="O1416" s="60">
        <v>0.11625230202578268</v>
      </c>
      <c r="P1416" s="117">
        <v>9.4542428105964013E-2</v>
      </c>
      <c r="Q1416" s="61">
        <v>0</v>
      </c>
      <c r="R1416" s="61">
        <v>0</v>
      </c>
      <c r="S1416" s="61">
        <v>0</v>
      </c>
      <c r="T1416" s="61">
        <v>2</v>
      </c>
      <c r="U1416" s="61">
        <v>0</v>
      </c>
      <c r="V1416" s="61">
        <v>0</v>
      </c>
      <c r="W1416" s="61">
        <v>1</v>
      </c>
      <c r="X1416" s="61">
        <v>0</v>
      </c>
      <c r="Y1416" s="61">
        <v>0</v>
      </c>
      <c r="Z1416" s="61">
        <v>0</v>
      </c>
      <c r="AA1416" s="61">
        <v>0</v>
      </c>
      <c r="AB1416" s="61">
        <v>1</v>
      </c>
      <c r="AC1416" s="61">
        <v>2</v>
      </c>
      <c r="AD1416" s="50">
        <f t="shared" si="1019"/>
        <v>6</v>
      </c>
      <c r="AE1416" s="51" t="s">
        <v>22</v>
      </c>
      <c r="AF1416" s="52">
        <f t="shared" si="1022"/>
        <v>0.10045173752359977</v>
      </c>
      <c r="AG1416" s="53">
        <f t="shared" ref="AG1416:AG1435" si="1062">IF(C1416=0,0,C1416^$BU$3*(1+$BV$3*C1416))</f>
        <v>0.14359534879755556</v>
      </c>
      <c r="AH1416" s="53">
        <f t="shared" si="1023"/>
        <v>0.14359534879755556</v>
      </c>
      <c r="AI1416" s="53">
        <f t="shared" si="1024"/>
        <v>0.15046696065683696</v>
      </c>
      <c r="AJ1416" s="53">
        <f t="shared" si="1025"/>
        <v>0.1538651067888773</v>
      </c>
      <c r="AK1416" s="53">
        <f t="shared" si="1026"/>
        <v>0.14359534879755556</v>
      </c>
      <c r="AL1416" s="53">
        <f t="shared" si="1027"/>
        <v>0.17703258561848068</v>
      </c>
      <c r="AM1416" s="53">
        <f t="shared" si="1028"/>
        <v>0.17293614291256315</v>
      </c>
      <c r="AN1416" s="53">
        <f t="shared" si="1029"/>
        <v>0.18026274165982084</v>
      </c>
      <c r="AO1416" s="53">
        <f t="shared" si="1030"/>
        <v>0.21166209378943279</v>
      </c>
      <c r="AP1416" s="53">
        <f t="shared" si="1031"/>
        <v>0.1961553876261849</v>
      </c>
      <c r="AQ1416" s="53">
        <f t="shared" si="1032"/>
        <v>0.21581996156235828</v>
      </c>
      <c r="AR1416" s="53">
        <f t="shared" si="1033"/>
        <v>0.20022203361805857</v>
      </c>
      <c r="AS1416" s="53">
        <f t="shared" si="1034"/>
        <v>0.20704741229224458</v>
      </c>
      <c r="AT1416" s="54">
        <f t="shared" si="1035"/>
        <v>0.66522125288791567</v>
      </c>
      <c r="AU1416" s="54">
        <f t="shared" si="1036"/>
        <v>0.66522125288791567</v>
      </c>
      <c r="AV1416" s="54">
        <f t="shared" si="1037"/>
        <v>0.69705475089929725</v>
      </c>
      <c r="AW1416" s="54">
        <f t="shared" si="1038"/>
        <v>0.71279703674895278</v>
      </c>
      <c r="AX1416" s="54">
        <f t="shared" si="1039"/>
        <v>0.66522125288791567</v>
      </c>
      <c r="AY1416" s="54">
        <f t="shared" si="1040"/>
        <v>0.8201229315104227</v>
      </c>
      <c r="AZ1416" s="54">
        <f t="shared" si="1041"/>
        <v>0.80114570994974488</v>
      </c>
      <c r="BA1416" s="54">
        <f t="shared" si="1042"/>
        <v>0.83508698478120913</v>
      </c>
      <c r="BB1416" s="54">
        <f t="shared" si="1043"/>
        <v>0.98054793834577803</v>
      </c>
      <c r="BC1416" s="54">
        <f t="shared" si="1044"/>
        <v>0.90871141586465343</v>
      </c>
      <c r="BD1416" s="54">
        <f t="shared" si="1045"/>
        <v>0.99980971828787923</v>
      </c>
      <c r="BE1416" s="54">
        <f t="shared" si="1046"/>
        <v>0.92755060086903485</v>
      </c>
      <c r="BF1416" s="54">
        <f t="shared" si="1047"/>
        <v>0.95916991856349321</v>
      </c>
      <c r="BG1416" s="55">
        <f t="shared" si="1020"/>
        <v>10.637660764484213</v>
      </c>
      <c r="BH1416" s="56">
        <f t="shared" ref="BH1416:BH1435" si="1063">IF(AT1416&lt;=0,"",Q1416*LN(AT1416))</f>
        <v>0</v>
      </c>
      <c r="BI1416" s="56">
        <f t="shared" si="1048"/>
        <v>0</v>
      </c>
      <c r="BJ1416" s="56">
        <f t="shared" si="1049"/>
        <v>0</v>
      </c>
      <c r="BK1416" s="56">
        <f t="shared" si="1050"/>
        <v>-0.67711712006523506</v>
      </c>
      <c r="BL1416" s="56">
        <f t="shared" si="1051"/>
        <v>0</v>
      </c>
      <c r="BM1416" s="56">
        <f t="shared" si="1052"/>
        <v>0</v>
      </c>
      <c r="BN1416" s="56">
        <f t="shared" si="1053"/>
        <v>-0.22171243840778557</v>
      </c>
      <c r="BO1416" s="56">
        <f t="shared" si="1054"/>
        <v>0</v>
      </c>
      <c r="BP1416" s="56">
        <f t="shared" si="1055"/>
        <v>0</v>
      </c>
      <c r="BQ1416" s="56">
        <f t="shared" si="1056"/>
        <v>0</v>
      </c>
      <c r="BR1416" s="56">
        <f t="shared" si="1057"/>
        <v>0</v>
      </c>
      <c r="BS1416" s="56">
        <f t="shared" si="1058"/>
        <v>-7.5207929795652342E-2</v>
      </c>
      <c r="BT1416" s="56">
        <f t="shared" si="1059"/>
        <v>-8.3374073448857944E-2</v>
      </c>
      <c r="BU1416" s="57">
        <f t="shared" si="1021"/>
        <v>-1.0574115617175308</v>
      </c>
      <c r="BV1416" s="58">
        <f t="shared" si="1018"/>
        <v>2.9392723839810038</v>
      </c>
      <c r="BW1416" s="59">
        <f t="shared" si="1060"/>
        <v>-11.368368391484784</v>
      </c>
      <c r="BX1416" s="68">
        <f t="shared" si="1061"/>
        <v>4.6376607644842132</v>
      </c>
    </row>
    <row r="1417" spans="1:76">
      <c r="A1417" s="49">
        <v>5305</v>
      </c>
      <c r="B1417" s="86">
        <v>5.9777102330293819E-2</v>
      </c>
      <c r="C1417" s="60">
        <v>7.1362799263351748E-2</v>
      </c>
      <c r="D1417" s="60">
        <v>7.1362799263351748E-2</v>
      </c>
      <c r="E1417" s="60">
        <v>7.5966850828729282E-2</v>
      </c>
      <c r="F1417" s="60">
        <v>7.8268876611418042E-2</v>
      </c>
      <c r="G1417" s="60">
        <v>7.1362799263351748E-2</v>
      </c>
      <c r="H1417" s="60">
        <v>9.4383057090239406E-2</v>
      </c>
      <c r="I1417" s="60">
        <v>9.1482504604051565E-2</v>
      </c>
      <c r="J1417" s="60">
        <v>9.668508287292818E-2</v>
      </c>
      <c r="K1417" s="60">
        <v>0.11970534069981584</v>
      </c>
      <c r="L1417" s="60">
        <v>0.10819521178637201</v>
      </c>
      <c r="M1417" s="60">
        <v>0.12283609576427255</v>
      </c>
      <c r="N1417" s="60">
        <v>0.1111878453038674</v>
      </c>
      <c r="O1417" s="60">
        <v>0.11625230202578268</v>
      </c>
      <c r="P1417" s="117">
        <v>9.4542428105964013E-2</v>
      </c>
      <c r="Q1417" s="61">
        <v>0</v>
      </c>
      <c r="R1417" s="61">
        <v>0</v>
      </c>
      <c r="S1417" s="61">
        <v>0</v>
      </c>
      <c r="T1417" s="61">
        <v>0</v>
      </c>
      <c r="U1417" s="61">
        <v>0</v>
      </c>
      <c r="V1417" s="61">
        <v>0</v>
      </c>
      <c r="W1417" s="61">
        <v>0</v>
      </c>
      <c r="X1417" s="61">
        <v>0</v>
      </c>
      <c r="Y1417" s="61">
        <v>0</v>
      </c>
      <c r="Z1417" s="61">
        <v>1</v>
      </c>
      <c r="AA1417" s="61">
        <v>0</v>
      </c>
      <c r="AB1417" s="61">
        <v>0</v>
      </c>
      <c r="AC1417" s="61">
        <v>0</v>
      </c>
      <c r="AD1417" s="50">
        <f t="shared" si="1019"/>
        <v>1</v>
      </c>
      <c r="AE1417" s="51" t="s">
        <v>22</v>
      </c>
      <c r="AF1417" s="52">
        <f t="shared" si="1022"/>
        <v>7.4114985675308637E-2</v>
      </c>
      <c r="AG1417" s="53">
        <f t="shared" si="1062"/>
        <v>0.14359534879755556</v>
      </c>
      <c r="AH1417" s="53">
        <f t="shared" si="1023"/>
        <v>0.14359534879755556</v>
      </c>
      <c r="AI1417" s="53">
        <f t="shared" si="1024"/>
        <v>0.15046696065683696</v>
      </c>
      <c r="AJ1417" s="53">
        <f t="shared" si="1025"/>
        <v>0.1538651067888773</v>
      </c>
      <c r="AK1417" s="53">
        <f t="shared" si="1026"/>
        <v>0.14359534879755556</v>
      </c>
      <c r="AL1417" s="53">
        <f t="shared" si="1027"/>
        <v>0.17703258561848068</v>
      </c>
      <c r="AM1417" s="53">
        <f t="shared" si="1028"/>
        <v>0.17293614291256315</v>
      </c>
      <c r="AN1417" s="53">
        <f t="shared" si="1029"/>
        <v>0.18026274165982084</v>
      </c>
      <c r="AO1417" s="53">
        <f t="shared" si="1030"/>
        <v>0.21166209378943279</v>
      </c>
      <c r="AP1417" s="53">
        <f t="shared" si="1031"/>
        <v>0.1961553876261849</v>
      </c>
      <c r="AQ1417" s="53">
        <f t="shared" si="1032"/>
        <v>0.21581996156235828</v>
      </c>
      <c r="AR1417" s="53">
        <f t="shared" si="1033"/>
        <v>0.20022203361805857</v>
      </c>
      <c r="AS1417" s="53">
        <f t="shared" si="1034"/>
        <v>0.20704741229224458</v>
      </c>
      <c r="AT1417" s="54">
        <f t="shared" si="1035"/>
        <v>0.49081145676664573</v>
      </c>
      <c r="AU1417" s="54">
        <f t="shared" si="1036"/>
        <v>0.49081145676664573</v>
      </c>
      <c r="AV1417" s="54">
        <f t="shared" si="1037"/>
        <v>0.51429874834837885</v>
      </c>
      <c r="AW1417" s="54">
        <f t="shared" si="1038"/>
        <v>0.52591367228107555</v>
      </c>
      <c r="AX1417" s="54">
        <f t="shared" si="1039"/>
        <v>0.49081145676664573</v>
      </c>
      <c r="AY1417" s="54">
        <f t="shared" si="1040"/>
        <v>0.60510052707258422</v>
      </c>
      <c r="AZ1417" s="54">
        <f t="shared" si="1041"/>
        <v>0.59109881302760459</v>
      </c>
      <c r="BA1417" s="54">
        <f t="shared" si="1042"/>
        <v>0.61614125788670604</v>
      </c>
      <c r="BB1417" s="54">
        <f t="shared" si="1043"/>
        <v>0.72346480206354968</v>
      </c>
      <c r="BC1417" s="54">
        <f t="shared" si="1044"/>
        <v>0.67046260453160855</v>
      </c>
      <c r="BD1417" s="54">
        <f t="shared" si="1045"/>
        <v>0.73767646808032095</v>
      </c>
      <c r="BE1417" s="54">
        <f t="shared" si="1046"/>
        <v>0.68436247287789953</v>
      </c>
      <c r="BF1417" s="54">
        <f t="shared" si="1047"/>
        <v>0.70769173861048329</v>
      </c>
      <c r="BG1417" s="55">
        <f t="shared" si="1020"/>
        <v>7.848645475080148</v>
      </c>
      <c r="BH1417" s="56">
        <f t="shared" si="1063"/>
        <v>0</v>
      </c>
      <c r="BI1417" s="56">
        <f t="shared" si="1048"/>
        <v>0</v>
      </c>
      <c r="BJ1417" s="56">
        <f t="shared" si="1049"/>
        <v>0</v>
      </c>
      <c r="BK1417" s="56">
        <f t="shared" si="1050"/>
        <v>0</v>
      </c>
      <c r="BL1417" s="56">
        <f t="shared" si="1051"/>
        <v>0</v>
      </c>
      <c r="BM1417" s="56">
        <f t="shared" si="1052"/>
        <v>0</v>
      </c>
      <c r="BN1417" s="56">
        <f t="shared" si="1053"/>
        <v>0</v>
      </c>
      <c r="BO1417" s="56">
        <f t="shared" si="1054"/>
        <v>0</v>
      </c>
      <c r="BP1417" s="56">
        <f t="shared" si="1055"/>
        <v>0</v>
      </c>
      <c r="BQ1417" s="56">
        <f t="shared" si="1056"/>
        <v>-0.39978735032639906</v>
      </c>
      <c r="BR1417" s="56">
        <f t="shared" si="1057"/>
        <v>0</v>
      </c>
      <c r="BS1417" s="56">
        <f t="shared" si="1058"/>
        <v>0</v>
      </c>
      <c r="BT1417" s="56">
        <f t="shared" si="1059"/>
        <v>0</v>
      </c>
      <c r="BU1417" s="57">
        <f t="shared" si="1021"/>
        <v>-0.39978735032639906</v>
      </c>
      <c r="BV1417" s="58">
        <f t="shared" si="1018"/>
        <v>2.1148423250595023</v>
      </c>
      <c r="BW1417" s="59">
        <f t="shared" si="1060"/>
        <v>-5.2276276561062094</v>
      </c>
      <c r="BX1417" s="68">
        <f t="shared" si="1061"/>
        <v>6.848645475080148</v>
      </c>
    </row>
    <row r="1418" spans="1:76">
      <c r="A1418" s="49">
        <v>5306</v>
      </c>
      <c r="B1418" s="86">
        <v>3.1408308004052685E-2</v>
      </c>
      <c r="C1418" s="60">
        <v>7.1362799263351748E-2</v>
      </c>
      <c r="D1418" s="60">
        <v>7.1362799263351748E-2</v>
      </c>
      <c r="E1418" s="60">
        <v>7.5966850828729282E-2</v>
      </c>
      <c r="F1418" s="60">
        <v>7.8268876611418042E-2</v>
      </c>
      <c r="G1418" s="60">
        <v>7.1362799263351748E-2</v>
      </c>
      <c r="H1418" s="60">
        <v>9.4383057090239406E-2</v>
      </c>
      <c r="I1418" s="60">
        <v>9.1482504604051565E-2</v>
      </c>
      <c r="J1418" s="60">
        <v>9.668508287292818E-2</v>
      </c>
      <c r="K1418" s="60">
        <v>0.11970534069981584</v>
      </c>
      <c r="L1418" s="60">
        <v>0.10819521178637201</v>
      </c>
      <c r="M1418" s="60">
        <v>0.12283609576427255</v>
      </c>
      <c r="N1418" s="60">
        <v>0.1111878453038674</v>
      </c>
      <c r="O1418" s="60">
        <v>0.11625230202578268</v>
      </c>
      <c r="P1418" s="117">
        <v>9.4542428105964013E-2</v>
      </c>
      <c r="Q1418" s="61">
        <v>0</v>
      </c>
      <c r="R1418" s="61">
        <v>0</v>
      </c>
      <c r="S1418" s="61">
        <v>0</v>
      </c>
      <c r="T1418" s="61">
        <v>0</v>
      </c>
      <c r="U1418" s="61">
        <v>1</v>
      </c>
      <c r="V1418" s="61">
        <v>0</v>
      </c>
      <c r="W1418" s="61">
        <v>0</v>
      </c>
      <c r="X1418" s="61">
        <v>0</v>
      </c>
      <c r="Y1418" s="61">
        <v>0</v>
      </c>
      <c r="Z1418" s="61">
        <v>0</v>
      </c>
      <c r="AA1418" s="61">
        <v>0</v>
      </c>
      <c r="AB1418" s="61">
        <v>0</v>
      </c>
      <c r="AC1418" s="61">
        <v>0</v>
      </c>
      <c r="AD1418" s="50">
        <f t="shared" si="1019"/>
        <v>1</v>
      </c>
      <c r="AE1418" s="51" t="s">
        <v>22</v>
      </c>
      <c r="AF1418" s="52">
        <f t="shared" si="1022"/>
        <v>4.0902096537716134E-2</v>
      </c>
      <c r="AG1418" s="53">
        <f t="shared" si="1062"/>
        <v>0.14359534879755556</v>
      </c>
      <c r="AH1418" s="53">
        <f t="shared" si="1023"/>
        <v>0.14359534879755556</v>
      </c>
      <c r="AI1418" s="53">
        <f t="shared" si="1024"/>
        <v>0.15046696065683696</v>
      </c>
      <c r="AJ1418" s="53">
        <f t="shared" si="1025"/>
        <v>0.1538651067888773</v>
      </c>
      <c r="AK1418" s="53">
        <f t="shared" si="1026"/>
        <v>0.14359534879755556</v>
      </c>
      <c r="AL1418" s="53">
        <f t="shared" si="1027"/>
        <v>0.17703258561848068</v>
      </c>
      <c r="AM1418" s="53">
        <f t="shared" si="1028"/>
        <v>0.17293614291256315</v>
      </c>
      <c r="AN1418" s="53">
        <f t="shared" si="1029"/>
        <v>0.18026274165982084</v>
      </c>
      <c r="AO1418" s="53">
        <f t="shared" si="1030"/>
        <v>0.21166209378943279</v>
      </c>
      <c r="AP1418" s="53">
        <f t="shared" si="1031"/>
        <v>0.1961553876261849</v>
      </c>
      <c r="AQ1418" s="53">
        <f t="shared" si="1032"/>
        <v>0.21581996156235828</v>
      </c>
      <c r="AR1418" s="53">
        <f t="shared" si="1033"/>
        <v>0.20022203361805857</v>
      </c>
      <c r="AS1418" s="53">
        <f t="shared" si="1034"/>
        <v>0.20704741229224458</v>
      </c>
      <c r="AT1418" s="54">
        <f t="shared" si="1035"/>
        <v>0.27086583642388101</v>
      </c>
      <c r="AU1418" s="54">
        <f t="shared" si="1036"/>
        <v>0.27086583642388101</v>
      </c>
      <c r="AV1418" s="54">
        <f t="shared" si="1037"/>
        <v>0.28382785023164442</v>
      </c>
      <c r="AW1418" s="54">
        <f t="shared" si="1038"/>
        <v>0.29023781895314771</v>
      </c>
      <c r="AX1418" s="54">
        <f t="shared" si="1039"/>
        <v>0.27086583642388101</v>
      </c>
      <c r="AY1418" s="54">
        <f t="shared" si="1040"/>
        <v>0.33393894565092203</v>
      </c>
      <c r="AZ1418" s="54">
        <f t="shared" si="1041"/>
        <v>0.32621177071668944</v>
      </c>
      <c r="BA1418" s="54">
        <f t="shared" si="1042"/>
        <v>0.34003203240647406</v>
      </c>
      <c r="BB1418" s="54">
        <f t="shared" si="1043"/>
        <v>0.39926105235019033</v>
      </c>
      <c r="BC1418" s="54">
        <f t="shared" si="1044"/>
        <v>0.37001054409724476</v>
      </c>
      <c r="BD1418" s="54">
        <f t="shared" si="1045"/>
        <v>0.40710409421390098</v>
      </c>
      <c r="BE1418" s="54">
        <f t="shared" si="1046"/>
        <v>0.37768151308929498</v>
      </c>
      <c r="BF1418" s="54">
        <f t="shared" si="1047"/>
        <v>0.39055631661861784</v>
      </c>
      <c r="BG1418" s="55">
        <f t="shared" si="1020"/>
        <v>4.3314594475997703</v>
      </c>
      <c r="BH1418" s="56">
        <f t="shared" si="1063"/>
        <v>0</v>
      </c>
      <c r="BI1418" s="56">
        <f t="shared" si="1048"/>
        <v>0</v>
      </c>
      <c r="BJ1418" s="56">
        <f t="shared" si="1049"/>
        <v>0</v>
      </c>
      <c r="BK1418" s="56">
        <f t="shared" si="1050"/>
        <v>0</v>
      </c>
      <c r="BL1418" s="56">
        <f t="shared" si="1051"/>
        <v>-1.3061316492358945</v>
      </c>
      <c r="BM1418" s="56">
        <f t="shared" si="1052"/>
        <v>0</v>
      </c>
      <c r="BN1418" s="56">
        <f t="shared" si="1053"/>
        <v>0</v>
      </c>
      <c r="BO1418" s="56">
        <f t="shared" si="1054"/>
        <v>0</v>
      </c>
      <c r="BP1418" s="56">
        <f t="shared" si="1055"/>
        <v>0</v>
      </c>
      <c r="BQ1418" s="56">
        <f t="shared" si="1056"/>
        <v>0</v>
      </c>
      <c r="BR1418" s="56">
        <f t="shared" si="1057"/>
        <v>0</v>
      </c>
      <c r="BS1418" s="56">
        <f t="shared" si="1058"/>
        <v>0</v>
      </c>
      <c r="BT1418" s="56">
        <f t="shared" si="1059"/>
        <v>0</v>
      </c>
      <c r="BU1418" s="57">
        <f t="shared" si="1021"/>
        <v>-1.3061316492358945</v>
      </c>
      <c r="BV1418" s="58">
        <f t="shared" si="1018"/>
        <v>1.1111883402855012</v>
      </c>
      <c r="BW1418" s="59">
        <f t="shared" si="1060"/>
        <v>-4.6604629453814077</v>
      </c>
      <c r="BX1418" s="68">
        <f t="shared" si="1061"/>
        <v>3.3314594475997703</v>
      </c>
    </row>
    <row r="1419" spans="1:76">
      <c r="A1419" s="49">
        <v>5307</v>
      </c>
      <c r="B1419" s="86">
        <v>2.583586626139818E-2</v>
      </c>
      <c r="C1419" s="60">
        <v>7.1362799263351748E-2</v>
      </c>
      <c r="D1419" s="60">
        <v>7.1362799263351748E-2</v>
      </c>
      <c r="E1419" s="60">
        <v>7.5966850828729282E-2</v>
      </c>
      <c r="F1419" s="60">
        <v>7.8268876611418042E-2</v>
      </c>
      <c r="G1419" s="60">
        <v>7.1362799263351748E-2</v>
      </c>
      <c r="H1419" s="60">
        <v>9.4383057090239406E-2</v>
      </c>
      <c r="I1419" s="60">
        <v>9.1482504604051565E-2</v>
      </c>
      <c r="J1419" s="60">
        <v>9.668508287292818E-2</v>
      </c>
      <c r="K1419" s="60">
        <v>0.11970534069981584</v>
      </c>
      <c r="L1419" s="60">
        <v>0.10819521178637201</v>
      </c>
      <c r="M1419" s="60">
        <v>0.12283609576427255</v>
      </c>
      <c r="N1419" s="60">
        <v>0.1111878453038674</v>
      </c>
      <c r="O1419" s="60">
        <v>0.11625230202578268</v>
      </c>
      <c r="P1419" s="117">
        <v>9.4542428105964013E-2</v>
      </c>
      <c r="Q1419" s="61">
        <v>0</v>
      </c>
      <c r="R1419" s="61">
        <v>0</v>
      </c>
      <c r="S1419" s="61">
        <v>0</v>
      </c>
      <c r="T1419" s="61">
        <v>1</v>
      </c>
      <c r="U1419" s="61">
        <v>0</v>
      </c>
      <c r="V1419" s="61">
        <v>0</v>
      </c>
      <c r="W1419" s="61">
        <v>0</v>
      </c>
      <c r="X1419" s="61">
        <v>0</v>
      </c>
      <c r="Y1419" s="61">
        <v>0</v>
      </c>
      <c r="Z1419" s="61">
        <v>0</v>
      </c>
      <c r="AA1419" s="61">
        <v>1</v>
      </c>
      <c r="AB1419" s="61">
        <v>0</v>
      </c>
      <c r="AC1419" s="61">
        <v>0</v>
      </c>
      <c r="AD1419" s="50">
        <f t="shared" si="1019"/>
        <v>2</v>
      </c>
      <c r="AE1419" s="51" t="s">
        <v>22</v>
      </c>
      <c r="AF1419" s="52">
        <f t="shared" si="1022"/>
        <v>3.4150524496279075E-2</v>
      </c>
      <c r="AG1419" s="53">
        <f t="shared" si="1062"/>
        <v>0.14359534879755556</v>
      </c>
      <c r="AH1419" s="53">
        <f t="shared" si="1023"/>
        <v>0.14359534879755556</v>
      </c>
      <c r="AI1419" s="53">
        <f t="shared" si="1024"/>
        <v>0.15046696065683696</v>
      </c>
      <c r="AJ1419" s="53">
        <f t="shared" si="1025"/>
        <v>0.1538651067888773</v>
      </c>
      <c r="AK1419" s="53">
        <f t="shared" si="1026"/>
        <v>0.14359534879755556</v>
      </c>
      <c r="AL1419" s="53">
        <f t="shared" si="1027"/>
        <v>0.17703258561848068</v>
      </c>
      <c r="AM1419" s="53">
        <f t="shared" si="1028"/>
        <v>0.17293614291256315</v>
      </c>
      <c r="AN1419" s="53">
        <f t="shared" si="1029"/>
        <v>0.18026274165982084</v>
      </c>
      <c r="AO1419" s="53">
        <f t="shared" si="1030"/>
        <v>0.21166209378943279</v>
      </c>
      <c r="AP1419" s="53">
        <f t="shared" si="1031"/>
        <v>0.1961553876261849</v>
      </c>
      <c r="AQ1419" s="53">
        <f t="shared" si="1032"/>
        <v>0.21581996156235828</v>
      </c>
      <c r="AR1419" s="53">
        <f t="shared" si="1033"/>
        <v>0.20022203361805857</v>
      </c>
      <c r="AS1419" s="53">
        <f t="shared" si="1034"/>
        <v>0.20704741229224458</v>
      </c>
      <c r="AT1419" s="54">
        <f t="shared" si="1035"/>
        <v>0.22615492028554526</v>
      </c>
      <c r="AU1419" s="54">
        <f t="shared" si="1036"/>
        <v>0.22615492028554526</v>
      </c>
      <c r="AV1419" s="54">
        <f t="shared" si="1037"/>
        <v>0.2369773379006167</v>
      </c>
      <c r="AW1419" s="54">
        <f t="shared" si="1038"/>
        <v>0.2423292345605404</v>
      </c>
      <c r="AX1419" s="54">
        <f t="shared" si="1039"/>
        <v>0.22615492028554526</v>
      </c>
      <c r="AY1419" s="54">
        <f t="shared" si="1040"/>
        <v>0.27881676268593047</v>
      </c>
      <c r="AZ1419" s="54">
        <f t="shared" si="1041"/>
        <v>0.27236508662978476</v>
      </c>
      <c r="BA1419" s="54">
        <f t="shared" si="1042"/>
        <v>0.28390408402437478</v>
      </c>
      <c r="BB1419" s="54">
        <f t="shared" si="1043"/>
        <v>0.33335636808060493</v>
      </c>
      <c r="BC1419" s="54">
        <f t="shared" si="1044"/>
        <v>0.30893414322717427</v>
      </c>
      <c r="BD1419" s="54">
        <f t="shared" si="1045"/>
        <v>0.339904785300368</v>
      </c>
      <c r="BE1419" s="54">
        <f t="shared" si="1046"/>
        <v>0.31533889106770724</v>
      </c>
      <c r="BF1419" s="54">
        <f t="shared" si="1047"/>
        <v>0.32608849391282024</v>
      </c>
      <c r="BG1419" s="55">
        <f t="shared" si="1020"/>
        <v>3.6164799482465577</v>
      </c>
      <c r="BH1419" s="56">
        <f t="shared" si="1063"/>
        <v>0</v>
      </c>
      <c r="BI1419" s="56">
        <f t="shared" si="1048"/>
        <v>0</v>
      </c>
      <c r="BJ1419" s="56">
        <f t="shared" si="1049"/>
        <v>0</v>
      </c>
      <c r="BK1419" s="56">
        <f t="shared" si="1050"/>
        <v>-1.4174580040402056</v>
      </c>
      <c r="BL1419" s="56">
        <f t="shared" si="1051"/>
        <v>0</v>
      </c>
      <c r="BM1419" s="56">
        <f t="shared" si="1052"/>
        <v>0</v>
      </c>
      <c r="BN1419" s="56">
        <f t="shared" si="1053"/>
        <v>0</v>
      </c>
      <c r="BO1419" s="56">
        <f t="shared" si="1054"/>
        <v>0</v>
      </c>
      <c r="BP1419" s="56">
        <f t="shared" si="1055"/>
        <v>0</v>
      </c>
      <c r="BQ1419" s="56">
        <f t="shared" si="1056"/>
        <v>0</v>
      </c>
      <c r="BR1419" s="56">
        <f t="shared" si="1057"/>
        <v>-1.0790897438255704</v>
      </c>
      <c r="BS1419" s="56">
        <f t="shared" si="1058"/>
        <v>0</v>
      </c>
      <c r="BT1419" s="56">
        <f t="shared" si="1059"/>
        <v>0</v>
      </c>
      <c r="BU1419" s="57">
        <f t="shared" si="1021"/>
        <v>-2.496547747865776</v>
      </c>
      <c r="BV1419" s="58">
        <f t="shared" si="1018"/>
        <v>0.91404202184775118</v>
      </c>
      <c r="BW1419" s="59">
        <f t="shared" si="1060"/>
        <v>-6.4220051384491725</v>
      </c>
      <c r="BX1419" s="68">
        <f t="shared" si="1061"/>
        <v>1.6164799482465577</v>
      </c>
    </row>
    <row r="1420" spans="1:76">
      <c r="A1420" s="49">
        <v>5308</v>
      </c>
      <c r="B1420" s="86">
        <v>0.21833839918946302</v>
      </c>
      <c r="C1420" s="60">
        <v>7.1362799263351748E-2</v>
      </c>
      <c r="D1420" s="60">
        <v>7.1362799263351748E-2</v>
      </c>
      <c r="E1420" s="60">
        <v>7.5966850828729282E-2</v>
      </c>
      <c r="F1420" s="60">
        <v>7.8268876611418042E-2</v>
      </c>
      <c r="G1420" s="60">
        <v>7.1362799263351748E-2</v>
      </c>
      <c r="H1420" s="60">
        <v>9.4383057090239406E-2</v>
      </c>
      <c r="I1420" s="60">
        <v>9.1482504604051565E-2</v>
      </c>
      <c r="J1420" s="60">
        <v>9.668508287292818E-2</v>
      </c>
      <c r="K1420" s="60">
        <v>0.11970534069981584</v>
      </c>
      <c r="L1420" s="60">
        <v>0.10819521178637201</v>
      </c>
      <c r="M1420" s="60">
        <v>0.12283609576427255</v>
      </c>
      <c r="N1420" s="60">
        <v>0.1111878453038674</v>
      </c>
      <c r="O1420" s="60">
        <v>0.11625230202578268</v>
      </c>
      <c r="P1420" s="117">
        <v>9.4542428105964013E-2</v>
      </c>
      <c r="Q1420" s="61">
        <v>2</v>
      </c>
      <c r="R1420" s="61">
        <v>1</v>
      </c>
      <c r="S1420" s="61">
        <v>2</v>
      </c>
      <c r="T1420" s="61">
        <v>1</v>
      </c>
      <c r="U1420" s="61">
        <v>3</v>
      </c>
      <c r="V1420" s="61">
        <v>0</v>
      </c>
      <c r="W1420" s="61">
        <v>1</v>
      </c>
      <c r="X1420" s="61">
        <v>2</v>
      </c>
      <c r="Y1420" s="61">
        <v>1</v>
      </c>
      <c r="Z1420" s="61">
        <v>2</v>
      </c>
      <c r="AA1420" s="61">
        <v>2</v>
      </c>
      <c r="AB1420" s="61">
        <v>4</v>
      </c>
      <c r="AC1420" s="61">
        <v>3</v>
      </c>
      <c r="AD1420" s="50">
        <f t="shared" si="1019"/>
        <v>24</v>
      </c>
      <c r="AE1420" s="51" t="s">
        <v>22</v>
      </c>
      <c r="AF1420" s="52">
        <f t="shared" si="1022"/>
        <v>0.2452255504104324</v>
      </c>
      <c r="AG1420" s="53">
        <f t="shared" si="1062"/>
        <v>0.14359534879755556</v>
      </c>
      <c r="AH1420" s="53">
        <f t="shared" si="1023"/>
        <v>0.14359534879755556</v>
      </c>
      <c r="AI1420" s="53">
        <f t="shared" si="1024"/>
        <v>0.15046696065683696</v>
      </c>
      <c r="AJ1420" s="53">
        <f t="shared" si="1025"/>
        <v>0.1538651067888773</v>
      </c>
      <c r="AK1420" s="53">
        <f t="shared" si="1026"/>
        <v>0.14359534879755556</v>
      </c>
      <c r="AL1420" s="53">
        <f t="shared" si="1027"/>
        <v>0.17703258561848068</v>
      </c>
      <c r="AM1420" s="53">
        <f t="shared" si="1028"/>
        <v>0.17293614291256315</v>
      </c>
      <c r="AN1420" s="53">
        <f t="shared" si="1029"/>
        <v>0.18026274165982084</v>
      </c>
      <c r="AO1420" s="53">
        <f t="shared" si="1030"/>
        <v>0.21166209378943279</v>
      </c>
      <c r="AP1420" s="53">
        <f t="shared" si="1031"/>
        <v>0.1961553876261849</v>
      </c>
      <c r="AQ1420" s="53">
        <f t="shared" si="1032"/>
        <v>0.21581996156235828</v>
      </c>
      <c r="AR1420" s="53">
        <f t="shared" si="1033"/>
        <v>0.20022203361805857</v>
      </c>
      <c r="AS1420" s="53">
        <f t="shared" si="1034"/>
        <v>0.20704741229224458</v>
      </c>
      <c r="AT1420" s="54">
        <f t="shared" si="1035"/>
        <v>1.6239564581531662</v>
      </c>
      <c r="AU1420" s="54">
        <f t="shared" si="1036"/>
        <v>1.6239564581531662</v>
      </c>
      <c r="AV1420" s="54">
        <f t="shared" si="1037"/>
        <v>1.7016692709305106</v>
      </c>
      <c r="AW1420" s="54">
        <f t="shared" si="1038"/>
        <v>1.7400997730539127</v>
      </c>
      <c r="AX1420" s="54">
        <f t="shared" si="1039"/>
        <v>1.6239564581531662</v>
      </c>
      <c r="AY1420" s="54">
        <f t="shared" si="1040"/>
        <v>2.0021067055869644</v>
      </c>
      <c r="AZ1420" s="54">
        <f t="shared" si="1041"/>
        <v>1.9557789892407476</v>
      </c>
      <c r="BA1420" s="54">
        <f t="shared" si="1042"/>
        <v>2.0386373648882783</v>
      </c>
      <c r="BB1420" s="54">
        <f t="shared" si="1043"/>
        <v>2.3937406540943749</v>
      </c>
      <c r="BC1420" s="54">
        <f t="shared" si="1044"/>
        <v>2.2183713553715276</v>
      </c>
      <c r="BD1420" s="54">
        <f t="shared" si="1045"/>
        <v>2.4407630422046518</v>
      </c>
      <c r="BE1420" s="54">
        <f t="shared" si="1046"/>
        <v>2.2643620930717892</v>
      </c>
      <c r="BF1420" s="54">
        <f t="shared" si="1047"/>
        <v>2.3415520429559735</v>
      </c>
      <c r="BG1420" s="55">
        <f t="shared" si="1020"/>
        <v>25.96895066585823</v>
      </c>
      <c r="BH1420" s="56">
        <f t="shared" si="1063"/>
        <v>0.96973085979602303</v>
      </c>
      <c r="BI1420" s="56">
        <f t="shared" si="1048"/>
        <v>0.48486542989801151</v>
      </c>
      <c r="BJ1420" s="56">
        <f t="shared" si="1049"/>
        <v>1.0632193867336901</v>
      </c>
      <c r="BK1420" s="56">
        <f t="shared" si="1050"/>
        <v>0.55394245241809681</v>
      </c>
      <c r="BL1420" s="56">
        <f t="shared" si="1051"/>
        <v>1.4545962896940345</v>
      </c>
      <c r="BM1420" s="56">
        <f t="shared" si="1052"/>
        <v>0</v>
      </c>
      <c r="BN1420" s="56">
        <f t="shared" si="1053"/>
        <v>0.6707885740429288</v>
      </c>
      <c r="BO1420" s="56">
        <f t="shared" si="1054"/>
        <v>1.4245632525688632</v>
      </c>
      <c r="BP1420" s="56">
        <f t="shared" si="1055"/>
        <v>0.87285726964441912</v>
      </c>
      <c r="BQ1420" s="56">
        <f t="shared" si="1056"/>
        <v>1.5935466058882244</v>
      </c>
      <c r="BR1420" s="56">
        <f t="shared" si="1057"/>
        <v>1.7846214252654633</v>
      </c>
      <c r="BS1420" s="56">
        <f t="shared" si="1058"/>
        <v>3.2691723306202474</v>
      </c>
      <c r="BT1420" s="56">
        <f t="shared" si="1059"/>
        <v>2.5524419271788563</v>
      </c>
      <c r="BU1420" s="57">
        <f t="shared" si="1021"/>
        <v>16.69434580374886</v>
      </c>
      <c r="BV1420" s="58">
        <f t="shared" si="1018"/>
        <v>7.7245512042427587</v>
      </c>
      <c r="BW1420" s="59">
        <f t="shared" si="1060"/>
        <v>-9.9304194063645781</v>
      </c>
      <c r="BX1420" s="68">
        <f t="shared" si="1061"/>
        <v>1.9689506658582303</v>
      </c>
    </row>
    <row r="1421" spans="1:76">
      <c r="A1421" s="49">
        <v>5309</v>
      </c>
      <c r="B1421" s="86">
        <v>7.5987841945288756E-3</v>
      </c>
      <c r="C1421" s="60">
        <v>7.1362799263351748E-2</v>
      </c>
      <c r="D1421" s="60">
        <v>7.1362799263351748E-2</v>
      </c>
      <c r="E1421" s="60">
        <v>7.5966850828729282E-2</v>
      </c>
      <c r="F1421" s="60">
        <v>7.8268876611418042E-2</v>
      </c>
      <c r="G1421" s="60">
        <v>7.1362799263351748E-2</v>
      </c>
      <c r="H1421" s="60">
        <v>9.4383057090239406E-2</v>
      </c>
      <c r="I1421" s="60">
        <v>9.1482504604051565E-2</v>
      </c>
      <c r="J1421" s="60">
        <v>9.668508287292818E-2</v>
      </c>
      <c r="K1421" s="60">
        <v>0.11970534069981584</v>
      </c>
      <c r="L1421" s="60">
        <v>0.10819521178637201</v>
      </c>
      <c r="M1421" s="60">
        <v>0.12283609576427255</v>
      </c>
      <c r="N1421" s="60">
        <v>0.1111878453038674</v>
      </c>
      <c r="O1421" s="60">
        <v>0.11625230202578268</v>
      </c>
      <c r="P1421" s="117">
        <v>9.4542428105964013E-2</v>
      </c>
      <c r="Q1421" s="61">
        <v>0</v>
      </c>
      <c r="R1421" s="61">
        <v>0</v>
      </c>
      <c r="S1421" s="61">
        <v>0</v>
      </c>
      <c r="T1421" s="61">
        <v>0</v>
      </c>
      <c r="U1421" s="61">
        <v>0</v>
      </c>
      <c r="V1421" s="61">
        <v>0</v>
      </c>
      <c r="W1421" s="61">
        <v>0</v>
      </c>
      <c r="X1421" s="61">
        <v>0</v>
      </c>
      <c r="Y1421" s="61">
        <v>0</v>
      </c>
      <c r="Z1421" s="61">
        <v>0</v>
      </c>
      <c r="AA1421" s="61">
        <v>0</v>
      </c>
      <c r="AB1421" s="61">
        <v>0</v>
      </c>
      <c r="AC1421" s="61">
        <v>0</v>
      </c>
      <c r="AD1421" s="50">
        <f t="shared" si="1019"/>
        <v>0</v>
      </c>
      <c r="AE1421" s="51" t="s">
        <v>22</v>
      </c>
      <c r="AF1421" s="52">
        <f t="shared" si="1022"/>
        <v>1.1027557457377967E-2</v>
      </c>
      <c r="AG1421" s="53">
        <f t="shared" si="1062"/>
        <v>0.14359534879755556</v>
      </c>
      <c r="AH1421" s="53">
        <f t="shared" si="1023"/>
        <v>0.14359534879755556</v>
      </c>
      <c r="AI1421" s="53">
        <f t="shared" si="1024"/>
        <v>0.15046696065683696</v>
      </c>
      <c r="AJ1421" s="53">
        <f t="shared" si="1025"/>
        <v>0.1538651067888773</v>
      </c>
      <c r="AK1421" s="53">
        <f t="shared" si="1026"/>
        <v>0.14359534879755556</v>
      </c>
      <c r="AL1421" s="53">
        <f t="shared" si="1027"/>
        <v>0.17703258561848068</v>
      </c>
      <c r="AM1421" s="53">
        <f t="shared" si="1028"/>
        <v>0.17293614291256315</v>
      </c>
      <c r="AN1421" s="53">
        <f t="shared" si="1029"/>
        <v>0.18026274165982084</v>
      </c>
      <c r="AO1421" s="53">
        <f t="shared" si="1030"/>
        <v>0.21166209378943279</v>
      </c>
      <c r="AP1421" s="53">
        <f t="shared" si="1031"/>
        <v>0.1961553876261849</v>
      </c>
      <c r="AQ1421" s="53">
        <f t="shared" si="1032"/>
        <v>0.21581996156235828</v>
      </c>
      <c r="AR1421" s="53">
        <f t="shared" si="1033"/>
        <v>0.20022203361805857</v>
      </c>
      <c r="AS1421" s="53">
        <f t="shared" si="1034"/>
        <v>0.20704741229224458</v>
      </c>
      <c r="AT1421" s="54">
        <f t="shared" si="1035"/>
        <v>7.3027762076957714E-2</v>
      </c>
      <c r="AU1421" s="54">
        <f t="shared" si="1036"/>
        <v>7.3027762076957714E-2</v>
      </c>
      <c r="AV1421" s="54">
        <f t="shared" si="1037"/>
        <v>7.6522432622674899E-2</v>
      </c>
      <c r="AW1421" s="54">
        <f t="shared" si="1038"/>
        <v>7.8250615389814787E-2</v>
      </c>
      <c r="AX1421" s="54">
        <f t="shared" si="1039"/>
        <v>7.3027762076957714E-2</v>
      </c>
      <c r="AY1421" s="54">
        <f t="shared" si="1040"/>
        <v>9.0032815482357267E-2</v>
      </c>
      <c r="AZ1421" s="54">
        <f t="shared" si="1041"/>
        <v>8.794950257706681E-2</v>
      </c>
      <c r="BA1421" s="54">
        <f t="shared" si="1042"/>
        <v>9.1675564142629007E-2</v>
      </c>
      <c r="BB1421" s="54">
        <f t="shared" si="1043"/>
        <v>0.10764421797364329</v>
      </c>
      <c r="BC1421" s="54">
        <f t="shared" si="1044"/>
        <v>9.9758029056177186E-2</v>
      </c>
      <c r="BD1421" s="54">
        <f t="shared" si="1045"/>
        <v>0.10975876960091592</v>
      </c>
      <c r="BE1421" s="54">
        <f t="shared" si="1046"/>
        <v>0.10182618835543453</v>
      </c>
      <c r="BF1421" s="54">
        <f t="shared" si="1047"/>
        <v>0.1052973462590677</v>
      </c>
      <c r="BG1421" s="55">
        <f t="shared" si="1020"/>
        <v>1.1677987676906545</v>
      </c>
      <c r="BH1421" s="56">
        <f t="shared" si="1063"/>
        <v>0</v>
      </c>
      <c r="BI1421" s="56">
        <f t="shared" si="1048"/>
        <v>0</v>
      </c>
      <c r="BJ1421" s="56">
        <f t="shared" si="1049"/>
        <v>0</v>
      </c>
      <c r="BK1421" s="56">
        <f t="shared" si="1050"/>
        <v>0</v>
      </c>
      <c r="BL1421" s="56">
        <f t="shared" si="1051"/>
        <v>0</v>
      </c>
      <c r="BM1421" s="56">
        <f t="shared" si="1052"/>
        <v>0</v>
      </c>
      <c r="BN1421" s="56">
        <f t="shared" si="1053"/>
        <v>0</v>
      </c>
      <c r="BO1421" s="56">
        <f t="shared" si="1054"/>
        <v>0</v>
      </c>
      <c r="BP1421" s="56">
        <f t="shared" si="1055"/>
        <v>0</v>
      </c>
      <c r="BQ1421" s="56">
        <f t="shared" si="1056"/>
        <v>0</v>
      </c>
      <c r="BR1421" s="56">
        <f t="shared" si="1057"/>
        <v>0</v>
      </c>
      <c r="BS1421" s="56">
        <f t="shared" si="1058"/>
        <v>0</v>
      </c>
      <c r="BT1421" s="56">
        <f t="shared" si="1059"/>
        <v>0</v>
      </c>
      <c r="BU1421" s="57">
        <f t="shared" si="1021"/>
        <v>0</v>
      </c>
      <c r="BV1421" s="58">
        <f t="shared" si="1018"/>
        <v>0.26883588877875031</v>
      </c>
      <c r="BW1421" s="59">
        <f t="shared" si="1060"/>
        <v>-0.45055752373539243</v>
      </c>
      <c r="BX1421" s="68">
        <f t="shared" si="1061"/>
        <v>1.1677987676906545</v>
      </c>
    </row>
    <row r="1422" spans="1:76">
      <c r="A1422" s="49">
        <v>5310</v>
      </c>
      <c r="B1422" s="86">
        <v>2.6342451874366769E-2</v>
      </c>
      <c r="C1422" s="60">
        <v>7.5966850828729282E-2</v>
      </c>
      <c r="D1422" s="60">
        <v>7.5966850828729282E-2</v>
      </c>
      <c r="E1422" s="60">
        <v>7.1362799263351748E-2</v>
      </c>
      <c r="F1422" s="60">
        <v>7.3664825046040522E-2</v>
      </c>
      <c r="G1422" s="60">
        <v>6.6758747697974213E-2</v>
      </c>
      <c r="H1422" s="60">
        <v>8.7476979742173111E-2</v>
      </c>
      <c r="I1422" s="60">
        <v>8.1860036832412525E-2</v>
      </c>
      <c r="J1422" s="60">
        <v>8.5174953959484351E-2</v>
      </c>
      <c r="K1422" s="60">
        <v>0.12430939226519337</v>
      </c>
      <c r="L1422" s="60">
        <v>0.11049723756906077</v>
      </c>
      <c r="M1422" s="60">
        <v>0.12753222836095765</v>
      </c>
      <c r="N1422" s="60">
        <v>0.11358195211786372</v>
      </c>
      <c r="O1422" s="60">
        <v>0.11873848987108655</v>
      </c>
      <c r="P1422" s="117">
        <v>9.3299334183312099E-2</v>
      </c>
      <c r="Q1422" s="61">
        <v>1</v>
      </c>
      <c r="R1422" s="61">
        <v>0</v>
      </c>
      <c r="S1422" s="61">
        <v>1</v>
      </c>
      <c r="T1422" s="61">
        <v>0</v>
      </c>
      <c r="U1422" s="61">
        <v>0</v>
      </c>
      <c r="V1422" s="61">
        <v>0</v>
      </c>
      <c r="W1422" s="61">
        <v>0</v>
      </c>
      <c r="X1422" s="61">
        <v>0</v>
      </c>
      <c r="Y1422" s="61">
        <v>0</v>
      </c>
      <c r="Z1422" s="61">
        <v>0</v>
      </c>
      <c r="AA1422" s="61">
        <v>0</v>
      </c>
      <c r="AB1422" s="61">
        <v>0</v>
      </c>
      <c r="AC1422" s="61">
        <v>0</v>
      </c>
      <c r="AD1422" s="50">
        <f t="shared" si="1019"/>
        <v>2</v>
      </c>
      <c r="AE1422" s="51" t="s">
        <v>22</v>
      </c>
      <c r="AF1422" s="52">
        <f t="shared" si="1022"/>
        <v>3.4768579833893899E-2</v>
      </c>
      <c r="AG1422" s="53">
        <f t="shared" si="1062"/>
        <v>0.15046696065683696</v>
      </c>
      <c r="AH1422" s="53">
        <f t="shared" si="1023"/>
        <v>0.15046696065683696</v>
      </c>
      <c r="AI1422" s="53">
        <f t="shared" si="1024"/>
        <v>0.14359534879755556</v>
      </c>
      <c r="AJ1422" s="53">
        <f t="shared" si="1025"/>
        <v>0.14704405240197735</v>
      </c>
      <c r="AK1422" s="53">
        <f t="shared" si="1026"/>
        <v>0.13661603340204712</v>
      </c>
      <c r="AL1422" s="53">
        <f t="shared" si="1027"/>
        <v>0.16722845332014935</v>
      </c>
      <c r="AM1422" s="53">
        <f t="shared" si="1028"/>
        <v>0.1591190339128308</v>
      </c>
      <c r="AN1422" s="53">
        <f t="shared" si="1029"/>
        <v>0.16392030924729659</v>
      </c>
      <c r="AO1422" s="53">
        <f t="shared" si="1030"/>
        <v>0.21776827182542363</v>
      </c>
      <c r="AP1422" s="53">
        <f t="shared" si="1031"/>
        <v>0.19928583550856446</v>
      </c>
      <c r="AQ1422" s="53">
        <f t="shared" si="1032"/>
        <v>0.2220121391348891</v>
      </c>
      <c r="AR1422" s="53">
        <f t="shared" si="1033"/>
        <v>0.20345725731583522</v>
      </c>
      <c r="AS1422" s="53">
        <f t="shared" si="1034"/>
        <v>0.21037307581717993</v>
      </c>
      <c r="AT1422" s="54">
        <f t="shared" si="1035"/>
        <v>0.24126614783087669</v>
      </c>
      <c r="AU1422" s="54">
        <f t="shared" si="1036"/>
        <v>0.24126614783087669</v>
      </c>
      <c r="AV1422" s="54">
        <f t="shared" si="1037"/>
        <v>0.230247866372671</v>
      </c>
      <c r="AW1422" s="54">
        <f t="shared" si="1038"/>
        <v>0.23577768786980974</v>
      </c>
      <c r="AX1422" s="54">
        <f t="shared" si="1039"/>
        <v>0.21905688775104931</v>
      </c>
      <c r="AY1422" s="54">
        <f t="shared" si="1040"/>
        <v>0.26814235207611165</v>
      </c>
      <c r="AZ1422" s="54">
        <f t="shared" si="1041"/>
        <v>0.25513930892957754</v>
      </c>
      <c r="BA1422" s="54">
        <f t="shared" si="1042"/>
        <v>0.2628379106662328</v>
      </c>
      <c r="BB1422" s="54">
        <f t="shared" si="1043"/>
        <v>0.34918039039103743</v>
      </c>
      <c r="BC1422" s="54">
        <f t="shared" si="1044"/>
        <v>0.3195447401909382</v>
      </c>
      <c r="BD1422" s="54">
        <f t="shared" si="1045"/>
        <v>0.35598521660132609</v>
      </c>
      <c r="BE1422" s="54">
        <f t="shared" si="1046"/>
        <v>0.32623340370899273</v>
      </c>
      <c r="BF1422" s="54">
        <f t="shared" si="1047"/>
        <v>0.33732256827796636</v>
      </c>
      <c r="BG1422" s="55">
        <f t="shared" si="1020"/>
        <v>3.6420006284974664</v>
      </c>
      <c r="BH1422" s="56">
        <f t="shared" si="1063"/>
        <v>-1.4218546069890263</v>
      </c>
      <c r="BI1422" s="56">
        <f t="shared" si="1048"/>
        <v>0</v>
      </c>
      <c r="BJ1422" s="56">
        <f t="shared" si="1049"/>
        <v>-1.4685988704578599</v>
      </c>
      <c r="BK1422" s="56">
        <f t="shared" si="1050"/>
        <v>0</v>
      </c>
      <c r="BL1422" s="56">
        <f t="shared" si="1051"/>
        <v>0</v>
      </c>
      <c r="BM1422" s="56">
        <f t="shared" si="1052"/>
        <v>0</v>
      </c>
      <c r="BN1422" s="56">
        <f t="shared" si="1053"/>
        <v>0</v>
      </c>
      <c r="BO1422" s="56">
        <f t="shared" si="1054"/>
        <v>0</v>
      </c>
      <c r="BP1422" s="56">
        <f t="shared" si="1055"/>
        <v>0</v>
      </c>
      <c r="BQ1422" s="56">
        <f t="shared" si="1056"/>
        <v>0</v>
      </c>
      <c r="BR1422" s="56">
        <f t="shared" si="1057"/>
        <v>0</v>
      </c>
      <c r="BS1422" s="56">
        <f t="shared" si="1058"/>
        <v>0</v>
      </c>
      <c r="BT1422" s="56">
        <f t="shared" si="1059"/>
        <v>0</v>
      </c>
      <c r="BU1422" s="57">
        <f t="shared" si="1021"/>
        <v>-2.8904534774468864</v>
      </c>
      <c r="BV1422" s="58">
        <f t="shared" si="1018"/>
        <v>0.93196441443300115</v>
      </c>
      <c r="BW1422" s="59">
        <f t="shared" si="1060"/>
        <v>-6.8257450082016282</v>
      </c>
      <c r="BX1422" s="68">
        <f t="shared" si="1061"/>
        <v>1.6420006284974664</v>
      </c>
    </row>
    <row r="1423" spans="1:76">
      <c r="A1423" s="49">
        <v>5311</v>
      </c>
      <c r="B1423" s="86">
        <v>6.3829787234042562E-2</v>
      </c>
      <c r="C1423" s="60">
        <v>7.5966850828729282E-2</v>
      </c>
      <c r="D1423" s="60">
        <v>7.5966850828729282E-2</v>
      </c>
      <c r="E1423" s="60">
        <v>7.1362799263351748E-2</v>
      </c>
      <c r="F1423" s="60">
        <v>7.3664825046040522E-2</v>
      </c>
      <c r="G1423" s="60">
        <v>6.6758747697974213E-2</v>
      </c>
      <c r="H1423" s="60">
        <v>8.7476979742173111E-2</v>
      </c>
      <c r="I1423" s="60">
        <v>8.1860036832412525E-2</v>
      </c>
      <c r="J1423" s="60">
        <v>8.5174953959484351E-2</v>
      </c>
      <c r="K1423" s="60">
        <v>0.12430939226519337</v>
      </c>
      <c r="L1423" s="60">
        <v>0.11049723756906077</v>
      </c>
      <c r="M1423" s="60">
        <v>0.12753222836095765</v>
      </c>
      <c r="N1423" s="60">
        <v>0.11358195211786372</v>
      </c>
      <c r="O1423" s="60">
        <v>0.11873848987108655</v>
      </c>
      <c r="P1423" s="117">
        <v>9.3299334183312099E-2</v>
      </c>
      <c r="Q1423" s="61">
        <v>0</v>
      </c>
      <c r="R1423" s="61">
        <v>0</v>
      </c>
      <c r="S1423" s="61">
        <v>1</v>
      </c>
      <c r="T1423" s="61">
        <v>0</v>
      </c>
      <c r="U1423" s="61">
        <v>0</v>
      </c>
      <c r="V1423" s="61">
        <v>0</v>
      </c>
      <c r="W1423" s="61">
        <v>0</v>
      </c>
      <c r="X1423" s="61">
        <v>1</v>
      </c>
      <c r="Y1423" s="61">
        <v>0</v>
      </c>
      <c r="Z1423" s="61">
        <v>0</v>
      </c>
      <c r="AA1423" s="61">
        <v>1</v>
      </c>
      <c r="AB1423" s="61">
        <v>0</v>
      </c>
      <c r="AC1423" s="61">
        <v>0</v>
      </c>
      <c r="AD1423" s="50">
        <f t="shared" si="1019"/>
        <v>3</v>
      </c>
      <c r="AE1423" s="51" t="s">
        <v>22</v>
      </c>
      <c r="AF1423" s="52">
        <f t="shared" si="1022"/>
        <v>7.8744532237737988E-2</v>
      </c>
      <c r="AG1423" s="53">
        <f t="shared" si="1062"/>
        <v>0.15046696065683696</v>
      </c>
      <c r="AH1423" s="53">
        <f t="shared" si="1023"/>
        <v>0.15046696065683696</v>
      </c>
      <c r="AI1423" s="53">
        <f t="shared" si="1024"/>
        <v>0.14359534879755556</v>
      </c>
      <c r="AJ1423" s="53">
        <f t="shared" si="1025"/>
        <v>0.14704405240197735</v>
      </c>
      <c r="AK1423" s="53">
        <f t="shared" si="1026"/>
        <v>0.13661603340204712</v>
      </c>
      <c r="AL1423" s="53">
        <f t="shared" si="1027"/>
        <v>0.16722845332014935</v>
      </c>
      <c r="AM1423" s="53">
        <f t="shared" si="1028"/>
        <v>0.1591190339128308</v>
      </c>
      <c r="AN1423" s="53">
        <f t="shared" si="1029"/>
        <v>0.16392030924729659</v>
      </c>
      <c r="AO1423" s="53">
        <f t="shared" si="1030"/>
        <v>0.21776827182542363</v>
      </c>
      <c r="AP1423" s="53">
        <f t="shared" si="1031"/>
        <v>0.19928583550856446</v>
      </c>
      <c r="AQ1423" s="53">
        <f t="shared" si="1032"/>
        <v>0.2220121391348891</v>
      </c>
      <c r="AR1423" s="53">
        <f t="shared" si="1033"/>
        <v>0.20345725731583522</v>
      </c>
      <c r="AS1423" s="53">
        <f t="shared" si="1034"/>
        <v>0.21037307581717993</v>
      </c>
      <c r="AT1423" s="54">
        <f t="shared" si="1035"/>
        <v>0.5464241003373651</v>
      </c>
      <c r="AU1423" s="54">
        <f t="shared" si="1036"/>
        <v>0.5464241003373651</v>
      </c>
      <c r="AV1423" s="54">
        <f t="shared" si="1037"/>
        <v>0.52146968967016993</v>
      </c>
      <c r="AW1423" s="54">
        <f t="shared" si="1038"/>
        <v>0.53399373319540722</v>
      </c>
      <c r="AX1423" s="54">
        <f t="shared" si="1039"/>
        <v>0.49612415122562675</v>
      </c>
      <c r="AY1423" s="54">
        <f t="shared" si="1040"/>
        <v>0.60729383219664057</v>
      </c>
      <c r="AZ1423" s="54">
        <f t="shared" si="1041"/>
        <v>0.57784429600238996</v>
      </c>
      <c r="BA1423" s="54">
        <f t="shared" si="1042"/>
        <v>0.5952802337235672</v>
      </c>
      <c r="BB1423" s="54">
        <f t="shared" si="1043"/>
        <v>0.79083030251148356</v>
      </c>
      <c r="BC1423" s="54">
        <f t="shared" si="1044"/>
        <v>0.72371092565695072</v>
      </c>
      <c r="BD1423" s="54">
        <f t="shared" si="1045"/>
        <v>0.80624200064377027</v>
      </c>
      <c r="BE1423" s="54">
        <f t="shared" si="1046"/>
        <v>0.7388595363434125</v>
      </c>
      <c r="BF1423" s="54">
        <f t="shared" si="1047"/>
        <v>0.76397448441039917</v>
      </c>
      <c r="BG1423" s="55">
        <f t="shared" si="1020"/>
        <v>8.2484713862545469</v>
      </c>
      <c r="BH1423" s="56">
        <f t="shared" si="1063"/>
        <v>0</v>
      </c>
      <c r="BI1423" s="56">
        <f t="shared" si="1048"/>
        <v>0</v>
      </c>
      <c r="BJ1423" s="56">
        <f t="shared" si="1049"/>
        <v>-0.65110412766825942</v>
      </c>
      <c r="BK1423" s="56">
        <f t="shared" si="1050"/>
        <v>0</v>
      </c>
      <c r="BL1423" s="56">
        <f t="shared" si="1051"/>
        <v>0</v>
      </c>
      <c r="BM1423" s="56">
        <f t="shared" si="1052"/>
        <v>0</v>
      </c>
      <c r="BN1423" s="56">
        <f t="shared" si="1053"/>
        <v>0</v>
      </c>
      <c r="BO1423" s="56">
        <f t="shared" si="1054"/>
        <v>-0.51872300326525644</v>
      </c>
      <c r="BP1423" s="56">
        <f t="shared" si="1055"/>
        <v>0</v>
      </c>
      <c r="BQ1423" s="56">
        <f t="shared" si="1056"/>
        <v>0</v>
      </c>
      <c r="BR1423" s="56">
        <f t="shared" si="1057"/>
        <v>-0.21537133260352043</v>
      </c>
      <c r="BS1423" s="56">
        <f t="shared" si="1058"/>
        <v>0</v>
      </c>
      <c r="BT1423" s="56">
        <f t="shared" si="1059"/>
        <v>0</v>
      </c>
      <c r="BU1423" s="57">
        <f t="shared" si="1021"/>
        <v>-1.3851984635370362</v>
      </c>
      <c r="BV1423" s="58">
        <f t="shared" si="1018"/>
        <v>2.258221465741503</v>
      </c>
      <c r="BW1423" s="59">
        <f t="shared" si="1060"/>
        <v>-8.4684938220050547</v>
      </c>
      <c r="BX1423" s="68">
        <f t="shared" si="1061"/>
        <v>5.2484713862545469</v>
      </c>
    </row>
    <row r="1424" spans="1:76">
      <c r="A1424" s="49">
        <v>5312</v>
      </c>
      <c r="B1424" s="86">
        <v>0.13475177304964542</v>
      </c>
      <c r="C1424" s="60">
        <v>7.5966850828729282E-2</v>
      </c>
      <c r="D1424" s="60">
        <v>7.5966850828729282E-2</v>
      </c>
      <c r="E1424" s="60">
        <v>6.6758747697974213E-2</v>
      </c>
      <c r="F1424" s="60">
        <v>6.9060773480662987E-2</v>
      </c>
      <c r="G1424" s="60">
        <v>7.1362799263351748E-2</v>
      </c>
      <c r="H1424" s="60">
        <v>9.4383057090239406E-2</v>
      </c>
      <c r="I1424" s="60">
        <v>7.4631675874769793E-2</v>
      </c>
      <c r="J1424" s="60">
        <v>7.8268876611418042E-2</v>
      </c>
      <c r="K1424" s="60">
        <v>0.11740331491712708</v>
      </c>
      <c r="L1424" s="60">
        <v>0.11279926335174954</v>
      </c>
      <c r="M1424" s="60">
        <v>0.12044198895027625</v>
      </c>
      <c r="N1424" s="60">
        <v>0.11593001841620626</v>
      </c>
      <c r="O1424" s="60">
        <v>0.12122467771639042</v>
      </c>
      <c r="P1424" s="117">
        <v>9.1861453463663395E-2</v>
      </c>
      <c r="Q1424" s="61">
        <v>0</v>
      </c>
      <c r="R1424" s="61">
        <v>1</v>
      </c>
      <c r="S1424" s="61">
        <v>0</v>
      </c>
      <c r="T1424" s="61">
        <v>0</v>
      </c>
      <c r="U1424" s="61">
        <v>2</v>
      </c>
      <c r="V1424" s="61">
        <v>0</v>
      </c>
      <c r="W1424" s="61">
        <v>1</v>
      </c>
      <c r="X1424" s="61">
        <v>0</v>
      </c>
      <c r="Y1424" s="61">
        <v>0</v>
      </c>
      <c r="Z1424" s="61">
        <v>1</v>
      </c>
      <c r="AA1424" s="61">
        <v>1</v>
      </c>
      <c r="AB1424" s="61">
        <v>2</v>
      </c>
      <c r="AC1424" s="61">
        <v>1</v>
      </c>
      <c r="AD1424" s="50">
        <f t="shared" si="1019"/>
        <v>9</v>
      </c>
      <c r="AE1424" s="51" t="s">
        <v>22</v>
      </c>
      <c r="AF1424" s="52">
        <f t="shared" si="1022"/>
        <v>0.15702391135961041</v>
      </c>
      <c r="AG1424" s="53">
        <f t="shared" si="1062"/>
        <v>0.15046696065683696</v>
      </c>
      <c r="AH1424" s="53">
        <f t="shared" si="1023"/>
        <v>0.15046696065683696</v>
      </c>
      <c r="AI1424" s="53">
        <f t="shared" si="1024"/>
        <v>0.13661603340204712</v>
      </c>
      <c r="AJ1424" s="53">
        <f t="shared" si="1025"/>
        <v>0.1401197404391028</v>
      </c>
      <c r="AK1424" s="53">
        <f t="shared" si="1026"/>
        <v>0.14359534879755556</v>
      </c>
      <c r="AL1424" s="53">
        <f t="shared" si="1027"/>
        <v>0.17703258561848068</v>
      </c>
      <c r="AM1424" s="53">
        <f t="shared" si="1028"/>
        <v>0.14848475452524612</v>
      </c>
      <c r="AN1424" s="53">
        <f t="shared" si="1029"/>
        <v>0.1538651067888773</v>
      </c>
      <c r="AO1424" s="53">
        <f t="shared" si="1030"/>
        <v>0.20858906634418145</v>
      </c>
      <c r="AP1424" s="53">
        <f t="shared" si="1031"/>
        <v>0.20240132443488459</v>
      </c>
      <c r="AQ1424" s="53">
        <f t="shared" si="1032"/>
        <v>0.2126426139821668</v>
      </c>
      <c r="AR1424" s="53">
        <f t="shared" si="1033"/>
        <v>0.20661512598665441</v>
      </c>
      <c r="AS1424" s="53">
        <f t="shared" si="1034"/>
        <v>0.21368292534686908</v>
      </c>
      <c r="AT1424" s="54">
        <f t="shared" si="1035"/>
        <v>1.0896204099236391</v>
      </c>
      <c r="AU1424" s="54">
        <f t="shared" si="1036"/>
        <v>1.0896204099236391</v>
      </c>
      <c r="AV1424" s="54">
        <f t="shared" si="1037"/>
        <v>0.98931763935324912</v>
      </c>
      <c r="AW1424" s="54">
        <f t="shared" si="1038"/>
        <v>1.0146900578649505</v>
      </c>
      <c r="AX1424" s="54">
        <f t="shared" si="1039"/>
        <v>1.0398589971971428</v>
      </c>
      <c r="AY1424" s="54">
        <f t="shared" si="1040"/>
        <v>1.2819978397210066</v>
      </c>
      <c r="AZ1424" s="54">
        <f t="shared" si="1041"/>
        <v>1.0752660809185957</v>
      </c>
      <c r="BA1424" s="54">
        <f t="shared" si="1042"/>
        <v>1.1142283993800008</v>
      </c>
      <c r="BB1424" s="54">
        <f t="shared" si="1043"/>
        <v>1.5105170130596959</v>
      </c>
      <c r="BC1424" s="54">
        <f t="shared" si="1044"/>
        <v>1.465707907816409</v>
      </c>
      <c r="BD1424" s="54">
        <f t="shared" si="1045"/>
        <v>1.5398711531291551</v>
      </c>
      <c r="BE1424" s="54">
        <f t="shared" si="1046"/>
        <v>1.4962225414219072</v>
      </c>
      <c r="BF1424" s="54">
        <f t="shared" si="1047"/>
        <v>1.547404664078714</v>
      </c>
      <c r="BG1424" s="55">
        <f t="shared" si="1020"/>
        <v>16.254323113788104</v>
      </c>
      <c r="BH1424" s="56">
        <f t="shared" si="1063"/>
        <v>0</v>
      </c>
      <c r="BI1424" s="56">
        <f t="shared" si="1048"/>
        <v>8.582938781223573E-2</v>
      </c>
      <c r="BJ1424" s="56">
        <f t="shared" si="1049"/>
        <v>0</v>
      </c>
      <c r="BK1424" s="56">
        <f t="shared" si="1050"/>
        <v>0</v>
      </c>
      <c r="BL1424" s="56">
        <f t="shared" si="1051"/>
        <v>7.8170248686804278E-2</v>
      </c>
      <c r="BM1424" s="56">
        <f t="shared" si="1052"/>
        <v>0</v>
      </c>
      <c r="BN1424" s="56">
        <f t="shared" si="1053"/>
        <v>7.2568148085891515E-2</v>
      </c>
      <c r="BO1424" s="56">
        <f t="shared" si="1054"/>
        <v>0</v>
      </c>
      <c r="BP1424" s="56">
        <f t="shared" si="1055"/>
        <v>0</v>
      </c>
      <c r="BQ1424" s="56">
        <f t="shared" si="1056"/>
        <v>0.38233833928552929</v>
      </c>
      <c r="BR1424" s="56">
        <f t="shared" si="1057"/>
        <v>0.43169874612602599</v>
      </c>
      <c r="BS1424" s="56">
        <f t="shared" si="1058"/>
        <v>0.80588725224786084</v>
      </c>
      <c r="BT1424" s="56">
        <f t="shared" si="1059"/>
        <v>0.43657911726769094</v>
      </c>
      <c r="BU1424" s="57">
        <f t="shared" si="1021"/>
        <v>2.2930712395120385</v>
      </c>
      <c r="BV1424" s="58">
        <f t="shared" si="1018"/>
        <v>4.7673564276765061</v>
      </c>
      <c r="BW1424" s="59">
        <f t="shared" si="1060"/>
        <v>-13.075673703653518</v>
      </c>
      <c r="BX1424" s="68">
        <f t="shared" si="1061"/>
        <v>7.2543231137881037</v>
      </c>
    </row>
    <row r="1425" spans="1:76">
      <c r="A1425" s="49">
        <v>5313</v>
      </c>
      <c r="B1425" s="86">
        <v>3.64741641337386E-2</v>
      </c>
      <c r="C1425" s="60">
        <v>7.5966850828729282E-2</v>
      </c>
      <c r="D1425" s="60">
        <v>7.5966850828729282E-2</v>
      </c>
      <c r="E1425" s="60">
        <v>6.6758747697974213E-2</v>
      </c>
      <c r="F1425" s="60">
        <v>6.9060773480662987E-2</v>
      </c>
      <c r="G1425" s="60">
        <v>7.1362799263351748E-2</v>
      </c>
      <c r="H1425" s="60">
        <v>9.4383057090239406E-2</v>
      </c>
      <c r="I1425" s="60">
        <v>7.4631675874769793E-2</v>
      </c>
      <c r="J1425" s="60">
        <v>7.8268876611418042E-2</v>
      </c>
      <c r="K1425" s="60">
        <v>0.11740331491712708</v>
      </c>
      <c r="L1425" s="60">
        <v>0.11279926335174954</v>
      </c>
      <c r="M1425" s="60">
        <v>0.12044198895027625</v>
      </c>
      <c r="N1425" s="60">
        <v>0.11593001841620626</v>
      </c>
      <c r="O1425" s="60">
        <v>0.12122467771639042</v>
      </c>
      <c r="P1425" s="117">
        <v>9.1861453463663395E-2</v>
      </c>
      <c r="Q1425" s="61">
        <v>0</v>
      </c>
      <c r="R1425" s="61">
        <v>0</v>
      </c>
      <c r="S1425" s="61">
        <v>1</v>
      </c>
      <c r="T1425" s="61">
        <v>0</v>
      </c>
      <c r="U1425" s="61">
        <v>0</v>
      </c>
      <c r="V1425" s="61">
        <v>1</v>
      </c>
      <c r="W1425" s="61">
        <v>0</v>
      </c>
      <c r="X1425" s="61">
        <v>0</v>
      </c>
      <c r="Y1425" s="61">
        <v>0</v>
      </c>
      <c r="Z1425" s="61">
        <v>0</v>
      </c>
      <c r="AA1425" s="61">
        <v>0</v>
      </c>
      <c r="AB1425" s="61">
        <v>0</v>
      </c>
      <c r="AC1425" s="61">
        <v>0</v>
      </c>
      <c r="AD1425" s="50">
        <f t="shared" si="1019"/>
        <v>2</v>
      </c>
      <c r="AE1425" s="51" t="s">
        <v>22</v>
      </c>
      <c r="AF1425" s="52">
        <f t="shared" si="1022"/>
        <v>4.6960238053714909E-2</v>
      </c>
      <c r="AG1425" s="53">
        <f t="shared" si="1062"/>
        <v>0.15046696065683696</v>
      </c>
      <c r="AH1425" s="53">
        <f t="shared" si="1023"/>
        <v>0.15046696065683696</v>
      </c>
      <c r="AI1425" s="53">
        <f t="shared" si="1024"/>
        <v>0.13661603340204712</v>
      </c>
      <c r="AJ1425" s="53">
        <f t="shared" si="1025"/>
        <v>0.1401197404391028</v>
      </c>
      <c r="AK1425" s="53">
        <f t="shared" si="1026"/>
        <v>0.14359534879755556</v>
      </c>
      <c r="AL1425" s="53">
        <f t="shared" si="1027"/>
        <v>0.17703258561848068</v>
      </c>
      <c r="AM1425" s="53">
        <f t="shared" si="1028"/>
        <v>0.14848475452524612</v>
      </c>
      <c r="AN1425" s="53">
        <f t="shared" si="1029"/>
        <v>0.1538651067888773</v>
      </c>
      <c r="AO1425" s="53">
        <f t="shared" si="1030"/>
        <v>0.20858906634418145</v>
      </c>
      <c r="AP1425" s="53">
        <f t="shared" si="1031"/>
        <v>0.20240132443488459</v>
      </c>
      <c r="AQ1425" s="53">
        <f t="shared" si="1032"/>
        <v>0.2126426139821668</v>
      </c>
      <c r="AR1425" s="53">
        <f t="shared" si="1033"/>
        <v>0.20661512598665441</v>
      </c>
      <c r="AS1425" s="53">
        <f t="shared" si="1034"/>
        <v>0.21368292534686908</v>
      </c>
      <c r="AT1425" s="54">
        <f t="shared" si="1035"/>
        <v>0.3258665090886414</v>
      </c>
      <c r="AU1425" s="54">
        <f t="shared" si="1036"/>
        <v>0.3258665090886414</v>
      </c>
      <c r="AV1425" s="54">
        <f t="shared" si="1037"/>
        <v>0.29586953638143737</v>
      </c>
      <c r="AW1425" s="54">
        <f t="shared" si="1038"/>
        <v>0.30345751965730455</v>
      </c>
      <c r="AX1425" s="54">
        <f t="shared" si="1039"/>
        <v>0.31098464958525818</v>
      </c>
      <c r="AY1425" s="54">
        <f t="shared" si="1040"/>
        <v>0.38339972056722099</v>
      </c>
      <c r="AZ1425" s="54">
        <f t="shared" si="1041"/>
        <v>0.32157364247143927</v>
      </c>
      <c r="BA1425" s="54">
        <f t="shared" si="1042"/>
        <v>0.33322587896351064</v>
      </c>
      <c r="BB1425" s="54">
        <f t="shared" si="1043"/>
        <v>0.45174163541894402</v>
      </c>
      <c r="BC1425" s="54">
        <f t="shared" si="1044"/>
        <v>0.43834083403157026</v>
      </c>
      <c r="BD1425" s="54">
        <f t="shared" si="1045"/>
        <v>0.46052040926038118</v>
      </c>
      <c r="BE1425" s="54">
        <f t="shared" si="1046"/>
        <v>0.44746667000029949</v>
      </c>
      <c r="BF1425" s="54">
        <f t="shared" si="1047"/>
        <v>0.46277341305138564</v>
      </c>
      <c r="BG1425" s="55">
        <f t="shared" si="1020"/>
        <v>4.861086927566034</v>
      </c>
      <c r="BH1425" s="56">
        <f t="shared" si="1063"/>
        <v>0</v>
      </c>
      <c r="BI1425" s="56">
        <f t="shared" si="1048"/>
        <v>0</v>
      </c>
      <c r="BJ1425" s="56">
        <f t="shared" si="1049"/>
        <v>-1.2178366772874356</v>
      </c>
      <c r="BK1425" s="56">
        <f t="shared" si="1050"/>
        <v>0</v>
      </c>
      <c r="BL1425" s="56">
        <f t="shared" si="1051"/>
        <v>0</v>
      </c>
      <c r="BM1425" s="56">
        <f t="shared" si="1052"/>
        <v>-0.95867717719918144</v>
      </c>
      <c r="BN1425" s="56">
        <f t="shared" si="1053"/>
        <v>0</v>
      </c>
      <c r="BO1425" s="56">
        <f t="shared" si="1054"/>
        <v>0</v>
      </c>
      <c r="BP1425" s="56">
        <f t="shared" si="1055"/>
        <v>0</v>
      </c>
      <c r="BQ1425" s="56">
        <f t="shared" si="1056"/>
        <v>0</v>
      </c>
      <c r="BR1425" s="56">
        <f t="shared" si="1057"/>
        <v>0</v>
      </c>
      <c r="BS1425" s="56">
        <f t="shared" si="1058"/>
        <v>0</v>
      </c>
      <c r="BT1425" s="56">
        <f t="shared" si="1059"/>
        <v>0</v>
      </c>
      <c r="BU1425" s="57">
        <f t="shared" si="1021"/>
        <v>-2.1765138544866169</v>
      </c>
      <c r="BV1425" s="58">
        <f t="shared" ref="BV1425:BV1435" si="1064">$BW$3*B1425</f>
        <v>1.2904122661380013</v>
      </c>
      <c r="BW1425" s="59">
        <f t="shared" si="1060"/>
        <v>-6.7414927180762518</v>
      </c>
      <c r="BX1425" s="68">
        <f t="shared" si="1061"/>
        <v>2.861086927566034</v>
      </c>
    </row>
    <row r="1426" spans="1:76">
      <c r="A1426" s="49">
        <v>5314</v>
      </c>
      <c r="B1426" s="86">
        <v>0.12765957446808512</v>
      </c>
      <c r="C1426" s="60">
        <v>7.5966850828729282E-2</v>
      </c>
      <c r="D1426" s="60">
        <v>7.5966850828729282E-2</v>
      </c>
      <c r="E1426" s="60">
        <v>6.6758747697974213E-2</v>
      </c>
      <c r="F1426" s="60">
        <v>6.9060773480662987E-2</v>
      </c>
      <c r="G1426" s="60">
        <v>7.1362799263351748E-2</v>
      </c>
      <c r="H1426" s="60">
        <v>9.4383057090239406E-2</v>
      </c>
      <c r="I1426" s="60">
        <v>7.4631675874769793E-2</v>
      </c>
      <c r="J1426" s="60">
        <v>7.8268876611418042E-2</v>
      </c>
      <c r="K1426" s="60">
        <v>0.11740331491712708</v>
      </c>
      <c r="L1426" s="60">
        <v>0.11279926335174954</v>
      </c>
      <c r="M1426" s="60">
        <v>0.12044198895027625</v>
      </c>
      <c r="N1426" s="60">
        <v>0.11593001841620626</v>
      </c>
      <c r="O1426" s="60">
        <v>0.12122467771639042</v>
      </c>
      <c r="P1426" s="117">
        <v>9.1861453463663395E-2</v>
      </c>
      <c r="Q1426" s="61">
        <v>0</v>
      </c>
      <c r="R1426" s="61">
        <v>1</v>
      </c>
      <c r="S1426" s="61">
        <v>1</v>
      </c>
      <c r="T1426" s="61">
        <v>0</v>
      </c>
      <c r="U1426" s="61">
        <v>0</v>
      </c>
      <c r="V1426" s="61">
        <v>2</v>
      </c>
      <c r="W1426" s="61">
        <v>2</v>
      </c>
      <c r="X1426" s="61">
        <v>0</v>
      </c>
      <c r="Y1426" s="61">
        <v>0</v>
      </c>
      <c r="Z1426" s="61">
        <v>1</v>
      </c>
      <c r="AA1426" s="61">
        <v>2</v>
      </c>
      <c r="AB1426" s="61">
        <v>2</v>
      </c>
      <c r="AC1426" s="61">
        <v>0</v>
      </c>
      <c r="AD1426" s="50">
        <f t="shared" ref="AD1426:AD1435" si="1065">SUM(Q1426:AC1426)</f>
        <v>11</v>
      </c>
      <c r="AE1426" s="51" t="s">
        <v>22</v>
      </c>
      <c r="AF1426" s="52">
        <f t="shared" si="1022"/>
        <v>0.14937458156076286</v>
      </c>
      <c r="AG1426" s="53">
        <f t="shared" si="1062"/>
        <v>0.15046696065683696</v>
      </c>
      <c r="AH1426" s="53">
        <f t="shared" si="1023"/>
        <v>0.15046696065683696</v>
      </c>
      <c r="AI1426" s="53">
        <f t="shared" si="1024"/>
        <v>0.13661603340204712</v>
      </c>
      <c r="AJ1426" s="53">
        <f t="shared" si="1025"/>
        <v>0.1401197404391028</v>
      </c>
      <c r="AK1426" s="53">
        <f t="shared" si="1026"/>
        <v>0.14359534879755556</v>
      </c>
      <c r="AL1426" s="53">
        <f t="shared" si="1027"/>
        <v>0.17703258561848068</v>
      </c>
      <c r="AM1426" s="53">
        <f t="shared" si="1028"/>
        <v>0.14848475452524612</v>
      </c>
      <c r="AN1426" s="53">
        <f t="shared" si="1029"/>
        <v>0.1538651067888773</v>
      </c>
      <c r="AO1426" s="53">
        <f t="shared" si="1030"/>
        <v>0.20858906634418145</v>
      </c>
      <c r="AP1426" s="53">
        <f t="shared" si="1031"/>
        <v>0.20240132443488459</v>
      </c>
      <c r="AQ1426" s="53">
        <f t="shared" si="1032"/>
        <v>0.2126426139821668</v>
      </c>
      <c r="AR1426" s="53">
        <f t="shared" si="1033"/>
        <v>0.20661512598665441</v>
      </c>
      <c r="AS1426" s="53">
        <f t="shared" si="1034"/>
        <v>0.21368292534686908</v>
      </c>
      <c r="AT1426" s="54">
        <f t="shared" si="1035"/>
        <v>1.0365401764808917</v>
      </c>
      <c r="AU1426" s="54">
        <f t="shared" si="1036"/>
        <v>1.0365401764808917</v>
      </c>
      <c r="AV1426" s="54">
        <f t="shared" si="1037"/>
        <v>0.94112359786170041</v>
      </c>
      <c r="AW1426" s="54">
        <f t="shared" si="1038"/>
        <v>0.96526001355504176</v>
      </c>
      <c r="AX1426" s="54">
        <f t="shared" si="1039"/>
        <v>0.98920286244042188</v>
      </c>
      <c r="AY1426" s="54">
        <f t="shared" si="1040"/>
        <v>1.2195460501016677</v>
      </c>
      <c r="AZ1426" s="54">
        <f t="shared" si="1041"/>
        <v>1.0228851103820518</v>
      </c>
      <c r="BA1426" s="54">
        <f t="shared" si="1042"/>
        <v>1.0599494018419737</v>
      </c>
      <c r="BB1426" s="54">
        <f t="shared" si="1043"/>
        <v>1.4369330429520977</v>
      </c>
      <c r="BC1426" s="54">
        <f t="shared" si="1044"/>
        <v>1.3943067875756199</v>
      </c>
      <c r="BD1426" s="54">
        <f t="shared" si="1045"/>
        <v>1.46485721292077</v>
      </c>
      <c r="BE1426" s="54">
        <f t="shared" si="1046"/>
        <v>1.4233349183031907</v>
      </c>
      <c r="BF1426" s="54">
        <f t="shared" si="1047"/>
        <v>1.4720237332044013</v>
      </c>
      <c r="BG1426" s="55">
        <f t="shared" ref="BG1426:BG1435" si="1066">SUM(AT1426:BF1426)</f>
        <v>15.462503084100721</v>
      </c>
      <c r="BH1426" s="56">
        <f t="shared" si="1063"/>
        <v>0</v>
      </c>
      <c r="BI1426" s="56">
        <f t="shared" si="1048"/>
        <v>3.5888413822069518E-2</v>
      </c>
      <c r="BJ1426" s="56">
        <f t="shared" si="1049"/>
        <v>-6.0680800666380194E-2</v>
      </c>
      <c r="BK1426" s="56">
        <f t="shared" si="1050"/>
        <v>0</v>
      </c>
      <c r="BL1426" s="56">
        <f t="shared" si="1051"/>
        <v>0</v>
      </c>
      <c r="BM1426" s="56">
        <f t="shared" si="1052"/>
        <v>0.39695739884374809</v>
      </c>
      <c r="BN1426" s="56">
        <f t="shared" si="1053"/>
        <v>4.5254348191450834E-2</v>
      </c>
      <c r="BO1426" s="56">
        <f t="shared" si="1054"/>
        <v>0</v>
      </c>
      <c r="BP1426" s="56">
        <f t="shared" si="1055"/>
        <v>0</v>
      </c>
      <c r="BQ1426" s="56">
        <f t="shared" si="1056"/>
        <v>0.33239736529536318</v>
      </c>
      <c r="BR1426" s="56">
        <f t="shared" si="1057"/>
        <v>0.76351554427171975</v>
      </c>
      <c r="BS1426" s="56">
        <f t="shared" si="1058"/>
        <v>0.70600530426752828</v>
      </c>
      <c r="BT1426" s="56">
        <f t="shared" si="1059"/>
        <v>0</v>
      </c>
      <c r="BU1426" s="57">
        <f t="shared" ref="BU1426:BU1435" si="1067">SUM(BH1426:BT1426)</f>
        <v>2.2193375740254995</v>
      </c>
      <c r="BV1426" s="58">
        <f t="shared" si="1064"/>
        <v>4.5164429314830059</v>
      </c>
      <c r="BW1426" s="59">
        <f t="shared" si="1060"/>
        <v>-13.333028307944346</v>
      </c>
      <c r="BX1426" s="68">
        <f t="shared" si="1061"/>
        <v>4.4625030841007209</v>
      </c>
    </row>
    <row r="1427" spans="1:76">
      <c r="A1427" s="49">
        <v>5315</v>
      </c>
      <c r="B1427" s="86">
        <v>0.22391084093211755</v>
      </c>
      <c r="C1427" s="60">
        <v>7.5966850828729282E-2</v>
      </c>
      <c r="D1427" s="60">
        <v>7.5966850828729282E-2</v>
      </c>
      <c r="E1427" s="60">
        <v>6.6758747697974213E-2</v>
      </c>
      <c r="F1427" s="60">
        <v>6.9060773480662987E-2</v>
      </c>
      <c r="G1427" s="60">
        <v>7.1362799263351748E-2</v>
      </c>
      <c r="H1427" s="60">
        <v>9.4383057090239406E-2</v>
      </c>
      <c r="I1427" s="60">
        <v>7.4631675874769793E-2</v>
      </c>
      <c r="J1427" s="60">
        <v>7.8268876611418042E-2</v>
      </c>
      <c r="K1427" s="60">
        <v>0.11740331491712708</v>
      </c>
      <c r="L1427" s="60">
        <v>0.11279926335174954</v>
      </c>
      <c r="M1427" s="60">
        <v>0.12044198895027625</v>
      </c>
      <c r="N1427" s="60">
        <v>0.11593001841620626</v>
      </c>
      <c r="O1427" s="60">
        <v>0.12122467771639042</v>
      </c>
      <c r="P1427" s="117">
        <v>9.1861453463663395E-2</v>
      </c>
      <c r="Q1427" s="61">
        <v>3</v>
      </c>
      <c r="R1427" s="61">
        <v>0</v>
      </c>
      <c r="S1427" s="61">
        <v>1</v>
      </c>
      <c r="T1427" s="61">
        <v>0</v>
      </c>
      <c r="U1427" s="61">
        <v>0</v>
      </c>
      <c r="V1427" s="61">
        <v>3</v>
      </c>
      <c r="W1427" s="61">
        <v>1</v>
      </c>
      <c r="X1427" s="61">
        <v>2</v>
      </c>
      <c r="Y1427" s="61">
        <v>3</v>
      </c>
      <c r="Z1427" s="61">
        <v>1</v>
      </c>
      <c r="AA1427" s="61">
        <v>4</v>
      </c>
      <c r="AB1427" s="61">
        <v>2</v>
      </c>
      <c r="AC1427" s="61">
        <v>4</v>
      </c>
      <c r="AD1427" s="50">
        <f t="shared" si="1065"/>
        <v>24</v>
      </c>
      <c r="AE1427" s="51" t="s">
        <v>22</v>
      </c>
      <c r="AF1427" s="52">
        <f t="shared" si="1022"/>
        <v>0.25100098619047451</v>
      </c>
      <c r="AG1427" s="53">
        <f t="shared" si="1062"/>
        <v>0.15046696065683696</v>
      </c>
      <c r="AH1427" s="53">
        <f t="shared" si="1023"/>
        <v>0.15046696065683696</v>
      </c>
      <c r="AI1427" s="53">
        <f t="shared" si="1024"/>
        <v>0.13661603340204712</v>
      </c>
      <c r="AJ1427" s="53">
        <f t="shared" si="1025"/>
        <v>0.1401197404391028</v>
      </c>
      <c r="AK1427" s="53">
        <f t="shared" si="1026"/>
        <v>0.14359534879755556</v>
      </c>
      <c r="AL1427" s="53">
        <f t="shared" si="1027"/>
        <v>0.17703258561848068</v>
      </c>
      <c r="AM1427" s="53">
        <f t="shared" si="1028"/>
        <v>0.14848475452524612</v>
      </c>
      <c r="AN1427" s="53">
        <f t="shared" si="1029"/>
        <v>0.1538651067888773</v>
      </c>
      <c r="AO1427" s="53">
        <f t="shared" si="1030"/>
        <v>0.20858906634418145</v>
      </c>
      <c r="AP1427" s="53">
        <f t="shared" si="1031"/>
        <v>0.20240132443488459</v>
      </c>
      <c r="AQ1427" s="53">
        <f t="shared" si="1032"/>
        <v>0.2126426139821668</v>
      </c>
      <c r="AR1427" s="53">
        <f t="shared" si="1033"/>
        <v>0.20661512598665441</v>
      </c>
      <c r="AS1427" s="53">
        <f t="shared" si="1034"/>
        <v>0.21368292534686908</v>
      </c>
      <c r="AT1427" s="54">
        <f t="shared" si="1035"/>
        <v>1.7417461779929326</v>
      </c>
      <c r="AU1427" s="54">
        <f t="shared" si="1036"/>
        <v>1.7417461779929326</v>
      </c>
      <c r="AV1427" s="54">
        <f t="shared" si="1037"/>
        <v>1.5814133082228794</v>
      </c>
      <c r="AW1427" s="54">
        <f t="shared" si="1038"/>
        <v>1.6219708386864378</v>
      </c>
      <c r="AX1427" s="54">
        <f t="shared" si="1039"/>
        <v>1.6622031099312966</v>
      </c>
      <c r="AY1427" s="54">
        <f t="shared" si="1040"/>
        <v>2.0492593725238155</v>
      </c>
      <c r="AZ1427" s="54">
        <f t="shared" si="1041"/>
        <v>1.7188009417854542</v>
      </c>
      <c r="BA1427" s="54">
        <f t="shared" si="1042"/>
        <v>1.7810817770633576</v>
      </c>
      <c r="BB1427" s="54">
        <f t="shared" si="1043"/>
        <v>2.41454474450823</v>
      </c>
      <c r="BC1427" s="54">
        <f t="shared" si="1044"/>
        <v>2.3429178852038532</v>
      </c>
      <c r="BD1427" s="54">
        <f t="shared" si="1045"/>
        <v>2.4614670128583915</v>
      </c>
      <c r="BE1427" s="54">
        <f t="shared" si="1046"/>
        <v>2.3916951896405019</v>
      </c>
      <c r="BF1427" s="54">
        <f t="shared" si="1047"/>
        <v>2.4735092468178137</v>
      </c>
      <c r="BG1427" s="55">
        <f t="shared" si="1066"/>
        <v>25.982355783227895</v>
      </c>
      <c r="BH1427" s="56">
        <f t="shared" si="1063"/>
        <v>1.6646644817305736</v>
      </c>
      <c r="BI1427" s="56">
        <f t="shared" si="1048"/>
        <v>0</v>
      </c>
      <c r="BJ1427" s="56">
        <f t="shared" si="1049"/>
        <v>0.45831894608840801</v>
      </c>
      <c r="BK1427" s="56">
        <f t="shared" si="1050"/>
        <v>0</v>
      </c>
      <c r="BL1427" s="56">
        <f t="shared" si="1051"/>
        <v>0</v>
      </c>
      <c r="BM1427" s="56">
        <f t="shared" si="1052"/>
        <v>2.1524353385299868</v>
      </c>
      <c r="BN1427" s="56">
        <f t="shared" si="1053"/>
        <v>0.54162692085051367</v>
      </c>
      <c r="BO1427" s="56">
        <f t="shared" si="1054"/>
        <v>1.1544418392562192</v>
      </c>
      <c r="BP1427" s="56">
        <f t="shared" si="1055"/>
        <v>2.6445322732295931</v>
      </c>
      <c r="BQ1427" s="56">
        <f t="shared" si="1056"/>
        <v>0.85139711205015145</v>
      </c>
      <c r="BR1427" s="56">
        <f t="shared" si="1057"/>
        <v>3.6030300755625926</v>
      </c>
      <c r="BS1427" s="56">
        <f t="shared" si="1058"/>
        <v>1.7440047977771052</v>
      </c>
      <c r="BT1427" s="56">
        <f t="shared" si="1059"/>
        <v>3.6225515601292519</v>
      </c>
      <c r="BU1427" s="57">
        <f t="shared" si="1067"/>
        <v>18.437003345204396</v>
      </c>
      <c r="BV1427" s="58">
        <f t="shared" si="1064"/>
        <v>7.9216975226805095</v>
      </c>
      <c r="BW1427" s="59">
        <f t="shared" si="1060"/>
        <v>-8.1909787615727936</v>
      </c>
      <c r="BX1427" s="68">
        <f t="shared" si="1061"/>
        <v>1.9823557832278951</v>
      </c>
    </row>
    <row r="1428" spans="1:76">
      <c r="A1428" s="49">
        <v>5316</v>
      </c>
      <c r="B1428" s="86">
        <v>0.20972644376899696</v>
      </c>
      <c r="C1428" s="60">
        <v>7.5966850828729282E-2</v>
      </c>
      <c r="D1428" s="60">
        <v>7.5966850828729282E-2</v>
      </c>
      <c r="E1428" s="60">
        <v>6.6758747697974213E-2</v>
      </c>
      <c r="F1428" s="60">
        <v>6.9060773480662987E-2</v>
      </c>
      <c r="G1428" s="60">
        <v>7.1362799263351748E-2</v>
      </c>
      <c r="H1428" s="60">
        <v>9.4383057090239406E-2</v>
      </c>
      <c r="I1428" s="60">
        <v>7.4631675874769793E-2</v>
      </c>
      <c r="J1428" s="60">
        <v>7.8268876611418042E-2</v>
      </c>
      <c r="K1428" s="60">
        <v>0.11740331491712708</v>
      </c>
      <c r="L1428" s="60">
        <v>0.11279926335174954</v>
      </c>
      <c r="M1428" s="60">
        <v>0.12044198895027625</v>
      </c>
      <c r="N1428" s="60">
        <v>0.11593001841620626</v>
      </c>
      <c r="O1428" s="60">
        <v>0.12122467771639042</v>
      </c>
      <c r="P1428" s="117">
        <v>9.1861453463663395E-2</v>
      </c>
      <c r="Q1428" s="61">
        <v>2</v>
      </c>
      <c r="R1428" s="61">
        <v>2</v>
      </c>
      <c r="S1428" s="61">
        <v>2</v>
      </c>
      <c r="T1428" s="61">
        <v>1</v>
      </c>
      <c r="U1428" s="61">
        <v>2</v>
      </c>
      <c r="V1428" s="61">
        <v>2</v>
      </c>
      <c r="W1428" s="61">
        <v>0</v>
      </c>
      <c r="X1428" s="61">
        <v>0</v>
      </c>
      <c r="Y1428" s="61">
        <v>0</v>
      </c>
      <c r="Z1428" s="61">
        <v>2</v>
      </c>
      <c r="AA1428" s="61">
        <v>2</v>
      </c>
      <c r="AB1428" s="61">
        <v>1</v>
      </c>
      <c r="AC1428" s="61">
        <v>1</v>
      </c>
      <c r="AD1428" s="50">
        <f t="shared" si="1065"/>
        <v>17</v>
      </c>
      <c r="AE1428" s="51" t="s">
        <v>22</v>
      </c>
      <c r="AF1428" s="52">
        <f t="shared" si="1022"/>
        <v>0.2362776133952566</v>
      </c>
      <c r="AG1428" s="53">
        <f t="shared" si="1062"/>
        <v>0.15046696065683696</v>
      </c>
      <c r="AH1428" s="53">
        <f t="shared" si="1023"/>
        <v>0.15046696065683696</v>
      </c>
      <c r="AI1428" s="53">
        <f t="shared" si="1024"/>
        <v>0.13661603340204712</v>
      </c>
      <c r="AJ1428" s="53">
        <f t="shared" si="1025"/>
        <v>0.1401197404391028</v>
      </c>
      <c r="AK1428" s="53">
        <f t="shared" si="1026"/>
        <v>0.14359534879755556</v>
      </c>
      <c r="AL1428" s="53">
        <f t="shared" si="1027"/>
        <v>0.17703258561848068</v>
      </c>
      <c r="AM1428" s="53">
        <f t="shared" si="1028"/>
        <v>0.14848475452524612</v>
      </c>
      <c r="AN1428" s="53">
        <f t="shared" si="1029"/>
        <v>0.1538651067888773</v>
      </c>
      <c r="AO1428" s="53">
        <f t="shared" si="1030"/>
        <v>0.20858906634418145</v>
      </c>
      <c r="AP1428" s="53">
        <f t="shared" si="1031"/>
        <v>0.20240132443488459</v>
      </c>
      <c r="AQ1428" s="53">
        <f t="shared" si="1032"/>
        <v>0.2126426139821668</v>
      </c>
      <c r="AR1428" s="53">
        <f t="shared" si="1033"/>
        <v>0.20661512598665441</v>
      </c>
      <c r="AS1428" s="53">
        <f t="shared" si="1034"/>
        <v>0.21368292534686908</v>
      </c>
      <c r="AT1428" s="54">
        <f t="shared" si="1035"/>
        <v>1.6395777415957331</v>
      </c>
      <c r="AU1428" s="54">
        <f t="shared" si="1036"/>
        <v>1.6395777415957331</v>
      </c>
      <c r="AV1428" s="54">
        <f t="shared" si="1037"/>
        <v>1.4886497775544574</v>
      </c>
      <c r="AW1428" s="54">
        <f t="shared" si="1038"/>
        <v>1.5268282590360518</v>
      </c>
      <c r="AX1428" s="54">
        <f t="shared" si="1039"/>
        <v>1.5647005605575772</v>
      </c>
      <c r="AY1428" s="54">
        <f t="shared" si="1040"/>
        <v>1.9290526348783064</v>
      </c>
      <c r="AZ1428" s="54">
        <f t="shared" si="1041"/>
        <v>1.6179784414010345</v>
      </c>
      <c r="BA1428" s="54">
        <f t="shared" si="1042"/>
        <v>1.6766059684999084</v>
      </c>
      <c r="BB1428" s="54">
        <f t="shared" si="1043"/>
        <v>2.272910869105242</v>
      </c>
      <c r="BC1428" s="54">
        <f t="shared" si="1044"/>
        <v>2.2054855429011719</v>
      </c>
      <c r="BD1428" s="54">
        <f t="shared" si="1045"/>
        <v>2.3170807416987094</v>
      </c>
      <c r="BE1428" s="54">
        <f t="shared" si="1046"/>
        <v>2.2514016377144381</v>
      </c>
      <c r="BF1428" s="54">
        <f t="shared" si="1047"/>
        <v>2.3284165947687065</v>
      </c>
      <c r="BG1428" s="55">
        <f t="shared" si="1066"/>
        <v>24.45826651130707</v>
      </c>
      <c r="BH1428" s="56">
        <f t="shared" si="1063"/>
        <v>0.98887746809414789</v>
      </c>
      <c r="BI1428" s="56">
        <f t="shared" si="1048"/>
        <v>0.98887746809414789</v>
      </c>
      <c r="BJ1428" s="56">
        <f t="shared" si="1049"/>
        <v>0.79573903911724819</v>
      </c>
      <c r="BK1428" s="56">
        <f t="shared" si="1050"/>
        <v>0.42319255038680009</v>
      </c>
      <c r="BL1428" s="56">
        <f t="shared" si="1051"/>
        <v>0.89538894115648071</v>
      </c>
      <c r="BM1428" s="56">
        <f t="shared" si="1052"/>
        <v>1.3140580392937566</v>
      </c>
      <c r="BN1428" s="56">
        <f t="shared" si="1053"/>
        <v>0</v>
      </c>
      <c r="BO1428" s="56">
        <f t="shared" si="1054"/>
        <v>0</v>
      </c>
      <c r="BP1428" s="56">
        <f t="shared" si="1055"/>
        <v>0</v>
      </c>
      <c r="BQ1428" s="56">
        <f t="shared" si="1056"/>
        <v>1.5818953710407349</v>
      </c>
      <c r="BR1428" s="56">
        <f t="shared" si="1057"/>
        <v>1.6806161847217282</v>
      </c>
      <c r="BS1428" s="56">
        <f t="shared" si="1058"/>
        <v>0.81155297235876844</v>
      </c>
      <c r="BT1428" s="56">
        <f t="shared" si="1059"/>
        <v>0.84518846350252919</v>
      </c>
      <c r="BU1428" s="57">
        <f t="shared" si="1067"/>
        <v>10.325386497766342</v>
      </c>
      <c r="BV1428" s="58">
        <f t="shared" si="1064"/>
        <v>7.4198705302935082</v>
      </c>
      <c r="BW1428" s="59">
        <f t="shared" si="1060"/>
        <v>-13.78650651670749</v>
      </c>
      <c r="BX1428" s="68">
        <f t="shared" si="1061"/>
        <v>7.4582665113070696</v>
      </c>
    </row>
    <row r="1429" spans="1:76">
      <c r="A1429" s="49">
        <v>5317</v>
      </c>
      <c r="B1429" s="86">
        <v>0.12715298885511653</v>
      </c>
      <c r="C1429" s="60">
        <v>7.5966850828729282E-2</v>
      </c>
      <c r="D1429" s="60">
        <v>7.5966850828729282E-2</v>
      </c>
      <c r="E1429" s="60">
        <v>6.6758747697974213E-2</v>
      </c>
      <c r="F1429" s="60">
        <v>6.9060773480662987E-2</v>
      </c>
      <c r="G1429" s="60">
        <v>7.1362799263351748E-2</v>
      </c>
      <c r="H1429" s="60">
        <v>9.4383057090239406E-2</v>
      </c>
      <c r="I1429" s="60">
        <v>7.4631675874769793E-2</v>
      </c>
      <c r="J1429" s="60">
        <v>7.8268876611418042E-2</v>
      </c>
      <c r="K1429" s="60">
        <v>0.11740331491712708</v>
      </c>
      <c r="L1429" s="60">
        <v>0.11279926335174954</v>
      </c>
      <c r="M1429" s="60">
        <v>0.12044198895027625</v>
      </c>
      <c r="N1429" s="60">
        <v>0.11593001841620626</v>
      </c>
      <c r="O1429" s="60">
        <v>0.12122467771639042</v>
      </c>
      <c r="P1429" s="117">
        <v>9.1861453463663395E-2</v>
      </c>
      <c r="Q1429" s="61">
        <v>1</v>
      </c>
      <c r="R1429" s="61">
        <v>0</v>
      </c>
      <c r="S1429" s="61">
        <v>2</v>
      </c>
      <c r="T1429" s="61">
        <v>1</v>
      </c>
      <c r="U1429" s="61">
        <v>0</v>
      </c>
      <c r="V1429" s="61">
        <v>1</v>
      </c>
      <c r="W1429" s="61">
        <v>1</v>
      </c>
      <c r="X1429" s="61">
        <v>1</v>
      </c>
      <c r="Y1429" s="61">
        <v>0</v>
      </c>
      <c r="Z1429" s="61">
        <v>0</v>
      </c>
      <c r="AA1429" s="61">
        <v>1</v>
      </c>
      <c r="AB1429" s="61">
        <v>1</v>
      </c>
      <c r="AC1429" s="61">
        <v>0</v>
      </c>
      <c r="AD1429" s="50">
        <f t="shared" si="1065"/>
        <v>9</v>
      </c>
      <c r="AE1429" s="51" t="s">
        <v>22</v>
      </c>
      <c r="AF1429" s="52">
        <f t="shared" si="1022"/>
        <v>0.14882697963116839</v>
      </c>
      <c r="AG1429" s="53">
        <f t="shared" si="1062"/>
        <v>0.15046696065683696</v>
      </c>
      <c r="AH1429" s="53">
        <f t="shared" si="1023"/>
        <v>0.15046696065683696</v>
      </c>
      <c r="AI1429" s="53">
        <f t="shared" si="1024"/>
        <v>0.13661603340204712</v>
      </c>
      <c r="AJ1429" s="53">
        <f t="shared" si="1025"/>
        <v>0.1401197404391028</v>
      </c>
      <c r="AK1429" s="53">
        <f t="shared" si="1026"/>
        <v>0.14359534879755556</v>
      </c>
      <c r="AL1429" s="53">
        <f t="shared" si="1027"/>
        <v>0.17703258561848068</v>
      </c>
      <c r="AM1429" s="53">
        <f t="shared" si="1028"/>
        <v>0.14848475452524612</v>
      </c>
      <c r="AN1429" s="53">
        <f t="shared" si="1029"/>
        <v>0.1538651067888773</v>
      </c>
      <c r="AO1429" s="53">
        <f t="shared" si="1030"/>
        <v>0.20858906634418145</v>
      </c>
      <c r="AP1429" s="53">
        <f t="shared" si="1031"/>
        <v>0.20240132443488459</v>
      </c>
      <c r="AQ1429" s="53">
        <f t="shared" si="1032"/>
        <v>0.2126426139821668</v>
      </c>
      <c r="AR1429" s="53">
        <f t="shared" si="1033"/>
        <v>0.20661512598665441</v>
      </c>
      <c r="AS1429" s="53">
        <f t="shared" si="1034"/>
        <v>0.21368292534686908</v>
      </c>
      <c r="AT1429" s="54">
        <f t="shared" si="1035"/>
        <v>1.0327402568773532</v>
      </c>
      <c r="AU1429" s="54">
        <f t="shared" si="1036"/>
        <v>1.0327402568773532</v>
      </c>
      <c r="AV1429" s="54">
        <f t="shared" si="1037"/>
        <v>0.93767347205856089</v>
      </c>
      <c r="AW1429" s="54">
        <f t="shared" si="1038"/>
        <v>0.96172140450616472</v>
      </c>
      <c r="AX1429" s="54">
        <f t="shared" si="1039"/>
        <v>0.98557647975487506</v>
      </c>
      <c r="AY1429" s="54">
        <f t="shared" si="1040"/>
        <v>1.2150752374420632</v>
      </c>
      <c r="AZ1429" s="54">
        <f t="shared" si="1041"/>
        <v>1.019135249767575</v>
      </c>
      <c r="BA1429" s="54">
        <f t="shared" si="1042"/>
        <v>1.0560636648467203</v>
      </c>
      <c r="BB1429" s="54">
        <f t="shared" si="1043"/>
        <v>1.4316652972700885</v>
      </c>
      <c r="BC1429" s="54">
        <f t="shared" si="1044"/>
        <v>1.3891953082372661</v>
      </c>
      <c r="BD1429" s="54">
        <f t="shared" si="1045"/>
        <v>1.4594870982198997</v>
      </c>
      <c r="BE1429" s="54">
        <f t="shared" si="1046"/>
        <v>1.4181170228649032</v>
      </c>
      <c r="BF1429" s="54">
        <f t="shared" si="1047"/>
        <v>1.4666273462937964</v>
      </c>
      <c r="BG1429" s="55">
        <f t="shared" si="1066"/>
        <v>15.405818095016619</v>
      </c>
      <c r="BH1429" s="56">
        <f t="shared" si="1063"/>
        <v>3.2215713096134892E-2</v>
      </c>
      <c r="BI1429" s="56">
        <f t="shared" si="1048"/>
        <v>0</v>
      </c>
      <c r="BJ1429" s="56">
        <f t="shared" si="1049"/>
        <v>-0.1287070027846299</v>
      </c>
      <c r="BK1429" s="56">
        <f t="shared" si="1050"/>
        <v>-3.9030470564138948E-2</v>
      </c>
      <c r="BL1429" s="56">
        <f t="shared" si="1051"/>
        <v>0</v>
      </c>
      <c r="BM1429" s="56">
        <f t="shared" si="1052"/>
        <v>0.19480599869593934</v>
      </c>
      <c r="BN1429" s="56">
        <f t="shared" si="1053"/>
        <v>1.8954473369790715E-2</v>
      </c>
      <c r="BO1429" s="56">
        <f t="shared" si="1054"/>
        <v>5.4548472147386631E-2</v>
      </c>
      <c r="BP1429" s="56">
        <f t="shared" si="1055"/>
        <v>0</v>
      </c>
      <c r="BQ1429" s="56">
        <f t="shared" si="1056"/>
        <v>0</v>
      </c>
      <c r="BR1429" s="56">
        <f t="shared" si="1057"/>
        <v>0.37808507140992509</v>
      </c>
      <c r="BS1429" s="56">
        <f t="shared" si="1058"/>
        <v>0.34932995140782941</v>
      </c>
      <c r="BT1429" s="56">
        <f t="shared" si="1059"/>
        <v>0</v>
      </c>
      <c r="BU1429" s="57">
        <f t="shared" si="1067"/>
        <v>0.86020220677823722</v>
      </c>
      <c r="BV1429" s="58">
        <f t="shared" si="1064"/>
        <v>4.4985205388977558</v>
      </c>
      <c r="BW1429" s="59">
        <f t="shared" si="1060"/>
        <v>-13.943789254920976</v>
      </c>
      <c r="BX1429" s="68">
        <f t="shared" si="1061"/>
        <v>6.4058180950166186</v>
      </c>
    </row>
    <row r="1430" spans="1:76">
      <c r="A1430" s="49">
        <v>5318</v>
      </c>
      <c r="B1430" s="86">
        <v>2.938196555217832E-2</v>
      </c>
      <c r="C1430" s="60">
        <v>8.5174953959484351E-2</v>
      </c>
      <c r="D1430" s="60">
        <v>8.5174953959484351E-2</v>
      </c>
      <c r="E1430" s="60">
        <v>7.3664825046040522E-2</v>
      </c>
      <c r="F1430" s="60">
        <v>7.5966850828729282E-2</v>
      </c>
      <c r="G1430" s="60">
        <v>8.9779005524861885E-2</v>
      </c>
      <c r="H1430" s="60">
        <v>0.11740331491712708</v>
      </c>
      <c r="I1430" s="60">
        <v>8.1860036832412525E-2</v>
      </c>
      <c r="J1430" s="60">
        <v>9.668508287292818E-2</v>
      </c>
      <c r="K1430" s="60">
        <v>0.14732965009208104</v>
      </c>
      <c r="L1430" s="60">
        <v>0.11970534069981584</v>
      </c>
      <c r="M1430" s="60">
        <v>0.15115101289134439</v>
      </c>
      <c r="N1430" s="60">
        <v>0.12302025782688766</v>
      </c>
      <c r="O1430" s="60">
        <v>0.12863720073664825</v>
      </c>
      <c r="P1430" s="117">
        <v>0.10581172970675735</v>
      </c>
      <c r="Q1430" s="61">
        <v>0</v>
      </c>
      <c r="R1430" s="61">
        <v>0</v>
      </c>
      <c r="S1430" s="61">
        <v>0</v>
      </c>
      <c r="T1430" s="61">
        <v>0</v>
      </c>
      <c r="U1430" s="61">
        <v>0</v>
      </c>
      <c r="V1430" s="61">
        <v>0</v>
      </c>
      <c r="W1430" s="61">
        <v>0</v>
      </c>
      <c r="X1430" s="61">
        <v>0</v>
      </c>
      <c r="Y1430" s="61">
        <v>0</v>
      </c>
      <c r="Z1430" s="61">
        <v>0</v>
      </c>
      <c r="AA1430" s="61">
        <v>0</v>
      </c>
      <c r="AB1430" s="61">
        <v>0</v>
      </c>
      <c r="AC1430" s="61">
        <v>0</v>
      </c>
      <c r="AD1430" s="50">
        <f t="shared" si="1065"/>
        <v>0</v>
      </c>
      <c r="AE1430" s="51" t="s">
        <v>22</v>
      </c>
      <c r="AF1430" s="52">
        <f t="shared" si="1022"/>
        <v>3.8458495926160796E-2</v>
      </c>
      <c r="AG1430" s="53">
        <f t="shared" si="1062"/>
        <v>0.16392030924729659</v>
      </c>
      <c r="AH1430" s="53">
        <f t="shared" si="1023"/>
        <v>0.16392030924729659</v>
      </c>
      <c r="AI1430" s="53">
        <f t="shared" si="1024"/>
        <v>0.14704405240197735</v>
      </c>
      <c r="AJ1430" s="53">
        <f t="shared" si="1025"/>
        <v>0.15046696065683696</v>
      </c>
      <c r="AK1430" s="53">
        <f t="shared" si="1026"/>
        <v>0.17051608572374582</v>
      </c>
      <c r="AL1430" s="53">
        <f t="shared" si="1027"/>
        <v>0.20858906634418145</v>
      </c>
      <c r="AM1430" s="53">
        <f t="shared" si="1028"/>
        <v>0.1591190339128308</v>
      </c>
      <c r="AN1430" s="53">
        <f t="shared" si="1029"/>
        <v>0.18026274165982084</v>
      </c>
      <c r="AO1430" s="53">
        <f t="shared" si="1030"/>
        <v>0.24758222929475052</v>
      </c>
      <c r="AP1430" s="53">
        <f t="shared" si="1031"/>
        <v>0.21166209378943279</v>
      </c>
      <c r="AQ1430" s="53">
        <f t="shared" si="1032"/>
        <v>0.25242752164853155</v>
      </c>
      <c r="AR1430" s="53">
        <f t="shared" si="1033"/>
        <v>0.21606378840241539</v>
      </c>
      <c r="AS1430" s="53">
        <f t="shared" si="1034"/>
        <v>0.22346159225520931</v>
      </c>
      <c r="AT1430" s="54">
        <f t="shared" si="1035"/>
        <v>0.29073234411328691</v>
      </c>
      <c r="AU1430" s="54">
        <f t="shared" si="1036"/>
        <v>0.29073234411328691</v>
      </c>
      <c r="AV1430" s="54">
        <f t="shared" si="1037"/>
        <v>0.26080027690924407</v>
      </c>
      <c r="AW1430" s="54">
        <f t="shared" si="1038"/>
        <v>0.26687121555735716</v>
      </c>
      <c r="AX1430" s="54">
        <f t="shared" si="1039"/>
        <v>0.30243074539773296</v>
      </c>
      <c r="AY1430" s="54">
        <f t="shared" si="1040"/>
        <v>0.36995774649959029</v>
      </c>
      <c r="AZ1430" s="54">
        <f t="shared" si="1041"/>
        <v>0.28221670600149779</v>
      </c>
      <c r="BA1430" s="54">
        <f t="shared" si="1042"/>
        <v>0.3197176096098166</v>
      </c>
      <c r="BB1430" s="54">
        <f t="shared" si="1043"/>
        <v>0.43911680141515613</v>
      </c>
      <c r="BC1430" s="54">
        <f t="shared" si="1044"/>
        <v>0.37540812953501107</v>
      </c>
      <c r="BD1430" s="54">
        <f t="shared" si="1045"/>
        <v>0.44771050899414655</v>
      </c>
      <c r="BE1430" s="54">
        <f t="shared" si="1046"/>
        <v>0.3832150632748238</v>
      </c>
      <c r="BF1430" s="54">
        <f t="shared" si="1047"/>
        <v>0.39633595638007246</v>
      </c>
      <c r="BG1430" s="55">
        <f t="shared" si="1066"/>
        <v>4.4252454478010232</v>
      </c>
      <c r="BH1430" s="56">
        <f t="shared" si="1063"/>
        <v>0</v>
      </c>
      <c r="BI1430" s="56">
        <f t="shared" si="1048"/>
        <v>0</v>
      </c>
      <c r="BJ1430" s="56">
        <f t="shared" si="1049"/>
        <v>0</v>
      </c>
      <c r="BK1430" s="56">
        <f t="shared" si="1050"/>
        <v>0</v>
      </c>
      <c r="BL1430" s="56">
        <f t="shared" si="1051"/>
        <v>0</v>
      </c>
      <c r="BM1430" s="56">
        <f t="shared" si="1052"/>
        <v>0</v>
      </c>
      <c r="BN1430" s="56">
        <f t="shared" si="1053"/>
        <v>0</v>
      </c>
      <c r="BO1430" s="56">
        <f t="shared" si="1054"/>
        <v>0</v>
      </c>
      <c r="BP1430" s="56">
        <f t="shared" si="1055"/>
        <v>0</v>
      </c>
      <c r="BQ1430" s="56">
        <f t="shared" si="1056"/>
        <v>0</v>
      </c>
      <c r="BR1430" s="56">
        <f t="shared" si="1057"/>
        <v>0</v>
      </c>
      <c r="BS1430" s="56">
        <f t="shared" si="1058"/>
        <v>0</v>
      </c>
      <c r="BT1430" s="56">
        <f t="shared" si="1059"/>
        <v>0</v>
      </c>
      <c r="BU1430" s="57">
        <f t="shared" si="1067"/>
        <v>0</v>
      </c>
      <c r="BV1430" s="58">
        <f t="shared" si="1064"/>
        <v>1.0394987699445013</v>
      </c>
      <c r="BW1430" s="59">
        <f t="shared" si="1060"/>
        <v>-1.7251299879895678</v>
      </c>
      <c r="BX1430" s="68">
        <f t="shared" si="1061"/>
        <v>4.4252454478010232</v>
      </c>
    </row>
    <row r="1431" spans="1:76">
      <c r="A1431" s="49">
        <v>5319</v>
      </c>
      <c r="B1431" s="86">
        <v>9.11854103343465E-3</v>
      </c>
      <c r="C1431" s="60">
        <v>9.4383057090239406E-2</v>
      </c>
      <c r="D1431" s="60">
        <v>9.4383057090239406E-2</v>
      </c>
      <c r="E1431" s="60">
        <v>8.2872928176795577E-2</v>
      </c>
      <c r="F1431" s="60">
        <v>8.7476979742173111E-2</v>
      </c>
      <c r="G1431" s="60">
        <v>0.10819521178637201</v>
      </c>
      <c r="H1431" s="60">
        <v>0.1427255985267035</v>
      </c>
      <c r="I1431" s="60">
        <v>9.6316758747697975E-2</v>
      </c>
      <c r="J1431" s="60">
        <v>0.11049723756906077</v>
      </c>
      <c r="K1431" s="60">
        <v>0.17265193370165746</v>
      </c>
      <c r="L1431" s="60">
        <v>0.14732965009208104</v>
      </c>
      <c r="M1431" s="60">
        <v>0.17716390423572745</v>
      </c>
      <c r="N1431" s="60">
        <v>0.15142725598526705</v>
      </c>
      <c r="O1431" s="60">
        <v>0.15833333333333333</v>
      </c>
      <c r="P1431" s="117">
        <v>0.12490437739056523</v>
      </c>
      <c r="Q1431" s="61">
        <v>0</v>
      </c>
      <c r="R1431" s="61">
        <v>0</v>
      </c>
      <c r="S1431" s="61">
        <v>0</v>
      </c>
      <c r="T1431" s="61">
        <v>0</v>
      </c>
      <c r="U1431" s="61">
        <v>0</v>
      </c>
      <c r="V1431" s="61">
        <v>1</v>
      </c>
      <c r="W1431" s="61">
        <v>0</v>
      </c>
      <c r="X1431" s="61">
        <v>0</v>
      </c>
      <c r="Y1431" s="61">
        <v>0</v>
      </c>
      <c r="Z1431" s="61">
        <v>0</v>
      </c>
      <c r="AA1431" s="61">
        <v>0</v>
      </c>
      <c r="AB1431" s="61">
        <v>0</v>
      </c>
      <c r="AC1431" s="61">
        <v>0</v>
      </c>
      <c r="AD1431" s="50">
        <f t="shared" si="1065"/>
        <v>1</v>
      </c>
      <c r="AE1431" s="51" t="s">
        <v>22</v>
      </c>
      <c r="AF1431" s="52">
        <f t="shared" si="1022"/>
        <v>1.3050216044306572E-2</v>
      </c>
      <c r="AG1431" s="53">
        <f t="shared" si="1062"/>
        <v>0.17703258561848068</v>
      </c>
      <c r="AH1431" s="53">
        <f t="shared" si="1023"/>
        <v>0.17703258561848068</v>
      </c>
      <c r="AI1431" s="53">
        <f t="shared" si="1024"/>
        <v>0.16059090760932399</v>
      </c>
      <c r="AJ1431" s="53">
        <f t="shared" si="1025"/>
        <v>0.16722845332014935</v>
      </c>
      <c r="AK1431" s="53">
        <f t="shared" si="1026"/>
        <v>0.1961553876261849</v>
      </c>
      <c r="AL1431" s="53">
        <f t="shared" si="1027"/>
        <v>0.24170763359238631</v>
      </c>
      <c r="AM1431" s="53">
        <f t="shared" si="1028"/>
        <v>0.17974713648978777</v>
      </c>
      <c r="AN1431" s="53">
        <f t="shared" si="1029"/>
        <v>0.19928583550856446</v>
      </c>
      <c r="AO1431" s="53">
        <f t="shared" si="1030"/>
        <v>0.27921658113072051</v>
      </c>
      <c r="AP1431" s="53">
        <f t="shared" si="1031"/>
        <v>0.24758222929475052</v>
      </c>
      <c r="AQ1431" s="53">
        <f t="shared" si="1032"/>
        <v>0.28474480775579269</v>
      </c>
      <c r="AR1431" s="53">
        <f t="shared" si="1033"/>
        <v>0.25277673642514836</v>
      </c>
      <c r="AS1431" s="53">
        <f t="shared" si="1034"/>
        <v>0.26146273985313895</v>
      </c>
      <c r="AT1431" s="54">
        <f t="shared" si="1035"/>
        <v>0.10654650385302282</v>
      </c>
      <c r="AU1431" s="54">
        <f t="shared" si="1036"/>
        <v>0.10654650385302282</v>
      </c>
      <c r="AV1431" s="54">
        <f t="shared" si="1037"/>
        <v>9.6651131748318603E-2</v>
      </c>
      <c r="AW1431" s="54">
        <f t="shared" si="1038"/>
        <v>0.10064591772053028</v>
      </c>
      <c r="AX1431" s="54">
        <f t="shared" si="1039"/>
        <v>0.11805550198845849</v>
      </c>
      <c r="AY1431" s="54">
        <f t="shared" si="1040"/>
        <v>0.14547097769535042</v>
      </c>
      <c r="AZ1431" s="54">
        <f t="shared" si="1041"/>
        <v>0.10818024774180186</v>
      </c>
      <c r="BA1431" s="54">
        <f t="shared" si="1042"/>
        <v>0.11993955218292632</v>
      </c>
      <c r="BB1431" s="54">
        <f t="shared" si="1043"/>
        <v>0.16804561958658176</v>
      </c>
      <c r="BC1431" s="54">
        <f t="shared" si="1044"/>
        <v>0.14900658460890362</v>
      </c>
      <c r="BD1431" s="54">
        <f t="shared" si="1045"/>
        <v>0.17137276536232052</v>
      </c>
      <c r="BE1431" s="54">
        <f t="shared" si="1046"/>
        <v>0.15213288235826955</v>
      </c>
      <c r="BF1431" s="54">
        <f t="shared" si="1047"/>
        <v>0.15736052615319335</v>
      </c>
      <c r="BG1431" s="55">
        <f t="shared" si="1066"/>
        <v>1.6999547148527006</v>
      </c>
      <c r="BH1431" s="56">
        <f t="shared" si="1063"/>
        <v>0</v>
      </c>
      <c r="BI1431" s="56">
        <f t="shared" si="1048"/>
        <v>0</v>
      </c>
      <c r="BJ1431" s="56">
        <f t="shared" si="1049"/>
        <v>0</v>
      </c>
      <c r="BK1431" s="56">
        <f t="shared" si="1050"/>
        <v>0</v>
      </c>
      <c r="BL1431" s="56">
        <f t="shared" si="1051"/>
        <v>0</v>
      </c>
      <c r="BM1431" s="56">
        <f t="shared" si="1052"/>
        <v>-1.9277786782779178</v>
      </c>
      <c r="BN1431" s="56">
        <f t="shared" si="1053"/>
        <v>0</v>
      </c>
      <c r="BO1431" s="56">
        <f t="shared" si="1054"/>
        <v>0</v>
      </c>
      <c r="BP1431" s="56">
        <f t="shared" si="1055"/>
        <v>0</v>
      </c>
      <c r="BQ1431" s="56">
        <f t="shared" si="1056"/>
        <v>0</v>
      </c>
      <c r="BR1431" s="56">
        <f t="shared" si="1057"/>
        <v>0</v>
      </c>
      <c r="BS1431" s="56">
        <f t="shared" si="1058"/>
        <v>0</v>
      </c>
      <c r="BT1431" s="56">
        <f t="shared" si="1059"/>
        <v>0</v>
      </c>
      <c r="BU1431" s="57">
        <f t="shared" si="1067"/>
        <v>-1.9277786782779178</v>
      </c>
      <c r="BV1431" s="58">
        <f t="shared" si="1064"/>
        <v>0.32260306653450033</v>
      </c>
      <c r="BW1431" s="59">
        <f t="shared" si="1060"/>
        <v>-4.3556752374070111</v>
      </c>
      <c r="BX1431" s="68">
        <f t="shared" si="1061"/>
        <v>0.69995471485270055</v>
      </c>
    </row>
    <row r="1432" spans="1:76">
      <c r="A1432" s="49">
        <v>5320</v>
      </c>
      <c r="B1432" s="86">
        <v>2.0263424518743669E-3</v>
      </c>
      <c r="C1432" s="60">
        <v>0.15423572744014732</v>
      </c>
      <c r="D1432" s="60">
        <v>0.15423572744014732</v>
      </c>
      <c r="E1432" s="60">
        <v>0.15883977900552487</v>
      </c>
      <c r="F1432" s="60">
        <v>0.16574585635359115</v>
      </c>
      <c r="G1432" s="60">
        <v>0.15423572744014732</v>
      </c>
      <c r="H1432" s="60">
        <v>0.20948434622467771</v>
      </c>
      <c r="I1432" s="60">
        <v>0.20704419889502762</v>
      </c>
      <c r="J1432" s="60">
        <v>0.22559852670349909</v>
      </c>
      <c r="K1432" s="60">
        <v>0.32918968692449357</v>
      </c>
      <c r="L1432" s="60">
        <v>0.26703499079189685</v>
      </c>
      <c r="M1432" s="60">
        <v>0.33775322283609577</v>
      </c>
      <c r="N1432" s="60">
        <v>0.27444751381215471</v>
      </c>
      <c r="O1432" s="60">
        <v>0.28706261510128911</v>
      </c>
      <c r="P1432" s="117">
        <v>0.22499291684374562</v>
      </c>
      <c r="Q1432" s="61">
        <v>0</v>
      </c>
      <c r="R1432" s="61">
        <v>0</v>
      </c>
      <c r="S1432" s="61">
        <v>0</v>
      </c>
      <c r="T1432" s="61">
        <v>0</v>
      </c>
      <c r="U1432" s="61">
        <v>0</v>
      </c>
      <c r="V1432" s="61">
        <v>0</v>
      </c>
      <c r="W1432" s="61">
        <v>0</v>
      </c>
      <c r="X1432" s="61">
        <v>0</v>
      </c>
      <c r="Y1432" s="61">
        <v>0</v>
      </c>
      <c r="Z1432" s="61">
        <v>0</v>
      </c>
      <c r="AA1432" s="61">
        <v>0</v>
      </c>
      <c r="AB1432" s="61">
        <v>0</v>
      </c>
      <c r="AC1432" s="61">
        <v>0</v>
      </c>
      <c r="AD1432" s="50">
        <f t="shared" si="1065"/>
        <v>0</v>
      </c>
      <c r="AE1432" s="51" t="s">
        <v>22</v>
      </c>
      <c r="AF1432" s="52">
        <f t="shared" si="1022"/>
        <v>3.2527927763516644E-3</v>
      </c>
      <c r="AG1432" s="53">
        <f t="shared" si="1062"/>
        <v>0.2563192409601428</v>
      </c>
      <c r="AH1432" s="53">
        <f t="shared" si="1023"/>
        <v>0.2563192409601428</v>
      </c>
      <c r="AI1432" s="53">
        <f t="shared" si="1024"/>
        <v>0.26209643305170799</v>
      </c>
      <c r="AJ1432" s="53">
        <f t="shared" si="1025"/>
        <v>0.27069483556946372</v>
      </c>
      <c r="AK1432" s="53">
        <f t="shared" si="1026"/>
        <v>0.2563192409601428</v>
      </c>
      <c r="AL1432" s="53">
        <f t="shared" si="1027"/>
        <v>0.32353454681829025</v>
      </c>
      <c r="AM1432" s="53">
        <f t="shared" si="1028"/>
        <v>0.32065145780076332</v>
      </c>
      <c r="AN1432" s="53">
        <f t="shared" si="1029"/>
        <v>0.34240789285449513</v>
      </c>
      <c r="AO1432" s="53">
        <f t="shared" si="1030"/>
        <v>0.45834571183907924</v>
      </c>
      <c r="AP1432" s="53">
        <f t="shared" si="1031"/>
        <v>0.38977640853770007</v>
      </c>
      <c r="AQ1432" s="53">
        <f t="shared" si="1032"/>
        <v>0.46760340659525024</v>
      </c>
      <c r="AR1432" s="53">
        <f t="shared" si="1033"/>
        <v>0.39809593041567254</v>
      </c>
      <c r="AS1432" s="53">
        <f t="shared" si="1034"/>
        <v>0.41215939590202411</v>
      </c>
      <c r="AT1432" s="54">
        <f t="shared" si="1035"/>
        <v>3.8450845585850345E-2</v>
      </c>
      <c r="AU1432" s="54">
        <f t="shared" si="1036"/>
        <v>3.8450845585850345E-2</v>
      </c>
      <c r="AV1432" s="54">
        <f t="shared" si="1037"/>
        <v>3.9317491102591362E-2</v>
      </c>
      <c r="AW1432" s="54">
        <f t="shared" si="1038"/>
        <v>4.0607350756735008E-2</v>
      </c>
      <c r="AX1432" s="54">
        <f t="shared" si="1039"/>
        <v>3.8450845585850345E-2</v>
      </c>
      <c r="AY1432" s="54">
        <f t="shared" si="1040"/>
        <v>4.8533917527215885E-2</v>
      </c>
      <c r="AZ1432" s="54">
        <f t="shared" si="1041"/>
        <v>4.810142088666744E-2</v>
      </c>
      <c r="BA1432" s="54">
        <f t="shared" si="1042"/>
        <v>5.1365137342817939E-2</v>
      </c>
      <c r="BB1432" s="54">
        <f t="shared" si="1043"/>
        <v>6.8757148799459655E-2</v>
      </c>
      <c r="BC1432" s="54">
        <f t="shared" si="1044"/>
        <v>5.8470961608461193E-2</v>
      </c>
      <c r="BD1432" s="54">
        <f t="shared" si="1045"/>
        <v>7.0145909901502004E-2</v>
      </c>
      <c r="BE1432" s="54">
        <f t="shared" si="1046"/>
        <v>5.9718985946703385E-2</v>
      </c>
      <c r="BF1432" s="54">
        <f t="shared" si="1047"/>
        <v>6.1828668145324311E-2</v>
      </c>
      <c r="BG1432" s="55">
        <f t="shared" si="1066"/>
        <v>0.66219952877502919</v>
      </c>
      <c r="BH1432" s="56">
        <f t="shared" si="1063"/>
        <v>0</v>
      </c>
      <c r="BI1432" s="56">
        <f t="shared" si="1048"/>
        <v>0</v>
      </c>
      <c r="BJ1432" s="56">
        <f t="shared" si="1049"/>
        <v>0</v>
      </c>
      <c r="BK1432" s="56">
        <f t="shared" si="1050"/>
        <v>0</v>
      </c>
      <c r="BL1432" s="56">
        <f t="shared" si="1051"/>
        <v>0</v>
      </c>
      <c r="BM1432" s="56">
        <f t="shared" si="1052"/>
        <v>0</v>
      </c>
      <c r="BN1432" s="56">
        <f t="shared" si="1053"/>
        <v>0</v>
      </c>
      <c r="BO1432" s="56">
        <f t="shared" si="1054"/>
        <v>0</v>
      </c>
      <c r="BP1432" s="56">
        <f t="shared" si="1055"/>
        <v>0</v>
      </c>
      <c r="BQ1432" s="56">
        <f t="shared" si="1056"/>
        <v>0</v>
      </c>
      <c r="BR1432" s="56">
        <f t="shared" si="1057"/>
        <v>0</v>
      </c>
      <c r="BS1432" s="56">
        <f t="shared" si="1058"/>
        <v>0</v>
      </c>
      <c r="BT1432" s="56">
        <f t="shared" si="1059"/>
        <v>0</v>
      </c>
      <c r="BU1432" s="57">
        <f t="shared" si="1067"/>
        <v>0</v>
      </c>
      <c r="BV1432" s="58">
        <f t="shared" si="1064"/>
        <v>7.1689570341000083E-2</v>
      </c>
      <c r="BW1432" s="59">
        <f t="shared" si="1060"/>
        <v>-0.1667508475952178</v>
      </c>
      <c r="BX1432" s="68">
        <f t="shared" si="1061"/>
        <v>0.66219952877502919</v>
      </c>
    </row>
    <row r="1433" spans="1:76">
      <c r="A1433" s="49">
        <v>5321</v>
      </c>
      <c r="B1433" s="86">
        <v>8.459979736575482E-2</v>
      </c>
      <c r="C1433" s="60">
        <v>0.13812154696132597</v>
      </c>
      <c r="D1433" s="60">
        <v>0.13812154696132597</v>
      </c>
      <c r="E1433" s="60">
        <v>0.15883977900552487</v>
      </c>
      <c r="F1433" s="60">
        <v>0.16574585635359115</v>
      </c>
      <c r="G1433" s="60">
        <v>0.15423572744014732</v>
      </c>
      <c r="H1433" s="60">
        <v>0.15883977900552487</v>
      </c>
      <c r="I1433" s="60">
        <v>0.14686924493554329</v>
      </c>
      <c r="J1433" s="60">
        <v>0.16574585635359115</v>
      </c>
      <c r="K1433" s="60">
        <v>0.28084714548802947</v>
      </c>
      <c r="L1433" s="60">
        <v>0.1910681399631676</v>
      </c>
      <c r="M1433" s="60">
        <v>0.28816758747697974</v>
      </c>
      <c r="N1433" s="60">
        <v>0.19636279926335176</v>
      </c>
      <c r="O1433" s="60">
        <v>0.20538674033149171</v>
      </c>
      <c r="P1433" s="117">
        <v>0.18371936534919961</v>
      </c>
      <c r="Q1433" s="61">
        <v>1</v>
      </c>
      <c r="R1433" s="61">
        <v>1</v>
      </c>
      <c r="S1433" s="61">
        <v>0</v>
      </c>
      <c r="T1433" s="61">
        <v>0</v>
      </c>
      <c r="U1433" s="61">
        <v>0</v>
      </c>
      <c r="V1433" s="61">
        <v>0</v>
      </c>
      <c r="W1433" s="61">
        <v>0</v>
      </c>
      <c r="X1433" s="61">
        <v>2</v>
      </c>
      <c r="Y1433" s="61">
        <v>3</v>
      </c>
      <c r="Z1433" s="61">
        <v>1</v>
      </c>
      <c r="AA1433" s="61">
        <v>2</v>
      </c>
      <c r="AB1433" s="61">
        <v>0</v>
      </c>
      <c r="AC1433" s="61">
        <v>2</v>
      </c>
      <c r="AD1433" s="50">
        <f t="shared" si="1065"/>
        <v>12</v>
      </c>
      <c r="AE1433" s="51" t="s">
        <v>22</v>
      </c>
      <c r="AF1433" s="52">
        <f t="shared" si="1022"/>
        <v>0.10214785737632399</v>
      </c>
      <c r="AG1433" s="53">
        <f t="shared" si="1062"/>
        <v>0.23579098736269424</v>
      </c>
      <c r="AH1433" s="53">
        <f t="shared" si="1023"/>
        <v>0.23579098736269424</v>
      </c>
      <c r="AI1433" s="53">
        <f t="shared" si="1024"/>
        <v>0.26209643305170799</v>
      </c>
      <c r="AJ1433" s="53">
        <f t="shared" si="1025"/>
        <v>0.27069483556946372</v>
      </c>
      <c r="AK1433" s="53">
        <f t="shared" si="1026"/>
        <v>0.2563192409601428</v>
      </c>
      <c r="AL1433" s="53">
        <f t="shared" si="1027"/>
        <v>0.26209643305170799</v>
      </c>
      <c r="AM1433" s="53">
        <f t="shared" si="1028"/>
        <v>0.24699660888229202</v>
      </c>
      <c r="AN1433" s="53">
        <f t="shared" si="1029"/>
        <v>0.27069483556946372</v>
      </c>
      <c r="AO1433" s="53">
        <f t="shared" si="1030"/>
        <v>0.40524492172700538</v>
      </c>
      <c r="AP1433" s="53">
        <f t="shared" si="1031"/>
        <v>0.30159826169126425</v>
      </c>
      <c r="AQ1433" s="53">
        <f t="shared" si="1032"/>
        <v>0.41338574029513203</v>
      </c>
      <c r="AR1433" s="53">
        <f t="shared" si="1033"/>
        <v>0.30794786423476078</v>
      </c>
      <c r="AS1433" s="53">
        <f t="shared" si="1034"/>
        <v>0.31868918458160655</v>
      </c>
      <c r="AT1433" s="54">
        <f t="shared" si="1035"/>
        <v>1.1107715616658405</v>
      </c>
      <c r="AU1433" s="54">
        <f t="shared" si="1036"/>
        <v>1.1107715616658405</v>
      </c>
      <c r="AV1433" s="54">
        <f t="shared" si="1037"/>
        <v>1.2346920783705628</v>
      </c>
      <c r="AW1433" s="54">
        <f t="shared" si="1038"/>
        <v>1.2751977020133693</v>
      </c>
      <c r="AX1433" s="54">
        <f t="shared" si="1039"/>
        <v>1.2074767010850835</v>
      </c>
      <c r="AY1433" s="54">
        <f t="shared" si="1040"/>
        <v>1.2346920783705628</v>
      </c>
      <c r="AZ1433" s="54">
        <f t="shared" si="1041"/>
        <v>1.1635593541679099</v>
      </c>
      <c r="BA1433" s="54">
        <f t="shared" si="1042"/>
        <v>1.2751977020133693</v>
      </c>
      <c r="BB1433" s="54">
        <f t="shared" si="1043"/>
        <v>1.909040458240497</v>
      </c>
      <c r="BC1433" s="54">
        <f t="shared" si="1044"/>
        <v>1.4207785288213761</v>
      </c>
      <c r="BD1433" s="54">
        <f t="shared" si="1045"/>
        <v>1.947390481094623</v>
      </c>
      <c r="BE1433" s="54">
        <f t="shared" si="1046"/>
        <v>1.4506904351757448</v>
      </c>
      <c r="BF1433" s="54">
        <f t="shared" si="1047"/>
        <v>1.5012909831842502</v>
      </c>
      <c r="BG1433" s="55">
        <f t="shared" si="1066"/>
        <v>17.841549625869032</v>
      </c>
      <c r="BH1433" s="56">
        <f t="shared" si="1063"/>
        <v>0.10505487445356813</v>
      </c>
      <c r="BI1433" s="56">
        <f t="shared" si="1048"/>
        <v>0.10505487445356813</v>
      </c>
      <c r="BJ1433" s="56">
        <f t="shared" si="1049"/>
        <v>0</v>
      </c>
      <c r="BK1433" s="56">
        <f t="shared" si="1050"/>
        <v>0</v>
      </c>
      <c r="BL1433" s="56">
        <f t="shared" si="1051"/>
        <v>0</v>
      </c>
      <c r="BM1433" s="56">
        <f t="shared" si="1052"/>
        <v>0</v>
      </c>
      <c r="BN1433" s="56">
        <f t="shared" si="1053"/>
        <v>0</v>
      </c>
      <c r="BO1433" s="56">
        <f t="shared" si="1054"/>
        <v>0.48620245398482093</v>
      </c>
      <c r="BP1433" s="56">
        <f t="shared" si="1055"/>
        <v>1.9398022138197977</v>
      </c>
      <c r="BQ1433" s="56">
        <f t="shared" si="1056"/>
        <v>0.35120498110707621</v>
      </c>
      <c r="BR1433" s="56">
        <f t="shared" si="1057"/>
        <v>1.332980523086585</v>
      </c>
      <c r="BS1433" s="56">
        <f t="shared" si="1058"/>
        <v>0</v>
      </c>
      <c r="BT1433" s="56">
        <f t="shared" si="1059"/>
        <v>0.81265078682558167</v>
      </c>
      <c r="BU1433" s="57">
        <f t="shared" si="1067"/>
        <v>5.1329507077309984</v>
      </c>
      <c r="BV1433" s="58">
        <f t="shared" si="1064"/>
        <v>2.9930395617367536</v>
      </c>
      <c r="BW1433" s="59">
        <f t="shared" si="1060"/>
        <v>-12.628019192158874</v>
      </c>
      <c r="BX1433" s="68">
        <f t="shared" si="1061"/>
        <v>5.8415496258690318</v>
      </c>
    </row>
    <row r="1434" spans="1:76">
      <c r="A1434" s="49">
        <v>5322</v>
      </c>
      <c r="B1434" s="86">
        <v>7.0921985815602853E-3</v>
      </c>
      <c r="C1434" s="60">
        <v>0.13812154696132597</v>
      </c>
      <c r="D1434" s="60">
        <v>0.13812154696132597</v>
      </c>
      <c r="E1434" s="60">
        <v>0.15883977900552487</v>
      </c>
      <c r="F1434" s="60">
        <v>0.16574585635359115</v>
      </c>
      <c r="G1434" s="60">
        <v>0.15423572744014732</v>
      </c>
      <c r="H1434" s="60">
        <v>0.15883977900552487</v>
      </c>
      <c r="I1434" s="60">
        <v>0.14686924493554329</v>
      </c>
      <c r="J1434" s="60">
        <v>0.16574585635359115</v>
      </c>
      <c r="K1434" s="60">
        <v>0.28084714548802947</v>
      </c>
      <c r="L1434" s="60">
        <v>0.1910681399631676</v>
      </c>
      <c r="M1434" s="60">
        <v>0.28816758747697974</v>
      </c>
      <c r="N1434" s="60">
        <v>0.19636279926335176</v>
      </c>
      <c r="O1434" s="60">
        <v>0.20538674033149171</v>
      </c>
      <c r="P1434" s="117">
        <v>0.18371936534919961</v>
      </c>
      <c r="Q1434" s="61">
        <v>0</v>
      </c>
      <c r="R1434" s="61">
        <v>0</v>
      </c>
      <c r="S1434" s="61">
        <v>0</v>
      </c>
      <c r="T1434" s="61">
        <v>0</v>
      </c>
      <c r="U1434" s="61">
        <v>0</v>
      </c>
      <c r="V1434" s="61">
        <v>0</v>
      </c>
      <c r="W1434" s="61">
        <v>0</v>
      </c>
      <c r="X1434" s="61">
        <v>0</v>
      </c>
      <c r="Y1434" s="61">
        <v>0</v>
      </c>
      <c r="Z1434" s="61">
        <v>0</v>
      </c>
      <c r="AA1434" s="61">
        <v>0</v>
      </c>
      <c r="AB1434" s="61">
        <v>0</v>
      </c>
      <c r="AC1434" s="61">
        <v>0</v>
      </c>
      <c r="AD1434" s="50">
        <f t="shared" si="1065"/>
        <v>0</v>
      </c>
      <c r="AE1434" s="51" t="s">
        <v>22</v>
      </c>
      <c r="AF1434" s="52">
        <f t="shared" si="1022"/>
        <v>1.0346722674523681E-2</v>
      </c>
      <c r="AG1434" s="53">
        <f t="shared" si="1062"/>
        <v>0.23579098736269424</v>
      </c>
      <c r="AH1434" s="53">
        <f t="shared" si="1023"/>
        <v>0.23579098736269424</v>
      </c>
      <c r="AI1434" s="53">
        <f t="shared" si="1024"/>
        <v>0.26209643305170799</v>
      </c>
      <c r="AJ1434" s="53">
        <f t="shared" si="1025"/>
        <v>0.27069483556946372</v>
      </c>
      <c r="AK1434" s="53">
        <f t="shared" si="1026"/>
        <v>0.2563192409601428</v>
      </c>
      <c r="AL1434" s="53">
        <f t="shared" si="1027"/>
        <v>0.26209643305170799</v>
      </c>
      <c r="AM1434" s="53">
        <f t="shared" si="1028"/>
        <v>0.24699660888229202</v>
      </c>
      <c r="AN1434" s="53">
        <f t="shared" si="1029"/>
        <v>0.27069483556946372</v>
      </c>
      <c r="AO1434" s="53">
        <f t="shared" si="1030"/>
        <v>0.40524492172700538</v>
      </c>
      <c r="AP1434" s="53">
        <f t="shared" si="1031"/>
        <v>0.30159826169126425</v>
      </c>
      <c r="AQ1434" s="53">
        <f t="shared" si="1032"/>
        <v>0.41338574029513203</v>
      </c>
      <c r="AR1434" s="53">
        <f t="shared" si="1033"/>
        <v>0.30794786423476078</v>
      </c>
      <c r="AS1434" s="53">
        <f t="shared" si="1034"/>
        <v>0.31868918458160655</v>
      </c>
      <c r="AT1434" s="54">
        <f t="shared" si="1035"/>
        <v>0.11251185877510009</v>
      </c>
      <c r="AU1434" s="54">
        <f t="shared" si="1036"/>
        <v>0.11251185877510009</v>
      </c>
      <c r="AV1434" s="54">
        <f t="shared" si="1037"/>
        <v>0.12506396953845933</v>
      </c>
      <c r="AW1434" s="54">
        <f t="shared" si="1038"/>
        <v>0.12916685006239179</v>
      </c>
      <c r="AX1434" s="54">
        <f t="shared" si="1039"/>
        <v>0.12230727969211262</v>
      </c>
      <c r="AY1434" s="54">
        <f t="shared" si="1040"/>
        <v>0.12506396953845933</v>
      </c>
      <c r="AZ1434" s="54">
        <f t="shared" si="1041"/>
        <v>0.11785882016663493</v>
      </c>
      <c r="BA1434" s="54">
        <f t="shared" si="1042"/>
        <v>0.12916685006239179</v>
      </c>
      <c r="BB1434" s="54">
        <f t="shared" si="1043"/>
        <v>0.19336981414196802</v>
      </c>
      <c r="BC1434" s="54">
        <f t="shared" si="1044"/>
        <v>0.14391296887877567</v>
      </c>
      <c r="BD1434" s="54">
        <f t="shared" si="1045"/>
        <v>0.19725435035471936</v>
      </c>
      <c r="BE1434" s="54">
        <f t="shared" si="1046"/>
        <v>0.1469427945419296</v>
      </c>
      <c r="BF1434" s="54">
        <f t="shared" si="1047"/>
        <v>0.15206820637992943</v>
      </c>
      <c r="BG1434" s="55">
        <f t="shared" si="1066"/>
        <v>1.8071995909079721</v>
      </c>
      <c r="BH1434" s="56">
        <f t="shared" si="1063"/>
        <v>0</v>
      </c>
      <c r="BI1434" s="56">
        <f t="shared" si="1048"/>
        <v>0</v>
      </c>
      <c r="BJ1434" s="56">
        <f t="shared" si="1049"/>
        <v>0</v>
      </c>
      <c r="BK1434" s="56">
        <f t="shared" si="1050"/>
        <v>0</v>
      </c>
      <c r="BL1434" s="56">
        <f t="shared" si="1051"/>
        <v>0</v>
      </c>
      <c r="BM1434" s="56">
        <f t="shared" si="1052"/>
        <v>0</v>
      </c>
      <c r="BN1434" s="56">
        <f t="shared" si="1053"/>
        <v>0</v>
      </c>
      <c r="BO1434" s="56">
        <f t="shared" si="1054"/>
        <v>0</v>
      </c>
      <c r="BP1434" s="56">
        <f t="shared" si="1055"/>
        <v>0</v>
      </c>
      <c r="BQ1434" s="56">
        <f t="shared" si="1056"/>
        <v>0</v>
      </c>
      <c r="BR1434" s="56">
        <f t="shared" si="1057"/>
        <v>0</v>
      </c>
      <c r="BS1434" s="56">
        <f t="shared" si="1058"/>
        <v>0</v>
      </c>
      <c r="BT1434" s="56">
        <f t="shared" si="1059"/>
        <v>0</v>
      </c>
      <c r="BU1434" s="57">
        <f t="shared" si="1067"/>
        <v>0</v>
      </c>
      <c r="BV1434" s="58">
        <f t="shared" si="1064"/>
        <v>0.25091349619350034</v>
      </c>
      <c r="BW1434" s="59">
        <f t="shared" si="1060"/>
        <v>-0.52803155030185267</v>
      </c>
      <c r="BX1434" s="68">
        <f t="shared" si="1061"/>
        <v>1.8071995909079721</v>
      </c>
    </row>
    <row r="1435" spans="1:76">
      <c r="A1435" s="62">
        <v>5323</v>
      </c>
      <c r="B1435" s="86">
        <v>2.4316109422492401E-2</v>
      </c>
      <c r="C1435" s="60">
        <v>0.13812154696132597</v>
      </c>
      <c r="D1435" s="60">
        <v>0.13812154696132597</v>
      </c>
      <c r="E1435" s="60">
        <v>0.15883977900552487</v>
      </c>
      <c r="F1435" s="60">
        <v>0.16574585635359115</v>
      </c>
      <c r="G1435" s="60">
        <v>0.15423572744014732</v>
      </c>
      <c r="H1435" s="60">
        <v>0.15883977900552487</v>
      </c>
      <c r="I1435" s="60">
        <v>0.14686924493554329</v>
      </c>
      <c r="J1435" s="60">
        <v>0.16574585635359115</v>
      </c>
      <c r="K1435" s="60">
        <v>0.28084714548802947</v>
      </c>
      <c r="L1435" s="60">
        <v>0.1910681399631676</v>
      </c>
      <c r="M1435" s="60">
        <v>0.28816758747697974</v>
      </c>
      <c r="N1435" s="60">
        <v>0.19636279926335176</v>
      </c>
      <c r="O1435" s="60">
        <v>0.20538674033149171</v>
      </c>
      <c r="P1435" s="117">
        <v>0.18371936534919961</v>
      </c>
      <c r="Q1435" s="61">
        <v>0</v>
      </c>
      <c r="R1435" s="61">
        <v>0</v>
      </c>
      <c r="S1435" s="61">
        <v>3</v>
      </c>
      <c r="T1435" s="61">
        <v>0</v>
      </c>
      <c r="U1435" s="61">
        <v>0</v>
      </c>
      <c r="V1435" s="61">
        <v>1</v>
      </c>
      <c r="W1435" s="61">
        <v>0</v>
      </c>
      <c r="X1435" s="61">
        <v>1</v>
      </c>
      <c r="Y1435" s="61">
        <v>1</v>
      </c>
      <c r="Z1435" s="61">
        <v>0</v>
      </c>
      <c r="AA1435" s="61">
        <v>0</v>
      </c>
      <c r="AB1435" s="61">
        <v>1</v>
      </c>
      <c r="AC1435" s="61">
        <v>1</v>
      </c>
      <c r="AD1435" s="50">
        <f t="shared" si="1065"/>
        <v>8</v>
      </c>
      <c r="AE1435" s="51" t="s">
        <v>22</v>
      </c>
      <c r="AF1435" s="63">
        <f t="shared" si="1022"/>
        <v>3.229072415108291E-2</v>
      </c>
      <c r="AG1435" s="53">
        <f t="shared" si="1062"/>
        <v>0.23579098736269424</v>
      </c>
      <c r="AH1435" s="53">
        <f t="shared" si="1023"/>
        <v>0.23579098736269424</v>
      </c>
      <c r="AI1435" s="53">
        <f t="shared" si="1024"/>
        <v>0.26209643305170799</v>
      </c>
      <c r="AJ1435" s="53">
        <f t="shared" si="1025"/>
        <v>0.27069483556946372</v>
      </c>
      <c r="AK1435" s="53">
        <f t="shared" si="1026"/>
        <v>0.2563192409601428</v>
      </c>
      <c r="AL1435" s="53">
        <f t="shared" si="1027"/>
        <v>0.26209643305170799</v>
      </c>
      <c r="AM1435" s="53">
        <f t="shared" si="1028"/>
        <v>0.24699660888229202</v>
      </c>
      <c r="AN1435" s="53">
        <f t="shared" si="1029"/>
        <v>0.27069483556946372</v>
      </c>
      <c r="AO1435" s="53">
        <f t="shared" si="1030"/>
        <v>0.40524492172700538</v>
      </c>
      <c r="AP1435" s="53">
        <f t="shared" si="1031"/>
        <v>0.30159826169126425</v>
      </c>
      <c r="AQ1435" s="53">
        <f t="shared" si="1032"/>
        <v>0.41338574029513203</v>
      </c>
      <c r="AR1435" s="53">
        <f t="shared" si="1033"/>
        <v>0.30794786423476078</v>
      </c>
      <c r="AS1435" s="53">
        <f t="shared" si="1034"/>
        <v>0.31868918458160655</v>
      </c>
      <c r="AT1435" s="54">
        <f t="shared" si="1035"/>
        <v>0.35113431660616201</v>
      </c>
      <c r="AU1435" s="54">
        <f t="shared" si="1036"/>
        <v>0.35113431660616201</v>
      </c>
      <c r="AV1435" s="54">
        <f t="shared" si="1037"/>
        <v>0.39030775914671328</v>
      </c>
      <c r="AW1435" s="54">
        <f t="shared" si="1038"/>
        <v>0.40311229517137792</v>
      </c>
      <c r="AX1435" s="54">
        <f t="shared" si="1039"/>
        <v>0.38170450242488652</v>
      </c>
      <c r="AY1435" s="54">
        <f t="shared" si="1040"/>
        <v>0.39030775914671328</v>
      </c>
      <c r="AZ1435" s="54">
        <f t="shared" si="1041"/>
        <v>0.36782146100654972</v>
      </c>
      <c r="BA1435" s="54">
        <f t="shared" si="1042"/>
        <v>0.40311229517137792</v>
      </c>
      <c r="BB1435" s="54">
        <f t="shared" si="1043"/>
        <v>0.60348107550799024</v>
      </c>
      <c r="BC1435" s="54">
        <f t="shared" si="1044"/>
        <v>0.44913294054649577</v>
      </c>
      <c r="BD1435" s="54">
        <f t="shared" si="1045"/>
        <v>0.61560418842467235</v>
      </c>
      <c r="BE1435" s="54">
        <f t="shared" si="1046"/>
        <v>0.4585886172658179</v>
      </c>
      <c r="BF1435" s="54">
        <f t="shared" si="1047"/>
        <v>0.47458433542970174</v>
      </c>
      <c r="BG1435" s="55">
        <f t="shared" si="1066"/>
        <v>5.6400258624546211</v>
      </c>
      <c r="BH1435" s="56">
        <f t="shared" si="1063"/>
        <v>0</v>
      </c>
      <c r="BI1435" s="56">
        <f t="shared" si="1048"/>
        <v>0</v>
      </c>
      <c r="BJ1435" s="56">
        <f t="shared" si="1049"/>
        <v>-2.8224591751123871</v>
      </c>
      <c r="BK1435" s="56">
        <f t="shared" si="1050"/>
        <v>0</v>
      </c>
      <c r="BL1435" s="56">
        <f t="shared" si="1051"/>
        <v>0</v>
      </c>
      <c r="BM1435" s="56">
        <f t="shared" si="1052"/>
        <v>-0.94081972503746236</v>
      </c>
      <c r="BN1435" s="56">
        <f t="shared" si="1053"/>
        <v>0</v>
      </c>
      <c r="BO1435" s="56">
        <f t="shared" si="1054"/>
        <v>-0.90854010778268135</v>
      </c>
      <c r="BP1435" s="56">
        <f t="shared" si="1055"/>
        <v>-0.50504059683515923</v>
      </c>
      <c r="BQ1435" s="56">
        <f t="shared" si="1056"/>
        <v>0</v>
      </c>
      <c r="BR1435" s="56">
        <f t="shared" si="1057"/>
        <v>0</v>
      </c>
      <c r="BS1435" s="56">
        <f t="shared" si="1058"/>
        <v>-0.7796017294816816</v>
      </c>
      <c r="BT1435" s="56">
        <f t="shared" si="1059"/>
        <v>-0.74531594136230084</v>
      </c>
      <c r="BU1435" s="57">
        <f t="shared" si="1067"/>
        <v>-6.701777275611672</v>
      </c>
      <c r="BV1435" s="58">
        <f t="shared" si="1064"/>
        <v>0.86027484409200095</v>
      </c>
      <c r="BW1435" s="59">
        <f t="shared" si="1060"/>
        <v>-13.207605593132232</v>
      </c>
      <c r="BX1435" s="68">
        <f t="shared" si="1061"/>
        <v>2.3599741375453789</v>
      </c>
    </row>
    <row r="1436" spans="1:76">
      <c r="Q1436">
        <f>SUM(Q7:Q1435)</f>
        <v>851</v>
      </c>
      <c r="R1436">
        <f>SUM(R7:R1435)</f>
        <v>843</v>
      </c>
      <c r="S1436">
        <f>SUM(S7:S1435)</f>
        <v>813</v>
      </c>
      <c r="T1436">
        <f>SUM(T7:T1435)</f>
        <v>764</v>
      </c>
      <c r="U1436">
        <f>SUM(U7:U1435)</f>
        <v>761</v>
      </c>
      <c r="AD1436" s="64">
        <f>SUM(AD7:AD1435)</f>
        <v>11273</v>
      </c>
      <c r="AE1436" s="64"/>
      <c r="AX1436" s="65">
        <f>SUM(AX7:AX1435)</f>
        <v>770.71020905477212</v>
      </c>
      <c r="AY1436" s="65"/>
      <c r="AZ1436" s="65"/>
      <c r="BA1436" s="65"/>
      <c r="BB1436" s="65"/>
      <c r="BC1436" s="65"/>
      <c r="BD1436" s="65"/>
      <c r="BE1436" s="65"/>
      <c r="BF1436" s="65"/>
      <c r="BG1436" s="65"/>
      <c r="BI1436" s="66"/>
      <c r="BJ1436" s="67"/>
    </row>
  </sheetData>
  <mergeCells count="12">
    <mergeCell ref="B5:B6"/>
    <mergeCell ref="C5:O5"/>
    <mergeCell ref="Q5:AC5"/>
    <mergeCell ref="AD5:AD6"/>
    <mergeCell ref="AF5:AF6"/>
    <mergeCell ref="BG5:BG6"/>
    <mergeCell ref="BH5:BL5"/>
    <mergeCell ref="BV5:BV6"/>
    <mergeCell ref="Q3:AC3"/>
    <mergeCell ref="AT3:BF3"/>
    <mergeCell ref="AG5:AK5"/>
    <mergeCell ref="AT5:BF5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AP5327"/>
  <sheetViews>
    <sheetView workbookViewId="0"/>
  </sheetViews>
  <sheetFormatPr defaultRowHeight="14.4"/>
  <cols>
    <col min="1" max="1" width="8.88671875" style="135"/>
    <col min="2" max="2" width="11.33203125" style="135" bestFit="1" customWidth="1"/>
    <col min="3" max="3" width="9.44140625" style="135" customWidth="1"/>
    <col min="4" max="4" width="12.88671875" style="135" customWidth="1"/>
    <col min="5" max="5" width="10.6640625" style="135" customWidth="1"/>
    <col min="6" max="6" width="15.33203125" style="135" customWidth="1"/>
    <col min="7" max="7" width="13.6640625" style="135" customWidth="1"/>
    <col min="8" max="8" width="12.44140625" style="135" customWidth="1"/>
    <col min="9" max="9" width="8.88671875" style="135"/>
    <col min="10" max="10" width="13.109375" style="135" customWidth="1"/>
    <col min="11" max="11" width="14.33203125" style="135" customWidth="1"/>
    <col min="12" max="12" width="22.21875" style="135" customWidth="1"/>
    <col min="13" max="13" width="12.44140625" style="135" customWidth="1"/>
    <col min="14" max="14" width="8.88671875" style="135"/>
    <col min="24" max="24" width="11.88671875" style="115" bestFit="1" customWidth="1"/>
    <col min="25" max="25" width="11.5546875" bestFit="1" customWidth="1"/>
    <col min="30" max="30" width="11.5546875" bestFit="1" customWidth="1"/>
    <col min="34" max="34" width="12.77734375" customWidth="1"/>
    <col min="35" max="35" width="11.5546875" bestFit="1" customWidth="1"/>
    <col min="40" max="40" width="11.5546875" bestFit="1" customWidth="1"/>
  </cols>
  <sheetData>
    <row r="1" spans="1:42" ht="22.8" customHeight="1">
      <c r="A1" s="1" t="s">
        <v>0</v>
      </c>
      <c r="B1" s="6"/>
      <c r="C1" s="6"/>
      <c r="D1" s="6"/>
      <c r="E1" s="70"/>
      <c r="F1" s="70"/>
      <c r="G1" s="7"/>
      <c r="H1" s="7"/>
      <c r="I1" s="164" t="s">
        <v>24</v>
      </c>
      <c r="J1" s="164"/>
      <c r="K1" s="164"/>
      <c r="L1" s="164"/>
      <c r="M1"/>
      <c r="N1"/>
      <c r="U1" s="2"/>
      <c r="V1" s="2"/>
      <c r="W1" s="2"/>
      <c r="X1" s="41" t="s">
        <v>23</v>
      </c>
      <c r="Y1" s="2"/>
      <c r="Z1" s="2"/>
      <c r="AA1" s="2"/>
      <c r="AB1" s="2"/>
      <c r="AC1" s="41" t="s">
        <v>23</v>
      </c>
      <c r="AD1" s="2"/>
      <c r="AE1" s="2"/>
      <c r="AF1" s="2"/>
      <c r="AG1" s="2"/>
      <c r="AH1" s="141" t="s">
        <v>46</v>
      </c>
      <c r="AI1" s="2"/>
      <c r="AJ1" s="2"/>
      <c r="AK1" s="2"/>
      <c r="AL1" s="2"/>
      <c r="AM1" s="141" t="s">
        <v>46</v>
      </c>
      <c r="AN1" s="2"/>
      <c r="AO1" s="2"/>
    </row>
    <row r="2" spans="1:42" ht="18" customHeight="1">
      <c r="A2" s="36" t="s">
        <v>10</v>
      </c>
      <c r="B2" s="156" t="s">
        <v>11</v>
      </c>
      <c r="C2" s="71" t="s">
        <v>25</v>
      </c>
      <c r="D2" s="165" t="s">
        <v>26</v>
      </c>
      <c r="E2" s="72" t="s">
        <v>17</v>
      </c>
      <c r="F2" s="73" t="s">
        <v>27</v>
      </c>
      <c r="G2" s="73" t="s">
        <v>28</v>
      </c>
      <c r="H2" s="73" t="s">
        <v>29</v>
      </c>
      <c r="I2" s="74" t="s">
        <v>30</v>
      </c>
      <c r="J2" s="74" t="s">
        <v>28</v>
      </c>
      <c r="K2" s="167"/>
      <c r="L2" s="167"/>
      <c r="M2" s="74" t="s">
        <v>31</v>
      </c>
      <c r="N2" s="74" t="s">
        <v>32</v>
      </c>
      <c r="O2" s="75"/>
      <c r="P2" s="75"/>
      <c r="Q2" s="75"/>
      <c r="R2" s="75"/>
      <c r="S2" s="75"/>
      <c r="T2" s="75"/>
      <c r="U2" s="73"/>
      <c r="V2" s="73"/>
      <c r="W2" s="73"/>
      <c r="X2" s="170" t="s">
        <v>33</v>
      </c>
      <c r="Y2" s="173" t="s">
        <v>28</v>
      </c>
      <c r="Z2" s="76" t="s">
        <v>31</v>
      </c>
      <c r="AA2" s="76" t="s">
        <v>32</v>
      </c>
      <c r="AB2" s="73"/>
      <c r="AC2" s="120" t="s">
        <v>25</v>
      </c>
      <c r="AD2" s="175" t="s">
        <v>28</v>
      </c>
      <c r="AE2" s="77" t="s">
        <v>31</v>
      </c>
      <c r="AF2" s="77" t="s">
        <v>32</v>
      </c>
      <c r="AG2" s="73"/>
      <c r="AH2" s="170" t="s">
        <v>33</v>
      </c>
      <c r="AI2" s="172" t="s">
        <v>28</v>
      </c>
      <c r="AJ2" s="76" t="s">
        <v>31</v>
      </c>
      <c r="AK2" s="76" t="s">
        <v>32</v>
      </c>
      <c r="AL2" s="73"/>
      <c r="AM2" s="120" t="s">
        <v>25</v>
      </c>
      <c r="AN2" s="175" t="s">
        <v>28</v>
      </c>
      <c r="AO2" s="77" t="s">
        <v>31</v>
      </c>
      <c r="AP2" s="77" t="s">
        <v>32</v>
      </c>
    </row>
    <row r="3" spans="1:42" ht="18.600000000000001" thickBot="1">
      <c r="A3" s="42" t="s">
        <v>18</v>
      </c>
      <c r="B3" s="157"/>
      <c r="C3" s="78" t="s">
        <v>52</v>
      </c>
      <c r="D3" s="166"/>
      <c r="E3" s="79" t="s">
        <v>35</v>
      </c>
      <c r="F3" s="80" t="s">
        <v>36</v>
      </c>
      <c r="G3" s="81"/>
      <c r="H3" s="81" t="s">
        <v>18</v>
      </c>
      <c r="I3" s="80" t="s">
        <v>37</v>
      </c>
      <c r="J3" s="82"/>
      <c r="K3" s="168"/>
      <c r="L3" s="168"/>
      <c r="M3" s="80" t="s">
        <v>38</v>
      </c>
      <c r="N3" s="80" t="s">
        <v>38</v>
      </c>
      <c r="O3" s="75"/>
      <c r="P3" s="75"/>
      <c r="Q3" s="75"/>
      <c r="R3" s="75"/>
      <c r="S3" s="75"/>
      <c r="T3" s="75"/>
      <c r="U3" s="73"/>
      <c r="V3" s="73"/>
      <c r="W3" s="73"/>
      <c r="X3" s="171"/>
      <c r="Y3" s="174"/>
      <c r="Z3" s="83" t="s">
        <v>38</v>
      </c>
      <c r="AA3" s="83" t="s">
        <v>38</v>
      </c>
      <c r="AB3" s="84"/>
      <c r="AC3" s="116" t="s">
        <v>44</v>
      </c>
      <c r="AD3" s="176"/>
      <c r="AE3" s="85" t="s">
        <v>38</v>
      </c>
      <c r="AF3" s="85" t="s">
        <v>38</v>
      </c>
      <c r="AG3" s="73"/>
      <c r="AH3" s="171"/>
      <c r="AI3" s="83"/>
      <c r="AJ3" s="83" t="s">
        <v>38</v>
      </c>
      <c r="AK3" s="83" t="s">
        <v>38</v>
      </c>
      <c r="AL3" s="121"/>
      <c r="AM3" s="116" t="s">
        <v>44</v>
      </c>
      <c r="AN3" s="176"/>
      <c r="AO3" s="85" t="s">
        <v>38</v>
      </c>
      <c r="AP3" s="85" t="s">
        <v>38</v>
      </c>
    </row>
    <row r="4" spans="1:42" ht="15" thickTop="1">
      <c r="A4" s="49">
        <v>4686</v>
      </c>
      <c r="B4" s="86">
        <v>3.3941236068895646E-2</v>
      </c>
      <c r="C4" s="87">
        <v>2.6313925485196201E-3</v>
      </c>
      <c r="D4" s="88">
        <v>1</v>
      </c>
      <c r="E4" s="55">
        <v>0.23032604584978683</v>
      </c>
      <c r="F4" s="89">
        <f>D4-E4</f>
        <v>0.76967395415021311</v>
      </c>
      <c r="G4" s="90">
        <f>G3+F4</f>
        <v>0.76967395415021311</v>
      </c>
      <c r="H4" s="91">
        <v>1</v>
      </c>
      <c r="I4" s="92">
        <f>F4^2</f>
        <v>0.5923979956972244</v>
      </c>
      <c r="J4" s="92">
        <f>J3+I4</f>
        <v>0.5923979956972244</v>
      </c>
      <c r="K4" s="93">
        <f>SQRT(J4)</f>
        <v>0.76967395415021311</v>
      </c>
      <c r="L4" s="94">
        <f>K4*SQRT(1-J4/$J$1432)</f>
        <v>0.76967202548197722</v>
      </c>
      <c r="M4" s="95">
        <f>2*L4</f>
        <v>1.5393440509639544</v>
      </c>
      <c r="N4" s="95">
        <f>-2*L4</f>
        <v>-1.5393440509639544</v>
      </c>
      <c r="U4" s="2"/>
      <c r="V4" s="2"/>
      <c r="W4" s="2"/>
      <c r="X4" s="86">
        <v>5.0658561296859173E-4</v>
      </c>
      <c r="Y4" s="137">
        <v>-6.7364182238211764E-2</v>
      </c>
      <c r="Z4" s="97">
        <v>0.13472836189027337</v>
      </c>
      <c r="AA4" s="97">
        <v>-0.13472836189027337</v>
      </c>
      <c r="AB4" s="98"/>
      <c r="AC4" s="142">
        <v>2.6313925485196201E-3</v>
      </c>
      <c r="AD4" s="90">
        <v>0.76967395415021311</v>
      </c>
      <c r="AE4" s="99">
        <v>1.5393440509639544</v>
      </c>
      <c r="AF4" s="99">
        <v>-1.5393440509639544</v>
      </c>
      <c r="AG4" s="2"/>
      <c r="AH4" s="86">
        <v>5.0658561296859173E-4</v>
      </c>
      <c r="AI4" s="137">
        <v>-0.2059258595439869</v>
      </c>
      <c r="AJ4" s="97">
        <v>0.41185166372357246</v>
      </c>
      <c r="AK4" s="97">
        <v>-0.41185166372357246</v>
      </c>
      <c r="AL4" s="98"/>
      <c r="AM4" s="142">
        <v>2.6313925485196201E-3</v>
      </c>
      <c r="AN4" s="90">
        <v>0.4485216390250768</v>
      </c>
      <c r="AO4" s="99">
        <v>0.89704270598136127</v>
      </c>
      <c r="AP4" s="99">
        <v>-0.89704270598136127</v>
      </c>
    </row>
    <row r="5" spans="1:42">
      <c r="A5" s="49">
        <v>4687</v>
      </c>
      <c r="B5" s="86">
        <v>0.13120567375886524</v>
      </c>
      <c r="C5" s="87">
        <v>2.6313925485196201E-3</v>
      </c>
      <c r="D5" s="88">
        <v>7</v>
      </c>
      <c r="E5" s="55">
        <v>0.97936130202862481</v>
      </c>
      <c r="F5" s="89">
        <f t="shared" ref="F5:F68" si="0">D5-E5</f>
        <v>6.0206386979713749</v>
      </c>
      <c r="G5" s="90">
        <f t="shared" ref="G5:G68" si="1">G4+F5</f>
        <v>6.790312652121588</v>
      </c>
      <c r="H5" s="91">
        <v>2</v>
      </c>
      <c r="I5" s="92">
        <f t="shared" ref="I5:I68" si="2">F5^2</f>
        <v>36.248090331510454</v>
      </c>
      <c r="J5" s="92">
        <f t="shared" ref="J5:J68" si="3">J4+I5</f>
        <v>36.84048832720768</v>
      </c>
      <c r="K5" s="93">
        <f t="shared" ref="K5:K68" si="4">SQRT(J5)</f>
        <v>6.069636589385536</v>
      </c>
      <c r="L5" s="94">
        <f t="shared" ref="L5:L68" si="5">K5*SQRT(1-J5/$J$1432)</f>
        <v>6.0686906604222681</v>
      </c>
      <c r="M5" s="95">
        <f t="shared" ref="M5:M68" si="6">2*L5</f>
        <v>12.137381320844536</v>
      </c>
      <c r="N5" s="95">
        <f t="shared" ref="N5:N68" si="7">-2*L5</f>
        <v>-12.137381320844536</v>
      </c>
      <c r="U5" s="2"/>
      <c r="V5" s="2"/>
      <c r="W5" s="2"/>
      <c r="X5" s="107">
        <v>5.0658561296859173E-4</v>
      </c>
      <c r="Y5" s="137">
        <v>0.70476977461785106</v>
      </c>
      <c r="Z5" s="97">
        <v>1.5501299653927645</v>
      </c>
      <c r="AA5" s="97">
        <v>-1.5501299653927645</v>
      </c>
      <c r="AB5" s="98"/>
      <c r="AC5" s="142">
        <v>2.6313925485196201E-3</v>
      </c>
      <c r="AD5" s="90">
        <v>6.790312652121588</v>
      </c>
      <c r="AE5" s="99">
        <v>12.137381320844536</v>
      </c>
      <c r="AF5" s="99">
        <v>-12.137381320844536</v>
      </c>
      <c r="AG5" s="2"/>
      <c r="AH5" s="107">
        <v>5.0658561296859173E-4</v>
      </c>
      <c r="AI5" s="137">
        <v>0.35799475945934844</v>
      </c>
      <c r="AJ5" s="97">
        <v>1.2006849721791106</v>
      </c>
      <c r="AK5" s="97">
        <v>-1.2006849721791106</v>
      </c>
      <c r="AL5" s="98"/>
      <c r="AM5" s="142">
        <v>2.6313925485196201E-3</v>
      </c>
      <c r="AN5" s="90">
        <v>5.7283997126626653</v>
      </c>
      <c r="AO5" s="99">
        <v>10.596845878023077</v>
      </c>
      <c r="AP5" s="99">
        <v>-10.596845878023077</v>
      </c>
    </row>
    <row r="6" spans="1:42">
      <c r="A6" s="49">
        <v>4685</v>
      </c>
      <c r="B6" s="86">
        <v>0.27558257345491394</v>
      </c>
      <c r="C6" s="87">
        <v>2.6313925485196201E-3</v>
      </c>
      <c r="D6" s="88">
        <v>3</v>
      </c>
      <c r="E6" s="55">
        <v>2.16745831540393</v>
      </c>
      <c r="F6" s="89">
        <f t="shared" si="0"/>
        <v>0.83254168459607003</v>
      </c>
      <c r="G6" s="90">
        <f t="shared" si="1"/>
        <v>7.6228543367176584</v>
      </c>
      <c r="H6" s="91">
        <v>3</v>
      </c>
      <c r="I6" s="92">
        <f t="shared" si="2"/>
        <v>0.6931256565900622</v>
      </c>
      <c r="J6" s="92">
        <f t="shared" si="3"/>
        <v>37.533613983797743</v>
      </c>
      <c r="K6" s="93">
        <f t="shared" si="4"/>
        <v>6.1264683124780577</v>
      </c>
      <c r="L6" s="94">
        <f t="shared" si="5"/>
        <v>6.1254955615193509</v>
      </c>
      <c r="M6" s="95">
        <f t="shared" si="6"/>
        <v>12.250991123038702</v>
      </c>
      <c r="N6" s="95">
        <f t="shared" si="7"/>
        <v>-12.250991123038702</v>
      </c>
      <c r="U6" s="2"/>
      <c r="V6" s="2"/>
      <c r="W6" s="2"/>
      <c r="X6" s="86">
        <v>5.0658561296859173E-4</v>
      </c>
      <c r="Y6" s="137">
        <v>0.69446577765253836</v>
      </c>
      <c r="Z6" s="97">
        <v>1.5502669430473546</v>
      </c>
      <c r="AA6" s="97">
        <v>-1.5502669430473546</v>
      </c>
      <c r="AB6" s="98"/>
      <c r="AC6" s="142">
        <v>2.6313925485196201E-3</v>
      </c>
      <c r="AD6" s="90">
        <v>7.6228543367176584</v>
      </c>
      <c r="AE6" s="99">
        <v>12.250991123038702</v>
      </c>
      <c r="AF6" s="99">
        <v>-12.250991123038702</v>
      </c>
      <c r="AG6" s="2"/>
      <c r="AH6" s="86">
        <v>5.0658561296859173E-4</v>
      </c>
      <c r="AI6" s="137">
        <v>0.30505640432231979</v>
      </c>
      <c r="AJ6" s="97">
        <v>1.2053440292155633</v>
      </c>
      <c r="AK6" s="97">
        <v>-1.2053440292155633</v>
      </c>
      <c r="AL6" s="98"/>
      <c r="AM6" s="142">
        <v>2.6313925485196201E-3</v>
      </c>
      <c r="AN6" s="90">
        <v>5.5168946270858612</v>
      </c>
      <c r="AO6" s="99">
        <v>10.605282476569162</v>
      </c>
      <c r="AP6" s="99">
        <v>-10.605282476569162</v>
      </c>
    </row>
    <row r="7" spans="1:42">
      <c r="A7" s="49">
        <v>5267</v>
      </c>
      <c r="B7" s="86">
        <v>6.6869300911854113E-2</v>
      </c>
      <c r="C7" s="87">
        <v>2.7447230485904517E-3</v>
      </c>
      <c r="D7" s="88">
        <v>0</v>
      </c>
      <c r="E7" s="55">
        <v>0.48974007441885203</v>
      </c>
      <c r="F7" s="89">
        <f t="shared" si="0"/>
        <v>-0.48974007441885203</v>
      </c>
      <c r="G7" s="90">
        <f t="shared" si="1"/>
        <v>7.1331142622988066</v>
      </c>
      <c r="H7" s="91">
        <v>4</v>
      </c>
      <c r="I7" s="92">
        <f t="shared" si="2"/>
        <v>0.23984534049178272</v>
      </c>
      <c r="J7" s="92">
        <f t="shared" si="3"/>
        <v>37.773459324289526</v>
      </c>
      <c r="K7" s="93">
        <f t="shared" si="4"/>
        <v>6.1460116599539187</v>
      </c>
      <c r="L7" s="94">
        <f t="shared" si="5"/>
        <v>6.145029569583663</v>
      </c>
      <c r="M7" s="95">
        <f t="shared" si="6"/>
        <v>12.290059139167326</v>
      </c>
      <c r="N7" s="95">
        <f t="shared" si="7"/>
        <v>-12.290059139167326</v>
      </c>
      <c r="U7" s="2"/>
      <c r="V7" s="2"/>
      <c r="W7" s="2"/>
      <c r="X7" s="86">
        <v>5.0658561296859173E-4</v>
      </c>
      <c r="Y7" s="137">
        <v>0.48212036614490272</v>
      </c>
      <c r="Z7" s="97">
        <v>1.6073854508135328</v>
      </c>
      <c r="AA7" s="97">
        <v>-1.6073854508135328</v>
      </c>
      <c r="AB7" s="101"/>
      <c r="AC7" s="142">
        <v>2.7447230485904517E-3</v>
      </c>
      <c r="AD7" s="90">
        <v>7.1331142622988066</v>
      </c>
      <c r="AE7" s="99">
        <v>12.290059139167326</v>
      </c>
      <c r="AF7" s="99">
        <v>-12.290059139167326</v>
      </c>
      <c r="AG7" s="2"/>
      <c r="AH7" s="86">
        <v>5.0658561296859173E-4</v>
      </c>
      <c r="AI7" s="137">
        <v>-0.11409753051573129</v>
      </c>
      <c r="AJ7" s="97">
        <v>1.4681996777199504</v>
      </c>
      <c r="AK7" s="97">
        <v>-1.4681996777199504</v>
      </c>
      <c r="AL7" s="101"/>
      <c r="AM7" s="142">
        <v>2.7447230485904517E-3</v>
      </c>
      <c r="AN7" s="90">
        <v>4.5167807290944166</v>
      </c>
      <c r="AO7" s="99">
        <v>10.792195120488399</v>
      </c>
      <c r="AP7" s="99">
        <v>-10.792195120488399</v>
      </c>
    </row>
    <row r="8" spans="1:42">
      <c r="A8" s="49">
        <v>5269</v>
      </c>
      <c r="B8" s="86">
        <v>0.13019250253292808</v>
      </c>
      <c r="C8" s="87">
        <v>2.7447230485904517E-3</v>
      </c>
      <c r="D8" s="88">
        <v>0</v>
      </c>
      <c r="E8" s="55">
        <v>0.99933849806263997</v>
      </c>
      <c r="F8" s="89">
        <f t="shared" si="0"/>
        <v>-0.99933849806263997</v>
      </c>
      <c r="G8" s="90">
        <f t="shared" si="1"/>
        <v>6.1337757642361668</v>
      </c>
      <c r="H8" s="91">
        <v>5</v>
      </c>
      <c r="I8" s="92">
        <f t="shared" si="2"/>
        <v>0.9986774337100931</v>
      </c>
      <c r="J8" s="92">
        <f t="shared" si="3"/>
        <v>38.772136757999618</v>
      </c>
      <c r="K8" s="93">
        <f t="shared" si="4"/>
        <v>6.2267276123176947</v>
      </c>
      <c r="L8" s="94">
        <f t="shared" si="5"/>
        <v>6.2257063158389698</v>
      </c>
      <c r="M8" s="95">
        <f t="shared" si="6"/>
        <v>12.45141263167794</v>
      </c>
      <c r="N8" s="95">
        <f t="shared" si="7"/>
        <v>-12.45141263167794</v>
      </c>
      <c r="U8" s="2"/>
      <c r="V8" s="2"/>
      <c r="W8" s="2"/>
      <c r="X8" s="86">
        <v>5.0658561296859173E-4</v>
      </c>
      <c r="Y8" s="137">
        <v>0.25513072504281975</v>
      </c>
      <c r="Z8" s="97">
        <v>1.6702643006100892</v>
      </c>
      <c r="AA8" s="97">
        <v>-1.6702643006100892</v>
      </c>
      <c r="AB8" s="101"/>
      <c r="AC8" s="142">
        <v>2.7447230485904517E-3</v>
      </c>
      <c r="AD8" s="90">
        <v>6.1337757642361668</v>
      </c>
      <c r="AE8" s="99">
        <v>12.45141263167794</v>
      </c>
      <c r="AF8" s="99">
        <v>-12.45141263167794</v>
      </c>
      <c r="AG8" s="2"/>
      <c r="AH8" s="86">
        <v>5.0658561296859173E-4</v>
      </c>
      <c r="AI8" s="137">
        <v>-0.55174029732276231</v>
      </c>
      <c r="AJ8" s="97">
        <v>1.7093065533749001</v>
      </c>
      <c r="AK8" s="97">
        <v>-1.7093065533749001</v>
      </c>
      <c r="AL8" s="101"/>
      <c r="AM8" s="142">
        <v>2.7447230485904517E-3</v>
      </c>
      <c r="AN8" s="90">
        <v>2.7649725075431704</v>
      </c>
      <c r="AO8" s="99">
        <v>11.346454587366946</v>
      </c>
      <c r="AP8" s="99">
        <v>-11.346454587366946</v>
      </c>
    </row>
    <row r="9" spans="1:42">
      <c r="A9" s="49">
        <v>5268</v>
      </c>
      <c r="B9" s="86">
        <v>0.26798378926038502</v>
      </c>
      <c r="C9" s="87">
        <v>2.7447230485904517E-3</v>
      </c>
      <c r="D9" s="88">
        <v>0</v>
      </c>
      <c r="E9" s="55">
        <v>2.164339878585797</v>
      </c>
      <c r="F9" s="89">
        <f t="shared" si="0"/>
        <v>-2.164339878585797</v>
      </c>
      <c r="G9" s="90">
        <f t="shared" si="1"/>
        <v>3.9694358856503698</v>
      </c>
      <c r="H9" s="91">
        <v>6</v>
      </c>
      <c r="I9" s="92">
        <f t="shared" si="2"/>
        <v>4.6843671100367823</v>
      </c>
      <c r="J9" s="92">
        <f t="shared" si="3"/>
        <v>43.4565038680364</v>
      </c>
      <c r="K9" s="93">
        <f t="shared" si="4"/>
        <v>6.592154721184599</v>
      </c>
      <c r="L9" s="94">
        <f t="shared" si="5"/>
        <v>6.5909428437183752</v>
      </c>
      <c r="M9" s="95">
        <f t="shared" si="6"/>
        <v>13.18188568743675</v>
      </c>
      <c r="N9" s="95">
        <f t="shared" si="7"/>
        <v>-13.18188568743675</v>
      </c>
      <c r="U9" s="2"/>
      <c r="V9" s="2"/>
      <c r="W9" s="2"/>
      <c r="X9" s="107">
        <v>5.0658561296859173E-4</v>
      </c>
      <c r="Y9" s="137">
        <v>0.15131827199808967</v>
      </c>
      <c r="Z9" s="97">
        <v>1.6831192539101303</v>
      </c>
      <c r="AA9" s="97">
        <v>-1.6831192539101303</v>
      </c>
      <c r="AB9" s="101"/>
      <c r="AC9" s="142">
        <v>2.7447230485904517E-3</v>
      </c>
      <c r="AD9" s="90">
        <v>3.9694358856503698</v>
      </c>
      <c r="AE9" s="99">
        <v>13.18188568743675</v>
      </c>
      <c r="AF9" s="99">
        <v>-13.18188568743675</v>
      </c>
      <c r="AG9" s="2"/>
      <c r="AH9" s="107">
        <v>5.0658561296859173E-4</v>
      </c>
      <c r="AI9" s="137">
        <v>-0.82882328667254779</v>
      </c>
      <c r="AJ9" s="97">
        <v>1.7968933834484278</v>
      </c>
      <c r="AK9" s="97">
        <v>-1.7968933834484278</v>
      </c>
      <c r="AL9" s="101"/>
      <c r="AM9" s="142">
        <v>2.7447230485904517E-3</v>
      </c>
      <c r="AN9" s="90">
        <v>-0.45055496104279813</v>
      </c>
      <c r="AO9" s="99">
        <v>13.041507021665632</v>
      </c>
      <c r="AP9" s="99">
        <v>-13.041507021665632</v>
      </c>
    </row>
    <row r="10" spans="1:42">
      <c r="A10" s="49">
        <v>5270</v>
      </c>
      <c r="B10" s="86">
        <v>0.55268490374873358</v>
      </c>
      <c r="C10" s="87">
        <v>2.8261793455163619E-3</v>
      </c>
      <c r="D10" s="88">
        <v>3</v>
      </c>
      <c r="E10" s="55">
        <v>4.796801434476853</v>
      </c>
      <c r="F10" s="89">
        <f t="shared" si="0"/>
        <v>-1.796801434476853</v>
      </c>
      <c r="G10" s="90">
        <f t="shared" si="1"/>
        <v>2.1726344511735167</v>
      </c>
      <c r="H10" s="91">
        <v>7</v>
      </c>
      <c r="I10" s="92">
        <f t="shared" si="2"/>
        <v>3.2284953949380766</v>
      </c>
      <c r="J10" s="92">
        <f t="shared" si="3"/>
        <v>46.684999262974479</v>
      </c>
      <c r="K10" s="93">
        <f t="shared" si="4"/>
        <v>6.8326421875416887</v>
      </c>
      <c r="L10" s="94">
        <f t="shared" si="5"/>
        <v>6.8312927725361705</v>
      </c>
      <c r="M10" s="95">
        <f t="shared" si="6"/>
        <v>13.662585545072341</v>
      </c>
      <c r="N10" s="95">
        <f t="shared" si="7"/>
        <v>-13.662585545072341</v>
      </c>
      <c r="U10" s="2"/>
      <c r="V10" s="2"/>
      <c r="W10" s="2"/>
      <c r="X10" s="107">
        <v>5.0658561296859173E-4</v>
      </c>
      <c r="Y10" s="137">
        <v>6.7561130198661057E-2</v>
      </c>
      <c r="Z10" s="97">
        <v>1.6914346337264135</v>
      </c>
      <c r="AA10" s="97">
        <v>-1.6914346337264135</v>
      </c>
      <c r="AB10" s="101"/>
      <c r="AC10" s="142">
        <v>2.8261793455163619E-3</v>
      </c>
      <c r="AD10" s="90">
        <v>2.1726344511735167</v>
      </c>
      <c r="AE10" s="99">
        <v>13.662585545072341</v>
      </c>
      <c r="AF10" s="99">
        <v>-13.662585545072341</v>
      </c>
      <c r="AG10" s="2"/>
      <c r="AH10" s="107">
        <v>5.0658561296859173E-4</v>
      </c>
      <c r="AI10" s="137">
        <v>-1.0714434791525409</v>
      </c>
      <c r="AJ10" s="97">
        <v>1.8612580596836721</v>
      </c>
      <c r="AK10" s="97">
        <v>-1.8612580596836721</v>
      </c>
      <c r="AL10" s="101"/>
      <c r="AM10" s="142">
        <v>2.8261793455163619E-3</v>
      </c>
      <c r="AN10" s="90">
        <v>-3.4733986774320784</v>
      </c>
      <c r="AO10" s="99">
        <v>14.37391430284498</v>
      </c>
      <c r="AP10" s="99">
        <v>-14.37391430284498</v>
      </c>
    </row>
    <row r="11" spans="1:42">
      <c r="A11" s="49">
        <v>5263</v>
      </c>
      <c r="B11" s="107">
        <v>4.5086119554204662E-2</v>
      </c>
      <c r="C11" s="87">
        <v>4.2428105964017566E-3</v>
      </c>
      <c r="D11" s="88">
        <v>1</v>
      </c>
      <c r="E11" s="55">
        <v>0.43433065048157937</v>
      </c>
      <c r="F11" s="89">
        <f t="shared" si="0"/>
        <v>0.56566934951842063</v>
      </c>
      <c r="G11" s="90">
        <f t="shared" si="1"/>
        <v>2.7383038006919374</v>
      </c>
      <c r="H11" s="91">
        <v>8</v>
      </c>
      <c r="I11" s="92">
        <f t="shared" si="2"/>
        <v>0.31998181298459311</v>
      </c>
      <c r="J11" s="92">
        <f t="shared" si="3"/>
        <v>47.004981075959073</v>
      </c>
      <c r="K11" s="93">
        <f t="shared" si="4"/>
        <v>6.8560178730775689</v>
      </c>
      <c r="L11" s="94">
        <f t="shared" si="5"/>
        <v>6.8546545599455655</v>
      </c>
      <c r="M11" s="95">
        <f t="shared" si="6"/>
        <v>13.709309119891131</v>
      </c>
      <c r="N11" s="95">
        <f t="shared" si="7"/>
        <v>-13.709309119891131</v>
      </c>
      <c r="U11" s="2"/>
      <c r="V11" s="2"/>
      <c r="W11" s="2"/>
      <c r="X11" s="86">
        <v>5.0658561296859173E-4</v>
      </c>
      <c r="Y11" s="137">
        <v>-3.0958631802623066E-2</v>
      </c>
      <c r="Z11" s="97">
        <v>1.7028726379719181</v>
      </c>
      <c r="AA11" s="97">
        <v>-1.7028726379719181</v>
      </c>
      <c r="AB11" s="101"/>
      <c r="AC11" s="142">
        <v>4.2428105964017566E-3</v>
      </c>
      <c r="AD11" s="90">
        <v>2.7383038006919374</v>
      </c>
      <c r="AE11" s="99">
        <v>13.709309119891131</v>
      </c>
      <c r="AF11" s="99">
        <v>-13.709309119891131</v>
      </c>
      <c r="AG11" s="2"/>
      <c r="AH11" s="86">
        <v>5.0658561296859173E-4</v>
      </c>
      <c r="AI11" s="137">
        <v>-1.3395962139131754</v>
      </c>
      <c r="AJ11" s="97">
        <v>1.9369826616554042</v>
      </c>
      <c r="AK11" s="97">
        <v>-1.9369826616554042</v>
      </c>
      <c r="AL11" s="101"/>
      <c r="AM11" s="142">
        <v>4.2428105964017566E-3</v>
      </c>
      <c r="AN11" s="90">
        <v>-3.407613470794927</v>
      </c>
      <c r="AO11" s="99">
        <v>14.374516055055254</v>
      </c>
      <c r="AP11" s="99">
        <v>-14.374516055055254</v>
      </c>
    </row>
    <row r="12" spans="1:42">
      <c r="A12" s="49">
        <v>5261</v>
      </c>
      <c r="B12" s="107">
        <v>1.1651469098277611E-2</v>
      </c>
      <c r="C12" s="87">
        <v>4.5969684091231051E-3</v>
      </c>
      <c r="D12" s="88">
        <v>0</v>
      </c>
      <c r="E12" s="55">
        <v>0.10737482482346498</v>
      </c>
      <c r="F12" s="89">
        <f t="shared" si="0"/>
        <v>-0.10737482482346498</v>
      </c>
      <c r="G12" s="90">
        <f t="shared" si="1"/>
        <v>2.6309289758684722</v>
      </c>
      <c r="H12" s="91">
        <v>9</v>
      </c>
      <c r="I12" s="92">
        <f t="shared" si="2"/>
        <v>1.1529353005869792E-2</v>
      </c>
      <c r="J12" s="92">
        <f t="shared" si="3"/>
        <v>47.016510428964942</v>
      </c>
      <c r="K12" s="93">
        <f t="shared" si="4"/>
        <v>6.8568586414600192</v>
      </c>
      <c r="L12" s="94">
        <f t="shared" si="5"/>
        <v>6.855494826675077</v>
      </c>
      <c r="M12" s="95">
        <f t="shared" si="6"/>
        <v>13.710989653350154</v>
      </c>
      <c r="N12" s="95">
        <f t="shared" si="7"/>
        <v>-13.710989653350154</v>
      </c>
      <c r="U12" s="2"/>
      <c r="V12" s="2"/>
      <c r="W12" s="2"/>
      <c r="X12" s="86">
        <v>5.0658561296859173E-4</v>
      </c>
      <c r="Y12" s="137">
        <v>0.8689001379814717</v>
      </c>
      <c r="Z12" s="97">
        <v>2.4776393049949479</v>
      </c>
      <c r="AA12" s="97">
        <v>-2.4776393049949479</v>
      </c>
      <c r="AB12" s="101"/>
      <c r="AC12" s="142">
        <v>4.5969684091231051E-3</v>
      </c>
      <c r="AD12" s="90">
        <v>2.6309289758684722</v>
      </c>
      <c r="AE12" s="99">
        <v>13.710989653350154</v>
      </c>
      <c r="AF12" s="103">
        <v>-13.710989653350154</v>
      </c>
      <c r="AG12" s="2"/>
      <c r="AH12" s="86">
        <v>5.0658561296859173E-4</v>
      </c>
      <c r="AI12" s="137">
        <v>-0.60895393934853548</v>
      </c>
      <c r="AJ12" s="97">
        <v>2.4263597713913971</v>
      </c>
      <c r="AK12" s="97">
        <v>-2.4263597713913971</v>
      </c>
      <c r="AL12" s="101"/>
      <c r="AM12" s="142">
        <v>4.5969684091231051E-3</v>
      </c>
      <c r="AN12" s="90">
        <v>-3.7198948888525845</v>
      </c>
      <c r="AO12" s="99">
        <v>14.388069179674858</v>
      </c>
      <c r="AP12" s="103">
        <v>-14.388069179674858</v>
      </c>
    </row>
    <row r="13" spans="1:42">
      <c r="A13" s="49">
        <v>5262</v>
      </c>
      <c r="B13" s="107">
        <v>6.9402228976697067E-2</v>
      </c>
      <c r="C13" s="87">
        <v>4.5969684091231051E-3</v>
      </c>
      <c r="D13" s="88">
        <v>1</v>
      </c>
      <c r="E13" s="55">
        <v>0.72527037923509774</v>
      </c>
      <c r="F13" s="89">
        <f t="shared" si="0"/>
        <v>0.27472962076490226</v>
      </c>
      <c r="G13" s="90">
        <f t="shared" si="1"/>
        <v>2.9056585966333746</v>
      </c>
      <c r="H13" s="91">
        <v>10</v>
      </c>
      <c r="I13" s="92">
        <f t="shared" si="2"/>
        <v>7.5476364525627018E-2</v>
      </c>
      <c r="J13" s="92">
        <f t="shared" si="3"/>
        <v>47.09198679349057</v>
      </c>
      <c r="K13" s="93">
        <f t="shared" si="4"/>
        <v>6.8623601474631579</v>
      </c>
      <c r="L13" s="94">
        <f t="shared" si="5"/>
        <v>6.8609930471114007</v>
      </c>
      <c r="M13" s="95">
        <f t="shared" si="6"/>
        <v>13.721986094222801</v>
      </c>
      <c r="N13" s="95">
        <f t="shared" si="7"/>
        <v>-13.721986094222801</v>
      </c>
      <c r="U13" s="2"/>
      <c r="V13" s="2"/>
      <c r="W13" s="2"/>
      <c r="X13" s="86">
        <v>5.0658561296859173E-4</v>
      </c>
      <c r="Y13" s="137">
        <v>1.7703339248099468</v>
      </c>
      <c r="Z13" s="97">
        <v>3.0641346688818185</v>
      </c>
      <c r="AA13" s="97">
        <v>-3.0641346688818185</v>
      </c>
      <c r="AB13" s="101"/>
      <c r="AC13" s="142">
        <v>4.5969684091231051E-3</v>
      </c>
      <c r="AD13" s="90">
        <v>2.9056585966333746</v>
      </c>
      <c r="AE13" s="99">
        <v>13.721986094222801</v>
      </c>
      <c r="AF13" s="99">
        <v>-13.721986094222801</v>
      </c>
      <c r="AG13" s="2"/>
      <c r="AH13" s="86">
        <v>5.0658561296859173E-4</v>
      </c>
      <c r="AI13" s="137">
        <v>0.1221629200754627</v>
      </c>
      <c r="AJ13" s="97">
        <v>2.8328964045113341</v>
      </c>
      <c r="AK13" s="97">
        <v>-2.8328964045113341</v>
      </c>
      <c r="AL13" s="101"/>
      <c r="AM13" s="142">
        <v>4.5969684091231051E-3</v>
      </c>
      <c r="AN13" s="90">
        <v>-4.1212409919804784</v>
      </c>
      <c r="AO13" s="99">
        <v>14.410427678078458</v>
      </c>
      <c r="AP13" s="99">
        <v>-14.410427678078458</v>
      </c>
    </row>
    <row r="14" spans="1:42">
      <c r="A14" s="49">
        <v>5271</v>
      </c>
      <c r="B14" s="86">
        <v>0.49696048632218853</v>
      </c>
      <c r="C14" s="87">
        <v>4.7669641592293531E-3</v>
      </c>
      <c r="D14" s="88">
        <v>2</v>
      </c>
      <c r="E14" s="55">
        <v>6.146008178459283</v>
      </c>
      <c r="F14" s="89">
        <f t="shared" si="0"/>
        <v>-4.146008178459283</v>
      </c>
      <c r="G14" s="90">
        <f t="shared" si="1"/>
        <v>-1.2403495818259085</v>
      </c>
      <c r="H14" s="91">
        <v>11</v>
      </c>
      <c r="I14" s="92">
        <f t="shared" si="2"/>
        <v>17.189383815851262</v>
      </c>
      <c r="J14" s="92">
        <f t="shared" si="3"/>
        <v>64.281370609341835</v>
      </c>
      <c r="K14" s="93">
        <f t="shared" si="4"/>
        <v>8.0175663769838437</v>
      </c>
      <c r="L14" s="94">
        <f t="shared" si="5"/>
        <v>8.0153860413054367</v>
      </c>
      <c r="M14" s="95">
        <f t="shared" si="6"/>
        <v>16.030772082610873</v>
      </c>
      <c r="N14" s="95">
        <f t="shared" si="7"/>
        <v>-16.030772082610873</v>
      </c>
      <c r="U14" s="2"/>
      <c r="V14" s="2"/>
      <c r="W14" s="2"/>
      <c r="X14" s="86">
        <v>5.0658561296859173E-4</v>
      </c>
      <c r="Y14" s="137">
        <v>1.7515011875785635</v>
      </c>
      <c r="Z14" s="97">
        <v>3.0643661499014314</v>
      </c>
      <c r="AA14" s="97">
        <v>-3.0643661499014314</v>
      </c>
      <c r="AB14" s="101"/>
      <c r="AC14" s="142">
        <v>4.7669641592293531E-3</v>
      </c>
      <c r="AD14" s="90">
        <v>-1.2403495818259085</v>
      </c>
      <c r="AE14" s="99">
        <v>16.030772082610873</v>
      </c>
      <c r="AF14" s="103">
        <v>-16.030772082610873</v>
      </c>
      <c r="AG14" s="2"/>
      <c r="AH14" s="86">
        <v>5.0658561296859173E-4</v>
      </c>
      <c r="AI14" s="137">
        <v>3.5681067677806419E-2</v>
      </c>
      <c r="AJ14" s="97">
        <v>2.8381715450877514</v>
      </c>
      <c r="AK14" s="97">
        <v>-2.8381715450877514</v>
      </c>
      <c r="AL14" s="101"/>
      <c r="AM14" s="142">
        <v>4.7669641592293531E-3</v>
      </c>
      <c r="AN14" s="90">
        <v>-9.6666835042019876</v>
      </c>
      <c r="AO14" s="99">
        <v>18.181396296282742</v>
      </c>
      <c r="AP14" s="103">
        <v>-18.181396296282742</v>
      </c>
    </row>
    <row r="15" spans="1:42">
      <c r="A15" s="49">
        <v>5272</v>
      </c>
      <c r="B15" s="86">
        <v>7.3454913880445796E-2</v>
      </c>
      <c r="C15" s="87">
        <v>5.1211219719507015E-3</v>
      </c>
      <c r="D15" s="88">
        <v>0</v>
      </c>
      <c r="E15" s="55">
        <v>0.84008262210771811</v>
      </c>
      <c r="F15" s="89">
        <f t="shared" si="0"/>
        <v>-0.84008262210771811</v>
      </c>
      <c r="G15" s="90">
        <f t="shared" si="1"/>
        <v>-2.0804322039336265</v>
      </c>
      <c r="H15" s="91">
        <v>12</v>
      </c>
      <c r="I15" s="92">
        <f t="shared" si="2"/>
        <v>0.70573881196737909</v>
      </c>
      <c r="J15" s="92">
        <f t="shared" si="3"/>
        <v>64.987109421309214</v>
      </c>
      <c r="K15" s="93">
        <f t="shared" si="4"/>
        <v>8.0614582689057706</v>
      </c>
      <c r="L15" s="94">
        <f t="shared" si="5"/>
        <v>8.0592419250091183</v>
      </c>
      <c r="M15" s="95">
        <f t="shared" si="6"/>
        <v>16.118483850018237</v>
      </c>
      <c r="N15" s="95">
        <f t="shared" si="7"/>
        <v>-16.118483850018237</v>
      </c>
      <c r="U15" s="2"/>
      <c r="V15" s="2"/>
      <c r="W15" s="2"/>
      <c r="X15" s="86">
        <v>5.0658561296859173E-4</v>
      </c>
      <c r="Y15" s="137">
        <v>1.7231507404657247</v>
      </c>
      <c r="Z15" s="97">
        <v>3.0648906610744384</v>
      </c>
      <c r="AA15" s="97">
        <v>-3.0648906610744384</v>
      </c>
      <c r="AB15" s="101"/>
      <c r="AC15" s="142">
        <v>5.1211219719507015E-3</v>
      </c>
      <c r="AD15" s="90">
        <v>-2.0804322039336265</v>
      </c>
      <c r="AE15" s="99">
        <v>16.118483850018237</v>
      </c>
      <c r="AF15" s="99">
        <v>-16.118483850018237</v>
      </c>
      <c r="AG15" s="2"/>
      <c r="AH15" s="86">
        <v>5.0658561296859173E-4</v>
      </c>
      <c r="AI15" s="137">
        <v>-8.1520527241367505E-2</v>
      </c>
      <c r="AJ15" s="97">
        <v>2.8478344697159104</v>
      </c>
      <c r="AK15" s="97">
        <v>-2.8478344697159104</v>
      </c>
      <c r="AL15" s="101"/>
      <c r="AM15" s="142">
        <v>5.1211219719507015E-3</v>
      </c>
      <c r="AN15" s="90">
        <v>-11.256809049465055</v>
      </c>
      <c r="AO15" s="99">
        <v>18.457150431883537</v>
      </c>
      <c r="AP15" s="99">
        <v>-18.457150431883537</v>
      </c>
    </row>
    <row r="16" spans="1:42">
      <c r="A16" s="49">
        <v>5266</v>
      </c>
      <c r="B16" s="107">
        <v>0.23860182370820671</v>
      </c>
      <c r="C16" s="87">
        <v>5.6948576285592864E-3</v>
      </c>
      <c r="D16" s="88">
        <v>2</v>
      </c>
      <c r="E16" s="55">
        <v>3.1720565375147083</v>
      </c>
      <c r="F16" s="89">
        <f t="shared" si="0"/>
        <v>-1.1720565375147083</v>
      </c>
      <c r="G16" s="90">
        <f t="shared" si="1"/>
        <v>-3.2524887414483348</v>
      </c>
      <c r="H16" s="91">
        <v>13</v>
      </c>
      <c r="I16" s="92">
        <f t="shared" si="2"/>
        <v>1.3737165271309668</v>
      </c>
      <c r="J16" s="92">
        <f t="shared" si="3"/>
        <v>66.36082594844018</v>
      </c>
      <c r="K16" s="93">
        <f t="shared" si="4"/>
        <v>8.1462154371487241</v>
      </c>
      <c r="L16" s="94">
        <f t="shared" si="5"/>
        <v>8.1439284419432809</v>
      </c>
      <c r="M16" s="95">
        <f t="shared" si="6"/>
        <v>16.287856883886562</v>
      </c>
      <c r="N16" s="95">
        <f t="shared" si="7"/>
        <v>-16.287856883886562</v>
      </c>
      <c r="U16" s="2"/>
      <c r="V16" s="2"/>
      <c r="W16" s="2"/>
      <c r="X16" s="86">
        <v>5.0658561296859173E-4</v>
      </c>
      <c r="Y16" s="137">
        <v>1.6813676325829146</v>
      </c>
      <c r="Z16" s="97">
        <v>3.0660296474711983</v>
      </c>
      <c r="AA16" s="97">
        <v>-3.0660296474711983</v>
      </c>
      <c r="AB16" s="101"/>
      <c r="AC16" s="142">
        <v>5.6948576285592864E-3</v>
      </c>
      <c r="AD16" s="90">
        <v>-3.2524887414483348</v>
      </c>
      <c r="AE16" s="99">
        <v>16.287856883886562</v>
      </c>
      <c r="AF16" s="99">
        <v>-16.287856883886562</v>
      </c>
      <c r="AG16" s="2"/>
      <c r="AH16" s="86">
        <v>5.0658561296859173E-4</v>
      </c>
      <c r="AI16" s="137">
        <v>-0.23598047687639345</v>
      </c>
      <c r="AJ16" s="97">
        <v>2.8645401381518183</v>
      </c>
      <c r="AK16" s="97">
        <v>-2.8645401381518183</v>
      </c>
      <c r="AL16" s="101"/>
      <c r="AM16" s="142">
        <v>5.6948576285592864E-3</v>
      </c>
      <c r="AN16" s="90">
        <v>-13.787187185745074</v>
      </c>
      <c r="AO16" s="99">
        <v>19.137631593802915</v>
      </c>
      <c r="AP16" s="99">
        <v>-19.137631593802915</v>
      </c>
    </row>
    <row r="17" spans="1:42">
      <c r="A17" s="49">
        <v>5280</v>
      </c>
      <c r="B17" s="86">
        <v>1.5197568389057751E-3</v>
      </c>
      <c r="C17" s="87">
        <v>6.810454738631534E-3</v>
      </c>
      <c r="D17" s="88">
        <v>0</v>
      </c>
      <c r="E17" s="55">
        <v>1.6156600845818526E-2</v>
      </c>
      <c r="F17" s="89">
        <f t="shared" si="0"/>
        <v>-1.6156600845818526E-2</v>
      </c>
      <c r="G17" s="90">
        <f t="shared" si="1"/>
        <v>-3.2686453422941533</v>
      </c>
      <c r="H17" s="91">
        <v>14</v>
      </c>
      <c r="I17" s="92">
        <f t="shared" si="2"/>
        <v>2.6103575089110392E-4</v>
      </c>
      <c r="J17" s="92">
        <f t="shared" si="3"/>
        <v>66.361086984191076</v>
      </c>
      <c r="K17" s="93">
        <f t="shared" si="4"/>
        <v>8.1462314590362013</v>
      </c>
      <c r="L17" s="94">
        <f t="shared" si="5"/>
        <v>8.143944450335356</v>
      </c>
      <c r="M17" s="95">
        <f t="shared" si="6"/>
        <v>16.287888900670712</v>
      </c>
      <c r="N17" s="95">
        <f t="shared" si="7"/>
        <v>-16.287888900670712</v>
      </c>
      <c r="U17" s="2"/>
      <c r="V17" s="2"/>
      <c r="W17" s="2"/>
      <c r="X17" s="107">
        <v>5.0658561296859173E-4</v>
      </c>
      <c r="Y17" s="137">
        <v>1.6072347541195093</v>
      </c>
      <c r="Z17" s="97">
        <v>3.069612297781279</v>
      </c>
      <c r="AA17" s="97">
        <v>-3.069612297781279</v>
      </c>
      <c r="AB17" s="101"/>
      <c r="AC17" s="142">
        <v>6.810454738631534E-3</v>
      </c>
      <c r="AD17" s="90">
        <v>-3.2686453422941533</v>
      </c>
      <c r="AE17" s="99">
        <v>16.287888900670712</v>
      </c>
      <c r="AF17" s="99">
        <v>-16.287888900670712</v>
      </c>
      <c r="AG17" s="2"/>
      <c r="AH17" s="107">
        <v>5.0658561296859173E-4</v>
      </c>
      <c r="AI17" s="137">
        <v>-0.45275528869100212</v>
      </c>
      <c r="AJ17" s="97">
        <v>2.897162496956259</v>
      </c>
      <c r="AK17" s="97">
        <v>-2.897162496956259</v>
      </c>
      <c r="AL17" s="101"/>
      <c r="AM17" s="142">
        <v>6.810454738631534E-3</v>
      </c>
      <c r="AN17" s="90">
        <v>-13.859565037975635</v>
      </c>
      <c r="AO17" s="99">
        <v>19.13817841098632</v>
      </c>
      <c r="AP17" s="99">
        <v>-19.13817841098632</v>
      </c>
    </row>
    <row r="18" spans="1:42">
      <c r="A18" s="49">
        <v>5278</v>
      </c>
      <c r="B18" s="86">
        <v>7.5987841945288764E-2</v>
      </c>
      <c r="C18" s="87">
        <v>6.810454738631534E-3</v>
      </c>
      <c r="D18" s="88">
        <v>14</v>
      </c>
      <c r="E18" s="55">
        <v>1.0642084279510688</v>
      </c>
      <c r="F18" s="89">
        <f t="shared" si="0"/>
        <v>12.935791572048931</v>
      </c>
      <c r="G18" s="90">
        <f t="shared" si="1"/>
        <v>9.6671462297547777</v>
      </c>
      <c r="H18" s="91">
        <v>15</v>
      </c>
      <c r="I18" s="92">
        <f t="shared" si="2"/>
        <v>167.33470359549216</v>
      </c>
      <c r="J18" s="92">
        <f t="shared" si="3"/>
        <v>233.69579057968323</v>
      </c>
      <c r="K18" s="93">
        <f t="shared" si="4"/>
        <v>15.287111911008019</v>
      </c>
      <c r="L18" s="94">
        <f t="shared" si="5"/>
        <v>15.27199274754558</v>
      </c>
      <c r="M18" s="95">
        <f t="shared" si="6"/>
        <v>30.54398549509116</v>
      </c>
      <c r="N18" s="95">
        <f t="shared" si="7"/>
        <v>-30.54398549509116</v>
      </c>
      <c r="U18" s="2"/>
      <c r="V18" s="2"/>
      <c r="W18" s="2"/>
      <c r="X18" s="86">
        <v>5.0658561296859173E-4</v>
      </c>
      <c r="Y18" s="137">
        <v>1.5331018756561041</v>
      </c>
      <c r="Z18" s="97">
        <v>3.0731907711959052</v>
      </c>
      <c r="AA18" s="97">
        <v>-3.0731907711959052</v>
      </c>
      <c r="AB18" s="101"/>
      <c r="AC18" s="142">
        <v>6.810454738631534E-3</v>
      </c>
      <c r="AD18" s="90">
        <v>9.6671462297547777</v>
      </c>
      <c r="AE18" s="99">
        <v>30.54398549509116</v>
      </c>
      <c r="AF18" s="99">
        <v>-30.54398549509116</v>
      </c>
      <c r="AG18" s="2"/>
      <c r="AH18" s="86">
        <v>5.0658561296859173E-4</v>
      </c>
      <c r="AI18" s="137">
        <v>-0.66953010050561079</v>
      </c>
      <c r="AJ18" s="97">
        <v>2.9294215730166737</v>
      </c>
      <c r="AK18" s="97">
        <v>-2.9294215730166737</v>
      </c>
      <c r="AL18" s="101"/>
      <c r="AM18" s="142">
        <v>6.810454738631534E-3</v>
      </c>
      <c r="AN18" s="90">
        <v>-1.8046765958838176</v>
      </c>
      <c r="AO18" s="99">
        <v>30.762645105389584</v>
      </c>
      <c r="AP18" s="99">
        <v>-30.762645105389584</v>
      </c>
    </row>
    <row r="19" spans="1:42">
      <c r="A19" s="49">
        <v>5279</v>
      </c>
      <c r="B19" s="107">
        <v>0.13120567375886524</v>
      </c>
      <c r="C19" s="87">
        <v>6.810454738631534E-3</v>
      </c>
      <c r="D19" s="88">
        <v>6</v>
      </c>
      <c r="E19" s="55">
        <v>1.9096269220145874</v>
      </c>
      <c r="F19" s="89">
        <f t="shared" si="0"/>
        <v>4.0903730779854124</v>
      </c>
      <c r="G19" s="90">
        <f t="shared" si="1"/>
        <v>13.757519307740189</v>
      </c>
      <c r="H19" s="91">
        <v>16</v>
      </c>
      <c r="I19" s="92">
        <f t="shared" si="2"/>
        <v>16.731151917107855</v>
      </c>
      <c r="J19" s="92">
        <f t="shared" si="3"/>
        <v>250.4269424967911</v>
      </c>
      <c r="K19" s="93">
        <f t="shared" si="4"/>
        <v>15.824883648759984</v>
      </c>
      <c r="L19" s="94">
        <f t="shared" si="5"/>
        <v>15.808111511953468</v>
      </c>
      <c r="M19" s="95">
        <f t="shared" si="6"/>
        <v>31.616223023906937</v>
      </c>
      <c r="N19" s="95">
        <f t="shared" si="7"/>
        <v>-31.616223023906937</v>
      </c>
      <c r="U19" s="2"/>
      <c r="V19" s="2"/>
      <c r="W19" s="2"/>
      <c r="X19" s="86">
        <v>5.0658561296859173E-4</v>
      </c>
      <c r="Y19" s="137">
        <v>1.505572195744562</v>
      </c>
      <c r="Z19" s="97">
        <v>3.0736839343264495</v>
      </c>
      <c r="AA19" s="97">
        <v>-3.0736839343264495</v>
      </c>
      <c r="AB19" s="101"/>
      <c r="AC19" s="142">
        <v>6.810454738631534E-3</v>
      </c>
      <c r="AD19" s="90">
        <v>13.757519307740189</v>
      </c>
      <c r="AE19" s="99">
        <v>31.616223023906937</v>
      </c>
      <c r="AF19" s="99">
        <v>-31.616223023906937</v>
      </c>
      <c r="AG19" s="2"/>
      <c r="AH19" s="86">
        <v>5.0658561296859173E-4</v>
      </c>
      <c r="AI19" s="137">
        <v>-0.7841360408533139</v>
      </c>
      <c r="AJ19" s="97">
        <v>2.9383749599175366</v>
      </c>
      <c r="AK19" s="97">
        <v>-2.9383749599175366</v>
      </c>
      <c r="AL19" s="101"/>
      <c r="AM19" s="142">
        <v>6.810454738631534E-3</v>
      </c>
      <c r="AN19" s="90">
        <v>1.1156307178665159</v>
      </c>
      <c r="AO19" s="99">
        <v>31.310521837579646</v>
      </c>
      <c r="AP19" s="99">
        <v>-31.310521837579646</v>
      </c>
    </row>
    <row r="20" spans="1:42">
      <c r="A20" s="49">
        <v>5265</v>
      </c>
      <c r="B20" s="107">
        <v>6.8389057750759888E-2</v>
      </c>
      <c r="C20" s="87">
        <v>6.9344099730840056E-3</v>
      </c>
      <c r="D20" s="88">
        <v>2</v>
      </c>
      <c r="E20" s="55">
        <v>0.95771718912566783</v>
      </c>
      <c r="F20" s="89">
        <f t="shared" si="0"/>
        <v>1.0422828108743323</v>
      </c>
      <c r="G20" s="90">
        <f t="shared" si="1"/>
        <v>14.799802118614522</v>
      </c>
      <c r="H20" s="91">
        <v>17</v>
      </c>
      <c r="I20" s="92">
        <f t="shared" si="2"/>
        <v>1.0863534578440992</v>
      </c>
      <c r="J20" s="92">
        <f t="shared" si="3"/>
        <v>251.5132959546352</v>
      </c>
      <c r="K20" s="93">
        <f t="shared" si="4"/>
        <v>15.859170720899476</v>
      </c>
      <c r="L20" s="94">
        <f t="shared" si="5"/>
        <v>15.842289290537913</v>
      </c>
      <c r="M20" s="95">
        <f t="shared" si="6"/>
        <v>31.684578581075826</v>
      </c>
      <c r="N20" s="95">
        <f t="shared" si="7"/>
        <v>-31.684578581075826</v>
      </c>
      <c r="U20" s="2"/>
      <c r="V20" s="2"/>
      <c r="W20" s="2"/>
      <c r="X20" s="86">
        <v>5.0658561296859173E-4</v>
      </c>
      <c r="Y20" s="137">
        <v>4.3004544406704071</v>
      </c>
      <c r="Z20" s="97">
        <v>6.3788467992808755</v>
      </c>
      <c r="AA20" s="97">
        <v>-6.3788467992808755</v>
      </c>
      <c r="AB20" s="98"/>
      <c r="AC20" s="142">
        <v>6.9344099730840056E-3</v>
      </c>
      <c r="AD20" s="90">
        <v>14.799802118614522</v>
      </c>
      <c r="AE20" s="99">
        <v>31.684578581075826</v>
      </c>
      <c r="AF20" s="99">
        <v>-31.684578581075826</v>
      </c>
      <c r="AG20" s="100"/>
      <c r="AH20" s="86">
        <v>5.0658561296859173E-4</v>
      </c>
      <c r="AI20" s="137">
        <v>1.8341486642871621</v>
      </c>
      <c r="AJ20" s="97">
        <v>6.00447867672501</v>
      </c>
      <c r="AK20" s="97">
        <v>-6.00447867672501</v>
      </c>
      <c r="AL20" s="98"/>
      <c r="AM20" s="142">
        <v>6.9344099730840056E-3</v>
      </c>
      <c r="AN20" s="90">
        <v>1.3282193721648219</v>
      </c>
      <c r="AO20" s="99">
        <v>31.313399539954016</v>
      </c>
      <c r="AP20" s="99">
        <v>-31.313399539954016</v>
      </c>
    </row>
    <row r="21" spans="1:42">
      <c r="A21" s="49">
        <v>5264</v>
      </c>
      <c r="B21" s="107">
        <v>0.23758865248226954</v>
      </c>
      <c r="C21" s="87">
        <v>6.9344099730840056E-3</v>
      </c>
      <c r="D21" s="88">
        <v>0</v>
      </c>
      <c r="E21" s="55">
        <v>3.6323108478953885</v>
      </c>
      <c r="F21" s="89">
        <f t="shared" si="0"/>
        <v>-3.6323108478953885</v>
      </c>
      <c r="G21" s="90">
        <f t="shared" si="1"/>
        <v>11.167491270719134</v>
      </c>
      <c r="H21" s="91">
        <v>18</v>
      </c>
      <c r="I21" s="92">
        <f t="shared" si="2"/>
        <v>13.193682095738517</v>
      </c>
      <c r="J21" s="92">
        <f t="shared" si="3"/>
        <v>264.70697805037372</v>
      </c>
      <c r="K21" s="93">
        <f t="shared" si="4"/>
        <v>16.269818009135005</v>
      </c>
      <c r="L21" s="94">
        <f t="shared" si="5"/>
        <v>16.251590469864396</v>
      </c>
      <c r="M21" s="95">
        <f t="shared" si="6"/>
        <v>32.503180939728793</v>
      </c>
      <c r="N21" s="95">
        <f t="shared" si="7"/>
        <v>-32.503180939728793</v>
      </c>
      <c r="U21" s="2"/>
      <c r="V21" s="2"/>
      <c r="W21" s="2"/>
      <c r="X21" s="86">
        <v>5.0658561296859173E-4</v>
      </c>
      <c r="Y21" s="137">
        <v>4.2603505221637956</v>
      </c>
      <c r="Z21" s="97">
        <v>6.3793509605882903</v>
      </c>
      <c r="AA21" s="97">
        <v>-6.3793509605882903</v>
      </c>
      <c r="AB21" s="98"/>
      <c r="AC21" s="142">
        <v>6.9344099730840056E-3</v>
      </c>
      <c r="AD21" s="90">
        <v>11.167491270719134</v>
      </c>
      <c r="AE21" s="99">
        <v>32.503180939728793</v>
      </c>
      <c r="AF21" s="99">
        <v>-32.503180939728793</v>
      </c>
      <c r="AG21" s="105"/>
      <c r="AH21" s="86">
        <v>5.0658561296859173E-4</v>
      </c>
      <c r="AI21" s="137">
        <v>1.6859474158489318</v>
      </c>
      <c r="AJ21" s="97">
        <v>6.0117891318200751</v>
      </c>
      <c r="AK21" s="97">
        <v>-6.0117891318200751</v>
      </c>
      <c r="AL21" s="98"/>
      <c r="AM21" s="142">
        <v>6.9344099730840056E-3</v>
      </c>
      <c r="AN21" s="90">
        <v>-3.7677985399329521</v>
      </c>
      <c r="AO21" s="99">
        <v>32.925158943726423</v>
      </c>
      <c r="AP21" s="99">
        <v>-32.925158943726423</v>
      </c>
    </row>
    <row r="22" spans="1:42">
      <c r="A22" s="49">
        <v>4790</v>
      </c>
      <c r="B22" s="86">
        <v>3.9007092198581561E-2</v>
      </c>
      <c r="C22" s="87">
        <v>8.3014591301884127E-3</v>
      </c>
      <c r="D22" s="88">
        <v>3</v>
      </c>
      <c r="E22" s="55">
        <v>0.59921952770765197</v>
      </c>
      <c r="F22" s="89">
        <f t="shared" si="0"/>
        <v>2.400780472292348</v>
      </c>
      <c r="G22" s="90">
        <f t="shared" si="1"/>
        <v>13.568271743011483</v>
      </c>
      <c r="H22" s="91">
        <v>19</v>
      </c>
      <c r="I22" s="92">
        <f t="shared" si="2"/>
        <v>5.7637468761402699</v>
      </c>
      <c r="J22" s="92">
        <f t="shared" si="3"/>
        <v>270.47072492651398</v>
      </c>
      <c r="K22" s="93">
        <f t="shared" si="4"/>
        <v>16.445994190881681</v>
      </c>
      <c r="L22" s="94">
        <f t="shared" si="5"/>
        <v>16.427167861264174</v>
      </c>
      <c r="M22" s="95">
        <f t="shared" si="6"/>
        <v>32.854335722528347</v>
      </c>
      <c r="N22" s="95">
        <f t="shared" si="7"/>
        <v>-32.854335722528347</v>
      </c>
      <c r="U22" s="2"/>
      <c r="V22" s="2"/>
      <c r="W22" s="2"/>
      <c r="X22" s="86">
        <v>5.0658561296859173E-4</v>
      </c>
      <c r="Y22" s="137">
        <v>4.1955803509477123</v>
      </c>
      <c r="Z22" s="102">
        <v>6.3806658343115155</v>
      </c>
      <c r="AA22" s="97">
        <v>-6.3806658343115155</v>
      </c>
      <c r="AB22" s="106"/>
      <c r="AC22" s="142">
        <v>8.3014591301884127E-3</v>
      </c>
      <c r="AD22" s="90">
        <v>13.568271743011483</v>
      </c>
      <c r="AE22" s="99">
        <v>32.854335722528347</v>
      </c>
      <c r="AF22" s="99">
        <v>-32.854335722528347</v>
      </c>
      <c r="AG22" s="105"/>
      <c r="AH22" s="86">
        <v>5.0658561296859173E-4</v>
      </c>
      <c r="AI22" s="137">
        <v>1.4821061611085331</v>
      </c>
      <c r="AJ22" s="102">
        <v>6.0255949504446171</v>
      </c>
      <c r="AK22" s="97">
        <v>-6.0255949504446171</v>
      </c>
      <c r="AL22" s="106"/>
      <c r="AM22" s="142">
        <v>8.3014591301884127E-3</v>
      </c>
      <c r="AN22" s="90">
        <v>-2.0184687173120284</v>
      </c>
      <c r="AO22" s="99">
        <v>33.109882741634529</v>
      </c>
      <c r="AP22" s="99">
        <v>-33.109882741634529</v>
      </c>
    </row>
    <row r="23" spans="1:42">
      <c r="A23" s="49">
        <v>4729</v>
      </c>
      <c r="B23" s="107">
        <v>2.0770010131712261E-2</v>
      </c>
      <c r="C23" s="87">
        <v>8.3829154271143243E-3</v>
      </c>
      <c r="D23" s="88">
        <v>0</v>
      </c>
      <c r="E23" s="55">
        <v>0.30858481660070852</v>
      </c>
      <c r="F23" s="89">
        <f t="shared" si="0"/>
        <v>-0.30858481660070852</v>
      </c>
      <c r="G23" s="90">
        <f t="shared" si="1"/>
        <v>13.259686926410774</v>
      </c>
      <c r="H23" s="91">
        <v>20</v>
      </c>
      <c r="I23" s="92">
        <f t="shared" si="2"/>
        <v>9.5224589036492918E-2</v>
      </c>
      <c r="J23" s="92">
        <f t="shared" si="3"/>
        <v>270.56594951555047</v>
      </c>
      <c r="K23" s="93">
        <f t="shared" si="4"/>
        <v>16.448889005508867</v>
      </c>
      <c r="L23" s="94">
        <f t="shared" si="5"/>
        <v>16.43005272894148</v>
      </c>
      <c r="M23" s="95">
        <f t="shared" si="6"/>
        <v>32.860105457882959</v>
      </c>
      <c r="N23" s="95">
        <f t="shared" si="7"/>
        <v>-32.860105457882959</v>
      </c>
      <c r="U23" s="2"/>
      <c r="V23" s="2"/>
      <c r="W23" s="2"/>
      <c r="X23" s="86">
        <v>5.0658561296859173E-4</v>
      </c>
      <c r="Y23" s="137">
        <v>4.1751654469742352</v>
      </c>
      <c r="Z23" s="97">
        <v>6.3807964452130266</v>
      </c>
      <c r="AA23" s="97">
        <v>-6.3807964452130266</v>
      </c>
      <c r="AB23" s="98"/>
      <c r="AC23" s="142">
        <v>8.3829154271143243E-3</v>
      </c>
      <c r="AD23" s="90">
        <v>13.259686926410774</v>
      </c>
      <c r="AE23" s="99">
        <v>32.860105457882959</v>
      </c>
      <c r="AF23" s="99">
        <v>-32.860105457882959</v>
      </c>
      <c r="AG23" s="100"/>
      <c r="AH23" s="86">
        <v>5.0658561296859173E-4</v>
      </c>
      <c r="AI23" s="137">
        <v>1.3917542424972928</v>
      </c>
      <c r="AJ23" s="97">
        <v>6.0283036273323347</v>
      </c>
      <c r="AK23" s="97">
        <v>-6.0283036273323347</v>
      </c>
      <c r="AL23" s="98"/>
      <c r="AM23" s="142">
        <v>8.3829154271143243E-3</v>
      </c>
      <c r="AN23" s="90">
        <v>-2.7628288957309128</v>
      </c>
      <c r="AO23" s="99">
        <v>33.143218011301109</v>
      </c>
      <c r="AP23" s="99">
        <v>-33.143218011301109</v>
      </c>
    </row>
    <row r="24" spans="1:42">
      <c r="A24" s="49">
        <v>4733</v>
      </c>
      <c r="B24" s="107">
        <v>4.0020263424518747E-2</v>
      </c>
      <c r="C24" s="87">
        <v>8.3829154271143243E-3</v>
      </c>
      <c r="D24" s="88">
        <v>0</v>
      </c>
      <c r="E24" s="55">
        <v>0.62271221417286104</v>
      </c>
      <c r="F24" s="89">
        <f t="shared" si="0"/>
        <v>-0.62271221417286104</v>
      </c>
      <c r="G24" s="90">
        <f t="shared" si="1"/>
        <v>12.636974712237913</v>
      </c>
      <c r="H24" s="91">
        <v>21</v>
      </c>
      <c r="I24" s="92">
        <f t="shared" si="2"/>
        <v>0.38777050168006716</v>
      </c>
      <c r="J24" s="92">
        <f t="shared" si="3"/>
        <v>270.95372001723052</v>
      </c>
      <c r="K24" s="93">
        <f t="shared" si="4"/>
        <v>16.46067191876536</v>
      </c>
      <c r="L24" s="94">
        <f t="shared" si="5"/>
        <v>16.441795118439465</v>
      </c>
      <c r="M24" s="95">
        <f t="shared" si="6"/>
        <v>32.883590236878931</v>
      </c>
      <c r="N24" s="95">
        <f t="shared" si="7"/>
        <v>-32.883590236878931</v>
      </c>
      <c r="U24" s="2"/>
      <c r="V24" s="2"/>
      <c r="W24" s="2"/>
      <c r="X24" s="107">
        <v>5.0658561296859173E-4</v>
      </c>
      <c r="Y24" s="137">
        <v>5.1427180676550712</v>
      </c>
      <c r="Z24" s="97">
        <v>6.6677223212469023</v>
      </c>
      <c r="AA24" s="97">
        <v>-6.6677223212469023</v>
      </c>
      <c r="AB24" s="98"/>
      <c r="AC24" s="142">
        <v>8.3829154271143243E-3</v>
      </c>
      <c r="AD24" s="90">
        <v>12.636974712237913</v>
      </c>
      <c r="AE24" s="99">
        <v>32.883590236878931</v>
      </c>
      <c r="AF24" s="99">
        <v>-32.883590236878931</v>
      </c>
      <c r="AG24" s="100"/>
      <c r="AH24" s="107">
        <v>5.0658561296859173E-4</v>
      </c>
      <c r="AI24" s="137">
        <v>2.2628973039476783</v>
      </c>
      <c r="AJ24" s="97">
        <v>6.2750012932702592</v>
      </c>
      <c r="AK24" s="97">
        <v>-6.2750012932702592</v>
      </c>
      <c r="AL24" s="98"/>
      <c r="AM24" s="142">
        <v>8.3829154271143243E-3</v>
      </c>
      <c r="AN24" s="90">
        <v>-4.0553003689396183</v>
      </c>
      <c r="AO24" s="99">
        <v>33.243517424466219</v>
      </c>
      <c r="AP24" s="99">
        <v>-33.243517424466219</v>
      </c>
    </row>
    <row r="25" spans="1:42">
      <c r="A25" s="49">
        <v>4730</v>
      </c>
      <c r="B25" s="107">
        <v>5.6231003039513686E-2</v>
      </c>
      <c r="C25" s="87">
        <v>8.3829154271143243E-3</v>
      </c>
      <c r="D25" s="88">
        <v>3</v>
      </c>
      <c r="E25" s="55">
        <v>0.89616852453663576</v>
      </c>
      <c r="F25" s="89">
        <f t="shared" si="0"/>
        <v>2.1038314754633642</v>
      </c>
      <c r="G25" s="90">
        <f t="shared" si="1"/>
        <v>14.740806187701278</v>
      </c>
      <c r="H25" s="91">
        <v>22</v>
      </c>
      <c r="I25" s="92">
        <f t="shared" si="2"/>
        <v>4.4261068771503558</v>
      </c>
      <c r="J25" s="92">
        <f t="shared" si="3"/>
        <v>275.37982689438087</v>
      </c>
      <c r="K25" s="93">
        <f t="shared" si="4"/>
        <v>16.594572211852309</v>
      </c>
      <c r="L25" s="94">
        <f t="shared" si="5"/>
        <v>16.575230809411764</v>
      </c>
      <c r="M25" s="95">
        <f t="shared" si="6"/>
        <v>33.150461618823527</v>
      </c>
      <c r="N25" s="95">
        <f t="shared" si="7"/>
        <v>-33.150461618823527</v>
      </c>
      <c r="U25" s="2"/>
      <c r="V25" s="2"/>
      <c r="W25" s="2"/>
      <c r="X25" s="86">
        <v>5.0658561296859173E-4</v>
      </c>
      <c r="Y25" s="137">
        <v>4.9915502329987884</v>
      </c>
      <c r="Z25" s="97">
        <v>6.6745719414148112</v>
      </c>
      <c r="AA25" s="97">
        <v>-6.6745719414148112</v>
      </c>
      <c r="AB25" s="98"/>
      <c r="AC25" s="142">
        <v>8.3829154271143243E-3</v>
      </c>
      <c r="AD25" s="90">
        <v>14.740806187701278</v>
      </c>
      <c r="AE25" s="99">
        <v>33.150461618823527</v>
      </c>
      <c r="AF25" s="99">
        <v>-33.150461618823527</v>
      </c>
      <c r="AG25" s="2"/>
      <c r="AH25" s="86">
        <v>5.0658561296859173E-4</v>
      </c>
      <c r="AI25" s="137">
        <v>1.9256968114012736</v>
      </c>
      <c r="AJ25" s="97">
        <v>6.3111330849626484</v>
      </c>
      <c r="AK25" s="97">
        <v>-6.3111330849626484</v>
      </c>
      <c r="AL25" s="98"/>
      <c r="AM25" s="142">
        <v>8.3829154271143243E-3</v>
      </c>
      <c r="AN25" s="90">
        <v>-2.7758892536978133</v>
      </c>
      <c r="AO25" s="99">
        <v>33.341505295042637</v>
      </c>
      <c r="AP25" s="99">
        <v>-33.341505295042637</v>
      </c>
    </row>
    <row r="26" spans="1:42">
      <c r="A26" s="49">
        <v>4731</v>
      </c>
      <c r="B26" s="107">
        <v>0.12765957446808512</v>
      </c>
      <c r="C26" s="87">
        <v>8.3829154271143243E-3</v>
      </c>
      <c r="D26" s="88">
        <v>0</v>
      </c>
      <c r="E26" s="55">
        <v>2.1555390785690167</v>
      </c>
      <c r="F26" s="89">
        <f t="shared" si="0"/>
        <v>-2.1555390785690167</v>
      </c>
      <c r="G26" s="90">
        <f t="shared" si="1"/>
        <v>12.585267109132261</v>
      </c>
      <c r="H26" s="91">
        <v>23</v>
      </c>
      <c r="I26" s="92">
        <f t="shared" si="2"/>
        <v>4.6463487192381656</v>
      </c>
      <c r="J26" s="92">
        <f t="shared" si="3"/>
        <v>280.02617561361905</v>
      </c>
      <c r="K26" s="93">
        <f t="shared" si="4"/>
        <v>16.733982658459375</v>
      </c>
      <c r="L26" s="94">
        <f t="shared" si="5"/>
        <v>16.714149494751602</v>
      </c>
      <c r="M26" s="95">
        <f t="shared" si="6"/>
        <v>33.428298989503205</v>
      </c>
      <c r="N26" s="95">
        <f t="shared" si="7"/>
        <v>-33.428298989503205</v>
      </c>
      <c r="U26" s="2"/>
      <c r="V26" s="2"/>
      <c r="W26" s="2"/>
      <c r="X26" s="86">
        <v>5.0658561296859173E-4</v>
      </c>
      <c r="Y26" s="137">
        <v>4.7424853419261739</v>
      </c>
      <c r="Z26" s="97">
        <v>6.6931305819478508</v>
      </c>
      <c r="AA26" s="97">
        <v>-6.6931305819478508</v>
      </c>
      <c r="AB26" s="98"/>
      <c r="AC26" s="142">
        <v>8.3829154271143243E-3</v>
      </c>
      <c r="AD26" s="90">
        <v>12.585267109132261</v>
      </c>
      <c r="AE26" s="99">
        <v>33.428298989503205</v>
      </c>
      <c r="AF26" s="99">
        <v>-33.428298989503205</v>
      </c>
      <c r="AG26" s="2"/>
      <c r="AH26" s="86">
        <v>5.0658561296859173E-4</v>
      </c>
      <c r="AI26" s="137">
        <v>1.4697930002456732</v>
      </c>
      <c r="AJ26" s="97">
        <v>6.3766517764598181</v>
      </c>
      <c r="AK26" s="97">
        <v>-6.3766517764598181</v>
      </c>
      <c r="AL26" s="98"/>
      <c r="AM26" s="142">
        <v>8.3829154271143243E-3</v>
      </c>
      <c r="AN26" s="90">
        <v>-6.2054949595673561</v>
      </c>
      <c r="AO26" s="99">
        <v>34.037261257554903</v>
      </c>
      <c r="AP26" s="99">
        <v>-34.037261257554903</v>
      </c>
    </row>
    <row r="27" spans="1:42">
      <c r="A27" s="49">
        <v>4732</v>
      </c>
      <c r="B27" s="86">
        <v>0.25531914893617025</v>
      </c>
      <c r="C27" s="87">
        <v>8.3829154271143243E-3</v>
      </c>
      <c r="D27" s="88">
        <v>4</v>
      </c>
      <c r="E27" s="55">
        <v>4.5268487660812422</v>
      </c>
      <c r="F27" s="89">
        <f t="shared" si="0"/>
        <v>-0.5268487660812422</v>
      </c>
      <c r="G27" s="90">
        <f t="shared" si="1"/>
        <v>12.058418343051018</v>
      </c>
      <c r="H27" s="91">
        <v>24</v>
      </c>
      <c r="I27" s="92">
        <f t="shared" si="2"/>
        <v>0.27756962232132748</v>
      </c>
      <c r="J27" s="92">
        <f t="shared" si="3"/>
        <v>280.30374523594037</v>
      </c>
      <c r="K27" s="93">
        <f t="shared" si="4"/>
        <v>16.742274195459242</v>
      </c>
      <c r="L27" s="94">
        <f t="shared" si="5"/>
        <v>16.722411524000513</v>
      </c>
      <c r="M27" s="95">
        <f t="shared" si="6"/>
        <v>33.444823048001027</v>
      </c>
      <c r="N27" s="95">
        <f t="shared" si="7"/>
        <v>-33.444823048001027</v>
      </c>
      <c r="U27" s="2"/>
      <c r="V27" s="2"/>
      <c r="W27" s="2"/>
      <c r="X27" s="86">
        <v>5.0658561296859173E-4</v>
      </c>
      <c r="Y27" s="137">
        <v>4.7297232915391607</v>
      </c>
      <c r="Z27" s="97">
        <v>6.6931792403357822</v>
      </c>
      <c r="AA27" s="97">
        <v>-6.6931792403357822</v>
      </c>
      <c r="AB27" s="98"/>
      <c r="AC27" s="142">
        <v>8.3829154271143243E-3</v>
      </c>
      <c r="AD27" s="90">
        <v>12.058418343051018</v>
      </c>
      <c r="AE27" s="99">
        <v>33.444823048001027</v>
      </c>
      <c r="AF27" s="99">
        <v>-33.444823048001027</v>
      </c>
      <c r="AG27" s="2"/>
      <c r="AH27" s="86">
        <v>5.0658561296859173E-4</v>
      </c>
      <c r="AI27" s="137">
        <v>1.4063349648809593</v>
      </c>
      <c r="AJ27" s="97">
        <v>6.3779145094936336</v>
      </c>
      <c r="AK27" s="97">
        <v>-6.3779145094936336</v>
      </c>
      <c r="AL27" s="98"/>
      <c r="AM27" s="142">
        <v>8.3829154271143243E-3</v>
      </c>
      <c r="AN27" s="90">
        <v>-8.3501839460219323</v>
      </c>
      <c r="AO27" s="99">
        <v>34.305476011392244</v>
      </c>
      <c r="AP27" s="99">
        <v>-34.305476011392244</v>
      </c>
    </row>
    <row r="28" spans="1:42">
      <c r="A28" s="49">
        <v>4789</v>
      </c>
      <c r="B28" s="107">
        <v>0.2396149949341439</v>
      </c>
      <c r="C28" s="87">
        <v>8.4077064740048172E-3</v>
      </c>
      <c r="D28" s="88">
        <v>5</v>
      </c>
      <c r="E28" s="55">
        <v>4.2229836330833512</v>
      </c>
      <c r="F28" s="89">
        <f t="shared" si="0"/>
        <v>0.77701636691664877</v>
      </c>
      <c r="G28" s="90">
        <f t="shared" si="1"/>
        <v>12.835434709967668</v>
      </c>
      <c r="H28" s="91">
        <v>25</v>
      </c>
      <c r="I28" s="92">
        <f t="shared" si="2"/>
        <v>0.60375443445634813</v>
      </c>
      <c r="J28" s="92">
        <f t="shared" si="3"/>
        <v>280.9074996703967</v>
      </c>
      <c r="K28" s="93">
        <f t="shared" si="4"/>
        <v>16.760295333626932</v>
      </c>
      <c r="L28" s="94">
        <f t="shared" si="5"/>
        <v>16.740368427949885</v>
      </c>
      <c r="M28" s="95">
        <f t="shared" si="6"/>
        <v>33.480736855899771</v>
      </c>
      <c r="N28" s="95">
        <f t="shared" si="7"/>
        <v>-33.480736855899771</v>
      </c>
      <c r="U28" s="2"/>
      <c r="V28" s="2"/>
      <c r="W28" s="2"/>
      <c r="X28" s="86">
        <v>5.0658561296859173E-4</v>
      </c>
      <c r="Y28" s="137">
        <v>4.720386423335567</v>
      </c>
      <c r="Z28" s="97">
        <v>6.6932052848846402</v>
      </c>
      <c r="AA28" s="97">
        <v>-6.6932052848846402</v>
      </c>
      <c r="AB28" s="98"/>
      <c r="AC28" s="142">
        <v>8.4077064740048172E-3</v>
      </c>
      <c r="AD28" s="90">
        <v>12.835434709967668</v>
      </c>
      <c r="AE28" s="99">
        <v>33.480736855899771</v>
      </c>
      <c r="AF28" s="99">
        <v>-33.480736855899771</v>
      </c>
      <c r="AG28" s="2"/>
      <c r="AH28" s="86">
        <v>5.0658561296859173E-4</v>
      </c>
      <c r="AI28" s="137">
        <v>1.3576040357949701</v>
      </c>
      <c r="AJ28" s="97">
        <v>6.3786590345544054</v>
      </c>
      <c r="AK28" s="97">
        <v>-6.3786590345544054</v>
      </c>
      <c r="AL28" s="98"/>
      <c r="AM28" s="142">
        <v>8.4077064740048172E-3</v>
      </c>
      <c r="AN28" s="90">
        <v>-9.1578988735580165</v>
      </c>
      <c r="AO28" s="99">
        <v>34.343347728133772</v>
      </c>
      <c r="AP28" s="99">
        <v>-34.343347728133772</v>
      </c>
    </row>
    <row r="29" spans="1:42">
      <c r="A29" s="49">
        <v>4735</v>
      </c>
      <c r="B29" s="107">
        <v>2.1783181357649443E-2</v>
      </c>
      <c r="C29" s="87">
        <v>8.4537469896585928E-3</v>
      </c>
      <c r="D29" s="88">
        <v>1</v>
      </c>
      <c r="E29" s="55">
        <v>0.32668078628706643</v>
      </c>
      <c r="F29" s="89">
        <f t="shared" si="0"/>
        <v>0.67331921371293357</v>
      </c>
      <c r="G29" s="90">
        <f t="shared" si="1"/>
        <v>13.508753923680601</v>
      </c>
      <c r="H29" s="91">
        <v>26</v>
      </c>
      <c r="I29" s="92">
        <f t="shared" si="2"/>
        <v>0.4533587635550031</v>
      </c>
      <c r="J29" s="92">
        <f t="shared" si="3"/>
        <v>281.36085843395171</v>
      </c>
      <c r="K29" s="93">
        <f t="shared" si="4"/>
        <v>16.773814665541995</v>
      </c>
      <c r="L29" s="94">
        <f t="shared" si="5"/>
        <v>16.753839480940638</v>
      </c>
      <c r="M29" s="95">
        <f t="shared" si="6"/>
        <v>33.507678961881275</v>
      </c>
      <c r="N29" s="95">
        <f t="shared" si="7"/>
        <v>-33.507678961881275</v>
      </c>
      <c r="U29" s="2"/>
      <c r="V29" s="2"/>
      <c r="W29" s="2"/>
      <c r="X29" s="107">
        <v>1.0131712259371835E-3</v>
      </c>
      <c r="Y29" s="137">
        <v>4.622324922509697</v>
      </c>
      <c r="Z29" s="97">
        <v>6.6960775028866824</v>
      </c>
      <c r="AA29" s="97">
        <v>-6.6960775028866824</v>
      </c>
      <c r="AB29" s="98"/>
      <c r="AC29" s="142">
        <v>8.4537469896585928E-3</v>
      </c>
      <c r="AD29" s="90">
        <v>13.508753923680601</v>
      </c>
      <c r="AE29" s="99">
        <v>33.507678961881275</v>
      </c>
      <c r="AF29" s="99">
        <v>-33.507678961881275</v>
      </c>
      <c r="AG29" s="2"/>
      <c r="AH29" s="107">
        <v>1.0131712259371835E-3</v>
      </c>
      <c r="AI29" s="137">
        <v>1.0599519807691864</v>
      </c>
      <c r="AJ29" s="97">
        <v>6.40637433742722</v>
      </c>
      <c r="AK29" s="97">
        <v>-6.40637433742722</v>
      </c>
      <c r="AL29" s="98"/>
      <c r="AM29" s="142">
        <v>8.4537469896585928E-3</v>
      </c>
      <c r="AN29" s="90">
        <v>-8.9366901161066945</v>
      </c>
      <c r="AO29" s="99">
        <v>34.346186588268793</v>
      </c>
      <c r="AP29" s="99">
        <v>-34.346186588268793</v>
      </c>
    </row>
    <row r="30" spans="1:42">
      <c r="A30" s="49">
        <v>4737</v>
      </c>
      <c r="B30" s="86">
        <v>2.938196555217832E-2</v>
      </c>
      <c r="C30" s="87">
        <v>8.4537469896585928E-3</v>
      </c>
      <c r="D30" s="88">
        <v>0</v>
      </c>
      <c r="E30" s="55">
        <v>0.4500283466422707</v>
      </c>
      <c r="F30" s="89">
        <f t="shared" si="0"/>
        <v>-0.4500283466422707</v>
      </c>
      <c r="G30" s="90">
        <f t="shared" si="1"/>
        <v>13.058725577038331</v>
      </c>
      <c r="H30" s="91">
        <v>27</v>
      </c>
      <c r="I30" s="92">
        <f t="shared" si="2"/>
        <v>0.20252551278157577</v>
      </c>
      <c r="J30" s="92">
        <f t="shared" si="3"/>
        <v>281.56338394673327</v>
      </c>
      <c r="K30" s="93">
        <f t="shared" si="4"/>
        <v>16.779850534099918</v>
      </c>
      <c r="L30" s="94">
        <f t="shared" si="5"/>
        <v>16.759853769620968</v>
      </c>
      <c r="M30" s="95">
        <f t="shared" si="6"/>
        <v>33.519707539241935</v>
      </c>
      <c r="N30" s="95">
        <f t="shared" si="7"/>
        <v>-33.519707539241935</v>
      </c>
      <c r="U30" s="2"/>
      <c r="V30" s="2"/>
      <c r="W30" s="2"/>
      <c r="X30" s="107">
        <v>1.0131712259371835E-3</v>
      </c>
      <c r="Y30" s="137">
        <v>4.5892866915297521</v>
      </c>
      <c r="Z30" s="97">
        <v>6.6964034522491014</v>
      </c>
      <c r="AA30" s="97">
        <v>-6.6964034522491014</v>
      </c>
      <c r="AB30" s="98"/>
      <c r="AC30" s="142">
        <v>8.4537469896585928E-3</v>
      </c>
      <c r="AD30" s="90">
        <v>13.058725577038331</v>
      </c>
      <c r="AE30" s="99">
        <v>33.519707539241935</v>
      </c>
      <c r="AF30" s="99">
        <v>-33.519707539241935</v>
      </c>
      <c r="AG30" s="2"/>
      <c r="AH30" s="107">
        <v>1.0131712259371835E-3</v>
      </c>
      <c r="AI30" s="137">
        <v>0.92543661603172611</v>
      </c>
      <c r="AJ30" s="97">
        <v>6.4120199827421223</v>
      </c>
      <c r="AK30" s="97">
        <v>-6.4120199827421223</v>
      </c>
      <c r="AL30" s="98"/>
      <c r="AM30" s="142">
        <v>8.4537469896585928E-3</v>
      </c>
      <c r="AN30" s="90">
        <v>-9.9384316102831836</v>
      </c>
      <c r="AO30" s="99">
        <v>34.40435165777658</v>
      </c>
      <c r="AP30" s="99">
        <v>-34.40435165777658</v>
      </c>
    </row>
    <row r="31" spans="1:42">
      <c r="A31" s="49">
        <v>4734</v>
      </c>
      <c r="B31" s="86">
        <v>7.0921985815602842E-2</v>
      </c>
      <c r="C31" s="87">
        <v>8.4537469896585928E-3</v>
      </c>
      <c r="D31" s="88">
        <v>3</v>
      </c>
      <c r="E31" s="55">
        <v>1.155857623580264</v>
      </c>
      <c r="F31" s="89">
        <f t="shared" si="0"/>
        <v>1.844142376419736</v>
      </c>
      <c r="G31" s="90">
        <f t="shared" si="1"/>
        <v>14.902867953458067</v>
      </c>
      <c r="H31" s="91">
        <v>28</v>
      </c>
      <c r="I31" s="92">
        <f t="shared" si="2"/>
        <v>3.4008611045070314</v>
      </c>
      <c r="J31" s="92">
        <f t="shared" si="3"/>
        <v>284.96424505124031</v>
      </c>
      <c r="K31" s="93">
        <f t="shared" si="4"/>
        <v>16.880884012729911</v>
      </c>
      <c r="L31" s="94">
        <f t="shared" si="5"/>
        <v>16.860523713593413</v>
      </c>
      <c r="M31" s="95">
        <f t="shared" si="6"/>
        <v>33.721047427186825</v>
      </c>
      <c r="N31" s="95">
        <f t="shared" si="7"/>
        <v>-33.721047427186825</v>
      </c>
      <c r="X31" s="107">
        <v>1.0131712259371835E-3</v>
      </c>
      <c r="Y31" s="137">
        <v>4.3753240106530589</v>
      </c>
      <c r="Z31" s="108">
        <v>6.7100599477368217</v>
      </c>
      <c r="AA31" s="108">
        <v>-6.7100599477368217</v>
      </c>
      <c r="AB31" s="109"/>
      <c r="AC31" s="142">
        <v>8.4537469896585928E-3</v>
      </c>
      <c r="AD31" s="90">
        <v>14.902867953458067</v>
      </c>
      <c r="AE31" s="110">
        <v>33.721047427186825</v>
      </c>
      <c r="AF31" s="110">
        <v>-33.721047427186825</v>
      </c>
      <c r="AH31" s="107">
        <v>1.0131712259371835E-3</v>
      </c>
      <c r="AI31" s="137">
        <v>0.44008267869037765</v>
      </c>
      <c r="AJ31" s="108">
        <v>6.4850713034971568</v>
      </c>
      <c r="AK31" s="108">
        <v>-6.4850713034971568</v>
      </c>
      <c r="AL31" s="109"/>
      <c r="AM31" s="142">
        <v>8.4537469896585928E-3</v>
      </c>
      <c r="AN31" s="90">
        <v>-9.0408549219954111</v>
      </c>
      <c r="AO31" s="110">
        <v>34.450977597371107</v>
      </c>
      <c r="AP31" s="110">
        <v>-34.450977597371107</v>
      </c>
    </row>
    <row r="32" spans="1:42">
      <c r="A32" s="49">
        <v>4736</v>
      </c>
      <c r="B32" s="86">
        <v>7.9027355623100315E-2</v>
      </c>
      <c r="C32" s="87">
        <v>8.4537469896585928E-3</v>
      </c>
      <c r="D32" s="88">
        <v>0</v>
      </c>
      <c r="E32" s="55">
        <v>1.297813258694789</v>
      </c>
      <c r="F32" s="89">
        <f t="shared" si="0"/>
        <v>-1.297813258694789</v>
      </c>
      <c r="G32" s="90">
        <f t="shared" si="1"/>
        <v>13.605054694763277</v>
      </c>
      <c r="H32" s="91">
        <v>29</v>
      </c>
      <c r="I32" s="92">
        <f t="shared" si="2"/>
        <v>1.6843192544439873</v>
      </c>
      <c r="J32" s="92">
        <f t="shared" si="3"/>
        <v>286.64856430568432</v>
      </c>
      <c r="K32" s="93">
        <f t="shared" si="4"/>
        <v>16.930698872334961</v>
      </c>
      <c r="L32" s="94">
        <f t="shared" si="5"/>
        <v>16.910157720013174</v>
      </c>
      <c r="M32" s="95">
        <f t="shared" si="6"/>
        <v>33.820315440026349</v>
      </c>
      <c r="N32" s="95">
        <f t="shared" si="7"/>
        <v>-33.820315440026349</v>
      </c>
      <c r="X32" s="86">
        <v>1.0131712259371835E-3</v>
      </c>
      <c r="Y32" s="137">
        <v>4.2858977177011717</v>
      </c>
      <c r="Z32" s="108">
        <v>6.7124426742194139</v>
      </c>
      <c r="AA32" s="108">
        <v>-6.7124426742194139</v>
      </c>
      <c r="AB32" s="109"/>
      <c r="AC32" s="142">
        <v>8.4537469896585928E-3</v>
      </c>
      <c r="AD32" s="90">
        <v>13.605054694763277</v>
      </c>
      <c r="AE32" s="110">
        <v>33.820315440026349</v>
      </c>
      <c r="AF32" s="110">
        <v>-33.820315440026349</v>
      </c>
      <c r="AH32" s="86">
        <v>1.0131712259371835E-3</v>
      </c>
      <c r="AI32" s="137">
        <v>0.16801539627544532</v>
      </c>
      <c r="AJ32" s="108">
        <v>6.5078562231044659</v>
      </c>
      <c r="AK32" s="108">
        <v>-6.5078562231044659</v>
      </c>
      <c r="AL32" s="109"/>
      <c r="AM32" s="142">
        <v>8.4537469896585928E-3</v>
      </c>
      <c r="AN32" s="90">
        <v>-11.343665645421652</v>
      </c>
      <c r="AO32" s="110">
        <v>34.756307834091601</v>
      </c>
      <c r="AP32" s="110">
        <v>-34.756307834091601</v>
      </c>
    </row>
    <row r="33" spans="1:42">
      <c r="A33" s="49">
        <v>4396</v>
      </c>
      <c r="B33" s="86">
        <v>3.64741641337386E-2</v>
      </c>
      <c r="C33" s="87">
        <v>9.1337299900835812E-3</v>
      </c>
      <c r="D33" s="88">
        <v>1</v>
      </c>
      <c r="E33" s="55">
        <v>0.59607582102073575</v>
      </c>
      <c r="F33" s="89">
        <f t="shared" si="0"/>
        <v>0.40392417897926425</v>
      </c>
      <c r="G33" s="90">
        <f t="shared" si="1"/>
        <v>14.008978873742542</v>
      </c>
      <c r="H33" s="91">
        <v>30</v>
      </c>
      <c r="I33" s="92">
        <f t="shared" si="2"/>
        <v>0.16315474236407271</v>
      </c>
      <c r="J33" s="92">
        <f t="shared" si="3"/>
        <v>286.81171904804842</v>
      </c>
      <c r="K33" s="93">
        <f t="shared" si="4"/>
        <v>16.935516497823397</v>
      </c>
      <c r="L33" s="94">
        <f t="shared" si="5"/>
        <v>16.914957798467537</v>
      </c>
      <c r="M33" s="95">
        <f t="shared" si="6"/>
        <v>33.829915596935074</v>
      </c>
      <c r="N33" s="95">
        <f t="shared" si="7"/>
        <v>-33.829915596935074</v>
      </c>
      <c r="X33" s="107">
        <v>1.0131712259371835E-3</v>
      </c>
      <c r="Y33" s="137">
        <v>4.2382398107223684</v>
      </c>
      <c r="Z33" s="108">
        <v>6.7131192472063139</v>
      </c>
      <c r="AA33" s="108">
        <v>-6.7131192472063139</v>
      </c>
      <c r="AB33" s="109"/>
      <c r="AC33" s="142">
        <v>9.1337299900835812E-3</v>
      </c>
      <c r="AD33" s="90">
        <v>14.008978873742542</v>
      </c>
      <c r="AE33" s="110">
        <v>33.829915596935074</v>
      </c>
      <c r="AF33" s="110">
        <v>-33.829915596935074</v>
      </c>
      <c r="AH33" s="107">
        <v>1.0131712259371835E-3</v>
      </c>
      <c r="AI33" s="137">
        <v>-9.5414986832283721E-3</v>
      </c>
      <c r="AJ33" s="108">
        <v>6.5175364569130627</v>
      </c>
      <c r="AK33" s="108">
        <v>-6.5175364569130627</v>
      </c>
      <c r="AL33" s="109"/>
      <c r="AM33" s="142">
        <v>9.1337299900835812E-3</v>
      </c>
      <c r="AN33" s="90">
        <v>-11.593887152228548</v>
      </c>
      <c r="AO33" s="110">
        <v>34.759896669411027</v>
      </c>
      <c r="AP33" s="110">
        <v>-34.759896669411027</v>
      </c>
    </row>
    <row r="34" spans="1:42">
      <c r="A34" s="49">
        <v>4395</v>
      </c>
      <c r="B34" s="86">
        <v>4.0020263424518747E-2</v>
      </c>
      <c r="C34" s="87">
        <v>9.1337299900835812E-3</v>
      </c>
      <c r="D34" s="88">
        <v>2</v>
      </c>
      <c r="E34" s="55">
        <v>0.65831718589615695</v>
      </c>
      <c r="F34" s="89">
        <f t="shared" si="0"/>
        <v>1.341682814103843</v>
      </c>
      <c r="G34" s="90">
        <f t="shared" si="1"/>
        <v>15.350661687846385</v>
      </c>
      <c r="H34" s="91">
        <v>31</v>
      </c>
      <c r="I34" s="92">
        <f t="shared" si="2"/>
        <v>1.8001127736616074</v>
      </c>
      <c r="J34" s="92">
        <f t="shared" si="3"/>
        <v>288.61183182171004</v>
      </c>
      <c r="K34" s="93">
        <f t="shared" si="4"/>
        <v>16.988579452729709</v>
      </c>
      <c r="L34" s="94">
        <f t="shared" si="5"/>
        <v>16.967826822387359</v>
      </c>
      <c r="M34" s="95">
        <f t="shared" si="6"/>
        <v>33.935653644774717</v>
      </c>
      <c r="N34" s="95">
        <f t="shared" si="7"/>
        <v>-33.935653644774717</v>
      </c>
      <c r="X34" s="107">
        <v>1.0131712259371835E-3</v>
      </c>
      <c r="Y34" s="137">
        <v>4.1889879417815061</v>
      </c>
      <c r="Z34" s="108">
        <v>6.7138417589006343</v>
      </c>
      <c r="AA34" s="108">
        <v>-6.7138417589006343</v>
      </c>
      <c r="AB34" s="109"/>
      <c r="AC34" s="142">
        <v>9.1337299900835812E-3</v>
      </c>
      <c r="AD34" s="90">
        <v>15.350661687846385</v>
      </c>
      <c r="AE34" s="110">
        <v>33.935653644774717</v>
      </c>
      <c r="AF34" s="110">
        <v>-33.935653644774717</v>
      </c>
      <c r="AH34" s="107">
        <v>1.0131712259371835E-3</v>
      </c>
      <c r="AI34" s="137">
        <v>-0.19218383189400151</v>
      </c>
      <c r="AJ34" s="108">
        <v>6.5277635034800214</v>
      </c>
      <c r="AK34" s="108">
        <v>-6.5277635034800214</v>
      </c>
      <c r="AL34" s="109"/>
      <c r="AM34" s="142">
        <v>9.1337299900835812E-3</v>
      </c>
      <c r="AN34" s="90">
        <v>-10.945607022929199</v>
      </c>
      <c r="AO34" s="110">
        <v>34.783976616181242</v>
      </c>
      <c r="AP34" s="110">
        <v>-34.783976616181242</v>
      </c>
    </row>
    <row r="35" spans="1:42">
      <c r="A35" s="49">
        <v>5180</v>
      </c>
      <c r="B35" s="86">
        <v>0.13677811550151978</v>
      </c>
      <c r="C35" s="87">
        <v>9.7570477404731563E-3</v>
      </c>
      <c r="D35" s="88">
        <v>6</v>
      </c>
      <c r="E35" s="55">
        <v>2.5789399152528492</v>
      </c>
      <c r="F35" s="89">
        <f t="shared" si="0"/>
        <v>3.4210600847471508</v>
      </c>
      <c r="G35" s="90">
        <f t="shared" si="1"/>
        <v>18.771721772593537</v>
      </c>
      <c r="H35" s="91">
        <v>32</v>
      </c>
      <c r="I35" s="92">
        <f t="shared" si="2"/>
        <v>11.703652103450183</v>
      </c>
      <c r="J35" s="92">
        <f t="shared" si="3"/>
        <v>300.31548392516021</v>
      </c>
      <c r="K35" s="93">
        <f t="shared" si="4"/>
        <v>17.329612919080454</v>
      </c>
      <c r="L35" s="94">
        <f t="shared" si="5"/>
        <v>17.307584703895515</v>
      </c>
      <c r="M35" s="95">
        <f t="shared" si="6"/>
        <v>34.615169407791029</v>
      </c>
      <c r="N35" s="95">
        <f t="shared" si="7"/>
        <v>-34.615169407791029</v>
      </c>
      <c r="X35" s="107">
        <v>1.0131712259371835E-3</v>
      </c>
      <c r="Y35" s="137">
        <v>4.1354638398126724</v>
      </c>
      <c r="Z35" s="108">
        <v>6.7146949518282568</v>
      </c>
      <c r="AA35" s="108">
        <v>-6.7146949518282568</v>
      </c>
      <c r="AB35" s="109"/>
      <c r="AC35" s="142">
        <v>9.7570477404731563E-3</v>
      </c>
      <c r="AD35" s="90">
        <v>18.771721772593537</v>
      </c>
      <c r="AE35" s="110">
        <v>34.615169407791029</v>
      </c>
      <c r="AF35" s="110">
        <v>-34.615169407791029</v>
      </c>
      <c r="AH35" s="107">
        <v>1.0131712259371835E-3</v>
      </c>
      <c r="AI35" s="137">
        <v>-0.38599200277435342</v>
      </c>
      <c r="AJ35" s="108">
        <v>6.5392600845249067</v>
      </c>
      <c r="AK35" s="108">
        <v>-6.5392600845249067</v>
      </c>
      <c r="AL35" s="109"/>
      <c r="AM35" s="142">
        <v>9.7570477404731563E-3</v>
      </c>
      <c r="AN35" s="90">
        <v>-8.9171017076635319</v>
      </c>
      <c r="AO35" s="110">
        <v>35.01886181953126</v>
      </c>
      <c r="AP35" s="110">
        <v>-35.01886181953126</v>
      </c>
    </row>
    <row r="36" spans="1:42">
      <c r="A36" s="49">
        <v>5181</v>
      </c>
      <c r="B36" s="86">
        <v>0.13728470111448834</v>
      </c>
      <c r="C36" s="87">
        <v>9.7570477404731563E-3</v>
      </c>
      <c r="D36" s="88">
        <v>1</v>
      </c>
      <c r="E36" s="55">
        <v>2.5891658695726498</v>
      </c>
      <c r="F36" s="89">
        <f t="shared" si="0"/>
        <v>-1.5891658695726498</v>
      </c>
      <c r="G36" s="90">
        <f t="shared" si="1"/>
        <v>17.182555903020887</v>
      </c>
      <c r="H36" s="91">
        <v>33</v>
      </c>
      <c r="I36" s="92">
        <f t="shared" si="2"/>
        <v>2.5254481610145962</v>
      </c>
      <c r="J36" s="92">
        <f t="shared" si="3"/>
        <v>302.8409320861748</v>
      </c>
      <c r="K36" s="93">
        <f t="shared" si="4"/>
        <v>17.402325479262096</v>
      </c>
      <c r="L36" s="94">
        <f t="shared" si="5"/>
        <v>17.380018697985278</v>
      </c>
      <c r="M36" s="95">
        <f t="shared" si="6"/>
        <v>34.760037395970556</v>
      </c>
      <c r="N36" s="95">
        <f t="shared" si="7"/>
        <v>-34.760037395970556</v>
      </c>
      <c r="X36" s="86">
        <v>1.0131712259371835E-3</v>
      </c>
      <c r="Y36" s="137">
        <v>3.6607776591566004</v>
      </c>
      <c r="Z36" s="108">
        <v>6.7814646314325158</v>
      </c>
      <c r="AA36" s="108">
        <v>-6.7814646314325158</v>
      </c>
      <c r="AB36" s="109"/>
      <c r="AC36" s="142">
        <v>9.7570477404731563E-3</v>
      </c>
      <c r="AD36" s="90">
        <v>17.182555903020887</v>
      </c>
      <c r="AE36" s="110">
        <v>34.760037395970556</v>
      </c>
      <c r="AF36" s="110">
        <v>-34.760037395970556</v>
      </c>
      <c r="AH36" s="86">
        <v>1.0131712259371835E-3</v>
      </c>
      <c r="AI36" s="137">
        <v>-1.1691519978192411</v>
      </c>
      <c r="AJ36" s="108">
        <v>6.7242054273557068</v>
      </c>
      <c r="AK36" s="108">
        <v>-6.7242054273557068</v>
      </c>
      <c r="AL36" s="109"/>
      <c r="AM36" s="142">
        <v>9.7570477404731563E-3</v>
      </c>
      <c r="AN36" s="90">
        <v>-11.900967603764501</v>
      </c>
      <c r="AO36" s="110">
        <v>35.521736670848945</v>
      </c>
      <c r="AP36" s="110">
        <v>-35.521736670848945</v>
      </c>
    </row>
    <row r="37" spans="1:42">
      <c r="A37" s="49">
        <v>5179</v>
      </c>
      <c r="B37" s="86">
        <v>0.30496453900709219</v>
      </c>
      <c r="C37" s="87">
        <v>9.7570477404731563E-3</v>
      </c>
      <c r="D37" s="88">
        <v>6</v>
      </c>
      <c r="E37" s="55">
        <v>6.0842894809336689</v>
      </c>
      <c r="F37" s="89">
        <f t="shared" si="0"/>
        <v>-8.4289480933668948E-2</v>
      </c>
      <c r="G37" s="90">
        <f t="shared" si="1"/>
        <v>17.098266422087217</v>
      </c>
      <c r="H37" s="91">
        <v>34</v>
      </c>
      <c r="I37" s="92">
        <f t="shared" si="2"/>
        <v>7.104716596067341E-3</v>
      </c>
      <c r="J37" s="92">
        <f t="shared" si="3"/>
        <v>302.84803680277088</v>
      </c>
      <c r="K37" s="93">
        <f t="shared" si="4"/>
        <v>17.402529609305965</v>
      </c>
      <c r="L37" s="94">
        <f t="shared" si="5"/>
        <v>17.380222042705512</v>
      </c>
      <c r="M37" s="95">
        <f t="shared" si="6"/>
        <v>34.760444085411024</v>
      </c>
      <c r="N37" s="95">
        <f t="shared" si="7"/>
        <v>-34.760444085411024</v>
      </c>
      <c r="X37" s="86">
        <v>1.0131712259371835E-3</v>
      </c>
      <c r="Y37" s="137">
        <v>3.5584239914744149</v>
      </c>
      <c r="Z37" s="108">
        <v>6.7845530054877701</v>
      </c>
      <c r="AA37" s="108">
        <v>-6.7845530054877701</v>
      </c>
      <c r="AB37" s="109"/>
      <c r="AC37" s="142">
        <v>9.7570477404731563E-3</v>
      </c>
      <c r="AD37" s="90">
        <v>17.098266422087217</v>
      </c>
      <c r="AE37" s="110">
        <v>34.760444085411024</v>
      </c>
      <c r="AF37" s="110">
        <v>-34.760444085411024</v>
      </c>
      <c r="AH37" s="86">
        <v>1.0131712259371835E-3</v>
      </c>
      <c r="AI37" s="137">
        <v>-1.475741174978948</v>
      </c>
      <c r="AJ37" s="108">
        <v>6.7521013176382283</v>
      </c>
      <c r="AK37" s="108">
        <v>-6.7521013176382283</v>
      </c>
      <c r="AL37" s="109"/>
      <c r="AM37" s="142">
        <v>9.7570477404731563E-3</v>
      </c>
      <c r="AN37" s="90">
        <v>-13.697854379360777</v>
      </c>
      <c r="AO37" s="110">
        <v>35.702338241818907</v>
      </c>
      <c r="AP37" s="110">
        <v>-35.702338241818907</v>
      </c>
    </row>
    <row r="38" spans="1:42">
      <c r="A38" s="49">
        <v>4397</v>
      </c>
      <c r="B38" s="86">
        <v>0.10030395136778117</v>
      </c>
      <c r="C38" s="87">
        <v>1.0518487037824055E-2</v>
      </c>
      <c r="D38" s="88">
        <v>0</v>
      </c>
      <c r="E38" s="55">
        <v>1.9512852636796205</v>
      </c>
      <c r="F38" s="89">
        <f t="shared" si="0"/>
        <v>-1.9512852636796205</v>
      </c>
      <c r="G38" s="90">
        <f t="shared" si="1"/>
        <v>15.146981158407597</v>
      </c>
      <c r="H38" s="91">
        <v>35</v>
      </c>
      <c r="I38" s="92">
        <f t="shared" si="2"/>
        <v>3.8075141802532464</v>
      </c>
      <c r="J38" s="92">
        <f t="shared" si="3"/>
        <v>306.65555098302411</v>
      </c>
      <c r="K38" s="93">
        <f t="shared" si="4"/>
        <v>17.511583337409103</v>
      </c>
      <c r="L38" s="94">
        <f t="shared" si="5"/>
        <v>17.488853579816386</v>
      </c>
      <c r="M38" s="95">
        <f t="shared" si="6"/>
        <v>34.977707159632772</v>
      </c>
      <c r="N38" s="95">
        <f t="shared" si="7"/>
        <v>-34.977707159632772</v>
      </c>
      <c r="X38" s="107">
        <v>1.0131712259371835E-3</v>
      </c>
      <c r="Y38" s="137">
        <v>3.4809845546665068</v>
      </c>
      <c r="Z38" s="108">
        <v>6.7863202309936019</v>
      </c>
      <c r="AA38" s="108">
        <v>-6.7863202309936019</v>
      </c>
      <c r="AB38" s="109"/>
      <c r="AC38" s="142">
        <v>1.0518487037824055E-2</v>
      </c>
      <c r="AD38" s="90">
        <v>15.146981158407597</v>
      </c>
      <c r="AE38" s="110">
        <v>34.977707159632772</v>
      </c>
      <c r="AF38" s="110">
        <v>-34.977707159632772</v>
      </c>
      <c r="AH38" s="107">
        <v>1.0131712259371835E-3</v>
      </c>
      <c r="AI38" s="137">
        <v>-1.7299752276660754</v>
      </c>
      <c r="AJ38" s="108">
        <v>6.7712166221052863</v>
      </c>
      <c r="AK38" s="108">
        <v>-6.7712166221052863</v>
      </c>
      <c r="AL38" s="109"/>
      <c r="AM38" s="142">
        <v>1.0518487037824055E-2</v>
      </c>
      <c r="AN38" s="90">
        <v>-16.896912737186554</v>
      </c>
      <c r="AO38" s="110">
        <v>36.268780656806989</v>
      </c>
      <c r="AP38" s="110">
        <v>-36.268780656806989</v>
      </c>
    </row>
    <row r="39" spans="1:42">
      <c r="A39" s="49">
        <v>4624</v>
      </c>
      <c r="B39" s="86">
        <v>0.12867274569402229</v>
      </c>
      <c r="C39" s="87">
        <v>1.1056806913160504E-2</v>
      </c>
      <c r="D39" s="88">
        <v>0</v>
      </c>
      <c r="E39" s="55">
        <v>2.6414011794576719</v>
      </c>
      <c r="F39" s="89">
        <f t="shared" si="0"/>
        <v>-2.6414011794576719</v>
      </c>
      <c r="G39" s="90">
        <f t="shared" si="1"/>
        <v>12.505579978949925</v>
      </c>
      <c r="H39" s="91">
        <v>36</v>
      </c>
      <c r="I39" s="92">
        <f t="shared" si="2"/>
        <v>6.9770001908403803</v>
      </c>
      <c r="J39" s="92">
        <f t="shared" si="3"/>
        <v>313.6325511738645</v>
      </c>
      <c r="K39" s="93">
        <f t="shared" si="4"/>
        <v>17.709673943183272</v>
      </c>
      <c r="L39" s="94">
        <f t="shared" si="5"/>
        <v>17.686163724133177</v>
      </c>
      <c r="M39" s="95">
        <f t="shared" si="6"/>
        <v>35.372327448266354</v>
      </c>
      <c r="N39" s="95">
        <f t="shared" si="7"/>
        <v>-35.372327448266354</v>
      </c>
      <c r="X39" s="86">
        <v>1.0131712259371835E-3</v>
      </c>
      <c r="Y39" s="137">
        <v>5.1806298610184705</v>
      </c>
      <c r="Z39" s="108">
        <v>7.58991339198852</v>
      </c>
      <c r="AA39" s="108">
        <v>-7.58991339198852</v>
      </c>
      <c r="AB39" s="109"/>
      <c r="AC39" s="142">
        <v>1.1056806913160504E-2</v>
      </c>
      <c r="AD39" s="90">
        <v>12.505579978949925</v>
      </c>
      <c r="AE39" s="110">
        <v>35.372327448266354</v>
      </c>
      <c r="AF39" s="110">
        <v>-35.372327448266354</v>
      </c>
      <c r="AH39" s="86">
        <v>1.0131712259371835E-3</v>
      </c>
      <c r="AI39" s="137">
        <v>-0.3273387438349733</v>
      </c>
      <c r="AJ39" s="108">
        <v>7.3292352205815678</v>
      </c>
      <c r="AK39" s="108">
        <v>-7.3292352205815678</v>
      </c>
      <c r="AL39" s="109"/>
      <c r="AM39" s="142">
        <v>1.1056806913160504E-2</v>
      </c>
      <c r="AN39" s="90">
        <v>-20.965285999417716</v>
      </c>
      <c r="AO39" s="110">
        <v>37.166483399772865</v>
      </c>
      <c r="AP39" s="110">
        <v>-37.166483399772865</v>
      </c>
    </row>
    <row r="40" spans="1:42">
      <c r="A40" s="49">
        <v>4623</v>
      </c>
      <c r="B40" s="86">
        <v>0.39361702127659576</v>
      </c>
      <c r="C40" s="87">
        <v>1.1155971100722481E-2</v>
      </c>
      <c r="D40" s="88">
        <v>7</v>
      </c>
      <c r="E40" s="55">
        <v>8.8038970539145094</v>
      </c>
      <c r="F40" s="89">
        <f t="shared" si="0"/>
        <v>-1.8038970539145094</v>
      </c>
      <c r="G40" s="90">
        <f t="shared" si="1"/>
        <v>10.701682925035415</v>
      </c>
      <c r="H40" s="91">
        <v>37</v>
      </c>
      <c r="I40" s="92">
        <f t="shared" si="2"/>
        <v>3.2540445811214465</v>
      </c>
      <c r="J40" s="92">
        <f t="shared" si="3"/>
        <v>316.88659575498593</v>
      </c>
      <c r="K40" s="93">
        <f t="shared" si="4"/>
        <v>17.801308821403723</v>
      </c>
      <c r="L40" s="94">
        <f t="shared" si="5"/>
        <v>17.777431600473047</v>
      </c>
      <c r="M40" s="95">
        <f t="shared" si="6"/>
        <v>35.554863200946095</v>
      </c>
      <c r="N40" s="95">
        <f t="shared" si="7"/>
        <v>-35.554863200946095</v>
      </c>
      <c r="X40" s="86">
        <v>1.0131712259371835E-3</v>
      </c>
      <c r="Y40" s="137">
        <v>5.0986608529998065</v>
      </c>
      <c r="Z40" s="108">
        <v>7.5916832402138859</v>
      </c>
      <c r="AA40" s="108">
        <v>-7.5916832402138859</v>
      </c>
      <c r="AB40" s="109"/>
      <c r="AC40" s="142">
        <v>1.1155971100722481E-2</v>
      </c>
      <c r="AD40" s="90">
        <v>10.701682925035415</v>
      </c>
      <c r="AE40" s="110">
        <v>35.554863200946095</v>
      </c>
      <c r="AF40" s="110">
        <v>-35.554863200946095</v>
      </c>
      <c r="AH40" s="86">
        <v>1.0131712259371835E-3</v>
      </c>
      <c r="AI40" s="137">
        <v>-0.591882220338808</v>
      </c>
      <c r="AJ40" s="108">
        <v>7.348304166597023</v>
      </c>
      <c r="AK40" s="108">
        <v>-7.348304166597023</v>
      </c>
      <c r="AL40" s="109"/>
      <c r="AM40" s="142">
        <v>1.1155971100722481E-2</v>
      </c>
      <c r="AN40" s="90">
        <v>-24.452253007209407</v>
      </c>
      <c r="AO40" s="110">
        <v>37.812247385467145</v>
      </c>
      <c r="AP40" s="110">
        <v>-37.812247385467145</v>
      </c>
    </row>
    <row r="41" spans="1:42">
      <c r="A41" s="49">
        <v>4621</v>
      </c>
      <c r="B41" s="107">
        <v>0.17426545086119555</v>
      </c>
      <c r="C41" s="87">
        <v>1.1269301600793313E-2</v>
      </c>
      <c r="D41" s="88">
        <v>1</v>
      </c>
      <c r="E41" s="55">
        <v>3.7090226740582493</v>
      </c>
      <c r="F41" s="89">
        <f t="shared" si="0"/>
        <v>-2.7090226740582493</v>
      </c>
      <c r="G41" s="90">
        <f t="shared" si="1"/>
        <v>7.992660250977166</v>
      </c>
      <c r="H41" s="91">
        <v>38</v>
      </c>
      <c r="I41" s="92">
        <f t="shared" si="2"/>
        <v>7.3388038485617075</v>
      </c>
      <c r="J41" s="92">
        <f t="shared" si="3"/>
        <v>324.22539960354766</v>
      </c>
      <c r="K41" s="93">
        <f t="shared" si="4"/>
        <v>18.006260011550086</v>
      </c>
      <c r="L41" s="94">
        <f t="shared" si="5"/>
        <v>17.981548160348559</v>
      </c>
      <c r="M41" s="95">
        <f t="shared" si="6"/>
        <v>35.963096320697119</v>
      </c>
      <c r="N41" s="95">
        <f t="shared" si="7"/>
        <v>-35.963096320697119</v>
      </c>
      <c r="X41" s="86">
        <v>1.0131712259371835E-3</v>
      </c>
      <c r="Y41" s="137">
        <v>4.976042440502277</v>
      </c>
      <c r="Z41" s="108">
        <v>7.5956422275504147</v>
      </c>
      <c r="AA41" s="108">
        <v>-7.5956422275504147</v>
      </c>
      <c r="AB41" s="109"/>
      <c r="AC41" s="142">
        <v>1.1269301600793313E-2</v>
      </c>
      <c r="AD41" s="90">
        <v>7.992660250977166</v>
      </c>
      <c r="AE41" s="110">
        <v>35.963096320697119</v>
      </c>
      <c r="AF41" s="110">
        <v>-35.963096320697119</v>
      </c>
      <c r="AH41" s="86">
        <v>1.0131712259371835E-3</v>
      </c>
      <c r="AI41" s="137">
        <v>-0.93861289796172087</v>
      </c>
      <c r="AJ41" s="108">
        <v>7.3809470995254314</v>
      </c>
      <c r="AK41" s="108">
        <v>-7.3809470995254314</v>
      </c>
      <c r="AL41" s="109"/>
      <c r="AM41" s="142">
        <v>1.1269301600793313E-2</v>
      </c>
      <c r="AN41" s="90">
        <v>-28.772416710621169</v>
      </c>
      <c r="AO41" s="110">
        <v>38.782384333097262</v>
      </c>
      <c r="AP41" s="110">
        <v>-38.782384333097262</v>
      </c>
    </row>
    <row r="42" spans="1:42">
      <c r="A42" s="49">
        <v>4622</v>
      </c>
      <c r="B42" s="86">
        <v>0.18743667679837894</v>
      </c>
      <c r="C42" s="87">
        <v>1.1269301600793313E-2</v>
      </c>
      <c r="D42" s="88">
        <v>3</v>
      </c>
      <c r="E42" s="55">
        <v>4.0098885720656643</v>
      </c>
      <c r="F42" s="89">
        <f t="shared" si="0"/>
        <v>-1.0098885720656643</v>
      </c>
      <c r="G42" s="90">
        <f t="shared" si="1"/>
        <v>6.9827716789115017</v>
      </c>
      <c r="H42" s="91">
        <v>39</v>
      </c>
      <c r="I42" s="92">
        <f t="shared" si="2"/>
        <v>1.0198749279888264</v>
      </c>
      <c r="J42" s="92">
        <f t="shared" si="3"/>
        <v>325.2452745315365</v>
      </c>
      <c r="K42" s="93">
        <f t="shared" si="4"/>
        <v>18.034557785860358</v>
      </c>
      <c r="L42" s="94">
        <f t="shared" si="5"/>
        <v>18.009729189919387</v>
      </c>
      <c r="M42" s="95">
        <f t="shared" si="6"/>
        <v>36.019458379838774</v>
      </c>
      <c r="N42" s="95">
        <f t="shared" si="7"/>
        <v>-36.019458379838774</v>
      </c>
      <c r="X42" s="86">
        <v>1.0131712259371835E-3</v>
      </c>
      <c r="Y42" s="137">
        <v>4.91860623547075</v>
      </c>
      <c r="Z42" s="108">
        <v>7.5965106001685969</v>
      </c>
      <c r="AA42" s="108">
        <v>-7.5965106001685969</v>
      </c>
      <c r="AB42" s="109"/>
      <c r="AC42" s="142">
        <v>1.1269301600793313E-2</v>
      </c>
      <c r="AD42" s="90">
        <v>6.9827716789115017</v>
      </c>
      <c r="AE42" s="110">
        <v>36.019458379838774</v>
      </c>
      <c r="AF42" s="110">
        <v>-36.019458379838774</v>
      </c>
      <c r="AH42" s="86">
        <v>1.0131712259371835E-3</v>
      </c>
      <c r="AI42" s="137">
        <v>-1.1440497342455302</v>
      </c>
      <c r="AJ42" s="108">
        <v>7.3923722889476684</v>
      </c>
      <c r="AK42" s="108">
        <v>-7.3923722889476684</v>
      </c>
      <c r="AL42" s="109"/>
      <c r="AM42" s="142">
        <v>1.1269301600793313E-2</v>
      </c>
      <c r="AN42" s="90">
        <v>-31.428898615764119</v>
      </c>
      <c r="AO42" s="110">
        <v>39.142876035442512</v>
      </c>
      <c r="AP42" s="110">
        <v>-39.142876035442512</v>
      </c>
    </row>
    <row r="43" spans="1:42">
      <c r="A43" s="49">
        <v>4785</v>
      </c>
      <c r="B43" s="86">
        <v>5.167173252279636E-2</v>
      </c>
      <c r="C43" s="87">
        <v>1.1393256835245787E-2</v>
      </c>
      <c r="D43" s="88">
        <v>5</v>
      </c>
      <c r="E43" s="55">
        <v>1.0173813245340486</v>
      </c>
      <c r="F43" s="89">
        <f t="shared" si="0"/>
        <v>3.9826186754659512</v>
      </c>
      <c r="G43" s="90">
        <f t="shared" si="1"/>
        <v>10.965390354377453</v>
      </c>
      <c r="H43" s="91">
        <v>40</v>
      </c>
      <c r="I43" s="92">
        <f t="shared" si="2"/>
        <v>15.861251514170167</v>
      </c>
      <c r="J43" s="92">
        <f t="shared" si="3"/>
        <v>341.10652604570669</v>
      </c>
      <c r="K43" s="93">
        <f t="shared" si="4"/>
        <v>18.46906944179123</v>
      </c>
      <c r="L43" s="94">
        <f t="shared" si="5"/>
        <v>18.44240175718706</v>
      </c>
      <c r="M43" s="95">
        <f t="shared" si="6"/>
        <v>36.88480351437412</v>
      </c>
      <c r="N43" s="95">
        <f t="shared" si="7"/>
        <v>-36.88480351437412</v>
      </c>
      <c r="X43" s="86">
        <v>1.0131712259371835E-3</v>
      </c>
      <c r="Y43" s="137">
        <v>4.7667348329549606</v>
      </c>
      <c r="Z43" s="108">
        <v>7.6025791971467642</v>
      </c>
      <c r="AA43" s="108">
        <v>-7.6025791971467642</v>
      </c>
      <c r="AB43" s="109"/>
      <c r="AC43" s="142">
        <v>1.1393256835245787E-2</v>
      </c>
      <c r="AD43" s="90">
        <v>10.965390354377453</v>
      </c>
      <c r="AE43" s="110">
        <v>36.88480351437412</v>
      </c>
      <c r="AF43" s="110">
        <v>-36.88480351437412</v>
      </c>
      <c r="AH43" s="86">
        <v>1.0131712259371835E-3</v>
      </c>
      <c r="AI43" s="137">
        <v>-1.5385576440057822</v>
      </c>
      <c r="AJ43" s="108">
        <v>7.4343530687932908</v>
      </c>
      <c r="AK43" s="108">
        <v>-7.4343530687932908</v>
      </c>
      <c r="AL43" s="109"/>
      <c r="AM43" s="142">
        <v>1.1393256835245787E-2</v>
      </c>
      <c r="AN43" s="90">
        <v>-28.354288091915699</v>
      </c>
      <c r="AO43" s="110">
        <v>39.620591738745844</v>
      </c>
      <c r="AP43" s="110">
        <v>-39.620591738745844</v>
      </c>
    </row>
    <row r="44" spans="1:42">
      <c r="A44" s="49">
        <v>4784</v>
      </c>
      <c r="B44" s="86">
        <v>0.11246200607902737</v>
      </c>
      <c r="C44" s="87">
        <v>1.1393256835245787E-2</v>
      </c>
      <c r="D44" s="88">
        <v>3</v>
      </c>
      <c r="E44" s="55">
        <v>2.3390207966416239</v>
      </c>
      <c r="F44" s="89">
        <f t="shared" si="0"/>
        <v>0.66097920335837612</v>
      </c>
      <c r="G44" s="90">
        <f t="shared" si="1"/>
        <v>11.626369557735829</v>
      </c>
      <c r="H44" s="91">
        <v>41</v>
      </c>
      <c r="I44" s="92">
        <f t="shared" si="2"/>
        <v>0.43689350727227355</v>
      </c>
      <c r="J44" s="92">
        <f t="shared" si="3"/>
        <v>341.54341955297895</v>
      </c>
      <c r="K44" s="93">
        <f t="shared" si="4"/>
        <v>18.480893364580051</v>
      </c>
      <c r="L44" s="94">
        <f t="shared" si="5"/>
        <v>18.454174404375209</v>
      </c>
      <c r="M44" s="95">
        <f t="shared" si="6"/>
        <v>36.908348808750418</v>
      </c>
      <c r="N44" s="95">
        <f t="shared" si="7"/>
        <v>-36.908348808750418</v>
      </c>
      <c r="X44" s="86">
        <v>1.0131712259371835E-3</v>
      </c>
      <c r="Y44" s="137">
        <v>4.7177368735164427</v>
      </c>
      <c r="Z44" s="108">
        <v>7.6032105916284287</v>
      </c>
      <c r="AA44" s="108">
        <v>-7.6032105916284287</v>
      </c>
      <c r="AB44" s="109"/>
      <c r="AC44" s="142">
        <v>1.1393256835245787E-2</v>
      </c>
      <c r="AD44" s="90">
        <v>11.626369557735829</v>
      </c>
      <c r="AE44" s="110">
        <v>36.908348808750418</v>
      </c>
      <c r="AF44" s="110">
        <v>-36.908348808750418</v>
      </c>
      <c r="AH44" s="86">
        <v>1.0131712259371835E-3</v>
      </c>
      <c r="AI44" s="137">
        <v>-1.7204353400976995</v>
      </c>
      <c r="AJ44" s="108">
        <v>7.4432452817200954</v>
      </c>
      <c r="AK44" s="108">
        <v>-7.4432452817200954</v>
      </c>
      <c r="AL44" s="109"/>
      <c r="AM44" s="142">
        <v>1.1393256835245787E-2</v>
      </c>
      <c r="AN44" s="90">
        <v>-29.058272107567323</v>
      </c>
      <c r="AO44" s="110">
        <v>39.645476007306435</v>
      </c>
      <c r="AP44" s="110">
        <v>-39.645476007306435</v>
      </c>
    </row>
    <row r="45" spans="1:42">
      <c r="A45" s="49">
        <v>4783</v>
      </c>
      <c r="B45" s="86">
        <v>0.28419452887537999</v>
      </c>
      <c r="C45" s="87">
        <v>1.1393256835245787E-2</v>
      </c>
      <c r="D45" s="88">
        <v>7</v>
      </c>
      <c r="E45" s="55">
        <v>6.3097363835099891</v>
      </c>
      <c r="F45" s="89">
        <f t="shared" si="0"/>
        <v>0.69026361649001089</v>
      </c>
      <c r="G45" s="90">
        <f t="shared" si="1"/>
        <v>12.31663317422584</v>
      </c>
      <c r="H45" s="91">
        <v>42</v>
      </c>
      <c r="I45" s="92">
        <f t="shared" si="2"/>
        <v>0.47646386024986881</v>
      </c>
      <c r="J45" s="92">
        <f t="shared" si="3"/>
        <v>342.0198834132288</v>
      </c>
      <c r="K45" s="93">
        <f t="shared" si="4"/>
        <v>18.493779587018679</v>
      </c>
      <c r="L45" s="94">
        <f t="shared" si="5"/>
        <v>18.46700466958864</v>
      </c>
      <c r="M45" s="95">
        <f t="shared" si="6"/>
        <v>36.93400933917728</v>
      </c>
      <c r="N45" s="95">
        <f t="shared" si="7"/>
        <v>-36.93400933917728</v>
      </c>
      <c r="X45" s="86">
        <v>1.0131712259371835E-3</v>
      </c>
      <c r="Y45" s="137">
        <v>4.4201840596906719</v>
      </c>
      <c r="Z45" s="108">
        <v>7.6264588855301199</v>
      </c>
      <c r="AA45" s="108">
        <v>-7.6264588855301199</v>
      </c>
      <c r="AB45" s="109"/>
      <c r="AC45" s="142">
        <v>1.1393256835245787E-2</v>
      </c>
      <c r="AD45" s="90">
        <v>12.31663317422584</v>
      </c>
      <c r="AE45" s="110">
        <v>36.93400933917728</v>
      </c>
      <c r="AF45" s="110">
        <v>-36.93400933917728</v>
      </c>
      <c r="AH45" s="86">
        <v>1.0131712259371835E-3</v>
      </c>
      <c r="AI45" s="137">
        <v>-2.3098083223091672</v>
      </c>
      <c r="AJ45" s="108">
        <v>7.5359866817032621</v>
      </c>
      <c r="AK45" s="108">
        <v>-7.5359866817032621</v>
      </c>
      <c r="AL45" s="109"/>
      <c r="AM45" s="142">
        <v>1.1393256835245787E-2</v>
      </c>
      <c r="AN45" s="90">
        <v>-30.13775752893304</v>
      </c>
      <c r="AO45" s="110">
        <v>39.703924311485302</v>
      </c>
      <c r="AP45" s="110">
        <v>-39.703924311485302</v>
      </c>
    </row>
    <row r="46" spans="1:42">
      <c r="A46" s="49">
        <v>5008</v>
      </c>
      <c r="B46" s="107">
        <v>0.10081053698074975</v>
      </c>
      <c r="C46" s="87">
        <v>1.1499504179062191E-2</v>
      </c>
      <c r="D46" s="88">
        <v>2</v>
      </c>
      <c r="E46" s="55">
        <v>2.0771667677752488</v>
      </c>
      <c r="F46" s="89">
        <f t="shared" si="0"/>
        <v>-7.7166767775248779E-2</v>
      </c>
      <c r="G46" s="90">
        <f t="shared" si="1"/>
        <v>12.239466406450592</v>
      </c>
      <c r="H46" s="91">
        <v>43</v>
      </c>
      <c r="I46" s="92">
        <f t="shared" si="2"/>
        <v>5.9547100488791735E-3</v>
      </c>
      <c r="J46" s="92">
        <f t="shared" si="3"/>
        <v>342.02583812327765</v>
      </c>
      <c r="K46" s="93">
        <f t="shared" si="4"/>
        <v>18.493940578559176</v>
      </c>
      <c r="L46" s="94">
        <f t="shared" si="5"/>
        <v>18.467164961544281</v>
      </c>
      <c r="M46" s="95">
        <f t="shared" si="6"/>
        <v>36.934329923088562</v>
      </c>
      <c r="N46" s="95">
        <f t="shared" si="7"/>
        <v>-36.934329923088562</v>
      </c>
      <c r="X46" s="86">
        <v>1.0131712259371835E-3</v>
      </c>
      <c r="Y46" s="137">
        <v>4.3955821167913962</v>
      </c>
      <c r="Z46" s="108">
        <v>7.6266175700199392</v>
      </c>
      <c r="AA46" s="108">
        <v>-7.6266175700199392</v>
      </c>
      <c r="AB46" s="109"/>
      <c r="AC46" s="142">
        <v>1.1499504179062191E-2</v>
      </c>
      <c r="AD46" s="90">
        <v>12.239466406450592</v>
      </c>
      <c r="AE46" s="110">
        <v>36.934329923088562</v>
      </c>
      <c r="AF46" s="110">
        <v>-36.934329923088562</v>
      </c>
      <c r="AH46" s="86">
        <v>1.0131712259371835E-3</v>
      </c>
      <c r="AI46" s="137">
        <v>-2.4157253804988978</v>
      </c>
      <c r="AJ46" s="108">
        <v>7.5389628515519407</v>
      </c>
      <c r="AK46" s="108">
        <v>-7.5389628515519407</v>
      </c>
      <c r="AL46" s="109"/>
      <c r="AM46" s="142">
        <v>1.1499504179062191E-2</v>
      </c>
      <c r="AN46" s="90">
        <v>-31.495846798292806</v>
      </c>
      <c r="AO46" s="110">
        <v>39.796258424308817</v>
      </c>
      <c r="AP46" s="110">
        <v>-39.796258424308817</v>
      </c>
    </row>
    <row r="47" spans="1:42">
      <c r="A47" s="49">
        <v>5007</v>
      </c>
      <c r="B47" s="86">
        <v>0.12512664640324217</v>
      </c>
      <c r="C47" s="87">
        <v>1.1499504179062191E-2</v>
      </c>
      <c r="D47" s="88">
        <v>0</v>
      </c>
      <c r="E47" s="55">
        <v>2.6177449548553025</v>
      </c>
      <c r="F47" s="89">
        <f t="shared" si="0"/>
        <v>-2.6177449548553025</v>
      </c>
      <c r="G47" s="90">
        <f t="shared" si="1"/>
        <v>9.62172145159529</v>
      </c>
      <c r="H47" s="91">
        <v>44</v>
      </c>
      <c r="I47" s="92">
        <f t="shared" si="2"/>
        <v>6.8525886486703893</v>
      </c>
      <c r="J47" s="92">
        <f t="shared" si="3"/>
        <v>348.87842677194806</v>
      </c>
      <c r="K47" s="93">
        <f t="shared" si="4"/>
        <v>18.678287576005143</v>
      </c>
      <c r="L47" s="94">
        <f t="shared" si="5"/>
        <v>18.650702855066033</v>
      </c>
      <c r="M47" s="95">
        <f t="shared" si="6"/>
        <v>37.301405710132066</v>
      </c>
      <c r="N47" s="95">
        <f t="shared" si="7"/>
        <v>-37.301405710132066</v>
      </c>
      <c r="X47" s="86">
        <v>1.0131712259371835E-3</v>
      </c>
      <c r="Y47" s="137">
        <v>4.3083659334122792</v>
      </c>
      <c r="Z47" s="108">
        <v>7.6286115854031067</v>
      </c>
      <c r="AA47" s="108">
        <v>-7.6286115854031067</v>
      </c>
      <c r="AB47" s="109"/>
      <c r="AC47" s="142">
        <v>1.1499504179062191E-2</v>
      </c>
      <c r="AD47" s="90">
        <v>9.62172145159529</v>
      </c>
      <c r="AE47" s="110">
        <v>37.301405710132066</v>
      </c>
      <c r="AF47" s="110">
        <v>-37.301405710132066</v>
      </c>
      <c r="AH47" s="86">
        <v>1.0131712259371835E-3</v>
      </c>
      <c r="AI47" s="137">
        <v>-2.6831726887970504</v>
      </c>
      <c r="AJ47" s="108">
        <v>7.5579111825740037</v>
      </c>
      <c r="AK47" s="108">
        <v>-7.5579111825740037</v>
      </c>
      <c r="AL47" s="109"/>
      <c r="AM47" s="142">
        <v>1.1499504179062191E-2</v>
      </c>
      <c r="AN47" s="90">
        <v>-35.523414358256524</v>
      </c>
      <c r="AO47" s="110">
        <v>40.599188798998291</v>
      </c>
      <c r="AP47" s="110">
        <v>-40.599188798998291</v>
      </c>
    </row>
    <row r="48" spans="1:42">
      <c r="A48" s="49">
        <v>5182</v>
      </c>
      <c r="B48" s="86">
        <v>6.7375886524822709E-2</v>
      </c>
      <c r="C48" s="87">
        <v>1.2044907210653068E-2</v>
      </c>
      <c r="D48" s="88">
        <v>3</v>
      </c>
      <c r="E48" s="55">
        <v>1.4059605568921967</v>
      </c>
      <c r="F48" s="89">
        <f t="shared" si="0"/>
        <v>1.5940394431078033</v>
      </c>
      <c r="G48" s="90">
        <f t="shared" si="1"/>
        <v>11.215760894703093</v>
      </c>
      <c r="H48" s="91">
        <v>45</v>
      </c>
      <c r="I48" s="92">
        <f t="shared" si="2"/>
        <v>2.5409617461834357</v>
      </c>
      <c r="J48" s="92">
        <f t="shared" si="3"/>
        <v>351.41938851813148</v>
      </c>
      <c r="K48" s="93">
        <f t="shared" si="4"/>
        <v>18.746183305359292</v>
      </c>
      <c r="L48" s="94">
        <f t="shared" si="5"/>
        <v>18.718296527377372</v>
      </c>
      <c r="M48" s="95">
        <f t="shared" si="6"/>
        <v>37.436593054754745</v>
      </c>
      <c r="N48" s="95">
        <f t="shared" si="7"/>
        <v>-37.436593054754745</v>
      </c>
      <c r="X48" s="107">
        <v>1.0131712259371835E-3</v>
      </c>
      <c r="Y48" s="137">
        <v>4.2241436728132289</v>
      </c>
      <c r="Z48" s="108">
        <v>7.6304705811966693</v>
      </c>
      <c r="AA48" s="108">
        <v>-7.6304705811966693</v>
      </c>
      <c r="AB48" s="109"/>
      <c r="AC48" s="142">
        <v>1.2044907210653068E-2</v>
      </c>
      <c r="AD48" s="90">
        <v>11.215760894703093</v>
      </c>
      <c r="AE48" s="110">
        <v>37.436593054754745</v>
      </c>
      <c r="AF48" s="110">
        <v>-37.436593054754745</v>
      </c>
      <c r="AH48" s="107">
        <v>1.0131712259371835E-3</v>
      </c>
      <c r="AI48" s="137">
        <v>-2.9486990079009328</v>
      </c>
      <c r="AJ48" s="108">
        <v>7.5765418991646776</v>
      </c>
      <c r="AK48" s="108">
        <v>-7.5765418991646776</v>
      </c>
      <c r="AL48" s="109"/>
      <c r="AM48" s="142">
        <v>1.2044907210653068E-2</v>
      </c>
      <c r="AN48" s="90">
        <v>-35.011141582941143</v>
      </c>
      <c r="AO48" s="110">
        <v>40.61204653443523</v>
      </c>
      <c r="AP48" s="110">
        <v>-40.61204653443523</v>
      </c>
    </row>
    <row r="49" spans="1:42">
      <c r="A49" s="49">
        <v>5183</v>
      </c>
      <c r="B49" s="86">
        <v>0.10587639311043566</v>
      </c>
      <c r="C49" s="87">
        <v>1.2044907210653068E-2</v>
      </c>
      <c r="D49" s="88">
        <v>1</v>
      </c>
      <c r="E49" s="55">
        <v>2.2808587303489882</v>
      </c>
      <c r="F49" s="89">
        <f t="shared" si="0"/>
        <v>-1.2808587303489882</v>
      </c>
      <c r="G49" s="90">
        <f t="shared" si="1"/>
        <v>9.9349021643541047</v>
      </c>
      <c r="H49" s="91">
        <v>46</v>
      </c>
      <c r="I49" s="92">
        <f t="shared" si="2"/>
        <v>1.6405990871112222</v>
      </c>
      <c r="J49" s="92">
        <f t="shared" si="3"/>
        <v>353.05998760524272</v>
      </c>
      <c r="K49" s="93">
        <f t="shared" si="4"/>
        <v>18.789890569272689</v>
      </c>
      <c r="L49" s="94">
        <f t="shared" si="5"/>
        <v>18.761808182030613</v>
      </c>
      <c r="M49" s="95">
        <f t="shared" si="6"/>
        <v>37.523616364061226</v>
      </c>
      <c r="N49" s="95">
        <f t="shared" si="7"/>
        <v>-37.523616364061226</v>
      </c>
      <c r="X49" s="107">
        <v>1.0131712259371835E-3</v>
      </c>
      <c r="Y49" s="137">
        <v>4.1957128933329759</v>
      </c>
      <c r="Z49" s="108">
        <v>7.6306823896015326</v>
      </c>
      <c r="AA49" s="108">
        <v>-7.6306823896015326</v>
      </c>
      <c r="AB49" s="109"/>
      <c r="AC49" s="142">
        <v>1.2044907210653068E-2</v>
      </c>
      <c r="AD49" s="90">
        <v>9.9349021643541047</v>
      </c>
      <c r="AE49" s="110">
        <v>37.523616364061226</v>
      </c>
      <c r="AF49" s="110">
        <v>-37.523616364061226</v>
      </c>
      <c r="AH49" s="107">
        <v>1.0131712259371835E-3</v>
      </c>
      <c r="AI49" s="137">
        <v>-3.0679075342617517</v>
      </c>
      <c r="AJ49" s="108">
        <v>7.5802915175378711</v>
      </c>
      <c r="AK49" s="108">
        <v>-7.5802915175378711</v>
      </c>
      <c r="AL49" s="109"/>
      <c r="AM49" s="142">
        <v>1.2044907210653068E-2</v>
      </c>
      <c r="AN49" s="90">
        <v>-37.649830329288129</v>
      </c>
      <c r="AO49" s="110">
        <v>40.951700906557221</v>
      </c>
      <c r="AP49" s="110">
        <v>-40.951700906557221</v>
      </c>
    </row>
    <row r="50" spans="1:42">
      <c r="A50" s="49">
        <v>3896</v>
      </c>
      <c r="B50" s="86">
        <v>0.2649442755825735</v>
      </c>
      <c r="C50" s="87">
        <v>1.2090947726306841E-2</v>
      </c>
      <c r="D50" s="88">
        <v>4</v>
      </c>
      <c r="E50" s="55">
        <v>6.1234199419629007</v>
      </c>
      <c r="F50" s="89">
        <f t="shared" si="0"/>
        <v>-2.1234199419629007</v>
      </c>
      <c r="G50" s="90">
        <f t="shared" si="1"/>
        <v>7.8114822223912039</v>
      </c>
      <c r="H50" s="91">
        <v>47</v>
      </c>
      <c r="I50" s="92">
        <f t="shared" si="2"/>
        <v>4.5089122499257286</v>
      </c>
      <c r="J50" s="92">
        <f t="shared" si="3"/>
        <v>357.56889985516847</v>
      </c>
      <c r="K50" s="93">
        <f t="shared" si="4"/>
        <v>18.909492321455076</v>
      </c>
      <c r="L50" s="94">
        <f t="shared" si="5"/>
        <v>18.880869988485244</v>
      </c>
      <c r="M50" s="95">
        <f t="shared" si="6"/>
        <v>37.761739976970489</v>
      </c>
      <c r="N50" s="95">
        <f t="shared" si="7"/>
        <v>-37.761739976970489</v>
      </c>
      <c r="X50" s="107">
        <v>1.0131712259371835E-3</v>
      </c>
      <c r="Y50" s="137">
        <v>4.1364960778128026</v>
      </c>
      <c r="Z50" s="108">
        <v>7.6316011950553273</v>
      </c>
      <c r="AA50" s="108">
        <v>-7.6316011950553273</v>
      </c>
      <c r="AB50" s="109"/>
      <c r="AC50" s="142">
        <v>1.2090947726306841E-2</v>
      </c>
      <c r="AD50" s="90">
        <v>7.8114822223912039</v>
      </c>
      <c r="AE50" s="110">
        <v>37.761739976970489</v>
      </c>
      <c r="AF50" s="110">
        <v>-37.761739976970489</v>
      </c>
      <c r="AH50" s="107">
        <v>1.0131712259371835E-3</v>
      </c>
      <c r="AI50" s="137">
        <v>-3.2758282584201699</v>
      </c>
      <c r="AJ50" s="108">
        <v>7.5916870359516322</v>
      </c>
      <c r="AK50" s="108">
        <v>-7.5916870359516322</v>
      </c>
      <c r="AL50" s="109"/>
      <c r="AM50" s="142">
        <v>1.2090947726306841E-2</v>
      </c>
      <c r="AN50" s="90">
        <v>-41.573499638939772</v>
      </c>
      <c r="AO50" s="110">
        <v>41.692784286490877</v>
      </c>
      <c r="AP50" s="110">
        <v>-41.692784286490877</v>
      </c>
    </row>
    <row r="51" spans="1:42">
      <c r="A51" s="49">
        <v>3895</v>
      </c>
      <c r="B51" s="86">
        <v>0.45187436676798381</v>
      </c>
      <c r="C51" s="87">
        <v>1.2090947726306841E-2</v>
      </c>
      <c r="D51" s="88">
        <v>17</v>
      </c>
      <c r="E51" s="55">
        <v>10.844110028403506</v>
      </c>
      <c r="F51" s="89">
        <f t="shared" si="0"/>
        <v>6.1558899715964941</v>
      </c>
      <c r="G51" s="90">
        <f t="shared" si="1"/>
        <v>13.967372193987698</v>
      </c>
      <c r="H51" s="91">
        <v>48</v>
      </c>
      <c r="I51" s="92">
        <f t="shared" si="2"/>
        <v>37.894981342402282</v>
      </c>
      <c r="J51" s="92">
        <f t="shared" si="3"/>
        <v>395.46388119757074</v>
      </c>
      <c r="K51" s="93">
        <f t="shared" si="4"/>
        <v>19.886273688088746</v>
      </c>
      <c r="L51" s="94">
        <f t="shared" si="5"/>
        <v>19.852980104025626</v>
      </c>
      <c r="M51" s="95">
        <f t="shared" si="6"/>
        <v>39.705960208051252</v>
      </c>
      <c r="N51" s="95">
        <f t="shared" si="7"/>
        <v>-39.705960208051252</v>
      </c>
      <c r="X51" s="86">
        <v>1.0131712259371835E-3</v>
      </c>
      <c r="Y51" s="137">
        <v>3.960221889773794</v>
      </c>
      <c r="Z51" s="108">
        <v>7.6397379864355308</v>
      </c>
      <c r="AA51" s="108">
        <v>-7.6397379864355308</v>
      </c>
      <c r="AB51" s="109"/>
      <c r="AC51" s="142">
        <v>1.2090947726306841E-2</v>
      </c>
      <c r="AD51" s="90">
        <v>13.967372193987698</v>
      </c>
      <c r="AE51" s="110">
        <v>39.705960208051252</v>
      </c>
      <c r="AF51" s="110">
        <v>-39.705960208051252</v>
      </c>
      <c r="AH51" s="86">
        <v>1.0131712259371835E-3</v>
      </c>
      <c r="AI51" s="137">
        <v>-3.7105971046407125</v>
      </c>
      <c r="AJ51" s="108">
        <v>7.6413132896811629</v>
      </c>
      <c r="AK51" s="108">
        <v>-7.6413132896811629</v>
      </c>
      <c r="AL51" s="109"/>
      <c r="AM51" s="142">
        <v>1.2090947726306841E-2</v>
      </c>
      <c r="AN51" s="90">
        <v>-36.98979942405947</v>
      </c>
      <c r="AO51" s="110">
        <v>42.683180602585345</v>
      </c>
      <c r="AP51" s="110">
        <v>-42.683180602585345</v>
      </c>
    </row>
    <row r="52" spans="1:42">
      <c r="A52" s="49">
        <v>5006</v>
      </c>
      <c r="B52" s="107">
        <v>1.4184397163120571E-2</v>
      </c>
      <c r="C52" s="87">
        <v>1.2349482929593425E-2</v>
      </c>
      <c r="D52" s="88">
        <v>1</v>
      </c>
      <c r="E52" s="55">
        <v>0.26828916722020196</v>
      </c>
      <c r="F52" s="89">
        <f t="shared" si="0"/>
        <v>0.73171083277979809</v>
      </c>
      <c r="G52" s="90">
        <f t="shared" si="1"/>
        <v>14.699083026767497</v>
      </c>
      <c r="H52" s="91">
        <v>49</v>
      </c>
      <c r="I52" s="92">
        <f t="shared" si="2"/>
        <v>0.53540074280730565</v>
      </c>
      <c r="J52" s="92">
        <f t="shared" si="3"/>
        <v>395.99928194037807</v>
      </c>
      <c r="K52" s="93">
        <f t="shared" si="4"/>
        <v>19.899730700197377</v>
      </c>
      <c r="L52" s="94">
        <f t="shared" si="5"/>
        <v>19.866369443356447</v>
      </c>
      <c r="M52" s="95">
        <f t="shared" si="6"/>
        <v>39.732738886712895</v>
      </c>
      <c r="N52" s="95">
        <f t="shared" si="7"/>
        <v>-39.732738886712895</v>
      </c>
      <c r="X52" s="107">
        <v>1.0131712259371835E-3</v>
      </c>
      <c r="Y52" s="137">
        <v>3.8410083036953893</v>
      </c>
      <c r="Z52" s="108">
        <v>7.6434566770852728</v>
      </c>
      <c r="AA52" s="108">
        <v>-7.6434566770852728</v>
      </c>
      <c r="AB52" s="109"/>
      <c r="AC52" s="142">
        <v>1.2349482929593425E-2</v>
      </c>
      <c r="AD52" s="90">
        <v>14.699083026767497</v>
      </c>
      <c r="AE52" s="110">
        <v>39.732738886712895</v>
      </c>
      <c r="AF52" s="110">
        <v>-39.732738886712895</v>
      </c>
      <c r="AH52" s="107">
        <v>1.0131712259371835E-3</v>
      </c>
      <c r="AI52" s="137">
        <v>-4.0456180938693294</v>
      </c>
      <c r="AJ52" s="108">
        <v>7.6706285019841767</v>
      </c>
      <c r="AK52" s="108">
        <v>-7.6706285019841767</v>
      </c>
      <c r="AL52" s="109"/>
      <c r="AM52" s="142">
        <v>1.2349482929593425E-2</v>
      </c>
      <c r="AN52" s="90">
        <v>-36.664411713929631</v>
      </c>
      <c r="AO52" s="110">
        <v>42.688112650755443</v>
      </c>
      <c r="AP52" s="110">
        <v>-42.688112650755443</v>
      </c>
    </row>
    <row r="53" spans="1:42">
      <c r="A53" s="49">
        <v>5185</v>
      </c>
      <c r="B53" s="86">
        <v>5.7750759878419454E-2</v>
      </c>
      <c r="C53" s="87">
        <v>1.2399065023374416E-2</v>
      </c>
      <c r="D53" s="88">
        <v>0</v>
      </c>
      <c r="E53" s="55">
        <v>1.2194694244284232</v>
      </c>
      <c r="F53" s="89">
        <f t="shared" si="0"/>
        <v>-1.2194694244284232</v>
      </c>
      <c r="G53" s="90">
        <f t="shared" si="1"/>
        <v>13.479613602339073</v>
      </c>
      <c r="H53" s="91">
        <v>50</v>
      </c>
      <c r="I53" s="92">
        <f t="shared" si="2"/>
        <v>1.4871056771157898</v>
      </c>
      <c r="J53" s="92">
        <f t="shared" si="3"/>
        <v>397.48638761749385</v>
      </c>
      <c r="K53" s="93">
        <f t="shared" si="4"/>
        <v>19.937060656413067</v>
      </c>
      <c r="L53" s="94">
        <f t="shared" si="5"/>
        <v>19.903511193966441</v>
      </c>
      <c r="M53" s="95">
        <f t="shared" si="6"/>
        <v>39.807022387932882</v>
      </c>
      <c r="N53" s="95">
        <f t="shared" si="7"/>
        <v>-39.807022387932882</v>
      </c>
      <c r="X53" s="86">
        <v>1.0131712259371835E-3</v>
      </c>
      <c r="Y53" s="137">
        <v>3.8213999418119391</v>
      </c>
      <c r="Z53" s="108">
        <v>7.6435572573105395</v>
      </c>
      <c r="AA53" s="108">
        <v>-7.6435572573105395</v>
      </c>
      <c r="AB53" s="109"/>
      <c r="AC53" s="142">
        <v>1.2399065023374416E-2</v>
      </c>
      <c r="AD53" s="90">
        <v>13.479613602339073</v>
      </c>
      <c r="AE53" s="110">
        <v>39.807022387932882</v>
      </c>
      <c r="AF53" s="110">
        <v>-39.807022387932882</v>
      </c>
      <c r="AH53" s="86">
        <v>1.0131712259371835E-3</v>
      </c>
      <c r="AI53" s="137">
        <v>-4.1329273734001832</v>
      </c>
      <c r="AJ53" s="108">
        <v>7.6726154319930506</v>
      </c>
      <c r="AK53" s="108">
        <v>-7.6726154319930506</v>
      </c>
      <c r="AL53" s="109"/>
      <c r="AM53" s="142">
        <v>1.2399065023374416E-2</v>
      </c>
      <c r="AN53" s="90">
        <v>-38.893993639644577</v>
      </c>
      <c r="AO53" s="110">
        <v>42.919031655997458</v>
      </c>
      <c r="AP53" s="110">
        <v>-42.919031655997458</v>
      </c>
    </row>
    <row r="54" spans="1:42">
      <c r="A54" s="49">
        <v>5184</v>
      </c>
      <c r="B54" s="86">
        <v>9.16919959473151E-2</v>
      </c>
      <c r="C54" s="87">
        <v>1.2399065023374416E-2</v>
      </c>
      <c r="D54" s="88">
        <v>2</v>
      </c>
      <c r="E54" s="55">
        <v>2.0002801857240762</v>
      </c>
      <c r="F54" s="89">
        <f t="shared" si="0"/>
        <v>-2.8018572407617626E-4</v>
      </c>
      <c r="G54" s="90">
        <f t="shared" si="1"/>
        <v>13.479333416614997</v>
      </c>
      <c r="H54" s="91">
        <v>51</v>
      </c>
      <c r="I54" s="92">
        <f t="shared" si="2"/>
        <v>7.850403997609117E-8</v>
      </c>
      <c r="J54" s="92">
        <f t="shared" si="3"/>
        <v>397.48638769599791</v>
      </c>
      <c r="K54" s="93">
        <f t="shared" si="4"/>
        <v>19.937060658381863</v>
      </c>
      <c r="L54" s="94">
        <f t="shared" si="5"/>
        <v>19.903511195925294</v>
      </c>
      <c r="M54" s="95">
        <f t="shared" si="6"/>
        <v>39.807022391850587</v>
      </c>
      <c r="N54" s="95">
        <f t="shared" si="7"/>
        <v>-39.807022391850587</v>
      </c>
      <c r="X54" s="86">
        <v>1.0131712259371835E-3</v>
      </c>
      <c r="Y54" s="137">
        <v>3.7241302914604164</v>
      </c>
      <c r="Z54" s="108">
        <v>7.6460318942770611</v>
      </c>
      <c r="AA54" s="108">
        <v>-7.6460318942770611</v>
      </c>
      <c r="AB54" s="109"/>
      <c r="AC54" s="142">
        <v>1.2399065023374416E-2</v>
      </c>
      <c r="AD54" s="90">
        <v>13.479333416614997</v>
      </c>
      <c r="AE54" s="110">
        <v>39.807022391850587</v>
      </c>
      <c r="AF54" s="110">
        <v>-39.807022391850587</v>
      </c>
      <c r="AH54" s="86">
        <v>1.0131712259371835E-3</v>
      </c>
      <c r="AI54" s="137">
        <v>-4.429655460548255</v>
      </c>
      <c r="AJ54" s="108">
        <v>7.6955280436175482</v>
      </c>
      <c r="AK54" s="108">
        <v>-7.6955280436175482</v>
      </c>
      <c r="AL54" s="109"/>
      <c r="AM54" s="142">
        <v>1.2399065023374416E-2</v>
      </c>
      <c r="AN54" s="90">
        <v>-40.183523402597743</v>
      </c>
      <c r="AO54" s="110">
        <v>42.995997501183737</v>
      </c>
      <c r="AP54" s="110">
        <v>-42.995997501183737</v>
      </c>
    </row>
    <row r="55" spans="1:42">
      <c r="A55" s="49">
        <v>4763</v>
      </c>
      <c r="B55" s="107">
        <v>0.33738601823708209</v>
      </c>
      <c r="C55" s="87">
        <v>1.259385182037116E-2</v>
      </c>
      <c r="D55" s="88">
        <v>5</v>
      </c>
      <c r="E55" s="55">
        <v>8.1722900182544826</v>
      </c>
      <c r="F55" s="89">
        <f t="shared" si="0"/>
        <v>-3.1722900182544826</v>
      </c>
      <c r="G55" s="90">
        <f t="shared" si="1"/>
        <v>10.307043398360515</v>
      </c>
      <c r="H55" s="91">
        <v>52</v>
      </c>
      <c r="I55" s="92">
        <f t="shared" si="2"/>
        <v>10.063423959917026</v>
      </c>
      <c r="J55" s="92">
        <f t="shared" si="3"/>
        <v>407.54981165591494</v>
      </c>
      <c r="K55" s="93">
        <f t="shared" si="4"/>
        <v>20.187862978926596</v>
      </c>
      <c r="L55" s="94">
        <f t="shared" si="5"/>
        <v>20.153030652004574</v>
      </c>
      <c r="M55" s="95">
        <f t="shared" si="6"/>
        <v>40.306061304009148</v>
      </c>
      <c r="N55" s="95">
        <f t="shared" si="7"/>
        <v>-40.306061304009148</v>
      </c>
      <c r="X55" s="107">
        <v>1.0131712259371835E-3</v>
      </c>
      <c r="Y55" s="137">
        <v>3.5302963795203932</v>
      </c>
      <c r="Z55" s="108">
        <v>7.655850890208419</v>
      </c>
      <c r="AA55" s="108">
        <v>-7.655850890208419</v>
      </c>
      <c r="AB55" s="109"/>
      <c r="AC55" s="142">
        <v>1.259385182037116E-2</v>
      </c>
      <c r="AD55" s="90">
        <v>10.307043398360515</v>
      </c>
      <c r="AE55" s="110">
        <v>40.306061304009148</v>
      </c>
      <c r="AF55" s="110">
        <v>-40.306061304009148</v>
      </c>
      <c r="AH55" s="107">
        <v>1.0131712259371835E-3</v>
      </c>
      <c r="AI55" s="137">
        <v>-4.8889143518597358</v>
      </c>
      <c r="AJ55" s="108">
        <v>7.750139821763609</v>
      </c>
      <c r="AK55" s="108">
        <v>-7.750139821763609</v>
      </c>
      <c r="AL55" s="109"/>
      <c r="AM55" s="142">
        <v>1.259385182037116E-2</v>
      </c>
      <c r="AN55" s="90">
        <v>-45.143567043352093</v>
      </c>
      <c r="AO55" s="110">
        <v>44.1188188487261</v>
      </c>
      <c r="AP55" s="110">
        <v>-44.1188188487261</v>
      </c>
    </row>
    <row r="56" spans="1:42">
      <c r="A56" s="49">
        <v>4762</v>
      </c>
      <c r="B56" s="107">
        <v>0.53444782168186433</v>
      </c>
      <c r="C56" s="87">
        <v>1.259385182037116E-2</v>
      </c>
      <c r="D56" s="88">
        <v>13</v>
      </c>
      <c r="E56" s="55">
        <v>13.372051906793088</v>
      </c>
      <c r="F56" s="89">
        <f t="shared" si="0"/>
        <v>-0.37205190679308764</v>
      </c>
      <c r="G56" s="90">
        <f t="shared" si="1"/>
        <v>9.9349914915674269</v>
      </c>
      <c r="H56" s="91">
        <v>53</v>
      </c>
      <c r="I56" s="92">
        <f t="shared" si="2"/>
        <v>0.13842262134837238</v>
      </c>
      <c r="J56" s="92">
        <f t="shared" si="3"/>
        <v>407.68823427726329</v>
      </c>
      <c r="K56" s="93">
        <f t="shared" si="4"/>
        <v>20.191291050283617</v>
      </c>
      <c r="L56" s="94">
        <f t="shared" si="5"/>
        <v>20.156440965640243</v>
      </c>
      <c r="M56" s="95">
        <f t="shared" si="6"/>
        <v>40.312881931280486</v>
      </c>
      <c r="N56" s="95">
        <f t="shared" si="7"/>
        <v>-40.312881931280486</v>
      </c>
      <c r="X56" s="86">
        <v>1.5197568389057751E-3</v>
      </c>
      <c r="Y56" s="137">
        <v>3.0651849695951849</v>
      </c>
      <c r="Z56" s="108">
        <v>7.7121431005105716</v>
      </c>
      <c r="AA56" s="108">
        <v>-7.7121431005105716</v>
      </c>
      <c r="AB56" s="109"/>
      <c r="AC56" s="142">
        <v>1.259385182037116E-2</v>
      </c>
      <c r="AD56" s="90">
        <v>9.9349914915674269</v>
      </c>
      <c r="AE56" s="110">
        <v>40.312881931280486</v>
      </c>
      <c r="AF56" s="110">
        <v>-40.312881931280486</v>
      </c>
      <c r="AH56" s="86">
        <v>1.5197568389057751E-3</v>
      </c>
      <c r="AI56" s="137">
        <v>-5.7298625139639459</v>
      </c>
      <c r="AJ56" s="108">
        <v>7.9305038392231211</v>
      </c>
      <c r="AK56" s="108">
        <v>-7.9305038392231211</v>
      </c>
      <c r="AL56" s="109"/>
      <c r="AM56" s="142">
        <v>1.259385182037116E-2</v>
      </c>
      <c r="AN56" s="90">
        <v>-46.810324860119934</v>
      </c>
      <c r="AO56" s="110">
        <v>44.243796476188763</v>
      </c>
      <c r="AP56" s="110">
        <v>-44.243796476188763</v>
      </c>
    </row>
    <row r="57" spans="1:42">
      <c r="A57" s="49">
        <v>4740</v>
      </c>
      <c r="B57" s="107">
        <v>6.8389057750759888E-2</v>
      </c>
      <c r="C57" s="87">
        <v>1.311446380507154E-2</v>
      </c>
      <c r="D57" s="88">
        <v>0</v>
      </c>
      <c r="E57" s="55">
        <v>1.5250867878001531</v>
      </c>
      <c r="F57" s="89">
        <f t="shared" si="0"/>
        <v>-1.5250867878001531</v>
      </c>
      <c r="G57" s="90">
        <f t="shared" si="1"/>
        <v>8.4099047037672747</v>
      </c>
      <c r="H57" s="91">
        <v>54</v>
      </c>
      <c r="I57" s="92">
        <f t="shared" si="2"/>
        <v>2.3258897103225893</v>
      </c>
      <c r="J57" s="92">
        <f t="shared" si="3"/>
        <v>410.01412398758589</v>
      </c>
      <c r="K57" s="93">
        <f t="shared" si="4"/>
        <v>20.248805495327023</v>
      </c>
      <c r="L57" s="94">
        <f t="shared" si="5"/>
        <v>20.213656579140068</v>
      </c>
      <c r="M57" s="95">
        <f t="shared" si="6"/>
        <v>40.427313158280135</v>
      </c>
      <c r="N57" s="95">
        <f t="shared" si="7"/>
        <v>-40.427313158280135</v>
      </c>
      <c r="X57" s="86">
        <v>1.5197568389057751E-3</v>
      </c>
      <c r="Y57" s="137">
        <v>16.80870406878752</v>
      </c>
      <c r="Z57" s="108">
        <v>28.523972454341724</v>
      </c>
      <c r="AA57" s="108">
        <v>-28.523972454341724</v>
      </c>
      <c r="AB57" s="109"/>
      <c r="AC57" s="142">
        <v>1.311446380507154E-2</v>
      </c>
      <c r="AD57" s="90">
        <v>8.4099047037672747</v>
      </c>
      <c r="AE57" s="110">
        <v>40.427313158280135</v>
      </c>
      <c r="AF57" s="110">
        <v>-40.427313158280135</v>
      </c>
      <c r="AH57" s="86">
        <v>1.5197568389057751E-3</v>
      </c>
      <c r="AI57" s="137">
        <v>7.7833523946863075</v>
      </c>
      <c r="AJ57" s="108">
        <v>28.14834813562419</v>
      </c>
      <c r="AK57" s="108">
        <v>-28.14834813562419</v>
      </c>
      <c r="AL57" s="109"/>
      <c r="AM57" s="142">
        <v>1.311446380507154E-2</v>
      </c>
      <c r="AN57" s="90">
        <v>-49.47785745321562</v>
      </c>
      <c r="AO57" s="110">
        <v>44.562293327843285</v>
      </c>
      <c r="AP57" s="110">
        <v>-44.562293327843285</v>
      </c>
    </row>
    <row r="58" spans="1:42">
      <c r="A58" s="49">
        <v>4741</v>
      </c>
      <c r="B58" s="86">
        <v>6.8895643363728484E-2</v>
      </c>
      <c r="C58" s="87">
        <v>1.311446380507154E-2</v>
      </c>
      <c r="D58" s="88">
        <v>1</v>
      </c>
      <c r="E58" s="55">
        <v>1.5371828396438416</v>
      </c>
      <c r="F58" s="89">
        <f t="shared" si="0"/>
        <v>-0.53718283964384161</v>
      </c>
      <c r="G58" s="90">
        <f t="shared" si="1"/>
        <v>7.8727218641234327</v>
      </c>
      <c r="H58" s="91">
        <v>55</v>
      </c>
      <c r="I58" s="92">
        <f t="shared" si="2"/>
        <v>0.28856540320782126</v>
      </c>
      <c r="J58" s="92">
        <f t="shared" si="3"/>
        <v>410.30268939079372</v>
      </c>
      <c r="K58" s="93">
        <f t="shared" si="4"/>
        <v>20.255929734050564</v>
      </c>
      <c r="L58" s="94">
        <f t="shared" si="5"/>
        <v>20.220743683420547</v>
      </c>
      <c r="M58" s="95">
        <f t="shared" si="6"/>
        <v>40.441487366841095</v>
      </c>
      <c r="N58" s="95">
        <f t="shared" si="7"/>
        <v>-40.441487366841095</v>
      </c>
      <c r="X58" s="86">
        <v>1.5197568389057751E-3</v>
      </c>
      <c r="Y58" s="137">
        <v>16.644105216842096</v>
      </c>
      <c r="Z58" s="108">
        <v>28.525865492016127</v>
      </c>
      <c r="AA58" s="108">
        <v>-28.525865492016127</v>
      </c>
      <c r="AB58" s="109"/>
      <c r="AC58" s="142">
        <v>1.311446380507154E-2</v>
      </c>
      <c r="AD58" s="90">
        <v>7.8727218641234327</v>
      </c>
      <c r="AE58" s="110">
        <v>40.441487366841095</v>
      </c>
      <c r="AF58" s="110">
        <v>-40.441487366841095</v>
      </c>
      <c r="AH58" s="86">
        <v>1.5197568389057751E-3</v>
      </c>
      <c r="AI58" s="137">
        <v>7.3388284600847884</v>
      </c>
      <c r="AJ58" s="108">
        <v>28.162349335555596</v>
      </c>
      <c r="AK58" s="108">
        <v>-28.162349335555596</v>
      </c>
      <c r="AL58" s="109"/>
      <c r="AM58" s="142">
        <v>1.311446380507154E-2</v>
      </c>
      <c r="AN58" s="90">
        <v>-51.162003916941735</v>
      </c>
      <c r="AO58" s="110">
        <v>44.688606301442427</v>
      </c>
      <c r="AP58" s="110">
        <v>-44.688606301442427</v>
      </c>
    </row>
    <row r="59" spans="1:42">
      <c r="A59" s="49">
        <v>4738</v>
      </c>
      <c r="B59" s="86">
        <v>7.8520770010131719E-2</v>
      </c>
      <c r="C59" s="87">
        <v>1.311446380507154E-2</v>
      </c>
      <c r="D59" s="88">
        <v>1</v>
      </c>
      <c r="E59" s="55">
        <v>1.7681530153342493</v>
      </c>
      <c r="F59" s="89">
        <f t="shared" si="0"/>
        <v>-0.76815301533424929</v>
      </c>
      <c r="G59" s="90">
        <f t="shared" si="1"/>
        <v>7.1045688487891834</v>
      </c>
      <c r="H59" s="91">
        <v>56</v>
      </c>
      <c r="I59" s="92">
        <f t="shared" si="2"/>
        <v>0.59005905496709943</v>
      </c>
      <c r="J59" s="92">
        <f t="shared" si="3"/>
        <v>410.89274844576084</v>
      </c>
      <c r="K59" s="93">
        <f t="shared" si="4"/>
        <v>20.27048959561068</v>
      </c>
      <c r="L59" s="94">
        <f t="shared" si="5"/>
        <v>20.235227571633928</v>
      </c>
      <c r="M59" s="95">
        <f t="shared" si="6"/>
        <v>40.470455143267856</v>
      </c>
      <c r="N59" s="95">
        <f t="shared" si="7"/>
        <v>-40.470455143267856</v>
      </c>
      <c r="X59" s="107">
        <v>1.5197568389057751E-3</v>
      </c>
      <c r="Y59" s="137">
        <v>17.570546637803297</v>
      </c>
      <c r="Z59" s="108">
        <v>28.585771189137706</v>
      </c>
      <c r="AA59" s="108">
        <v>-28.585771189137706</v>
      </c>
      <c r="AB59" s="109"/>
      <c r="AC59" s="142">
        <v>1.311446380507154E-2</v>
      </c>
      <c r="AD59" s="90">
        <v>7.1045688487891834</v>
      </c>
      <c r="AE59" s="110">
        <v>40.470455143267856</v>
      </c>
      <c r="AF59" s="110">
        <v>-40.470455143267856</v>
      </c>
      <c r="AH59" s="107">
        <v>1.5197568389057751E-3</v>
      </c>
      <c r="AI59" s="137">
        <v>8.0890916059067699</v>
      </c>
      <c r="AJ59" s="108">
        <v>28.202195359281898</v>
      </c>
      <c r="AK59" s="108">
        <v>-28.202195359281898</v>
      </c>
      <c r="AL59" s="109"/>
      <c r="AM59" s="142">
        <v>1.311446380507154E-2</v>
      </c>
      <c r="AN59" s="90">
        <v>-53.158307605040946</v>
      </c>
      <c r="AO59" s="110">
        <v>44.865474511440226</v>
      </c>
      <c r="AP59" s="110">
        <v>-44.865474511440226</v>
      </c>
    </row>
    <row r="60" spans="1:42">
      <c r="A60" s="49">
        <v>4739</v>
      </c>
      <c r="B60" s="107">
        <v>0.29381965552178319</v>
      </c>
      <c r="C60" s="87">
        <v>1.311446380507154E-2</v>
      </c>
      <c r="D60" s="88">
        <v>2</v>
      </c>
      <c r="E60" s="55">
        <v>7.2609857528126955</v>
      </c>
      <c r="F60" s="89">
        <f t="shared" si="0"/>
        <v>-5.2609857528126955</v>
      </c>
      <c r="G60" s="90">
        <f t="shared" si="1"/>
        <v>1.8435830959764878</v>
      </c>
      <c r="H60" s="91">
        <v>57</v>
      </c>
      <c r="I60" s="92">
        <f t="shared" si="2"/>
        <v>27.677971091298165</v>
      </c>
      <c r="J60" s="92">
        <f t="shared" si="3"/>
        <v>438.57071953705901</v>
      </c>
      <c r="K60" s="93">
        <f t="shared" si="4"/>
        <v>20.942080114856285</v>
      </c>
      <c r="L60" s="94">
        <f t="shared" si="5"/>
        <v>20.903193560517067</v>
      </c>
      <c r="M60" s="95">
        <f t="shared" si="6"/>
        <v>41.806387121034135</v>
      </c>
      <c r="N60" s="95">
        <f t="shared" si="7"/>
        <v>-41.806387121034135</v>
      </c>
      <c r="X60" s="107">
        <v>1.5197568389057751E-3</v>
      </c>
      <c r="Y60" s="137">
        <v>17.493923759186842</v>
      </c>
      <c r="Z60" s="108">
        <v>28.586180532288228</v>
      </c>
      <c r="AA60" s="108">
        <v>-28.586180532288228</v>
      </c>
      <c r="AB60" s="109"/>
      <c r="AC60" s="142">
        <v>1.311446380507154E-2</v>
      </c>
      <c r="AD60" s="90">
        <v>1.8435830959764878</v>
      </c>
      <c r="AE60" s="110">
        <v>41.806387121034135</v>
      </c>
      <c r="AF60" s="110">
        <v>-41.806387121034135</v>
      </c>
      <c r="AH60" s="107">
        <v>1.5197568389057751E-3</v>
      </c>
      <c r="AI60" s="137">
        <v>7.8305491819871138</v>
      </c>
      <c r="AJ60" s="108">
        <v>28.206923347049262</v>
      </c>
      <c r="AK60" s="108">
        <v>-28.206923347049262</v>
      </c>
      <c r="AL60" s="109"/>
      <c r="AM60" s="142">
        <v>1.311446380507154E-2</v>
      </c>
      <c r="AN60" s="90">
        <v>-60.251788870885868</v>
      </c>
      <c r="AO60" s="110">
        <v>47.040706434178574</v>
      </c>
      <c r="AP60" s="110">
        <v>-47.040706434178574</v>
      </c>
    </row>
    <row r="61" spans="1:42">
      <c r="A61" s="49">
        <v>5027</v>
      </c>
      <c r="B61" s="107">
        <v>1.3677811550151978E-2</v>
      </c>
      <c r="C61" s="87">
        <v>1.3681116305425697E-2</v>
      </c>
      <c r="D61" s="88">
        <v>0</v>
      </c>
      <c r="E61" s="55">
        <v>0.28012432327981185</v>
      </c>
      <c r="F61" s="89">
        <f t="shared" si="0"/>
        <v>-0.28012432327981185</v>
      </c>
      <c r="G61" s="90">
        <f t="shared" si="1"/>
        <v>1.563458772696676</v>
      </c>
      <c r="H61" s="91">
        <v>58</v>
      </c>
      <c r="I61" s="92">
        <f t="shared" si="2"/>
        <v>7.8469636492972533E-2</v>
      </c>
      <c r="J61" s="92">
        <f t="shared" si="3"/>
        <v>438.64918917355197</v>
      </c>
      <c r="K61" s="93">
        <f t="shared" si="4"/>
        <v>20.943953522999234</v>
      </c>
      <c r="L61" s="94">
        <f t="shared" si="5"/>
        <v>20.905056525271391</v>
      </c>
      <c r="M61" s="95">
        <f t="shared" si="6"/>
        <v>41.810113050542782</v>
      </c>
      <c r="N61" s="95">
        <f t="shared" si="7"/>
        <v>-41.810113050542782</v>
      </c>
      <c r="X61" s="86">
        <v>1.5197568389057751E-3</v>
      </c>
      <c r="Y61" s="137">
        <v>17.454034813851919</v>
      </c>
      <c r="Z61" s="108">
        <v>28.586291468090362</v>
      </c>
      <c r="AA61" s="108">
        <v>-28.586291468090362</v>
      </c>
      <c r="AB61" s="109"/>
      <c r="AC61" s="142">
        <v>1.3681116305425697E-2</v>
      </c>
      <c r="AD61" s="90">
        <v>1.563458772696676</v>
      </c>
      <c r="AE61" s="110">
        <v>41.810113050542782</v>
      </c>
      <c r="AF61" s="110">
        <v>-41.810113050542782</v>
      </c>
      <c r="AH61" s="86">
        <v>1.5197568389057751E-3</v>
      </c>
      <c r="AI61" s="137">
        <v>7.6752687628918199</v>
      </c>
      <c r="AJ61" s="108">
        <v>28.208628629500819</v>
      </c>
      <c r="AK61" s="108">
        <v>-28.208628629500819</v>
      </c>
      <c r="AL61" s="109"/>
      <c r="AM61" s="142">
        <v>1.3681116305425697E-2</v>
      </c>
      <c r="AN61" s="90">
        <v>-60.955912452471765</v>
      </c>
      <c r="AO61" s="110">
        <v>47.061632515734672</v>
      </c>
      <c r="AP61" s="110">
        <v>-47.061632515734672</v>
      </c>
    </row>
    <row r="62" spans="1:42">
      <c r="A62" s="49">
        <v>5024</v>
      </c>
      <c r="B62" s="86">
        <v>3.7487335359675786E-2</v>
      </c>
      <c r="C62" s="87">
        <v>1.3681116305425697E-2</v>
      </c>
      <c r="D62" s="88">
        <v>0</v>
      </c>
      <c r="E62" s="55">
        <v>0.82427143149051485</v>
      </c>
      <c r="F62" s="89">
        <f t="shared" si="0"/>
        <v>-0.82427143149051485</v>
      </c>
      <c r="G62" s="90">
        <f t="shared" si="1"/>
        <v>0.73918734120616114</v>
      </c>
      <c r="H62" s="91">
        <v>59</v>
      </c>
      <c r="I62" s="92">
        <f t="shared" si="2"/>
        <v>0.6794233927714225</v>
      </c>
      <c r="J62" s="92">
        <f t="shared" si="3"/>
        <v>439.32861256632339</v>
      </c>
      <c r="K62" s="93">
        <f t="shared" si="4"/>
        <v>20.960167283834434</v>
      </c>
      <c r="L62" s="94">
        <f t="shared" si="5"/>
        <v>20.921179823646451</v>
      </c>
      <c r="M62" s="95">
        <f t="shared" si="6"/>
        <v>41.842359647292902</v>
      </c>
      <c r="N62" s="95">
        <f t="shared" si="7"/>
        <v>-41.842359647292902</v>
      </c>
      <c r="X62" s="107">
        <v>1.5197568389057751E-3</v>
      </c>
      <c r="Y62" s="137">
        <v>17.269359097029891</v>
      </c>
      <c r="Z62" s="108">
        <v>28.588669223462293</v>
      </c>
      <c r="AA62" s="108">
        <v>-28.588669223462293</v>
      </c>
      <c r="AB62" s="109"/>
      <c r="AC62" s="142">
        <v>1.3681116305425697E-2</v>
      </c>
      <c r="AD62" s="90">
        <v>0.73918734120616114</v>
      </c>
      <c r="AE62" s="110">
        <v>41.842359647292902</v>
      </c>
      <c r="AF62" s="110">
        <v>-41.842359647292902</v>
      </c>
      <c r="AH62" s="107">
        <v>1.5197568389057751E-3</v>
      </c>
      <c r="AI62" s="137">
        <v>7.1960914272032719</v>
      </c>
      <c r="AJ62" s="108">
        <v>28.22486229884753</v>
      </c>
      <c r="AK62" s="108">
        <v>-28.22486229884753</v>
      </c>
      <c r="AL62" s="109"/>
      <c r="AM62" s="142">
        <v>1.3681116305425697E-2</v>
      </c>
      <c r="AN62" s="90">
        <v>-62.600382638164035</v>
      </c>
      <c r="AO62" s="110">
        <v>47.17560791628275</v>
      </c>
      <c r="AP62" s="110">
        <v>-47.17560791628275</v>
      </c>
    </row>
    <row r="63" spans="1:42">
      <c r="A63" s="49">
        <v>5026</v>
      </c>
      <c r="B63" s="86">
        <v>6.6869300911854113E-2</v>
      </c>
      <c r="C63" s="87">
        <v>1.3681116305425697E-2</v>
      </c>
      <c r="D63" s="88">
        <v>0</v>
      </c>
      <c r="E63" s="55">
        <v>1.5315163137716867</v>
      </c>
      <c r="F63" s="89">
        <f t="shared" si="0"/>
        <v>-1.5315163137716867</v>
      </c>
      <c r="G63" s="90">
        <f t="shared" si="1"/>
        <v>-0.79232897256552559</v>
      </c>
      <c r="H63" s="91">
        <v>60</v>
      </c>
      <c r="I63" s="92">
        <f t="shared" si="2"/>
        <v>2.3455422193488156</v>
      </c>
      <c r="J63" s="92">
        <f t="shared" si="3"/>
        <v>441.67415478567221</v>
      </c>
      <c r="K63" s="93">
        <f t="shared" si="4"/>
        <v>21.016045174715252</v>
      </c>
      <c r="L63" s="94">
        <f t="shared" si="5"/>
        <v>20.976744876002769</v>
      </c>
      <c r="M63" s="95">
        <f t="shared" si="6"/>
        <v>41.953489752005538</v>
      </c>
      <c r="N63" s="95">
        <f t="shared" si="7"/>
        <v>-41.953489752005538</v>
      </c>
      <c r="X63" s="86">
        <v>1.5197568389057751E-3</v>
      </c>
      <c r="Y63" s="137">
        <v>19.420629196095248</v>
      </c>
      <c r="Z63" s="108">
        <v>28.909497144677864</v>
      </c>
      <c r="AA63" s="108">
        <v>-28.909497144677864</v>
      </c>
      <c r="AB63" s="109"/>
      <c r="AC63" s="142">
        <v>1.3681116305425697E-2</v>
      </c>
      <c r="AD63" s="90">
        <v>-0.79232897256552559</v>
      </c>
      <c r="AE63" s="110">
        <v>41.953489752005538</v>
      </c>
      <c r="AF63" s="110">
        <v>-41.953489752005538</v>
      </c>
      <c r="AH63" s="86">
        <v>1.5197568389057751E-3</v>
      </c>
      <c r="AI63" s="137">
        <v>9.0270748239523346</v>
      </c>
      <c r="AJ63" s="108">
        <v>28.460826744066452</v>
      </c>
      <c r="AK63" s="108">
        <v>-28.460826744066452</v>
      </c>
      <c r="AL63" s="109"/>
      <c r="AM63" s="142">
        <v>1.3681116305425697E-2</v>
      </c>
      <c r="AN63" s="90">
        <v>-65.276342037952375</v>
      </c>
      <c r="AO63" s="110">
        <v>47.47606680665595</v>
      </c>
      <c r="AP63" s="110">
        <v>-47.47606680665595</v>
      </c>
    </row>
    <row r="64" spans="1:42">
      <c r="A64" s="49">
        <v>5025</v>
      </c>
      <c r="B64" s="86">
        <v>0.32421479229989875</v>
      </c>
      <c r="C64" s="87">
        <v>1.3681116305425697E-2</v>
      </c>
      <c r="D64" s="88">
        <v>6</v>
      </c>
      <c r="E64" s="55">
        <v>8.2991644271155973</v>
      </c>
      <c r="F64" s="89">
        <f t="shared" si="0"/>
        <v>-2.2991644271155973</v>
      </c>
      <c r="G64" s="90">
        <f t="shared" si="1"/>
        <v>-3.0914933996811227</v>
      </c>
      <c r="H64" s="91">
        <v>61</v>
      </c>
      <c r="I64" s="92">
        <f t="shared" si="2"/>
        <v>5.2861570629137926</v>
      </c>
      <c r="J64" s="92">
        <f t="shared" si="3"/>
        <v>446.960311848586</v>
      </c>
      <c r="K64" s="93">
        <f t="shared" si="4"/>
        <v>21.141435898457466</v>
      </c>
      <c r="L64" s="94">
        <f t="shared" si="5"/>
        <v>21.101427498542279</v>
      </c>
      <c r="M64" s="95">
        <f t="shared" si="6"/>
        <v>42.202854997084557</v>
      </c>
      <c r="N64" s="95">
        <f t="shared" si="7"/>
        <v>-42.202854997084557</v>
      </c>
      <c r="X64" s="86">
        <v>1.5197568389057751E-3</v>
      </c>
      <c r="Y64" s="137">
        <v>19.181686531716569</v>
      </c>
      <c r="Z64" s="108">
        <v>28.913432702588224</v>
      </c>
      <c r="AA64" s="108">
        <v>-28.913432702588224</v>
      </c>
      <c r="AB64" s="109"/>
      <c r="AC64" s="142">
        <v>1.3681116305425697E-2</v>
      </c>
      <c r="AD64" s="90">
        <v>-3.0914933996811227</v>
      </c>
      <c r="AE64" s="110">
        <v>42.202854997084557</v>
      </c>
      <c r="AF64" s="110">
        <v>-42.202854997084557</v>
      </c>
      <c r="AH64" s="86">
        <v>1.5197568389057751E-3</v>
      </c>
      <c r="AI64" s="137">
        <v>8.4628675749142737</v>
      </c>
      <c r="AJ64" s="108">
        <v>28.483130126694583</v>
      </c>
      <c r="AK64" s="108">
        <v>-28.483130126694583</v>
      </c>
      <c r="AL64" s="109"/>
      <c r="AM64" s="142">
        <v>1.3681116305425697E-2</v>
      </c>
      <c r="AN64" s="90">
        <v>-69.375333629244224</v>
      </c>
      <c r="AO64" s="110">
        <v>48.173589758604102</v>
      </c>
      <c r="AP64" s="110">
        <v>-48.173589758604102</v>
      </c>
    </row>
    <row r="65" spans="1:42">
      <c r="A65" s="49">
        <v>5029</v>
      </c>
      <c r="B65" s="86">
        <v>0.46605876393110435</v>
      </c>
      <c r="C65" s="87">
        <v>1.3681116305425697E-2</v>
      </c>
      <c r="D65" s="88">
        <v>4</v>
      </c>
      <c r="E65" s="55">
        <v>12.239030536201865</v>
      </c>
      <c r="F65" s="89">
        <f t="shared" si="0"/>
        <v>-8.2390305362018648</v>
      </c>
      <c r="G65" s="90">
        <f t="shared" si="1"/>
        <v>-11.330523935882987</v>
      </c>
      <c r="H65" s="91">
        <v>62</v>
      </c>
      <c r="I65" s="92">
        <f t="shared" si="2"/>
        <v>67.881624176466786</v>
      </c>
      <c r="J65" s="92">
        <f t="shared" si="3"/>
        <v>514.84193602505275</v>
      </c>
      <c r="K65" s="93">
        <f t="shared" si="4"/>
        <v>22.690128603096387</v>
      </c>
      <c r="L65" s="94">
        <f t="shared" si="5"/>
        <v>22.640660967300548</v>
      </c>
      <c r="M65" s="95">
        <f t="shared" si="6"/>
        <v>45.281321934601095</v>
      </c>
      <c r="N65" s="95">
        <f t="shared" si="7"/>
        <v>-45.281321934601095</v>
      </c>
      <c r="X65" s="107">
        <v>1.5197568389057751E-3</v>
      </c>
      <c r="Y65" s="137">
        <v>18.857592808358248</v>
      </c>
      <c r="Z65" s="108">
        <v>28.92067165338608</v>
      </c>
      <c r="AA65" s="108">
        <v>-28.92067165338608</v>
      </c>
      <c r="AB65" s="109"/>
      <c r="AC65" s="142">
        <v>1.3681116305425697E-2</v>
      </c>
      <c r="AD65" s="90">
        <v>-11.330523935882987</v>
      </c>
      <c r="AE65" s="110">
        <v>45.281321934601095</v>
      </c>
      <c r="AF65" s="110">
        <v>-45.281321934601095</v>
      </c>
      <c r="AH65" s="107">
        <v>1.5197568389057751E-3</v>
      </c>
      <c r="AI65" s="137">
        <v>7.7793435621614639</v>
      </c>
      <c r="AJ65" s="108">
        <v>28.51583251609355</v>
      </c>
      <c r="AK65" s="108">
        <v>-28.51583251609355</v>
      </c>
      <c r="AL65" s="109"/>
      <c r="AM65" s="142">
        <v>1.3681116305425697E-2</v>
      </c>
      <c r="AN65" s="90">
        <v>-79.08014514585966</v>
      </c>
      <c r="AO65" s="110">
        <v>51.90781686791177</v>
      </c>
      <c r="AP65" s="110">
        <v>-51.90781686791177</v>
      </c>
    </row>
    <row r="66" spans="1:42">
      <c r="A66" s="49">
        <v>5028</v>
      </c>
      <c r="B66" s="107">
        <v>0.77760891590678827</v>
      </c>
      <c r="C66" s="87">
        <v>1.3681116305425697E-2</v>
      </c>
      <c r="D66" s="88">
        <v>19</v>
      </c>
      <c r="E66" s="55">
        <v>21.170539200123784</v>
      </c>
      <c r="F66" s="89">
        <f t="shared" si="0"/>
        <v>-2.170539200123784</v>
      </c>
      <c r="G66" s="90">
        <f t="shared" si="1"/>
        <v>-13.501063136006771</v>
      </c>
      <c r="H66" s="91">
        <v>63</v>
      </c>
      <c r="I66" s="92">
        <f t="shared" si="2"/>
        <v>4.7112404192739961</v>
      </c>
      <c r="J66" s="92">
        <f t="shared" si="3"/>
        <v>519.55317644432671</v>
      </c>
      <c r="K66" s="93">
        <f t="shared" si="4"/>
        <v>22.793709141873482</v>
      </c>
      <c r="L66" s="94">
        <f t="shared" si="5"/>
        <v>22.743560447492396</v>
      </c>
      <c r="M66" s="95">
        <f t="shared" si="6"/>
        <v>45.487120894984791</v>
      </c>
      <c r="N66" s="95">
        <f t="shared" si="7"/>
        <v>-45.487120894984791</v>
      </c>
      <c r="X66" s="86">
        <v>1.5197568389057751E-3</v>
      </c>
      <c r="Y66" s="137">
        <v>18.76569643692061</v>
      </c>
      <c r="Z66" s="108">
        <v>28.921253585021493</v>
      </c>
      <c r="AA66" s="108">
        <v>-28.921253585021493</v>
      </c>
      <c r="AB66" s="109"/>
      <c r="AC66" s="142">
        <v>1.3681116305425697E-2</v>
      </c>
      <c r="AD66" s="90">
        <v>-13.501063136006771</v>
      </c>
      <c r="AE66" s="110">
        <v>45.487120894984791</v>
      </c>
      <c r="AF66" s="110">
        <v>-45.487120894984791</v>
      </c>
      <c r="AH66" s="86">
        <v>1.5197568389057751E-3</v>
      </c>
      <c r="AI66" s="137">
        <v>7.4839953611990193</v>
      </c>
      <c r="AJ66" s="108">
        <v>28.521934112840253</v>
      </c>
      <c r="AK66" s="108">
        <v>-28.521934112840253</v>
      </c>
      <c r="AL66" s="109"/>
      <c r="AM66" s="142">
        <v>1.3681116305425697E-2</v>
      </c>
      <c r="AN66" s="90">
        <v>-81.162093274008228</v>
      </c>
      <c r="AO66" s="110">
        <v>52.07312432594015</v>
      </c>
      <c r="AP66" s="110">
        <v>-52.07312432594015</v>
      </c>
    </row>
    <row r="67" spans="1:42">
      <c r="A67" s="49">
        <v>4874</v>
      </c>
      <c r="B67" s="86">
        <v>0.16919959473150964</v>
      </c>
      <c r="C67" s="87">
        <v>1.3840487321150305E-2</v>
      </c>
      <c r="D67" s="88">
        <v>5</v>
      </c>
      <c r="E67" s="55">
        <v>4.1892018109894984</v>
      </c>
      <c r="F67" s="89">
        <f t="shared" si="0"/>
        <v>0.8107981890105016</v>
      </c>
      <c r="G67" s="90">
        <f t="shared" si="1"/>
        <v>-12.690264946996269</v>
      </c>
      <c r="H67" s="91">
        <v>64</v>
      </c>
      <c r="I67" s="92">
        <f t="shared" si="2"/>
        <v>0.65739370330270908</v>
      </c>
      <c r="J67" s="92">
        <f t="shared" si="3"/>
        <v>520.21057014762937</v>
      </c>
      <c r="K67" s="93">
        <f t="shared" si="4"/>
        <v>22.80812509058185</v>
      </c>
      <c r="L67" s="94">
        <f t="shared" si="5"/>
        <v>22.75788111585101</v>
      </c>
      <c r="M67" s="95">
        <f t="shared" si="6"/>
        <v>45.51576223170202</v>
      </c>
      <c r="N67" s="95">
        <f t="shared" si="7"/>
        <v>-45.51576223170202</v>
      </c>
      <c r="X67" s="107">
        <v>1.5197568389057751E-3</v>
      </c>
      <c r="Y67" s="137">
        <v>18.635315015451425</v>
      </c>
      <c r="Z67" s="108">
        <v>28.922424953156479</v>
      </c>
      <c r="AA67" s="108">
        <v>-28.922424953156479</v>
      </c>
      <c r="AB67" s="109"/>
      <c r="AC67" s="142">
        <v>1.3840487321150305E-2</v>
      </c>
      <c r="AD67" s="90">
        <v>-12.690264946996269</v>
      </c>
      <c r="AE67" s="110">
        <v>45.51576223170202</v>
      </c>
      <c r="AF67" s="110">
        <v>-45.51576223170202</v>
      </c>
      <c r="AH67" s="107">
        <v>1.5197568389057751E-3</v>
      </c>
      <c r="AI67" s="137">
        <v>7.1042669141323325</v>
      </c>
      <c r="AJ67" s="108">
        <v>28.532017286658867</v>
      </c>
      <c r="AK67" s="108">
        <v>-28.532017286658867</v>
      </c>
      <c r="AL67" s="109"/>
      <c r="AM67" s="142">
        <v>1.3840487321150305E-2</v>
      </c>
      <c r="AN67" s="90">
        <v>-82.082810189003325</v>
      </c>
      <c r="AO67" s="110">
        <v>52.105391881395626</v>
      </c>
      <c r="AP67" s="110">
        <v>-52.105391881395626</v>
      </c>
    </row>
    <row r="68" spans="1:42">
      <c r="A68" s="49">
        <v>5022</v>
      </c>
      <c r="B68" s="86">
        <v>2.0263424518743669E-3</v>
      </c>
      <c r="C68" s="87">
        <v>1.4297350899560841E-2</v>
      </c>
      <c r="D68" s="88">
        <v>0</v>
      </c>
      <c r="E68" s="55">
        <v>3.7518766000196289E-2</v>
      </c>
      <c r="F68" s="89">
        <f t="shared" si="0"/>
        <v>-3.7518766000196289E-2</v>
      </c>
      <c r="G68" s="90">
        <f t="shared" si="1"/>
        <v>-12.727783712996466</v>
      </c>
      <c r="H68" s="91">
        <v>65</v>
      </c>
      <c r="I68" s="92">
        <f t="shared" si="2"/>
        <v>1.4076578021774851E-3</v>
      </c>
      <c r="J68" s="92">
        <f t="shared" si="3"/>
        <v>520.2119778054315</v>
      </c>
      <c r="K68" s="93">
        <f t="shared" si="4"/>
        <v>22.808155949252704</v>
      </c>
      <c r="L68" s="94">
        <f t="shared" si="5"/>
        <v>22.757911770435985</v>
      </c>
      <c r="M68" s="95">
        <f t="shared" si="6"/>
        <v>45.51582354087197</v>
      </c>
      <c r="N68" s="95">
        <f t="shared" si="7"/>
        <v>-45.51582354087197</v>
      </c>
      <c r="X68" s="107">
        <v>1.5197568389057751E-3</v>
      </c>
      <c r="Y68" s="137">
        <v>18.597209045741181</v>
      </c>
      <c r="Z68" s="108">
        <v>28.922525008066199</v>
      </c>
      <c r="AA68" s="108">
        <v>-28.922525008066199</v>
      </c>
      <c r="AB68" s="109"/>
      <c r="AC68" s="142">
        <v>1.4297350899560841E-2</v>
      </c>
      <c r="AD68" s="90">
        <v>-12.727783712996466</v>
      </c>
      <c r="AE68" s="110">
        <v>45.51582354087197</v>
      </c>
      <c r="AF68" s="110">
        <v>-45.51582354087197</v>
      </c>
      <c r="AH68" s="107">
        <v>1.5197568389057751E-3</v>
      </c>
      <c r="AI68" s="137">
        <v>6.9561929774284295</v>
      </c>
      <c r="AJ68" s="108">
        <v>28.533550206204001</v>
      </c>
      <c r="AK68" s="108">
        <v>-28.533550206204001</v>
      </c>
      <c r="AL68" s="109"/>
      <c r="AM68" s="142">
        <v>1.4297350899560841E-2</v>
      </c>
      <c r="AN68" s="90">
        <v>-82.228230600753633</v>
      </c>
      <c r="AO68" s="110">
        <v>52.106196563420248</v>
      </c>
      <c r="AP68" s="110">
        <v>-52.106196563420248</v>
      </c>
    </row>
    <row r="69" spans="1:42">
      <c r="A69" s="49">
        <v>5023</v>
      </c>
      <c r="B69" s="86">
        <v>4.0526849037487338E-3</v>
      </c>
      <c r="C69" s="87">
        <v>1.4297350899560841E-2</v>
      </c>
      <c r="D69" s="88">
        <v>0</v>
      </c>
      <c r="E69" s="55">
        <v>7.8793180444509059E-2</v>
      </c>
      <c r="F69" s="89">
        <f t="shared" ref="F69:F132" si="8">D69-E69</f>
        <v>-7.8793180444509059E-2</v>
      </c>
      <c r="G69" s="90">
        <f t="shared" ref="G69:G132" si="9">G68+F69</f>
        <v>-12.806576893440974</v>
      </c>
      <c r="H69" s="91">
        <v>66</v>
      </c>
      <c r="I69" s="92">
        <f t="shared" ref="I69:I132" si="10">F69^2</f>
        <v>6.2083652845609646E-3</v>
      </c>
      <c r="J69" s="92">
        <f t="shared" ref="J69:J132" si="11">J68+I69</f>
        <v>520.21818617071608</v>
      </c>
      <c r="K69" s="93">
        <f t="shared" ref="K69:K132" si="12">SQRT(J69)</f>
        <v>22.808292048522969</v>
      </c>
      <c r="L69" s="94">
        <f t="shared" ref="L69:L132" si="13">K69*SQRT(1-J69/$J$1432)</f>
        <v>22.758046969598055</v>
      </c>
      <c r="M69" s="95">
        <f t="shared" ref="M69:M132" si="14">2*L69</f>
        <v>45.516093939196111</v>
      </c>
      <c r="N69" s="95">
        <f t="shared" ref="N69:N132" si="15">-2*L69</f>
        <v>-45.516093939196111</v>
      </c>
      <c r="X69" s="107">
        <v>1.5197568389057751E-3</v>
      </c>
      <c r="Y69" s="137">
        <v>18.360377169907881</v>
      </c>
      <c r="Z69" s="108">
        <v>28.926389591616935</v>
      </c>
      <c r="AA69" s="108">
        <v>-28.926389591616935</v>
      </c>
      <c r="AB69" s="109"/>
      <c r="AC69" s="142">
        <v>1.4297350899560841E-2</v>
      </c>
      <c r="AD69" s="90">
        <v>-12.806576893440974</v>
      </c>
      <c r="AE69" s="110">
        <v>45.516093939196111</v>
      </c>
      <c r="AF69" s="110">
        <v>-45.516093939196111</v>
      </c>
      <c r="AH69" s="107">
        <v>1.5197568389057751E-3</v>
      </c>
      <c r="AI69" s="137">
        <v>6.4175727258543951</v>
      </c>
      <c r="AJ69" s="108">
        <v>28.553825197448759</v>
      </c>
      <c r="AK69" s="108">
        <v>-28.553825197448759</v>
      </c>
      <c r="AL69" s="109"/>
      <c r="AM69" s="142">
        <v>1.4297350899560841E-2</v>
      </c>
      <c r="AN69" s="90">
        <v>-82.48877460467763</v>
      </c>
      <c r="AO69" s="110">
        <v>52.108779545308181</v>
      </c>
      <c r="AP69" s="110">
        <v>-52.108779545308181</v>
      </c>
    </row>
    <row r="70" spans="1:42">
      <c r="A70" s="49">
        <v>5021</v>
      </c>
      <c r="B70" s="86">
        <v>6.0790273556231003E-3</v>
      </c>
      <c r="C70" s="87">
        <v>1.4297350899560841E-2</v>
      </c>
      <c r="D70" s="88">
        <v>0</v>
      </c>
      <c r="E70" s="55">
        <v>0.1216149587522533</v>
      </c>
      <c r="F70" s="89">
        <f t="shared" si="8"/>
        <v>-0.1216149587522533</v>
      </c>
      <c r="G70" s="90">
        <f t="shared" si="9"/>
        <v>-12.928191852193228</v>
      </c>
      <c r="H70" s="91">
        <v>67</v>
      </c>
      <c r="I70" s="92">
        <f t="shared" si="10"/>
        <v>1.4790198192312271E-2</v>
      </c>
      <c r="J70" s="92">
        <f t="shared" si="11"/>
        <v>520.23297636890834</v>
      </c>
      <c r="K70" s="93">
        <f t="shared" si="12"/>
        <v>22.80861627475258</v>
      </c>
      <c r="L70" s="94">
        <f t="shared" si="13"/>
        <v>22.758369051476805</v>
      </c>
      <c r="M70" s="95">
        <f t="shared" si="14"/>
        <v>45.51673810295361</v>
      </c>
      <c r="N70" s="95">
        <f t="shared" si="15"/>
        <v>-45.51673810295361</v>
      </c>
      <c r="X70" s="107">
        <v>1.5197568389057751E-3</v>
      </c>
      <c r="Y70" s="137">
        <v>18.268362870593279</v>
      </c>
      <c r="Z70" s="108">
        <v>28.926972901599925</v>
      </c>
      <c r="AA70" s="108">
        <v>-28.926972901599925</v>
      </c>
      <c r="AB70" s="109"/>
      <c r="AC70" s="142">
        <v>1.4297350899560841E-2</v>
      </c>
      <c r="AD70" s="90">
        <v>-12.928191852193228</v>
      </c>
      <c r="AE70" s="110">
        <v>45.51673810295361</v>
      </c>
      <c r="AF70" s="110">
        <v>-45.51673810295361</v>
      </c>
      <c r="AH70" s="107">
        <v>1.5197568389057751E-3</v>
      </c>
      <c r="AI70" s="137">
        <v>6.12265499537674</v>
      </c>
      <c r="AJ70" s="108">
        <v>28.559900887721248</v>
      </c>
      <c r="AK70" s="108">
        <v>-28.559900887721248</v>
      </c>
      <c r="AL70" s="109"/>
      <c r="AM70" s="142">
        <v>1.4297350899560841E-2</v>
      </c>
      <c r="AN70" s="90">
        <v>-82.855234267818659</v>
      </c>
      <c r="AO70" s="110">
        <v>52.113889051549101</v>
      </c>
      <c r="AP70" s="110">
        <v>-52.113889051549101</v>
      </c>
    </row>
    <row r="71" spans="1:42">
      <c r="A71" s="49">
        <v>4873</v>
      </c>
      <c r="B71" s="86">
        <v>9.7771023302938201E-2</v>
      </c>
      <c r="C71" s="87">
        <v>1.4442555602776595E-2</v>
      </c>
      <c r="D71" s="88">
        <v>2</v>
      </c>
      <c r="E71" s="55">
        <v>2.4025871491349617</v>
      </c>
      <c r="F71" s="89">
        <f t="shared" si="8"/>
        <v>-0.40258714913496174</v>
      </c>
      <c r="G71" s="90">
        <f t="shared" si="9"/>
        <v>-13.330779001328189</v>
      </c>
      <c r="H71" s="91">
        <v>68</v>
      </c>
      <c r="I71" s="92">
        <f t="shared" si="10"/>
        <v>0.16207641264861591</v>
      </c>
      <c r="J71" s="92">
        <f t="shared" si="11"/>
        <v>520.39505278155696</v>
      </c>
      <c r="K71" s="93">
        <f t="shared" si="12"/>
        <v>22.812168962673343</v>
      </c>
      <c r="L71" s="94">
        <f t="shared" si="13"/>
        <v>22.761898238810382</v>
      </c>
      <c r="M71" s="95">
        <f t="shared" si="14"/>
        <v>45.523796477620763</v>
      </c>
      <c r="N71" s="95">
        <f t="shared" si="15"/>
        <v>-45.523796477620763</v>
      </c>
      <c r="X71" s="86">
        <v>1.5197568389057751E-3</v>
      </c>
      <c r="Y71" s="137">
        <v>18.240351454829717</v>
      </c>
      <c r="Z71" s="108">
        <v>28.927026958864193</v>
      </c>
      <c r="AA71" s="108">
        <v>-28.927026958864193</v>
      </c>
      <c r="AB71" s="109"/>
      <c r="AC71" s="142">
        <v>1.4442555602776595E-2</v>
      </c>
      <c r="AD71" s="90">
        <v>-13.330779001328189</v>
      </c>
      <c r="AE71" s="110">
        <v>45.523796477620763</v>
      </c>
      <c r="AF71" s="110">
        <v>-45.523796477620763</v>
      </c>
      <c r="AH71" s="86">
        <v>1.5197568389057751E-3</v>
      </c>
      <c r="AI71" s="137">
        <v>6.0068745054803072</v>
      </c>
      <c r="AJ71" s="108">
        <v>28.560837179117165</v>
      </c>
      <c r="AK71" s="108">
        <v>-28.560837179117165</v>
      </c>
      <c r="AL71" s="109"/>
      <c r="AM71" s="142">
        <v>1.4442555602776595E-2</v>
      </c>
      <c r="AN71" s="90">
        <v>-84.686392317235743</v>
      </c>
      <c r="AO71" s="110">
        <v>52.241302913604194</v>
      </c>
      <c r="AP71" s="110">
        <v>-52.241302913604194</v>
      </c>
    </row>
    <row r="72" spans="1:42">
      <c r="A72" s="49">
        <v>4949</v>
      </c>
      <c r="B72" s="86">
        <v>1.5197568389057751E-3</v>
      </c>
      <c r="C72" s="87">
        <v>1.4453180337158238E-2</v>
      </c>
      <c r="D72" s="88">
        <v>0</v>
      </c>
      <c r="E72" s="55">
        <v>2.7852099260358264E-2</v>
      </c>
      <c r="F72" s="89">
        <f t="shared" si="8"/>
        <v>-2.7852099260358264E-2</v>
      </c>
      <c r="G72" s="90">
        <f t="shared" si="9"/>
        <v>-13.358631100588546</v>
      </c>
      <c r="H72" s="91">
        <v>69</v>
      </c>
      <c r="I72" s="92">
        <f t="shared" si="10"/>
        <v>7.7573943320884933E-4</v>
      </c>
      <c r="J72" s="92">
        <f t="shared" si="11"/>
        <v>520.39582852099011</v>
      </c>
      <c r="K72" s="93">
        <f t="shared" si="12"/>
        <v>22.812185965421861</v>
      </c>
      <c r="L72" s="94">
        <f t="shared" si="13"/>
        <v>22.761915129070207</v>
      </c>
      <c r="M72" s="95">
        <f t="shared" si="14"/>
        <v>45.523830258140414</v>
      </c>
      <c r="N72" s="95">
        <f t="shared" si="15"/>
        <v>-45.523830258140414</v>
      </c>
      <c r="X72" s="107">
        <v>1.5197568389057751E-3</v>
      </c>
      <c r="Y72" s="137">
        <v>19.015351395307579</v>
      </c>
      <c r="Z72" s="108">
        <v>28.968376849708346</v>
      </c>
      <c r="AA72" s="108">
        <v>-28.968376849708346</v>
      </c>
      <c r="AB72" s="109"/>
      <c r="AC72" s="142">
        <v>1.4453180337158238E-2</v>
      </c>
      <c r="AD72" s="90">
        <v>-13.358631100588546</v>
      </c>
      <c r="AE72" s="110">
        <v>45.523830258140414</v>
      </c>
      <c r="AF72" s="110">
        <v>-45.523830258140414</v>
      </c>
      <c r="AH72" s="107">
        <v>1.5197568389057751E-3</v>
      </c>
      <c r="AI72" s="137">
        <v>6.4689904220735546</v>
      </c>
      <c r="AJ72" s="108">
        <v>28.575748668339383</v>
      </c>
      <c r="AK72" s="108">
        <v>-28.575748668339383</v>
      </c>
      <c r="AL72" s="109"/>
      <c r="AM72" s="142">
        <v>1.4453180337158238E-2</v>
      </c>
      <c r="AN72" s="90">
        <v>-84.801682194607153</v>
      </c>
      <c r="AO72" s="110">
        <v>52.241807349509941</v>
      </c>
      <c r="AP72" s="110">
        <v>-52.241807349509941</v>
      </c>
    </row>
    <row r="73" spans="1:42">
      <c r="A73" s="49">
        <v>4948</v>
      </c>
      <c r="B73" s="86">
        <v>4.559270516717325E-3</v>
      </c>
      <c r="C73" s="87">
        <v>1.4453180337158238E-2</v>
      </c>
      <c r="D73" s="88">
        <v>0</v>
      </c>
      <c r="E73" s="55">
        <v>9.0281005049430929E-2</v>
      </c>
      <c r="F73" s="89">
        <f t="shared" si="8"/>
        <v>-9.0281005049430929E-2</v>
      </c>
      <c r="G73" s="90">
        <f t="shared" si="9"/>
        <v>-13.448912105637977</v>
      </c>
      <c r="H73" s="91">
        <v>70</v>
      </c>
      <c r="I73" s="92">
        <f t="shared" si="10"/>
        <v>8.1506598727353729E-3</v>
      </c>
      <c r="J73" s="92">
        <f t="shared" si="11"/>
        <v>520.40397918086285</v>
      </c>
      <c r="K73" s="93">
        <f t="shared" si="12"/>
        <v>22.812364611781543</v>
      </c>
      <c r="L73" s="94">
        <f t="shared" si="13"/>
        <v>22.762092593511081</v>
      </c>
      <c r="M73" s="95">
        <f t="shared" si="14"/>
        <v>45.524185187022162</v>
      </c>
      <c r="N73" s="95">
        <f t="shared" si="15"/>
        <v>-45.524185187022162</v>
      </c>
      <c r="X73" s="86">
        <v>1.5197568389057751E-3</v>
      </c>
      <c r="Y73" s="137">
        <v>18.818482051060489</v>
      </c>
      <c r="Z73" s="108">
        <v>28.971043062487411</v>
      </c>
      <c r="AA73" s="108">
        <v>-28.971043062487411</v>
      </c>
      <c r="AB73" s="109"/>
      <c r="AC73" s="142">
        <v>1.4453180337158238E-2</v>
      </c>
      <c r="AD73" s="90">
        <v>-13.448912105637977</v>
      </c>
      <c r="AE73" s="110">
        <v>45.524185187022162</v>
      </c>
      <c r="AF73" s="110">
        <v>-45.524185187022162</v>
      </c>
      <c r="AH73" s="86">
        <v>1.5197568389057751E-3</v>
      </c>
      <c r="AI73" s="137">
        <v>5.9710763477317048</v>
      </c>
      <c r="AJ73" s="108">
        <v>28.593050094943987</v>
      </c>
      <c r="AK73" s="108">
        <v>-28.593050094943987</v>
      </c>
      <c r="AL73" s="109"/>
      <c r="AM73" s="142">
        <v>1.4453180337158238E-2</v>
      </c>
      <c r="AN73" s="90">
        <v>-85.092212864384379</v>
      </c>
      <c r="AO73" s="110">
        <v>52.245010607556004</v>
      </c>
      <c r="AP73" s="110">
        <v>-52.245010607556004</v>
      </c>
    </row>
    <row r="74" spans="1:42">
      <c r="A74" s="49">
        <v>4953</v>
      </c>
      <c r="B74" s="86">
        <v>9.7771023302938201E-2</v>
      </c>
      <c r="C74" s="87">
        <v>1.4453180337158238E-2</v>
      </c>
      <c r="D74" s="88">
        <v>2</v>
      </c>
      <c r="E74" s="55">
        <v>2.4027771005272083</v>
      </c>
      <c r="F74" s="89">
        <f t="shared" si="8"/>
        <v>-0.40277710052720828</v>
      </c>
      <c r="G74" s="90">
        <f t="shared" si="9"/>
        <v>-13.851689206165185</v>
      </c>
      <c r="H74" s="91">
        <v>71</v>
      </c>
      <c r="I74" s="92">
        <f t="shared" si="10"/>
        <v>0.16222939270910483</v>
      </c>
      <c r="J74" s="92">
        <f t="shared" si="11"/>
        <v>520.566208573572</v>
      </c>
      <c r="K74" s="93">
        <f t="shared" si="12"/>
        <v>22.815920068530481</v>
      </c>
      <c r="L74" s="94">
        <f t="shared" si="13"/>
        <v>22.765624523610111</v>
      </c>
      <c r="M74" s="95">
        <f t="shared" si="14"/>
        <v>45.531249047220221</v>
      </c>
      <c r="N74" s="95">
        <f t="shared" si="15"/>
        <v>-45.531249047220221</v>
      </c>
      <c r="X74" s="86">
        <v>1.5197568389057751E-3</v>
      </c>
      <c r="Y74" s="137">
        <v>18.604411066287764</v>
      </c>
      <c r="Z74" s="108">
        <v>28.974195237395914</v>
      </c>
      <c r="AA74" s="108">
        <v>-28.974195237395914</v>
      </c>
      <c r="AB74" s="109"/>
      <c r="AC74" s="142">
        <v>1.4453180337158238E-2</v>
      </c>
      <c r="AD74" s="90">
        <v>-13.851689206165185</v>
      </c>
      <c r="AE74" s="110">
        <v>45.531249047220221</v>
      </c>
      <c r="AF74" s="110">
        <v>-45.531249047220221</v>
      </c>
      <c r="AH74" s="86">
        <v>1.5197568389057751E-3</v>
      </c>
      <c r="AI74" s="137">
        <v>5.4436064392528376</v>
      </c>
      <c r="AJ74" s="108">
        <v>28.612453961752504</v>
      </c>
      <c r="AK74" s="108">
        <v>-28.612453961752504</v>
      </c>
      <c r="AL74" s="109"/>
      <c r="AM74" s="142">
        <v>1.4453180337158238E-2</v>
      </c>
      <c r="AN74" s="90">
        <v>-86.922430829250715</v>
      </c>
      <c r="AO74" s="110">
        <v>52.371969570965419</v>
      </c>
      <c r="AP74" s="110">
        <v>-52.371969570965419</v>
      </c>
    </row>
    <row r="75" spans="1:42">
      <c r="A75" s="49">
        <v>4951</v>
      </c>
      <c r="B75" s="86">
        <v>0.11144883485309019</v>
      </c>
      <c r="C75" s="87">
        <v>1.4453180337158238E-2</v>
      </c>
      <c r="D75" s="88">
        <v>2</v>
      </c>
      <c r="E75" s="55">
        <v>2.7643020685566366</v>
      </c>
      <c r="F75" s="89">
        <f t="shared" si="8"/>
        <v>-0.76430206855663663</v>
      </c>
      <c r="G75" s="90">
        <f t="shared" si="9"/>
        <v>-14.615991274721821</v>
      </c>
      <c r="H75" s="91">
        <v>72</v>
      </c>
      <c r="I75" s="92">
        <f t="shared" si="10"/>
        <v>0.58415765199995362</v>
      </c>
      <c r="J75" s="92">
        <f t="shared" si="11"/>
        <v>521.15036622557193</v>
      </c>
      <c r="K75" s="93">
        <f t="shared" si="12"/>
        <v>22.82871801537642</v>
      </c>
      <c r="L75" s="94">
        <f t="shared" si="13"/>
        <v>22.77833772492076</v>
      </c>
      <c r="M75" s="95">
        <f t="shared" si="14"/>
        <v>45.556675449841521</v>
      </c>
      <c r="N75" s="95">
        <f t="shared" si="15"/>
        <v>-45.556675449841521</v>
      </c>
      <c r="X75" s="86">
        <v>1.5197568389057751E-3</v>
      </c>
      <c r="Y75" s="137">
        <v>18.347368810777734</v>
      </c>
      <c r="Z75" s="108">
        <v>28.97873931405384</v>
      </c>
      <c r="AA75" s="108">
        <v>-28.97873931405384</v>
      </c>
      <c r="AB75" s="109"/>
      <c r="AC75" s="142">
        <v>1.4453180337158238E-2</v>
      </c>
      <c r="AD75" s="90">
        <v>-14.615991274721821</v>
      </c>
      <c r="AE75" s="110">
        <v>45.556675449841521</v>
      </c>
      <c r="AF75" s="110">
        <v>-45.556675449841521</v>
      </c>
      <c r="AH75" s="86">
        <v>1.5197568389057751E-3</v>
      </c>
      <c r="AI75" s="137">
        <v>4.8514779179326757</v>
      </c>
      <c r="AJ75" s="108">
        <v>28.636887730091068</v>
      </c>
      <c r="AK75" s="108">
        <v>-28.636887730091068</v>
      </c>
      <c r="AL75" s="109"/>
      <c r="AM75" s="142">
        <v>1.4453180337158238E-2</v>
      </c>
      <c r="AN75" s="90">
        <v>-89.198691499528991</v>
      </c>
      <c r="AO75" s="110">
        <v>52.567736967994946</v>
      </c>
      <c r="AP75" s="110">
        <v>-52.567736967994946</v>
      </c>
    </row>
    <row r="76" spans="1:42">
      <c r="A76" s="49">
        <v>4954</v>
      </c>
      <c r="B76" s="86">
        <v>0.12208713272543062</v>
      </c>
      <c r="C76" s="87">
        <v>1.4453180337158238E-2</v>
      </c>
      <c r="D76" s="88">
        <v>11</v>
      </c>
      <c r="E76" s="55">
        <v>3.0476817577856234</v>
      </c>
      <c r="F76" s="89">
        <f t="shared" si="8"/>
        <v>7.9523182422143766</v>
      </c>
      <c r="G76" s="90">
        <f t="shared" si="9"/>
        <v>-6.6636730325074449</v>
      </c>
      <c r="H76" s="91">
        <v>73</v>
      </c>
      <c r="I76" s="92">
        <f t="shared" si="10"/>
        <v>63.239365425455553</v>
      </c>
      <c r="J76" s="92">
        <f t="shared" si="11"/>
        <v>584.38973165102743</v>
      </c>
      <c r="K76" s="93">
        <f t="shared" si="12"/>
        <v>24.174154207562825</v>
      </c>
      <c r="L76" s="94">
        <f t="shared" si="13"/>
        <v>24.114322933354039</v>
      </c>
      <c r="M76" s="95">
        <f t="shared" si="14"/>
        <v>48.228645866708078</v>
      </c>
      <c r="N76" s="95">
        <f t="shared" si="15"/>
        <v>-48.228645866708078</v>
      </c>
      <c r="X76" s="86">
        <v>1.5197568389057751E-3</v>
      </c>
      <c r="Y76" s="137">
        <v>18.319516711517377</v>
      </c>
      <c r="Z76" s="108">
        <v>28.978792662008463</v>
      </c>
      <c r="AA76" s="108">
        <v>-28.978792662008463</v>
      </c>
      <c r="AB76" s="109"/>
      <c r="AC76" s="142">
        <v>1.4453180337158238E-2</v>
      </c>
      <c r="AD76" s="90">
        <v>-6.6636730325074449</v>
      </c>
      <c r="AE76" s="110">
        <v>48.228645866708078</v>
      </c>
      <c r="AF76" s="110">
        <v>-48.228645866708078</v>
      </c>
      <c r="AH76" s="86">
        <v>1.5197568389057751E-3</v>
      </c>
      <c r="AI76" s="137">
        <v>4.7361880405612657</v>
      </c>
      <c r="AJ76" s="108">
        <v>28.637813594745481</v>
      </c>
      <c r="AK76" s="108">
        <v>-28.637813594745481</v>
      </c>
      <c r="AL76" s="109"/>
      <c r="AM76" s="142">
        <v>1.4453180337158238E-2</v>
      </c>
      <c r="AN76" s="90">
        <v>-82.81585016703238</v>
      </c>
      <c r="AO76" s="110">
        <v>54.081916216394333</v>
      </c>
      <c r="AP76" s="110">
        <v>-54.081916216394333</v>
      </c>
    </row>
    <row r="77" spans="1:42">
      <c r="A77" s="49">
        <v>4952</v>
      </c>
      <c r="B77" s="86">
        <v>0.14994934143870314</v>
      </c>
      <c r="C77" s="87">
        <v>1.4453180337158238E-2</v>
      </c>
      <c r="D77" s="88">
        <v>3</v>
      </c>
      <c r="E77" s="55">
        <v>3.7978204926725287</v>
      </c>
      <c r="F77" s="89">
        <f t="shared" si="8"/>
        <v>-0.79782049267252875</v>
      </c>
      <c r="G77" s="90">
        <f t="shared" si="9"/>
        <v>-7.4614935251799732</v>
      </c>
      <c r="H77" s="91">
        <v>74</v>
      </c>
      <c r="I77" s="92">
        <f t="shared" si="10"/>
        <v>0.63651753852823645</v>
      </c>
      <c r="J77" s="92">
        <f t="shared" si="11"/>
        <v>585.02624918955564</v>
      </c>
      <c r="K77" s="93">
        <f t="shared" si="12"/>
        <v>24.187315874018672</v>
      </c>
      <c r="L77" s="94">
        <f t="shared" si="13"/>
        <v>24.127386739845171</v>
      </c>
      <c r="M77" s="95">
        <f t="shared" si="14"/>
        <v>48.254773479690343</v>
      </c>
      <c r="N77" s="95">
        <f t="shared" si="15"/>
        <v>-48.254773479690343</v>
      </c>
      <c r="X77" s="86">
        <v>1.5197568389057751E-3</v>
      </c>
      <c r="Y77" s="137">
        <v>20.903764668335103</v>
      </c>
      <c r="Z77" s="108">
        <v>29.434456078695689</v>
      </c>
      <c r="AA77" s="108">
        <v>-29.434456078695689</v>
      </c>
      <c r="AB77" s="109"/>
      <c r="AC77" s="142">
        <v>1.4453180337158238E-2</v>
      </c>
      <c r="AD77" s="90">
        <v>-7.4614935251799732</v>
      </c>
      <c r="AE77" s="110">
        <v>48.254773479690343</v>
      </c>
      <c r="AF77" s="110">
        <v>-48.254773479690343</v>
      </c>
      <c r="AH77" s="86">
        <v>1.5197568389057751E-3</v>
      </c>
      <c r="AI77" s="137">
        <v>6.9729617107448973</v>
      </c>
      <c r="AJ77" s="108">
        <v>28.984207094945724</v>
      </c>
      <c r="AK77" s="108">
        <v>-28.984207094945724</v>
      </c>
      <c r="AL77" s="109"/>
      <c r="AM77" s="142">
        <v>1.4453180337158238E-2</v>
      </c>
      <c r="AN77" s="90">
        <v>-85.304699805952424</v>
      </c>
      <c r="AO77" s="110">
        <v>54.308372903589081</v>
      </c>
      <c r="AP77" s="110">
        <v>-54.308372903589081</v>
      </c>
    </row>
    <row r="78" spans="1:42">
      <c r="A78" s="49">
        <v>4950</v>
      </c>
      <c r="B78" s="86">
        <v>0.29635258358662614</v>
      </c>
      <c r="C78" s="87">
        <v>1.4453180337158238E-2</v>
      </c>
      <c r="D78" s="88">
        <v>7</v>
      </c>
      <c r="E78" s="55">
        <v>7.8748937174844471</v>
      </c>
      <c r="F78" s="89">
        <f t="shared" si="8"/>
        <v>-0.87489371748444711</v>
      </c>
      <c r="G78" s="90">
        <f t="shared" si="9"/>
        <v>-8.3363872426644203</v>
      </c>
      <c r="H78" s="91">
        <v>75</v>
      </c>
      <c r="I78" s="92">
        <f t="shared" si="10"/>
        <v>0.7654390168937556</v>
      </c>
      <c r="J78" s="92">
        <f t="shared" si="11"/>
        <v>585.79168820644941</v>
      </c>
      <c r="K78" s="93">
        <f t="shared" si="12"/>
        <v>24.203133850938588</v>
      </c>
      <c r="L78" s="94">
        <f t="shared" si="13"/>
        <v>24.143086965244667</v>
      </c>
      <c r="M78" s="95">
        <f t="shared" si="14"/>
        <v>48.286173930489333</v>
      </c>
      <c r="N78" s="95">
        <f t="shared" si="15"/>
        <v>-48.286173930489333</v>
      </c>
      <c r="X78" s="86">
        <v>1.5197568389057751E-3</v>
      </c>
      <c r="Y78" s="137">
        <v>20.619614957590265</v>
      </c>
      <c r="Z78" s="108">
        <v>29.439921584285337</v>
      </c>
      <c r="AA78" s="108">
        <v>-29.439921584285337</v>
      </c>
      <c r="AB78" s="109"/>
      <c r="AC78" s="142">
        <v>1.4453180337158238E-2</v>
      </c>
      <c r="AD78" s="90">
        <v>-8.3363872426644203</v>
      </c>
      <c r="AE78" s="110">
        <v>48.286173930489333</v>
      </c>
      <c r="AF78" s="110">
        <v>-48.286173930489333</v>
      </c>
      <c r="AH78" s="86">
        <v>1.5197568389057751E-3</v>
      </c>
      <c r="AI78" s="137">
        <v>6.4631720718799111</v>
      </c>
      <c r="AJ78" s="108">
        <v>29.002086631692539</v>
      </c>
      <c r="AK78" s="108">
        <v>-29.002086631692539</v>
      </c>
      <c r="AL78" s="109"/>
      <c r="AM78" s="142">
        <v>1.4453180337158238E-2</v>
      </c>
      <c r="AN78" s="90">
        <v>-88.040934614390011</v>
      </c>
      <c r="AO78" s="110">
        <v>54.580807447385318</v>
      </c>
      <c r="AP78" s="110">
        <v>-54.580807447385318</v>
      </c>
    </row>
    <row r="79" spans="1:42">
      <c r="A79" s="49">
        <v>4747</v>
      </c>
      <c r="B79" s="86">
        <v>1.5197568389057751E-3</v>
      </c>
      <c r="C79" s="87">
        <v>1.4580677149737924E-2</v>
      </c>
      <c r="D79" s="88">
        <v>0</v>
      </c>
      <c r="E79" s="55">
        <v>2.8011415763560976E-2</v>
      </c>
      <c r="F79" s="89">
        <f t="shared" si="8"/>
        <v>-2.8011415763560976E-2</v>
      </c>
      <c r="G79" s="90">
        <f t="shared" si="9"/>
        <v>-8.3643986584279819</v>
      </c>
      <c r="H79" s="91">
        <v>76</v>
      </c>
      <c r="I79" s="92">
        <f t="shared" si="10"/>
        <v>7.8463941307907231E-4</v>
      </c>
      <c r="J79" s="92">
        <f t="shared" si="11"/>
        <v>585.79247284586245</v>
      </c>
      <c r="K79" s="93">
        <f t="shared" si="12"/>
        <v>24.20315006039219</v>
      </c>
      <c r="L79" s="94">
        <f t="shared" si="13"/>
        <v>24.143103053953396</v>
      </c>
      <c r="M79" s="95">
        <f t="shared" si="14"/>
        <v>48.286206107906793</v>
      </c>
      <c r="N79" s="95">
        <f t="shared" si="15"/>
        <v>-48.286206107906793</v>
      </c>
      <c r="X79" s="86">
        <v>1.5197568389057751E-3</v>
      </c>
      <c r="Y79" s="137">
        <v>20.603458356744447</v>
      </c>
      <c r="Z79" s="108">
        <v>29.43993925260115</v>
      </c>
      <c r="AA79" s="108">
        <v>-29.43993925260115</v>
      </c>
      <c r="AB79" s="109"/>
      <c r="AC79" s="142">
        <v>1.4580677149737924E-2</v>
      </c>
      <c r="AD79" s="90">
        <v>-8.3643986584279819</v>
      </c>
      <c r="AE79" s="110">
        <v>48.286206107906793</v>
      </c>
      <c r="AF79" s="110">
        <v>-48.286206107906793</v>
      </c>
      <c r="AH79" s="86">
        <v>1.5197568389057751E-3</v>
      </c>
      <c r="AI79" s="137">
        <v>6.3907942196493508</v>
      </c>
      <c r="AJ79" s="108">
        <v>29.00244691846413</v>
      </c>
      <c r="AK79" s="108">
        <v>-29.00244691846413</v>
      </c>
      <c r="AL79" s="109"/>
      <c r="AM79" s="142">
        <v>1.4580677149737924E-2</v>
      </c>
      <c r="AN79" s="90">
        <v>-88.156715104286448</v>
      </c>
      <c r="AO79" s="110">
        <v>54.581293986997309</v>
      </c>
      <c r="AP79" s="110">
        <v>-54.581293986997309</v>
      </c>
    </row>
    <row r="80" spans="1:42">
      <c r="A80" s="49">
        <v>4748</v>
      </c>
      <c r="B80" s="107">
        <v>2.532928064842959E-3</v>
      </c>
      <c r="C80" s="87">
        <v>1.4580677149737924E-2</v>
      </c>
      <c r="D80" s="88">
        <v>0</v>
      </c>
      <c r="E80" s="55">
        <v>4.8396607028256627E-2</v>
      </c>
      <c r="F80" s="89">
        <f t="shared" si="8"/>
        <v>-4.8396607028256627E-2</v>
      </c>
      <c r="G80" s="90">
        <f t="shared" si="9"/>
        <v>-8.4127952654562392</v>
      </c>
      <c r="H80" s="91">
        <v>77</v>
      </c>
      <c r="I80" s="92">
        <f t="shared" si="10"/>
        <v>2.3422315718474988E-3</v>
      </c>
      <c r="J80" s="92">
        <f t="shared" si="11"/>
        <v>585.79481507743435</v>
      </c>
      <c r="K80" s="93">
        <f t="shared" si="12"/>
        <v>24.203198447259702</v>
      </c>
      <c r="L80" s="94">
        <f t="shared" si="13"/>
        <v>24.143151080384211</v>
      </c>
      <c r="M80" s="95">
        <f t="shared" si="14"/>
        <v>48.286302160768422</v>
      </c>
      <c r="N80" s="95">
        <f t="shared" si="15"/>
        <v>-48.286302160768422</v>
      </c>
      <c r="X80" s="86">
        <v>2.0263424518743669E-3</v>
      </c>
      <c r="Y80" s="137">
        <v>20.306353868861375</v>
      </c>
      <c r="Z80" s="108">
        <v>29.445913305547812</v>
      </c>
      <c r="AA80" s="108">
        <v>-29.445913305547812</v>
      </c>
      <c r="AB80" s="109"/>
      <c r="AC80" s="142">
        <v>1.4580677149737924E-2</v>
      </c>
      <c r="AD80" s="90">
        <v>-8.4127952654562392</v>
      </c>
      <c r="AE80" s="110">
        <v>48.286302160768422</v>
      </c>
      <c r="AF80" s="110">
        <v>-48.286302160768422</v>
      </c>
      <c r="AH80" s="86">
        <v>2.0263424518743669E-3</v>
      </c>
      <c r="AI80" s="137">
        <v>5.7297624792766655</v>
      </c>
      <c r="AJ80" s="108">
        <v>29.03248365939454</v>
      </c>
      <c r="AK80" s="108">
        <v>-29.03248365939454</v>
      </c>
      <c r="AL80" s="109"/>
      <c r="AM80" s="142">
        <v>1.4580677149737924E-2</v>
      </c>
      <c r="AN80" s="90">
        <v>-88.334656146439613</v>
      </c>
      <c r="AO80" s="110">
        <v>54.582443180244745</v>
      </c>
      <c r="AP80" s="110">
        <v>-54.582443180244745</v>
      </c>
    </row>
    <row r="81" spans="1:42">
      <c r="A81" s="49">
        <v>4743</v>
      </c>
      <c r="B81" s="86">
        <v>3.9007092198581561E-2</v>
      </c>
      <c r="C81" s="87">
        <v>1.4580677149737924E-2</v>
      </c>
      <c r="D81" s="88">
        <v>1</v>
      </c>
      <c r="E81" s="55">
        <v>0.9036628658081427</v>
      </c>
      <c r="F81" s="89">
        <f t="shared" si="8"/>
        <v>9.6337134191857299E-2</v>
      </c>
      <c r="G81" s="90">
        <f t="shared" si="9"/>
        <v>-8.3164581312643815</v>
      </c>
      <c r="H81" s="91">
        <v>78</v>
      </c>
      <c r="I81" s="92">
        <f t="shared" si="10"/>
        <v>9.2808434242999203E-3</v>
      </c>
      <c r="J81" s="92">
        <f t="shared" si="11"/>
        <v>585.80409592085869</v>
      </c>
      <c r="K81" s="93">
        <f t="shared" si="12"/>
        <v>24.203390174123513</v>
      </c>
      <c r="L81" s="94">
        <f t="shared" si="13"/>
        <v>24.143341379048849</v>
      </c>
      <c r="M81" s="95">
        <f t="shared" si="14"/>
        <v>48.286682758097697</v>
      </c>
      <c r="N81" s="95">
        <f t="shared" si="15"/>
        <v>-48.286682758097697</v>
      </c>
      <c r="X81" s="107">
        <v>2.0263424518743669E-3</v>
      </c>
      <c r="Y81" s="137">
        <v>21.009249380978304</v>
      </c>
      <c r="Z81" s="108">
        <v>29.479328164553827</v>
      </c>
      <c r="AA81" s="108">
        <v>-29.479328164553827</v>
      </c>
      <c r="AB81" s="109"/>
      <c r="AC81" s="142">
        <v>1.4580677149737924E-2</v>
      </c>
      <c r="AD81" s="90">
        <v>-8.3164581312643815</v>
      </c>
      <c r="AE81" s="110">
        <v>48.286682758097697</v>
      </c>
      <c r="AF81" s="110">
        <v>-48.286682758097697</v>
      </c>
      <c r="AH81" s="107">
        <v>2.0263424518743669E-3</v>
      </c>
      <c r="AI81" s="137">
        <v>6.0687307389039802</v>
      </c>
      <c r="AJ81" s="108">
        <v>29.040376638949681</v>
      </c>
      <c r="AK81" s="108">
        <v>-29.040376638949681</v>
      </c>
      <c r="AL81" s="109"/>
      <c r="AM81" s="142">
        <v>1.4580677149737924E-2</v>
      </c>
      <c r="AN81" s="90">
        <v>-89.110210893639575</v>
      </c>
      <c r="AO81" s="110">
        <v>54.60426910093765</v>
      </c>
      <c r="AP81" s="110">
        <v>-54.60426910093765</v>
      </c>
    </row>
    <row r="82" spans="1:42">
      <c r="A82" s="49">
        <v>4744</v>
      </c>
      <c r="B82" s="107">
        <v>5.471124620060791E-2</v>
      </c>
      <c r="C82" s="87">
        <v>1.4580677149737924E-2</v>
      </c>
      <c r="D82" s="88">
        <v>0</v>
      </c>
      <c r="E82" s="55">
        <v>1.2980521220697128</v>
      </c>
      <c r="F82" s="89">
        <f t="shared" si="8"/>
        <v>-1.2980521220697128</v>
      </c>
      <c r="G82" s="90">
        <f t="shared" si="9"/>
        <v>-9.6145102533340943</v>
      </c>
      <c r="H82" s="91">
        <v>79</v>
      </c>
      <c r="I82" s="92">
        <f t="shared" si="10"/>
        <v>1.6849393116096845</v>
      </c>
      <c r="J82" s="92">
        <f t="shared" si="11"/>
        <v>587.48903523246838</v>
      </c>
      <c r="K82" s="93">
        <f t="shared" si="12"/>
        <v>24.238173100142436</v>
      </c>
      <c r="L82" s="94">
        <f t="shared" si="13"/>
        <v>24.17786482700577</v>
      </c>
      <c r="M82" s="95">
        <f t="shared" si="14"/>
        <v>48.35572965401154</v>
      </c>
      <c r="N82" s="95">
        <f t="shared" si="15"/>
        <v>-48.35572965401154</v>
      </c>
      <c r="X82" s="107">
        <v>2.0263424518743669E-3</v>
      </c>
      <c r="Y82" s="137">
        <v>22.230916181376443</v>
      </c>
      <c r="Z82" s="108">
        <v>29.580037308470928</v>
      </c>
      <c r="AA82" s="108">
        <v>-29.580037308470928</v>
      </c>
      <c r="AB82" s="109"/>
      <c r="AC82" s="142">
        <v>1.4580677149737924E-2</v>
      </c>
      <c r="AD82" s="90">
        <v>-9.6145102533340943</v>
      </c>
      <c r="AE82" s="110">
        <v>48.35572965401154</v>
      </c>
      <c r="AF82" s="110">
        <v>-48.35572965401154</v>
      </c>
      <c r="AH82" s="107">
        <v>2.0263424518743669E-3</v>
      </c>
      <c r="AI82" s="137">
        <v>6.8680546109484899</v>
      </c>
      <c r="AJ82" s="108">
        <v>29.084227649325697</v>
      </c>
      <c r="AK82" s="108">
        <v>-29.084227649325697</v>
      </c>
      <c r="AL82" s="109"/>
      <c r="AM82" s="142">
        <v>1.4580677149737924E-2</v>
      </c>
      <c r="AN82" s="90">
        <v>-91.470408821767634</v>
      </c>
      <c r="AO82" s="110">
        <v>54.80598452517382</v>
      </c>
      <c r="AP82" s="110">
        <v>-54.80598452517382</v>
      </c>
    </row>
    <row r="83" spans="1:42">
      <c r="A83" s="49">
        <v>4742</v>
      </c>
      <c r="B83" s="86">
        <v>6.4842958459979741E-2</v>
      </c>
      <c r="C83" s="87">
        <v>1.4580677149737924E-2</v>
      </c>
      <c r="D83" s="88">
        <v>0</v>
      </c>
      <c r="E83" s="55">
        <v>1.5569590980970673</v>
      </c>
      <c r="F83" s="89">
        <f t="shared" si="8"/>
        <v>-1.5569590980970673</v>
      </c>
      <c r="G83" s="90">
        <f t="shared" si="9"/>
        <v>-11.171469351431162</v>
      </c>
      <c r="H83" s="91">
        <v>80</v>
      </c>
      <c r="I83" s="92">
        <f t="shared" si="10"/>
        <v>2.4241216331472333</v>
      </c>
      <c r="J83" s="92">
        <f t="shared" si="11"/>
        <v>589.91315686561563</v>
      </c>
      <c r="K83" s="93">
        <f t="shared" si="12"/>
        <v>24.288127899564749</v>
      </c>
      <c r="L83" s="94">
        <f t="shared" si="13"/>
        <v>24.227445659611476</v>
      </c>
      <c r="M83" s="95">
        <f t="shared" si="14"/>
        <v>48.454891319222952</v>
      </c>
      <c r="N83" s="95">
        <f t="shared" si="15"/>
        <v>-48.454891319222952</v>
      </c>
      <c r="X83" s="107">
        <v>2.0263424518743669E-3</v>
      </c>
      <c r="Y83" s="137">
        <v>21.598069200403039</v>
      </c>
      <c r="Z83" s="108">
        <v>29.607003272845958</v>
      </c>
      <c r="AA83" s="108">
        <v>-29.607003272845958</v>
      </c>
      <c r="AB83" s="109"/>
      <c r="AC83" s="142">
        <v>1.4580677149737924E-2</v>
      </c>
      <c r="AD83" s="90">
        <v>-11.171469351431162</v>
      </c>
      <c r="AE83" s="110">
        <v>48.454891319222952</v>
      </c>
      <c r="AF83" s="110">
        <v>-48.454891319222952</v>
      </c>
      <c r="AH83" s="107">
        <v>2.0263424518743669E-3</v>
      </c>
      <c r="AI83" s="137">
        <v>5.7968317225061892</v>
      </c>
      <c r="AJ83" s="108">
        <v>29.162819025132098</v>
      </c>
      <c r="AK83" s="108">
        <v>-29.162819025132098</v>
      </c>
      <c r="AL83" s="109"/>
      <c r="AM83" s="142">
        <v>1.4580677149737924E-2</v>
      </c>
      <c r="AN83" s="90">
        <v>-94.193264139434788</v>
      </c>
      <c r="AO83" s="110">
        <v>55.073283662485153</v>
      </c>
      <c r="AP83" s="110">
        <v>-55.073283662485153</v>
      </c>
    </row>
    <row r="84" spans="1:42">
      <c r="A84" s="49">
        <v>4746</v>
      </c>
      <c r="B84" s="107">
        <v>9.7264437689969604E-2</v>
      </c>
      <c r="C84" s="87">
        <v>1.4580677149737924E-2</v>
      </c>
      <c r="D84" s="88">
        <v>1</v>
      </c>
      <c r="E84" s="55">
        <v>2.4031206181272462</v>
      </c>
      <c r="F84" s="89">
        <f t="shared" si="8"/>
        <v>-1.4031206181272462</v>
      </c>
      <c r="G84" s="90">
        <f t="shared" si="9"/>
        <v>-12.574589969558408</v>
      </c>
      <c r="H84" s="91">
        <v>81</v>
      </c>
      <c r="I84" s="92">
        <f t="shared" si="10"/>
        <v>1.9687474690137854</v>
      </c>
      <c r="J84" s="92">
        <f t="shared" si="11"/>
        <v>591.88190433462944</v>
      </c>
      <c r="K84" s="93">
        <f t="shared" si="12"/>
        <v>24.328623149176146</v>
      </c>
      <c r="L84" s="94">
        <f t="shared" si="13"/>
        <v>24.267636624082986</v>
      </c>
      <c r="M84" s="95">
        <f t="shared" si="14"/>
        <v>48.535273248165971</v>
      </c>
      <c r="N84" s="95">
        <f t="shared" si="15"/>
        <v>-48.535273248165971</v>
      </c>
      <c r="X84" s="107">
        <v>2.0263424518743669E-3</v>
      </c>
      <c r="Y84" s="137">
        <v>21.286304631728171</v>
      </c>
      <c r="Z84" s="108">
        <v>29.613543975692515</v>
      </c>
      <c r="AA84" s="108">
        <v>-29.613543975692515</v>
      </c>
      <c r="AB84" s="109"/>
      <c r="AC84" s="142">
        <v>1.4580677149737924E-2</v>
      </c>
      <c r="AD84" s="90">
        <v>-12.574589969558408</v>
      </c>
      <c r="AE84" s="110">
        <v>48.535273248165971</v>
      </c>
      <c r="AF84" s="110">
        <v>-48.535273248165971</v>
      </c>
      <c r="AH84" s="107">
        <v>2.0263424518743669E-3</v>
      </c>
      <c r="AI84" s="137">
        <v>5.1025962941835754</v>
      </c>
      <c r="AJ84" s="108">
        <v>29.195764321637927</v>
      </c>
      <c r="AK84" s="108">
        <v>-29.195764321637927</v>
      </c>
      <c r="AL84" s="109"/>
      <c r="AM84" s="142">
        <v>1.4580677149737924E-2</v>
      </c>
      <c r="AN84" s="90">
        <v>-97.023007397641408</v>
      </c>
      <c r="AO84" s="110">
        <v>55.360502825798079</v>
      </c>
      <c r="AP84" s="110">
        <v>-55.360502825798079</v>
      </c>
    </row>
    <row r="85" spans="1:42">
      <c r="A85" s="49">
        <v>4745</v>
      </c>
      <c r="B85" s="107">
        <v>0.13525835866261399</v>
      </c>
      <c r="C85" s="87">
        <v>1.4580677149737924E-2</v>
      </c>
      <c r="D85" s="88">
        <v>2</v>
      </c>
      <c r="E85" s="55">
        <v>3.4203925420549277</v>
      </c>
      <c r="F85" s="89">
        <f t="shared" si="8"/>
        <v>-1.4203925420549277</v>
      </c>
      <c r="G85" s="90">
        <f t="shared" si="9"/>
        <v>-13.994982511613337</v>
      </c>
      <c r="H85" s="91">
        <v>82</v>
      </c>
      <c r="I85" s="92">
        <f t="shared" si="10"/>
        <v>2.0175149735252598</v>
      </c>
      <c r="J85" s="92">
        <f t="shared" si="11"/>
        <v>593.89941930815473</v>
      </c>
      <c r="K85" s="93">
        <f t="shared" si="12"/>
        <v>24.370051688663992</v>
      </c>
      <c r="L85" s="94">
        <f t="shared" si="13"/>
        <v>24.308752813377438</v>
      </c>
      <c r="M85" s="95">
        <f t="shared" si="14"/>
        <v>48.617505626754877</v>
      </c>
      <c r="N85" s="95">
        <f t="shared" si="15"/>
        <v>-48.617505626754877</v>
      </c>
      <c r="X85" s="107">
        <v>2.0263424518743669E-3</v>
      </c>
      <c r="Y85" s="137">
        <v>22.190119627539005</v>
      </c>
      <c r="Z85" s="108">
        <v>29.66845710339868</v>
      </c>
      <c r="AA85" s="108">
        <v>-29.66845710339868</v>
      </c>
      <c r="AB85" s="109"/>
      <c r="AC85" s="142">
        <v>1.4580677149737924E-2</v>
      </c>
      <c r="AD85" s="90">
        <v>-13.994982511613337</v>
      </c>
      <c r="AE85" s="110">
        <v>48.617505626754877</v>
      </c>
      <c r="AF85" s="110">
        <v>-48.617505626754877</v>
      </c>
      <c r="AH85" s="107">
        <v>2.0263424518743669E-3</v>
      </c>
      <c r="AI85" s="137">
        <v>5.7931599960058104</v>
      </c>
      <c r="AJ85" s="108">
        <v>29.228325304666495</v>
      </c>
      <c r="AK85" s="108">
        <v>-29.228325304666495</v>
      </c>
      <c r="AL85" s="109"/>
      <c r="AM85" s="142">
        <v>1.4580677149737924E-2</v>
      </c>
      <c r="AN85" s="90">
        <v>-100.07720095175618</v>
      </c>
      <c r="AO85" s="110">
        <v>55.693187826342388</v>
      </c>
      <c r="AP85" s="110">
        <v>-55.693187826342388</v>
      </c>
    </row>
    <row r="86" spans="1:42">
      <c r="A86" s="49">
        <v>5020</v>
      </c>
      <c r="B86" s="86">
        <v>2.5329280648429587E-2</v>
      </c>
      <c r="C86" s="87">
        <v>1.4591301884119563E-2</v>
      </c>
      <c r="D86" s="88">
        <v>1</v>
      </c>
      <c r="E86" s="55">
        <v>0.5687107455267435</v>
      </c>
      <c r="F86" s="89">
        <f t="shared" si="8"/>
        <v>0.4312892544732565</v>
      </c>
      <c r="G86" s="90">
        <f t="shared" si="9"/>
        <v>-13.563693257140081</v>
      </c>
      <c r="H86" s="91">
        <v>83</v>
      </c>
      <c r="I86" s="92">
        <f t="shared" si="10"/>
        <v>0.1860104210240974</v>
      </c>
      <c r="J86" s="92">
        <f t="shared" si="11"/>
        <v>594.08542972917883</v>
      </c>
      <c r="K86" s="93">
        <f t="shared" si="12"/>
        <v>24.373867763019863</v>
      </c>
      <c r="L86" s="94">
        <f t="shared" si="13"/>
        <v>24.312540062874888</v>
      </c>
      <c r="M86" s="95">
        <f t="shared" si="14"/>
        <v>48.625080125749776</v>
      </c>
      <c r="N86" s="95">
        <f t="shared" si="15"/>
        <v>-48.625080125749776</v>
      </c>
      <c r="X86" s="107">
        <v>2.0263424518743669E-3</v>
      </c>
      <c r="Y86" s="137">
        <v>21.999833226560916</v>
      </c>
      <c r="Z86" s="108">
        <v>29.670888800927528</v>
      </c>
      <c r="AA86" s="108">
        <v>-29.670888800927528</v>
      </c>
      <c r="AB86" s="109"/>
      <c r="AC86" s="142">
        <v>1.4591301884119563E-2</v>
      </c>
      <c r="AD86" s="90">
        <v>-13.563693257140081</v>
      </c>
      <c r="AE86" s="110">
        <v>48.625080125749776</v>
      </c>
      <c r="AF86" s="110">
        <v>-48.625080125749776</v>
      </c>
      <c r="AH86" s="107">
        <v>2.0263424518743669E-3</v>
      </c>
      <c r="AI86" s="137">
        <v>5.2917106338016398</v>
      </c>
      <c r="AJ86" s="108">
        <v>29.245479595530021</v>
      </c>
      <c r="AK86" s="108">
        <v>-29.245479595530021</v>
      </c>
      <c r="AL86" s="109"/>
      <c r="AM86" s="142">
        <v>1.4591301884119563E-2</v>
      </c>
      <c r="AN86" s="90">
        <v>-100.30981474523857</v>
      </c>
      <c r="AO86" s="110">
        <v>55.695111708058043</v>
      </c>
      <c r="AP86" s="110">
        <v>-55.695111708058043</v>
      </c>
    </row>
    <row r="87" spans="1:42">
      <c r="A87" s="49">
        <v>4620</v>
      </c>
      <c r="B87" s="86">
        <v>5.3698074974670724E-2</v>
      </c>
      <c r="C87" s="87">
        <v>1.4736506587335317E-2</v>
      </c>
      <c r="D87" s="88">
        <v>3</v>
      </c>
      <c r="E87" s="55">
        <v>1.2751581078221799</v>
      </c>
      <c r="F87" s="89">
        <f t="shared" si="8"/>
        <v>1.7248418921778201</v>
      </c>
      <c r="G87" s="90">
        <f t="shared" si="9"/>
        <v>-11.83885136496226</v>
      </c>
      <c r="H87" s="91">
        <v>84</v>
      </c>
      <c r="I87" s="92">
        <f t="shared" si="10"/>
        <v>2.9750795530115628</v>
      </c>
      <c r="J87" s="92">
        <f t="shared" si="11"/>
        <v>597.06050928219042</v>
      </c>
      <c r="K87" s="93">
        <f t="shared" si="12"/>
        <v>24.434821654397037</v>
      </c>
      <c r="L87" s="94">
        <f t="shared" si="13"/>
        <v>24.373032309559733</v>
      </c>
      <c r="M87" s="95">
        <f t="shared" si="14"/>
        <v>48.746064619119466</v>
      </c>
      <c r="N87" s="95">
        <f t="shared" si="15"/>
        <v>-48.746064619119466</v>
      </c>
      <c r="X87" s="86">
        <v>2.0263424518743669E-3</v>
      </c>
      <c r="Y87" s="137">
        <v>21.783222092307362</v>
      </c>
      <c r="Z87" s="108">
        <v>29.674039554523674</v>
      </c>
      <c r="AA87" s="108">
        <v>-29.674039554523674</v>
      </c>
      <c r="AB87" s="109"/>
      <c r="AC87" s="142">
        <v>1.4736506587335317E-2</v>
      </c>
      <c r="AD87" s="90">
        <v>-11.83885136496226</v>
      </c>
      <c r="AE87" s="110">
        <v>48.746064619119466</v>
      </c>
      <c r="AF87" s="110">
        <v>-48.746064619119466</v>
      </c>
      <c r="AH87" s="86">
        <v>2.0263424518743669E-3</v>
      </c>
      <c r="AI87" s="137">
        <v>4.7542471418655285</v>
      </c>
      <c r="AJ87" s="108">
        <v>29.265173936631594</v>
      </c>
      <c r="AK87" s="108">
        <v>-29.265173936631594</v>
      </c>
      <c r="AL87" s="109"/>
      <c r="AM87" s="142">
        <v>1.4736506587335317E-2</v>
      </c>
      <c r="AN87" s="90">
        <v>-99.628443555030557</v>
      </c>
      <c r="AO87" s="110">
        <v>55.711616182008591</v>
      </c>
      <c r="AP87" s="110">
        <v>-55.711616182008591</v>
      </c>
    </row>
    <row r="88" spans="1:42">
      <c r="A88" s="49">
        <v>5001</v>
      </c>
      <c r="B88" s="107">
        <v>1.2158054711246201E-2</v>
      </c>
      <c r="C88" s="87">
        <v>1.4839212353024506E-2</v>
      </c>
      <c r="D88" s="88">
        <v>0</v>
      </c>
      <c r="E88" s="55">
        <v>0.26068604876122337</v>
      </c>
      <c r="F88" s="89">
        <f t="shared" si="8"/>
        <v>-0.26068604876122337</v>
      </c>
      <c r="G88" s="90">
        <f t="shared" si="9"/>
        <v>-12.099537413723484</v>
      </c>
      <c r="H88" s="91">
        <v>85</v>
      </c>
      <c r="I88" s="92">
        <f t="shared" si="10"/>
        <v>6.7957216018738928E-2</v>
      </c>
      <c r="J88" s="92">
        <f t="shared" si="11"/>
        <v>597.12846649820915</v>
      </c>
      <c r="K88" s="93">
        <f t="shared" si="12"/>
        <v>24.436212196210139</v>
      </c>
      <c r="L88" s="94">
        <f t="shared" si="13"/>
        <v>24.374412292894409</v>
      </c>
      <c r="M88" s="95">
        <f t="shared" si="14"/>
        <v>48.748824585788817</v>
      </c>
      <c r="N88" s="95">
        <f t="shared" si="15"/>
        <v>-48.748824585788817</v>
      </c>
      <c r="X88" s="86">
        <v>2.0263424518743669E-3</v>
      </c>
      <c r="Y88" s="137">
        <v>23.485782349918985</v>
      </c>
      <c r="Z88" s="108">
        <v>29.868041732742942</v>
      </c>
      <c r="AA88" s="108">
        <v>-29.868041732742942</v>
      </c>
      <c r="AB88" s="109"/>
      <c r="AC88" s="142">
        <v>1.4839212353024506E-2</v>
      </c>
      <c r="AD88" s="90">
        <v>-12.099537413723484</v>
      </c>
      <c r="AE88" s="110">
        <v>48.748824585788817</v>
      </c>
      <c r="AF88" s="110">
        <v>-48.748824585788817</v>
      </c>
      <c r="AH88" s="86">
        <v>2.0263424518743669E-3</v>
      </c>
      <c r="AI88" s="137">
        <v>6.0929550832918684</v>
      </c>
      <c r="AJ88" s="108">
        <v>29.387061621806595</v>
      </c>
      <c r="AK88" s="108">
        <v>-29.387061621806595</v>
      </c>
      <c r="AL88" s="109"/>
      <c r="AM88" s="142">
        <v>1.4839212353024506E-2</v>
      </c>
      <c r="AN88" s="90">
        <v>-100.29337453293989</v>
      </c>
      <c r="AO88" s="110">
        <v>55.727329184907944</v>
      </c>
      <c r="AP88" s="110">
        <v>-55.727329184907944</v>
      </c>
    </row>
    <row r="89" spans="1:42">
      <c r="A89" s="49">
        <v>5002</v>
      </c>
      <c r="B89" s="86">
        <v>1.6717325227963528E-2</v>
      </c>
      <c r="C89" s="87">
        <v>1.4839212353024506E-2</v>
      </c>
      <c r="D89" s="88">
        <v>0</v>
      </c>
      <c r="E89" s="55">
        <v>0.36657688234201247</v>
      </c>
      <c r="F89" s="89">
        <f t="shared" si="8"/>
        <v>-0.36657688234201247</v>
      </c>
      <c r="G89" s="90">
        <f t="shared" si="9"/>
        <v>-12.466114296065497</v>
      </c>
      <c r="H89" s="91">
        <v>86</v>
      </c>
      <c r="I89" s="92">
        <f t="shared" si="10"/>
        <v>0.13437861066758966</v>
      </c>
      <c r="J89" s="92">
        <f t="shared" si="11"/>
        <v>597.26284510887672</v>
      </c>
      <c r="K89" s="93">
        <f t="shared" si="12"/>
        <v>24.438961620921553</v>
      </c>
      <c r="L89" s="94">
        <f t="shared" si="13"/>
        <v>24.377140837492618</v>
      </c>
      <c r="M89" s="95">
        <f t="shared" si="14"/>
        <v>48.754281674985236</v>
      </c>
      <c r="N89" s="95">
        <f t="shared" si="15"/>
        <v>-48.754281674985236</v>
      </c>
      <c r="X89" s="107">
        <v>2.0263424518743669E-3</v>
      </c>
      <c r="Y89" s="137">
        <v>23.066610177960264</v>
      </c>
      <c r="Z89" s="108">
        <v>29.879760373689201</v>
      </c>
      <c r="AA89" s="108">
        <v>-29.879760373689201</v>
      </c>
      <c r="AB89" s="109"/>
      <c r="AC89" s="142">
        <v>1.4839212353024506E-2</v>
      </c>
      <c r="AD89" s="90">
        <v>-12.466114296065497</v>
      </c>
      <c r="AE89" s="110">
        <v>48.754281674985236</v>
      </c>
      <c r="AF89" s="110">
        <v>-48.754281674985236</v>
      </c>
      <c r="AH89" s="107">
        <v>2.0263424518743669E-3</v>
      </c>
      <c r="AI89" s="137">
        <v>5.3944885749012608</v>
      </c>
      <c r="AJ89" s="108">
        <v>29.42015392396641</v>
      </c>
      <c r="AK89" s="108">
        <v>-29.42015392396641</v>
      </c>
      <c r="AL89" s="109"/>
      <c r="AM89" s="142">
        <v>1.4839212353024506E-2</v>
      </c>
      <c r="AN89" s="90">
        <v>-101.16259560974505</v>
      </c>
      <c r="AO89" s="110">
        <v>55.754170106084629</v>
      </c>
      <c r="AP89" s="110">
        <v>-55.754170106084629</v>
      </c>
    </row>
    <row r="90" spans="1:42">
      <c r="A90" s="49">
        <v>4875</v>
      </c>
      <c r="B90" s="86">
        <v>4.8125633232016213E-2</v>
      </c>
      <c r="C90" s="87">
        <v>1.4927751806204844E-2</v>
      </c>
      <c r="D90" s="88">
        <v>3</v>
      </c>
      <c r="E90" s="55">
        <v>1.1521027235931114</v>
      </c>
      <c r="F90" s="89">
        <f t="shared" si="8"/>
        <v>1.8478972764068886</v>
      </c>
      <c r="G90" s="90">
        <f t="shared" si="9"/>
        <v>-10.618217019658609</v>
      </c>
      <c r="H90" s="91">
        <v>87</v>
      </c>
      <c r="I90" s="92">
        <f t="shared" si="10"/>
        <v>3.4147243441519968</v>
      </c>
      <c r="J90" s="92">
        <f t="shared" si="11"/>
        <v>600.6775694530287</v>
      </c>
      <c r="K90" s="93">
        <f t="shared" si="12"/>
        <v>24.508724353850582</v>
      </c>
      <c r="L90" s="94">
        <f t="shared" si="13"/>
        <v>24.446372190392449</v>
      </c>
      <c r="M90" s="95">
        <f t="shared" si="14"/>
        <v>48.892744380784897</v>
      </c>
      <c r="N90" s="95">
        <f t="shared" si="15"/>
        <v>-48.892744380784897</v>
      </c>
      <c r="X90" s="107">
        <v>2.0263424518743669E-3</v>
      </c>
      <c r="Y90" s="137">
        <v>22.791305529651147</v>
      </c>
      <c r="Z90" s="108">
        <v>29.884813924379586</v>
      </c>
      <c r="AA90" s="108">
        <v>-29.884813924379586</v>
      </c>
      <c r="AB90" s="109"/>
      <c r="AC90" s="142">
        <v>1.4927751806204844E-2</v>
      </c>
      <c r="AD90" s="90">
        <v>-10.618217019658609</v>
      </c>
      <c r="AE90" s="110">
        <v>48.892744380784897</v>
      </c>
      <c r="AF90" s="110">
        <v>-48.892744380784897</v>
      </c>
      <c r="AH90" s="107">
        <v>2.0263424518743669E-3</v>
      </c>
      <c r="AI90" s="137">
        <v>4.8025600623551252</v>
      </c>
      <c r="AJ90" s="108">
        <v>29.443897847110712</v>
      </c>
      <c r="AK90" s="108">
        <v>-29.443897847110712</v>
      </c>
      <c r="AL90" s="109"/>
      <c r="AM90" s="142">
        <v>1.4927751806204844E-2</v>
      </c>
      <c r="AN90" s="90">
        <v>-100.31467858182364</v>
      </c>
      <c r="AO90" s="110">
        <v>55.77969920961975</v>
      </c>
      <c r="AP90" s="110">
        <v>-55.77969920961975</v>
      </c>
    </row>
    <row r="91" spans="1:42">
      <c r="A91" s="49">
        <v>4760</v>
      </c>
      <c r="B91" s="107">
        <v>5.9270516717325229E-2</v>
      </c>
      <c r="C91" s="87">
        <v>1.5041082306275676E-2</v>
      </c>
      <c r="D91" s="88">
        <v>1</v>
      </c>
      <c r="E91" s="55">
        <v>1.4458266752708628</v>
      </c>
      <c r="F91" s="89">
        <f t="shared" si="8"/>
        <v>-0.44582667527086284</v>
      </c>
      <c r="G91" s="90">
        <f t="shared" si="9"/>
        <v>-11.064043694929472</v>
      </c>
      <c r="H91" s="91">
        <v>88</v>
      </c>
      <c r="I91" s="92">
        <f t="shared" si="10"/>
        <v>0.19876142438307137</v>
      </c>
      <c r="J91" s="92">
        <f t="shared" si="11"/>
        <v>600.87633087741176</v>
      </c>
      <c r="K91" s="93">
        <f t="shared" si="12"/>
        <v>24.512778930129723</v>
      </c>
      <c r="L91" s="94">
        <f t="shared" si="13"/>
        <v>24.450395789723828</v>
      </c>
      <c r="M91" s="95">
        <f t="shared" si="14"/>
        <v>48.900791579447656</v>
      </c>
      <c r="N91" s="95">
        <f t="shared" si="15"/>
        <v>-48.900791579447656</v>
      </c>
      <c r="X91" s="86">
        <v>2.0263424518743669E-3</v>
      </c>
      <c r="Y91" s="137">
        <v>22.745860552219337</v>
      </c>
      <c r="Z91" s="108">
        <v>29.884951614669106</v>
      </c>
      <c r="AA91" s="108">
        <v>-29.884951614669106</v>
      </c>
      <c r="AB91" s="109"/>
      <c r="AC91" s="142">
        <v>1.5041082306275676E-2</v>
      </c>
      <c r="AD91" s="90">
        <v>-11.064043694929472</v>
      </c>
      <c r="AE91" s="110">
        <v>48.900791579447656</v>
      </c>
      <c r="AF91" s="110">
        <v>-48.900791579447656</v>
      </c>
      <c r="AH91" s="86">
        <v>2.0263424518743669E-3</v>
      </c>
      <c r="AI91" s="137">
        <v>4.6326254407093064</v>
      </c>
      <c r="AJ91" s="108">
        <v>29.445853929203494</v>
      </c>
      <c r="AK91" s="108">
        <v>-29.445853929203494</v>
      </c>
      <c r="AL91" s="109"/>
      <c r="AM91" s="142">
        <v>1.5041082306275676E-2</v>
      </c>
      <c r="AN91" s="90">
        <v>-101.88526599577561</v>
      </c>
      <c r="AO91" s="110">
        <v>55.867198458730343</v>
      </c>
      <c r="AP91" s="110">
        <v>-55.867198458730343</v>
      </c>
    </row>
    <row r="92" spans="1:42">
      <c r="A92" s="49">
        <v>4759</v>
      </c>
      <c r="B92" s="107">
        <v>0.11296859169199595</v>
      </c>
      <c r="C92" s="87">
        <v>1.5041082306275676E-2</v>
      </c>
      <c r="D92" s="88">
        <v>0</v>
      </c>
      <c r="E92" s="55">
        <v>2.8838453611968005</v>
      </c>
      <c r="F92" s="89">
        <f t="shared" si="8"/>
        <v>-2.8838453611968005</v>
      </c>
      <c r="G92" s="90">
        <f t="shared" si="9"/>
        <v>-13.947889056126272</v>
      </c>
      <c r="H92" s="91">
        <v>89</v>
      </c>
      <c r="I92" s="92">
        <f t="shared" si="10"/>
        <v>8.316564067296305</v>
      </c>
      <c r="J92" s="92">
        <f t="shared" si="11"/>
        <v>609.19289494470809</v>
      </c>
      <c r="K92" s="93">
        <f t="shared" si="12"/>
        <v>24.681833297887501</v>
      </c>
      <c r="L92" s="94">
        <f t="shared" si="13"/>
        <v>24.618149420033369</v>
      </c>
      <c r="M92" s="95">
        <f t="shared" si="14"/>
        <v>49.236298840066738</v>
      </c>
      <c r="N92" s="95">
        <f t="shared" si="15"/>
        <v>-49.236298840066738</v>
      </c>
      <c r="X92" s="86">
        <v>2.0263424518743669E-3</v>
      </c>
      <c r="Y92" s="137">
        <v>22.464537871910707</v>
      </c>
      <c r="Z92" s="108">
        <v>29.890227573378578</v>
      </c>
      <c r="AA92" s="108">
        <v>-29.890227573378578</v>
      </c>
      <c r="AB92" s="109"/>
      <c r="AC92" s="142">
        <v>1.5041082306275676E-2</v>
      </c>
      <c r="AD92" s="90">
        <v>-13.947889056126272</v>
      </c>
      <c r="AE92" s="110">
        <v>49.236298840066738</v>
      </c>
      <c r="AF92" s="110">
        <v>-49.236298840066738</v>
      </c>
      <c r="AH92" s="86">
        <v>2.0263424518743669E-3</v>
      </c>
      <c r="AI92" s="137">
        <v>3.9782173068188205</v>
      </c>
      <c r="AJ92" s="108">
        <v>29.47484680367981</v>
      </c>
      <c r="AK92" s="108">
        <v>-29.47484680367981</v>
      </c>
      <c r="AL92" s="109"/>
      <c r="AM92" s="142">
        <v>1.5041082306275676E-2</v>
      </c>
      <c r="AN92" s="90">
        <v>-106.30804997040157</v>
      </c>
      <c r="AO92" s="110">
        <v>56.556168537339317</v>
      </c>
      <c r="AP92" s="110">
        <v>-56.556168537339317</v>
      </c>
    </row>
    <row r="93" spans="1:42">
      <c r="A93" s="49">
        <v>4758</v>
      </c>
      <c r="B93" s="107">
        <v>0.16312056737588654</v>
      </c>
      <c r="C93" s="87">
        <v>1.5041082306275676E-2</v>
      </c>
      <c r="D93" s="88">
        <v>5</v>
      </c>
      <c r="E93" s="55">
        <v>4.2733128114869228</v>
      </c>
      <c r="F93" s="89">
        <f t="shared" si="8"/>
        <v>0.72668718851307723</v>
      </c>
      <c r="G93" s="90">
        <f t="shared" si="9"/>
        <v>-13.221201867613194</v>
      </c>
      <c r="H93" s="91">
        <v>90</v>
      </c>
      <c r="I93" s="92">
        <f t="shared" si="10"/>
        <v>0.52807426994904061</v>
      </c>
      <c r="J93" s="92">
        <f t="shared" si="11"/>
        <v>609.72096921465709</v>
      </c>
      <c r="K93" s="93">
        <f t="shared" si="12"/>
        <v>24.692528611194462</v>
      </c>
      <c r="L93" s="94">
        <f t="shared" si="13"/>
        <v>24.628761838068066</v>
      </c>
      <c r="M93" s="95">
        <f t="shared" si="14"/>
        <v>49.257523676136131</v>
      </c>
      <c r="N93" s="95">
        <f t="shared" si="15"/>
        <v>-49.257523676136131</v>
      </c>
      <c r="X93" s="107">
        <v>2.0263424518743669E-3</v>
      </c>
      <c r="Y93" s="137">
        <v>22.410263566678161</v>
      </c>
      <c r="Z93" s="108">
        <v>29.890423927662418</v>
      </c>
      <c r="AA93" s="108">
        <v>-29.890423927662418</v>
      </c>
      <c r="AB93" s="109"/>
      <c r="AC93" s="142">
        <v>1.5041082306275676E-2</v>
      </c>
      <c r="AD93" s="90">
        <v>-13.221201867613194</v>
      </c>
      <c r="AE93" s="110">
        <v>49.257523676136131</v>
      </c>
      <c r="AF93" s="110">
        <v>-49.257523676136131</v>
      </c>
      <c r="AH93" s="107">
        <v>2.0263424518743669E-3</v>
      </c>
      <c r="AI93" s="137">
        <v>3.7804168399677152</v>
      </c>
      <c r="AJ93" s="108">
        <v>29.477494170245446</v>
      </c>
      <c r="AK93" s="108">
        <v>-29.477494170245446</v>
      </c>
      <c r="AL93" s="109"/>
      <c r="AM93" s="142">
        <v>1.5041082306275676E-2</v>
      </c>
      <c r="AN93" s="90">
        <v>-107.33261303620682</v>
      </c>
      <c r="AO93" s="110">
        <v>56.592899691298065</v>
      </c>
      <c r="AP93" s="110">
        <v>-56.592899691298065</v>
      </c>
    </row>
    <row r="94" spans="1:42">
      <c r="A94" s="49">
        <v>4761</v>
      </c>
      <c r="B94" s="86">
        <v>0.54457953394123615</v>
      </c>
      <c r="C94" s="87">
        <v>1.5041082306275676E-2</v>
      </c>
      <c r="D94" s="88">
        <v>3</v>
      </c>
      <c r="E94" s="55">
        <v>15.531233570489286</v>
      </c>
      <c r="F94" s="89">
        <f t="shared" si="8"/>
        <v>-12.531233570489286</v>
      </c>
      <c r="G94" s="90">
        <f t="shared" si="9"/>
        <v>-25.752435438102481</v>
      </c>
      <c r="H94" s="91">
        <v>91</v>
      </c>
      <c r="I94" s="92">
        <f t="shared" si="10"/>
        <v>157.03181479815765</v>
      </c>
      <c r="J94" s="92">
        <f t="shared" si="11"/>
        <v>766.7527840128148</v>
      </c>
      <c r="K94" s="93">
        <f t="shared" si="12"/>
        <v>27.690301262586775</v>
      </c>
      <c r="L94" s="94">
        <f t="shared" si="13"/>
        <v>27.600346190423913</v>
      </c>
      <c r="M94" s="95">
        <f t="shared" si="14"/>
        <v>55.200692380847826</v>
      </c>
      <c r="N94" s="95">
        <f t="shared" si="15"/>
        <v>-55.200692380847826</v>
      </c>
      <c r="X94" s="86">
        <v>2.0263424518743669E-3</v>
      </c>
      <c r="Y94" s="137">
        <v>22.104200522132583</v>
      </c>
      <c r="Z94" s="108">
        <v>29.896667404219663</v>
      </c>
      <c r="AA94" s="108">
        <v>-29.896667404219663</v>
      </c>
      <c r="AB94" s="109"/>
      <c r="AC94" s="142">
        <v>1.5041082306275676E-2</v>
      </c>
      <c r="AD94" s="90">
        <v>-25.752435438102481</v>
      </c>
      <c r="AE94" s="110">
        <v>55.200692380847826</v>
      </c>
      <c r="AF94" s="110">
        <v>-55.200692380847826</v>
      </c>
      <c r="AH94" s="86">
        <v>2.0263424518743669E-3</v>
      </c>
      <c r="AI94" s="137">
        <v>3.0984240639542753</v>
      </c>
      <c r="AJ94" s="108">
        <v>29.508947488473442</v>
      </c>
      <c r="AK94" s="108">
        <v>-29.508947488473442</v>
      </c>
      <c r="AL94" s="109"/>
      <c r="AM94" s="142">
        <v>1.5041082306275676E-2</v>
      </c>
      <c r="AN94" s="90">
        <v>-120.94335075011919</v>
      </c>
      <c r="AO94" s="110">
        <v>62.732230045802844</v>
      </c>
      <c r="AP94" s="110">
        <v>-62.732230045802844</v>
      </c>
    </row>
    <row r="95" spans="1:42">
      <c r="A95" s="49">
        <v>5003</v>
      </c>
      <c r="B95" s="107">
        <v>1.1651469098277611E-2</v>
      </c>
      <c r="C95" s="87">
        <v>1.5983142088114462E-2</v>
      </c>
      <c r="D95" s="88">
        <v>0</v>
      </c>
      <c r="E95" s="55">
        <v>0.26500660858393615</v>
      </c>
      <c r="F95" s="89">
        <f t="shared" si="8"/>
        <v>-0.26500660858393615</v>
      </c>
      <c r="G95" s="90">
        <f t="shared" si="9"/>
        <v>-26.017442046686416</v>
      </c>
      <c r="H95" s="91">
        <v>92</v>
      </c>
      <c r="I95" s="92">
        <f t="shared" si="10"/>
        <v>7.0228502593159547E-2</v>
      </c>
      <c r="J95" s="92">
        <f t="shared" si="11"/>
        <v>766.82301251540798</v>
      </c>
      <c r="K95" s="93">
        <f t="shared" si="12"/>
        <v>27.691569340061029</v>
      </c>
      <c r="L95" s="94">
        <f t="shared" si="13"/>
        <v>27.601601895424952</v>
      </c>
      <c r="M95" s="95">
        <f t="shared" si="14"/>
        <v>55.203203790849905</v>
      </c>
      <c r="N95" s="95">
        <f t="shared" si="15"/>
        <v>-55.203203790849905</v>
      </c>
      <c r="X95" s="107">
        <v>2.0263424518743669E-3</v>
      </c>
      <c r="Y95" s="137">
        <v>21.937800329832729</v>
      </c>
      <c r="Z95" s="108">
        <v>29.898512645427772</v>
      </c>
      <c r="AA95" s="108">
        <v>-29.898512645427772</v>
      </c>
      <c r="AB95" s="109"/>
      <c r="AC95" s="142">
        <v>1.5983142088114462E-2</v>
      </c>
      <c r="AD95" s="90">
        <v>-26.017442046686416</v>
      </c>
      <c r="AE95" s="110">
        <v>55.203203790849905</v>
      </c>
      <c r="AF95" s="110">
        <v>-55.203203790849905</v>
      </c>
      <c r="AH95" s="107">
        <v>2.0263424518743669E-3</v>
      </c>
      <c r="AI95" s="137">
        <v>2.6358146785600582</v>
      </c>
      <c r="AJ95" s="108">
        <v>29.523408411234776</v>
      </c>
      <c r="AK95" s="108">
        <v>-29.523408411234776</v>
      </c>
      <c r="AL95" s="109"/>
      <c r="AM95" s="142">
        <v>1.5983142088114462E-2</v>
      </c>
      <c r="AN95" s="90">
        <v>-121.62227112941969</v>
      </c>
      <c r="AO95" s="110">
        <v>62.746739089368511</v>
      </c>
      <c r="AP95" s="110">
        <v>-62.746739089368511</v>
      </c>
    </row>
    <row r="96" spans="1:42">
      <c r="A96" s="49">
        <v>5004</v>
      </c>
      <c r="B96" s="107">
        <v>0.1524822695035461</v>
      </c>
      <c r="C96" s="87">
        <v>1.5983142088114462E-2</v>
      </c>
      <c r="D96" s="88">
        <v>2</v>
      </c>
      <c r="E96" s="55">
        <v>4.1570573834797457</v>
      </c>
      <c r="F96" s="89">
        <f t="shared" si="8"/>
        <v>-2.1570573834797457</v>
      </c>
      <c r="G96" s="90">
        <f t="shared" si="9"/>
        <v>-28.174499430166161</v>
      </c>
      <c r="H96" s="91">
        <v>93</v>
      </c>
      <c r="I96" s="92">
        <f t="shared" si="10"/>
        <v>4.652896555624487</v>
      </c>
      <c r="J96" s="92">
        <f t="shared" si="11"/>
        <v>771.47590907103245</v>
      </c>
      <c r="K96" s="93">
        <f t="shared" si="12"/>
        <v>27.775455155065099</v>
      </c>
      <c r="L96" s="94">
        <f t="shared" si="13"/>
        <v>27.684666720687176</v>
      </c>
      <c r="M96" s="95">
        <f t="shared" si="14"/>
        <v>55.369333441374351</v>
      </c>
      <c r="N96" s="95">
        <f t="shared" si="15"/>
        <v>-55.369333441374351</v>
      </c>
      <c r="X96" s="86">
        <v>2.0263424518743669E-3</v>
      </c>
      <c r="Y96" s="137">
        <v>21.867741624893316</v>
      </c>
      <c r="Z96" s="108">
        <v>29.898839725292458</v>
      </c>
      <c r="AA96" s="108">
        <v>-29.898839725292458</v>
      </c>
      <c r="AB96" s="109"/>
      <c r="AC96" s="142">
        <v>1.5983142088114462E-2</v>
      </c>
      <c r="AD96" s="90">
        <v>-28.174499430166161</v>
      </c>
      <c r="AE96" s="110">
        <v>55.369333441374351</v>
      </c>
      <c r="AF96" s="110">
        <v>-55.369333441374351</v>
      </c>
      <c r="AH96" s="86">
        <v>2.0263424518743669E-3</v>
      </c>
      <c r="AI96" s="137">
        <v>2.39633098391249</v>
      </c>
      <c r="AJ96" s="108">
        <v>29.527282623475173</v>
      </c>
      <c r="AK96" s="108">
        <v>-29.527282623475173</v>
      </c>
      <c r="AL96" s="109"/>
      <c r="AM96" s="142">
        <v>1.5983142088114462E-2</v>
      </c>
      <c r="AN96" s="90">
        <v>-125.52988577094928</v>
      </c>
      <c r="AO96" s="110">
        <v>63.225453979809721</v>
      </c>
      <c r="AP96" s="110">
        <v>-63.225453979809721</v>
      </c>
    </row>
    <row r="97" spans="1:42">
      <c r="A97" s="49">
        <v>5005</v>
      </c>
      <c r="B97" s="107">
        <v>0.31560283687943269</v>
      </c>
      <c r="C97" s="87">
        <v>1.5983142088114462E-2</v>
      </c>
      <c r="D97" s="88">
        <v>17</v>
      </c>
      <c r="E97" s="55">
        <v>9.0566356202096827</v>
      </c>
      <c r="F97" s="89">
        <f t="shared" si="8"/>
        <v>7.9433643797903173</v>
      </c>
      <c r="G97" s="90">
        <f t="shared" si="9"/>
        <v>-20.231135050375844</v>
      </c>
      <c r="H97" s="91">
        <v>94</v>
      </c>
      <c r="I97" s="92">
        <f t="shared" si="10"/>
        <v>63.097037670121615</v>
      </c>
      <c r="J97" s="92">
        <f t="shared" si="11"/>
        <v>834.57294674115406</v>
      </c>
      <c r="K97" s="93">
        <f t="shared" si="12"/>
        <v>28.888976214832432</v>
      </c>
      <c r="L97" s="94">
        <f t="shared" si="13"/>
        <v>28.786811322719775</v>
      </c>
      <c r="M97" s="95">
        <f t="shared" si="14"/>
        <v>57.573622645439549</v>
      </c>
      <c r="N97" s="95">
        <f t="shared" si="15"/>
        <v>-57.573622645439549</v>
      </c>
      <c r="X97" s="107">
        <v>2.0263424518743669E-3</v>
      </c>
      <c r="Y97" s="137">
        <v>21.618001475221469</v>
      </c>
      <c r="Z97" s="108">
        <v>29.902995706053542</v>
      </c>
      <c r="AA97" s="108">
        <v>-29.902995706053542</v>
      </c>
      <c r="AB97" s="109"/>
      <c r="AC97" s="142">
        <v>1.5983142088114462E-2</v>
      </c>
      <c r="AD97" s="90">
        <v>-20.231135050375844</v>
      </c>
      <c r="AE97" s="110">
        <v>57.573622645439549</v>
      </c>
      <c r="AF97" s="110">
        <v>-57.573622645439549</v>
      </c>
      <c r="AH97" s="107">
        <v>2.0263424518743669E-3</v>
      </c>
      <c r="AI97" s="137">
        <v>1.7898478451625244</v>
      </c>
      <c r="AJ97" s="108">
        <v>29.552117197077131</v>
      </c>
      <c r="AK97" s="108">
        <v>-29.552117197077131</v>
      </c>
      <c r="AL97" s="109"/>
      <c r="AM97" s="142">
        <v>1.5983142088114462E-2</v>
      </c>
      <c r="AN97" s="90">
        <v>-119.42410463505138</v>
      </c>
      <c r="AO97" s="110">
        <v>64.378903402169584</v>
      </c>
      <c r="AP97" s="110">
        <v>-64.378903402169584</v>
      </c>
    </row>
    <row r="98" spans="1:42">
      <c r="A98" s="49">
        <v>4688</v>
      </c>
      <c r="B98" s="86">
        <v>5.0658561296859179E-3</v>
      </c>
      <c r="C98" s="87">
        <v>1.6015016291259385E-2</v>
      </c>
      <c r="D98" s="88">
        <v>0</v>
      </c>
      <c r="E98" s="55">
        <v>0.10714594101027344</v>
      </c>
      <c r="F98" s="89">
        <f t="shared" si="8"/>
        <v>-0.10714594101027344</v>
      </c>
      <c r="G98" s="90">
        <f t="shared" si="9"/>
        <v>-20.338280991386117</v>
      </c>
      <c r="H98" s="91">
        <v>95</v>
      </c>
      <c r="I98" s="92">
        <f t="shared" si="10"/>
        <v>1.1480252674976996E-2</v>
      </c>
      <c r="J98" s="92">
        <f t="shared" si="11"/>
        <v>834.58442699382908</v>
      </c>
      <c r="K98" s="93">
        <f t="shared" si="12"/>
        <v>28.889174910229421</v>
      </c>
      <c r="L98" s="94">
        <f t="shared" si="13"/>
        <v>28.787007907569631</v>
      </c>
      <c r="M98" s="95">
        <f t="shared" si="14"/>
        <v>57.574015815139262</v>
      </c>
      <c r="N98" s="95">
        <f t="shared" si="15"/>
        <v>-57.574015815139262</v>
      </c>
      <c r="X98" s="86">
        <v>2.0263424518743669E-3</v>
      </c>
      <c r="Y98" s="137">
        <v>22.275716977512364</v>
      </c>
      <c r="Z98" s="108">
        <v>29.931804945237609</v>
      </c>
      <c r="AA98" s="108">
        <v>-29.931804945237609</v>
      </c>
      <c r="AB98" s="109"/>
      <c r="AC98" s="142">
        <v>1.6015016291259385E-2</v>
      </c>
      <c r="AD98" s="90">
        <v>-20.338280991386117</v>
      </c>
      <c r="AE98" s="110">
        <v>57.574015815139262</v>
      </c>
      <c r="AF98" s="110">
        <v>-57.574015815139262</v>
      </c>
      <c r="AH98" s="86">
        <v>2.0263424518743669E-3</v>
      </c>
      <c r="AI98" s="137">
        <v>2.0445201825424464</v>
      </c>
      <c r="AJ98" s="108">
        <v>29.556494100034168</v>
      </c>
      <c r="AK98" s="108">
        <v>-29.556494100034168</v>
      </c>
      <c r="AL98" s="109"/>
      <c r="AM98" s="142">
        <v>1.6015016291259385E-2</v>
      </c>
      <c r="AN98" s="90">
        <v>-119.75387928741995</v>
      </c>
      <c r="AO98" s="110">
        <v>64.38223710592591</v>
      </c>
      <c r="AP98" s="110">
        <v>-64.38223710592591</v>
      </c>
    </row>
    <row r="99" spans="1:42">
      <c r="A99" s="49">
        <v>4689</v>
      </c>
      <c r="B99" s="86">
        <v>3.1408308004052685E-2</v>
      </c>
      <c r="C99" s="87">
        <v>1.6015016291259385E-2</v>
      </c>
      <c r="D99" s="88">
        <v>4</v>
      </c>
      <c r="E99" s="55">
        <v>0.75543666056478054</v>
      </c>
      <c r="F99" s="89">
        <f t="shared" si="8"/>
        <v>3.2445633394352194</v>
      </c>
      <c r="G99" s="90">
        <f t="shared" si="9"/>
        <v>-17.093717651950897</v>
      </c>
      <c r="H99" s="91">
        <v>96</v>
      </c>
      <c r="I99" s="92">
        <f t="shared" si="10"/>
        <v>10.527191263607023</v>
      </c>
      <c r="J99" s="92">
        <f t="shared" si="11"/>
        <v>845.11161825743613</v>
      </c>
      <c r="K99" s="93">
        <f t="shared" si="12"/>
        <v>29.070803536494068</v>
      </c>
      <c r="L99" s="94">
        <f t="shared" si="13"/>
        <v>28.966695065773031</v>
      </c>
      <c r="M99" s="95">
        <f t="shared" si="14"/>
        <v>57.933390131546062</v>
      </c>
      <c r="N99" s="95">
        <f t="shared" si="15"/>
        <v>-57.933390131546062</v>
      </c>
      <c r="X99" s="86">
        <v>2.0263424518743669E-3</v>
      </c>
      <c r="Y99" s="137">
        <v>22.049633669273859</v>
      </c>
      <c r="Z99" s="108">
        <v>29.935207123872726</v>
      </c>
      <c r="AA99" s="108">
        <v>-29.935207123872726</v>
      </c>
      <c r="AB99" s="109"/>
      <c r="AC99" s="142">
        <v>1.6015016291259385E-2</v>
      </c>
      <c r="AD99" s="90">
        <v>-17.093717651950897</v>
      </c>
      <c r="AE99" s="110">
        <v>57.933390131546062</v>
      </c>
      <c r="AF99" s="110">
        <v>-57.933390131546062</v>
      </c>
      <c r="AH99" s="86">
        <v>2.0263424518743669E-3</v>
      </c>
      <c r="AI99" s="137">
        <v>1.4798040388240004</v>
      </c>
      <c r="AJ99" s="108">
        <v>29.578005691654891</v>
      </c>
      <c r="AK99" s="108">
        <v>-29.578005691654891</v>
      </c>
      <c r="AL99" s="109"/>
      <c r="AM99" s="142">
        <v>1.6015016291259385E-2</v>
      </c>
      <c r="AN99" s="90">
        <v>-117.28445294569714</v>
      </c>
      <c r="AO99" s="110">
        <v>64.568886669502547</v>
      </c>
      <c r="AP99" s="110">
        <v>-64.568886669502547</v>
      </c>
    </row>
    <row r="100" spans="1:42">
      <c r="A100" s="49">
        <v>5177</v>
      </c>
      <c r="B100" s="86">
        <v>5.0658561296859173E-4</v>
      </c>
      <c r="C100" s="87">
        <v>1.6365632525853522E-2</v>
      </c>
      <c r="D100" s="88">
        <v>0</v>
      </c>
      <c r="E100" s="55">
        <v>9.3368682035933157E-3</v>
      </c>
      <c r="F100" s="89">
        <f t="shared" si="8"/>
        <v>-9.3368682035933157E-3</v>
      </c>
      <c r="G100" s="90">
        <f t="shared" si="9"/>
        <v>-17.10305452015449</v>
      </c>
      <c r="H100" s="91">
        <v>97</v>
      </c>
      <c r="I100" s="92">
        <f t="shared" si="10"/>
        <v>8.7177107851271868E-5</v>
      </c>
      <c r="J100" s="92">
        <f t="shared" si="11"/>
        <v>845.11170543454398</v>
      </c>
      <c r="K100" s="93">
        <f t="shared" si="12"/>
        <v>29.070805035886846</v>
      </c>
      <c r="L100" s="94">
        <f t="shared" si="13"/>
        <v>28.966696549037618</v>
      </c>
      <c r="M100" s="95">
        <f t="shared" si="14"/>
        <v>57.933393098075236</v>
      </c>
      <c r="N100" s="95">
        <f t="shared" si="15"/>
        <v>-57.933393098075236</v>
      </c>
      <c r="X100" s="86">
        <v>2.0263424518743669E-3</v>
      </c>
      <c r="Y100" s="137">
        <v>21.5481431276725</v>
      </c>
      <c r="Z100" s="108">
        <v>29.951941072883912</v>
      </c>
      <c r="AA100" s="108">
        <v>-29.951941072883912</v>
      </c>
      <c r="AB100" s="109"/>
      <c r="AC100" s="142">
        <v>1.6365632525853522E-2</v>
      </c>
      <c r="AD100" s="90">
        <v>-17.10305452015449</v>
      </c>
      <c r="AE100" s="110">
        <v>57.933393098075236</v>
      </c>
      <c r="AF100" s="110">
        <v>-57.933393098075236</v>
      </c>
      <c r="AH100" s="86">
        <v>2.0263424518743669E-3</v>
      </c>
      <c r="AI100" s="137">
        <v>0.54028261339282924</v>
      </c>
      <c r="AJ100" s="108">
        <v>29.637466105960193</v>
      </c>
      <c r="AK100" s="108">
        <v>-29.637466105960193</v>
      </c>
      <c r="AL100" s="109"/>
      <c r="AM100" s="142">
        <v>1.6365632525853522E-2</v>
      </c>
      <c r="AN100" s="90">
        <v>-117.33318387478313</v>
      </c>
      <c r="AO100" s="110">
        <v>64.56895924646345</v>
      </c>
      <c r="AP100" s="110">
        <v>-64.56895924646345</v>
      </c>
    </row>
    <row r="101" spans="1:42">
      <c r="A101" s="49">
        <v>5178</v>
      </c>
      <c r="B101" s="86">
        <v>1.0131712259371835E-3</v>
      </c>
      <c r="C101" s="87">
        <v>1.6365632525853522E-2</v>
      </c>
      <c r="D101" s="88">
        <v>0</v>
      </c>
      <c r="E101" s="55">
        <v>1.9608361883449946E-2</v>
      </c>
      <c r="F101" s="89">
        <f t="shared" si="8"/>
        <v>-1.9608361883449946E-2</v>
      </c>
      <c r="G101" s="90">
        <f t="shared" si="9"/>
        <v>-17.12266288203794</v>
      </c>
      <c r="H101" s="91">
        <v>98</v>
      </c>
      <c r="I101" s="92">
        <f t="shared" si="10"/>
        <v>3.8448785575233275E-4</v>
      </c>
      <c r="J101" s="92">
        <f t="shared" si="11"/>
        <v>845.11208992239972</v>
      </c>
      <c r="K101" s="93">
        <f t="shared" si="12"/>
        <v>29.070811648841175</v>
      </c>
      <c r="L101" s="94">
        <f t="shared" si="13"/>
        <v>28.966703090859799</v>
      </c>
      <c r="M101" s="95">
        <f t="shared" si="14"/>
        <v>57.933406181719597</v>
      </c>
      <c r="N101" s="95">
        <f t="shared" si="15"/>
        <v>-57.933406181719597</v>
      </c>
      <c r="X101" s="86">
        <v>2.0263424518743669E-3</v>
      </c>
      <c r="Y101" s="137">
        <v>21.426725614983329</v>
      </c>
      <c r="Z101" s="108">
        <v>29.952921705164481</v>
      </c>
      <c r="AA101" s="108">
        <v>-29.952921705164481</v>
      </c>
      <c r="AB101" s="109"/>
      <c r="AC101" s="142">
        <v>1.6365632525853522E-2</v>
      </c>
      <c r="AD101" s="90">
        <v>-17.12266288203794</v>
      </c>
      <c r="AE101" s="110">
        <v>57.933406181719597</v>
      </c>
      <c r="AF101" s="110">
        <v>-57.933406181719597</v>
      </c>
      <c r="AH101" s="86">
        <v>2.0263424518743669E-3</v>
      </c>
      <c r="AI101" s="137">
        <v>0.17239212905612056</v>
      </c>
      <c r="AJ101" s="108">
        <v>29.646572496358942</v>
      </c>
      <c r="AK101" s="108">
        <v>-29.646572496358942</v>
      </c>
      <c r="AL101" s="109"/>
      <c r="AM101" s="142">
        <v>1.6365632525853522E-2</v>
      </c>
      <c r="AN101" s="90">
        <v>-117.42049315431399</v>
      </c>
      <c r="AO101" s="110">
        <v>64.569192221371495</v>
      </c>
      <c r="AP101" s="110">
        <v>-64.569192221371495</v>
      </c>
    </row>
    <row r="102" spans="1:42">
      <c r="A102" s="49">
        <v>5176</v>
      </c>
      <c r="B102" s="86">
        <v>2.7355623100303955E-2</v>
      </c>
      <c r="C102" s="87">
        <v>1.6365632525853522E-2</v>
      </c>
      <c r="D102" s="88">
        <v>0</v>
      </c>
      <c r="E102" s="55">
        <v>0.6678157636633093</v>
      </c>
      <c r="F102" s="89">
        <f t="shared" si="8"/>
        <v>-0.6678157636633093</v>
      </c>
      <c r="G102" s="90">
        <f t="shared" si="9"/>
        <v>-17.790478645701249</v>
      </c>
      <c r="H102" s="91">
        <v>99</v>
      </c>
      <c r="I102" s="92">
        <f t="shared" si="10"/>
        <v>0.44597789419720901</v>
      </c>
      <c r="J102" s="92">
        <f t="shared" si="11"/>
        <v>845.55806781659692</v>
      </c>
      <c r="K102" s="93">
        <f t="shared" si="12"/>
        <v>29.078481181392487</v>
      </c>
      <c r="L102" s="94">
        <f t="shared" si="13"/>
        <v>28.974290104341371</v>
      </c>
      <c r="M102" s="95">
        <f t="shared" si="14"/>
        <v>57.948580208682742</v>
      </c>
      <c r="N102" s="95">
        <f t="shared" si="15"/>
        <v>-57.948580208682742</v>
      </c>
      <c r="X102" s="107">
        <v>2.0263424518743669E-3</v>
      </c>
      <c r="Y102" s="137">
        <v>21.067122926259927</v>
      </c>
      <c r="Z102" s="108">
        <v>29.961522119933843</v>
      </c>
      <c r="AA102" s="108">
        <v>-29.961522119933843</v>
      </c>
      <c r="AB102" s="109"/>
      <c r="AC102" s="142">
        <v>1.6365632525853522E-2</v>
      </c>
      <c r="AD102" s="90">
        <v>-17.790478645701249</v>
      </c>
      <c r="AE102" s="110">
        <v>57.948580208682742</v>
      </c>
      <c r="AF102" s="110">
        <v>-57.948580208682742</v>
      </c>
      <c r="AH102" s="107">
        <v>2.0263424518743669E-3</v>
      </c>
      <c r="AI102" s="137">
        <v>-0.59279893188481736</v>
      </c>
      <c r="AJ102" s="108">
        <v>29.685935842870535</v>
      </c>
      <c r="AK102" s="108">
        <v>-29.685935842870535</v>
      </c>
      <c r="AL102" s="109"/>
      <c r="AM102" s="142">
        <v>1.6365632525853522E-2</v>
      </c>
      <c r="AN102" s="90">
        <v>-118.8177068327803</v>
      </c>
      <c r="AO102" s="110">
        <v>64.628828046794936</v>
      </c>
      <c r="AP102" s="110">
        <v>-64.628828046794936</v>
      </c>
    </row>
    <row r="103" spans="1:42">
      <c r="A103" s="49">
        <v>5015</v>
      </c>
      <c r="B103" s="86">
        <v>9.4224924012158068E-2</v>
      </c>
      <c r="C103" s="87">
        <v>1.6673749822921094E-2</v>
      </c>
      <c r="D103" s="88">
        <v>3</v>
      </c>
      <c r="E103" s="55">
        <v>2.5530377089320364</v>
      </c>
      <c r="F103" s="89">
        <f t="shared" si="8"/>
        <v>0.44696229106796359</v>
      </c>
      <c r="G103" s="90">
        <f t="shared" si="9"/>
        <v>-17.343516354633287</v>
      </c>
      <c r="H103" s="91">
        <v>100</v>
      </c>
      <c r="I103" s="92">
        <f t="shared" si="10"/>
        <v>0.199775289636723</v>
      </c>
      <c r="J103" s="92">
        <f t="shared" si="11"/>
        <v>845.75784310623362</v>
      </c>
      <c r="K103" s="93">
        <f t="shared" si="12"/>
        <v>29.081916083818026</v>
      </c>
      <c r="L103" s="94">
        <f t="shared" si="13"/>
        <v>28.977688035342563</v>
      </c>
      <c r="M103" s="95">
        <f t="shared" si="14"/>
        <v>57.955376070685126</v>
      </c>
      <c r="N103" s="95">
        <f t="shared" si="15"/>
        <v>-57.955376070685126</v>
      </c>
      <c r="X103" s="86">
        <v>2.0263424518743669E-3</v>
      </c>
      <c r="Y103" s="137">
        <v>23.94920423871698</v>
      </c>
      <c r="Z103" s="108">
        <v>30.508845256005799</v>
      </c>
      <c r="AA103" s="108">
        <v>-30.508845256005799</v>
      </c>
      <c r="AB103" s="109"/>
      <c r="AC103" s="142">
        <v>1.6673749822921094E-2</v>
      </c>
      <c r="AD103" s="90">
        <v>-17.343516354633287</v>
      </c>
      <c r="AE103" s="110">
        <v>57.955376070685126</v>
      </c>
      <c r="AF103" s="110">
        <v>-57.955376070685126</v>
      </c>
      <c r="AH103" s="86">
        <v>2.0263424518743669E-3</v>
      </c>
      <c r="AI103" s="137">
        <v>2.0459529970639712</v>
      </c>
      <c r="AJ103" s="108">
        <v>30.150086017681456</v>
      </c>
      <c r="AK103" s="108">
        <v>-30.150086017681456</v>
      </c>
      <c r="AL103" s="109"/>
      <c r="AM103" s="142">
        <v>1.6673749822921094E-2</v>
      </c>
      <c r="AN103" s="90">
        <v>-119.83862632592108</v>
      </c>
      <c r="AO103" s="110">
        <v>64.660644290830817</v>
      </c>
      <c r="AP103" s="110">
        <v>-64.660644290830817</v>
      </c>
    </row>
    <row r="104" spans="1:42">
      <c r="A104" s="49">
        <v>5018</v>
      </c>
      <c r="B104" s="86">
        <v>4.559270516717325E-3</v>
      </c>
      <c r="C104" s="87">
        <v>1.794163479246352E-2</v>
      </c>
      <c r="D104" s="88">
        <v>0</v>
      </c>
      <c r="E104" s="55">
        <v>0.10537754762456632</v>
      </c>
      <c r="F104" s="89">
        <f t="shared" si="8"/>
        <v>-0.10537754762456632</v>
      </c>
      <c r="G104" s="90">
        <f t="shared" si="9"/>
        <v>-17.448893902257854</v>
      </c>
      <c r="H104" s="91">
        <v>101</v>
      </c>
      <c r="I104" s="92">
        <f t="shared" si="10"/>
        <v>1.1104427543367741E-2</v>
      </c>
      <c r="J104" s="92">
        <f t="shared" si="11"/>
        <v>845.76894753377701</v>
      </c>
      <c r="K104" s="93">
        <f t="shared" si="12"/>
        <v>29.082106999558629</v>
      </c>
      <c r="L104" s="94">
        <f t="shared" si="13"/>
        <v>28.977876895912825</v>
      </c>
      <c r="M104" s="95">
        <f t="shared" si="14"/>
        <v>57.95575379182565</v>
      </c>
      <c r="N104" s="95">
        <f t="shared" si="15"/>
        <v>-57.95575379182565</v>
      </c>
      <c r="X104" s="86">
        <v>2.0263424518743669E-3</v>
      </c>
      <c r="Y104" s="137">
        <v>26.657995697505292</v>
      </c>
      <c r="Z104" s="108">
        <v>30.984225589999674</v>
      </c>
      <c r="AA104" s="108">
        <v>-30.984225589999674</v>
      </c>
      <c r="AB104" s="109"/>
      <c r="AC104" s="142">
        <v>1.794163479246352E-2</v>
      </c>
      <c r="AD104" s="90">
        <v>-17.448893902257854</v>
      </c>
      <c r="AE104" s="110">
        <v>57.95575379182565</v>
      </c>
      <c r="AF104" s="110">
        <v>-57.95575379182565</v>
      </c>
      <c r="AH104" s="86">
        <v>2.0263424518743669E-3</v>
      </c>
      <c r="AI104" s="137">
        <v>4.3786930128851944</v>
      </c>
      <c r="AJ104" s="108">
        <v>30.507881352520208</v>
      </c>
      <c r="AK104" s="108">
        <v>-30.507881352520208</v>
      </c>
      <c r="AL104" s="109"/>
      <c r="AM104" s="142">
        <v>1.794163479246352E-2</v>
      </c>
      <c r="AN104" s="90">
        <v>-120.16772220236523</v>
      </c>
      <c r="AO104" s="110">
        <v>64.66394942905886</v>
      </c>
      <c r="AP104" s="110">
        <v>-64.66394942905886</v>
      </c>
    </row>
    <row r="105" spans="1:42">
      <c r="A105" s="49">
        <v>5017</v>
      </c>
      <c r="B105" s="86">
        <v>2.4822695035460994E-2</v>
      </c>
      <c r="C105" s="87">
        <v>1.794163479246352E-2</v>
      </c>
      <c r="D105" s="88">
        <v>0</v>
      </c>
      <c r="E105" s="55">
        <v>0.64648099594240338</v>
      </c>
      <c r="F105" s="89">
        <f t="shared" si="8"/>
        <v>-0.64648099594240338</v>
      </c>
      <c r="G105" s="90">
        <f t="shared" si="9"/>
        <v>-18.095374898200259</v>
      </c>
      <c r="H105" s="91">
        <v>102</v>
      </c>
      <c r="I105" s="92">
        <f t="shared" si="10"/>
        <v>0.4179376781146818</v>
      </c>
      <c r="J105" s="92">
        <f t="shared" si="11"/>
        <v>846.18688521189165</v>
      </c>
      <c r="K105" s="93">
        <f t="shared" si="12"/>
        <v>29.089291590066122</v>
      </c>
      <c r="L105" s="94">
        <f t="shared" si="13"/>
        <v>28.984984126043731</v>
      </c>
      <c r="M105" s="95">
        <f t="shared" si="14"/>
        <v>57.969968252087462</v>
      </c>
      <c r="N105" s="95">
        <f t="shared" si="15"/>
        <v>-57.969968252087462</v>
      </c>
      <c r="X105" s="86">
        <v>2.0263424518743669E-3</v>
      </c>
      <c r="Y105" s="137">
        <v>27.572753655827228</v>
      </c>
      <c r="Z105" s="108">
        <v>31.037972232076736</v>
      </c>
      <c r="AA105" s="108">
        <v>-31.037972232076736</v>
      </c>
      <c r="AB105" s="109"/>
      <c r="AC105" s="142">
        <v>1.794163479246352E-2</v>
      </c>
      <c r="AD105" s="90">
        <v>-18.095374898200259</v>
      </c>
      <c r="AE105" s="110">
        <v>57.969968252087462</v>
      </c>
      <c r="AF105" s="110">
        <v>-57.969968252087462</v>
      </c>
      <c r="AH105" s="86">
        <v>2.0263424518743669E-3</v>
      </c>
      <c r="AI105" s="137">
        <v>5.0955413513477801</v>
      </c>
      <c r="AJ105" s="108">
        <v>30.541451020688736</v>
      </c>
      <c r="AK105" s="108">
        <v>-30.541451020688736</v>
      </c>
      <c r="AL105" s="109"/>
      <c r="AM105" s="142">
        <v>1.794163479246352E-2</v>
      </c>
      <c r="AN105" s="90">
        <v>-121.53695776030112</v>
      </c>
      <c r="AO105" s="110">
        <v>64.721135789335463</v>
      </c>
      <c r="AP105" s="110">
        <v>-64.721135789335463</v>
      </c>
    </row>
    <row r="106" spans="1:42">
      <c r="A106" s="49">
        <v>5019</v>
      </c>
      <c r="B106" s="86">
        <v>5.471124620060791E-2</v>
      </c>
      <c r="C106" s="87">
        <v>1.794163479246352E-2</v>
      </c>
      <c r="D106" s="88">
        <v>3</v>
      </c>
      <c r="E106" s="55">
        <v>1.506491578491197</v>
      </c>
      <c r="F106" s="89">
        <f t="shared" si="8"/>
        <v>1.493508421508803</v>
      </c>
      <c r="G106" s="90">
        <f t="shared" si="9"/>
        <v>-16.601866476691455</v>
      </c>
      <c r="H106" s="91">
        <v>103</v>
      </c>
      <c r="I106" s="92">
        <f t="shared" si="10"/>
        <v>2.2305674051177165</v>
      </c>
      <c r="J106" s="92">
        <f t="shared" si="11"/>
        <v>848.41745261700942</v>
      </c>
      <c r="K106" s="93">
        <f t="shared" si="12"/>
        <v>29.127606366074939</v>
      </c>
      <c r="L106" s="94">
        <f t="shared" si="13"/>
        <v>29.022885698488434</v>
      </c>
      <c r="M106" s="95">
        <f t="shared" si="14"/>
        <v>58.045771396976868</v>
      </c>
      <c r="N106" s="95">
        <f t="shared" si="15"/>
        <v>-58.045771396976868</v>
      </c>
      <c r="X106" s="86">
        <v>2.0263424518743669E-3</v>
      </c>
      <c r="Y106" s="137">
        <v>27.099844905403426</v>
      </c>
      <c r="Z106" s="108">
        <v>31.052320952455261</v>
      </c>
      <c r="AA106" s="108">
        <v>-31.052320952455261</v>
      </c>
      <c r="AB106" s="109"/>
      <c r="AC106" s="142">
        <v>1.794163479246352E-2</v>
      </c>
      <c r="AD106" s="90">
        <v>-16.601866476691455</v>
      </c>
      <c r="AE106" s="110">
        <v>58.045771396976868</v>
      </c>
      <c r="AF106" s="110">
        <v>-58.045771396976868</v>
      </c>
      <c r="AH106" s="86">
        <v>2.0263424518743669E-3</v>
      </c>
      <c r="AI106" s="137">
        <v>4.1985273551606976</v>
      </c>
      <c r="AJ106" s="108">
        <v>30.593940890828485</v>
      </c>
      <c r="AK106" s="108">
        <v>-30.593940890828485</v>
      </c>
      <c r="AL106" s="109"/>
      <c r="AM106" s="142">
        <v>1.794163479246352E-2</v>
      </c>
      <c r="AN106" s="90">
        <v>-121.19912095284631</v>
      </c>
      <c r="AO106" s="110">
        <v>64.724615482196157</v>
      </c>
      <c r="AP106" s="110">
        <v>-64.724615482196157</v>
      </c>
    </row>
    <row r="107" spans="1:42">
      <c r="A107" s="49">
        <v>5016</v>
      </c>
      <c r="B107" s="86">
        <v>0.45390070921985826</v>
      </c>
      <c r="C107" s="87">
        <v>1.794163479246352E-2</v>
      </c>
      <c r="D107" s="88">
        <v>14</v>
      </c>
      <c r="E107" s="55">
        <v>14.507549767199013</v>
      </c>
      <c r="F107" s="89">
        <f t="shared" si="8"/>
        <v>-0.50754976719901279</v>
      </c>
      <c r="G107" s="90">
        <f t="shared" si="9"/>
        <v>-17.109416243890468</v>
      </c>
      <c r="H107" s="91">
        <v>104</v>
      </c>
      <c r="I107" s="92">
        <f t="shared" si="10"/>
        <v>0.2576067661837721</v>
      </c>
      <c r="J107" s="92">
        <f t="shared" si="11"/>
        <v>848.67505938319323</v>
      </c>
      <c r="K107" s="93">
        <f t="shared" si="12"/>
        <v>29.132028068488353</v>
      </c>
      <c r="L107" s="94">
        <f t="shared" si="13"/>
        <v>29.027259645058002</v>
      </c>
      <c r="M107" s="95">
        <f t="shared" si="14"/>
        <v>58.054519290116005</v>
      </c>
      <c r="N107" s="95">
        <f t="shared" si="15"/>
        <v>-58.054519290116005</v>
      </c>
      <c r="X107" s="86">
        <v>2.0263424518743669E-3</v>
      </c>
      <c r="Y107" s="137">
        <v>27.062326139403229</v>
      </c>
      <c r="Z107" s="108">
        <v>31.052411245386292</v>
      </c>
      <c r="AA107" s="108">
        <v>-31.052411245386292</v>
      </c>
      <c r="AB107" s="109"/>
      <c r="AC107" s="142">
        <v>1.794163479246352E-2</v>
      </c>
      <c r="AD107" s="90">
        <v>-17.109416243890468</v>
      </c>
      <c r="AE107" s="110">
        <v>58.054519290116005</v>
      </c>
      <c r="AF107" s="110">
        <v>-58.054519290116005</v>
      </c>
      <c r="AH107" s="86">
        <v>2.0263424518743669E-3</v>
      </c>
      <c r="AI107" s="137">
        <v>4.0531069434103886</v>
      </c>
      <c r="AJ107" s="108">
        <v>30.59531918848559</v>
      </c>
      <c r="AK107" s="108">
        <v>-30.59531918848559</v>
      </c>
      <c r="AL107" s="109"/>
      <c r="AM107" s="142">
        <v>1.794163479246352E-2</v>
      </c>
      <c r="AN107" s="90">
        <v>-122.98575301766465</v>
      </c>
      <c r="AO107" s="110">
        <v>64.821856660846294</v>
      </c>
      <c r="AP107" s="110">
        <v>-64.821856660846294</v>
      </c>
    </row>
    <row r="108" spans="1:42">
      <c r="A108" s="49">
        <v>5277</v>
      </c>
      <c r="B108" s="86">
        <v>4.0020263424518747E-2</v>
      </c>
      <c r="C108" s="87">
        <v>1.795934268309959E-2</v>
      </c>
      <c r="D108" s="88">
        <v>4</v>
      </c>
      <c r="E108" s="55">
        <v>1.0787943813410794</v>
      </c>
      <c r="F108" s="89">
        <f t="shared" si="8"/>
        <v>2.9212056186589206</v>
      </c>
      <c r="G108" s="90">
        <f t="shared" si="9"/>
        <v>-14.188210625231548</v>
      </c>
      <c r="H108" s="91">
        <v>105</v>
      </c>
      <c r="I108" s="92">
        <f t="shared" si="10"/>
        <v>8.5334422664844478</v>
      </c>
      <c r="J108" s="92">
        <f t="shared" si="11"/>
        <v>857.20850164967771</v>
      </c>
      <c r="K108" s="93">
        <f t="shared" si="12"/>
        <v>29.278123260374421</v>
      </c>
      <c r="L108" s="94">
        <f t="shared" si="13"/>
        <v>29.171768769043751</v>
      </c>
      <c r="M108" s="95">
        <f t="shared" si="14"/>
        <v>58.343537538087503</v>
      </c>
      <c r="N108" s="95">
        <f t="shared" si="15"/>
        <v>-58.343537538087503</v>
      </c>
      <c r="X108" s="86">
        <v>2.0263424518743669E-3</v>
      </c>
      <c r="Y108" s="137">
        <v>28.87301503102907</v>
      </c>
      <c r="Z108" s="108">
        <v>31.262000218002004</v>
      </c>
      <c r="AA108" s="108">
        <v>-31.262000218002004</v>
      </c>
      <c r="AB108" s="109"/>
      <c r="AC108" s="142">
        <v>1.795934268309959E-2</v>
      </c>
      <c r="AD108" s="90">
        <v>-14.188210625231548</v>
      </c>
      <c r="AE108" s="110">
        <v>58.343537538087503</v>
      </c>
      <c r="AF108" s="110">
        <v>-58.343537538087503</v>
      </c>
      <c r="AH108" s="86">
        <v>2.0263424518743669E-3</v>
      </c>
      <c r="AI108" s="137">
        <v>5.5486525074729052</v>
      </c>
      <c r="AJ108" s="108">
        <v>30.740746049449996</v>
      </c>
      <c r="AK108" s="108">
        <v>-30.740746049449996</v>
      </c>
      <c r="AL108" s="109"/>
      <c r="AM108" s="142">
        <v>1.795934268309959E-2</v>
      </c>
      <c r="AN108" s="90">
        <v>-121.03409816641773</v>
      </c>
      <c r="AO108" s="110">
        <v>64.937695103933919</v>
      </c>
      <c r="AP108" s="110">
        <v>-64.937695103933919</v>
      </c>
    </row>
    <row r="109" spans="1:42">
      <c r="A109" s="49">
        <v>4794</v>
      </c>
      <c r="B109" s="107">
        <v>0.10030395136778117</v>
      </c>
      <c r="C109" s="87">
        <v>1.818954526136847E-2</v>
      </c>
      <c r="D109" s="88">
        <v>0</v>
      </c>
      <c r="E109" s="55">
        <v>2.9289738826839615</v>
      </c>
      <c r="F109" s="89">
        <f t="shared" si="8"/>
        <v>-2.9289738826839615</v>
      </c>
      <c r="G109" s="90">
        <f t="shared" si="9"/>
        <v>-17.11718450791551</v>
      </c>
      <c r="H109" s="91">
        <v>106</v>
      </c>
      <c r="I109" s="92">
        <f t="shared" si="10"/>
        <v>8.5788880054447603</v>
      </c>
      <c r="J109" s="92">
        <f t="shared" si="11"/>
        <v>865.78738965512252</v>
      </c>
      <c r="K109" s="93">
        <f t="shared" si="12"/>
        <v>29.424265320567013</v>
      </c>
      <c r="L109" s="94">
        <f t="shared" si="13"/>
        <v>29.316308288252788</v>
      </c>
      <c r="M109" s="95">
        <f t="shared" si="14"/>
        <v>58.632616576505576</v>
      </c>
      <c r="N109" s="95">
        <f t="shared" si="15"/>
        <v>-58.632616576505576</v>
      </c>
      <c r="X109" s="107">
        <v>2.0263424518743669E-3</v>
      </c>
      <c r="Y109" s="137">
        <v>28.661137300757051</v>
      </c>
      <c r="Z109" s="108">
        <v>31.264860184803709</v>
      </c>
      <c r="AA109" s="108">
        <v>-31.264860184803709</v>
      </c>
      <c r="AB109" s="109"/>
      <c r="AC109" s="142">
        <v>1.818954526136847E-2</v>
      </c>
      <c r="AD109" s="90">
        <v>-17.11718450791551</v>
      </c>
      <c r="AE109" s="110">
        <v>58.632616576505576</v>
      </c>
      <c r="AF109" s="110">
        <v>-58.632616576505576</v>
      </c>
      <c r="AH109" s="107">
        <v>2.0263424518743669E-3</v>
      </c>
      <c r="AI109" s="137">
        <v>4.9931059991511395</v>
      </c>
      <c r="AJ109" s="108">
        <v>30.760758916769312</v>
      </c>
      <c r="AK109" s="108">
        <v>-30.760758916769312</v>
      </c>
      <c r="AL109" s="109"/>
      <c r="AM109" s="142">
        <v>1.818954526136847E-2</v>
      </c>
      <c r="AN109" s="90">
        <v>-125.54856664811032</v>
      </c>
      <c r="AO109" s="110">
        <v>65.553933987275201</v>
      </c>
      <c r="AP109" s="110">
        <v>-65.553933987275201</v>
      </c>
    </row>
    <row r="110" spans="1:42">
      <c r="A110" s="49">
        <v>4795</v>
      </c>
      <c r="B110" s="86">
        <v>0.36828774062816616</v>
      </c>
      <c r="C110" s="87">
        <v>1.818954526136847E-2</v>
      </c>
      <c r="D110" s="88">
        <v>10</v>
      </c>
      <c r="E110" s="55">
        <v>11.786490120380344</v>
      </c>
      <c r="F110" s="89">
        <f t="shared" si="8"/>
        <v>-1.7864901203803445</v>
      </c>
      <c r="G110" s="90">
        <f t="shared" si="9"/>
        <v>-18.903674628295853</v>
      </c>
      <c r="H110" s="91">
        <v>107</v>
      </c>
      <c r="I110" s="92">
        <f t="shared" si="10"/>
        <v>3.1915469502165776</v>
      </c>
      <c r="J110" s="92">
        <f t="shared" si="11"/>
        <v>868.97893660533907</v>
      </c>
      <c r="K110" s="93">
        <f t="shared" si="12"/>
        <v>29.478448680440074</v>
      </c>
      <c r="L110" s="94">
        <f t="shared" si="13"/>
        <v>29.3698934194698</v>
      </c>
      <c r="M110" s="95">
        <f t="shared" si="14"/>
        <v>58.739786838939601</v>
      </c>
      <c r="N110" s="95">
        <f t="shared" si="15"/>
        <v>-58.739786838939601</v>
      </c>
      <c r="X110" s="86">
        <v>2.0263424518743669E-3</v>
      </c>
      <c r="Y110" s="137">
        <v>28.237442582791004</v>
      </c>
      <c r="Z110" s="108">
        <v>31.276294136930133</v>
      </c>
      <c r="AA110" s="108">
        <v>-31.276294136930133</v>
      </c>
      <c r="AB110" s="109"/>
      <c r="AC110" s="142">
        <v>1.818954526136847E-2</v>
      </c>
      <c r="AD110" s="90">
        <v>-18.903674628295853</v>
      </c>
      <c r="AE110" s="110">
        <v>58.739786838939601</v>
      </c>
      <c r="AF110" s="110">
        <v>-58.739786838939601</v>
      </c>
      <c r="AH110" s="86">
        <v>2.0263424518743669E-3</v>
      </c>
      <c r="AI110" s="137">
        <v>4.1555306432985555</v>
      </c>
      <c r="AJ110" s="108">
        <v>30.806200295684125</v>
      </c>
      <c r="AK110" s="108">
        <v>-30.806200295684125</v>
      </c>
      <c r="AL110" s="109"/>
      <c r="AM110" s="142">
        <v>1.818954526136847E-2</v>
      </c>
      <c r="AN110" s="90">
        <v>-129.03290238918621</v>
      </c>
      <c r="AO110" s="110">
        <v>65.918212830045448</v>
      </c>
      <c r="AP110" s="110">
        <v>-65.918212830045448</v>
      </c>
    </row>
    <row r="111" spans="1:42">
      <c r="A111" s="49">
        <v>4793</v>
      </c>
      <c r="B111" s="107">
        <v>0.47669706180344484</v>
      </c>
      <c r="C111" s="87">
        <v>1.818954526136847E-2</v>
      </c>
      <c r="D111" s="88">
        <v>24</v>
      </c>
      <c r="E111" s="55">
        <v>15.53584712709468</v>
      </c>
      <c r="F111" s="89">
        <f t="shared" si="8"/>
        <v>8.4641528729053199</v>
      </c>
      <c r="G111" s="90">
        <f t="shared" si="9"/>
        <v>-10.439521755390533</v>
      </c>
      <c r="H111" s="91">
        <v>108</v>
      </c>
      <c r="I111" s="92">
        <f t="shared" si="10"/>
        <v>71.641883855911374</v>
      </c>
      <c r="J111" s="92">
        <f t="shared" si="11"/>
        <v>940.62082046125045</v>
      </c>
      <c r="K111" s="93">
        <f t="shared" si="12"/>
        <v>30.669542227774617</v>
      </c>
      <c r="L111" s="94">
        <f t="shared" si="13"/>
        <v>30.547270776301964</v>
      </c>
      <c r="M111" s="95">
        <f t="shared" si="14"/>
        <v>61.094541552603928</v>
      </c>
      <c r="N111" s="95">
        <f t="shared" si="15"/>
        <v>-61.094541552603928</v>
      </c>
      <c r="X111" s="86">
        <v>2.532928064842959E-3</v>
      </c>
      <c r="Y111" s="137">
        <v>27.961669595972886</v>
      </c>
      <c r="Z111" s="108">
        <v>31.281136749897058</v>
      </c>
      <c r="AA111" s="108">
        <v>-31.281136749897058</v>
      </c>
      <c r="AB111" s="109"/>
      <c r="AC111" s="142">
        <v>1.818954526136847E-2</v>
      </c>
      <c r="AD111" s="90">
        <v>-10.439521755390533</v>
      </c>
      <c r="AE111" s="110">
        <v>61.094541552603928</v>
      </c>
      <c r="AF111" s="110">
        <v>-61.094541552603928</v>
      </c>
      <c r="AH111" s="86">
        <v>2.532928064842959E-3</v>
      </c>
      <c r="AI111" s="137">
        <v>3.4891925572968012</v>
      </c>
      <c r="AJ111" s="108">
        <v>30.834925754316451</v>
      </c>
      <c r="AK111" s="108">
        <v>-30.834925754316451</v>
      </c>
      <c r="AL111" s="109"/>
      <c r="AM111" s="142">
        <v>1.818954526136847E-2</v>
      </c>
      <c r="AN111" s="90">
        <v>-121.78623849845636</v>
      </c>
      <c r="AO111" s="110">
        <v>67.470613933587856</v>
      </c>
      <c r="AP111" s="110">
        <v>-67.470613933587856</v>
      </c>
    </row>
    <row r="112" spans="1:42">
      <c r="A112" s="49">
        <v>4801</v>
      </c>
      <c r="B112" s="107">
        <v>1.5704154002026342E-2</v>
      </c>
      <c r="C112" s="87">
        <v>1.8515370449072109E-2</v>
      </c>
      <c r="D112" s="88">
        <v>3</v>
      </c>
      <c r="E112" s="55">
        <v>0.40772722210813972</v>
      </c>
      <c r="F112" s="89">
        <f t="shared" si="8"/>
        <v>2.5922727778918602</v>
      </c>
      <c r="G112" s="90">
        <f t="shared" si="9"/>
        <v>-7.8472489774986727</v>
      </c>
      <c r="H112" s="91">
        <v>109</v>
      </c>
      <c r="I112" s="92">
        <f t="shared" si="10"/>
        <v>6.7198781549991811</v>
      </c>
      <c r="J112" s="92">
        <f t="shared" si="11"/>
        <v>947.3406986162496</v>
      </c>
      <c r="K112" s="93">
        <f t="shared" si="12"/>
        <v>30.778900217783118</v>
      </c>
      <c r="L112" s="94">
        <f t="shared" si="13"/>
        <v>30.65531438481343</v>
      </c>
      <c r="M112" s="95">
        <f t="shared" si="14"/>
        <v>61.310628769626859</v>
      </c>
      <c r="N112" s="95">
        <f t="shared" si="15"/>
        <v>-61.310628769626859</v>
      </c>
      <c r="X112" s="86">
        <v>2.532928064842959E-3</v>
      </c>
      <c r="Y112" s="137">
        <v>27.619110641613272</v>
      </c>
      <c r="Z112" s="108">
        <v>31.288607440925453</v>
      </c>
      <c r="AA112" s="108">
        <v>-31.288607440925453</v>
      </c>
      <c r="AB112" s="109"/>
      <c r="AC112" s="142">
        <v>1.8515370449072109E-2</v>
      </c>
      <c r="AD112" s="90">
        <v>-7.8472489774986727</v>
      </c>
      <c r="AE112" s="110">
        <v>61.310628769626859</v>
      </c>
      <c r="AF112" s="110">
        <v>-61.310628769626859</v>
      </c>
      <c r="AH112" s="86">
        <v>2.532928064842959E-3</v>
      </c>
      <c r="AI112" s="137">
        <v>2.7209458282454664</v>
      </c>
      <c r="AJ112" s="108">
        <v>30.873067926127725</v>
      </c>
      <c r="AK112" s="108">
        <v>-30.873067926127725</v>
      </c>
      <c r="AL112" s="109"/>
      <c r="AM112" s="142">
        <v>1.8515370449072109E-2</v>
      </c>
      <c r="AN112" s="90">
        <v>-119.74516064013437</v>
      </c>
      <c r="AO112" s="110">
        <v>67.592196742507582</v>
      </c>
      <c r="AP112" s="110">
        <v>-67.592196742507582</v>
      </c>
    </row>
    <row r="113" spans="1:42">
      <c r="A113" s="49">
        <v>4805</v>
      </c>
      <c r="B113" s="107">
        <v>2.4316109422492401E-2</v>
      </c>
      <c r="C113" s="87">
        <v>1.8515370449072109E-2</v>
      </c>
      <c r="D113" s="88">
        <v>1</v>
      </c>
      <c r="E113" s="55">
        <v>0.65107026189540995</v>
      </c>
      <c r="F113" s="89">
        <f t="shared" si="8"/>
        <v>0.34892973810459005</v>
      </c>
      <c r="G113" s="90">
        <f t="shared" si="9"/>
        <v>-7.4983192393940827</v>
      </c>
      <c r="H113" s="91">
        <v>110</v>
      </c>
      <c r="I113" s="92">
        <f t="shared" si="10"/>
        <v>0.1217519621337378</v>
      </c>
      <c r="J113" s="92">
        <f t="shared" si="11"/>
        <v>947.46245057838337</v>
      </c>
      <c r="K113" s="93">
        <f t="shared" si="12"/>
        <v>30.780878002071081</v>
      </c>
      <c r="L113" s="94">
        <f t="shared" si="13"/>
        <v>30.657268311488281</v>
      </c>
      <c r="M113" s="95">
        <f t="shared" si="14"/>
        <v>61.314536622976561</v>
      </c>
      <c r="N113" s="95">
        <f t="shared" si="15"/>
        <v>-61.314536622976561</v>
      </c>
      <c r="X113" s="86">
        <v>2.532928064842959E-3</v>
      </c>
      <c r="Y113" s="137">
        <v>26.629796068557525</v>
      </c>
      <c r="Z113" s="108">
        <v>31.350847687399877</v>
      </c>
      <c r="AA113" s="108">
        <v>-31.350847687399877</v>
      </c>
      <c r="AB113" s="109"/>
      <c r="AC113" s="142">
        <v>1.8515370449072109E-2</v>
      </c>
      <c r="AD113" s="90">
        <v>-7.4983192393940827</v>
      </c>
      <c r="AE113" s="110">
        <v>61.314536622976561</v>
      </c>
      <c r="AF113" s="110">
        <v>-61.314536622976561</v>
      </c>
      <c r="AH113" s="86">
        <v>2.532928064842959E-3</v>
      </c>
      <c r="AI113" s="137">
        <v>1.2581484770802593</v>
      </c>
      <c r="AJ113" s="108">
        <v>31.010956299378531</v>
      </c>
      <c r="AK113" s="108">
        <v>-31.010956299378531</v>
      </c>
      <c r="AL113" s="109"/>
      <c r="AM113" s="142">
        <v>1.8515370449072109E-2</v>
      </c>
      <c r="AN113" s="90">
        <v>-120.1304116897241</v>
      </c>
      <c r="AO113" s="110">
        <v>67.596524111809074</v>
      </c>
      <c r="AP113" s="110">
        <v>-67.596524111809074</v>
      </c>
    </row>
    <row r="114" spans="1:42">
      <c r="A114" s="49">
        <v>4798</v>
      </c>
      <c r="B114" s="86">
        <v>3.242147922998987E-2</v>
      </c>
      <c r="C114" s="87">
        <v>1.8515370449072109E-2</v>
      </c>
      <c r="D114" s="88">
        <v>0</v>
      </c>
      <c r="E114" s="55">
        <v>0.88586915059411075</v>
      </c>
      <c r="F114" s="89">
        <f t="shared" si="8"/>
        <v>-0.88586915059411075</v>
      </c>
      <c r="G114" s="90">
        <f t="shared" si="9"/>
        <v>-8.3841883899881928</v>
      </c>
      <c r="H114" s="91">
        <v>111</v>
      </c>
      <c r="I114" s="92">
        <f t="shared" si="10"/>
        <v>0.78476415197433125</v>
      </c>
      <c r="J114" s="92">
        <f t="shared" si="11"/>
        <v>948.24721473035765</v>
      </c>
      <c r="K114" s="93">
        <f t="shared" si="12"/>
        <v>30.793622955578929</v>
      </c>
      <c r="L114" s="94">
        <f t="shared" si="13"/>
        <v>30.669859451395578</v>
      </c>
      <c r="M114" s="95">
        <f t="shared" si="14"/>
        <v>61.339718902791155</v>
      </c>
      <c r="N114" s="95">
        <f t="shared" si="15"/>
        <v>-61.339718902791155</v>
      </c>
      <c r="X114" s="86">
        <v>2.532928064842959E-3</v>
      </c>
      <c r="Y114" s="137">
        <v>30.061241551477071</v>
      </c>
      <c r="Z114" s="108">
        <v>32.090092023419956</v>
      </c>
      <c r="AA114" s="108">
        <v>-32.090092023419956</v>
      </c>
      <c r="AB114" s="109"/>
      <c r="AC114" s="142">
        <v>1.8515370449072109E-2</v>
      </c>
      <c r="AD114" s="90">
        <v>-8.3841883899881928</v>
      </c>
      <c r="AE114" s="110">
        <v>61.339718902791155</v>
      </c>
      <c r="AF114" s="110">
        <v>-61.339718902791155</v>
      </c>
      <c r="AH114" s="86">
        <v>2.532928064842959E-3</v>
      </c>
      <c r="AI114" s="137">
        <v>4.227549905832003</v>
      </c>
      <c r="AJ114" s="108">
        <v>31.572759338320925</v>
      </c>
      <c r="AK114" s="108">
        <v>-31.572759338320925</v>
      </c>
      <c r="AL114" s="109"/>
      <c r="AM114" s="142">
        <v>1.8515370449072109E-2</v>
      </c>
      <c r="AN114" s="90">
        <v>-121.89498256035446</v>
      </c>
      <c r="AO114" s="110">
        <v>67.687243510658192</v>
      </c>
      <c r="AP114" s="110">
        <v>-67.687243510658192</v>
      </c>
    </row>
    <row r="115" spans="1:42">
      <c r="A115" s="49">
        <v>4800</v>
      </c>
      <c r="B115" s="107">
        <v>3.5460992907801421E-2</v>
      </c>
      <c r="C115" s="87">
        <v>1.8515370449072109E-2</v>
      </c>
      <c r="D115" s="88">
        <v>0</v>
      </c>
      <c r="E115" s="55">
        <v>0.97505642527434944</v>
      </c>
      <c r="F115" s="89">
        <f t="shared" si="8"/>
        <v>-0.97505642527434944</v>
      </c>
      <c r="G115" s="90">
        <f t="shared" si="9"/>
        <v>-9.3592448152625423</v>
      </c>
      <c r="H115" s="91">
        <v>112</v>
      </c>
      <c r="I115" s="92">
        <f t="shared" si="10"/>
        <v>0.95073503246879298</v>
      </c>
      <c r="J115" s="92">
        <f t="shared" si="11"/>
        <v>949.1979497628264</v>
      </c>
      <c r="K115" s="93">
        <f t="shared" si="12"/>
        <v>30.809056294583684</v>
      </c>
      <c r="L115" s="94">
        <f t="shared" si="13"/>
        <v>30.68510636069141</v>
      </c>
      <c r="M115" s="95">
        <f t="shared" si="14"/>
        <v>61.370212721382821</v>
      </c>
      <c r="N115" s="95">
        <f t="shared" si="15"/>
        <v>-61.370212721382821</v>
      </c>
      <c r="X115" s="86">
        <v>2.532928064842959E-3</v>
      </c>
      <c r="Y115" s="137">
        <v>39.785102738763399</v>
      </c>
      <c r="Z115" s="108">
        <v>37.497123946815258</v>
      </c>
      <c r="AA115" s="108">
        <v>-37.497123946815258</v>
      </c>
      <c r="AB115" s="109"/>
      <c r="AC115" s="142">
        <v>1.8515370449072109E-2</v>
      </c>
      <c r="AD115" s="90">
        <v>-9.3592448152625423</v>
      </c>
      <c r="AE115" s="110">
        <v>61.370212721382821</v>
      </c>
      <c r="AF115" s="110">
        <v>-61.370212721382821</v>
      </c>
      <c r="AH115" s="86">
        <v>2.532928064842959E-3</v>
      </c>
      <c r="AI115" s="137">
        <v>13.538637570960624</v>
      </c>
      <c r="AJ115" s="108">
        <v>36.637908460523661</v>
      </c>
      <c r="AK115" s="108">
        <v>-36.637908460523661</v>
      </c>
      <c r="AL115" s="109"/>
      <c r="AM115" s="142">
        <v>1.8515370449072109E-2</v>
      </c>
      <c r="AN115" s="90">
        <v>-123.79772834414776</v>
      </c>
      <c r="AO115" s="110">
        <v>67.792569554583082</v>
      </c>
      <c r="AP115" s="110">
        <v>-67.792569554583082</v>
      </c>
    </row>
    <row r="116" spans="1:42">
      <c r="A116" s="49">
        <v>4807</v>
      </c>
      <c r="B116" s="86">
        <v>4.0526849037487343E-2</v>
      </c>
      <c r="C116" s="87">
        <v>1.8515370449072109E-2</v>
      </c>
      <c r="D116" s="88">
        <v>2</v>
      </c>
      <c r="E116" s="55">
        <v>1.1248839358461109</v>
      </c>
      <c r="F116" s="89">
        <f t="shared" si="8"/>
        <v>0.87511606415388909</v>
      </c>
      <c r="G116" s="90">
        <f t="shared" si="9"/>
        <v>-8.4841287511086527</v>
      </c>
      <c r="H116" s="91">
        <v>113</v>
      </c>
      <c r="I116" s="92">
        <f t="shared" si="10"/>
        <v>0.76582812574019377</v>
      </c>
      <c r="J116" s="92">
        <f t="shared" si="11"/>
        <v>949.9637778885666</v>
      </c>
      <c r="K116" s="93">
        <f t="shared" si="12"/>
        <v>30.821482409004382</v>
      </c>
      <c r="L116" s="94">
        <f t="shared" si="13"/>
        <v>30.697382235442252</v>
      </c>
      <c r="M116" s="95">
        <f t="shared" si="14"/>
        <v>61.394764470884503</v>
      </c>
      <c r="N116" s="95">
        <f t="shared" si="15"/>
        <v>-61.394764470884503</v>
      </c>
      <c r="X116" s="86">
        <v>2.532928064842959E-3</v>
      </c>
      <c r="Y116" s="137">
        <v>39.50824229277854</v>
      </c>
      <c r="Z116" s="108">
        <v>37.50118774010982</v>
      </c>
      <c r="AA116" s="108">
        <v>-37.50118774010982</v>
      </c>
      <c r="AB116" s="109"/>
      <c r="AC116" s="142">
        <v>1.8515370449072109E-2</v>
      </c>
      <c r="AD116" s="90">
        <v>-8.4841287511086527</v>
      </c>
      <c r="AE116" s="110">
        <v>61.394764470884503</v>
      </c>
      <c r="AF116" s="110">
        <v>-61.394764470884503</v>
      </c>
      <c r="AH116" s="86">
        <v>2.532928064842959E-3</v>
      </c>
      <c r="AI116" s="137">
        <v>12.86713845306712</v>
      </c>
      <c r="AJ116" s="108">
        <v>36.662409686706042</v>
      </c>
      <c r="AK116" s="108">
        <v>-36.662409686706042</v>
      </c>
      <c r="AL116" s="109"/>
      <c r="AM116" s="142">
        <v>1.8515370449072109E-2</v>
      </c>
      <c r="AN116" s="90">
        <v>-123.92669683986114</v>
      </c>
      <c r="AO116" s="110">
        <v>67.793053049919664</v>
      </c>
      <c r="AP116" s="110">
        <v>-67.793053049919664</v>
      </c>
    </row>
    <row r="117" spans="1:42">
      <c r="A117" s="49">
        <v>4804</v>
      </c>
      <c r="B117" s="86">
        <v>5.0658561296859174E-2</v>
      </c>
      <c r="C117" s="87">
        <v>1.8515370449072109E-2</v>
      </c>
      <c r="D117" s="88">
        <v>0</v>
      </c>
      <c r="E117" s="55">
        <v>1.4283868766352439</v>
      </c>
      <c r="F117" s="89">
        <f t="shared" si="8"/>
        <v>-1.4283868766352439</v>
      </c>
      <c r="G117" s="90">
        <f t="shared" si="9"/>
        <v>-9.9125156277438968</v>
      </c>
      <c r="H117" s="91">
        <v>114</v>
      </c>
      <c r="I117" s="92">
        <f t="shared" si="10"/>
        <v>2.0402890693437876</v>
      </c>
      <c r="J117" s="92">
        <f t="shared" si="11"/>
        <v>952.00406695791037</v>
      </c>
      <c r="K117" s="93">
        <f t="shared" si="12"/>
        <v>30.854563146444164</v>
      </c>
      <c r="L117" s="94">
        <f t="shared" si="13"/>
        <v>30.730062412706204</v>
      </c>
      <c r="M117" s="95">
        <f t="shared" si="14"/>
        <v>61.460124825412407</v>
      </c>
      <c r="N117" s="95">
        <f t="shared" si="15"/>
        <v>-61.460124825412407</v>
      </c>
      <c r="X117" s="107">
        <v>2.532928064842959E-3</v>
      </c>
      <c r="Y117" s="137">
        <v>39.274240574271609</v>
      </c>
      <c r="Z117" s="108">
        <v>37.504090472839174</v>
      </c>
      <c r="AA117" s="108">
        <v>-37.504090472839174</v>
      </c>
      <c r="AB117" s="109"/>
      <c r="AC117" s="142">
        <v>1.8515370449072109E-2</v>
      </c>
      <c r="AD117" s="90">
        <v>-9.9125156277438968</v>
      </c>
      <c r="AE117" s="110">
        <v>61.460124825412407</v>
      </c>
      <c r="AF117" s="110">
        <v>-61.460124825412407</v>
      </c>
      <c r="AH117" s="107">
        <v>2.532928064842959E-3</v>
      </c>
      <c r="AI117" s="137">
        <v>12.268923252921708</v>
      </c>
      <c r="AJ117" s="108">
        <v>36.68184311172017</v>
      </c>
      <c r="AK117" s="108">
        <v>-36.68184311172017</v>
      </c>
      <c r="AL117" s="109"/>
      <c r="AM117" s="142">
        <v>1.8515370449072109E-2</v>
      </c>
      <c r="AN117" s="90">
        <v>-126.49531390771564</v>
      </c>
      <c r="AO117" s="110">
        <v>67.984562727940599</v>
      </c>
      <c r="AP117" s="110">
        <v>-67.984562727940599</v>
      </c>
    </row>
    <row r="118" spans="1:42">
      <c r="A118" s="49">
        <v>4796</v>
      </c>
      <c r="B118" s="86">
        <v>5.876393110435664E-2</v>
      </c>
      <c r="C118" s="87">
        <v>1.8515370449072109E-2</v>
      </c>
      <c r="D118" s="88">
        <v>0</v>
      </c>
      <c r="E118" s="55">
        <v>1.6743469174252723</v>
      </c>
      <c r="F118" s="89">
        <f t="shared" si="8"/>
        <v>-1.6743469174252723</v>
      </c>
      <c r="G118" s="90">
        <f t="shared" si="9"/>
        <v>-11.586862545169168</v>
      </c>
      <c r="H118" s="91">
        <v>115</v>
      </c>
      <c r="I118" s="92">
        <f t="shared" si="10"/>
        <v>2.8034375998915118</v>
      </c>
      <c r="J118" s="92">
        <f t="shared" si="11"/>
        <v>954.80750455780185</v>
      </c>
      <c r="K118" s="93">
        <f t="shared" si="12"/>
        <v>30.899959620650023</v>
      </c>
      <c r="L118" s="94">
        <f t="shared" si="13"/>
        <v>30.774907796337398</v>
      </c>
      <c r="M118" s="95">
        <f t="shared" si="14"/>
        <v>61.549815592674797</v>
      </c>
      <c r="N118" s="95">
        <f t="shared" si="15"/>
        <v>-61.549815592674797</v>
      </c>
      <c r="X118" s="86">
        <v>2.532928064842959E-3</v>
      </c>
      <c r="Y118" s="137">
        <v>40.582036818411396</v>
      </c>
      <c r="Z118" s="108">
        <v>37.594643258614127</v>
      </c>
      <c r="AA118" s="108">
        <v>-37.594643258614127</v>
      </c>
      <c r="AB118" s="109"/>
      <c r="AC118" s="142">
        <v>1.8515370449072109E-2</v>
      </c>
      <c r="AD118" s="90">
        <v>-11.586862545169168</v>
      </c>
      <c r="AE118" s="110">
        <v>61.549815592674797</v>
      </c>
      <c r="AF118" s="110">
        <v>-61.549815592674797</v>
      </c>
      <c r="AH118" s="86">
        <v>2.532928064842959E-3</v>
      </c>
      <c r="AI118" s="137">
        <v>13.076867471259229</v>
      </c>
      <c r="AJ118" s="108">
        <v>36.717264838436812</v>
      </c>
      <c r="AK118" s="108">
        <v>-36.717264838436812</v>
      </c>
      <c r="AL118" s="109"/>
      <c r="AM118" s="142">
        <v>1.8515370449072109E-2</v>
      </c>
      <c r="AN118" s="90">
        <v>-129.40554646037279</v>
      </c>
      <c r="AO118" s="110">
        <v>68.229588196327015</v>
      </c>
      <c r="AP118" s="110">
        <v>-68.229588196327015</v>
      </c>
    </row>
    <row r="119" spans="1:42">
      <c r="A119" s="49">
        <v>4809</v>
      </c>
      <c r="B119" s="86">
        <v>6.6362715298885516E-2</v>
      </c>
      <c r="C119" s="87">
        <v>1.8515370449072109E-2</v>
      </c>
      <c r="D119" s="88">
        <v>1</v>
      </c>
      <c r="E119" s="55">
        <v>1.9071282264432516</v>
      </c>
      <c r="F119" s="89">
        <f t="shared" si="8"/>
        <v>-0.90712822644325164</v>
      </c>
      <c r="G119" s="90">
        <f t="shared" si="9"/>
        <v>-12.49399077161242</v>
      </c>
      <c r="H119" s="91">
        <v>116</v>
      </c>
      <c r="I119" s="92">
        <f t="shared" si="10"/>
        <v>0.82288161921007918</v>
      </c>
      <c r="J119" s="92">
        <f t="shared" si="11"/>
        <v>955.63038617701193</v>
      </c>
      <c r="K119" s="93">
        <f t="shared" si="12"/>
        <v>30.913272006971567</v>
      </c>
      <c r="L119" s="94">
        <f t="shared" si="13"/>
        <v>30.788058268489497</v>
      </c>
      <c r="M119" s="95">
        <f t="shared" si="14"/>
        <v>61.576116536978994</v>
      </c>
      <c r="N119" s="95">
        <f t="shared" si="15"/>
        <v>-61.576116536978994</v>
      </c>
      <c r="X119" s="86">
        <v>2.532928064842959E-3</v>
      </c>
      <c r="Y119" s="137">
        <v>40.039475041527034</v>
      </c>
      <c r="Z119" s="108">
        <v>37.610206476226864</v>
      </c>
      <c r="AA119" s="108">
        <v>-37.610206476226864</v>
      </c>
      <c r="AB119" s="109"/>
      <c r="AC119" s="142">
        <v>1.8515370449072109E-2</v>
      </c>
      <c r="AD119" s="90">
        <v>-12.49399077161242</v>
      </c>
      <c r="AE119" s="110">
        <v>61.576116536978994</v>
      </c>
      <c r="AF119" s="110">
        <v>-61.576116536978994</v>
      </c>
      <c r="AH119" s="86">
        <v>2.532928064842959E-3</v>
      </c>
      <c r="AI119" s="137">
        <v>12.048501660604703</v>
      </c>
      <c r="AJ119" s="108">
        <v>36.774577311758399</v>
      </c>
      <c r="AK119" s="108">
        <v>-36.774577311758399</v>
      </c>
      <c r="AL119" s="109"/>
      <c r="AM119" s="142">
        <v>1.8515370449072109E-2</v>
      </c>
      <c r="AN119" s="90">
        <v>-131.62928183350959</v>
      </c>
      <c r="AO119" s="110">
        <v>68.372231142120825</v>
      </c>
      <c r="AP119" s="110">
        <v>-68.372231142120825</v>
      </c>
    </row>
    <row r="120" spans="1:42">
      <c r="A120" s="49">
        <v>4808</v>
      </c>
      <c r="B120" s="86">
        <v>9.9797365754812573E-2</v>
      </c>
      <c r="C120" s="87">
        <v>1.8515370449072109E-2</v>
      </c>
      <c r="D120" s="88">
        <v>2</v>
      </c>
      <c r="E120" s="55">
        <v>2.9516149017043363</v>
      </c>
      <c r="F120" s="89">
        <f t="shared" si="8"/>
        <v>-0.95161490170433627</v>
      </c>
      <c r="G120" s="90">
        <f t="shared" si="9"/>
        <v>-13.445605673316756</v>
      </c>
      <c r="H120" s="91">
        <v>117</v>
      </c>
      <c r="I120" s="92">
        <f t="shared" si="10"/>
        <v>0.90557092114575355</v>
      </c>
      <c r="J120" s="92">
        <f t="shared" si="11"/>
        <v>956.53595709815772</v>
      </c>
      <c r="K120" s="93">
        <f t="shared" si="12"/>
        <v>30.927915498755453</v>
      </c>
      <c r="L120" s="94">
        <f t="shared" si="13"/>
        <v>30.80252349462237</v>
      </c>
      <c r="M120" s="95">
        <f t="shared" si="14"/>
        <v>61.605046989244741</v>
      </c>
      <c r="N120" s="95">
        <f t="shared" si="15"/>
        <v>-61.605046989244741</v>
      </c>
      <c r="X120" s="86">
        <v>2.532928064842959E-3</v>
      </c>
      <c r="Y120" s="137">
        <v>39.980460879668428</v>
      </c>
      <c r="Z120" s="108">
        <v>37.610390562522376</v>
      </c>
      <c r="AA120" s="108">
        <v>-37.610390562522376</v>
      </c>
      <c r="AB120" s="109"/>
      <c r="AC120" s="142">
        <v>1.8515370449072109E-2</v>
      </c>
      <c r="AD120" s="90">
        <v>-13.445605673316756</v>
      </c>
      <c r="AE120" s="110">
        <v>61.605046989244741</v>
      </c>
      <c r="AF120" s="110">
        <v>-61.605046989244741</v>
      </c>
      <c r="AH120" s="86">
        <v>2.532928064842959E-3</v>
      </c>
      <c r="AI120" s="137">
        <v>11.838843733726764</v>
      </c>
      <c r="AJ120" s="108">
        <v>36.776957552111263</v>
      </c>
      <c r="AK120" s="108">
        <v>-36.776957552111263</v>
      </c>
      <c r="AL120" s="109"/>
      <c r="AM120" s="142">
        <v>1.8515370449072109E-2</v>
      </c>
      <c r="AN120" s="90">
        <v>-134.17322609639243</v>
      </c>
      <c r="AO120" s="110">
        <v>68.558449750763245</v>
      </c>
      <c r="AP120" s="110">
        <v>-68.558449750763245</v>
      </c>
    </row>
    <row r="121" spans="1:42">
      <c r="A121" s="49">
        <v>4799</v>
      </c>
      <c r="B121" s="107">
        <v>0.10283687943262411</v>
      </c>
      <c r="C121" s="87">
        <v>1.8515370449072109E-2</v>
      </c>
      <c r="D121" s="88">
        <v>1</v>
      </c>
      <c r="E121" s="55">
        <v>3.0479480858610017</v>
      </c>
      <c r="F121" s="89">
        <f t="shared" si="8"/>
        <v>-2.0479480858610017</v>
      </c>
      <c r="G121" s="90">
        <f t="shared" si="9"/>
        <v>-15.493553759177757</v>
      </c>
      <c r="H121" s="91">
        <v>118</v>
      </c>
      <c r="I121" s="92">
        <f t="shared" si="10"/>
        <v>4.1940913623817409</v>
      </c>
      <c r="J121" s="92">
        <f t="shared" si="11"/>
        <v>960.73004846053948</v>
      </c>
      <c r="K121" s="93">
        <f t="shared" si="12"/>
        <v>30.995645637097795</v>
      </c>
      <c r="L121" s="94">
        <f t="shared" si="13"/>
        <v>30.869426899928463</v>
      </c>
      <c r="M121" s="95">
        <f t="shared" si="14"/>
        <v>61.738853799856926</v>
      </c>
      <c r="N121" s="95">
        <f t="shared" si="15"/>
        <v>-61.738853799856926</v>
      </c>
      <c r="X121" s="107">
        <v>2.532928064842959E-3</v>
      </c>
      <c r="Y121" s="137">
        <v>39.922201657020047</v>
      </c>
      <c r="Z121" s="108">
        <v>37.61056996821457</v>
      </c>
      <c r="AA121" s="108">
        <v>-37.61056996821457</v>
      </c>
      <c r="AB121" s="109"/>
      <c r="AC121" s="142">
        <v>1.8515370449072109E-2</v>
      </c>
      <c r="AD121" s="90">
        <v>-15.493553759177757</v>
      </c>
      <c r="AE121" s="110">
        <v>61.738853799856926</v>
      </c>
      <c r="AF121" s="110">
        <v>-61.738853799856926</v>
      </c>
      <c r="AH121" s="107">
        <v>2.532928064842959E-3</v>
      </c>
      <c r="AI121" s="137">
        <v>11.631013086642103</v>
      </c>
      <c r="AJ121" s="108">
        <v>36.779296331806883</v>
      </c>
      <c r="AK121" s="108">
        <v>-36.779296331806883</v>
      </c>
      <c r="AL121" s="109"/>
      <c r="AM121" s="142">
        <v>1.8515370449072109E-2</v>
      </c>
      <c r="AN121" s="90">
        <v>-137.83332292440221</v>
      </c>
      <c r="AO121" s="110">
        <v>68.942274772761124</v>
      </c>
      <c r="AP121" s="110">
        <v>-68.942274772761124</v>
      </c>
    </row>
    <row r="122" spans="1:42">
      <c r="A122" s="49">
        <v>4803</v>
      </c>
      <c r="B122" s="107">
        <v>0.14235055724417428</v>
      </c>
      <c r="C122" s="87">
        <v>1.8515370449072109E-2</v>
      </c>
      <c r="D122" s="88">
        <v>1</v>
      </c>
      <c r="E122" s="55">
        <v>4.3168533667625111</v>
      </c>
      <c r="F122" s="89">
        <f t="shared" si="8"/>
        <v>-3.3168533667625111</v>
      </c>
      <c r="G122" s="90">
        <f t="shared" si="9"/>
        <v>-18.810407125940269</v>
      </c>
      <c r="H122" s="91">
        <v>119</v>
      </c>
      <c r="I122" s="92">
        <f t="shared" si="10"/>
        <v>11.001516256603805</v>
      </c>
      <c r="J122" s="92">
        <f t="shared" si="11"/>
        <v>971.73156471714333</v>
      </c>
      <c r="K122" s="93">
        <f t="shared" si="12"/>
        <v>31.172609206114643</v>
      </c>
      <c r="L122" s="94">
        <f t="shared" si="13"/>
        <v>31.044213233306419</v>
      </c>
      <c r="M122" s="95">
        <f t="shared" si="14"/>
        <v>62.088426466612837</v>
      </c>
      <c r="N122" s="95">
        <f t="shared" si="15"/>
        <v>-62.088426466612837</v>
      </c>
      <c r="X122" s="107">
        <v>2.532928064842959E-3</v>
      </c>
      <c r="Y122" s="137">
        <v>39.738081366551491</v>
      </c>
      <c r="Z122" s="108">
        <v>37.612361805754546</v>
      </c>
      <c r="AA122" s="108">
        <v>-37.612361805754546</v>
      </c>
      <c r="AB122" s="109"/>
      <c r="AC122" s="142">
        <v>1.8515370449072109E-2</v>
      </c>
      <c r="AD122" s="90">
        <v>-18.810407125940269</v>
      </c>
      <c r="AE122" s="110">
        <v>62.088426466612837</v>
      </c>
      <c r="AF122" s="110">
        <v>-62.088426466612837</v>
      </c>
      <c r="AH122" s="107">
        <v>2.532928064842959E-3</v>
      </c>
      <c r="AI122" s="137">
        <v>11.125126578613148</v>
      </c>
      <c r="AJ122" s="108">
        <v>36.793150482441597</v>
      </c>
      <c r="AK122" s="108">
        <v>-36.793150482441597</v>
      </c>
      <c r="AL122" s="109"/>
      <c r="AM122" s="142">
        <v>1.8515370449072109E-2</v>
      </c>
      <c r="AN122" s="90">
        <v>-142.95957362298742</v>
      </c>
      <c r="AO122" s="110">
        <v>69.688862907501417</v>
      </c>
      <c r="AP122" s="110">
        <v>-69.688862907501417</v>
      </c>
    </row>
    <row r="123" spans="1:42">
      <c r="A123" s="49">
        <v>4806</v>
      </c>
      <c r="B123" s="107">
        <v>0.27456940222897669</v>
      </c>
      <c r="C123" s="87">
        <v>1.8515370449072109E-2</v>
      </c>
      <c r="D123" s="88">
        <v>1</v>
      </c>
      <c r="E123" s="55">
        <v>8.7209048307700741</v>
      </c>
      <c r="F123" s="89">
        <f t="shared" si="8"/>
        <v>-7.7209048307700741</v>
      </c>
      <c r="G123" s="90">
        <f t="shared" si="9"/>
        <v>-26.531311956710343</v>
      </c>
      <c r="H123" s="91">
        <v>120</v>
      </c>
      <c r="I123" s="92">
        <f t="shared" si="10"/>
        <v>59.612371405808666</v>
      </c>
      <c r="J123" s="92">
        <f t="shared" si="11"/>
        <v>1031.3439361229521</v>
      </c>
      <c r="K123" s="93">
        <f t="shared" si="12"/>
        <v>32.11454399680855</v>
      </c>
      <c r="L123" s="94">
        <f t="shared" si="13"/>
        <v>31.974135845251958</v>
      </c>
      <c r="M123" s="95">
        <f t="shared" si="14"/>
        <v>63.948271690503915</v>
      </c>
      <c r="N123" s="95">
        <f t="shared" si="15"/>
        <v>-63.948271690503915</v>
      </c>
      <c r="X123" s="107">
        <v>2.532928064842959E-3</v>
      </c>
      <c r="Y123" s="137">
        <v>39.689684759523232</v>
      </c>
      <c r="Z123" s="108">
        <v>37.612485603850573</v>
      </c>
      <c r="AA123" s="108">
        <v>-37.612485603850573</v>
      </c>
      <c r="AB123" s="109"/>
      <c r="AC123" s="142">
        <v>1.8515370449072109E-2</v>
      </c>
      <c r="AD123" s="90">
        <v>-26.531311956710343</v>
      </c>
      <c r="AE123" s="110">
        <v>63.948271690503915</v>
      </c>
      <c r="AF123" s="110">
        <v>-63.948271690503915</v>
      </c>
      <c r="AH123" s="107">
        <v>2.532928064842959E-3</v>
      </c>
      <c r="AI123" s="137">
        <v>10.94718553645998</v>
      </c>
      <c r="AJ123" s="108">
        <v>36.794864176493277</v>
      </c>
      <c r="AK123" s="108">
        <v>-36.794864176493277</v>
      </c>
      <c r="AL123" s="109"/>
      <c r="AM123" s="142">
        <v>1.8515370449072109E-2</v>
      </c>
      <c r="AN123" s="90">
        <v>-152.60617413271748</v>
      </c>
      <c r="AO123" s="110">
        <v>72.268735702711666</v>
      </c>
      <c r="AP123" s="110">
        <v>-72.268735702711666</v>
      </c>
    </row>
    <row r="124" spans="1:42">
      <c r="A124" s="49">
        <v>4797</v>
      </c>
      <c r="B124" s="86">
        <v>0.28622087132725432</v>
      </c>
      <c r="C124" s="87">
        <v>1.8515370449072109E-2</v>
      </c>
      <c r="D124" s="88">
        <v>1</v>
      </c>
      <c r="E124" s="55">
        <v>9.1176396378770548</v>
      </c>
      <c r="F124" s="89">
        <f t="shared" si="8"/>
        <v>-8.1176396378770548</v>
      </c>
      <c r="G124" s="90">
        <f t="shared" si="9"/>
        <v>-34.648951594587402</v>
      </c>
      <c r="H124" s="91">
        <v>121</v>
      </c>
      <c r="I124" s="92">
        <f t="shared" si="10"/>
        <v>65.896073290432724</v>
      </c>
      <c r="J124" s="92">
        <f t="shared" si="11"/>
        <v>1097.2400094133848</v>
      </c>
      <c r="K124" s="93">
        <f t="shared" si="12"/>
        <v>33.124613347379388</v>
      </c>
      <c r="L124" s="94">
        <f t="shared" si="13"/>
        <v>32.97051412945661</v>
      </c>
      <c r="M124" s="95">
        <f t="shared" si="14"/>
        <v>65.941028258913221</v>
      </c>
      <c r="N124" s="95">
        <f t="shared" si="15"/>
        <v>-65.941028258913221</v>
      </c>
      <c r="X124" s="107">
        <v>2.532928064842959E-3</v>
      </c>
      <c r="Y124" s="137">
        <v>39.430300394082003</v>
      </c>
      <c r="Z124" s="108">
        <v>37.616041509460054</v>
      </c>
      <c r="AA124" s="108">
        <v>-37.616041509460054</v>
      </c>
      <c r="AB124" s="109"/>
      <c r="AC124" s="142">
        <v>1.8515370449072109E-2</v>
      </c>
      <c r="AD124" s="90">
        <v>-34.648951594587402</v>
      </c>
      <c r="AE124" s="110">
        <v>65.941028258913221</v>
      </c>
      <c r="AF124" s="110">
        <v>-65.941028258913221</v>
      </c>
      <c r="AH124" s="107">
        <v>2.532928064842959E-3</v>
      </c>
      <c r="AI124" s="137">
        <v>10.305146104652229</v>
      </c>
      <c r="AJ124" s="108">
        <v>36.817167084342884</v>
      </c>
      <c r="AK124" s="108">
        <v>-36.817167084342884</v>
      </c>
      <c r="AL124" s="109"/>
      <c r="AM124" s="142">
        <v>1.8515370449072109E-2</v>
      </c>
      <c r="AN124" s="90">
        <v>-162.63160748944671</v>
      </c>
      <c r="AO124" s="110">
        <v>74.952243810120137</v>
      </c>
      <c r="AP124" s="110">
        <v>-74.952243810120137</v>
      </c>
    </row>
    <row r="125" spans="1:42">
      <c r="A125" s="49">
        <v>4802</v>
      </c>
      <c r="B125" s="86">
        <v>0.32725430597771027</v>
      </c>
      <c r="C125" s="87">
        <v>1.8515370449072109E-2</v>
      </c>
      <c r="D125" s="88">
        <v>9</v>
      </c>
      <c r="E125" s="55">
        <v>10.523641610757284</v>
      </c>
      <c r="F125" s="89">
        <f t="shared" si="8"/>
        <v>-1.5236416107572843</v>
      </c>
      <c r="G125" s="90">
        <f t="shared" si="9"/>
        <v>-36.172593205344683</v>
      </c>
      <c r="H125" s="91">
        <v>122</v>
      </c>
      <c r="I125" s="92">
        <f t="shared" si="10"/>
        <v>2.3214837580310519</v>
      </c>
      <c r="J125" s="92">
        <f t="shared" si="11"/>
        <v>1099.5614931714158</v>
      </c>
      <c r="K125" s="93">
        <f t="shared" si="12"/>
        <v>33.159636505417481</v>
      </c>
      <c r="L125" s="94">
        <f t="shared" si="13"/>
        <v>33.005047211808183</v>
      </c>
      <c r="M125" s="95">
        <f t="shared" si="14"/>
        <v>66.010094423616366</v>
      </c>
      <c r="N125" s="95">
        <f t="shared" si="15"/>
        <v>-66.010094423616366</v>
      </c>
      <c r="X125" s="107">
        <v>2.532928064842959E-3</v>
      </c>
      <c r="Y125" s="137">
        <v>43.016521455417966</v>
      </c>
      <c r="Z125" s="108">
        <v>38.289634047326089</v>
      </c>
      <c r="AA125" s="108">
        <v>-38.289634047326089</v>
      </c>
      <c r="AB125" s="109"/>
      <c r="AC125" s="142">
        <v>1.8515370449072109E-2</v>
      </c>
      <c r="AD125" s="90">
        <v>-36.172593205344683</v>
      </c>
      <c r="AE125" s="110">
        <v>66.010094423616366</v>
      </c>
      <c r="AF125" s="110">
        <v>-66.010094423616366</v>
      </c>
      <c r="AH125" s="107">
        <v>2.532928064842959E-3</v>
      </c>
      <c r="AI125" s="137">
        <v>13.473334859124035</v>
      </c>
      <c r="AJ125" s="108">
        <v>37.356097497276949</v>
      </c>
      <c r="AK125" s="108">
        <v>-37.356097497276949</v>
      </c>
      <c r="AL125" s="109"/>
      <c r="AM125" s="142">
        <v>1.8515370449072109E-2</v>
      </c>
      <c r="AN125" s="90">
        <v>-165.97247721499824</v>
      </c>
      <c r="AO125" s="110">
        <v>75.244129579382445</v>
      </c>
      <c r="AP125" s="110">
        <v>-75.244129579382445</v>
      </c>
    </row>
    <row r="126" spans="1:42">
      <c r="A126" s="49">
        <v>4810</v>
      </c>
      <c r="B126" s="86">
        <v>0.13880445795339413</v>
      </c>
      <c r="C126" s="87">
        <v>1.8550786230344243E-2</v>
      </c>
      <c r="D126" s="88">
        <v>9</v>
      </c>
      <c r="E126" s="55">
        <v>4.2077337308622598</v>
      </c>
      <c r="F126" s="89">
        <f t="shared" si="8"/>
        <v>4.7922662691377402</v>
      </c>
      <c r="G126" s="90">
        <f t="shared" si="9"/>
        <v>-31.380326936206941</v>
      </c>
      <c r="H126" s="91">
        <v>123</v>
      </c>
      <c r="I126" s="92">
        <f t="shared" si="10"/>
        <v>22.965815994315356</v>
      </c>
      <c r="J126" s="92">
        <f t="shared" si="11"/>
        <v>1122.5273091657311</v>
      </c>
      <c r="K126" s="93">
        <f t="shared" si="12"/>
        <v>33.504138687119401</v>
      </c>
      <c r="L126" s="94">
        <f t="shared" si="13"/>
        <v>33.344673184208531</v>
      </c>
      <c r="M126" s="95">
        <f t="shared" si="14"/>
        <v>66.689346368417063</v>
      </c>
      <c r="N126" s="95">
        <f t="shared" si="15"/>
        <v>-66.689346368417063</v>
      </c>
      <c r="X126" s="86">
        <v>2.532928064842959E-3</v>
      </c>
      <c r="Y126" s="137">
        <v>42.825409041855174</v>
      </c>
      <c r="Z126" s="108">
        <v>38.291529904230323</v>
      </c>
      <c r="AA126" s="108">
        <v>-38.291529904230323</v>
      </c>
      <c r="AB126" s="109"/>
      <c r="AC126" s="142">
        <v>1.8550786230344243E-2</v>
      </c>
      <c r="AD126" s="90">
        <v>-31.380326936206941</v>
      </c>
      <c r="AE126" s="110">
        <v>66.689346368417063</v>
      </c>
      <c r="AF126" s="110">
        <v>-66.689346368417063</v>
      </c>
      <c r="AH126" s="86">
        <v>2.532928064842959E-3</v>
      </c>
      <c r="AI126" s="137">
        <v>12.953894094783307</v>
      </c>
      <c r="AJ126" s="108">
        <v>37.370476424004842</v>
      </c>
      <c r="AK126" s="108">
        <v>-37.370476424004842</v>
      </c>
      <c r="AL126" s="109"/>
      <c r="AM126" s="142">
        <v>1.8550786230344243E-2</v>
      </c>
      <c r="AN126" s="90">
        <v>-162.97691113360986</v>
      </c>
      <c r="AO126" s="110">
        <v>75.477947482511652</v>
      </c>
      <c r="AP126" s="110">
        <v>-75.477947482511652</v>
      </c>
    </row>
    <row r="127" spans="1:42">
      <c r="A127" s="49">
        <v>4003</v>
      </c>
      <c r="B127" s="86">
        <v>7.7001013171225943E-2</v>
      </c>
      <c r="C127" s="87">
        <v>1.8568494120980307E-2</v>
      </c>
      <c r="D127" s="88">
        <v>3</v>
      </c>
      <c r="E127" s="55">
        <v>2.2309338524101281</v>
      </c>
      <c r="F127" s="89">
        <f t="shared" si="8"/>
        <v>0.76906614758987191</v>
      </c>
      <c r="G127" s="90">
        <f t="shared" si="9"/>
        <v>-30.61126078861707</v>
      </c>
      <c r="H127" s="91">
        <v>124</v>
      </c>
      <c r="I127" s="92">
        <f t="shared" si="10"/>
        <v>0.59146273936872662</v>
      </c>
      <c r="J127" s="92">
        <f t="shared" si="11"/>
        <v>1123.1187719050999</v>
      </c>
      <c r="K127" s="93">
        <f t="shared" si="12"/>
        <v>33.512964236323526</v>
      </c>
      <c r="L127" s="94">
        <f t="shared" si="13"/>
        <v>33.353372481519266</v>
      </c>
      <c r="M127" s="95">
        <f t="shared" si="14"/>
        <v>66.706744963038531</v>
      </c>
      <c r="N127" s="95">
        <f t="shared" si="15"/>
        <v>-66.706744963038531</v>
      </c>
      <c r="X127" s="86">
        <v>2.532928064842959E-3</v>
      </c>
      <c r="Y127" s="137">
        <v>42.748322468196477</v>
      </c>
      <c r="Z127" s="108">
        <v>38.291838345574945</v>
      </c>
      <c r="AA127" s="108">
        <v>-38.291838345574945</v>
      </c>
      <c r="AB127" s="109"/>
      <c r="AC127" s="142">
        <v>1.8568494120980307E-2</v>
      </c>
      <c r="AD127" s="90">
        <v>-30.61126078861707</v>
      </c>
      <c r="AE127" s="110">
        <v>66.706744963038531</v>
      </c>
      <c r="AF127" s="110">
        <v>-66.706744963038531</v>
      </c>
      <c r="AH127" s="86">
        <v>2.532928064842959E-3</v>
      </c>
      <c r="AI127" s="137">
        <v>12.694689121961188</v>
      </c>
      <c r="AJ127" s="108">
        <v>37.374056034564354</v>
      </c>
      <c r="AK127" s="108">
        <v>-37.374056034564354</v>
      </c>
      <c r="AL127" s="109"/>
      <c r="AM127" s="142">
        <v>1.8568494120980307E-2</v>
      </c>
      <c r="AN127" s="90">
        <v>-163.60810050930942</v>
      </c>
      <c r="AO127" s="110">
        <v>75.488311067371058</v>
      </c>
      <c r="AP127" s="110">
        <v>-75.488311067371058</v>
      </c>
    </row>
    <row r="128" spans="1:42">
      <c r="A128" s="49">
        <v>4004</v>
      </c>
      <c r="B128" s="107">
        <v>0.45187436676798381</v>
      </c>
      <c r="C128" s="87">
        <v>1.8568494120980307E-2</v>
      </c>
      <c r="D128" s="88">
        <v>15</v>
      </c>
      <c r="E128" s="55">
        <v>14.830532070423109</v>
      </c>
      <c r="F128" s="89">
        <f t="shared" si="8"/>
        <v>0.16946792957689105</v>
      </c>
      <c r="G128" s="90">
        <f t="shared" si="9"/>
        <v>-30.441792859040177</v>
      </c>
      <c r="H128" s="91">
        <v>125</v>
      </c>
      <c r="I128" s="92">
        <f t="shared" si="10"/>
        <v>2.8719379155078106E-2</v>
      </c>
      <c r="J128" s="92">
        <f t="shared" si="11"/>
        <v>1123.147491284255</v>
      </c>
      <c r="K128" s="93">
        <f t="shared" si="12"/>
        <v>33.513392715215438</v>
      </c>
      <c r="L128" s="94">
        <f t="shared" si="13"/>
        <v>33.353794829203892</v>
      </c>
      <c r="M128" s="95">
        <f t="shared" si="14"/>
        <v>66.707589658407784</v>
      </c>
      <c r="N128" s="95">
        <f t="shared" si="15"/>
        <v>-66.707589658407784</v>
      </c>
      <c r="X128" s="86">
        <v>2.532928064842959E-3</v>
      </c>
      <c r="Y128" s="137">
        <v>42.43514555404947</v>
      </c>
      <c r="Z128" s="108">
        <v>38.296928882396266</v>
      </c>
      <c r="AA128" s="108">
        <v>-38.296928882396266</v>
      </c>
      <c r="AB128" s="109"/>
      <c r="AC128" s="142">
        <v>1.8568494120980307E-2</v>
      </c>
      <c r="AD128" s="90">
        <v>-30.441792859040177</v>
      </c>
      <c r="AE128" s="110">
        <v>66.707589658407784</v>
      </c>
      <c r="AF128" s="110">
        <v>-66.707589658407784</v>
      </c>
      <c r="AH128" s="86">
        <v>2.532928064842959E-3</v>
      </c>
      <c r="AI128" s="137">
        <v>11.968732843334577</v>
      </c>
      <c r="AJ128" s="108">
        <v>37.402122296523132</v>
      </c>
      <c r="AK128" s="108">
        <v>-37.402122296523132</v>
      </c>
      <c r="AL128" s="109"/>
      <c r="AM128" s="142">
        <v>1.8568494120980307E-2</v>
      </c>
      <c r="AN128" s="90">
        <v>-164.69986770357013</v>
      </c>
      <c r="AO128" s="110">
        <v>75.519308612288825</v>
      </c>
      <c r="AP128" s="110">
        <v>-75.519308612288825</v>
      </c>
    </row>
    <row r="129" spans="1:42">
      <c r="A129" s="49">
        <v>4074</v>
      </c>
      <c r="B129" s="86">
        <v>5.0658561296859173E-4</v>
      </c>
      <c r="C129" s="87">
        <v>1.8646408839779006E-2</v>
      </c>
      <c r="D129" s="88">
        <v>0</v>
      </c>
      <c r="E129" s="55">
        <v>1.030399696531269E-2</v>
      </c>
      <c r="F129" s="89">
        <f t="shared" si="8"/>
        <v>-1.030399696531269E-2</v>
      </c>
      <c r="G129" s="90">
        <f t="shared" si="9"/>
        <v>-30.45209685600549</v>
      </c>
      <c r="H129" s="91">
        <v>126</v>
      </c>
      <c r="I129" s="92">
        <f t="shared" si="10"/>
        <v>1.0617235346117313E-4</v>
      </c>
      <c r="J129" s="92">
        <f t="shared" si="11"/>
        <v>1123.1475974566085</v>
      </c>
      <c r="K129" s="93">
        <f t="shared" si="12"/>
        <v>33.513394299244126</v>
      </c>
      <c r="L129" s="94">
        <f t="shared" si="13"/>
        <v>33.353796390566046</v>
      </c>
      <c r="M129" s="95">
        <f t="shared" si="14"/>
        <v>66.707592781132092</v>
      </c>
      <c r="N129" s="95">
        <f t="shared" si="15"/>
        <v>-66.707592781132092</v>
      </c>
      <c r="X129" s="107">
        <v>2.532928064842959E-3</v>
      </c>
      <c r="Y129" s="137">
        <v>43.891777342132855</v>
      </c>
      <c r="Z129" s="108">
        <v>38.406886058104284</v>
      </c>
      <c r="AA129" s="108">
        <v>-38.406886058104284</v>
      </c>
      <c r="AB129" s="109"/>
      <c r="AC129" s="142">
        <v>1.8646408839779006E-2</v>
      </c>
      <c r="AD129" s="90">
        <v>-30.45209685600549</v>
      </c>
      <c r="AE129" s="110">
        <v>66.707592781132092</v>
      </c>
      <c r="AF129" s="110">
        <v>-66.707592781132092</v>
      </c>
      <c r="AH129" s="107">
        <v>2.532928064842959E-3</v>
      </c>
      <c r="AI129" s="137">
        <v>12.939147050620019</v>
      </c>
      <c r="AJ129" s="108">
        <v>37.452220267663719</v>
      </c>
      <c r="AK129" s="108">
        <v>-37.452220267663719</v>
      </c>
      <c r="AL129" s="109"/>
      <c r="AM129" s="142">
        <v>1.8646408839779006E-2</v>
      </c>
      <c r="AN129" s="90">
        <v>-164.75280605870716</v>
      </c>
      <c r="AO129" s="110">
        <v>75.51938147669064</v>
      </c>
      <c r="AP129" s="110">
        <v>-75.51938147669064</v>
      </c>
    </row>
    <row r="130" spans="1:42">
      <c r="A130" s="49">
        <v>4072</v>
      </c>
      <c r="B130" s="86">
        <v>2.0263424518743669E-3</v>
      </c>
      <c r="C130" s="87">
        <v>1.8646408839779006E-2</v>
      </c>
      <c r="D130" s="88">
        <v>0</v>
      </c>
      <c r="E130" s="55">
        <v>4.5444977431811272E-2</v>
      </c>
      <c r="F130" s="89">
        <f t="shared" si="8"/>
        <v>-4.5444977431811272E-2</v>
      </c>
      <c r="G130" s="90">
        <f t="shared" si="9"/>
        <v>-30.4975418334373</v>
      </c>
      <c r="H130" s="91">
        <v>127</v>
      </c>
      <c r="I130" s="92">
        <f t="shared" si="10"/>
        <v>2.065245973777836E-3</v>
      </c>
      <c r="J130" s="92">
        <f t="shared" si="11"/>
        <v>1123.1496627025824</v>
      </c>
      <c r="K130" s="93">
        <f t="shared" si="12"/>
        <v>33.513425111477076</v>
      </c>
      <c r="L130" s="94">
        <f t="shared" si="13"/>
        <v>33.353826761893252</v>
      </c>
      <c r="M130" s="95">
        <f t="shared" si="14"/>
        <v>66.707653523786504</v>
      </c>
      <c r="N130" s="95">
        <f t="shared" si="15"/>
        <v>-66.707653523786504</v>
      </c>
      <c r="X130" s="86">
        <v>2.532928064842959E-3</v>
      </c>
      <c r="Y130" s="137">
        <v>49.970930975528873</v>
      </c>
      <c r="Z130" s="108">
        <v>40.273339303683983</v>
      </c>
      <c r="AA130" s="108">
        <v>-40.273339303683983</v>
      </c>
      <c r="AB130" s="109"/>
      <c r="AC130" s="142">
        <v>1.8646408839779006E-2</v>
      </c>
      <c r="AD130" s="90">
        <v>-30.4975418334373</v>
      </c>
      <c r="AE130" s="110">
        <v>66.707653523786504</v>
      </c>
      <c r="AF130" s="110">
        <v>-66.707653523786504</v>
      </c>
      <c r="AH130" s="86">
        <v>2.532928064842959E-3</v>
      </c>
      <c r="AI130" s="137">
        <v>18.543259347331773</v>
      </c>
      <c r="AJ130" s="108">
        <v>39.08590852677991</v>
      </c>
      <c r="AK130" s="108">
        <v>-39.08590852677991</v>
      </c>
      <c r="AL130" s="109"/>
      <c r="AM130" s="142">
        <v>1.8646408839779006E-2</v>
      </c>
      <c r="AN130" s="90">
        <v>-164.92274068035297</v>
      </c>
      <c r="AO130" s="110">
        <v>75.520132296631402</v>
      </c>
      <c r="AP130" s="110">
        <v>-75.520132296631402</v>
      </c>
    </row>
    <row r="131" spans="1:42">
      <c r="A131" s="49">
        <v>4073</v>
      </c>
      <c r="B131" s="86">
        <v>5.5724417426545091E-3</v>
      </c>
      <c r="C131" s="87">
        <v>1.8646408839779006E-2</v>
      </c>
      <c r="D131" s="88">
        <v>0</v>
      </c>
      <c r="E131" s="55">
        <v>0.13420641052580495</v>
      </c>
      <c r="F131" s="89">
        <f t="shared" si="8"/>
        <v>-0.13420641052580495</v>
      </c>
      <c r="G131" s="90">
        <f t="shared" si="9"/>
        <v>-30.631748243963106</v>
      </c>
      <c r="H131" s="91">
        <v>128</v>
      </c>
      <c r="I131" s="92">
        <f t="shared" si="10"/>
        <v>1.8011360626220892E-2</v>
      </c>
      <c r="J131" s="92">
        <f t="shared" si="11"/>
        <v>1123.1676740632086</v>
      </c>
      <c r="K131" s="93">
        <f t="shared" si="12"/>
        <v>33.513693828988899</v>
      </c>
      <c r="L131" s="94">
        <f t="shared" si="13"/>
        <v>33.35409163417394</v>
      </c>
      <c r="M131" s="95">
        <f t="shared" si="14"/>
        <v>66.708183268347881</v>
      </c>
      <c r="N131" s="95">
        <f t="shared" si="15"/>
        <v>-66.708183268347881</v>
      </c>
      <c r="X131" s="107">
        <v>3.0395136778115501E-3</v>
      </c>
      <c r="Y131" s="137">
        <v>50.550046555981758</v>
      </c>
      <c r="Z131" s="108">
        <v>40.289876132800465</v>
      </c>
      <c r="AA131" s="108">
        <v>-40.289876132800465</v>
      </c>
      <c r="AB131" s="109"/>
      <c r="AC131" s="142">
        <v>1.8646408839779006E-2</v>
      </c>
      <c r="AD131" s="90">
        <v>-30.631748243963106</v>
      </c>
      <c r="AE131" s="110">
        <v>66.708183268347881</v>
      </c>
      <c r="AF131" s="110">
        <v>-66.708183268347881</v>
      </c>
      <c r="AH131" s="107">
        <v>3.0395136778115501E-3</v>
      </c>
      <c r="AI131" s="137">
        <v>18.641792444353168</v>
      </c>
      <c r="AJ131" s="108">
        <v>39.086402903221341</v>
      </c>
      <c r="AK131" s="108">
        <v>-39.086402903221341</v>
      </c>
      <c r="AL131" s="109"/>
      <c r="AM131" s="142">
        <v>1.8646408839779006E-2</v>
      </c>
      <c r="AN131" s="90">
        <v>-165.32074818768172</v>
      </c>
      <c r="AO131" s="110">
        <v>75.524250806038069</v>
      </c>
      <c r="AP131" s="110">
        <v>-75.524250806038069</v>
      </c>
    </row>
    <row r="132" spans="1:42">
      <c r="A132" s="49">
        <v>4079</v>
      </c>
      <c r="B132" s="86">
        <v>6.0790273556231003E-3</v>
      </c>
      <c r="C132" s="87">
        <v>1.8646408839779006E-2</v>
      </c>
      <c r="D132" s="88">
        <v>0</v>
      </c>
      <c r="E132" s="55">
        <v>0.14730732497539756</v>
      </c>
      <c r="F132" s="89">
        <f t="shared" si="8"/>
        <v>-0.14730732497539756</v>
      </c>
      <c r="G132" s="90">
        <f t="shared" si="9"/>
        <v>-30.779055568938503</v>
      </c>
      <c r="H132" s="91">
        <v>129</v>
      </c>
      <c r="I132" s="92">
        <f t="shared" si="10"/>
        <v>2.1699447991407383E-2</v>
      </c>
      <c r="J132" s="92">
        <f t="shared" si="11"/>
        <v>1123.1893735111998</v>
      </c>
      <c r="K132" s="93">
        <f t="shared" si="12"/>
        <v>33.514017567447802</v>
      </c>
      <c r="L132" s="94">
        <f t="shared" si="13"/>
        <v>33.354410739993575</v>
      </c>
      <c r="M132" s="95">
        <f t="shared" si="14"/>
        <v>66.708821479987151</v>
      </c>
      <c r="N132" s="95">
        <f t="shared" si="15"/>
        <v>-66.708821479987151</v>
      </c>
      <c r="X132" s="86">
        <v>3.0395136778115501E-3</v>
      </c>
      <c r="Y132" s="137">
        <v>50.054569894800288</v>
      </c>
      <c r="Z132" s="108">
        <v>40.301976864895209</v>
      </c>
      <c r="AA132" s="108">
        <v>-40.301976864895209</v>
      </c>
      <c r="AB132" s="109"/>
      <c r="AC132" s="142">
        <v>1.8646408839779006E-2</v>
      </c>
      <c r="AD132" s="90">
        <v>-30.779055568938503</v>
      </c>
      <c r="AE132" s="110">
        <v>66.708821479987151</v>
      </c>
      <c r="AF132" s="110">
        <v>-66.708821479987151</v>
      </c>
      <c r="AH132" s="86">
        <v>3.0395136778115501E-3</v>
      </c>
      <c r="AI132" s="137">
        <v>17.640770900176705</v>
      </c>
      <c r="AJ132" s="108">
        <v>39.13739367823073</v>
      </c>
      <c r="AK132" s="108">
        <v>-39.13739367823073</v>
      </c>
      <c r="AL132" s="109"/>
      <c r="AM132" s="142">
        <v>1.8646408839779006E-2</v>
      </c>
      <c r="AN132" s="90">
        <v>-165.74898369777813</v>
      </c>
      <c r="AO132" s="110">
        <v>75.529018368378033</v>
      </c>
      <c r="AP132" s="110">
        <v>-75.529018368378033</v>
      </c>
    </row>
    <row r="133" spans="1:42">
      <c r="A133" s="49">
        <v>4080</v>
      </c>
      <c r="B133" s="86">
        <v>8.6119554204660605E-3</v>
      </c>
      <c r="C133" s="87">
        <v>1.8646408839779006E-2</v>
      </c>
      <c r="D133" s="88">
        <v>0</v>
      </c>
      <c r="E133" s="55">
        <v>0.21387011130878675</v>
      </c>
      <c r="F133" s="89">
        <f t="shared" ref="F133:F196" si="16">D133-E133</f>
        <v>-0.21387011130878675</v>
      </c>
      <c r="G133" s="90">
        <f t="shared" ref="G133:G196" si="17">G132+F133</f>
        <v>-30.992925680247289</v>
      </c>
      <c r="H133" s="91">
        <v>130</v>
      </c>
      <c r="I133" s="92">
        <f t="shared" ref="I133:I196" si="18">F133^2</f>
        <v>4.5740424511232836E-2</v>
      </c>
      <c r="J133" s="92">
        <f t="shared" ref="J133:J196" si="19">J132+I133</f>
        <v>1123.2351139357111</v>
      </c>
      <c r="K133" s="93">
        <f t="shared" ref="K133:K196" si="20">SQRT(J133)</f>
        <v>33.514699967860537</v>
      </c>
      <c r="L133" s="94">
        <f t="shared" ref="L133:L196" si="21">K133*SQRT(1-J133/$J$1432)</f>
        <v>33.355083375084504</v>
      </c>
      <c r="M133" s="95">
        <f t="shared" ref="M133:M196" si="22">2*L133</f>
        <v>66.710166750169009</v>
      </c>
      <c r="N133" s="95">
        <f t="shared" ref="N133:N196" si="23">-2*L133</f>
        <v>-66.710166750169009</v>
      </c>
      <c r="X133" s="107">
        <v>3.0395136778115501E-3</v>
      </c>
      <c r="Y133" s="137">
        <v>50.912346201566905</v>
      </c>
      <c r="Z133" s="108">
        <v>40.338221960905166</v>
      </c>
      <c r="AA133" s="108">
        <v>-40.338221960905166</v>
      </c>
      <c r="AB133" s="109"/>
      <c r="AC133" s="142">
        <v>1.8646408839779006E-2</v>
      </c>
      <c r="AD133" s="90">
        <v>-30.992925680247289</v>
      </c>
      <c r="AE133" s="110">
        <v>66.710166750169009</v>
      </c>
      <c r="AF133" s="110">
        <v>-66.710166750169009</v>
      </c>
      <c r="AH133" s="107">
        <v>3.0395136778115501E-3</v>
      </c>
      <c r="AI133" s="137">
        <v>17.986571278947881</v>
      </c>
      <c r="AJ133" s="108">
        <v>39.143474130009125</v>
      </c>
      <c r="AK133" s="108">
        <v>-39.143474130009125</v>
      </c>
      <c r="AL133" s="109"/>
      <c r="AM133" s="142">
        <v>1.8646408839779006E-2</v>
      </c>
      <c r="AN133" s="90">
        <v>-166.32302581682876</v>
      </c>
      <c r="AO133" s="110">
        <v>75.537584382226242</v>
      </c>
      <c r="AP133" s="110">
        <v>-75.537584382226242</v>
      </c>
    </row>
    <row r="134" spans="1:42">
      <c r="A134" s="49">
        <v>4077</v>
      </c>
      <c r="B134" s="86">
        <v>1.2158054711246201E-2</v>
      </c>
      <c r="C134" s="87">
        <v>1.8646408839779006E-2</v>
      </c>
      <c r="D134" s="88">
        <v>1</v>
      </c>
      <c r="E134" s="55">
        <v>0.30936019157782835</v>
      </c>
      <c r="F134" s="89">
        <f t="shared" si="16"/>
        <v>0.69063980842217165</v>
      </c>
      <c r="G134" s="90">
        <f t="shared" si="17"/>
        <v>-30.302285871825116</v>
      </c>
      <c r="H134" s="91">
        <v>131</v>
      </c>
      <c r="I134" s="92">
        <f t="shared" si="18"/>
        <v>0.47698334497741396</v>
      </c>
      <c r="J134" s="92">
        <f t="shared" si="19"/>
        <v>1123.7120972806886</v>
      </c>
      <c r="K134" s="93">
        <f t="shared" si="20"/>
        <v>33.521815244414924</v>
      </c>
      <c r="L134" s="94">
        <f t="shared" si="21"/>
        <v>33.36209680645208</v>
      </c>
      <c r="M134" s="95">
        <f t="shared" si="22"/>
        <v>66.724193612904159</v>
      </c>
      <c r="N134" s="95">
        <f t="shared" si="23"/>
        <v>-66.724193612904159</v>
      </c>
      <c r="X134" s="107">
        <v>3.0395136778115501E-3</v>
      </c>
      <c r="Y134" s="137">
        <v>50.34420937957951</v>
      </c>
      <c r="Z134" s="108">
        <v>40.354111907380556</v>
      </c>
      <c r="AA134" s="108">
        <v>-40.354111907380556</v>
      </c>
      <c r="AB134" s="109"/>
      <c r="AC134" s="142">
        <v>1.8646408839779006E-2</v>
      </c>
      <c r="AD134" s="90">
        <v>-30.302285871825116</v>
      </c>
      <c r="AE134" s="110">
        <v>66.724193612904159</v>
      </c>
      <c r="AF134" s="110">
        <v>-66.724193612904159</v>
      </c>
      <c r="AH134" s="107">
        <v>3.0395136778115501E-3</v>
      </c>
      <c r="AI134" s="137">
        <v>16.894690914554243</v>
      </c>
      <c r="AJ134" s="108">
        <v>39.204044717453428</v>
      </c>
      <c r="AK134" s="108">
        <v>-39.204044717453428</v>
      </c>
      <c r="AL134" s="109"/>
      <c r="AM134" s="142">
        <v>1.8646408839779006E-2</v>
      </c>
      <c r="AN134" s="90">
        <v>-166.09027845406189</v>
      </c>
      <c r="AO134" s="110">
        <v>75.538992474263125</v>
      </c>
      <c r="AP134" s="110">
        <v>-75.538992474263125</v>
      </c>
    </row>
    <row r="135" spans="1:42">
      <c r="A135" s="49">
        <v>4076</v>
      </c>
      <c r="B135" s="86">
        <v>2.3809523809523812E-2</v>
      </c>
      <c r="C135" s="87">
        <v>1.8646408839779006E-2</v>
      </c>
      <c r="D135" s="88">
        <v>2</v>
      </c>
      <c r="E135" s="55">
        <v>0.63520938460887877</v>
      </c>
      <c r="F135" s="89">
        <f t="shared" si="16"/>
        <v>1.3647906153911213</v>
      </c>
      <c r="G135" s="90">
        <f t="shared" si="17"/>
        <v>-28.937495256433994</v>
      </c>
      <c r="H135" s="91">
        <v>132</v>
      </c>
      <c r="I135" s="92">
        <f t="shared" si="18"/>
        <v>1.8626534238596757</v>
      </c>
      <c r="J135" s="92">
        <f t="shared" si="19"/>
        <v>1125.5747507045483</v>
      </c>
      <c r="K135" s="93">
        <f t="shared" si="20"/>
        <v>33.549586446103149</v>
      </c>
      <c r="L135" s="94">
        <f t="shared" si="21"/>
        <v>33.389470086889659</v>
      </c>
      <c r="M135" s="95">
        <f t="shared" si="22"/>
        <v>66.778940173779318</v>
      </c>
      <c r="N135" s="95">
        <f t="shared" si="23"/>
        <v>-66.778940173779318</v>
      </c>
      <c r="X135" s="107">
        <v>3.0395136778115501E-3</v>
      </c>
      <c r="Y135" s="137">
        <v>49.78977582946996</v>
      </c>
      <c r="Z135" s="108">
        <v>40.36923868177464</v>
      </c>
      <c r="AA135" s="108">
        <v>-40.36923868177464</v>
      </c>
      <c r="AB135" s="109"/>
      <c r="AC135" s="142">
        <v>1.8646408839779006E-2</v>
      </c>
      <c r="AD135" s="90">
        <v>-28.937495256433994</v>
      </c>
      <c r="AE135" s="110">
        <v>66.778940173779318</v>
      </c>
      <c r="AF135" s="110">
        <v>-66.778940173779318</v>
      </c>
      <c r="AH135" s="107">
        <v>3.0395136778115501E-3</v>
      </c>
      <c r="AI135" s="137">
        <v>15.818187764881873</v>
      </c>
      <c r="AJ135" s="108">
        <v>39.262830819697307</v>
      </c>
      <c r="AK135" s="108">
        <v>-39.262830819697307</v>
      </c>
      <c r="AL135" s="109"/>
      <c r="AM135" s="142">
        <v>1.8646408839779006E-2</v>
      </c>
      <c r="AN135" s="90">
        <v>-165.4408008875987</v>
      </c>
      <c r="AO135" s="110">
        <v>75.549956067554774</v>
      </c>
      <c r="AP135" s="110">
        <v>-75.549956067554774</v>
      </c>
    </row>
    <row r="136" spans="1:42">
      <c r="A136" s="49">
        <v>4078</v>
      </c>
      <c r="B136" s="86">
        <v>2.8875379939209727E-2</v>
      </c>
      <c r="C136" s="87">
        <v>1.8646408839779006E-2</v>
      </c>
      <c r="D136" s="88">
        <v>0</v>
      </c>
      <c r="E136" s="55">
        <v>0.78090228928289851</v>
      </c>
      <c r="F136" s="89">
        <f t="shared" si="16"/>
        <v>-0.78090228928289851</v>
      </c>
      <c r="G136" s="90">
        <f t="shared" si="17"/>
        <v>-29.718397545716893</v>
      </c>
      <c r="H136" s="91">
        <v>133</v>
      </c>
      <c r="I136" s="92">
        <f t="shared" si="18"/>
        <v>0.60980838540727167</v>
      </c>
      <c r="J136" s="92">
        <f t="shared" si="19"/>
        <v>1126.1845590899554</v>
      </c>
      <c r="K136" s="93">
        <f t="shared" si="20"/>
        <v>33.55867338096003</v>
      </c>
      <c r="L136" s="94">
        <f t="shared" si="21"/>
        <v>33.398426675373045</v>
      </c>
      <c r="M136" s="95">
        <f t="shared" si="22"/>
        <v>66.79685335074609</v>
      </c>
      <c r="N136" s="95">
        <f t="shared" si="23"/>
        <v>-66.79685335074609</v>
      </c>
      <c r="X136" s="86">
        <v>3.0395136778115501E-3</v>
      </c>
      <c r="Y136" s="137">
        <v>48.81619307147465</v>
      </c>
      <c r="Z136" s="108">
        <v>40.415846247688016</v>
      </c>
      <c r="AA136" s="108">
        <v>-40.415846247688016</v>
      </c>
      <c r="AB136" s="109"/>
      <c r="AC136" s="142">
        <v>1.8646408839779006E-2</v>
      </c>
      <c r="AD136" s="90">
        <v>-29.718397545716893</v>
      </c>
      <c r="AE136" s="110">
        <v>66.79685335074609</v>
      </c>
      <c r="AF136" s="110">
        <v>-66.79685335074609</v>
      </c>
      <c r="AH136" s="86">
        <v>3.0395136778115501E-3</v>
      </c>
      <c r="AI136" s="137">
        <v>14.312830777694485</v>
      </c>
      <c r="AJ136" s="108">
        <v>39.377528452639673</v>
      </c>
      <c r="AK136" s="108">
        <v>-39.377528452639673</v>
      </c>
      <c r="AL136" s="109"/>
      <c r="AM136" s="142">
        <v>1.8646408839779006E-2</v>
      </c>
      <c r="AN136" s="90">
        <v>-167.02928604781945</v>
      </c>
      <c r="AO136" s="110">
        <v>75.615504573582228</v>
      </c>
      <c r="AP136" s="110">
        <v>-75.615504573582228</v>
      </c>
    </row>
    <row r="137" spans="1:42">
      <c r="A137" s="49">
        <v>4075</v>
      </c>
      <c r="B137" s="86">
        <v>3.64741641337386E-2</v>
      </c>
      <c r="C137" s="87">
        <v>1.8646408839779006E-2</v>
      </c>
      <c r="D137" s="88">
        <v>1</v>
      </c>
      <c r="E137" s="55">
        <v>1.0027735703815506</v>
      </c>
      <c r="F137" s="89">
        <f t="shared" si="16"/>
        <v>-2.7735703815505719E-3</v>
      </c>
      <c r="G137" s="90">
        <f t="shared" si="17"/>
        <v>-29.721171116098443</v>
      </c>
      <c r="H137" s="91">
        <v>134</v>
      </c>
      <c r="I137" s="92">
        <f t="shared" si="18"/>
        <v>7.6926926614145858E-6</v>
      </c>
      <c r="J137" s="92">
        <f t="shared" si="19"/>
        <v>1126.1845667826481</v>
      </c>
      <c r="K137" s="93">
        <f t="shared" si="20"/>
        <v>33.558673495575597</v>
      </c>
      <c r="L137" s="94">
        <f t="shared" si="21"/>
        <v>33.398426788344075</v>
      </c>
      <c r="M137" s="95">
        <f t="shared" si="22"/>
        <v>66.79685357668815</v>
      </c>
      <c r="N137" s="95">
        <f t="shared" si="23"/>
        <v>-66.79685357668815</v>
      </c>
      <c r="X137" s="86">
        <v>3.0395136778115501E-3</v>
      </c>
      <c r="Y137" s="137">
        <v>49.282835427625074</v>
      </c>
      <c r="Z137" s="108">
        <v>40.42654582706048</v>
      </c>
      <c r="AA137" s="108">
        <v>-40.42654582706048</v>
      </c>
      <c r="AB137" s="109"/>
      <c r="AC137" s="142">
        <v>1.8646408839779006E-2</v>
      </c>
      <c r="AD137" s="90">
        <v>-29.721171116098443</v>
      </c>
      <c r="AE137" s="110">
        <v>66.79685357668815</v>
      </c>
      <c r="AF137" s="110">
        <v>-66.79685357668815</v>
      </c>
      <c r="AH137" s="86">
        <v>3.0395136778115501E-3</v>
      </c>
      <c r="AI137" s="137">
        <v>14.260029974738213</v>
      </c>
      <c r="AJ137" s="108">
        <v>39.377669354422409</v>
      </c>
      <c r="AK137" s="108">
        <v>-39.377669354422409</v>
      </c>
      <c r="AL137" s="109"/>
      <c r="AM137" s="142">
        <v>1.8646408839779006E-2</v>
      </c>
      <c r="AN137" s="90">
        <v>-167.96276388356711</v>
      </c>
      <c r="AO137" s="110">
        <v>75.638127132839529</v>
      </c>
      <c r="AP137" s="110">
        <v>-75.638127132839529</v>
      </c>
    </row>
    <row r="138" spans="1:42">
      <c r="A138" s="49">
        <v>4081</v>
      </c>
      <c r="B138" s="86">
        <v>0.11347517730496456</v>
      </c>
      <c r="C138" s="87">
        <v>1.8646408839779006E-2</v>
      </c>
      <c r="D138" s="88">
        <v>5</v>
      </c>
      <c r="E138" s="55">
        <v>3.3794687566832935</v>
      </c>
      <c r="F138" s="89">
        <f t="shared" si="16"/>
        <v>1.6205312433167065</v>
      </c>
      <c r="G138" s="90">
        <f t="shared" si="17"/>
        <v>-28.100639872781738</v>
      </c>
      <c r="H138" s="91">
        <v>135</v>
      </c>
      <c r="I138" s="92">
        <f t="shared" si="18"/>
        <v>2.6261215105655906</v>
      </c>
      <c r="J138" s="92">
        <f t="shared" si="19"/>
        <v>1128.8106882932136</v>
      </c>
      <c r="K138" s="93">
        <f t="shared" si="20"/>
        <v>33.597778026131635</v>
      </c>
      <c r="L138" s="94">
        <f t="shared" si="21"/>
        <v>33.436969579756365</v>
      </c>
      <c r="M138" s="95">
        <f t="shared" si="22"/>
        <v>66.87393915951273</v>
      </c>
      <c r="N138" s="95">
        <f t="shared" si="23"/>
        <v>-66.87393915951273</v>
      </c>
      <c r="X138" s="86">
        <v>3.0395136778115501E-3</v>
      </c>
      <c r="Y138" s="137">
        <v>49.145981798545684</v>
      </c>
      <c r="Z138" s="108">
        <v>40.427465953979457</v>
      </c>
      <c r="AA138" s="108">
        <v>-40.427465953979457</v>
      </c>
      <c r="AB138" s="109"/>
      <c r="AC138" s="142">
        <v>1.8646408839779006E-2</v>
      </c>
      <c r="AD138" s="90">
        <v>-28.100639872781738</v>
      </c>
      <c r="AE138" s="110">
        <v>66.87393915951273</v>
      </c>
      <c r="AF138" s="110">
        <v>-66.87393915951273</v>
      </c>
      <c r="AH138" s="86">
        <v>3.0395136778115501E-3</v>
      </c>
      <c r="AI138" s="137">
        <v>13.855035291324089</v>
      </c>
      <c r="AJ138" s="108">
        <v>39.385958068025943</v>
      </c>
      <c r="AK138" s="108">
        <v>-39.385958068025943</v>
      </c>
      <c r="AL138" s="109"/>
      <c r="AM138" s="142">
        <v>1.8646408839779006E-2</v>
      </c>
      <c r="AN138" s="90">
        <v>-167.98650995787423</v>
      </c>
      <c r="AO138" s="110">
        <v>75.638141769766946</v>
      </c>
      <c r="AP138" s="110">
        <v>-75.638141769766946</v>
      </c>
    </row>
    <row r="139" spans="1:42">
      <c r="A139" s="49">
        <v>5276</v>
      </c>
      <c r="B139" s="107">
        <v>9.5744680851063829E-2</v>
      </c>
      <c r="C139" s="87">
        <v>1.8667658308542286E-2</v>
      </c>
      <c r="D139" s="88">
        <v>1</v>
      </c>
      <c r="E139" s="55">
        <v>2.8336605250089733</v>
      </c>
      <c r="F139" s="89">
        <f t="shared" si="16"/>
        <v>-1.8336605250089733</v>
      </c>
      <c r="G139" s="90">
        <f t="shared" si="17"/>
        <v>-29.934300397790711</v>
      </c>
      <c r="H139" s="91">
        <v>136</v>
      </c>
      <c r="I139" s="92">
        <f t="shared" si="18"/>
        <v>3.3623109209761832</v>
      </c>
      <c r="J139" s="92">
        <f t="shared" si="19"/>
        <v>1132.1729992141898</v>
      </c>
      <c r="K139" s="93">
        <f t="shared" si="20"/>
        <v>33.647778518264616</v>
      </c>
      <c r="L139" s="94">
        <f t="shared" si="21"/>
        <v>33.486249896539157</v>
      </c>
      <c r="M139" s="95">
        <f t="shared" si="22"/>
        <v>66.972499793078313</v>
      </c>
      <c r="N139" s="95">
        <f t="shared" si="23"/>
        <v>-66.972499793078313</v>
      </c>
      <c r="X139" s="107">
        <v>3.0395136778115501E-3</v>
      </c>
      <c r="Y139" s="137">
        <v>48.850795471049778</v>
      </c>
      <c r="Z139" s="108">
        <v>40.431746500781678</v>
      </c>
      <c r="AA139" s="108">
        <v>-40.431746500781678</v>
      </c>
      <c r="AB139" s="109"/>
      <c r="AC139" s="142">
        <v>1.8667658308542286E-2</v>
      </c>
      <c r="AD139" s="90">
        <v>-29.934300397790711</v>
      </c>
      <c r="AE139" s="110">
        <v>66.972499793078313</v>
      </c>
      <c r="AF139" s="110">
        <v>-66.972499793078313</v>
      </c>
      <c r="AH139" s="107">
        <v>3.0395136778115501E-3</v>
      </c>
      <c r="AI139" s="137">
        <v>13.14139781891717</v>
      </c>
      <c r="AJ139" s="108">
        <v>39.411683010491899</v>
      </c>
      <c r="AK139" s="108">
        <v>-39.411683010491899</v>
      </c>
      <c r="AL139" s="109"/>
      <c r="AM139" s="142">
        <v>1.8667658308542286E-2</v>
      </c>
      <c r="AN139" s="90">
        <v>-171.37812432185606</v>
      </c>
      <c r="AO139" s="110">
        <v>75.936125304031179</v>
      </c>
      <c r="AP139" s="110">
        <v>-75.936125304031179</v>
      </c>
    </row>
    <row r="140" spans="1:42">
      <c r="A140" s="49">
        <v>4695</v>
      </c>
      <c r="B140" s="107">
        <v>2.532928064842959E-3</v>
      </c>
      <c r="C140" s="87">
        <v>1.8706615667941635E-2</v>
      </c>
      <c r="D140" s="88">
        <v>0</v>
      </c>
      <c r="E140" s="55">
        <v>5.8259222648382521E-2</v>
      </c>
      <c r="F140" s="89">
        <f t="shared" si="16"/>
        <v>-5.8259222648382521E-2</v>
      </c>
      <c r="G140" s="90">
        <f t="shared" si="17"/>
        <v>-29.992559620439092</v>
      </c>
      <c r="H140" s="91">
        <v>137</v>
      </c>
      <c r="I140" s="92">
        <f t="shared" si="18"/>
        <v>3.3941370235938068E-3</v>
      </c>
      <c r="J140" s="92">
        <f t="shared" si="19"/>
        <v>1132.1763933512134</v>
      </c>
      <c r="K140" s="93">
        <f t="shared" si="20"/>
        <v>33.647828954498884</v>
      </c>
      <c r="L140" s="94">
        <f t="shared" si="21"/>
        <v>33.486299605235899</v>
      </c>
      <c r="M140" s="95">
        <f t="shared" si="22"/>
        <v>66.972599210471799</v>
      </c>
      <c r="N140" s="95">
        <f t="shared" si="23"/>
        <v>-66.972599210471799</v>
      </c>
      <c r="X140" s="86">
        <v>3.0395136778115501E-3</v>
      </c>
      <c r="Y140" s="137">
        <v>48.539132694324437</v>
      </c>
      <c r="Z140" s="108">
        <v>40.436517697790521</v>
      </c>
      <c r="AA140" s="108">
        <v>-40.436517697790521</v>
      </c>
      <c r="AB140" s="109"/>
      <c r="AC140" s="142">
        <v>1.8706615667941635E-2</v>
      </c>
      <c r="AD140" s="90">
        <v>-29.992559620439092</v>
      </c>
      <c r="AE140" s="110">
        <v>66.972599210471799</v>
      </c>
      <c r="AF140" s="110">
        <v>-66.972599210471799</v>
      </c>
      <c r="AH140" s="86">
        <v>3.0395136778115501E-3</v>
      </c>
      <c r="AI140" s="137">
        <v>12.399337508267619</v>
      </c>
      <c r="AJ140" s="108">
        <v>39.439478844763464</v>
      </c>
      <c r="AK140" s="108">
        <v>-39.439478844763464</v>
      </c>
      <c r="AL140" s="109"/>
      <c r="AM140" s="142">
        <v>1.8706615667941635E-2</v>
      </c>
      <c r="AN140" s="90">
        <v>-171.58595496894071</v>
      </c>
      <c r="AO140" s="110">
        <v>75.937241935803158</v>
      </c>
      <c r="AP140" s="110">
        <v>-75.937241935803158</v>
      </c>
    </row>
    <row r="141" spans="1:42">
      <c r="A141" s="49">
        <v>4690</v>
      </c>
      <c r="B141" s="86">
        <v>7.5987841945288756E-3</v>
      </c>
      <c r="C141" s="87">
        <v>1.8706615667941635E-2</v>
      </c>
      <c r="D141" s="88">
        <v>1</v>
      </c>
      <c r="E141" s="55">
        <v>0.18884397635264219</v>
      </c>
      <c r="F141" s="89">
        <f t="shared" si="16"/>
        <v>0.81115602364735784</v>
      </c>
      <c r="G141" s="90">
        <f t="shared" si="17"/>
        <v>-29.181403596791736</v>
      </c>
      <c r="H141" s="91">
        <v>138</v>
      </c>
      <c r="I141" s="92">
        <f t="shared" si="18"/>
        <v>0.65797409469939294</v>
      </c>
      <c r="J141" s="92">
        <f t="shared" si="19"/>
        <v>1132.8343674459127</v>
      </c>
      <c r="K141" s="93">
        <f t="shared" si="20"/>
        <v>33.657604897644049</v>
      </c>
      <c r="L141" s="94">
        <f t="shared" si="21"/>
        <v>33.495934490048299</v>
      </c>
      <c r="M141" s="95">
        <f t="shared" si="22"/>
        <v>66.991868980096598</v>
      </c>
      <c r="N141" s="95">
        <f t="shared" si="23"/>
        <v>-66.991868980096598</v>
      </c>
      <c r="X141" s="107">
        <v>3.0395136778115501E-3</v>
      </c>
      <c r="Y141" s="137">
        <v>48.467400110784965</v>
      </c>
      <c r="Z141" s="108">
        <v>40.436770431438298</v>
      </c>
      <c r="AA141" s="108">
        <v>-40.436770431438298</v>
      </c>
      <c r="AB141" s="109"/>
      <c r="AC141" s="142">
        <v>1.8706615667941635E-2</v>
      </c>
      <c r="AD141" s="90">
        <v>-29.181403596791736</v>
      </c>
      <c r="AE141" s="110">
        <v>66.991868980096598</v>
      </c>
      <c r="AF141" s="110">
        <v>-66.991868980096598</v>
      </c>
      <c r="AH141" s="107">
        <v>3.0395136778115501E-3</v>
      </c>
      <c r="AI141" s="137">
        <v>12.154923410069395</v>
      </c>
      <c r="AJ141" s="108">
        <v>39.442493116914513</v>
      </c>
      <c r="AK141" s="108">
        <v>-39.442493116914513</v>
      </c>
      <c r="AL141" s="109"/>
      <c r="AM141" s="142">
        <v>1.8706615667941635E-2</v>
      </c>
      <c r="AN141" s="90">
        <v>-171.10968852191536</v>
      </c>
      <c r="AO141" s="110">
        <v>75.943105613036849</v>
      </c>
      <c r="AP141" s="110">
        <v>-75.943105613036849</v>
      </c>
    </row>
    <row r="142" spans="1:42">
      <c r="A142" s="49">
        <v>4693</v>
      </c>
      <c r="B142" s="107">
        <v>9.11854103343465E-3</v>
      </c>
      <c r="C142" s="87">
        <v>1.8706615667941635E-2</v>
      </c>
      <c r="D142" s="88">
        <v>2</v>
      </c>
      <c r="E142" s="55">
        <v>0.2295426365979592</v>
      </c>
      <c r="F142" s="89">
        <f t="shared" si="16"/>
        <v>1.7704573634020409</v>
      </c>
      <c r="G142" s="90">
        <f t="shared" si="17"/>
        <v>-27.410946233389694</v>
      </c>
      <c r="H142" s="91">
        <v>139</v>
      </c>
      <c r="I142" s="92">
        <f t="shared" si="18"/>
        <v>3.1345192756245059</v>
      </c>
      <c r="J142" s="92">
        <f t="shared" si="19"/>
        <v>1135.9688867215373</v>
      </c>
      <c r="K142" s="93">
        <f t="shared" si="20"/>
        <v>33.70413753119248</v>
      </c>
      <c r="L142" s="94">
        <f t="shared" si="21"/>
        <v>33.541794569724431</v>
      </c>
      <c r="M142" s="95">
        <f t="shared" si="22"/>
        <v>67.083589139448861</v>
      </c>
      <c r="N142" s="95">
        <f t="shared" si="23"/>
        <v>-67.083589139448861</v>
      </c>
      <c r="X142" s="107">
        <v>3.0395136778115501E-3</v>
      </c>
      <c r="Y142" s="137">
        <v>48.214913005885094</v>
      </c>
      <c r="Z142" s="108">
        <v>40.439901482135745</v>
      </c>
      <c r="AA142" s="108">
        <v>-40.439901482135745</v>
      </c>
      <c r="AB142" s="109"/>
      <c r="AC142" s="142">
        <v>1.8706615667941635E-2</v>
      </c>
      <c r="AD142" s="90">
        <v>-27.410946233389694</v>
      </c>
      <c r="AE142" s="110">
        <v>67.083589139448861</v>
      </c>
      <c r="AF142" s="110">
        <v>-67.083589139448861</v>
      </c>
      <c r="AH142" s="107">
        <v>3.0395136778115501E-3</v>
      </c>
      <c r="AI142" s="137">
        <v>11.514132680094045</v>
      </c>
      <c r="AJ142" s="108">
        <v>39.463205519727396</v>
      </c>
      <c r="AK142" s="108">
        <v>-39.463205519727396</v>
      </c>
      <c r="AL142" s="109"/>
      <c r="AM142" s="142">
        <v>1.8706615667941635E-2</v>
      </c>
      <c r="AN142" s="90">
        <v>-169.72024432561258</v>
      </c>
      <c r="AO142" s="110">
        <v>75.992992552684171</v>
      </c>
      <c r="AP142" s="110">
        <v>-75.992992552684171</v>
      </c>
    </row>
    <row r="143" spans="1:42">
      <c r="A143" s="49">
        <v>4692</v>
      </c>
      <c r="B143" s="86">
        <v>1.6210739614994935E-2</v>
      </c>
      <c r="C143" s="87">
        <v>1.8706615667941635E-2</v>
      </c>
      <c r="D143" s="88">
        <v>2</v>
      </c>
      <c r="E143" s="55">
        <v>0.42495877736273213</v>
      </c>
      <c r="F143" s="89">
        <f t="shared" si="16"/>
        <v>1.5750412226372679</v>
      </c>
      <c r="G143" s="90">
        <f t="shared" si="17"/>
        <v>-25.835905010752427</v>
      </c>
      <c r="H143" s="91">
        <v>140</v>
      </c>
      <c r="I143" s="92">
        <f t="shared" si="18"/>
        <v>2.4807548530066996</v>
      </c>
      <c r="J143" s="92">
        <f t="shared" si="19"/>
        <v>1138.4496415745439</v>
      </c>
      <c r="K143" s="93">
        <f t="shared" si="20"/>
        <v>33.740919394328067</v>
      </c>
      <c r="L143" s="94">
        <f t="shared" si="21"/>
        <v>33.578043489435359</v>
      </c>
      <c r="M143" s="95">
        <f t="shared" si="22"/>
        <v>67.156086978870718</v>
      </c>
      <c r="N143" s="95">
        <f t="shared" si="23"/>
        <v>-67.156086978870718</v>
      </c>
      <c r="X143" s="107">
        <v>3.0395136778115501E-3</v>
      </c>
      <c r="Y143" s="137">
        <v>47.554607319374092</v>
      </c>
      <c r="Z143" s="108">
        <v>40.461309091518125</v>
      </c>
      <c r="AA143" s="108">
        <v>-40.461309091518125</v>
      </c>
      <c r="AB143" s="109"/>
      <c r="AC143" s="142">
        <v>1.8706615667941635E-2</v>
      </c>
      <c r="AD143" s="90">
        <v>-25.835905010752427</v>
      </c>
      <c r="AE143" s="110">
        <v>67.156086978870718</v>
      </c>
      <c r="AF143" s="110">
        <v>-67.156086978870718</v>
      </c>
      <c r="AH143" s="107">
        <v>3.0395136778115501E-3</v>
      </c>
      <c r="AI143" s="137">
        <v>10.316811043984286</v>
      </c>
      <c r="AJ143" s="108">
        <v>39.535433149386506</v>
      </c>
      <c r="AK143" s="108">
        <v>-39.535433149386506</v>
      </c>
      <c r="AL143" s="109"/>
      <c r="AM143" s="142">
        <v>1.8706615667941635E-2</v>
      </c>
      <c r="AN143" s="90">
        <v>-168.71095444576886</v>
      </c>
      <c r="AO143" s="110">
        <v>76.019301923559425</v>
      </c>
      <c r="AP143" s="110">
        <v>-76.019301923559425</v>
      </c>
    </row>
    <row r="144" spans="1:42">
      <c r="A144" s="49">
        <v>4694</v>
      </c>
      <c r="B144" s="107">
        <v>2.3302938196555222E-2</v>
      </c>
      <c r="C144" s="87">
        <v>1.8706615667941635E-2</v>
      </c>
      <c r="D144" s="88">
        <v>0</v>
      </c>
      <c r="E144" s="55">
        <v>0.62669965132588001</v>
      </c>
      <c r="F144" s="89">
        <f t="shared" si="16"/>
        <v>-0.62669965132588001</v>
      </c>
      <c r="G144" s="90">
        <f t="shared" si="17"/>
        <v>-26.462604662078306</v>
      </c>
      <c r="H144" s="91">
        <v>141</v>
      </c>
      <c r="I144" s="92">
        <f t="shared" si="18"/>
        <v>0.39275245297197958</v>
      </c>
      <c r="J144" s="92">
        <f t="shared" si="19"/>
        <v>1138.8423940275159</v>
      </c>
      <c r="K144" s="93">
        <f t="shared" si="20"/>
        <v>33.746739013236756</v>
      </c>
      <c r="L144" s="94">
        <f t="shared" si="21"/>
        <v>33.583778679162869</v>
      </c>
      <c r="M144" s="95">
        <f t="shared" si="22"/>
        <v>67.167557358325737</v>
      </c>
      <c r="N144" s="95">
        <f t="shared" si="23"/>
        <v>-67.167557358325737</v>
      </c>
      <c r="X144" s="86">
        <v>3.0395136778115501E-3</v>
      </c>
      <c r="Y144" s="137">
        <v>48.836125080638119</v>
      </c>
      <c r="Z144" s="108">
        <v>40.54184188690536</v>
      </c>
      <c r="AA144" s="108">
        <v>-40.54184188690536</v>
      </c>
      <c r="AB144" s="109"/>
      <c r="AC144" s="142">
        <v>1.8706615667941635E-2</v>
      </c>
      <c r="AD144" s="90">
        <v>-26.462604662078306</v>
      </c>
      <c r="AE144" s="110">
        <v>67.167557358325737</v>
      </c>
      <c r="AF144" s="110">
        <v>-67.167557358325737</v>
      </c>
      <c r="AH144" s="86">
        <v>3.0395136778115501E-3</v>
      </c>
      <c r="AI144" s="137">
        <v>11.05918432737943</v>
      </c>
      <c r="AJ144" s="108">
        <v>39.563164543372011</v>
      </c>
      <c r="AK144" s="108">
        <v>-39.563164543372011</v>
      </c>
      <c r="AL144" s="109"/>
      <c r="AM144" s="142">
        <v>1.8706615667941635E-2</v>
      </c>
      <c r="AN144" s="90">
        <v>-170.05539515963704</v>
      </c>
      <c r="AO144" s="110">
        <v>76.065962015210175</v>
      </c>
      <c r="AP144" s="110">
        <v>-76.065962015210175</v>
      </c>
    </row>
    <row r="145" spans="1:42">
      <c r="A145" s="49">
        <v>4691</v>
      </c>
      <c r="B145" s="86">
        <v>3.596757852077001E-2</v>
      </c>
      <c r="C145" s="87">
        <v>1.8706615667941635E-2</v>
      </c>
      <c r="D145" s="88">
        <v>1</v>
      </c>
      <c r="E145" s="55">
        <v>0.99733581094491219</v>
      </c>
      <c r="F145" s="89">
        <f t="shared" si="16"/>
        <v>2.6641890550878067E-3</v>
      </c>
      <c r="G145" s="90">
        <f t="shared" si="17"/>
        <v>-26.459940473023217</v>
      </c>
      <c r="H145" s="91">
        <v>142</v>
      </c>
      <c r="I145" s="92">
        <f t="shared" si="18"/>
        <v>7.0979033212496603E-6</v>
      </c>
      <c r="J145" s="92">
        <f t="shared" si="19"/>
        <v>1138.8424011254192</v>
      </c>
      <c r="K145" s="93">
        <f t="shared" si="20"/>
        <v>33.746739118401045</v>
      </c>
      <c r="L145" s="94">
        <f t="shared" si="21"/>
        <v>33.583778782801204</v>
      </c>
      <c r="M145" s="95">
        <f t="shared" si="22"/>
        <v>67.167557565602408</v>
      </c>
      <c r="N145" s="95">
        <f t="shared" si="23"/>
        <v>-67.167557565602408</v>
      </c>
      <c r="X145" s="107">
        <v>3.5460992907801426E-3</v>
      </c>
      <c r="Y145" s="137">
        <v>48.461237770832199</v>
      </c>
      <c r="Z145" s="108">
        <v>40.548726031260898</v>
      </c>
      <c r="AA145" s="108">
        <v>-40.548726031260898</v>
      </c>
      <c r="AB145" s="109"/>
      <c r="AC145" s="142">
        <v>1.8706615667941635E-2</v>
      </c>
      <c r="AD145" s="90">
        <v>-26.459940473023217</v>
      </c>
      <c r="AE145" s="110">
        <v>67.167557565602408</v>
      </c>
      <c r="AF145" s="110">
        <v>-67.167557565602408</v>
      </c>
      <c r="AH145" s="107">
        <v>3.5460992907801426E-3</v>
      </c>
      <c r="AI145" s="137">
        <v>10.20523550376458</v>
      </c>
      <c r="AJ145" s="108">
        <v>39.599828029716306</v>
      </c>
      <c r="AK145" s="108">
        <v>-39.599828029716306</v>
      </c>
      <c r="AL145" s="109"/>
      <c r="AM145" s="142">
        <v>1.8706615667941635E-2</v>
      </c>
      <c r="AN145" s="90">
        <v>-170.99238180191259</v>
      </c>
      <c r="AO145" s="110">
        <v>76.088614907308596</v>
      </c>
      <c r="AP145" s="110">
        <v>-76.088614907308596</v>
      </c>
    </row>
    <row r="146" spans="1:42">
      <c r="A146" s="49">
        <v>4084</v>
      </c>
      <c r="B146" s="107">
        <v>7.5987841945288756E-3</v>
      </c>
      <c r="C146" s="87">
        <v>1.9000566652500352E-2</v>
      </c>
      <c r="D146" s="88">
        <v>0</v>
      </c>
      <c r="E146" s="55">
        <v>0.19007884455673751</v>
      </c>
      <c r="F146" s="89">
        <f t="shared" si="16"/>
        <v>-0.19007884455673751</v>
      </c>
      <c r="G146" s="90">
        <f t="shared" si="17"/>
        <v>-26.650019317579954</v>
      </c>
      <c r="H146" s="91">
        <v>143</v>
      </c>
      <c r="I146" s="92">
        <f t="shared" si="18"/>
        <v>3.6129967148024383E-2</v>
      </c>
      <c r="J146" s="92">
        <f t="shared" si="19"/>
        <v>1138.8785310925673</v>
      </c>
      <c r="K146" s="93">
        <f t="shared" si="20"/>
        <v>33.747274424648985</v>
      </c>
      <c r="L146" s="94">
        <f t="shared" si="21"/>
        <v>33.58430632152767</v>
      </c>
      <c r="M146" s="95">
        <f t="shared" si="22"/>
        <v>67.16861264305534</v>
      </c>
      <c r="N146" s="95">
        <f t="shared" si="23"/>
        <v>-67.16861264305534</v>
      </c>
      <c r="X146" s="86">
        <v>3.5460992907801426E-3</v>
      </c>
      <c r="Y146" s="137">
        <v>48.139218627876311</v>
      </c>
      <c r="Z146" s="108">
        <v>40.553804665094177</v>
      </c>
      <c r="AA146" s="108">
        <v>-40.553804665094177</v>
      </c>
      <c r="AB146" s="109"/>
      <c r="AC146" s="142">
        <v>1.9000566652500352E-2</v>
      </c>
      <c r="AD146" s="90">
        <v>-26.650019317579954</v>
      </c>
      <c r="AE146" s="110">
        <v>67.16861264305534</v>
      </c>
      <c r="AF146" s="110">
        <v>-67.16861264305534</v>
      </c>
      <c r="AH146" s="86">
        <v>3.5460992907801426E-3</v>
      </c>
      <c r="AI146" s="137">
        <v>9.4402692907308463</v>
      </c>
      <c r="AJ146" s="108">
        <v>39.629224059861194</v>
      </c>
      <c r="AK146" s="108">
        <v>-39.629224059861194</v>
      </c>
      <c r="AL146" s="109"/>
      <c r="AM146" s="142">
        <v>1.9000566652500352E-2</v>
      </c>
      <c r="AN146" s="90">
        <v>-171.51672947635657</v>
      </c>
      <c r="AO146" s="110">
        <v>76.095707539205861</v>
      </c>
      <c r="AP146" s="110">
        <v>-76.095707539205861</v>
      </c>
    </row>
    <row r="147" spans="1:42">
      <c r="A147" s="49">
        <v>4086</v>
      </c>
      <c r="B147" s="107">
        <v>7.5987841945288756E-3</v>
      </c>
      <c r="C147" s="87">
        <v>1.9000566652500352E-2</v>
      </c>
      <c r="D147" s="88">
        <v>0</v>
      </c>
      <c r="E147" s="55">
        <v>0.19007884455673751</v>
      </c>
      <c r="F147" s="89">
        <f t="shared" si="16"/>
        <v>-0.19007884455673751</v>
      </c>
      <c r="G147" s="90">
        <f t="shared" si="17"/>
        <v>-26.840098162136691</v>
      </c>
      <c r="H147" s="91">
        <v>144</v>
      </c>
      <c r="I147" s="92">
        <f t="shared" si="18"/>
        <v>3.6129967148024383E-2</v>
      </c>
      <c r="J147" s="92">
        <f t="shared" si="19"/>
        <v>1138.9146610597154</v>
      </c>
      <c r="K147" s="93">
        <f t="shared" si="20"/>
        <v>33.747809722405918</v>
      </c>
      <c r="L147" s="94">
        <f t="shared" si="21"/>
        <v>33.584833851638919</v>
      </c>
      <c r="M147" s="95">
        <f t="shared" si="22"/>
        <v>67.169667703277838</v>
      </c>
      <c r="N147" s="95">
        <f t="shared" si="23"/>
        <v>-67.169667703277838</v>
      </c>
      <c r="X147" s="107">
        <v>3.5460992907801426E-3</v>
      </c>
      <c r="Y147" s="137">
        <v>48.934596972814099</v>
      </c>
      <c r="Z147" s="108">
        <v>40.584774246251705</v>
      </c>
      <c r="AA147" s="108">
        <v>-40.584774246251705</v>
      </c>
      <c r="AB147" s="109"/>
      <c r="AC147" s="142">
        <v>1.9000566652500352E-2</v>
      </c>
      <c r="AD147" s="90">
        <v>-26.840098162136691</v>
      </c>
      <c r="AE147" s="110">
        <v>67.169667703277838</v>
      </c>
      <c r="AF147" s="110">
        <v>-67.169667703277838</v>
      </c>
      <c r="AH147" s="107">
        <v>3.5460992907801426E-3</v>
      </c>
      <c r="AI147" s="137">
        <v>9.8842433647015895</v>
      </c>
      <c r="AJ147" s="108">
        <v>39.639121021812819</v>
      </c>
      <c r="AK147" s="108">
        <v>-39.639121021812819</v>
      </c>
      <c r="AL147" s="109"/>
      <c r="AM147" s="142">
        <v>1.9000566652500352E-2</v>
      </c>
      <c r="AN147" s="90">
        <v>-172.04107715080056</v>
      </c>
      <c r="AO147" s="110">
        <v>76.102799484893367</v>
      </c>
      <c r="AP147" s="110">
        <v>-76.102799484893367</v>
      </c>
    </row>
    <row r="148" spans="1:42">
      <c r="A148" s="49">
        <v>4087</v>
      </c>
      <c r="B148" s="86">
        <v>3.1408308004052685E-2</v>
      </c>
      <c r="C148" s="87">
        <v>1.9000566652500352E-2</v>
      </c>
      <c r="D148" s="88">
        <v>2</v>
      </c>
      <c r="E148" s="55">
        <v>0.86827590803847343</v>
      </c>
      <c r="F148" s="89">
        <f t="shared" si="16"/>
        <v>1.1317240919615266</v>
      </c>
      <c r="G148" s="90">
        <f t="shared" si="17"/>
        <v>-25.708374070175164</v>
      </c>
      <c r="H148" s="91">
        <v>145</v>
      </c>
      <c r="I148" s="92">
        <f t="shared" si="18"/>
        <v>1.2807994203261419</v>
      </c>
      <c r="J148" s="92">
        <f t="shared" si="19"/>
        <v>1140.1954604800414</v>
      </c>
      <c r="K148" s="93">
        <f t="shared" si="20"/>
        <v>33.766780428107765</v>
      </c>
      <c r="L148" s="94">
        <f t="shared" si="21"/>
        <v>33.603529115771053</v>
      </c>
      <c r="M148" s="95">
        <f t="shared" si="22"/>
        <v>67.207058231542106</v>
      </c>
      <c r="N148" s="95">
        <f t="shared" si="23"/>
        <v>-67.207058231542106</v>
      </c>
      <c r="X148" s="107">
        <v>3.5460992907801426E-3</v>
      </c>
      <c r="Y148" s="137">
        <v>49.1011235766479</v>
      </c>
      <c r="Z148" s="108">
        <v>40.586131245539569</v>
      </c>
      <c r="AA148" s="108">
        <v>-40.586131245539569</v>
      </c>
      <c r="AB148" s="109"/>
      <c r="AC148" s="142">
        <v>1.9000566652500352E-2</v>
      </c>
      <c r="AD148" s="90">
        <v>-25.708374070175164</v>
      </c>
      <c r="AE148" s="110">
        <v>67.207058231542106</v>
      </c>
      <c r="AF148" s="110">
        <v>-67.207058231542106</v>
      </c>
      <c r="AH148" s="107">
        <v>3.5460992907801426E-3</v>
      </c>
      <c r="AI148" s="137">
        <v>9.4599857940762124</v>
      </c>
      <c r="AJ148" s="108">
        <v>39.648156291607691</v>
      </c>
      <c r="AK148" s="108">
        <v>-39.648156291607691</v>
      </c>
      <c r="AL148" s="109"/>
      <c r="AM148" s="142">
        <v>1.9000566652500352E-2</v>
      </c>
      <c r="AN148" s="90">
        <v>-171.77133653971347</v>
      </c>
      <c r="AO148" s="110">
        <v>76.104676176087551</v>
      </c>
      <c r="AP148" s="110">
        <v>-76.104676176087551</v>
      </c>
    </row>
    <row r="149" spans="1:42">
      <c r="A149" s="49">
        <v>4085</v>
      </c>
      <c r="B149" s="86">
        <v>5.0658561296859174E-2</v>
      </c>
      <c r="C149" s="87">
        <v>1.9000566652500352E-2</v>
      </c>
      <c r="D149" s="88">
        <v>1</v>
      </c>
      <c r="E149" s="55">
        <v>1.4484176521627719</v>
      </c>
      <c r="F149" s="89">
        <f t="shared" si="16"/>
        <v>-0.44841765216277185</v>
      </c>
      <c r="G149" s="90">
        <f t="shared" si="17"/>
        <v>-26.156791722337935</v>
      </c>
      <c r="H149" s="91">
        <v>146</v>
      </c>
      <c r="I149" s="92">
        <f t="shared" si="18"/>
        <v>0.20107839077117265</v>
      </c>
      <c r="J149" s="92">
        <f t="shared" si="19"/>
        <v>1140.3965388708127</v>
      </c>
      <c r="K149" s="93">
        <f t="shared" si="20"/>
        <v>33.769757755583811</v>
      </c>
      <c r="L149" s="94">
        <f t="shared" si="21"/>
        <v>33.606463186280905</v>
      </c>
      <c r="M149" s="95">
        <f t="shared" si="22"/>
        <v>67.21292637256181</v>
      </c>
      <c r="N149" s="95">
        <f t="shared" si="23"/>
        <v>-67.21292637256181</v>
      </c>
      <c r="X149" s="107">
        <v>3.5460992907801426E-3</v>
      </c>
      <c r="Y149" s="137">
        <v>50.63229358316277</v>
      </c>
      <c r="Z149" s="108">
        <v>40.700690628480672</v>
      </c>
      <c r="AA149" s="108">
        <v>-40.700690628480672</v>
      </c>
      <c r="AB149" s="109"/>
      <c r="AC149" s="142">
        <v>1.9000566652500352E-2</v>
      </c>
      <c r="AD149" s="90">
        <v>-26.156791722337935</v>
      </c>
      <c r="AE149" s="110">
        <v>67.21292637256181</v>
      </c>
      <c r="AF149" s="110">
        <v>-67.21292637256181</v>
      </c>
      <c r="AH149" s="107">
        <v>3.5460992907801426E-3</v>
      </c>
      <c r="AI149" s="137">
        <v>10.46898319841376</v>
      </c>
      <c r="AJ149" s="108">
        <v>39.699222031505613</v>
      </c>
      <c r="AK149" s="108">
        <v>-39.699222031505613</v>
      </c>
      <c r="AL149" s="109"/>
      <c r="AM149" s="142">
        <v>1.9000566652500352E-2</v>
      </c>
      <c r="AN149" s="90">
        <v>-173.35818816180529</v>
      </c>
      <c r="AO149" s="110">
        <v>76.169595646094493</v>
      </c>
      <c r="AP149" s="110">
        <v>-76.169595646094493</v>
      </c>
    </row>
    <row r="150" spans="1:42">
      <c r="A150" s="49">
        <v>4088</v>
      </c>
      <c r="B150" s="86">
        <v>5.167173252279636E-2</v>
      </c>
      <c r="C150" s="87">
        <v>1.9000566652500352E-2</v>
      </c>
      <c r="D150" s="88">
        <v>1</v>
      </c>
      <c r="E150" s="55">
        <v>1.4794487834013492</v>
      </c>
      <c r="F150" s="89">
        <f t="shared" si="16"/>
        <v>-0.47944878340134922</v>
      </c>
      <c r="G150" s="90">
        <f t="shared" si="17"/>
        <v>-26.636240505739284</v>
      </c>
      <c r="H150" s="91">
        <v>147</v>
      </c>
      <c r="I150" s="92">
        <f t="shared" si="18"/>
        <v>0.22987113590503389</v>
      </c>
      <c r="J150" s="92">
        <f t="shared" si="19"/>
        <v>1140.6264100067178</v>
      </c>
      <c r="K150" s="93">
        <f t="shared" si="20"/>
        <v>33.773161089935272</v>
      </c>
      <c r="L150" s="94">
        <f t="shared" si="21"/>
        <v>33.609817064920186</v>
      </c>
      <c r="M150" s="95">
        <f t="shared" si="22"/>
        <v>67.219634129840372</v>
      </c>
      <c r="N150" s="95">
        <f t="shared" si="23"/>
        <v>-67.219634129840372</v>
      </c>
      <c r="X150" s="107">
        <v>3.5460992907801426E-3</v>
      </c>
      <c r="Y150" s="137">
        <v>49.484043126653461</v>
      </c>
      <c r="Z150" s="108">
        <v>40.764972584867024</v>
      </c>
      <c r="AA150" s="108">
        <v>-40.764972584867024</v>
      </c>
      <c r="AB150" s="109"/>
      <c r="AC150" s="142">
        <v>1.9000566652500352E-2</v>
      </c>
      <c r="AD150" s="90">
        <v>-26.636240505739284</v>
      </c>
      <c r="AE150" s="110">
        <v>67.219634129840372</v>
      </c>
      <c r="AF150" s="110">
        <v>-67.219634129840372</v>
      </c>
      <c r="AH150" s="107">
        <v>3.5460992907801426E-3</v>
      </c>
      <c r="AI150" s="137">
        <v>8.7551772182780851</v>
      </c>
      <c r="AJ150" s="108">
        <v>39.846175357327482</v>
      </c>
      <c r="AK150" s="108">
        <v>-39.846175357327482</v>
      </c>
      <c r="AL150" s="109"/>
      <c r="AM150" s="142">
        <v>1.9000566652500352E-2</v>
      </c>
      <c r="AN150" s="90">
        <v>-174.98849745854645</v>
      </c>
      <c r="AO150" s="110">
        <v>76.238057328928505</v>
      </c>
      <c r="AP150" s="110">
        <v>-76.238057328928505</v>
      </c>
    </row>
    <row r="151" spans="1:42">
      <c r="A151" s="49">
        <v>4083</v>
      </c>
      <c r="B151" s="86">
        <v>6.0790273556231005E-2</v>
      </c>
      <c r="C151" s="87">
        <v>1.9000566652500352E-2</v>
      </c>
      <c r="D151" s="88">
        <v>7</v>
      </c>
      <c r="E151" s="55">
        <v>1.7605730042011825</v>
      </c>
      <c r="F151" s="89">
        <f t="shared" si="16"/>
        <v>5.2394269957988175</v>
      </c>
      <c r="G151" s="90">
        <f t="shared" si="17"/>
        <v>-21.396813509940465</v>
      </c>
      <c r="H151" s="91">
        <v>148</v>
      </c>
      <c r="I151" s="92">
        <f t="shared" si="18"/>
        <v>27.451595244305423</v>
      </c>
      <c r="J151" s="92">
        <f t="shared" si="19"/>
        <v>1168.0780052510233</v>
      </c>
      <c r="K151" s="93">
        <f t="shared" si="20"/>
        <v>34.177156190224828</v>
      </c>
      <c r="L151" s="94">
        <f t="shared" si="21"/>
        <v>34.007870094416361</v>
      </c>
      <c r="M151" s="95">
        <f t="shared" si="22"/>
        <v>68.015740188832723</v>
      </c>
      <c r="N151" s="95">
        <f t="shared" si="23"/>
        <v>-68.015740188832723</v>
      </c>
      <c r="X151" s="107">
        <v>3.5460992907801426E-3</v>
      </c>
      <c r="Y151" s="137">
        <v>49.389990352508327</v>
      </c>
      <c r="Z151" s="108">
        <v>40.765403517410213</v>
      </c>
      <c r="AA151" s="108">
        <v>-40.765403517410213</v>
      </c>
      <c r="AB151" s="109"/>
      <c r="AC151" s="142">
        <v>1.9000566652500352E-2</v>
      </c>
      <c r="AD151" s="90">
        <v>-21.396813509940465</v>
      </c>
      <c r="AE151" s="110">
        <v>68.015740188832723</v>
      </c>
      <c r="AF151" s="110">
        <v>-68.015740188832723</v>
      </c>
      <c r="AH151" s="107">
        <v>3.5460992907801426E-3</v>
      </c>
      <c r="AI151" s="137">
        <v>8.451306488294275</v>
      </c>
      <c r="AJ151" s="108">
        <v>39.850786395913921</v>
      </c>
      <c r="AK151" s="108">
        <v>-39.850786395913921</v>
      </c>
      <c r="AL151" s="109"/>
      <c r="AM151" s="142">
        <v>1.9000566652500352E-2</v>
      </c>
      <c r="AN151" s="90">
        <v>-171.00418599368243</v>
      </c>
      <c r="AO151" s="110">
        <v>76.645632521962284</v>
      </c>
      <c r="AP151" s="110">
        <v>-76.645632521962284</v>
      </c>
    </row>
    <row r="152" spans="1:42">
      <c r="A152" s="49">
        <v>4082</v>
      </c>
      <c r="B152" s="86">
        <v>0.30445795339412363</v>
      </c>
      <c r="C152" s="87">
        <v>1.9000566652500352E-2</v>
      </c>
      <c r="D152" s="88">
        <v>3</v>
      </c>
      <c r="E152" s="55">
        <v>9.8774882923128917</v>
      </c>
      <c r="F152" s="89">
        <f t="shared" si="16"/>
        <v>-6.8774882923128917</v>
      </c>
      <c r="G152" s="90">
        <f t="shared" si="17"/>
        <v>-28.274301802253355</v>
      </c>
      <c r="H152" s="91">
        <v>149</v>
      </c>
      <c r="I152" s="92">
        <f t="shared" si="18"/>
        <v>47.299845210900898</v>
      </c>
      <c r="J152" s="92">
        <f t="shared" si="19"/>
        <v>1215.3778504619243</v>
      </c>
      <c r="K152" s="93">
        <f t="shared" si="20"/>
        <v>34.862269726194306</v>
      </c>
      <c r="L152" s="94">
        <f t="shared" si="21"/>
        <v>34.682579575447114</v>
      </c>
      <c r="M152" s="95">
        <f t="shared" si="22"/>
        <v>69.365159150894229</v>
      </c>
      <c r="N152" s="95">
        <f t="shared" si="23"/>
        <v>-69.365159150894229</v>
      </c>
      <c r="X152" s="107">
        <v>3.5460992907801426E-3</v>
      </c>
      <c r="Y152" s="137">
        <v>51.150870114490836</v>
      </c>
      <c r="Z152" s="108">
        <v>40.916171565655489</v>
      </c>
      <c r="AA152" s="108">
        <v>-40.916171565655489</v>
      </c>
      <c r="AB152" s="109"/>
      <c r="AC152" s="142">
        <v>1.9000566652500352E-2</v>
      </c>
      <c r="AD152" s="90">
        <v>-28.274301802253355</v>
      </c>
      <c r="AE152" s="110">
        <v>69.365159150894229</v>
      </c>
      <c r="AF152" s="110">
        <v>-69.365159150894229</v>
      </c>
      <c r="AH152" s="107">
        <v>3.5460992907801426E-3</v>
      </c>
      <c r="AI152" s="137">
        <v>9.824841808534682</v>
      </c>
      <c r="AJ152" s="108">
        <v>39.944879472111957</v>
      </c>
      <c r="AK152" s="108">
        <v>-39.944879472111957</v>
      </c>
      <c r="AL152" s="109"/>
      <c r="AM152" s="142">
        <v>1.9000566652500352E-2</v>
      </c>
      <c r="AN152" s="90">
        <v>-179.7001624205561</v>
      </c>
      <c r="AO152" s="110">
        <v>78.556995491514442</v>
      </c>
      <c r="AP152" s="110">
        <v>-78.556995491514442</v>
      </c>
    </row>
    <row r="153" spans="1:42">
      <c r="A153" s="49">
        <v>4632</v>
      </c>
      <c r="B153" s="86">
        <v>2.532928064842959E-3</v>
      </c>
      <c r="C153" s="87">
        <v>1.9085564527553479E-2</v>
      </c>
      <c r="D153" s="88">
        <v>0</v>
      </c>
      <c r="E153" s="55">
        <v>5.9014161858602601E-2</v>
      </c>
      <c r="F153" s="89">
        <f t="shared" si="16"/>
        <v>-5.9014161858602601E-2</v>
      </c>
      <c r="G153" s="90">
        <f t="shared" si="17"/>
        <v>-28.333315964111957</v>
      </c>
      <c r="H153" s="91">
        <v>150</v>
      </c>
      <c r="I153" s="92">
        <f t="shared" si="18"/>
        <v>3.4826712998733459E-3</v>
      </c>
      <c r="J153" s="92">
        <f t="shared" si="19"/>
        <v>1215.3813331332242</v>
      </c>
      <c r="K153" s="93">
        <f t="shared" si="20"/>
        <v>34.862319675162524</v>
      </c>
      <c r="L153" s="94">
        <f t="shared" si="21"/>
        <v>34.682628750726387</v>
      </c>
      <c r="M153" s="95">
        <f t="shared" si="22"/>
        <v>69.365257501452774</v>
      </c>
      <c r="N153" s="95">
        <f t="shared" si="23"/>
        <v>-69.365257501452774</v>
      </c>
      <c r="X153" s="86">
        <v>3.5460992907801426E-3</v>
      </c>
      <c r="Y153" s="137">
        <v>50.986763696301722</v>
      </c>
      <c r="Z153" s="108">
        <v>40.917478583897733</v>
      </c>
      <c r="AA153" s="108">
        <v>-40.917478583897733</v>
      </c>
      <c r="AB153" s="109"/>
      <c r="AC153" s="142">
        <v>1.9085564527553479E-2</v>
      </c>
      <c r="AD153" s="90">
        <v>-28.333315964111957</v>
      </c>
      <c r="AE153" s="110">
        <v>69.365257501452774</v>
      </c>
      <c r="AF153" s="110">
        <v>-69.365257501452774</v>
      </c>
      <c r="AH153" s="86">
        <v>3.5460992907801426E-3</v>
      </c>
      <c r="AI153" s="137">
        <v>9.3539816654903696</v>
      </c>
      <c r="AJ153" s="108">
        <v>39.955922398947145</v>
      </c>
      <c r="AK153" s="108">
        <v>-39.955922398947145</v>
      </c>
      <c r="AL153" s="109"/>
      <c r="AM153" s="142">
        <v>1.9085564527553479E-2</v>
      </c>
      <c r="AN153" s="90">
        <v>-179.90982034743405</v>
      </c>
      <c r="AO153" s="110">
        <v>78.55809246902875</v>
      </c>
      <c r="AP153" s="110">
        <v>-78.55809246902875</v>
      </c>
    </row>
    <row r="154" spans="1:42">
      <c r="A154" s="49">
        <v>4629</v>
      </c>
      <c r="B154" s="107">
        <v>3.0395136778115501E-3</v>
      </c>
      <c r="C154" s="87">
        <v>1.9085564527553479E-2</v>
      </c>
      <c r="D154" s="88">
        <v>0</v>
      </c>
      <c r="E154" s="55">
        <v>7.173258353947401E-2</v>
      </c>
      <c r="F154" s="89">
        <f t="shared" si="16"/>
        <v>-7.173258353947401E-2</v>
      </c>
      <c r="G154" s="90">
        <f t="shared" si="17"/>
        <v>-28.405048547651433</v>
      </c>
      <c r="H154" s="91">
        <v>151</v>
      </c>
      <c r="I154" s="92">
        <f t="shared" si="18"/>
        <v>5.1455635412476176E-3</v>
      </c>
      <c r="J154" s="92">
        <f t="shared" si="19"/>
        <v>1215.3864786967654</v>
      </c>
      <c r="K154" s="93">
        <f t="shared" si="20"/>
        <v>34.862393473437322</v>
      </c>
      <c r="L154" s="94">
        <f t="shared" si="21"/>
        <v>34.682701405892217</v>
      </c>
      <c r="M154" s="95">
        <f t="shared" si="22"/>
        <v>69.365402811784435</v>
      </c>
      <c r="N154" s="95">
        <f t="shared" si="23"/>
        <v>-69.365402811784435</v>
      </c>
      <c r="X154" s="86">
        <v>3.5460992907801426E-3</v>
      </c>
      <c r="Y154" s="137">
        <v>50.822657278112608</v>
      </c>
      <c r="Z154" s="108">
        <v>40.918785559791701</v>
      </c>
      <c r="AA154" s="108">
        <v>-40.918785559791701</v>
      </c>
      <c r="AB154" s="109"/>
      <c r="AC154" s="142">
        <v>1.9085564527553479E-2</v>
      </c>
      <c r="AD154" s="90">
        <v>-28.405048547651433</v>
      </c>
      <c r="AE154" s="110">
        <v>69.365402811784435</v>
      </c>
      <c r="AF154" s="110">
        <v>-69.365402811784435</v>
      </c>
      <c r="AH154" s="86">
        <v>3.5460992907801426E-3</v>
      </c>
      <c r="AI154" s="137">
        <v>8.8831215224460571</v>
      </c>
      <c r="AJ154" s="108">
        <v>39.966962243415878</v>
      </c>
      <c r="AK154" s="108">
        <v>-39.966962243415878</v>
      </c>
      <c r="AL154" s="109"/>
      <c r="AM154" s="142">
        <v>1.9085564527553479E-2</v>
      </c>
      <c r="AN154" s="90">
        <v>-180.15423444563228</v>
      </c>
      <c r="AO154" s="110">
        <v>78.559583271874814</v>
      </c>
      <c r="AP154" s="110">
        <v>-78.559583271874814</v>
      </c>
    </row>
    <row r="155" spans="1:42">
      <c r="A155" s="49">
        <v>4631</v>
      </c>
      <c r="B155" s="86">
        <v>2.583586626139818E-2</v>
      </c>
      <c r="C155" s="87">
        <v>1.9085564527553479E-2</v>
      </c>
      <c r="D155" s="88">
        <v>1</v>
      </c>
      <c r="E155" s="55">
        <v>0.7089584140149674</v>
      </c>
      <c r="F155" s="89">
        <f t="shared" si="16"/>
        <v>0.2910415859850326</v>
      </c>
      <c r="G155" s="90">
        <f t="shared" si="17"/>
        <v>-28.114006961666401</v>
      </c>
      <c r="H155" s="91">
        <v>152</v>
      </c>
      <c r="I155" s="92">
        <f t="shared" si="18"/>
        <v>8.4705204772683132E-2</v>
      </c>
      <c r="J155" s="92">
        <f t="shared" si="19"/>
        <v>1215.4711839015381</v>
      </c>
      <c r="K155" s="93">
        <f t="shared" si="20"/>
        <v>34.863608302950198</v>
      </c>
      <c r="L155" s="94">
        <f t="shared" si="21"/>
        <v>34.683897417430536</v>
      </c>
      <c r="M155" s="95">
        <f t="shared" si="22"/>
        <v>69.367794834861073</v>
      </c>
      <c r="N155" s="95">
        <f t="shared" si="23"/>
        <v>-69.367794834861073</v>
      </c>
      <c r="X155" s="86">
        <v>3.5460992907801426E-3</v>
      </c>
      <c r="Y155" s="137">
        <v>52.471278236769592</v>
      </c>
      <c r="Z155" s="108">
        <v>41.050472501462707</v>
      </c>
      <c r="AA155" s="108">
        <v>-41.050472501462707</v>
      </c>
      <c r="AB155" s="109"/>
      <c r="AC155" s="142">
        <v>1.9085564527553479E-2</v>
      </c>
      <c r="AD155" s="90">
        <v>-28.114006961666401</v>
      </c>
      <c r="AE155" s="110">
        <v>69.367794834861073</v>
      </c>
      <c r="AF155" s="110">
        <v>-69.367794834861073</v>
      </c>
      <c r="AH155" s="86">
        <v>3.5460992907801426E-3</v>
      </c>
      <c r="AI155" s="137">
        <v>10.078552150831504</v>
      </c>
      <c r="AJ155" s="108">
        <v>40.038047126524667</v>
      </c>
      <c r="AK155" s="108">
        <v>-40.038047126524667</v>
      </c>
      <c r="AL155" s="109"/>
      <c r="AM155" s="142">
        <v>1.9085564527553479E-2</v>
      </c>
      <c r="AN155" s="90">
        <v>-180.63349220508431</v>
      </c>
      <c r="AO155" s="110">
        <v>78.565314995438655</v>
      </c>
      <c r="AP155" s="110">
        <v>-78.565314995438655</v>
      </c>
    </row>
    <row r="156" spans="1:42">
      <c r="A156" s="49">
        <v>4627</v>
      </c>
      <c r="B156" s="107">
        <v>3.242147922998987E-2</v>
      </c>
      <c r="C156" s="87">
        <v>1.9085564527553479E-2</v>
      </c>
      <c r="D156" s="88">
        <v>10</v>
      </c>
      <c r="E156" s="55">
        <v>0.9040208495639328</v>
      </c>
      <c r="F156" s="89">
        <f t="shared" si="16"/>
        <v>9.095979150436067</v>
      </c>
      <c r="G156" s="90">
        <f t="shared" si="17"/>
        <v>-19.018027811230333</v>
      </c>
      <c r="H156" s="91">
        <v>153</v>
      </c>
      <c r="I156" s="92">
        <f t="shared" si="18"/>
        <v>82.736836705167633</v>
      </c>
      <c r="J156" s="92">
        <f t="shared" si="19"/>
        <v>1298.2080206067058</v>
      </c>
      <c r="K156" s="93">
        <f t="shared" si="20"/>
        <v>36.030653902013846</v>
      </c>
      <c r="L156" s="94">
        <f t="shared" si="21"/>
        <v>35.832249902460838</v>
      </c>
      <c r="M156" s="95">
        <f t="shared" si="22"/>
        <v>71.664499804921675</v>
      </c>
      <c r="N156" s="95">
        <f t="shared" si="23"/>
        <v>-71.664499804921675</v>
      </c>
      <c r="X156" s="86">
        <v>3.5460992907801426E-3</v>
      </c>
      <c r="Y156" s="137">
        <v>52.316105306319152</v>
      </c>
      <c r="Z156" s="108">
        <v>41.051637216123673</v>
      </c>
      <c r="AA156" s="108">
        <v>-41.051637216123673</v>
      </c>
      <c r="AB156" s="109"/>
      <c r="AC156" s="142">
        <v>1.9085564527553479E-2</v>
      </c>
      <c r="AD156" s="90">
        <v>-19.018027811230333</v>
      </c>
      <c r="AE156" s="110">
        <v>71.664499804921675</v>
      </c>
      <c r="AF156" s="110">
        <v>-71.664499804921675</v>
      </c>
      <c r="AH156" s="86">
        <v>3.5460992907801426E-3</v>
      </c>
      <c r="AI156" s="137">
        <v>9.6251470926785245</v>
      </c>
      <c r="AJ156" s="108">
        <v>40.048262531586964</v>
      </c>
      <c r="AK156" s="108">
        <v>-40.048262531586964</v>
      </c>
      <c r="AL156" s="109"/>
      <c r="AM156" s="142">
        <v>1.9085564527553479E-2</v>
      </c>
      <c r="AN156" s="90">
        <v>-172.42411459086367</v>
      </c>
      <c r="AO156" s="110">
        <v>80.228682936764827</v>
      </c>
      <c r="AP156" s="110">
        <v>-80.228682936764827</v>
      </c>
    </row>
    <row r="157" spans="1:42">
      <c r="A157" s="49">
        <v>4628</v>
      </c>
      <c r="B157" s="107">
        <v>3.9513677811550157E-2</v>
      </c>
      <c r="C157" s="87">
        <v>1.9085564527553479E-2</v>
      </c>
      <c r="D157" s="88">
        <v>0</v>
      </c>
      <c r="E157" s="55">
        <v>1.1172400151992794</v>
      </c>
      <c r="F157" s="89">
        <f t="shared" si="16"/>
        <v>-1.1172400151992794</v>
      </c>
      <c r="G157" s="90">
        <f t="shared" si="17"/>
        <v>-20.135267826429612</v>
      </c>
      <c r="H157" s="91">
        <v>154</v>
      </c>
      <c r="I157" s="92">
        <f t="shared" si="18"/>
        <v>1.2482252515624861</v>
      </c>
      <c r="J157" s="92">
        <f t="shared" si="19"/>
        <v>1299.4562458582682</v>
      </c>
      <c r="K157" s="93">
        <f t="shared" si="20"/>
        <v>36.047971452749849</v>
      </c>
      <c r="L157" s="94">
        <f t="shared" si="21"/>
        <v>35.849280707760045</v>
      </c>
      <c r="M157" s="95">
        <f t="shared" si="22"/>
        <v>71.698561415520089</v>
      </c>
      <c r="N157" s="95">
        <f t="shared" si="23"/>
        <v>-71.698561415520089</v>
      </c>
      <c r="X157" s="86">
        <v>3.5460992907801426E-3</v>
      </c>
      <c r="Y157" s="137">
        <v>51.447984447554518</v>
      </c>
      <c r="Z157" s="108">
        <v>41.088074522621831</v>
      </c>
      <c r="AA157" s="108">
        <v>-41.088074522621831</v>
      </c>
      <c r="AB157" s="109"/>
      <c r="AC157" s="142">
        <v>1.9085564527553479E-2</v>
      </c>
      <c r="AD157" s="90">
        <v>-20.135267826429612</v>
      </c>
      <c r="AE157" s="110">
        <v>71.698561415520089</v>
      </c>
      <c r="AF157" s="110">
        <v>-71.698561415520089</v>
      </c>
      <c r="AH157" s="86">
        <v>3.5460992907801426E-3</v>
      </c>
      <c r="AI157" s="137">
        <v>8.1795633593899364</v>
      </c>
      <c r="AJ157" s="108">
        <v>40.151954653274579</v>
      </c>
      <c r="AK157" s="108">
        <v>-40.151954653274579</v>
      </c>
      <c r="AL157" s="109"/>
      <c r="AM157" s="142">
        <v>1.9085564527553479E-2</v>
      </c>
      <c r="AN157" s="90">
        <v>-174.53898495772947</v>
      </c>
      <c r="AO157" s="110">
        <v>80.337804990859667</v>
      </c>
      <c r="AP157" s="110">
        <v>-80.337804990859667</v>
      </c>
    </row>
    <row r="158" spans="1:42">
      <c r="A158" s="49">
        <v>4626</v>
      </c>
      <c r="B158" s="107">
        <v>5.6231003039513686E-2</v>
      </c>
      <c r="C158" s="87">
        <v>1.9085564527553479E-2</v>
      </c>
      <c r="D158" s="88">
        <v>2</v>
      </c>
      <c r="E158" s="55">
        <v>1.6299379931065099</v>
      </c>
      <c r="F158" s="89">
        <f t="shared" si="16"/>
        <v>0.37006200689349011</v>
      </c>
      <c r="G158" s="90">
        <f t="shared" si="17"/>
        <v>-19.765205819536121</v>
      </c>
      <c r="H158" s="91">
        <v>155</v>
      </c>
      <c r="I158" s="92">
        <f t="shared" si="18"/>
        <v>0.13694588894603751</v>
      </c>
      <c r="J158" s="92">
        <f t="shared" si="19"/>
        <v>1299.5931917472142</v>
      </c>
      <c r="K158" s="93">
        <f t="shared" si="20"/>
        <v>36.049870897788445</v>
      </c>
      <c r="L158" s="94">
        <f t="shared" si="21"/>
        <v>35.851148684780874</v>
      </c>
      <c r="M158" s="95">
        <f t="shared" si="22"/>
        <v>71.702297369561748</v>
      </c>
      <c r="N158" s="95">
        <f t="shared" si="23"/>
        <v>-71.702297369561748</v>
      </c>
      <c r="X158" s="86">
        <v>3.5460992907801426E-3</v>
      </c>
      <c r="Y158" s="137">
        <v>50.983430242981356</v>
      </c>
      <c r="Z158" s="108">
        <v>41.098502674946644</v>
      </c>
      <c r="AA158" s="108">
        <v>-41.098502674946644</v>
      </c>
      <c r="AB158" s="109"/>
      <c r="AC158" s="142">
        <v>1.9085564527553479E-2</v>
      </c>
      <c r="AD158" s="90">
        <v>-19.765205819536121</v>
      </c>
      <c r="AE158" s="110">
        <v>71.702297369561748</v>
      </c>
      <c r="AF158" s="110">
        <v>-71.702297369561748</v>
      </c>
      <c r="AH158" s="86">
        <v>3.5460992907801426E-3</v>
      </c>
      <c r="AI158" s="137">
        <v>7.1977956310497753</v>
      </c>
      <c r="AJ158" s="108">
        <v>40.199690988829019</v>
      </c>
      <c r="AK158" s="108">
        <v>-40.199690988829019</v>
      </c>
      <c r="AL158" s="109"/>
      <c r="AM158" s="142">
        <v>1.9085564527553479E-2</v>
      </c>
      <c r="AN158" s="90">
        <v>-175.38471937349587</v>
      </c>
      <c r="AO158" s="110">
        <v>80.355241368801799</v>
      </c>
      <c r="AP158" s="110">
        <v>-80.355241368801799</v>
      </c>
    </row>
    <row r="159" spans="1:42">
      <c r="A159" s="49">
        <v>4630</v>
      </c>
      <c r="B159" s="107">
        <v>0.11347517730496456</v>
      </c>
      <c r="C159" s="87">
        <v>1.9085564527553479E-2</v>
      </c>
      <c r="D159" s="88">
        <v>5</v>
      </c>
      <c r="E159" s="55">
        <v>3.4560550414508517</v>
      </c>
      <c r="F159" s="89">
        <f t="shared" si="16"/>
        <v>1.5439449585491483</v>
      </c>
      <c r="G159" s="90">
        <f t="shared" si="17"/>
        <v>-18.221260860986973</v>
      </c>
      <c r="H159" s="91">
        <v>156</v>
      </c>
      <c r="I159" s="92">
        <f t="shared" si="18"/>
        <v>2.383766035029331</v>
      </c>
      <c r="J159" s="92">
        <f t="shared" si="19"/>
        <v>1301.9769577822435</v>
      </c>
      <c r="K159" s="93">
        <f t="shared" si="20"/>
        <v>36.082917811372234</v>
      </c>
      <c r="L159" s="94">
        <f t="shared" si="21"/>
        <v>35.883647578311347</v>
      </c>
      <c r="M159" s="95">
        <f t="shared" si="22"/>
        <v>71.767295156622694</v>
      </c>
      <c r="N159" s="95">
        <f t="shared" si="23"/>
        <v>-71.767295156622694</v>
      </c>
      <c r="X159" s="86">
        <v>3.5460992907801426E-3</v>
      </c>
      <c r="Y159" s="137">
        <v>51.878209140079676</v>
      </c>
      <c r="Z159" s="108">
        <v>41.137166333290111</v>
      </c>
      <c r="AA159" s="108">
        <v>-41.137166333290111</v>
      </c>
      <c r="AB159" s="109"/>
      <c r="AC159" s="142">
        <v>1.9085564527553479E-2</v>
      </c>
      <c r="AD159" s="90">
        <v>-18.221260860986973</v>
      </c>
      <c r="AE159" s="110">
        <v>71.767295156622694</v>
      </c>
      <c r="AF159" s="110">
        <v>-71.767295156622694</v>
      </c>
      <c r="AH159" s="86">
        <v>3.5460992907801426E-3</v>
      </c>
      <c r="AI159" s="137">
        <v>7.8652047472465005</v>
      </c>
      <c r="AJ159" s="108">
        <v>40.221732175000078</v>
      </c>
      <c r="AK159" s="108">
        <v>-40.221732175000078</v>
      </c>
      <c r="AL159" s="109"/>
      <c r="AM159" s="142">
        <v>1.9085564527553479E-2</v>
      </c>
      <c r="AN159" s="90">
        <v>-175.52192522864186</v>
      </c>
      <c r="AO159" s="110">
        <v>80.355700231897316</v>
      </c>
      <c r="AP159" s="110">
        <v>-80.355700231897316</v>
      </c>
    </row>
    <row r="160" spans="1:42">
      <c r="A160" s="49">
        <v>4633</v>
      </c>
      <c r="B160" s="107">
        <v>0.24924012158054712</v>
      </c>
      <c r="C160" s="87">
        <v>1.9085564527553479E-2</v>
      </c>
      <c r="D160" s="88">
        <v>4</v>
      </c>
      <c r="E160" s="55">
        <v>8.0236979435270666</v>
      </c>
      <c r="F160" s="89">
        <f t="shared" si="16"/>
        <v>-4.0236979435270666</v>
      </c>
      <c r="G160" s="90">
        <f t="shared" si="17"/>
        <v>-22.244958804514042</v>
      </c>
      <c r="H160" s="91">
        <v>157</v>
      </c>
      <c r="I160" s="92">
        <f t="shared" si="18"/>
        <v>16.190145140743944</v>
      </c>
      <c r="J160" s="92">
        <f t="shared" si="19"/>
        <v>1318.1671029229874</v>
      </c>
      <c r="K160" s="93">
        <f t="shared" si="20"/>
        <v>36.306571070854204</v>
      </c>
      <c r="L160" s="94">
        <f t="shared" si="21"/>
        <v>36.103565394994526</v>
      </c>
      <c r="M160" s="95">
        <f t="shared" si="22"/>
        <v>72.207130789989051</v>
      </c>
      <c r="N160" s="95">
        <f t="shared" si="23"/>
        <v>-72.207130789989051</v>
      </c>
      <c r="X160" s="86">
        <v>3.5460992907801426E-3</v>
      </c>
      <c r="Y160" s="137">
        <v>51.427748158737622</v>
      </c>
      <c r="Z160" s="108">
        <v>41.146959570902098</v>
      </c>
      <c r="AA160" s="108">
        <v>-41.146959570902098</v>
      </c>
      <c r="AB160" s="109"/>
      <c r="AC160" s="142">
        <v>1.9085564527553479E-2</v>
      </c>
      <c r="AD160" s="90">
        <v>-22.244958804514042</v>
      </c>
      <c r="AE160" s="110">
        <v>72.207130789989051</v>
      </c>
      <c r="AF160" s="110">
        <v>-72.207130789989051</v>
      </c>
      <c r="AH160" s="86">
        <v>3.5460992907801426E-3</v>
      </c>
      <c r="AI160" s="137">
        <v>6.8981651019970709</v>
      </c>
      <c r="AJ160" s="108">
        <v>40.267966751321474</v>
      </c>
      <c r="AK160" s="108">
        <v>-40.267966751321474</v>
      </c>
      <c r="AL160" s="109"/>
      <c r="AM160" s="142">
        <v>1.9085564527553479E-2</v>
      </c>
      <c r="AN160" s="90">
        <v>-181.4808538211345</v>
      </c>
      <c r="AO160" s="110">
        <v>81.21640333188698</v>
      </c>
      <c r="AP160" s="110">
        <v>-81.21640333188698</v>
      </c>
    </row>
    <row r="161" spans="1:42">
      <c r="A161" s="49">
        <v>4781</v>
      </c>
      <c r="B161" s="107">
        <v>0.10638297872340427</v>
      </c>
      <c r="C161" s="87">
        <v>1.9255560277659726E-2</v>
      </c>
      <c r="D161" s="88">
        <v>7</v>
      </c>
      <c r="E161" s="55">
        <v>3.2401532455851054</v>
      </c>
      <c r="F161" s="89">
        <f t="shared" si="16"/>
        <v>3.7598467544148946</v>
      </c>
      <c r="G161" s="90">
        <f t="shared" si="17"/>
        <v>-18.485112050099147</v>
      </c>
      <c r="H161" s="91">
        <v>158</v>
      </c>
      <c r="I161" s="92">
        <f t="shared" si="18"/>
        <v>14.136447616684217</v>
      </c>
      <c r="J161" s="92">
        <f t="shared" si="19"/>
        <v>1332.3035505396715</v>
      </c>
      <c r="K161" s="93">
        <f t="shared" si="20"/>
        <v>36.500733561665186</v>
      </c>
      <c r="L161" s="94">
        <f t="shared" si="21"/>
        <v>36.294447278900236</v>
      </c>
      <c r="M161" s="95">
        <f t="shared" si="22"/>
        <v>72.588894557800472</v>
      </c>
      <c r="N161" s="95">
        <f t="shared" si="23"/>
        <v>-72.588894557800472</v>
      </c>
      <c r="X161" s="86">
        <v>3.5460992907801426E-3</v>
      </c>
      <c r="Y161" s="137">
        <v>52.411196828185354</v>
      </c>
      <c r="Z161" s="108">
        <v>41.193605442871686</v>
      </c>
      <c r="AA161" s="108">
        <v>-41.193605442871686</v>
      </c>
      <c r="AB161" s="109"/>
      <c r="AC161" s="142">
        <v>1.9255560277659726E-2</v>
      </c>
      <c r="AD161" s="90">
        <v>-18.485112050099147</v>
      </c>
      <c r="AE161" s="110">
        <v>72.588894557800472</v>
      </c>
      <c r="AF161" s="110">
        <v>-72.588894557800472</v>
      </c>
      <c r="AH161" s="86">
        <v>3.5460992907801426E-3</v>
      </c>
      <c r="AI161" s="137">
        <v>7.3057792147117748</v>
      </c>
      <c r="AJ161" s="108">
        <v>40.276175558263986</v>
      </c>
      <c r="AK161" s="108">
        <v>-40.276175558263986</v>
      </c>
      <c r="AL161" s="109"/>
      <c r="AM161" s="142">
        <v>1.9255560277659726E-2</v>
      </c>
      <c r="AN161" s="90">
        <v>-179.35604242588883</v>
      </c>
      <c r="AO161" s="110">
        <v>81.325157812487205</v>
      </c>
      <c r="AP161" s="110">
        <v>-81.325157812487205</v>
      </c>
    </row>
    <row r="162" spans="1:42">
      <c r="A162" s="49">
        <v>4782</v>
      </c>
      <c r="B162" s="107">
        <v>0.21783181357649445</v>
      </c>
      <c r="C162" s="87">
        <v>1.9255560277659726E-2</v>
      </c>
      <c r="D162" s="88">
        <v>11</v>
      </c>
      <c r="E162" s="55">
        <v>6.9782227302395547</v>
      </c>
      <c r="F162" s="89">
        <f t="shared" si="16"/>
        <v>4.0217772697604453</v>
      </c>
      <c r="G162" s="90">
        <f t="shared" si="17"/>
        <v>-14.463334780338702</v>
      </c>
      <c r="H162" s="91">
        <v>159</v>
      </c>
      <c r="I162" s="92">
        <f t="shared" si="18"/>
        <v>16.174692407561782</v>
      </c>
      <c r="J162" s="92">
        <f t="shared" si="19"/>
        <v>1348.4782429472332</v>
      </c>
      <c r="K162" s="93">
        <f t="shared" si="20"/>
        <v>36.72163181215172</v>
      </c>
      <c r="L162" s="94">
        <f t="shared" si="21"/>
        <v>36.511570307431676</v>
      </c>
      <c r="M162" s="95">
        <f t="shared" si="22"/>
        <v>73.023140614863351</v>
      </c>
      <c r="N162" s="95">
        <f t="shared" si="23"/>
        <v>-73.023140614863351</v>
      </c>
      <c r="X162" s="86">
        <v>4.0526849037487338E-3</v>
      </c>
      <c r="Y162" s="137">
        <v>52.082154546641782</v>
      </c>
      <c r="Z162" s="108">
        <v>41.198823823970358</v>
      </c>
      <c r="AA162" s="108">
        <v>-41.198823823970358</v>
      </c>
      <c r="AB162" s="109"/>
      <c r="AC162" s="142">
        <v>1.9255560277659726E-2</v>
      </c>
      <c r="AD162" s="90">
        <v>-14.463334780338702</v>
      </c>
      <c r="AE162" s="110">
        <v>73.023140614863351</v>
      </c>
      <c r="AF162" s="110">
        <v>-73.023140614863351</v>
      </c>
      <c r="AH162" s="86">
        <v>4.0526849037487338E-3</v>
      </c>
      <c r="AI162" s="137">
        <v>6.3865115060698621</v>
      </c>
      <c r="AJ162" s="108">
        <v>40.317900301236776</v>
      </c>
      <c r="AK162" s="108">
        <v>-40.317900301236776</v>
      </c>
      <c r="AL162" s="109"/>
      <c r="AM162" s="142">
        <v>1.9255560277659726E-2</v>
      </c>
      <c r="AN162" s="90">
        <v>-177.26536104031371</v>
      </c>
      <c r="AO162" s="110">
        <v>81.430302165589751</v>
      </c>
      <c r="AP162" s="110">
        <v>-81.430302165589751</v>
      </c>
    </row>
    <row r="163" spans="1:42">
      <c r="A163" s="49">
        <v>5186</v>
      </c>
      <c r="B163" s="107">
        <v>2.4822695035460994E-2</v>
      </c>
      <c r="C163" s="87">
        <v>1.9740756481087973E-2</v>
      </c>
      <c r="D163" s="88">
        <v>0</v>
      </c>
      <c r="E163" s="55">
        <v>0.68947015786309662</v>
      </c>
      <c r="F163" s="89">
        <f t="shared" si="16"/>
        <v>-0.68947015786309662</v>
      </c>
      <c r="G163" s="90">
        <f t="shared" si="17"/>
        <v>-15.152804938201799</v>
      </c>
      <c r="H163" s="91">
        <v>160</v>
      </c>
      <c r="I163" s="92">
        <f t="shared" si="18"/>
        <v>0.47536909858376336</v>
      </c>
      <c r="J163" s="92">
        <f t="shared" si="19"/>
        <v>1348.953612045817</v>
      </c>
      <c r="K163" s="93">
        <f t="shared" si="20"/>
        <v>36.728103844955257</v>
      </c>
      <c r="L163" s="94">
        <f t="shared" si="21"/>
        <v>36.51793104016226</v>
      </c>
      <c r="M163" s="95">
        <f t="shared" si="22"/>
        <v>73.03586208032452</v>
      </c>
      <c r="N163" s="95">
        <f t="shared" si="23"/>
        <v>-73.03586208032452</v>
      </c>
      <c r="X163" s="86">
        <v>4.0526849037487338E-3</v>
      </c>
      <c r="Y163" s="137">
        <v>51.75311226509821</v>
      </c>
      <c r="Z163" s="108">
        <v>41.204041534548033</v>
      </c>
      <c r="AA163" s="108">
        <v>-41.204041534548033</v>
      </c>
      <c r="AB163" s="109"/>
      <c r="AC163" s="142">
        <v>1.9740756481087973E-2</v>
      </c>
      <c r="AD163" s="90">
        <v>-15.152804938201799</v>
      </c>
      <c r="AE163" s="110">
        <v>73.03586208032452</v>
      </c>
      <c r="AF163" s="110">
        <v>-73.03586208032452</v>
      </c>
      <c r="AH163" s="86">
        <v>4.0526849037487338E-3</v>
      </c>
      <c r="AI163" s="137">
        <v>5.4672437974279493</v>
      </c>
      <c r="AJ163" s="108">
        <v>40.359581459428099</v>
      </c>
      <c r="AK163" s="108">
        <v>-40.359581459428099</v>
      </c>
      <c r="AL163" s="109"/>
      <c r="AM163" s="142">
        <v>1.9740756481087973E-2</v>
      </c>
      <c r="AN163" s="90">
        <v>-178.70032224065255</v>
      </c>
      <c r="AO163" s="110">
        <v>81.479785626287281</v>
      </c>
      <c r="AP163" s="110">
        <v>-81.479785626287281</v>
      </c>
    </row>
    <row r="164" spans="1:42">
      <c r="A164" s="49">
        <v>4173</v>
      </c>
      <c r="B164" s="86">
        <v>2.938196555217832E-2</v>
      </c>
      <c r="C164" s="87">
        <v>1.9740756481087973E-2</v>
      </c>
      <c r="D164" s="88">
        <v>2</v>
      </c>
      <c r="E164" s="55">
        <v>0.83472866383003352</v>
      </c>
      <c r="F164" s="89">
        <f t="shared" si="16"/>
        <v>1.1652713361699665</v>
      </c>
      <c r="G164" s="90">
        <f t="shared" si="17"/>
        <v>-13.987533602031831</v>
      </c>
      <c r="H164" s="91">
        <v>161</v>
      </c>
      <c r="I164" s="92">
        <f t="shared" si="18"/>
        <v>1.357857286899339</v>
      </c>
      <c r="J164" s="92">
        <f t="shared" si="19"/>
        <v>1350.3114693327163</v>
      </c>
      <c r="K164" s="93">
        <f t="shared" si="20"/>
        <v>36.746584458051558</v>
      </c>
      <c r="L164" s="94">
        <f t="shared" si="21"/>
        <v>36.53609362363747</v>
      </c>
      <c r="M164" s="95">
        <f t="shared" si="22"/>
        <v>73.07218724727494</v>
      </c>
      <c r="N164" s="95">
        <f t="shared" si="23"/>
        <v>-73.07218724727494</v>
      </c>
      <c r="X164" s="86">
        <v>4.0526849037487338E-3</v>
      </c>
      <c r="Y164" s="137">
        <v>52.429008154295019</v>
      </c>
      <c r="Z164" s="108">
        <v>41.226050043451409</v>
      </c>
      <c r="AA164" s="108">
        <v>-41.226050043451409</v>
      </c>
      <c r="AB164" s="109"/>
      <c r="AC164" s="142">
        <v>1.9740756481087973E-2</v>
      </c>
      <c r="AD164" s="90">
        <v>-13.987533602031831</v>
      </c>
      <c r="AE164" s="110">
        <v>73.07218724727494</v>
      </c>
      <c r="AF164" s="110">
        <v>-73.07218724727494</v>
      </c>
      <c r="AH164" s="86">
        <v>4.0526849037487338E-3</v>
      </c>
      <c r="AI164" s="137">
        <v>5.6812283101079819</v>
      </c>
      <c r="AJ164" s="108">
        <v>40.361838719121444</v>
      </c>
      <c r="AK164" s="108">
        <v>-40.361838719121444</v>
      </c>
      <c r="AL164" s="109"/>
      <c r="AM164" s="142">
        <v>1.9740756481087973E-2</v>
      </c>
      <c r="AN164" s="90">
        <v>-178.38414075556221</v>
      </c>
      <c r="AO164" s="110">
        <v>81.482187268165617</v>
      </c>
      <c r="AP164" s="110">
        <v>-81.482187268165617</v>
      </c>
    </row>
    <row r="165" spans="1:42">
      <c r="A165" s="49">
        <v>5187</v>
      </c>
      <c r="B165" s="86">
        <v>5.4204660587639321E-2</v>
      </c>
      <c r="C165" s="87">
        <v>1.9740756481087973E-2</v>
      </c>
      <c r="D165" s="88">
        <v>1</v>
      </c>
      <c r="E165" s="55">
        <v>1.5907494830271942</v>
      </c>
      <c r="F165" s="89">
        <f t="shared" si="16"/>
        <v>-0.59074948302719421</v>
      </c>
      <c r="G165" s="90">
        <f t="shared" si="17"/>
        <v>-14.578283085059025</v>
      </c>
      <c r="H165" s="91">
        <v>162</v>
      </c>
      <c r="I165" s="92">
        <f t="shared" si="18"/>
        <v>0.34898495169689719</v>
      </c>
      <c r="J165" s="92">
        <f t="shared" si="19"/>
        <v>1350.6604542844132</v>
      </c>
      <c r="K165" s="93">
        <f t="shared" si="20"/>
        <v>36.751332687188544</v>
      </c>
      <c r="L165" s="94">
        <f t="shared" si="21"/>
        <v>36.540760089413133</v>
      </c>
      <c r="M165" s="95">
        <f t="shared" si="22"/>
        <v>73.081520178826267</v>
      </c>
      <c r="N165" s="95">
        <f t="shared" si="23"/>
        <v>-73.081520178826267</v>
      </c>
      <c r="X165" s="107">
        <v>4.0526849037487338E-3</v>
      </c>
      <c r="Y165" s="137">
        <v>51.320529565384852</v>
      </c>
      <c r="Z165" s="108">
        <v>41.28518606156392</v>
      </c>
      <c r="AA165" s="108">
        <v>-41.28518606156392</v>
      </c>
      <c r="AB165" s="109"/>
      <c r="AC165" s="142">
        <v>1.9740756481087973E-2</v>
      </c>
      <c r="AD165" s="90">
        <v>-14.578283085059025</v>
      </c>
      <c r="AE165" s="110">
        <v>73.081520178826267</v>
      </c>
      <c r="AF165" s="110">
        <v>-73.081520178826267</v>
      </c>
      <c r="AH165" s="107">
        <v>4.0526849037487338E-3</v>
      </c>
      <c r="AI165" s="137">
        <v>3.9723598418561981</v>
      </c>
      <c r="AJ165" s="108">
        <v>40.50553362367944</v>
      </c>
      <c r="AK165" s="108">
        <v>-40.50553362367944</v>
      </c>
      <c r="AL165" s="109"/>
      <c r="AM165" s="142">
        <v>1.9740756481087973E-2</v>
      </c>
      <c r="AN165" s="90">
        <v>-180.15234316147288</v>
      </c>
      <c r="AO165" s="110">
        <v>81.557260278979044</v>
      </c>
      <c r="AP165" s="110">
        <v>-81.557260278979044</v>
      </c>
    </row>
    <row r="166" spans="1:42">
      <c r="A166" s="49">
        <v>4170</v>
      </c>
      <c r="B166" s="86">
        <v>7.5481256332320168E-2</v>
      </c>
      <c r="C166" s="87">
        <v>1.9740756481087973E-2</v>
      </c>
      <c r="D166" s="88">
        <v>3</v>
      </c>
      <c r="E166" s="55">
        <v>2.2917883683104328</v>
      </c>
      <c r="F166" s="89">
        <f t="shared" si="16"/>
        <v>0.70821163168956724</v>
      </c>
      <c r="G166" s="90">
        <f t="shared" si="17"/>
        <v>-13.870071453369459</v>
      </c>
      <c r="H166" s="91">
        <v>163</v>
      </c>
      <c r="I166" s="92">
        <f t="shared" si="18"/>
        <v>0.50156371526039922</v>
      </c>
      <c r="J166" s="92">
        <f t="shared" si="19"/>
        <v>1351.1620179996735</v>
      </c>
      <c r="K166" s="93">
        <f t="shared" si="20"/>
        <v>36.758155802483799</v>
      </c>
      <c r="L166" s="94">
        <f t="shared" si="21"/>
        <v>36.547465675130759</v>
      </c>
      <c r="M166" s="95">
        <f t="shared" si="22"/>
        <v>73.094931350261518</v>
      </c>
      <c r="N166" s="95">
        <f t="shared" si="23"/>
        <v>-73.094931350261518</v>
      </c>
      <c r="X166" s="107">
        <v>4.0526849037487338E-3</v>
      </c>
      <c r="Y166" s="137">
        <v>53.566147731592352</v>
      </c>
      <c r="Z166" s="108">
        <v>41.526990889482413</v>
      </c>
      <c r="AA166" s="108">
        <v>-41.526990889482413</v>
      </c>
      <c r="AB166" s="109"/>
      <c r="AC166" s="142">
        <v>1.9740756481087973E-2</v>
      </c>
      <c r="AD166" s="90">
        <v>-13.870071453369459</v>
      </c>
      <c r="AE166" s="110">
        <v>73.094931350261518</v>
      </c>
      <c r="AF166" s="110">
        <v>-73.094931350261518</v>
      </c>
      <c r="AH166" s="107">
        <v>4.0526849037487338E-3</v>
      </c>
      <c r="AI166" s="137">
        <v>5.6010805343138497</v>
      </c>
      <c r="AJ166" s="108">
        <v>40.635620668573225</v>
      </c>
      <c r="AK166" s="108">
        <v>-40.635620668573225</v>
      </c>
      <c r="AL166" s="109"/>
      <c r="AM166" s="142">
        <v>1.9740756481087973E-2</v>
      </c>
      <c r="AN166" s="90">
        <v>-180.87646428669643</v>
      </c>
      <c r="AO166" s="110">
        <v>81.569843696648647</v>
      </c>
      <c r="AP166" s="110">
        <v>-81.569843696648647</v>
      </c>
    </row>
    <row r="167" spans="1:42">
      <c r="A167" s="49">
        <v>4169</v>
      </c>
      <c r="B167" s="86">
        <v>0.21175278622087132</v>
      </c>
      <c r="C167" s="87">
        <v>1.9740756481087973E-2</v>
      </c>
      <c r="D167" s="88">
        <v>19</v>
      </c>
      <c r="E167" s="55">
        <v>6.9139968931738887</v>
      </c>
      <c r="F167" s="89">
        <f t="shared" si="16"/>
        <v>12.086003106826112</v>
      </c>
      <c r="G167" s="90">
        <f t="shared" si="17"/>
        <v>-1.7840683465433465</v>
      </c>
      <c r="H167" s="91">
        <v>164</v>
      </c>
      <c r="I167" s="92">
        <f t="shared" si="18"/>
        <v>146.07147109821042</v>
      </c>
      <c r="J167" s="92">
        <f t="shared" si="19"/>
        <v>1497.2334890978839</v>
      </c>
      <c r="K167" s="93">
        <f t="shared" si="20"/>
        <v>38.694101476812769</v>
      </c>
      <c r="L167" s="94">
        <f t="shared" si="21"/>
        <v>38.448261369498454</v>
      </c>
      <c r="M167" s="95">
        <f t="shared" si="22"/>
        <v>76.896522738996907</v>
      </c>
      <c r="N167" s="95">
        <f t="shared" si="23"/>
        <v>-76.896522738996907</v>
      </c>
      <c r="X167" s="86">
        <v>4.0526849037487338E-3</v>
      </c>
      <c r="Y167" s="137">
        <v>53.242631099743321</v>
      </c>
      <c r="Z167" s="108">
        <v>41.531994400907891</v>
      </c>
      <c r="AA167" s="108">
        <v>-41.531994400907891</v>
      </c>
      <c r="AB167" s="109"/>
      <c r="AC167" s="142">
        <v>1.9740756481087973E-2</v>
      </c>
      <c r="AD167" s="90">
        <v>-1.7840683465433465</v>
      </c>
      <c r="AE167" s="110">
        <v>76.896522738996907</v>
      </c>
      <c r="AF167" s="110">
        <v>-76.896522738996907</v>
      </c>
      <c r="AH167" s="86">
        <v>4.0526849037487338E-3</v>
      </c>
      <c r="AI167" s="137">
        <v>4.8150764509808592</v>
      </c>
      <c r="AJ167" s="108">
        <v>40.665856653225305</v>
      </c>
      <c r="AK167" s="108">
        <v>-40.665856653225305</v>
      </c>
      <c r="AL167" s="109"/>
      <c r="AM167" s="142">
        <v>1.9740756481087973E-2</v>
      </c>
      <c r="AN167" s="90">
        <v>-170.74632034446952</v>
      </c>
      <c r="AO167" s="110">
        <v>83.994644440307653</v>
      </c>
      <c r="AP167" s="110">
        <v>-83.994644440307653</v>
      </c>
    </row>
    <row r="168" spans="1:42">
      <c r="A168" s="49">
        <v>4172</v>
      </c>
      <c r="B168" s="86">
        <v>0.25582573454913882</v>
      </c>
      <c r="C168" s="87">
        <v>1.9740756481087973E-2</v>
      </c>
      <c r="D168" s="88">
        <v>9</v>
      </c>
      <c r="E168" s="55">
        <v>8.4650586998636754</v>
      </c>
      <c r="F168" s="89">
        <f t="shared" si="16"/>
        <v>0.53494130013632457</v>
      </c>
      <c r="G168" s="90">
        <f t="shared" si="17"/>
        <v>-1.2491270464070219</v>
      </c>
      <c r="H168" s="91">
        <v>165</v>
      </c>
      <c r="I168" s="92">
        <f t="shared" si="18"/>
        <v>0.2861621945915413</v>
      </c>
      <c r="J168" s="92">
        <f t="shared" si="19"/>
        <v>1497.5196512924754</v>
      </c>
      <c r="K168" s="93">
        <f t="shared" si="20"/>
        <v>38.697799049719549</v>
      </c>
      <c r="L168" s="94">
        <f t="shared" si="21"/>
        <v>38.45188830864258</v>
      </c>
      <c r="M168" s="95">
        <f t="shared" si="22"/>
        <v>76.90377661728516</v>
      </c>
      <c r="N168" s="95">
        <f t="shared" si="23"/>
        <v>-76.90377661728516</v>
      </c>
      <c r="X168" s="86">
        <v>4.0526849037487338E-3</v>
      </c>
      <c r="Y168" s="137">
        <v>52.919114467894289</v>
      </c>
      <c r="Z168" s="108">
        <v>41.536997300690267</v>
      </c>
      <c r="AA168" s="108">
        <v>-41.536997300690267</v>
      </c>
      <c r="AB168" s="109"/>
      <c r="AC168" s="142">
        <v>1.9740756481087973E-2</v>
      </c>
      <c r="AD168" s="90">
        <v>-1.2491270464070219</v>
      </c>
      <c r="AE168" s="110">
        <v>76.90377661728516</v>
      </c>
      <c r="AF168" s="110">
        <v>-76.90377661728516</v>
      </c>
      <c r="AH168" s="86">
        <v>4.0526849037487338E-3</v>
      </c>
      <c r="AI168" s="137">
        <v>4.0290723676478688</v>
      </c>
      <c r="AJ168" s="108">
        <v>40.696069935584369</v>
      </c>
      <c r="AK168" s="108">
        <v>-40.696069935584369</v>
      </c>
      <c r="AL168" s="109"/>
      <c r="AM168" s="142">
        <v>1.9740756481087973E-2</v>
      </c>
      <c r="AN168" s="90">
        <v>-172.14551669315352</v>
      </c>
      <c r="AO168" s="110">
        <v>84.040193088205896</v>
      </c>
      <c r="AP168" s="110">
        <v>-84.040193088205896</v>
      </c>
    </row>
    <row r="169" spans="1:42">
      <c r="A169" s="49">
        <v>4171</v>
      </c>
      <c r="B169" s="86">
        <v>0.28014184397163122</v>
      </c>
      <c r="C169" s="87">
        <v>1.9740756481087973E-2</v>
      </c>
      <c r="D169" s="88">
        <v>4</v>
      </c>
      <c r="E169" s="55">
        <v>9.3291519339799738</v>
      </c>
      <c r="F169" s="89">
        <f t="shared" si="16"/>
        <v>-5.3291519339799738</v>
      </c>
      <c r="G169" s="90">
        <f t="shared" si="17"/>
        <v>-6.5782789803869957</v>
      </c>
      <c r="H169" s="91">
        <v>166</v>
      </c>
      <c r="I169" s="92">
        <f t="shared" si="18"/>
        <v>28.399860335442494</v>
      </c>
      <c r="J169" s="92">
        <f t="shared" si="19"/>
        <v>1525.9195116279179</v>
      </c>
      <c r="K169" s="93">
        <f t="shared" si="20"/>
        <v>39.06301974537962</v>
      </c>
      <c r="L169" s="94">
        <f t="shared" si="21"/>
        <v>38.810065203509502</v>
      </c>
      <c r="M169" s="95">
        <f t="shared" si="22"/>
        <v>77.620130407019005</v>
      </c>
      <c r="N169" s="95">
        <f t="shared" si="23"/>
        <v>-77.620130407019005</v>
      </c>
      <c r="X169" s="86">
        <v>4.0526849037487338E-3</v>
      </c>
      <c r="Y169" s="137">
        <v>52.46964789699723</v>
      </c>
      <c r="Z169" s="108">
        <v>41.54665215246456</v>
      </c>
      <c r="AA169" s="108">
        <v>-41.54665215246456</v>
      </c>
      <c r="AB169" s="109"/>
      <c r="AC169" s="142">
        <v>1.9740756481087973E-2</v>
      </c>
      <c r="AD169" s="90">
        <v>-6.5782789803869957</v>
      </c>
      <c r="AE169" s="110">
        <v>77.620130407019005</v>
      </c>
      <c r="AF169" s="110">
        <v>-77.620130407019005</v>
      </c>
      <c r="AH169" s="86">
        <v>4.0526849037487338E-3</v>
      </c>
      <c r="AI169" s="137">
        <v>3.0427849808938854</v>
      </c>
      <c r="AJ169" s="108">
        <v>40.743596464648505</v>
      </c>
      <c r="AK169" s="108">
        <v>-40.743596464648505</v>
      </c>
      <c r="AL169" s="109"/>
      <c r="AM169" s="142">
        <v>1.9740756481087973E-2</v>
      </c>
      <c r="AN169" s="90">
        <v>-179.37023076716736</v>
      </c>
      <c r="AO169" s="110">
        <v>85.245192299568231</v>
      </c>
      <c r="AP169" s="110">
        <v>-85.245192299568231</v>
      </c>
    </row>
    <row r="170" spans="1:42">
      <c r="A170" s="49">
        <v>4957</v>
      </c>
      <c r="B170" s="107">
        <v>9.6251266464032426E-2</v>
      </c>
      <c r="C170" s="87">
        <v>1.9868253293667655E-2</v>
      </c>
      <c r="D170" s="88">
        <v>2</v>
      </c>
      <c r="E170" s="55">
        <v>2.9909575061590177</v>
      </c>
      <c r="F170" s="89">
        <f t="shared" si="16"/>
        <v>-0.99095750615901768</v>
      </c>
      <c r="G170" s="90">
        <f t="shared" si="17"/>
        <v>-7.5692364865460133</v>
      </c>
      <c r="H170" s="91">
        <v>167</v>
      </c>
      <c r="I170" s="92">
        <f t="shared" si="18"/>
        <v>0.9819967790128995</v>
      </c>
      <c r="J170" s="92">
        <f t="shared" si="19"/>
        <v>1526.9015084069308</v>
      </c>
      <c r="K170" s="93">
        <f t="shared" si="20"/>
        <v>39.075587115319593</v>
      </c>
      <c r="L170" s="94">
        <f t="shared" si="21"/>
        <v>38.822387821975305</v>
      </c>
      <c r="M170" s="95">
        <f t="shared" si="22"/>
        <v>77.644775643950609</v>
      </c>
      <c r="N170" s="95">
        <f t="shared" si="23"/>
        <v>-77.644775643950609</v>
      </c>
      <c r="X170" s="86">
        <v>4.0526849037487338E-3</v>
      </c>
      <c r="Y170" s="137">
        <v>54.951228590151388</v>
      </c>
      <c r="Z170" s="108">
        <v>41.839879003408804</v>
      </c>
      <c r="AA170" s="108">
        <v>-41.839879003408804</v>
      </c>
      <c r="AB170" s="109"/>
      <c r="AC170" s="142">
        <v>1.9868253293667655E-2</v>
      </c>
      <c r="AD170" s="90">
        <v>-7.5692364865460133</v>
      </c>
      <c r="AE170" s="110">
        <v>77.644775643950609</v>
      </c>
      <c r="AF170" s="110">
        <v>-77.644775643950609</v>
      </c>
      <c r="AH170" s="86">
        <v>4.0526849037487338E-3</v>
      </c>
      <c r="AI170" s="137">
        <v>4.963831755911877</v>
      </c>
      <c r="AJ170" s="108">
        <v>40.923393095769597</v>
      </c>
      <c r="AK170" s="108">
        <v>-40.923393095769597</v>
      </c>
      <c r="AL170" s="109"/>
      <c r="AM170" s="142">
        <v>1.9868253293667655E-2</v>
      </c>
      <c r="AN170" s="90">
        <v>-181.96784327119383</v>
      </c>
      <c r="AO170" s="110">
        <v>85.399665902620953</v>
      </c>
      <c r="AP170" s="110">
        <v>-85.399665902620953</v>
      </c>
    </row>
    <row r="171" spans="1:42">
      <c r="A171" s="49">
        <v>4956</v>
      </c>
      <c r="B171" s="86">
        <v>9.8277608915906797E-2</v>
      </c>
      <c r="C171" s="87">
        <v>1.9868253293667655E-2</v>
      </c>
      <c r="D171" s="88">
        <v>6</v>
      </c>
      <c r="E171" s="55">
        <v>3.0584112918428192</v>
      </c>
      <c r="F171" s="89">
        <f t="shared" si="16"/>
        <v>2.9415887081571808</v>
      </c>
      <c r="G171" s="90">
        <f t="shared" si="17"/>
        <v>-4.6276477783888321</v>
      </c>
      <c r="H171" s="91">
        <v>168</v>
      </c>
      <c r="I171" s="92">
        <f t="shared" si="18"/>
        <v>8.6529441279578307</v>
      </c>
      <c r="J171" s="92">
        <f t="shared" si="19"/>
        <v>1535.5544525348887</v>
      </c>
      <c r="K171" s="93">
        <f t="shared" si="20"/>
        <v>39.186151285050805</v>
      </c>
      <c r="L171" s="94">
        <f t="shared" si="21"/>
        <v>38.930791907222115</v>
      </c>
      <c r="M171" s="95">
        <f t="shared" si="22"/>
        <v>77.861583814444231</v>
      </c>
      <c r="N171" s="95">
        <f t="shared" si="23"/>
        <v>-77.861583814444231</v>
      </c>
      <c r="X171" s="107">
        <v>4.0526849037487338E-3</v>
      </c>
      <c r="Y171" s="137">
        <v>55.3821893911758</v>
      </c>
      <c r="Z171" s="108">
        <v>41.848690075523237</v>
      </c>
      <c r="AA171" s="108">
        <v>-41.848690075523237</v>
      </c>
      <c r="AB171" s="109"/>
      <c r="AC171" s="142">
        <v>1.9868253293667655E-2</v>
      </c>
      <c r="AD171" s="90">
        <v>-4.6276477783888321</v>
      </c>
      <c r="AE171" s="110">
        <v>77.861583814444231</v>
      </c>
      <c r="AF171" s="110">
        <v>-77.861583814444231</v>
      </c>
      <c r="AH171" s="107">
        <v>4.0526849037487338E-3</v>
      </c>
      <c r="AI171" s="137">
        <v>4.8226250742527714</v>
      </c>
      <c r="AJ171" s="108">
        <v>40.924362367769767</v>
      </c>
      <c r="AK171" s="108">
        <v>-40.924362367769767</v>
      </c>
      <c r="AL171" s="109"/>
      <c r="AM171" s="142">
        <v>1.9868253293667655E-2</v>
      </c>
      <c r="AN171" s="90">
        <v>-180.64675154684878</v>
      </c>
      <c r="AO171" s="110">
        <v>85.439573273912671</v>
      </c>
      <c r="AP171" s="110">
        <v>-85.439573273912671</v>
      </c>
    </row>
    <row r="172" spans="1:42">
      <c r="A172" s="49">
        <v>4955</v>
      </c>
      <c r="B172" s="107">
        <v>0.33130699088145898</v>
      </c>
      <c r="C172" s="87">
        <v>1.9868253293667655E-2</v>
      </c>
      <c r="D172" s="88">
        <v>13</v>
      </c>
      <c r="E172" s="55">
        <v>11.232027452113474</v>
      </c>
      <c r="F172" s="89">
        <f t="shared" si="16"/>
        <v>1.7679725478865258</v>
      </c>
      <c r="G172" s="90">
        <f t="shared" si="17"/>
        <v>-2.8596752305023063</v>
      </c>
      <c r="H172" s="91">
        <v>169</v>
      </c>
      <c r="I172" s="92">
        <f t="shared" si="18"/>
        <v>3.1257269300803738</v>
      </c>
      <c r="J172" s="92">
        <f t="shared" si="19"/>
        <v>1538.6801794649691</v>
      </c>
      <c r="K172" s="93">
        <f t="shared" si="20"/>
        <v>39.226014065476612</v>
      </c>
      <c r="L172" s="94">
        <f t="shared" si="21"/>
        <v>38.969872878573256</v>
      </c>
      <c r="M172" s="95">
        <f t="shared" si="22"/>
        <v>77.939745757146511</v>
      </c>
      <c r="N172" s="95">
        <f t="shared" si="23"/>
        <v>-77.939745757146511</v>
      </c>
      <c r="X172" s="86">
        <v>4.0526849037487338E-3</v>
      </c>
      <c r="Y172" s="137">
        <v>55.426570115577277</v>
      </c>
      <c r="Z172" s="108">
        <v>41.848783507403347</v>
      </c>
      <c r="AA172" s="108">
        <v>-41.848783507403347</v>
      </c>
      <c r="AB172" s="109"/>
      <c r="AC172" s="142">
        <v>1.9868253293667655E-2</v>
      </c>
      <c r="AD172" s="90">
        <v>-2.8596752305023063</v>
      </c>
      <c r="AE172" s="110">
        <v>77.939745757146511</v>
      </c>
      <c r="AF172" s="110">
        <v>-77.939745757146511</v>
      </c>
      <c r="AH172" s="86">
        <v>4.0526849037487338E-3</v>
      </c>
      <c r="AI172" s="137">
        <v>4.2327818585816628</v>
      </c>
      <c r="AJ172" s="108">
        <v>40.941271155753917</v>
      </c>
      <c r="AK172" s="108">
        <v>-40.941271155753917</v>
      </c>
      <c r="AL172" s="109"/>
      <c r="AM172" s="142">
        <v>1.9868253293667655E-2</v>
      </c>
      <c r="AN172" s="90">
        <v>-180.65326977126853</v>
      </c>
      <c r="AO172" s="110">
        <v>85.439574245181461</v>
      </c>
      <c r="AP172" s="110">
        <v>-85.439574245181461</v>
      </c>
    </row>
    <row r="173" spans="1:42">
      <c r="A173" s="49">
        <v>4788</v>
      </c>
      <c r="B173" s="86">
        <v>4.0526849037487338E-3</v>
      </c>
      <c r="C173" s="87">
        <v>1.9970959059356849E-2</v>
      </c>
      <c r="D173" s="88">
        <v>0</v>
      </c>
      <c r="E173" s="55">
        <v>0.1002384091692554</v>
      </c>
      <c r="F173" s="89">
        <f t="shared" si="16"/>
        <v>-0.1002384091692554</v>
      </c>
      <c r="G173" s="90">
        <f t="shared" si="17"/>
        <v>-2.9599136396715617</v>
      </c>
      <c r="H173" s="91">
        <v>170</v>
      </c>
      <c r="I173" s="92">
        <f t="shared" si="18"/>
        <v>1.0047738672783066E-2</v>
      </c>
      <c r="J173" s="92">
        <f t="shared" si="19"/>
        <v>1538.6902272036418</v>
      </c>
      <c r="K173" s="93">
        <f t="shared" si="20"/>
        <v>39.226142140205958</v>
      </c>
      <c r="L173" s="94">
        <f t="shared" si="21"/>
        <v>38.969998438859371</v>
      </c>
      <c r="M173" s="95">
        <f t="shared" si="22"/>
        <v>77.939996877718741</v>
      </c>
      <c r="N173" s="95">
        <f t="shared" si="23"/>
        <v>-77.939996877718741</v>
      </c>
      <c r="X173" s="86">
        <v>4.0526849037487338E-3</v>
      </c>
      <c r="Y173" s="137">
        <v>55.323909453684479</v>
      </c>
      <c r="Z173" s="108">
        <v>41.849283439833087</v>
      </c>
      <c r="AA173" s="108">
        <v>-41.849283439833087</v>
      </c>
      <c r="AB173" s="109"/>
      <c r="AC173" s="142">
        <v>1.9970959059356849E-2</v>
      </c>
      <c r="AD173" s="90">
        <v>-2.9599136396715617</v>
      </c>
      <c r="AE173" s="110">
        <v>77.939996877718741</v>
      </c>
      <c r="AF173" s="110">
        <v>-77.939996877718741</v>
      </c>
      <c r="AH173" s="86">
        <v>4.0526849037487338E-3</v>
      </c>
      <c r="AI173" s="137">
        <v>3.9093007537796778</v>
      </c>
      <c r="AJ173" s="108">
        <v>40.946355315970436</v>
      </c>
      <c r="AK173" s="108">
        <v>-40.946355315970436</v>
      </c>
      <c r="AL173" s="109"/>
      <c r="AM173" s="142">
        <v>1.9970959059356849E-2</v>
      </c>
      <c r="AN173" s="90">
        <v>-180.96926122668677</v>
      </c>
      <c r="AO173" s="110">
        <v>85.441856822038545</v>
      </c>
      <c r="AP173" s="110">
        <v>-85.441856822038545</v>
      </c>
    </row>
    <row r="174" spans="1:42">
      <c r="A174" s="49">
        <v>5095</v>
      </c>
      <c r="B174" s="86">
        <v>8.1053698074974676E-3</v>
      </c>
      <c r="C174" s="87">
        <v>2.018699532511687E-2</v>
      </c>
      <c r="D174" s="88">
        <v>0</v>
      </c>
      <c r="E174" s="55">
        <v>0.21422073621623811</v>
      </c>
      <c r="F174" s="89">
        <f t="shared" si="16"/>
        <v>-0.21422073621623811</v>
      </c>
      <c r="G174" s="90">
        <f t="shared" si="17"/>
        <v>-3.1741343758878</v>
      </c>
      <c r="H174" s="91">
        <v>171</v>
      </c>
      <c r="I174" s="92">
        <f t="shared" si="18"/>
        <v>4.589052382502707E-2</v>
      </c>
      <c r="J174" s="92">
        <f t="shared" si="19"/>
        <v>1538.7361177274668</v>
      </c>
      <c r="K174" s="93">
        <f t="shared" si="20"/>
        <v>39.226727084061793</v>
      </c>
      <c r="L174" s="94">
        <f t="shared" si="21"/>
        <v>38.970571898521513</v>
      </c>
      <c r="M174" s="95">
        <f t="shared" si="22"/>
        <v>77.941143797043026</v>
      </c>
      <c r="N174" s="95">
        <f t="shared" si="23"/>
        <v>-77.941143797043026</v>
      </c>
      <c r="X174" s="86">
        <v>4.0526849037487338E-3</v>
      </c>
      <c r="Y174" s="137">
        <v>55.647169279431715</v>
      </c>
      <c r="Z174" s="108">
        <v>41.85423997190906</v>
      </c>
      <c r="AA174" s="108">
        <v>-41.85423997190906</v>
      </c>
      <c r="AB174" s="109"/>
      <c r="AC174" s="142">
        <v>2.018699532511687E-2</v>
      </c>
      <c r="AD174" s="90">
        <v>-3.1741343758878</v>
      </c>
      <c r="AE174" s="110">
        <v>77.941143797043026</v>
      </c>
      <c r="AF174" s="110">
        <v>-77.941143797043026</v>
      </c>
      <c r="AH174" s="86">
        <v>4.0526849037487338E-3</v>
      </c>
      <c r="AI174" s="137">
        <v>3.6800258678224096</v>
      </c>
      <c r="AJ174" s="108">
        <v>40.948909154430311</v>
      </c>
      <c r="AK174" s="108">
        <v>-40.948909154430311</v>
      </c>
      <c r="AL174" s="109"/>
      <c r="AM174" s="142">
        <v>2.018699532511687E-2</v>
      </c>
      <c r="AN174" s="90">
        <v>-181.54881496378232</v>
      </c>
      <c r="AO174" s="110">
        <v>85.44953460109781</v>
      </c>
      <c r="AP174" s="110">
        <v>-85.44953460109781</v>
      </c>
    </row>
    <row r="175" spans="1:42">
      <c r="A175" s="49">
        <v>5099</v>
      </c>
      <c r="B175" s="86">
        <v>9.7264437689969604E-2</v>
      </c>
      <c r="C175" s="87">
        <v>2.018699532511687E-2</v>
      </c>
      <c r="D175" s="88">
        <v>1</v>
      </c>
      <c r="E175" s="55">
        <v>3.062528425862816</v>
      </c>
      <c r="F175" s="89">
        <f t="shared" si="16"/>
        <v>-2.062528425862816</v>
      </c>
      <c r="G175" s="90">
        <f t="shared" si="17"/>
        <v>-5.236662801750616</v>
      </c>
      <c r="H175" s="91">
        <v>172</v>
      </c>
      <c r="I175" s="92">
        <f t="shared" si="18"/>
        <v>4.2540235074921462</v>
      </c>
      <c r="J175" s="92">
        <f t="shared" si="19"/>
        <v>1542.9901412349589</v>
      </c>
      <c r="K175" s="93">
        <f t="shared" si="20"/>
        <v>39.280913192477577</v>
      </c>
      <c r="L175" s="94">
        <f t="shared" si="21"/>
        <v>39.023692677627842</v>
      </c>
      <c r="M175" s="95">
        <f t="shared" si="22"/>
        <v>78.047385355255685</v>
      </c>
      <c r="N175" s="95">
        <f t="shared" si="23"/>
        <v>-78.047385355255685</v>
      </c>
      <c r="X175" s="86">
        <v>4.0526849037487338E-3</v>
      </c>
      <c r="Y175" s="137">
        <v>54.602225097999039</v>
      </c>
      <c r="Z175" s="108">
        <v>41.905996132785376</v>
      </c>
      <c r="AA175" s="108">
        <v>-41.905996132785376</v>
      </c>
      <c r="AB175" s="109"/>
      <c r="AC175" s="142">
        <v>2.018699532511687E-2</v>
      </c>
      <c r="AD175" s="90">
        <v>-5.236662801750616</v>
      </c>
      <c r="AE175" s="110">
        <v>78.047385355255685</v>
      </c>
      <c r="AF175" s="110">
        <v>-78.047385355255685</v>
      </c>
      <c r="AH175" s="86">
        <v>4.0526849037487338E-3</v>
      </c>
      <c r="AI175" s="137">
        <v>2.020303486008574</v>
      </c>
      <c r="AJ175" s="108">
        <v>41.082513973912889</v>
      </c>
      <c r="AK175" s="108">
        <v>-41.082513973912889</v>
      </c>
      <c r="AL175" s="109"/>
      <c r="AM175" s="142">
        <v>2.018699532511687E-2</v>
      </c>
      <c r="AN175" s="90">
        <v>-185.23701295540829</v>
      </c>
      <c r="AO175" s="110">
        <v>85.759868996550694</v>
      </c>
      <c r="AP175" s="110">
        <v>-85.759868996550694</v>
      </c>
    </row>
    <row r="176" spans="1:42">
      <c r="A176" s="49">
        <v>5097</v>
      </c>
      <c r="B176" s="86">
        <v>9.8277608915906797E-2</v>
      </c>
      <c r="C176" s="87">
        <v>2.018699532511687E-2</v>
      </c>
      <c r="D176" s="88">
        <v>1</v>
      </c>
      <c r="E176" s="55">
        <v>3.0966899720426229</v>
      </c>
      <c r="F176" s="89">
        <f t="shared" si="16"/>
        <v>-2.0966899720426229</v>
      </c>
      <c r="G176" s="90">
        <f t="shared" si="17"/>
        <v>-7.3333527737932389</v>
      </c>
      <c r="H176" s="91">
        <v>173</v>
      </c>
      <c r="I176" s="92">
        <f t="shared" si="18"/>
        <v>4.3961088388640945</v>
      </c>
      <c r="J176" s="92">
        <f t="shared" si="19"/>
        <v>1547.386250073823</v>
      </c>
      <c r="K176" s="93">
        <f t="shared" si="20"/>
        <v>39.33683070703362</v>
      </c>
      <c r="L176" s="94">
        <f t="shared" si="21"/>
        <v>39.078507719619509</v>
      </c>
      <c r="M176" s="95">
        <f t="shared" si="22"/>
        <v>78.157015439239018</v>
      </c>
      <c r="N176" s="95">
        <f t="shared" si="23"/>
        <v>-78.157015439239018</v>
      </c>
      <c r="X176" s="86">
        <v>4.0526849037487338E-3</v>
      </c>
      <c r="Y176" s="137">
        <v>54.501986688829781</v>
      </c>
      <c r="Z176" s="108">
        <v>41.906472091611207</v>
      </c>
      <c r="AA176" s="108">
        <v>-41.906472091611207</v>
      </c>
      <c r="AB176" s="109"/>
      <c r="AC176" s="142">
        <v>2.018699532511687E-2</v>
      </c>
      <c r="AD176" s="90">
        <v>-7.3333527737932389</v>
      </c>
      <c r="AE176" s="110">
        <v>78.157015439239018</v>
      </c>
      <c r="AF176" s="110">
        <v>-78.157015439239018</v>
      </c>
      <c r="AH176" s="86">
        <v>4.0526849037487338E-3</v>
      </c>
      <c r="AI176" s="137">
        <v>1.7043120305903312</v>
      </c>
      <c r="AJ176" s="108">
        <v>41.087348586573491</v>
      </c>
      <c r="AK176" s="108">
        <v>-41.087348586573491</v>
      </c>
      <c r="AL176" s="109"/>
      <c r="AM176" s="142">
        <v>2.018699532511687E-2</v>
      </c>
      <c r="AN176" s="90">
        <v>-188.96626220794496</v>
      </c>
      <c r="AO176" s="110">
        <v>86.075937086703448</v>
      </c>
      <c r="AP176" s="110">
        <v>-86.075937086703448</v>
      </c>
    </row>
    <row r="177" spans="1:42">
      <c r="A177" s="49">
        <v>5094</v>
      </c>
      <c r="B177" s="86">
        <v>0.14842958459979738</v>
      </c>
      <c r="C177" s="87">
        <v>2.018699532511687E-2</v>
      </c>
      <c r="D177" s="88">
        <v>0</v>
      </c>
      <c r="E177" s="55">
        <v>4.8148228486957487</v>
      </c>
      <c r="F177" s="89">
        <f t="shared" si="16"/>
        <v>-4.8148228486957487</v>
      </c>
      <c r="G177" s="90">
        <f t="shared" si="17"/>
        <v>-12.148175622488989</v>
      </c>
      <c r="H177" s="91">
        <v>174</v>
      </c>
      <c r="I177" s="92">
        <f t="shared" si="18"/>
        <v>23.182519064322644</v>
      </c>
      <c r="J177" s="92">
        <f t="shared" si="19"/>
        <v>1570.5687691381456</v>
      </c>
      <c r="K177" s="93">
        <f t="shared" si="20"/>
        <v>39.630402081459451</v>
      </c>
      <c r="L177" s="94">
        <f t="shared" si="21"/>
        <v>39.366239136926623</v>
      </c>
      <c r="M177" s="95">
        <f t="shared" si="22"/>
        <v>78.732478273853246</v>
      </c>
      <c r="N177" s="95">
        <f t="shared" si="23"/>
        <v>-78.732478273853246</v>
      </c>
      <c r="X177" s="86">
        <v>4.0526849037487338E-3</v>
      </c>
      <c r="Y177" s="137">
        <v>56.668240534257237</v>
      </c>
      <c r="Z177" s="108">
        <v>42.128165427157633</v>
      </c>
      <c r="AA177" s="108">
        <v>-42.128165427157633</v>
      </c>
      <c r="AB177" s="109"/>
      <c r="AC177" s="142">
        <v>2.018699532511687E-2</v>
      </c>
      <c r="AD177" s="90">
        <v>-12.148175622488989</v>
      </c>
      <c r="AE177" s="110">
        <v>78.732478273853246</v>
      </c>
      <c r="AF177" s="110">
        <v>-78.732478273853246</v>
      </c>
      <c r="AH177" s="86">
        <v>4.0526849037487338E-3</v>
      </c>
      <c r="AI177" s="137">
        <v>3.3170498873397634</v>
      </c>
      <c r="AJ177" s="108">
        <v>41.21307935158935</v>
      </c>
      <c r="AK177" s="108">
        <v>-41.21307935158935</v>
      </c>
      <c r="AL177" s="109"/>
      <c r="AM177" s="142">
        <v>2.018699532511687E-2</v>
      </c>
      <c r="AN177" s="90">
        <v>-195.65647371992</v>
      </c>
      <c r="AO177" s="110">
        <v>87.08499429997066</v>
      </c>
      <c r="AP177" s="110">
        <v>-87.08499429997066</v>
      </c>
    </row>
    <row r="178" spans="1:42">
      <c r="A178" s="49">
        <v>5098</v>
      </c>
      <c r="B178" s="86">
        <v>0.21428571428571433</v>
      </c>
      <c r="C178" s="87">
        <v>2.018699532511687E-2</v>
      </c>
      <c r="D178" s="88">
        <v>3</v>
      </c>
      <c r="E178" s="55">
        <v>7.1332796965989713</v>
      </c>
      <c r="F178" s="89">
        <f t="shared" si="16"/>
        <v>-4.1332796965989713</v>
      </c>
      <c r="G178" s="90">
        <f t="shared" si="17"/>
        <v>-16.281455319087961</v>
      </c>
      <c r="H178" s="91">
        <v>175</v>
      </c>
      <c r="I178" s="92">
        <f t="shared" si="18"/>
        <v>17.084001050317283</v>
      </c>
      <c r="J178" s="92">
        <f t="shared" si="19"/>
        <v>1587.6527701884629</v>
      </c>
      <c r="K178" s="93">
        <f t="shared" si="20"/>
        <v>39.845360710984444</v>
      </c>
      <c r="L178" s="94">
        <f t="shared" si="21"/>
        <v>39.576866083274986</v>
      </c>
      <c r="M178" s="95">
        <f t="shared" si="22"/>
        <v>79.153732166549972</v>
      </c>
      <c r="N178" s="95">
        <f t="shared" si="23"/>
        <v>-79.153732166549972</v>
      </c>
      <c r="X178" s="86">
        <v>4.0526849037487338E-3</v>
      </c>
      <c r="Y178" s="137">
        <v>56.58944735381273</v>
      </c>
      <c r="Z178" s="108">
        <v>42.128457942124335</v>
      </c>
      <c r="AA178" s="108">
        <v>-42.128457942124335</v>
      </c>
      <c r="AB178" s="109"/>
      <c r="AC178" s="142">
        <v>2.018699532511687E-2</v>
      </c>
      <c r="AD178" s="90">
        <v>-16.281455319087961</v>
      </c>
      <c r="AE178" s="110">
        <v>79.153732166549972</v>
      </c>
      <c r="AF178" s="110">
        <v>-79.153732166549972</v>
      </c>
      <c r="AH178" s="86">
        <v>4.0526849037487338E-3</v>
      </c>
      <c r="AI178" s="137">
        <v>3.0565058834157726</v>
      </c>
      <c r="AJ178" s="108">
        <v>41.216355688425331</v>
      </c>
      <c r="AK178" s="108">
        <v>-41.216355688425331</v>
      </c>
      <c r="AL178" s="109"/>
      <c r="AM178" s="142">
        <v>2.018699532511687E-2</v>
      </c>
      <c r="AN178" s="90">
        <v>-201.7682665033692</v>
      </c>
      <c r="AO178" s="110">
        <v>87.917805434747123</v>
      </c>
      <c r="AP178" s="110">
        <v>-87.917805434747123</v>
      </c>
    </row>
    <row r="179" spans="1:42">
      <c r="A179" s="49">
        <v>5096</v>
      </c>
      <c r="B179" s="107">
        <v>0.2796352583586626</v>
      </c>
      <c r="C179" s="87">
        <v>2.018699532511687E-2</v>
      </c>
      <c r="D179" s="88">
        <v>0</v>
      </c>
      <c r="E179" s="55">
        <v>9.4849023192370616</v>
      </c>
      <c r="F179" s="89">
        <f t="shared" si="16"/>
        <v>-9.4849023192370616</v>
      </c>
      <c r="G179" s="90">
        <f t="shared" si="17"/>
        <v>-25.766357638325022</v>
      </c>
      <c r="H179" s="91">
        <v>176</v>
      </c>
      <c r="I179" s="92">
        <f t="shared" si="18"/>
        <v>89.963372005468585</v>
      </c>
      <c r="J179" s="92">
        <f t="shared" si="19"/>
        <v>1677.6161421939314</v>
      </c>
      <c r="K179" s="93">
        <f t="shared" si="20"/>
        <v>40.958712653035512</v>
      </c>
      <c r="L179" s="94">
        <f t="shared" si="21"/>
        <v>40.667020526837696</v>
      </c>
      <c r="M179" s="95">
        <f t="shared" si="22"/>
        <v>81.334041053675392</v>
      </c>
      <c r="N179" s="95">
        <f t="shared" si="23"/>
        <v>-81.334041053675392</v>
      </c>
      <c r="X179" s="107">
        <v>4.0526849037487338E-3</v>
      </c>
      <c r="Y179" s="137">
        <v>56.468057939520314</v>
      </c>
      <c r="Z179" s="108">
        <v>42.129152210363898</v>
      </c>
      <c r="AA179" s="108">
        <v>-42.129152210363898</v>
      </c>
      <c r="AB179" s="109"/>
      <c r="AC179" s="142">
        <v>2.018699532511687E-2</v>
      </c>
      <c r="AD179" s="90">
        <v>-25.766357638325022</v>
      </c>
      <c r="AE179" s="110">
        <v>81.334041053675392</v>
      </c>
      <c r="AF179" s="110">
        <v>-81.334041053675392</v>
      </c>
      <c r="AH179" s="107">
        <v>4.0526849037487338E-3</v>
      </c>
      <c r="AI179" s="137">
        <v>2.6843723490205322</v>
      </c>
      <c r="AJ179" s="108">
        <v>41.223038680616099</v>
      </c>
      <c r="AK179" s="108">
        <v>-41.223038680616099</v>
      </c>
      <c r="AL179" s="109"/>
      <c r="AM179" s="142">
        <v>2.018699532511687E-2</v>
      </c>
      <c r="AN179" s="90">
        <v>-213.16700298953464</v>
      </c>
      <c r="AO179" s="110">
        <v>90.75209251647604</v>
      </c>
      <c r="AP179" s="110">
        <v>-90.75209251647604</v>
      </c>
    </row>
    <row r="180" spans="1:42">
      <c r="A180" s="49">
        <v>4553</v>
      </c>
      <c r="B180" s="86">
        <v>4.0526849037487338E-3</v>
      </c>
      <c r="C180" s="87">
        <v>2.0505737356566085E-2</v>
      </c>
      <c r="D180" s="88">
        <v>0</v>
      </c>
      <c r="E180" s="55">
        <v>0.10266066189279649</v>
      </c>
      <c r="F180" s="89">
        <f t="shared" si="16"/>
        <v>-0.10266066189279649</v>
      </c>
      <c r="G180" s="90">
        <f t="shared" si="17"/>
        <v>-25.869018300217817</v>
      </c>
      <c r="H180" s="91">
        <v>177</v>
      </c>
      <c r="I180" s="92">
        <f t="shared" si="18"/>
        <v>1.0539211500267077E-2</v>
      </c>
      <c r="J180" s="92">
        <f t="shared" si="19"/>
        <v>1677.6266814054318</v>
      </c>
      <c r="K180" s="93">
        <f t="shared" si="20"/>
        <v>40.958841309361176</v>
      </c>
      <c r="L180" s="94">
        <f t="shared" si="21"/>
        <v>40.667146427860807</v>
      </c>
      <c r="M180" s="95">
        <f t="shared" si="22"/>
        <v>81.334292855721614</v>
      </c>
      <c r="N180" s="95">
        <f t="shared" si="23"/>
        <v>-81.334292855721614</v>
      </c>
      <c r="X180" s="86">
        <v>4.0526849037487338E-3</v>
      </c>
      <c r="Y180" s="137">
        <v>56.178817879269175</v>
      </c>
      <c r="Z180" s="108">
        <v>42.133093680996907</v>
      </c>
      <c r="AA180" s="108">
        <v>-42.133093680996907</v>
      </c>
      <c r="AB180" s="109"/>
      <c r="AC180" s="142">
        <v>2.0505737356566085E-2</v>
      </c>
      <c r="AD180" s="90">
        <v>-25.869018300217817</v>
      </c>
      <c r="AE180" s="110">
        <v>81.334292855721614</v>
      </c>
      <c r="AF180" s="110">
        <v>-81.334292855721614</v>
      </c>
      <c r="AH180" s="86">
        <v>4.0526849037487338E-3</v>
      </c>
      <c r="AI180" s="137">
        <v>1.9775438882973209</v>
      </c>
      <c r="AJ180" s="108">
        <v>41.247139815105321</v>
      </c>
      <c r="AK180" s="108">
        <v>-41.247139815105321</v>
      </c>
      <c r="AL180" s="109"/>
      <c r="AM180" s="142">
        <v>2.0505737356566085E-2</v>
      </c>
      <c r="AN180" s="90">
        <v>-213.49048409433661</v>
      </c>
      <c r="AO180" s="110">
        <v>90.754337535329796</v>
      </c>
      <c r="AP180" s="110">
        <v>-90.754337535329796</v>
      </c>
    </row>
    <row r="181" spans="1:42">
      <c r="A181" s="49">
        <v>4551</v>
      </c>
      <c r="B181" s="107">
        <v>4.6099290780141848E-2</v>
      </c>
      <c r="C181" s="87">
        <v>2.0505737356566085E-2</v>
      </c>
      <c r="D181" s="88">
        <v>2</v>
      </c>
      <c r="E181" s="55">
        <v>1.3859772542486428</v>
      </c>
      <c r="F181" s="89">
        <f t="shared" si="16"/>
        <v>0.61402274575135718</v>
      </c>
      <c r="G181" s="90">
        <f t="shared" si="17"/>
        <v>-25.254995554466461</v>
      </c>
      <c r="H181" s="91">
        <v>178</v>
      </c>
      <c r="I181" s="92">
        <f t="shared" si="18"/>
        <v>0.37702393230003584</v>
      </c>
      <c r="J181" s="92">
        <f t="shared" si="19"/>
        <v>1678.0037053377318</v>
      </c>
      <c r="K181" s="93">
        <f t="shared" si="20"/>
        <v>40.963443523924255</v>
      </c>
      <c r="L181" s="94">
        <f t="shared" si="21"/>
        <v>40.671650069991301</v>
      </c>
      <c r="M181" s="95">
        <f t="shared" si="22"/>
        <v>81.343300139982603</v>
      </c>
      <c r="N181" s="95">
        <f t="shared" si="23"/>
        <v>-81.343300139982603</v>
      </c>
      <c r="X181" s="107">
        <v>4.0526849037487338E-3</v>
      </c>
      <c r="Y181" s="137">
        <v>58.815308216627486</v>
      </c>
      <c r="Z181" s="108">
        <v>42.459282850721145</v>
      </c>
      <c r="AA181" s="108">
        <v>-42.459282850721145</v>
      </c>
      <c r="AB181" s="109"/>
      <c r="AC181" s="142">
        <v>2.0505737356566085E-2</v>
      </c>
      <c r="AD181" s="90">
        <v>-25.254995554466461</v>
      </c>
      <c r="AE181" s="110">
        <v>81.343300139982603</v>
      </c>
      <c r="AF181" s="110">
        <v>-81.343300139982603</v>
      </c>
      <c r="AH181" s="107">
        <v>4.0526849037487338E-3</v>
      </c>
      <c r="AI181" s="137">
        <v>4.1261899659674555</v>
      </c>
      <c r="AJ181" s="108">
        <v>41.469179584809886</v>
      </c>
      <c r="AK181" s="108">
        <v>-41.469179584809886</v>
      </c>
      <c r="AL181" s="109"/>
      <c r="AM181" s="142">
        <v>2.0505737356566085E-2</v>
      </c>
      <c r="AN181" s="90">
        <v>-213.99208456568113</v>
      </c>
      <c r="AO181" s="110">
        <v>90.759735359511922</v>
      </c>
      <c r="AP181" s="110">
        <v>-90.759735359511922</v>
      </c>
    </row>
    <row r="182" spans="1:42">
      <c r="A182" s="49">
        <v>4550</v>
      </c>
      <c r="B182" s="86">
        <v>6.9908814589665649E-2</v>
      </c>
      <c r="C182" s="87">
        <v>2.0505737356566085E-2</v>
      </c>
      <c r="D182" s="88">
        <v>0</v>
      </c>
      <c r="E182" s="55">
        <v>2.164389060108749</v>
      </c>
      <c r="F182" s="89">
        <f t="shared" si="16"/>
        <v>-2.164389060108749</v>
      </c>
      <c r="G182" s="90">
        <f t="shared" si="17"/>
        <v>-27.419384614575211</v>
      </c>
      <c r="H182" s="91">
        <v>179</v>
      </c>
      <c r="I182" s="92">
        <f t="shared" si="18"/>
        <v>4.684580003518434</v>
      </c>
      <c r="J182" s="92">
        <f t="shared" si="19"/>
        <v>1682.6882853412503</v>
      </c>
      <c r="K182" s="93">
        <f t="shared" si="20"/>
        <v>41.020583678700262</v>
      </c>
      <c r="L182" s="94">
        <f t="shared" si="21"/>
        <v>40.72756451285408</v>
      </c>
      <c r="M182" s="95">
        <f t="shared" si="22"/>
        <v>81.45512902570816</v>
      </c>
      <c r="N182" s="95">
        <f t="shared" si="23"/>
        <v>-81.45512902570816</v>
      </c>
      <c r="X182" s="107">
        <v>4.559270516717325E-3</v>
      </c>
      <c r="Y182" s="137">
        <v>58.386789890501312</v>
      </c>
      <c r="Z182" s="108">
        <v>42.467865359156868</v>
      </c>
      <c r="AA182" s="108">
        <v>-42.467865359156868</v>
      </c>
      <c r="AB182" s="109"/>
      <c r="AC182" s="142">
        <v>2.0505737356566085E-2</v>
      </c>
      <c r="AD182" s="90">
        <v>-27.419384614575211</v>
      </c>
      <c r="AE182" s="110">
        <v>81.45512902570816</v>
      </c>
      <c r="AF182" s="110">
        <v>-81.45512902570816</v>
      </c>
      <c r="AH182" s="107">
        <v>4.559270516717325E-3</v>
      </c>
      <c r="AI182" s="137">
        <v>3.1712013920247064</v>
      </c>
      <c r="AJ182" s="108">
        <v>41.512900468099694</v>
      </c>
      <c r="AK182" s="108">
        <v>-41.512900468099694</v>
      </c>
      <c r="AL182" s="109"/>
      <c r="AM182" s="142">
        <v>2.0505737356566085E-2</v>
      </c>
      <c r="AN182" s="90">
        <v>-217.54312982873165</v>
      </c>
      <c r="AO182" s="110">
        <v>91.029832660797908</v>
      </c>
      <c r="AP182" s="110">
        <v>-91.029832660797908</v>
      </c>
    </row>
    <row r="183" spans="1:42">
      <c r="A183" s="49">
        <v>4552</v>
      </c>
      <c r="B183" s="86">
        <v>8.9159067882472146E-2</v>
      </c>
      <c r="C183" s="87">
        <v>2.0505737356566085E-2</v>
      </c>
      <c r="D183" s="88">
        <v>3</v>
      </c>
      <c r="E183" s="55">
        <v>2.8080942730242286</v>
      </c>
      <c r="F183" s="89">
        <f t="shared" si="16"/>
        <v>0.19190572697577135</v>
      </c>
      <c r="G183" s="90">
        <f t="shared" si="17"/>
        <v>-27.227478887599439</v>
      </c>
      <c r="H183" s="91">
        <v>180</v>
      </c>
      <c r="I183" s="92">
        <f t="shared" si="18"/>
        <v>3.6827808046099295E-2</v>
      </c>
      <c r="J183" s="92">
        <f t="shared" si="19"/>
        <v>1682.7251131492965</v>
      </c>
      <c r="K183" s="93">
        <f t="shared" si="20"/>
        <v>41.021032570491158</v>
      </c>
      <c r="L183" s="94">
        <f t="shared" si="21"/>
        <v>40.728003761866901</v>
      </c>
      <c r="M183" s="95">
        <f t="shared" si="22"/>
        <v>81.456007523733803</v>
      </c>
      <c r="N183" s="95">
        <f t="shared" si="23"/>
        <v>-81.456007523733803</v>
      </c>
      <c r="X183" s="107">
        <v>4.559270516717325E-3</v>
      </c>
      <c r="Y183" s="137">
        <v>57.958271564375138</v>
      </c>
      <c r="Z183" s="108">
        <v>42.476446106604918</v>
      </c>
      <c r="AA183" s="108">
        <v>-42.476446106604918</v>
      </c>
      <c r="AB183" s="109"/>
      <c r="AC183" s="142">
        <v>2.0505737356566085E-2</v>
      </c>
      <c r="AD183" s="90">
        <v>-27.227478887599439</v>
      </c>
      <c r="AE183" s="110">
        <v>81.456007523733803</v>
      </c>
      <c r="AF183" s="110">
        <v>-81.456007523733803</v>
      </c>
      <c r="AH183" s="107">
        <v>4.559270516717325E-3</v>
      </c>
      <c r="AI183" s="137">
        <v>2.2162128180819574</v>
      </c>
      <c r="AJ183" s="108">
        <v>41.556574845916977</v>
      </c>
      <c r="AK183" s="108">
        <v>-41.556574845916977</v>
      </c>
      <c r="AL183" s="109"/>
      <c r="AM183" s="142">
        <v>2.0505737356566085E-2</v>
      </c>
      <c r="AN183" s="90">
        <v>-218.90050998696759</v>
      </c>
      <c r="AO183" s="110">
        <v>91.069226761932782</v>
      </c>
      <c r="AP183" s="110">
        <v>-91.069226761932782</v>
      </c>
    </row>
    <row r="184" spans="1:42">
      <c r="A184" s="49">
        <v>4089</v>
      </c>
      <c r="B184" s="86">
        <v>0.27811550151975689</v>
      </c>
      <c r="C184" s="87">
        <v>2.0682816262926763E-2</v>
      </c>
      <c r="D184" s="88">
        <v>11</v>
      </c>
      <c r="E184" s="55">
        <v>9.5371232724894099</v>
      </c>
      <c r="F184" s="89">
        <f t="shared" si="16"/>
        <v>1.4628767275105901</v>
      </c>
      <c r="G184" s="90">
        <f t="shared" si="17"/>
        <v>-25.764602160088849</v>
      </c>
      <c r="H184" s="91">
        <v>181</v>
      </c>
      <c r="I184" s="92">
        <f t="shared" si="18"/>
        <v>2.1400083198920932</v>
      </c>
      <c r="J184" s="92">
        <f t="shared" si="19"/>
        <v>1684.8651214691886</v>
      </c>
      <c r="K184" s="93">
        <f t="shared" si="20"/>
        <v>41.047108564053431</v>
      </c>
      <c r="L184" s="94">
        <f t="shared" si="21"/>
        <v>40.753519244795335</v>
      </c>
      <c r="M184" s="95">
        <f t="shared" si="22"/>
        <v>81.50703848959067</v>
      </c>
      <c r="N184" s="95">
        <f t="shared" si="23"/>
        <v>-81.50703848959067</v>
      </c>
      <c r="X184" s="86">
        <v>4.559270516717325E-3</v>
      </c>
      <c r="Y184" s="137">
        <v>56.950227795561432</v>
      </c>
      <c r="Z184" s="108">
        <v>42.523898079427902</v>
      </c>
      <c r="AA184" s="108">
        <v>-42.523898079427902</v>
      </c>
      <c r="AB184" s="109"/>
      <c r="AC184" s="142">
        <v>2.0682816262926763E-2</v>
      </c>
      <c r="AD184" s="90">
        <v>-25.764602160088849</v>
      </c>
      <c r="AE184" s="110">
        <v>81.50703848959067</v>
      </c>
      <c r="AF184" s="110">
        <v>-81.50703848959067</v>
      </c>
      <c r="AH184" s="86">
        <v>4.559270516717325E-3</v>
      </c>
      <c r="AI184" s="137">
        <v>0.5558331979917599</v>
      </c>
      <c r="AJ184" s="108">
        <v>41.688315219103366</v>
      </c>
      <c r="AK184" s="108">
        <v>-41.688315219103366</v>
      </c>
      <c r="AL184" s="109"/>
      <c r="AM184" s="142">
        <v>2.0682816262926763E-2</v>
      </c>
      <c r="AN184" s="90">
        <v>-219.2800769912011</v>
      </c>
      <c r="AO184" s="110">
        <v>91.072306389523675</v>
      </c>
      <c r="AP184" s="110">
        <v>-91.072306389523675</v>
      </c>
    </row>
    <row r="185" spans="1:42">
      <c r="A185" s="49">
        <v>5093</v>
      </c>
      <c r="B185" s="86">
        <v>6.5856129685916934E-2</v>
      </c>
      <c r="C185" s="87">
        <v>2.0824479388015297E-2</v>
      </c>
      <c r="D185" s="88">
        <v>0</v>
      </c>
      <c r="E185" s="55">
        <v>2.0650383279716711</v>
      </c>
      <c r="F185" s="89">
        <f t="shared" si="16"/>
        <v>-2.0650383279716711</v>
      </c>
      <c r="G185" s="90">
        <f t="shared" si="17"/>
        <v>-27.829640488060519</v>
      </c>
      <c r="H185" s="91">
        <v>182</v>
      </c>
      <c r="I185" s="92">
        <f t="shared" si="18"/>
        <v>4.2643832959920349</v>
      </c>
      <c r="J185" s="92">
        <f t="shared" si="19"/>
        <v>1689.1295047651806</v>
      </c>
      <c r="K185" s="93">
        <f t="shared" si="20"/>
        <v>41.099020727569417</v>
      </c>
      <c r="L185" s="94">
        <f t="shared" si="21"/>
        <v>40.80431340741589</v>
      </c>
      <c r="M185" s="95">
        <f t="shared" si="22"/>
        <v>81.60862681483178</v>
      </c>
      <c r="N185" s="95">
        <f t="shared" si="23"/>
        <v>-81.60862681483178</v>
      </c>
      <c r="X185" s="86">
        <v>4.559270516717325E-3</v>
      </c>
      <c r="Y185" s="137">
        <v>56.423284963755535</v>
      </c>
      <c r="Z185" s="108">
        <v>42.536855219855887</v>
      </c>
      <c r="AA185" s="108">
        <v>-42.536855219855887</v>
      </c>
      <c r="AB185" s="109"/>
      <c r="AC185" s="142">
        <v>2.0824479388015297E-2</v>
      </c>
      <c r="AD185" s="90">
        <v>-27.829640488060519</v>
      </c>
      <c r="AE185" s="110">
        <v>81.60862681483178</v>
      </c>
      <c r="AF185" s="110">
        <v>-81.60862681483178</v>
      </c>
      <c r="AH185" s="86">
        <v>4.559270516717325E-3</v>
      </c>
      <c r="AI185" s="137">
        <v>-0.5522475007421932</v>
      </c>
      <c r="AJ185" s="108">
        <v>41.746854081885566</v>
      </c>
      <c r="AK185" s="108">
        <v>-41.746854081885566</v>
      </c>
      <c r="AL185" s="109"/>
      <c r="AM185" s="142">
        <v>2.0824479388015297E-2</v>
      </c>
      <c r="AN185" s="90">
        <v>-222.72240643781259</v>
      </c>
      <c r="AO185" s="110">
        <v>91.325225858436923</v>
      </c>
      <c r="AP185" s="110">
        <v>-91.325225858436923</v>
      </c>
    </row>
    <row r="186" spans="1:42">
      <c r="A186" s="49">
        <v>5092</v>
      </c>
      <c r="B186" s="86">
        <v>0.10790273556231003</v>
      </c>
      <c r="C186" s="87">
        <v>2.1083014591301883E-2</v>
      </c>
      <c r="D186" s="88">
        <v>0</v>
      </c>
      <c r="E186" s="55">
        <v>3.5359619852558759</v>
      </c>
      <c r="F186" s="89">
        <f t="shared" si="16"/>
        <v>-3.5359619852558759</v>
      </c>
      <c r="G186" s="90">
        <f t="shared" si="17"/>
        <v>-31.365602473316397</v>
      </c>
      <c r="H186" s="91">
        <v>183</v>
      </c>
      <c r="I186" s="92">
        <f t="shared" si="18"/>
        <v>12.503027161174675</v>
      </c>
      <c r="J186" s="92">
        <f t="shared" si="19"/>
        <v>1701.6325319263553</v>
      </c>
      <c r="K186" s="93">
        <f t="shared" si="20"/>
        <v>41.250848863100444</v>
      </c>
      <c r="L186" s="94">
        <f t="shared" si="21"/>
        <v>40.952855370415563</v>
      </c>
      <c r="M186" s="95">
        <f t="shared" si="22"/>
        <v>81.905710740831125</v>
      </c>
      <c r="N186" s="95">
        <f t="shared" si="23"/>
        <v>-81.905710740831125</v>
      </c>
      <c r="X186" s="107">
        <v>4.559270516717325E-3</v>
      </c>
      <c r="Y186" s="137">
        <v>58.176874281023125</v>
      </c>
      <c r="Z186" s="108">
        <v>42.680083516674145</v>
      </c>
      <c r="AA186" s="108">
        <v>-42.680083516674145</v>
      </c>
      <c r="AB186" s="109"/>
      <c r="AC186" s="142">
        <v>2.1083014591301883E-2</v>
      </c>
      <c r="AD186" s="90">
        <v>-31.365602473316397</v>
      </c>
      <c r="AE186" s="110">
        <v>81.905710740831125</v>
      </c>
      <c r="AF186" s="110">
        <v>-81.905710740831125</v>
      </c>
      <c r="AH186" s="107">
        <v>4.559270516717325E-3</v>
      </c>
      <c r="AI186" s="137">
        <v>0.8003902802873879</v>
      </c>
      <c r="AJ186" s="108">
        <v>41.833930142417536</v>
      </c>
      <c r="AK186" s="108">
        <v>-41.833930142417536</v>
      </c>
      <c r="AL186" s="109"/>
      <c r="AM186" s="142">
        <v>2.1083014591301883E-2</v>
      </c>
      <c r="AN186" s="90">
        <v>-227.9773547960115</v>
      </c>
      <c r="AO186" s="110">
        <v>91.911780412656611</v>
      </c>
      <c r="AP186" s="110">
        <v>-91.911780412656611</v>
      </c>
    </row>
    <row r="187" spans="1:42">
      <c r="A187" s="49">
        <v>3986</v>
      </c>
      <c r="B187" s="86">
        <v>4.3566362715298887E-2</v>
      </c>
      <c r="C187" s="87">
        <v>2.1274259810171413E-2</v>
      </c>
      <c r="D187" s="88">
        <v>1</v>
      </c>
      <c r="E187" s="55">
        <v>1.3437501041123041</v>
      </c>
      <c r="F187" s="89">
        <f t="shared" si="16"/>
        <v>-0.34375010411230411</v>
      </c>
      <c r="G187" s="90">
        <f t="shared" si="17"/>
        <v>-31.7093525774287</v>
      </c>
      <c r="H187" s="91">
        <v>184</v>
      </c>
      <c r="I187" s="92">
        <f t="shared" si="18"/>
        <v>0.11816413407721992</v>
      </c>
      <c r="J187" s="92">
        <f t="shared" si="19"/>
        <v>1701.7506960604326</v>
      </c>
      <c r="K187" s="93">
        <f t="shared" si="20"/>
        <v>41.252281101297086</v>
      </c>
      <c r="L187" s="94">
        <f t="shared" si="21"/>
        <v>40.954256493048483</v>
      </c>
      <c r="M187" s="95">
        <f t="shared" si="22"/>
        <v>81.908512986096966</v>
      </c>
      <c r="N187" s="95">
        <f t="shared" si="23"/>
        <v>-81.908512986096966</v>
      </c>
      <c r="X187" s="86">
        <v>4.559270516717325E-3</v>
      </c>
      <c r="Y187" s="137">
        <v>57.263653205742365</v>
      </c>
      <c r="Z187" s="108">
        <v>42.71884353173035</v>
      </c>
      <c r="AA187" s="108">
        <v>-42.71884353173035</v>
      </c>
      <c r="AB187" s="109"/>
      <c r="AC187" s="142">
        <v>2.1274259810171413E-2</v>
      </c>
      <c r="AD187" s="90">
        <v>-31.7093525774287</v>
      </c>
      <c r="AE187" s="110">
        <v>81.908512986096966</v>
      </c>
      <c r="AF187" s="110">
        <v>-81.908512986096966</v>
      </c>
      <c r="AH187" s="86">
        <v>4.559270516717325E-3</v>
      </c>
      <c r="AI187" s="137">
        <v>-0.73996233158584235</v>
      </c>
      <c r="AJ187" s="108">
        <v>41.946579275305673</v>
      </c>
      <c r="AK187" s="108">
        <v>-41.946579275305673</v>
      </c>
      <c r="AL187" s="109"/>
      <c r="AM187" s="142">
        <v>2.1274259810171413E-2</v>
      </c>
      <c r="AN187" s="90">
        <v>-229.4247313713106</v>
      </c>
      <c r="AO187" s="110">
        <v>91.956116542907878</v>
      </c>
      <c r="AP187" s="110">
        <v>-91.956116542907878</v>
      </c>
    </row>
    <row r="188" spans="1:42">
      <c r="A188" s="49">
        <v>5035</v>
      </c>
      <c r="B188" s="107">
        <v>1.3171225937183385E-2</v>
      </c>
      <c r="C188" s="87">
        <v>2.1500920810313073E-2</v>
      </c>
      <c r="D188" s="88">
        <v>2</v>
      </c>
      <c r="E188" s="55">
        <v>0.37529690002422667</v>
      </c>
      <c r="F188" s="89">
        <f t="shared" si="16"/>
        <v>1.6247030999757732</v>
      </c>
      <c r="G188" s="90">
        <f t="shared" si="17"/>
        <v>-30.084649477452928</v>
      </c>
      <c r="H188" s="91">
        <v>185</v>
      </c>
      <c r="I188" s="92">
        <f t="shared" si="18"/>
        <v>2.6396601630708876</v>
      </c>
      <c r="J188" s="92">
        <f t="shared" si="19"/>
        <v>1704.3903562235034</v>
      </c>
      <c r="K188" s="93">
        <f t="shared" si="20"/>
        <v>41.284262815551202</v>
      </c>
      <c r="L188" s="94">
        <f t="shared" si="21"/>
        <v>40.985542833967941</v>
      </c>
      <c r="M188" s="95">
        <f t="shared" si="22"/>
        <v>81.971085667935881</v>
      </c>
      <c r="N188" s="95">
        <f t="shared" si="23"/>
        <v>-81.971085667935881</v>
      </c>
      <c r="X188" s="107">
        <v>4.559270516717325E-3</v>
      </c>
      <c r="Y188" s="137">
        <v>59.53451874269318</v>
      </c>
      <c r="Z188" s="108">
        <v>42.957725346732417</v>
      </c>
      <c r="AA188" s="108">
        <v>-42.957725346732417</v>
      </c>
      <c r="AB188" s="109"/>
      <c r="AC188" s="142">
        <v>2.1500920810313073E-2</v>
      </c>
      <c r="AD188" s="90">
        <v>-30.084649477452928</v>
      </c>
      <c r="AE188" s="110">
        <v>81.971085667935881</v>
      </c>
      <c r="AF188" s="110">
        <v>-81.971085667935881</v>
      </c>
      <c r="AH188" s="107">
        <v>4.559270516717325E-3</v>
      </c>
      <c r="AI188" s="137">
        <v>0.91085745075750002</v>
      </c>
      <c r="AJ188" s="108">
        <v>42.075588831274018</v>
      </c>
      <c r="AK188" s="108">
        <v>-42.075588831274018</v>
      </c>
      <c r="AL188" s="109"/>
      <c r="AM188" s="142">
        <v>2.1500920810313073E-2</v>
      </c>
      <c r="AN188" s="90">
        <v>-228.32003661708347</v>
      </c>
      <c r="AO188" s="110">
        <v>91.981933451420829</v>
      </c>
      <c r="AP188" s="110">
        <v>-91.981933451420829</v>
      </c>
    </row>
    <row r="189" spans="1:42">
      <c r="A189" s="49">
        <v>5036</v>
      </c>
      <c r="B189" s="107">
        <v>0.27507598784194531</v>
      </c>
      <c r="C189" s="87">
        <v>2.1500920810313073E-2</v>
      </c>
      <c r="D189" s="88">
        <v>27</v>
      </c>
      <c r="E189" s="55">
        <v>9.7094428510727244</v>
      </c>
      <c r="F189" s="89">
        <f t="shared" si="16"/>
        <v>17.290557148927277</v>
      </c>
      <c r="G189" s="90">
        <f t="shared" si="17"/>
        <v>-12.79409232852565</v>
      </c>
      <c r="H189" s="91">
        <v>186</v>
      </c>
      <c r="I189" s="92">
        <f t="shared" si="18"/>
        <v>298.96336652032016</v>
      </c>
      <c r="J189" s="92">
        <f t="shared" si="19"/>
        <v>2003.3537227438237</v>
      </c>
      <c r="K189" s="93">
        <f t="shared" si="20"/>
        <v>44.758839604527545</v>
      </c>
      <c r="L189" s="94">
        <f t="shared" si="21"/>
        <v>44.377927296405751</v>
      </c>
      <c r="M189" s="95">
        <f t="shared" si="22"/>
        <v>88.755854592811502</v>
      </c>
      <c r="N189" s="95">
        <f t="shared" si="23"/>
        <v>-88.755854592811502</v>
      </c>
      <c r="X189" s="86">
        <v>4.559270516717325E-3</v>
      </c>
      <c r="Y189" s="137">
        <v>59.774695069273221</v>
      </c>
      <c r="Z189" s="108">
        <v>42.960389864757289</v>
      </c>
      <c r="AA189" s="108">
        <v>-42.960389864757289</v>
      </c>
      <c r="AB189" s="109"/>
      <c r="AC189" s="142">
        <v>2.1500920810313073E-2</v>
      </c>
      <c r="AD189" s="90">
        <v>-12.79409232852565</v>
      </c>
      <c r="AE189" s="110">
        <v>88.755854592811502</v>
      </c>
      <c r="AF189" s="110">
        <v>-88.755854592811502</v>
      </c>
      <c r="AH189" s="86">
        <v>4.559270516717325E-3</v>
      </c>
      <c r="AI189" s="137">
        <v>0.51255339181266812</v>
      </c>
      <c r="AJ189" s="108">
        <v>42.083086720534915</v>
      </c>
      <c r="AK189" s="108">
        <v>-42.083086720534915</v>
      </c>
      <c r="AL189" s="109"/>
      <c r="AM189" s="142">
        <v>2.1500920810313073E-2</v>
      </c>
      <c r="AN189" s="90">
        <v>-212.86353754592736</v>
      </c>
      <c r="AO189" s="110">
        <v>96.896121918804866</v>
      </c>
      <c r="AP189" s="110">
        <v>-96.896121918804866</v>
      </c>
    </row>
    <row r="190" spans="1:42">
      <c r="A190" s="49">
        <v>5033</v>
      </c>
      <c r="B190" s="86">
        <v>0.64437689969604872</v>
      </c>
      <c r="C190" s="87">
        <v>2.1500920810313073E-2</v>
      </c>
      <c r="D190" s="88">
        <v>38</v>
      </c>
      <c r="E190" s="55">
        <v>24.150668842724521</v>
      </c>
      <c r="F190" s="89">
        <f t="shared" si="16"/>
        <v>13.849331157275479</v>
      </c>
      <c r="G190" s="90">
        <f t="shared" si="17"/>
        <v>1.0552388287498289</v>
      </c>
      <c r="H190" s="91">
        <v>187</v>
      </c>
      <c r="I190" s="92">
        <f t="shared" si="18"/>
        <v>191.80397350388137</v>
      </c>
      <c r="J190" s="92">
        <f t="shared" si="19"/>
        <v>2195.1576962477052</v>
      </c>
      <c r="K190" s="93">
        <f t="shared" si="20"/>
        <v>46.852510031456212</v>
      </c>
      <c r="L190" s="94">
        <f t="shared" si="21"/>
        <v>46.41542523987836</v>
      </c>
      <c r="M190" s="95">
        <f t="shared" si="22"/>
        <v>92.83085047975672</v>
      </c>
      <c r="N190" s="95">
        <f t="shared" si="23"/>
        <v>-92.83085047975672</v>
      </c>
      <c r="X190" s="86">
        <v>4.559270516717325E-3</v>
      </c>
      <c r="Y190" s="137">
        <v>59.197254516136574</v>
      </c>
      <c r="Z190" s="108">
        <v>42.975788423870476</v>
      </c>
      <c r="AA190" s="108">
        <v>-42.975788423870476</v>
      </c>
      <c r="AB190" s="109"/>
      <c r="AC190" s="142">
        <v>2.1500920810313073E-2</v>
      </c>
      <c r="AD190" s="90">
        <v>1.0552388287498289</v>
      </c>
      <c r="AE190" s="110">
        <v>92.83085047975672</v>
      </c>
      <c r="AF190" s="110">
        <v>-92.83085047975672</v>
      </c>
      <c r="AH190" s="86">
        <v>4.559270516717325E-3</v>
      </c>
      <c r="AI190" s="137">
        <v>-0.66711508558308674</v>
      </c>
      <c r="AJ190" s="108">
        <v>42.148799158756731</v>
      </c>
      <c r="AK190" s="108">
        <v>-42.148799158756731</v>
      </c>
      <c r="AL190" s="109"/>
      <c r="AM190" s="142">
        <v>2.1500920810313073E-2</v>
      </c>
      <c r="AN190" s="90">
        <v>-198.48759239725868</v>
      </c>
      <c r="AO190" s="110">
        <v>100.94287757940907</v>
      </c>
      <c r="AP190" s="110">
        <v>-100.94287757940907</v>
      </c>
    </row>
    <row r="191" spans="1:42">
      <c r="A191" s="49">
        <v>5034</v>
      </c>
      <c r="B191" s="107">
        <v>0.82573454913880451</v>
      </c>
      <c r="C191" s="87">
        <v>2.1500920810313073E-2</v>
      </c>
      <c r="D191" s="88">
        <v>39</v>
      </c>
      <c r="E191" s="55">
        <v>31.493291969100369</v>
      </c>
      <c r="F191" s="89">
        <f t="shared" si="16"/>
        <v>7.506708030899631</v>
      </c>
      <c r="G191" s="90">
        <f t="shared" si="17"/>
        <v>8.5619468596494599</v>
      </c>
      <c r="H191" s="91">
        <v>188</v>
      </c>
      <c r="I191" s="92">
        <f t="shared" si="18"/>
        <v>56.350665461173016</v>
      </c>
      <c r="J191" s="92">
        <f t="shared" si="19"/>
        <v>2251.5083617088781</v>
      </c>
      <c r="K191" s="93">
        <f t="shared" si="20"/>
        <v>47.450061767176635</v>
      </c>
      <c r="L191" s="94">
        <f t="shared" si="21"/>
        <v>46.995984295057362</v>
      </c>
      <c r="M191" s="95">
        <f t="shared" si="22"/>
        <v>93.991968590114723</v>
      </c>
      <c r="N191" s="95">
        <f t="shared" si="23"/>
        <v>-93.991968590114723</v>
      </c>
      <c r="X191" s="86">
        <v>4.559270516717325E-3</v>
      </c>
      <c r="Y191" s="137">
        <v>58.885086038266003</v>
      </c>
      <c r="Z191" s="108">
        <v>42.980287687856261</v>
      </c>
      <c r="AA191" s="108">
        <v>-42.980287687856261</v>
      </c>
      <c r="AB191" s="109"/>
      <c r="AC191" s="142">
        <v>2.1500920810313073E-2</v>
      </c>
      <c r="AD191" s="90">
        <v>8.5619468596494599</v>
      </c>
      <c r="AE191" s="110">
        <v>93.991968590114723</v>
      </c>
      <c r="AF191" s="110">
        <v>-93.991968590114723</v>
      </c>
      <c r="AH191" s="86">
        <v>4.559270516717325E-3</v>
      </c>
      <c r="AI191" s="137">
        <v>-1.4384692163460835</v>
      </c>
      <c r="AJ191" s="108">
        <v>42.17686296124031</v>
      </c>
      <c r="AK191" s="108">
        <v>-42.17686296124031</v>
      </c>
      <c r="AL191" s="109"/>
      <c r="AM191" s="142">
        <v>2.1500920810313073E-2</v>
      </c>
      <c r="AN191" s="90">
        <v>-188.59225525753649</v>
      </c>
      <c r="AO191" s="110">
        <v>102.80092171889846</v>
      </c>
      <c r="AP191" s="110">
        <v>-102.80092171889846</v>
      </c>
    </row>
    <row r="192" spans="1:42">
      <c r="A192" s="49">
        <v>4554</v>
      </c>
      <c r="B192" s="86">
        <v>8.1053698074974676E-3</v>
      </c>
      <c r="C192" s="87">
        <v>2.1554044482221278E-2</v>
      </c>
      <c r="D192" s="88">
        <v>0</v>
      </c>
      <c r="E192" s="55">
        <v>0.22355186318759904</v>
      </c>
      <c r="F192" s="89">
        <f t="shared" si="16"/>
        <v>-0.22355186318759904</v>
      </c>
      <c r="G192" s="90">
        <f t="shared" si="17"/>
        <v>8.3383949964618616</v>
      </c>
      <c r="H192" s="91">
        <v>189</v>
      </c>
      <c r="I192" s="92">
        <f t="shared" si="18"/>
        <v>4.9975435534646999E-2</v>
      </c>
      <c r="J192" s="92">
        <f t="shared" si="19"/>
        <v>2251.5583371444127</v>
      </c>
      <c r="K192" s="93">
        <f t="shared" si="20"/>
        <v>47.450588375113043</v>
      </c>
      <c r="L192" s="94">
        <f t="shared" si="21"/>
        <v>46.996495735872315</v>
      </c>
      <c r="M192" s="95">
        <f t="shared" si="22"/>
        <v>93.992991471744631</v>
      </c>
      <c r="N192" s="95">
        <f t="shared" si="23"/>
        <v>-93.992991471744631</v>
      </c>
      <c r="X192" s="86">
        <v>4.559270516717325E-3</v>
      </c>
      <c r="Y192" s="137">
        <v>59.539655883955326</v>
      </c>
      <c r="Z192" s="108">
        <v>43.000064249476559</v>
      </c>
      <c r="AA192" s="108">
        <v>-43.000064249476559</v>
      </c>
      <c r="AB192" s="109"/>
      <c r="AC192" s="142">
        <v>2.1554044482221278E-2</v>
      </c>
      <c r="AD192" s="90">
        <v>8.3383949964618616</v>
      </c>
      <c r="AE192" s="110">
        <v>93.992991471744631</v>
      </c>
      <c r="AF192" s="110">
        <v>-93.992991471744631</v>
      </c>
      <c r="AH192" s="86">
        <v>4.559270516717325E-3</v>
      </c>
      <c r="AI192" s="137">
        <v>-1.2679630427035926</v>
      </c>
      <c r="AJ192" s="108">
        <v>42.178233735109522</v>
      </c>
      <c r="AK192" s="108">
        <v>-42.178233735109522</v>
      </c>
      <c r="AL192" s="109"/>
      <c r="AM192" s="142">
        <v>2.1554044482221278E-2</v>
      </c>
      <c r="AN192" s="90">
        <v>-189.18829941424329</v>
      </c>
      <c r="AO192" s="110">
        <v>102.80759769770168</v>
      </c>
      <c r="AP192" s="110">
        <v>-102.80759769770168</v>
      </c>
    </row>
    <row r="193" spans="1:42">
      <c r="A193" s="49">
        <v>4610</v>
      </c>
      <c r="B193" s="107">
        <v>6.0790273556231003E-3</v>
      </c>
      <c r="C193" s="87">
        <v>2.1571752372857349E-2</v>
      </c>
      <c r="D193" s="88">
        <v>0</v>
      </c>
      <c r="E193" s="55">
        <v>0.16536986013703078</v>
      </c>
      <c r="F193" s="89">
        <f t="shared" si="16"/>
        <v>-0.16536986013703078</v>
      </c>
      <c r="G193" s="90">
        <f t="shared" si="17"/>
        <v>8.1730251363248314</v>
      </c>
      <c r="H193" s="91">
        <v>190</v>
      </c>
      <c r="I193" s="92">
        <f t="shared" si="18"/>
        <v>2.7347190641741122E-2</v>
      </c>
      <c r="J193" s="92">
        <f t="shared" si="19"/>
        <v>2251.5856843350543</v>
      </c>
      <c r="K193" s="93">
        <f t="shared" si="20"/>
        <v>47.450876539164739</v>
      </c>
      <c r="L193" s="94">
        <f t="shared" si="21"/>
        <v>46.996775600210832</v>
      </c>
      <c r="M193" s="95">
        <f t="shared" si="22"/>
        <v>93.993551200421663</v>
      </c>
      <c r="N193" s="95">
        <f t="shared" si="23"/>
        <v>-93.993551200421663</v>
      </c>
      <c r="X193" s="86">
        <v>4.559270516717325E-3</v>
      </c>
      <c r="Y193" s="137">
        <v>59.357805501405537</v>
      </c>
      <c r="Z193" s="108">
        <v>43.001590261440555</v>
      </c>
      <c r="AA193" s="108">
        <v>-43.001590261440555</v>
      </c>
      <c r="AB193" s="109"/>
      <c r="AC193" s="142">
        <v>2.1571752372857349E-2</v>
      </c>
      <c r="AD193" s="90">
        <v>8.1730251363248314</v>
      </c>
      <c r="AE193" s="110">
        <v>93.993551200421663</v>
      </c>
      <c r="AF193" s="110">
        <v>-93.993551200421663</v>
      </c>
      <c r="AH193" s="86">
        <v>4.559270516717325E-3</v>
      </c>
      <c r="AI193" s="137">
        <v>-1.7786591294509499</v>
      </c>
      <c r="AJ193" s="108">
        <v>42.190529045720204</v>
      </c>
      <c r="AK193" s="108">
        <v>-42.190529045720204</v>
      </c>
      <c r="AL193" s="109"/>
      <c r="AM193" s="142">
        <v>2.1571752372857349E-2</v>
      </c>
      <c r="AN193" s="90">
        <v>-189.6615434772591</v>
      </c>
      <c r="AO193" s="110">
        <v>102.81180596955647</v>
      </c>
      <c r="AP193" s="110">
        <v>-102.81180596955647</v>
      </c>
    </row>
    <row r="194" spans="1:42">
      <c r="A194" s="49">
        <v>4611</v>
      </c>
      <c r="B194" s="86">
        <v>0.14437689969604864</v>
      </c>
      <c r="C194" s="87">
        <v>2.1571752372857349E-2</v>
      </c>
      <c r="D194" s="88">
        <v>9</v>
      </c>
      <c r="E194" s="55">
        <v>4.9096102696113295</v>
      </c>
      <c r="F194" s="89">
        <f t="shared" si="16"/>
        <v>4.0903897303886705</v>
      </c>
      <c r="G194" s="90">
        <f t="shared" si="17"/>
        <v>12.263414866713502</v>
      </c>
      <c r="H194" s="91">
        <v>191</v>
      </c>
      <c r="I194" s="92">
        <f t="shared" si="18"/>
        <v>16.731288146469101</v>
      </c>
      <c r="J194" s="92">
        <f t="shared" si="19"/>
        <v>2268.3169724815234</v>
      </c>
      <c r="K194" s="93">
        <f t="shared" si="20"/>
        <v>47.626851381143425</v>
      </c>
      <c r="L194" s="94">
        <f t="shared" si="21"/>
        <v>47.167663003359863</v>
      </c>
      <c r="M194" s="95">
        <f t="shared" si="22"/>
        <v>94.335326006719725</v>
      </c>
      <c r="N194" s="95">
        <f t="shared" si="23"/>
        <v>-94.335326006719725</v>
      </c>
      <c r="X194" s="86">
        <v>4.559270516717325E-3</v>
      </c>
      <c r="Y194" s="137">
        <v>59.267524496356103</v>
      </c>
      <c r="Z194" s="108">
        <v>43.001966369390161</v>
      </c>
      <c r="AA194" s="108">
        <v>-43.001966369390161</v>
      </c>
      <c r="AB194" s="109"/>
      <c r="AC194" s="142">
        <v>2.1571752372857349E-2</v>
      </c>
      <c r="AD194" s="90">
        <v>12.263414866713502</v>
      </c>
      <c r="AE194" s="110">
        <v>94.335326006719725</v>
      </c>
      <c r="AF194" s="110">
        <v>-94.335326006719725</v>
      </c>
      <c r="AH194" s="86">
        <v>4.559270516717325E-3</v>
      </c>
      <c r="AI194" s="137">
        <v>-2.0691897992281771</v>
      </c>
      <c r="AJ194" s="108">
        <v>42.194507493819259</v>
      </c>
      <c r="AK194" s="108">
        <v>-42.194507493819259</v>
      </c>
      <c r="AL194" s="109"/>
      <c r="AM194" s="142">
        <v>2.1571752372857349E-2</v>
      </c>
      <c r="AN194" s="90">
        <v>-187.46026439856936</v>
      </c>
      <c r="AO194" s="110">
        <v>102.90281157465671</v>
      </c>
      <c r="AP194" s="110">
        <v>-102.90281157465671</v>
      </c>
    </row>
    <row r="195" spans="1:42">
      <c r="A195" s="49">
        <v>5031</v>
      </c>
      <c r="B195" s="86">
        <v>7.5987841945288756E-3</v>
      </c>
      <c r="C195" s="87">
        <v>2.1777163904235727E-2</v>
      </c>
      <c r="D195" s="88">
        <v>1</v>
      </c>
      <c r="E195" s="55">
        <v>0.2103342585544283</v>
      </c>
      <c r="F195" s="89">
        <f t="shared" si="16"/>
        <v>0.78966574144557167</v>
      </c>
      <c r="G195" s="90">
        <f t="shared" si="17"/>
        <v>13.053080608159073</v>
      </c>
      <c r="H195" s="91">
        <v>192</v>
      </c>
      <c r="I195" s="92">
        <f t="shared" si="18"/>
        <v>0.6235719832127844</v>
      </c>
      <c r="J195" s="92">
        <f t="shared" si="19"/>
        <v>2268.9405444647364</v>
      </c>
      <c r="K195" s="93">
        <f t="shared" si="20"/>
        <v>47.633397364294062</v>
      </c>
      <c r="L195" s="94">
        <f t="shared" si="21"/>
        <v>47.174019008923096</v>
      </c>
      <c r="M195" s="95">
        <f t="shared" si="22"/>
        <v>94.348038017846193</v>
      </c>
      <c r="N195" s="95">
        <f t="shared" si="23"/>
        <v>-94.348038017846193</v>
      </c>
      <c r="X195" s="86">
        <v>4.559270516717325E-3</v>
      </c>
      <c r="Y195" s="137">
        <v>59.162146948731539</v>
      </c>
      <c r="Z195" s="108">
        <v>43.002478772030855</v>
      </c>
      <c r="AA195" s="108">
        <v>-43.002478772030855</v>
      </c>
      <c r="AB195" s="109"/>
      <c r="AC195" s="142">
        <v>2.1777163904235727E-2</v>
      </c>
      <c r="AD195" s="90">
        <v>13.053080608159073</v>
      </c>
      <c r="AE195" s="110">
        <v>94.348038017846193</v>
      </c>
      <c r="AF195" s="110">
        <v>-94.348038017846193</v>
      </c>
      <c r="AH195" s="86">
        <v>4.559270516717325E-3</v>
      </c>
      <c r="AI195" s="137">
        <v>-2.3982856756723154</v>
      </c>
      <c r="AJ195" s="108">
        <v>42.199611689689434</v>
      </c>
      <c r="AK195" s="108">
        <v>-42.199611689689434</v>
      </c>
      <c r="AL195" s="109"/>
      <c r="AM195" s="142">
        <v>2.1777163904235727E-2</v>
      </c>
      <c r="AN195" s="90">
        <v>-187.02845869746568</v>
      </c>
      <c r="AO195" s="110">
        <v>102.90631167792604</v>
      </c>
      <c r="AP195" s="110">
        <v>-102.90631167792604</v>
      </c>
    </row>
    <row r="196" spans="1:42">
      <c r="A196" s="49">
        <v>5030</v>
      </c>
      <c r="B196" s="86">
        <v>1.1651469098277611E-2</v>
      </c>
      <c r="C196" s="87">
        <v>2.1777163904235727E-2</v>
      </c>
      <c r="D196" s="88">
        <v>2</v>
      </c>
      <c r="E196" s="55">
        <v>0.33237338989730331</v>
      </c>
      <c r="F196" s="89">
        <f t="shared" si="16"/>
        <v>1.6676266101026966</v>
      </c>
      <c r="G196" s="90">
        <f t="shared" si="17"/>
        <v>14.720707218261769</v>
      </c>
      <c r="H196" s="91">
        <v>193</v>
      </c>
      <c r="I196" s="92">
        <f t="shared" si="18"/>
        <v>2.7809785107226115</v>
      </c>
      <c r="J196" s="92">
        <f t="shared" si="19"/>
        <v>2271.7215229754588</v>
      </c>
      <c r="K196" s="93">
        <f t="shared" si="20"/>
        <v>47.662579902639123</v>
      </c>
      <c r="L196" s="94">
        <f t="shared" si="21"/>
        <v>47.202353970717368</v>
      </c>
      <c r="M196" s="95">
        <f t="shared" si="22"/>
        <v>94.404707941434737</v>
      </c>
      <c r="N196" s="95">
        <f t="shared" si="23"/>
        <v>-94.404707941434737</v>
      </c>
      <c r="X196" s="86">
        <v>4.559270516717325E-3</v>
      </c>
      <c r="Y196" s="137">
        <v>59.711150803285157</v>
      </c>
      <c r="Z196" s="108">
        <v>43.016384445081989</v>
      </c>
      <c r="AA196" s="108">
        <v>-43.016384445081989</v>
      </c>
      <c r="AB196" s="109"/>
      <c r="AC196" s="142">
        <v>2.1777163904235727E-2</v>
      </c>
      <c r="AD196" s="90">
        <v>14.720707218261769</v>
      </c>
      <c r="AE196" s="110">
        <v>94.404707941434737</v>
      </c>
      <c r="AF196" s="110">
        <v>-94.404707941434737</v>
      </c>
      <c r="AH196" s="86">
        <v>4.559270516717325E-3</v>
      </c>
      <c r="AI196" s="137">
        <v>-2.3962433808175509</v>
      </c>
      <c r="AJ196" s="108">
        <v>42.199611886248363</v>
      </c>
      <c r="AK196" s="108">
        <v>-42.199611886248363</v>
      </c>
      <c r="AL196" s="109"/>
      <c r="AM196" s="142">
        <v>2.1777163904235727E-2</v>
      </c>
      <c r="AN196" s="90">
        <v>-185.84254869144735</v>
      </c>
      <c r="AO196" s="110">
        <v>102.93270778967248</v>
      </c>
      <c r="AP196" s="110">
        <v>-102.93270778967248</v>
      </c>
    </row>
    <row r="197" spans="1:42">
      <c r="A197" s="49">
        <v>5032</v>
      </c>
      <c r="B197" s="86">
        <v>0.2016210739614995</v>
      </c>
      <c r="C197" s="87">
        <v>2.1777163904235727E-2</v>
      </c>
      <c r="D197" s="88">
        <v>5</v>
      </c>
      <c r="E197" s="55">
        <v>7.0310455110635743</v>
      </c>
      <c r="F197" s="89">
        <f t="shared" ref="F197:F260" si="24">D197-E197</f>
        <v>-2.0310455110635743</v>
      </c>
      <c r="G197" s="90">
        <f t="shared" ref="G197:G260" si="25">G196+F197</f>
        <v>12.689661707198194</v>
      </c>
      <c r="H197" s="91">
        <v>194</v>
      </c>
      <c r="I197" s="92">
        <f t="shared" ref="I197:I260" si="26">F197^2</f>
        <v>4.1251458680114963</v>
      </c>
      <c r="J197" s="92">
        <f t="shared" ref="J197:J260" si="27">J196+I197</f>
        <v>2275.8466688434705</v>
      </c>
      <c r="K197" s="93">
        <f t="shared" ref="K197:K260" si="28">SQRT(J197)</f>
        <v>47.705834746322914</v>
      </c>
      <c r="L197" s="94">
        <f t="shared" ref="L197:L260" si="29">K197*SQRT(1-J197/$J$1432)</f>
        <v>47.244350596065573</v>
      </c>
      <c r="M197" s="95">
        <f t="shared" ref="M197:M260" si="30">2*L197</f>
        <v>94.488701192131145</v>
      </c>
      <c r="N197" s="95">
        <f t="shared" ref="N197:N260" si="31">-2*L197</f>
        <v>-94.488701192131145</v>
      </c>
      <c r="X197" s="86">
        <v>5.0658561296859179E-3</v>
      </c>
      <c r="Y197" s="137">
        <v>59.663718124422239</v>
      </c>
      <c r="Z197" s="108">
        <v>43.016488227714554</v>
      </c>
      <c r="AA197" s="108">
        <v>-43.016488227714554</v>
      </c>
      <c r="AB197" s="109"/>
      <c r="AC197" s="142">
        <v>2.1777163904235727E-2</v>
      </c>
      <c r="AD197" s="90">
        <v>12.689661707198194</v>
      </c>
      <c r="AE197" s="110">
        <v>94.488701192131145</v>
      </c>
      <c r="AF197" s="110">
        <v>-94.488701192131145</v>
      </c>
      <c r="AH197" s="86">
        <v>5.0658561296859179E-3</v>
      </c>
      <c r="AI197" s="137">
        <v>-3.0046046033783069</v>
      </c>
      <c r="AJ197" s="108">
        <v>42.217049545469465</v>
      </c>
      <c r="AK197" s="108">
        <v>-42.217049545469465</v>
      </c>
      <c r="AL197" s="109"/>
      <c r="AM197" s="142">
        <v>2.1777163904235727E-2</v>
      </c>
      <c r="AN197" s="90">
        <v>-189.80298246238249</v>
      </c>
      <c r="AO197" s="110">
        <v>103.22660672741195</v>
      </c>
      <c r="AP197" s="110">
        <v>-103.22660672741195</v>
      </c>
    </row>
    <row r="198" spans="1:42">
      <c r="A198" s="49">
        <v>5100</v>
      </c>
      <c r="B198" s="107">
        <v>5.5724417426545096E-2</v>
      </c>
      <c r="C198" s="87">
        <v>2.1801954951126221E-2</v>
      </c>
      <c r="D198" s="88">
        <v>1</v>
      </c>
      <c r="E198" s="55">
        <v>1.78668752009732</v>
      </c>
      <c r="F198" s="89">
        <f t="shared" si="24"/>
        <v>-0.78668752009732001</v>
      </c>
      <c r="G198" s="90">
        <f t="shared" si="25"/>
        <v>11.902974187100874</v>
      </c>
      <c r="H198" s="91">
        <v>195</v>
      </c>
      <c r="I198" s="92">
        <f t="shared" si="26"/>
        <v>0.61887725427687124</v>
      </c>
      <c r="J198" s="92">
        <f t="shared" si="27"/>
        <v>2276.4655460977474</v>
      </c>
      <c r="K198" s="93">
        <f t="shared" si="28"/>
        <v>47.712320694949931</v>
      </c>
      <c r="L198" s="94">
        <f t="shared" si="29"/>
        <v>47.250647679752078</v>
      </c>
      <c r="M198" s="95">
        <f t="shared" si="30"/>
        <v>94.501295359504155</v>
      </c>
      <c r="N198" s="95">
        <f t="shared" si="31"/>
        <v>-94.501295359504155</v>
      </c>
      <c r="X198" s="86">
        <v>5.0658561296859179E-3</v>
      </c>
      <c r="Y198" s="137">
        <v>60.787865790153845</v>
      </c>
      <c r="Z198" s="108">
        <v>43.074741044462328</v>
      </c>
      <c r="AA198" s="108">
        <v>-43.074741044462328</v>
      </c>
      <c r="AB198" s="109"/>
      <c r="AC198" s="142">
        <v>2.1801954951126221E-2</v>
      </c>
      <c r="AD198" s="90">
        <v>11.902974187100874</v>
      </c>
      <c r="AE198" s="110">
        <v>94.501295359504155</v>
      </c>
      <c r="AF198" s="110">
        <v>-94.501295359504155</v>
      </c>
      <c r="AH198" s="86">
        <v>5.0658561296859179E-3</v>
      </c>
      <c r="AI198" s="137">
        <v>-2.5657150004369926</v>
      </c>
      <c r="AJ198" s="108">
        <v>42.226122271571015</v>
      </c>
      <c r="AK198" s="108">
        <v>-42.226122271571015</v>
      </c>
      <c r="AL198" s="109"/>
      <c r="AM198" s="142">
        <v>2.1801954951126221E-2</v>
      </c>
      <c r="AN198" s="90">
        <v>-191.87662096336607</v>
      </c>
      <c r="AO198" s="110">
        <v>103.30702112347356</v>
      </c>
      <c r="AP198" s="110">
        <v>-103.30702112347356</v>
      </c>
    </row>
    <row r="199" spans="1:42">
      <c r="A199" s="49">
        <v>5101</v>
      </c>
      <c r="B199" s="86">
        <v>0.110435663627153</v>
      </c>
      <c r="C199" s="87">
        <v>2.1801954951126221E-2</v>
      </c>
      <c r="D199" s="88">
        <v>2</v>
      </c>
      <c r="E199" s="55">
        <v>3.7157206025479415</v>
      </c>
      <c r="F199" s="89">
        <f t="shared" si="24"/>
        <v>-1.7157206025479415</v>
      </c>
      <c r="G199" s="90">
        <f t="shared" si="25"/>
        <v>10.187253584552932</v>
      </c>
      <c r="H199" s="91">
        <v>196</v>
      </c>
      <c r="I199" s="92">
        <f t="shared" si="26"/>
        <v>2.9436971860074714</v>
      </c>
      <c r="J199" s="92">
        <f t="shared" si="27"/>
        <v>2279.4092432837547</v>
      </c>
      <c r="K199" s="93">
        <f t="shared" si="28"/>
        <v>47.743159125509855</v>
      </c>
      <c r="L199" s="94">
        <f t="shared" si="29"/>
        <v>47.280587414743621</v>
      </c>
      <c r="M199" s="95">
        <f t="shared" si="30"/>
        <v>94.561174829487243</v>
      </c>
      <c r="N199" s="95">
        <f t="shared" si="31"/>
        <v>-94.561174829487243</v>
      </c>
      <c r="X199" s="86">
        <v>5.0658561296859179E-3</v>
      </c>
      <c r="Y199" s="137">
        <v>59.987971280631655</v>
      </c>
      <c r="Z199" s="108">
        <v>43.104204678968181</v>
      </c>
      <c r="AA199" s="108">
        <v>-43.104204678968181</v>
      </c>
      <c r="AB199" s="109"/>
      <c r="AC199" s="142">
        <v>2.1801954951126221E-2</v>
      </c>
      <c r="AD199" s="90">
        <v>10.187253584552932</v>
      </c>
      <c r="AE199" s="110">
        <v>94.561174829487243</v>
      </c>
      <c r="AF199" s="110">
        <v>-94.561174829487243</v>
      </c>
      <c r="AH199" s="86">
        <v>5.0658561296859179E-3</v>
      </c>
      <c r="AI199" s="137">
        <v>-4.0211635954312817</v>
      </c>
      <c r="AJ199" s="108">
        <v>42.325767332558598</v>
      </c>
      <c r="AK199" s="108">
        <v>-42.325767332558598</v>
      </c>
      <c r="AL199" s="109"/>
      <c r="AM199" s="142">
        <v>2.1801954951126221E-2</v>
      </c>
      <c r="AN199" s="90">
        <v>-195.34138932588766</v>
      </c>
      <c r="AO199" s="110">
        <v>103.5311664422982</v>
      </c>
      <c r="AP199" s="110">
        <v>-103.5311664422982</v>
      </c>
    </row>
    <row r="200" spans="1:42">
      <c r="A200" s="49">
        <v>5102</v>
      </c>
      <c r="B200" s="86">
        <v>0.15501519756838908</v>
      </c>
      <c r="C200" s="87">
        <v>2.1801954951126221E-2</v>
      </c>
      <c r="D200" s="88">
        <v>3</v>
      </c>
      <c r="E200" s="55">
        <v>5.3417558424509153</v>
      </c>
      <c r="F200" s="89">
        <f t="shared" si="24"/>
        <v>-2.3417558424509153</v>
      </c>
      <c r="G200" s="90">
        <f t="shared" si="25"/>
        <v>7.8454977421020171</v>
      </c>
      <c r="H200" s="91">
        <v>197</v>
      </c>
      <c r="I200" s="92">
        <f t="shared" si="26"/>
        <v>5.4838204256529961</v>
      </c>
      <c r="J200" s="92">
        <f t="shared" si="27"/>
        <v>2284.8930637094077</v>
      </c>
      <c r="K200" s="93">
        <f t="shared" si="28"/>
        <v>47.800555056499164</v>
      </c>
      <c r="L200" s="94">
        <f t="shared" si="29"/>
        <v>47.33630759059119</v>
      </c>
      <c r="M200" s="95">
        <f t="shared" si="30"/>
        <v>94.67261518118238</v>
      </c>
      <c r="N200" s="95">
        <f t="shared" si="31"/>
        <v>-94.67261518118238</v>
      </c>
      <c r="X200" s="86">
        <v>5.0658561296859179E-3</v>
      </c>
      <c r="Y200" s="137">
        <v>59.357248671410055</v>
      </c>
      <c r="Z200" s="108">
        <v>43.12251319581339</v>
      </c>
      <c r="AA200" s="108">
        <v>-43.12251319581339</v>
      </c>
      <c r="AB200" s="109"/>
      <c r="AC200" s="142">
        <v>2.1801954951126221E-2</v>
      </c>
      <c r="AD200" s="90">
        <v>7.8454977421020171</v>
      </c>
      <c r="AE200" s="110">
        <v>94.67261518118238</v>
      </c>
      <c r="AF200" s="110">
        <v>-94.67261518118238</v>
      </c>
      <c r="AH200" s="86">
        <v>5.0658561296859179E-3</v>
      </c>
      <c r="AI200" s="137">
        <v>-5.3009502653975842</v>
      </c>
      <c r="AJ200" s="108">
        <v>42.402648687414839</v>
      </c>
      <c r="AK200" s="108">
        <v>-42.402648687414839</v>
      </c>
      <c r="AL200" s="109"/>
      <c r="AM200" s="142">
        <v>2.1801954951126221E-2</v>
      </c>
      <c r="AN200" s="90">
        <v>-199.61023324847338</v>
      </c>
      <c r="AO200" s="110">
        <v>103.87042767469306</v>
      </c>
      <c r="AP200" s="110">
        <v>-103.87042767469306</v>
      </c>
    </row>
    <row r="201" spans="1:42">
      <c r="A201" s="49">
        <v>4617</v>
      </c>
      <c r="B201" s="86">
        <v>1.0131712259371835E-3</v>
      </c>
      <c r="C201" s="87">
        <v>2.1932993341833122E-2</v>
      </c>
      <c r="D201" s="88">
        <v>0</v>
      </c>
      <c r="E201" s="55">
        <v>2.4601942899275715E-2</v>
      </c>
      <c r="F201" s="89">
        <f t="shared" si="24"/>
        <v>-2.4601942899275715E-2</v>
      </c>
      <c r="G201" s="90">
        <f t="shared" si="25"/>
        <v>7.8208957992027415</v>
      </c>
      <c r="H201" s="91">
        <v>198</v>
      </c>
      <c r="I201" s="92">
        <f t="shared" si="26"/>
        <v>6.0525559441922279E-4</v>
      </c>
      <c r="J201" s="92">
        <f t="shared" si="27"/>
        <v>2284.8936689650022</v>
      </c>
      <c r="K201" s="93">
        <f t="shared" si="28"/>
        <v>47.800561387550694</v>
      </c>
      <c r="L201" s="94">
        <f t="shared" si="29"/>
        <v>47.336313736574766</v>
      </c>
      <c r="M201" s="95">
        <f t="shared" si="30"/>
        <v>94.672627473149532</v>
      </c>
      <c r="N201" s="95">
        <f t="shared" si="31"/>
        <v>-94.672627473149532</v>
      </c>
      <c r="X201" s="86">
        <v>5.0658561296859179E-3</v>
      </c>
      <c r="Y201" s="137">
        <v>60.88416751224937</v>
      </c>
      <c r="Z201" s="108">
        <v>43.229656926685891</v>
      </c>
      <c r="AA201" s="108">
        <v>-43.229656926685891</v>
      </c>
      <c r="AB201" s="109"/>
      <c r="AC201" s="142">
        <v>2.1932993341833122E-2</v>
      </c>
      <c r="AD201" s="90">
        <v>7.8208957992027415</v>
      </c>
      <c r="AE201" s="110">
        <v>94.672627473149532</v>
      </c>
      <c r="AF201" s="110">
        <v>-94.672627473149532</v>
      </c>
      <c r="AH201" s="86">
        <v>5.0658561296859179E-3</v>
      </c>
      <c r="AI201" s="137">
        <v>-4.3465599402671353</v>
      </c>
      <c r="AJ201" s="108">
        <v>42.445343821091207</v>
      </c>
      <c r="AK201" s="108">
        <v>-42.445343821091207</v>
      </c>
      <c r="AL201" s="109"/>
      <c r="AM201" s="142">
        <v>2.1932993341833122E-2</v>
      </c>
      <c r="AN201" s="90">
        <v>-199.71615030666311</v>
      </c>
      <c r="AO201" s="110">
        <v>103.87063616373128</v>
      </c>
      <c r="AP201" s="110">
        <v>-103.87063616373128</v>
      </c>
    </row>
    <row r="202" spans="1:42">
      <c r="A202" s="49">
        <v>4615</v>
      </c>
      <c r="B202" s="107">
        <v>3.5460992907801426E-3</v>
      </c>
      <c r="C202" s="87">
        <v>2.1932993341833122E-2</v>
      </c>
      <c r="D202" s="88">
        <v>0</v>
      </c>
      <c r="E202" s="55">
        <v>9.4052774145133106E-2</v>
      </c>
      <c r="F202" s="89">
        <f t="shared" si="24"/>
        <v>-9.4052774145133106E-2</v>
      </c>
      <c r="G202" s="90">
        <f t="shared" si="25"/>
        <v>7.7268430250576081</v>
      </c>
      <c r="H202" s="91">
        <v>199</v>
      </c>
      <c r="I202" s="92">
        <f t="shared" si="26"/>
        <v>8.8459243243954183E-3</v>
      </c>
      <c r="J202" s="92">
        <f t="shared" si="27"/>
        <v>2284.9025148893265</v>
      </c>
      <c r="K202" s="93">
        <f t="shared" si="28"/>
        <v>47.80065391696359</v>
      </c>
      <c r="L202" s="94">
        <f t="shared" si="29"/>
        <v>47.336403561181903</v>
      </c>
      <c r="M202" s="95">
        <f t="shared" si="30"/>
        <v>94.672807122363807</v>
      </c>
      <c r="N202" s="95">
        <f t="shared" si="31"/>
        <v>-94.672807122363807</v>
      </c>
      <c r="X202" s="86">
        <v>5.0658561296859179E-3</v>
      </c>
      <c r="Y202" s="137">
        <v>61.036867942585658</v>
      </c>
      <c r="Z202" s="108">
        <v>43.230727121283124</v>
      </c>
      <c r="AA202" s="108">
        <v>-43.230727121283124</v>
      </c>
      <c r="AB202" s="109"/>
      <c r="AC202" s="142">
        <v>2.1932993341833122E-2</v>
      </c>
      <c r="AD202" s="90">
        <v>7.7268430250576081</v>
      </c>
      <c r="AE202" s="110">
        <v>94.672807122363807</v>
      </c>
      <c r="AF202" s="110">
        <v>-94.672807122363807</v>
      </c>
      <c r="AH202" s="86">
        <v>5.0658561296859179E-3</v>
      </c>
      <c r="AI202" s="137">
        <v>-4.8821160821088379</v>
      </c>
      <c r="AJ202" s="108">
        <v>42.458779072716531</v>
      </c>
      <c r="AK202" s="108">
        <v>-42.458779072716531</v>
      </c>
      <c r="AL202" s="109"/>
      <c r="AM202" s="142">
        <v>2.1932993341833122E-2</v>
      </c>
      <c r="AN202" s="90">
        <v>-200.02002103664691</v>
      </c>
      <c r="AO202" s="110">
        <v>103.87235219353251</v>
      </c>
      <c r="AP202" s="110">
        <v>-103.87235219353251</v>
      </c>
    </row>
    <row r="203" spans="1:42">
      <c r="A203" s="49">
        <v>4618</v>
      </c>
      <c r="B203" s="86">
        <v>5.5724417426545091E-3</v>
      </c>
      <c r="C203" s="87">
        <v>2.1932993341833122E-2</v>
      </c>
      <c r="D203" s="88">
        <v>0</v>
      </c>
      <c r="E203" s="55">
        <v>0.15257973630260011</v>
      </c>
      <c r="F203" s="89">
        <f t="shared" si="24"/>
        <v>-0.15257973630260011</v>
      </c>
      <c r="G203" s="90">
        <f t="shared" si="25"/>
        <v>7.5742632887550077</v>
      </c>
      <c r="H203" s="91">
        <v>200</v>
      </c>
      <c r="I203" s="92">
        <f t="shared" si="26"/>
        <v>2.3280575930170983E-2</v>
      </c>
      <c r="J203" s="92">
        <f t="shared" si="27"/>
        <v>2284.9257954652567</v>
      </c>
      <c r="K203" s="93">
        <f t="shared" si="28"/>
        <v>47.800897433680646</v>
      </c>
      <c r="L203" s="94">
        <f t="shared" si="29"/>
        <v>47.336639959404792</v>
      </c>
      <c r="M203" s="95">
        <f t="shared" si="30"/>
        <v>94.673279918809584</v>
      </c>
      <c r="N203" s="95">
        <f t="shared" si="31"/>
        <v>-94.673279918809584</v>
      </c>
      <c r="X203" s="86">
        <v>5.0658561296859179E-3</v>
      </c>
      <c r="Y203" s="137">
        <v>60.186328789767551</v>
      </c>
      <c r="Z203" s="108">
        <v>43.263916264032382</v>
      </c>
      <c r="AA203" s="108">
        <v>-43.263916264032382</v>
      </c>
      <c r="AB203" s="109"/>
      <c r="AC203" s="142">
        <v>2.1932993341833122E-2</v>
      </c>
      <c r="AD203" s="90">
        <v>7.5742632887550077</v>
      </c>
      <c r="AE203" s="110">
        <v>94.673279918809584</v>
      </c>
      <c r="AF203" s="110">
        <v>-94.673279918809584</v>
      </c>
      <c r="AH203" s="86">
        <v>5.0658561296859179E-3</v>
      </c>
      <c r="AI203" s="137">
        <v>-6.4100243117426317</v>
      </c>
      <c r="AJ203" s="108">
        <v>42.567972442747276</v>
      </c>
      <c r="AK203" s="108">
        <v>-42.567972442747276</v>
      </c>
      <c r="AL203" s="109"/>
      <c r="AM203" s="142">
        <v>2.1932993341833122E-2</v>
      </c>
      <c r="AN203" s="90">
        <v>-200.4644793335876</v>
      </c>
      <c r="AO203" s="110">
        <v>103.87602330045934</v>
      </c>
      <c r="AP203" s="110">
        <v>-103.87602330045934</v>
      </c>
    </row>
    <row r="204" spans="1:42">
      <c r="A204" s="49">
        <v>4612</v>
      </c>
      <c r="B204" s="86">
        <v>3.0901722391084095E-2</v>
      </c>
      <c r="C204" s="87">
        <v>2.1932993341833122E-2</v>
      </c>
      <c r="D204" s="88">
        <v>5</v>
      </c>
      <c r="E204" s="55">
        <v>0.95466417384282409</v>
      </c>
      <c r="F204" s="89">
        <f t="shared" si="24"/>
        <v>4.0453358261571761</v>
      </c>
      <c r="G204" s="90">
        <f t="shared" si="25"/>
        <v>11.619599114912184</v>
      </c>
      <c r="H204" s="91">
        <v>201</v>
      </c>
      <c r="I204" s="92">
        <f t="shared" si="26"/>
        <v>16.364741946390762</v>
      </c>
      <c r="J204" s="92">
        <f t="shared" si="27"/>
        <v>2301.2905374116476</v>
      </c>
      <c r="K204" s="93">
        <f t="shared" si="28"/>
        <v>47.971768128886467</v>
      </c>
      <c r="L204" s="94">
        <f t="shared" si="29"/>
        <v>47.502497703526778</v>
      </c>
      <c r="M204" s="95">
        <f t="shared" si="30"/>
        <v>95.004995407053556</v>
      </c>
      <c r="N204" s="95">
        <f t="shared" si="31"/>
        <v>-95.004995407053556</v>
      </c>
      <c r="X204" s="86">
        <v>5.0658561296859179E-3</v>
      </c>
      <c r="Y204" s="137">
        <v>61.660943215661241</v>
      </c>
      <c r="Z204" s="108">
        <v>43.363522694228031</v>
      </c>
      <c r="AA204" s="108">
        <v>-43.363522694228031</v>
      </c>
      <c r="AB204" s="109"/>
      <c r="AC204" s="142">
        <v>2.1932993341833122E-2</v>
      </c>
      <c r="AD204" s="90">
        <v>11.619599114912184</v>
      </c>
      <c r="AE204" s="110">
        <v>95.004995407053556</v>
      </c>
      <c r="AF204" s="110">
        <v>-95.004995407053556</v>
      </c>
      <c r="AH204" s="86">
        <v>5.0658561296859179E-3</v>
      </c>
      <c r="AI204" s="137">
        <v>-5.5240296174975967</v>
      </c>
      <c r="AJ204" s="108">
        <v>42.604625569182971</v>
      </c>
      <c r="AK204" s="108">
        <v>-42.604625569182971</v>
      </c>
      <c r="AL204" s="109"/>
      <c r="AM204" s="142">
        <v>2.1932993341833122E-2</v>
      </c>
      <c r="AN204" s="90">
        <v>-197.34251272387507</v>
      </c>
      <c r="AO204" s="110">
        <v>104.05698111574215</v>
      </c>
      <c r="AP204" s="110">
        <v>-104.05698111574215</v>
      </c>
    </row>
    <row r="205" spans="1:42">
      <c r="A205" s="49">
        <v>4616</v>
      </c>
      <c r="B205" s="86">
        <v>3.2928064842958467E-2</v>
      </c>
      <c r="C205" s="87">
        <v>2.1932993341833122E-2</v>
      </c>
      <c r="D205" s="88">
        <v>2</v>
      </c>
      <c r="E205" s="55">
        <v>1.0218276190654216</v>
      </c>
      <c r="F205" s="89">
        <f t="shared" si="24"/>
        <v>0.97817238093457837</v>
      </c>
      <c r="G205" s="90">
        <f t="shared" si="25"/>
        <v>12.597771495846763</v>
      </c>
      <c r="H205" s="91">
        <v>202</v>
      </c>
      <c r="I205" s="92">
        <f t="shared" si="26"/>
        <v>0.95682120682322191</v>
      </c>
      <c r="J205" s="92">
        <f t="shared" si="27"/>
        <v>2302.247358618471</v>
      </c>
      <c r="K205" s="93">
        <f t="shared" si="28"/>
        <v>47.981739845679535</v>
      </c>
      <c r="L205" s="94">
        <f t="shared" si="29"/>
        <v>47.512175758537978</v>
      </c>
      <c r="M205" s="95">
        <f t="shared" si="30"/>
        <v>95.024351517075957</v>
      </c>
      <c r="N205" s="95">
        <f t="shared" si="31"/>
        <v>-95.024351517075957</v>
      </c>
      <c r="X205" s="86">
        <v>5.0658561296859179E-3</v>
      </c>
      <c r="Y205" s="137">
        <v>61.553797274650968</v>
      </c>
      <c r="Z205" s="108">
        <v>43.36404795148789</v>
      </c>
      <c r="AA205" s="108">
        <v>-43.36404795148789</v>
      </c>
      <c r="AB205" s="109"/>
      <c r="AC205" s="142">
        <v>2.1932993341833122E-2</v>
      </c>
      <c r="AD205" s="90">
        <v>12.597771495846763</v>
      </c>
      <c r="AE205" s="110">
        <v>95.024351517075957</v>
      </c>
      <c r="AF205" s="110">
        <v>-95.024351517075957</v>
      </c>
      <c r="AH205" s="86">
        <v>5.0658561296859179E-3</v>
      </c>
      <c r="AI205" s="137">
        <v>-5.853804269866167</v>
      </c>
      <c r="AJ205" s="108">
        <v>42.609700944096289</v>
      </c>
      <c r="AK205" s="108">
        <v>-42.609700944096289</v>
      </c>
      <c r="AL205" s="109"/>
      <c r="AM205" s="142">
        <v>2.1932993341833122E-2</v>
      </c>
      <c r="AN205" s="90">
        <v>-197.32362573785443</v>
      </c>
      <c r="AO205" s="110">
        <v>104.05698773242841</v>
      </c>
      <c r="AP205" s="110">
        <v>-104.05698773242841</v>
      </c>
    </row>
    <row r="206" spans="1:42">
      <c r="A206" s="49">
        <v>4614</v>
      </c>
      <c r="B206" s="86">
        <v>9.8277608915906797E-2</v>
      </c>
      <c r="C206" s="87">
        <v>2.1932993341833122E-2</v>
      </c>
      <c r="D206" s="88">
        <v>1</v>
      </c>
      <c r="E206" s="55">
        <v>3.29401734267132</v>
      </c>
      <c r="F206" s="89">
        <f t="shared" si="24"/>
        <v>-2.29401734267132</v>
      </c>
      <c r="G206" s="90">
        <f t="shared" si="25"/>
        <v>10.303754153175444</v>
      </c>
      <c r="H206" s="91">
        <v>203</v>
      </c>
      <c r="I206" s="92">
        <f t="shared" si="26"/>
        <v>5.2625155684767844</v>
      </c>
      <c r="J206" s="92">
        <f t="shared" si="27"/>
        <v>2307.5098741869479</v>
      </c>
      <c r="K206" s="93">
        <f t="shared" si="28"/>
        <v>48.036547275870568</v>
      </c>
      <c r="L206" s="94">
        <f t="shared" si="29"/>
        <v>47.565366940625289</v>
      </c>
      <c r="M206" s="95">
        <f t="shared" si="30"/>
        <v>95.130733881250578</v>
      </c>
      <c r="N206" s="95">
        <f t="shared" si="31"/>
        <v>-95.130733881250578</v>
      </c>
      <c r="X206" s="86">
        <v>5.0658561296859179E-3</v>
      </c>
      <c r="Y206" s="137">
        <v>60.7920104858134</v>
      </c>
      <c r="Z206" s="108">
        <v>43.390590937214562</v>
      </c>
      <c r="AA206" s="108">
        <v>-43.390590937214562</v>
      </c>
      <c r="AB206" s="109"/>
      <c r="AC206" s="142">
        <v>2.1932993341833122E-2</v>
      </c>
      <c r="AD206" s="90">
        <v>10.303754153175444</v>
      </c>
      <c r="AE206" s="110">
        <v>95.130733881250578</v>
      </c>
      <c r="AF206" s="110">
        <v>-95.130733881250578</v>
      </c>
      <c r="AH206" s="86">
        <v>5.0658561296859179E-3</v>
      </c>
      <c r="AI206" s="137">
        <v>-7.2682599755137227</v>
      </c>
      <c r="AJ206" s="108">
        <v>42.7029631234806</v>
      </c>
      <c r="AK206" s="108">
        <v>-42.7029631234806</v>
      </c>
      <c r="AL206" s="109"/>
      <c r="AM206" s="142">
        <v>2.1932993341833122E-2</v>
      </c>
      <c r="AN206" s="90">
        <v>-201.2944858535557</v>
      </c>
      <c r="AO206" s="110">
        <v>104.34901970898503</v>
      </c>
      <c r="AP206" s="110">
        <v>-104.34901970898503</v>
      </c>
    </row>
    <row r="207" spans="1:42">
      <c r="A207" s="49">
        <v>4613</v>
      </c>
      <c r="B207" s="107">
        <v>0.1231003039513678</v>
      </c>
      <c r="C207" s="87">
        <v>2.1932993341833122E-2</v>
      </c>
      <c r="D207" s="88">
        <v>4</v>
      </c>
      <c r="E207" s="55">
        <v>4.1920029139686887</v>
      </c>
      <c r="F207" s="89">
        <f t="shared" si="24"/>
        <v>-0.19200291396868874</v>
      </c>
      <c r="G207" s="90">
        <f t="shared" si="25"/>
        <v>10.111751239206754</v>
      </c>
      <c r="H207" s="91">
        <v>204</v>
      </c>
      <c r="I207" s="92">
        <f t="shared" si="26"/>
        <v>3.6865118972467692E-2</v>
      </c>
      <c r="J207" s="92">
        <f t="shared" si="27"/>
        <v>2307.5467393059203</v>
      </c>
      <c r="K207" s="93">
        <f t="shared" si="28"/>
        <v>48.036930993829323</v>
      </c>
      <c r="L207" s="94">
        <f t="shared" si="29"/>
        <v>47.565739329783717</v>
      </c>
      <c r="M207" s="95">
        <f t="shared" si="30"/>
        <v>95.131478659567435</v>
      </c>
      <c r="N207" s="95">
        <f t="shared" si="31"/>
        <v>-95.131478659567435</v>
      </c>
      <c r="X207" s="107">
        <v>5.0658561296859179E-3</v>
      </c>
      <c r="Y207" s="137">
        <v>60.377238506025009</v>
      </c>
      <c r="Z207" s="108">
        <v>43.398456444140692</v>
      </c>
      <c r="AA207" s="108">
        <v>-43.398456444140692</v>
      </c>
      <c r="AB207" s="109"/>
      <c r="AC207" s="142">
        <v>2.1932993341833122E-2</v>
      </c>
      <c r="AD207" s="90">
        <v>10.111751239206754</v>
      </c>
      <c r="AE207" s="110">
        <v>95.131478659567435</v>
      </c>
      <c r="AF207" s="110">
        <v>-95.131478659567435</v>
      </c>
      <c r="AH207" s="107">
        <v>5.0658561296859179E-3</v>
      </c>
      <c r="AI207" s="137">
        <v>-8.217706580733056</v>
      </c>
      <c r="AJ207" s="108">
        <v>42.744917002531437</v>
      </c>
      <c r="AK207" s="108">
        <v>-42.744917002531437</v>
      </c>
      <c r="AL207" s="109"/>
      <c r="AM207" s="142">
        <v>2.1932993341833122E-2</v>
      </c>
      <c r="AN207" s="90">
        <v>-203.30226884833661</v>
      </c>
      <c r="AO207" s="110">
        <v>104.4235400945487</v>
      </c>
      <c r="AP207" s="110">
        <v>-104.4235400945487</v>
      </c>
    </row>
    <row r="208" spans="1:42">
      <c r="A208" s="49">
        <v>4872</v>
      </c>
      <c r="B208" s="86">
        <v>0.14387031408308004</v>
      </c>
      <c r="C208" s="87">
        <v>2.2081739623176087E-2</v>
      </c>
      <c r="D208" s="88">
        <v>4</v>
      </c>
      <c r="E208" s="55">
        <v>4.9718759804441541</v>
      </c>
      <c r="F208" s="89">
        <f t="shared" si="24"/>
        <v>-0.97187598044415413</v>
      </c>
      <c r="G208" s="90">
        <f t="shared" si="25"/>
        <v>9.1398752587626007</v>
      </c>
      <c r="H208" s="91">
        <v>205</v>
      </c>
      <c r="I208" s="92">
        <f t="shared" si="26"/>
        <v>0.94454292136428586</v>
      </c>
      <c r="J208" s="92">
        <f t="shared" si="27"/>
        <v>2308.4912822272845</v>
      </c>
      <c r="K208" s="93">
        <f t="shared" si="28"/>
        <v>48.046761412474872</v>
      </c>
      <c r="L208" s="94">
        <f t="shared" si="29"/>
        <v>47.575279455192664</v>
      </c>
      <c r="M208" s="95">
        <f t="shared" si="30"/>
        <v>95.150558910385328</v>
      </c>
      <c r="N208" s="95">
        <f t="shared" si="31"/>
        <v>-95.150558910385328</v>
      </c>
      <c r="X208" s="86">
        <v>5.0658561296859179E-3</v>
      </c>
      <c r="Y208" s="137">
        <v>60.444576115787889</v>
      </c>
      <c r="Z208" s="108">
        <v>43.398663735998063</v>
      </c>
      <c r="AA208" s="108">
        <v>-43.398663735998063</v>
      </c>
      <c r="AB208" s="109"/>
      <c r="AC208" s="142">
        <v>2.2081739623176087E-2</v>
      </c>
      <c r="AD208" s="90">
        <v>9.1398752587626007</v>
      </c>
      <c r="AE208" s="110">
        <v>95.150558910385328</v>
      </c>
      <c r="AF208" s="110">
        <v>-95.150558910385328</v>
      </c>
      <c r="AH208" s="86">
        <v>5.0658561296859179E-3</v>
      </c>
      <c r="AI208" s="137">
        <v>-8.8481751838657363</v>
      </c>
      <c r="AJ208" s="108">
        <v>42.763403186817676</v>
      </c>
      <c r="AK208" s="108">
        <v>-42.763403186817676</v>
      </c>
      <c r="AL208" s="109"/>
      <c r="AM208" s="142">
        <v>2.2081739623176087E-2</v>
      </c>
      <c r="AN208" s="90">
        <v>-206.16550920252095</v>
      </c>
      <c r="AO208" s="110">
        <v>104.57491455292484</v>
      </c>
      <c r="AP208" s="110">
        <v>-104.57491455292484</v>
      </c>
    </row>
    <row r="209" spans="1:42">
      <c r="A209" s="49">
        <v>4871</v>
      </c>
      <c r="B209" s="86">
        <v>0.14640324214792302</v>
      </c>
      <c r="C209" s="87">
        <v>2.2081739623176087E-2</v>
      </c>
      <c r="D209" s="88">
        <v>3</v>
      </c>
      <c r="E209" s="55">
        <v>5.0656342463181794</v>
      </c>
      <c r="F209" s="89">
        <f t="shared" si="24"/>
        <v>-2.0656342463181794</v>
      </c>
      <c r="G209" s="90">
        <f t="shared" si="25"/>
        <v>7.0742410124444213</v>
      </c>
      <c r="H209" s="91">
        <v>206</v>
      </c>
      <c r="I209" s="92">
        <f t="shared" si="26"/>
        <v>4.2668448395624727</v>
      </c>
      <c r="J209" s="92">
        <f t="shared" si="27"/>
        <v>2312.758127066847</v>
      </c>
      <c r="K209" s="93">
        <f t="shared" si="28"/>
        <v>48.091143956729155</v>
      </c>
      <c r="L209" s="94">
        <f t="shared" si="29"/>
        <v>47.618349886748454</v>
      </c>
      <c r="M209" s="95">
        <f t="shared" si="30"/>
        <v>95.236699773496909</v>
      </c>
      <c r="N209" s="95">
        <f t="shared" si="31"/>
        <v>-95.236699773496909</v>
      </c>
      <c r="X209" s="107">
        <v>5.0658561296859179E-3</v>
      </c>
      <c r="Y209" s="137">
        <v>59.164327480623029</v>
      </c>
      <c r="Z209" s="108">
        <v>43.473527893852122</v>
      </c>
      <c r="AA209" s="108">
        <v>-43.473527893852122</v>
      </c>
      <c r="AB209" s="109"/>
      <c r="AC209" s="142">
        <v>2.2081739623176087E-2</v>
      </c>
      <c r="AD209" s="90">
        <v>7.0742410124444213</v>
      </c>
      <c r="AE209" s="110">
        <v>95.236699773496909</v>
      </c>
      <c r="AF209" s="110">
        <v>-95.236699773496909</v>
      </c>
      <c r="AH209" s="107">
        <v>5.0658561296859179E-3</v>
      </c>
      <c r="AI209" s="137">
        <v>-10.82059115547343</v>
      </c>
      <c r="AJ209" s="108">
        <v>42.943910991593597</v>
      </c>
      <c r="AK209" s="108">
        <v>-42.943910991593597</v>
      </c>
      <c r="AL209" s="109"/>
      <c r="AM209" s="142">
        <v>2.2081739623176087E-2</v>
      </c>
      <c r="AN209" s="90">
        <v>-210.13026387364121</v>
      </c>
      <c r="AO209" s="110">
        <v>104.86450618491274</v>
      </c>
      <c r="AP209" s="110">
        <v>-104.86450618491274</v>
      </c>
    </row>
    <row r="210" spans="1:42">
      <c r="A210" s="49">
        <v>4869</v>
      </c>
      <c r="B210" s="86">
        <v>0.16919959473150964</v>
      </c>
      <c r="C210" s="87">
        <v>2.2081739623176087E-2</v>
      </c>
      <c r="D210" s="88">
        <v>3</v>
      </c>
      <c r="E210" s="55">
        <v>5.9143996334002997</v>
      </c>
      <c r="F210" s="89">
        <f t="shared" si="24"/>
        <v>-2.9143996334002997</v>
      </c>
      <c r="G210" s="90">
        <f t="shared" si="25"/>
        <v>4.1598413790441215</v>
      </c>
      <c r="H210" s="91">
        <v>207</v>
      </c>
      <c r="I210" s="92">
        <f t="shared" si="26"/>
        <v>8.4937252231638016</v>
      </c>
      <c r="J210" s="92">
        <f t="shared" si="27"/>
        <v>2321.2518522900109</v>
      </c>
      <c r="K210" s="93">
        <f t="shared" si="28"/>
        <v>48.179371646898957</v>
      </c>
      <c r="L210" s="94">
        <f t="shared" si="29"/>
        <v>47.703961977758908</v>
      </c>
      <c r="M210" s="95">
        <f t="shared" si="30"/>
        <v>95.407923955517816</v>
      </c>
      <c r="N210" s="95">
        <f t="shared" si="31"/>
        <v>-95.407923955517816</v>
      </c>
      <c r="X210" s="86">
        <v>5.0658561296859179E-3</v>
      </c>
      <c r="Y210" s="137">
        <v>59.016265970559694</v>
      </c>
      <c r="Z210" s="108">
        <v>43.474528318534603</v>
      </c>
      <c r="AA210" s="108">
        <v>-43.474528318534603</v>
      </c>
      <c r="AB210" s="109"/>
      <c r="AC210" s="142">
        <v>2.2081739623176087E-2</v>
      </c>
      <c r="AD210" s="90">
        <v>4.1598413790441215</v>
      </c>
      <c r="AE210" s="110">
        <v>95.407923955517816</v>
      </c>
      <c r="AF210" s="110">
        <v>-95.407923955517816</v>
      </c>
      <c r="AH210" s="86">
        <v>5.0658561296859179E-3</v>
      </c>
      <c r="AI210" s="137">
        <v>-11.255483692794749</v>
      </c>
      <c r="AJ210" s="108">
        <v>42.952666746569562</v>
      </c>
      <c r="AK210" s="108">
        <v>-42.952666746569562</v>
      </c>
      <c r="AL210" s="109"/>
      <c r="AM210" s="142">
        <v>2.2081739623176087E-2</v>
      </c>
      <c r="AN210" s="90">
        <v>-214.99673945704785</v>
      </c>
      <c r="AO210" s="110">
        <v>105.29918724299365</v>
      </c>
      <c r="AP210" s="110">
        <v>-105.29918724299365</v>
      </c>
    </row>
    <row r="211" spans="1:42">
      <c r="A211" s="49">
        <v>4870</v>
      </c>
      <c r="B211" s="107">
        <v>0.32725430597771027</v>
      </c>
      <c r="C211" s="87">
        <v>2.2081739623176087E-2</v>
      </c>
      <c r="D211" s="88">
        <v>5</v>
      </c>
      <c r="E211" s="55">
        <v>11.983455399482542</v>
      </c>
      <c r="F211" s="89">
        <f t="shared" si="24"/>
        <v>-6.9834553994825423</v>
      </c>
      <c r="G211" s="90">
        <f t="shared" si="25"/>
        <v>-2.8236140204384208</v>
      </c>
      <c r="H211" s="91">
        <v>208</v>
      </c>
      <c r="I211" s="92">
        <f t="shared" si="26"/>
        <v>48.768649316561877</v>
      </c>
      <c r="J211" s="92">
        <f t="shared" si="27"/>
        <v>2370.0205016065729</v>
      </c>
      <c r="K211" s="93">
        <f t="shared" si="28"/>
        <v>48.682856341905136</v>
      </c>
      <c r="L211" s="94">
        <f t="shared" si="29"/>
        <v>48.192334621453362</v>
      </c>
      <c r="M211" s="95">
        <f t="shared" si="30"/>
        <v>96.384669242906725</v>
      </c>
      <c r="N211" s="95">
        <f t="shared" si="31"/>
        <v>-96.384669242906725</v>
      </c>
      <c r="X211" s="86">
        <v>5.0658561296859179E-3</v>
      </c>
      <c r="Y211" s="137">
        <v>59.1802529142943</v>
      </c>
      <c r="Z211" s="108">
        <v>43.475755495757305</v>
      </c>
      <c r="AA211" s="108">
        <v>-43.475755495757305</v>
      </c>
      <c r="AB211" s="109"/>
      <c r="AC211" s="142">
        <v>2.2081739623176087E-2</v>
      </c>
      <c r="AD211" s="90">
        <v>-2.8236140204384208</v>
      </c>
      <c r="AE211" s="110">
        <v>96.384669242906725</v>
      </c>
      <c r="AF211" s="110">
        <v>-96.384669242906725</v>
      </c>
      <c r="AH211" s="86">
        <v>5.0658561296859179E-3</v>
      </c>
      <c r="AI211" s="137">
        <v>-11.770921038805154</v>
      </c>
      <c r="AJ211" s="108">
        <v>42.964963027228045</v>
      </c>
      <c r="AK211" s="108">
        <v>-42.964963027228045</v>
      </c>
      <c r="AL211" s="109"/>
      <c r="AM211" s="142">
        <v>2.2081739623176087E-2</v>
      </c>
      <c r="AN211" s="90">
        <v>-223.69924956651977</v>
      </c>
      <c r="AO211" s="110">
        <v>106.67645529206337</v>
      </c>
      <c r="AP211" s="110">
        <v>-106.67645529206337</v>
      </c>
    </row>
    <row r="212" spans="1:42">
      <c r="A212" s="49">
        <v>4547</v>
      </c>
      <c r="B212" s="107">
        <v>1.5197568389057751E-3</v>
      </c>
      <c r="C212" s="87">
        <v>2.2265901685791185E-2</v>
      </c>
      <c r="D212" s="88">
        <v>0</v>
      </c>
      <c r="E212" s="55">
        <v>3.8105969710244394E-2</v>
      </c>
      <c r="F212" s="89">
        <f t="shared" si="24"/>
        <v>-3.8105969710244394E-2</v>
      </c>
      <c r="G212" s="90">
        <f t="shared" si="25"/>
        <v>-2.8617199901486652</v>
      </c>
      <c r="H212" s="91">
        <v>209</v>
      </c>
      <c r="I212" s="92">
        <f t="shared" si="26"/>
        <v>1.4520649275580632E-3</v>
      </c>
      <c r="J212" s="92">
        <f t="shared" si="27"/>
        <v>2370.0219536715003</v>
      </c>
      <c r="K212" s="93">
        <f t="shared" si="28"/>
        <v>48.682871255416934</v>
      </c>
      <c r="L212" s="94">
        <f t="shared" si="29"/>
        <v>48.192349082636099</v>
      </c>
      <c r="M212" s="95">
        <f t="shared" si="30"/>
        <v>96.384698165272198</v>
      </c>
      <c r="N212" s="95">
        <f t="shared" si="31"/>
        <v>-96.384698165272198</v>
      </c>
      <c r="X212" s="86">
        <v>5.5724417426545091E-3</v>
      </c>
      <c r="Y212" s="137">
        <v>59.046046503768494</v>
      </c>
      <c r="Z212" s="108">
        <v>43.476577406890144</v>
      </c>
      <c r="AA212" s="108">
        <v>-43.476577406890144</v>
      </c>
      <c r="AB212" s="109"/>
      <c r="AC212" s="142">
        <v>2.2265901685791185E-2</v>
      </c>
      <c r="AD212" s="90">
        <v>-2.8617199901486652</v>
      </c>
      <c r="AE212" s="110">
        <v>96.384698165272198</v>
      </c>
      <c r="AF212" s="110">
        <v>-96.384698165272198</v>
      </c>
      <c r="AH212" s="86">
        <v>5.5724417426545091E-3</v>
      </c>
      <c r="AI212" s="137">
        <v>-12.168928546133904</v>
      </c>
      <c r="AJ212" s="108">
        <v>42.972293030373592</v>
      </c>
      <c r="AK212" s="108">
        <v>-42.972293030373592</v>
      </c>
      <c r="AL212" s="109"/>
      <c r="AM212" s="142">
        <v>2.2265901685791185E-2</v>
      </c>
      <c r="AN212" s="90">
        <v>-223.84732350322366</v>
      </c>
      <c r="AO212" s="110">
        <v>106.6768512570012</v>
      </c>
      <c r="AP212" s="110">
        <v>-106.6768512570012</v>
      </c>
    </row>
    <row r="213" spans="1:42">
      <c r="A213" s="49">
        <v>4548</v>
      </c>
      <c r="B213" s="86">
        <v>5.9270516717325229E-2</v>
      </c>
      <c r="C213" s="87">
        <v>2.2265901685791185E-2</v>
      </c>
      <c r="D213" s="88">
        <v>2</v>
      </c>
      <c r="E213" s="55">
        <v>1.9238069002485614</v>
      </c>
      <c r="F213" s="89">
        <f t="shared" si="24"/>
        <v>7.619309975143862E-2</v>
      </c>
      <c r="G213" s="90">
        <f t="shared" si="25"/>
        <v>-2.7855268903972266</v>
      </c>
      <c r="H213" s="91">
        <v>210</v>
      </c>
      <c r="I213" s="92">
        <f t="shared" si="26"/>
        <v>5.8053884497326763E-3</v>
      </c>
      <c r="J213" s="92">
        <f t="shared" si="27"/>
        <v>2370.0277590599499</v>
      </c>
      <c r="K213" s="93">
        <f t="shared" si="28"/>
        <v>48.682930879929053</v>
      </c>
      <c r="L213" s="94">
        <f t="shared" si="29"/>
        <v>48.192406898725011</v>
      </c>
      <c r="M213" s="95">
        <f t="shared" si="30"/>
        <v>96.384813797450022</v>
      </c>
      <c r="N213" s="95">
        <f t="shared" si="31"/>
        <v>-96.384813797450022</v>
      </c>
      <c r="X213" s="107">
        <v>5.5724417426545091E-3</v>
      </c>
      <c r="Y213" s="137">
        <v>58.813130691100106</v>
      </c>
      <c r="Z213" s="108">
        <v>43.479052887633173</v>
      </c>
      <c r="AA213" s="108">
        <v>-43.479052887633173</v>
      </c>
      <c r="AB213" s="109"/>
      <c r="AC213" s="142">
        <v>2.2265901685791185E-2</v>
      </c>
      <c r="AD213" s="90">
        <v>-2.7855268903972266</v>
      </c>
      <c r="AE213" s="110">
        <v>96.384813797450022</v>
      </c>
      <c r="AF213" s="110">
        <v>-96.384813797450022</v>
      </c>
      <c r="AH213" s="107">
        <v>5.5724417426545091E-3</v>
      </c>
      <c r="AI213" s="137">
        <v>-12.791042449937645</v>
      </c>
      <c r="AJ213" s="108">
        <v>42.990196303490073</v>
      </c>
      <c r="AK213" s="108">
        <v>-42.990196303490073</v>
      </c>
      <c r="AL213" s="109"/>
      <c r="AM213" s="142">
        <v>2.2265901685791185E-2</v>
      </c>
      <c r="AN213" s="90">
        <v>-225.07609216757456</v>
      </c>
      <c r="AO213" s="110">
        <v>106.70411459726037</v>
      </c>
      <c r="AP213" s="110">
        <v>-106.70411459726037</v>
      </c>
    </row>
    <row r="214" spans="1:42">
      <c r="A214" s="49">
        <v>4549</v>
      </c>
      <c r="B214" s="86">
        <v>0.15552178318135765</v>
      </c>
      <c r="C214" s="87">
        <v>2.2265901685791185E-2</v>
      </c>
      <c r="D214" s="88">
        <v>1</v>
      </c>
      <c r="E214" s="55">
        <v>5.4029719408216836</v>
      </c>
      <c r="F214" s="89">
        <f t="shared" si="24"/>
        <v>-4.4029719408216836</v>
      </c>
      <c r="G214" s="90">
        <f t="shared" si="25"/>
        <v>-7.1884988312189098</v>
      </c>
      <c r="H214" s="91">
        <v>211</v>
      </c>
      <c r="I214" s="92">
        <f t="shared" si="26"/>
        <v>19.386161911663063</v>
      </c>
      <c r="J214" s="92">
        <f t="shared" si="27"/>
        <v>2389.4139209716127</v>
      </c>
      <c r="K214" s="93">
        <f t="shared" si="28"/>
        <v>48.881631733930618</v>
      </c>
      <c r="L214" s="94">
        <f t="shared" si="29"/>
        <v>48.385056266726792</v>
      </c>
      <c r="M214" s="95">
        <f t="shared" si="30"/>
        <v>96.770112533453585</v>
      </c>
      <c r="N214" s="95">
        <f t="shared" si="31"/>
        <v>-96.770112533453585</v>
      </c>
      <c r="X214" s="107">
        <v>5.5724417426545091E-3</v>
      </c>
      <c r="Y214" s="137">
        <v>57.681078205800958</v>
      </c>
      <c r="Z214" s="108">
        <v>43.537489585441442</v>
      </c>
      <c r="AA214" s="108">
        <v>-43.537489585441442</v>
      </c>
      <c r="AB214" s="109"/>
      <c r="AC214" s="142">
        <v>2.2265901685791185E-2</v>
      </c>
      <c r="AD214" s="90">
        <v>-7.1884988312189098</v>
      </c>
      <c r="AE214" s="110">
        <v>96.770112533453585</v>
      </c>
      <c r="AF214" s="110">
        <v>-96.770112533453585</v>
      </c>
      <c r="AH214" s="107">
        <v>5.5724417426545091E-3</v>
      </c>
      <c r="AI214" s="137">
        <v>-14.614683476750146</v>
      </c>
      <c r="AJ214" s="108">
        <v>43.143727204831769</v>
      </c>
      <c r="AK214" s="108">
        <v>-43.143727204831769</v>
      </c>
      <c r="AL214" s="109"/>
      <c r="AM214" s="142">
        <v>2.2265901685791185E-2</v>
      </c>
      <c r="AN214" s="90">
        <v>-231.34552511273583</v>
      </c>
      <c r="AO214" s="110">
        <v>107.41122388087159</v>
      </c>
      <c r="AP214" s="110">
        <v>-107.41122388087159</v>
      </c>
    </row>
    <row r="215" spans="1:42">
      <c r="A215" s="49">
        <v>4557</v>
      </c>
      <c r="B215" s="86">
        <v>2.9888551165146909E-2</v>
      </c>
      <c r="C215" s="87">
        <v>2.2319025357699394E-2</v>
      </c>
      <c r="D215" s="88">
        <v>1</v>
      </c>
      <c r="E215" s="55">
        <v>0.92703525360089556</v>
      </c>
      <c r="F215" s="89">
        <f t="shared" si="24"/>
        <v>7.2964746399104441E-2</v>
      </c>
      <c r="G215" s="90">
        <f t="shared" si="25"/>
        <v>-7.1155340848198056</v>
      </c>
      <c r="H215" s="91">
        <v>212</v>
      </c>
      <c r="I215" s="92">
        <f t="shared" si="26"/>
        <v>5.3238542170856249E-3</v>
      </c>
      <c r="J215" s="92">
        <f t="shared" si="27"/>
        <v>2389.41924482583</v>
      </c>
      <c r="K215" s="93">
        <f t="shared" si="28"/>
        <v>48.881686190492957</v>
      </c>
      <c r="L215" s="94">
        <f t="shared" si="29"/>
        <v>48.385109057980564</v>
      </c>
      <c r="M215" s="95">
        <f t="shared" si="30"/>
        <v>96.770218115961129</v>
      </c>
      <c r="N215" s="95">
        <f t="shared" si="31"/>
        <v>-96.770218115961129</v>
      </c>
      <c r="X215" s="107">
        <v>5.5724417426545091E-3</v>
      </c>
      <c r="Y215" s="137">
        <v>57.359750405822552</v>
      </c>
      <c r="Z215" s="108">
        <v>43.542194253565334</v>
      </c>
      <c r="AA215" s="108">
        <v>-43.542194253565334</v>
      </c>
      <c r="AB215" s="109"/>
      <c r="AC215" s="142">
        <v>2.2319025357699394E-2</v>
      </c>
      <c r="AD215" s="90">
        <v>-7.1155340848198056</v>
      </c>
      <c r="AE215" s="110">
        <v>96.770218115961129</v>
      </c>
      <c r="AF215" s="110">
        <v>-96.770218115961129</v>
      </c>
      <c r="AH215" s="107">
        <v>5.5724417426545091E-3</v>
      </c>
      <c r="AI215" s="137">
        <v>-15.413174917422374</v>
      </c>
      <c r="AJ215" s="108">
        <v>43.173098656567795</v>
      </c>
      <c r="AK215" s="108">
        <v>-43.173098656567795</v>
      </c>
      <c r="AL215" s="109"/>
      <c r="AM215" s="142">
        <v>2.2319025357699394E-2</v>
      </c>
      <c r="AN215" s="90">
        <v>-232.16757537994459</v>
      </c>
      <c r="AO215" s="110">
        <v>107.4233370020264</v>
      </c>
      <c r="AP215" s="110">
        <v>-107.4233370020264</v>
      </c>
    </row>
    <row r="216" spans="1:42">
      <c r="A216" s="49">
        <v>4556</v>
      </c>
      <c r="B216" s="107">
        <v>5.9270516717325229E-2</v>
      </c>
      <c r="C216" s="87">
        <v>2.2319025357699394E-2</v>
      </c>
      <c r="D216" s="88">
        <v>0</v>
      </c>
      <c r="E216" s="55">
        <v>1.9292111571913797</v>
      </c>
      <c r="F216" s="89">
        <f t="shared" si="24"/>
        <v>-1.9292111571913797</v>
      </c>
      <c r="G216" s="90">
        <f t="shared" si="25"/>
        <v>-9.0447452420111851</v>
      </c>
      <c r="H216" s="91">
        <v>213</v>
      </c>
      <c r="I216" s="92">
        <f t="shared" si="26"/>
        <v>3.7218556890317025</v>
      </c>
      <c r="J216" s="92">
        <f t="shared" si="27"/>
        <v>2393.1411005148616</v>
      </c>
      <c r="K216" s="93">
        <f t="shared" si="28"/>
        <v>48.919741419133253</v>
      </c>
      <c r="L216" s="94">
        <f t="shared" si="29"/>
        <v>48.42199962360386</v>
      </c>
      <c r="M216" s="95">
        <f t="shared" si="30"/>
        <v>96.843999247207719</v>
      </c>
      <c r="N216" s="95">
        <f t="shared" si="31"/>
        <v>-96.843999247207719</v>
      </c>
      <c r="X216" s="107">
        <v>5.5724417426545091E-3</v>
      </c>
      <c r="Y216" s="137">
        <v>57.199469554105306</v>
      </c>
      <c r="Z216" s="108">
        <v>43.543364738685256</v>
      </c>
      <c r="AA216" s="108">
        <v>-43.543364738685256</v>
      </c>
      <c r="AB216" s="109"/>
      <c r="AC216" s="142">
        <v>2.2319025357699394E-2</v>
      </c>
      <c r="AD216" s="90">
        <v>-9.0447452420111851</v>
      </c>
      <c r="AE216" s="110">
        <v>96.843999247207719</v>
      </c>
      <c r="AF216" s="110">
        <v>-96.843999247207719</v>
      </c>
      <c r="AH216" s="107">
        <v>5.5724417426545091E-3</v>
      </c>
      <c r="AI216" s="137">
        <v>-15.876447616048521</v>
      </c>
      <c r="AJ216" s="108">
        <v>43.182980966725701</v>
      </c>
      <c r="AK216" s="108">
        <v>-43.182980966725701</v>
      </c>
      <c r="AL216" s="109"/>
      <c r="AM216" s="142">
        <v>2.2319025357699394E-2</v>
      </c>
      <c r="AN216" s="90">
        <v>-235.40878045301801</v>
      </c>
      <c r="AO216" s="110">
        <v>107.61145734489625</v>
      </c>
      <c r="AP216" s="110">
        <v>-107.61145734489625</v>
      </c>
    </row>
    <row r="217" spans="1:42">
      <c r="A217" s="49">
        <v>4560</v>
      </c>
      <c r="B217" s="107">
        <v>5.9777102330293819E-2</v>
      </c>
      <c r="C217" s="87">
        <v>2.2319025357699394E-2</v>
      </c>
      <c r="D217" s="88">
        <v>4</v>
      </c>
      <c r="E217" s="55">
        <v>1.9468672294556395</v>
      </c>
      <c r="F217" s="89">
        <f t="shared" si="24"/>
        <v>2.0531327705443605</v>
      </c>
      <c r="G217" s="90">
        <f t="shared" si="25"/>
        <v>-6.9916124714668246</v>
      </c>
      <c r="H217" s="91">
        <v>214</v>
      </c>
      <c r="I217" s="92">
        <f t="shared" si="26"/>
        <v>4.2153541734831617</v>
      </c>
      <c r="J217" s="92">
        <f t="shared" si="27"/>
        <v>2397.3564546883449</v>
      </c>
      <c r="K217" s="93">
        <f t="shared" si="28"/>
        <v>48.962806850591654</v>
      </c>
      <c r="L217" s="94">
        <f t="shared" si="29"/>
        <v>48.463744850883259</v>
      </c>
      <c r="M217" s="95">
        <f t="shared" si="30"/>
        <v>96.927489701766518</v>
      </c>
      <c r="N217" s="95">
        <f t="shared" si="31"/>
        <v>-96.927489701766518</v>
      </c>
      <c r="X217" s="86">
        <v>5.5724417426545091E-3</v>
      </c>
      <c r="Y217" s="137">
        <v>56.861942958871282</v>
      </c>
      <c r="Z217" s="108">
        <v>43.548554965943126</v>
      </c>
      <c r="AA217" s="108">
        <v>-43.548554965943126</v>
      </c>
      <c r="AB217" s="109"/>
      <c r="AC217" s="142">
        <v>2.2319025357699394E-2</v>
      </c>
      <c r="AD217" s="90">
        <v>-6.9916124714668246</v>
      </c>
      <c r="AE217" s="110">
        <v>96.927489701766518</v>
      </c>
      <c r="AF217" s="110">
        <v>-96.927489701766518</v>
      </c>
      <c r="AH217" s="86">
        <v>5.5724417426545091E-3</v>
      </c>
      <c r="AI217" s="137">
        <v>-16.69735787460187</v>
      </c>
      <c r="AJ217" s="108">
        <v>43.213995720877158</v>
      </c>
      <c r="AK217" s="108">
        <v>-43.213995720877158</v>
      </c>
      <c r="AL217" s="109"/>
      <c r="AM217" s="142">
        <v>2.2319025357699394E-2</v>
      </c>
      <c r="AN217" s="90">
        <v>-234.67327589939637</v>
      </c>
      <c r="AO217" s="110">
        <v>107.62113483148309</v>
      </c>
      <c r="AP217" s="110">
        <v>-107.62113483148309</v>
      </c>
    </row>
    <row r="218" spans="1:42">
      <c r="A218" s="49">
        <v>4558</v>
      </c>
      <c r="B218" s="86">
        <v>7.4974670719351572E-2</v>
      </c>
      <c r="C218" s="87">
        <v>2.2319025357699394E-2</v>
      </c>
      <c r="D218" s="88">
        <v>5</v>
      </c>
      <c r="E218" s="55">
        <v>2.4811197114140167</v>
      </c>
      <c r="F218" s="89">
        <f t="shared" si="24"/>
        <v>2.5188802885859833</v>
      </c>
      <c r="G218" s="90">
        <f t="shared" si="25"/>
        <v>-4.4727321828808417</v>
      </c>
      <c r="H218" s="91">
        <v>215</v>
      </c>
      <c r="I218" s="92">
        <f t="shared" si="26"/>
        <v>6.3447579082270069</v>
      </c>
      <c r="J218" s="92">
        <f t="shared" si="27"/>
        <v>2403.7012125965721</v>
      </c>
      <c r="K218" s="93">
        <f t="shared" si="28"/>
        <v>49.027555645744485</v>
      </c>
      <c r="L218" s="94">
        <f t="shared" si="29"/>
        <v>48.52650430853533</v>
      </c>
      <c r="M218" s="95">
        <f t="shared" si="30"/>
        <v>97.05300861707066</v>
      </c>
      <c r="N218" s="95">
        <f t="shared" si="31"/>
        <v>-97.05300861707066</v>
      </c>
      <c r="X218" s="86">
        <v>5.5724417426545091E-3</v>
      </c>
      <c r="Y218" s="137">
        <v>56.709363222568683</v>
      </c>
      <c r="Z218" s="108">
        <v>43.549615519047968</v>
      </c>
      <c r="AA218" s="108">
        <v>-43.549615519047968</v>
      </c>
      <c r="AB218" s="109"/>
      <c r="AC218" s="142">
        <v>2.2319025357699394E-2</v>
      </c>
      <c r="AD218" s="90">
        <v>-4.4727321828808417</v>
      </c>
      <c r="AE218" s="110">
        <v>97.05300861707066</v>
      </c>
      <c r="AF218" s="110">
        <v>-97.05300861707066</v>
      </c>
      <c r="AH218" s="86">
        <v>5.5724417426545091E-3</v>
      </c>
      <c r="AI218" s="137">
        <v>-17.141816171542569</v>
      </c>
      <c r="AJ218" s="108">
        <v>43.22308302501478</v>
      </c>
      <c r="AK218" s="108">
        <v>-43.22308302501478</v>
      </c>
      <c r="AL218" s="109"/>
      <c r="AM218" s="142">
        <v>2.2319025357699394E-2</v>
      </c>
      <c r="AN218" s="90">
        <v>-233.62314448627285</v>
      </c>
      <c r="AO218" s="110">
        <v>107.64085974557608</v>
      </c>
      <c r="AP218" s="110">
        <v>-107.64085974557608</v>
      </c>
    </row>
    <row r="219" spans="1:42">
      <c r="A219" s="49">
        <v>4555</v>
      </c>
      <c r="B219" s="86">
        <v>0.18541033434650459</v>
      </c>
      <c r="C219" s="87">
        <v>2.2319025357699394E-2</v>
      </c>
      <c r="D219" s="88">
        <v>8</v>
      </c>
      <c r="E219" s="55">
        <v>6.5399238787159417</v>
      </c>
      <c r="F219" s="89">
        <f t="shared" si="24"/>
        <v>1.4600761212840583</v>
      </c>
      <c r="G219" s="90">
        <f t="shared" si="25"/>
        <v>-3.0126560615967835</v>
      </c>
      <c r="H219" s="91">
        <v>216</v>
      </c>
      <c r="I219" s="92">
        <f t="shared" si="26"/>
        <v>2.1318222799439002</v>
      </c>
      <c r="J219" s="92">
        <f t="shared" si="27"/>
        <v>2405.8330348765162</v>
      </c>
      <c r="K219" s="93">
        <f t="shared" si="28"/>
        <v>49.049291889654391</v>
      </c>
      <c r="L219" s="94">
        <f t="shared" si="29"/>
        <v>48.54757154013695</v>
      </c>
      <c r="M219" s="95">
        <f t="shared" si="30"/>
        <v>97.0951430802739</v>
      </c>
      <c r="N219" s="95">
        <f t="shared" si="31"/>
        <v>-97.0951430802739</v>
      </c>
      <c r="X219" s="86">
        <v>5.5724417426545091E-3</v>
      </c>
      <c r="Y219" s="137">
        <v>56.332778847114106</v>
      </c>
      <c r="Z219" s="108">
        <v>43.556075409975222</v>
      </c>
      <c r="AA219" s="108">
        <v>-43.556075409975222</v>
      </c>
      <c r="AB219" s="109"/>
      <c r="AC219" s="142">
        <v>2.2319025357699394E-2</v>
      </c>
      <c r="AD219" s="90">
        <v>-3.0126560615967835</v>
      </c>
      <c r="AE219" s="110">
        <v>97.0951430802739</v>
      </c>
      <c r="AF219" s="110">
        <v>-97.0951430802739</v>
      </c>
      <c r="AH219" s="86">
        <v>5.5724417426545091E-3</v>
      </c>
      <c r="AI219" s="137">
        <v>-18.035471586757566</v>
      </c>
      <c r="AJ219" s="108">
        <v>43.259801139146717</v>
      </c>
      <c r="AK219" s="108">
        <v>-43.259801139146717</v>
      </c>
      <c r="AL219" s="109"/>
      <c r="AM219" s="142">
        <v>2.2319025357699394E-2</v>
      </c>
      <c r="AN219" s="90">
        <v>-234.08366394098374</v>
      </c>
      <c r="AO219" s="110">
        <v>107.64465265592686</v>
      </c>
      <c r="AP219" s="110">
        <v>-107.64465265592686</v>
      </c>
    </row>
    <row r="220" spans="1:42">
      <c r="A220" s="49">
        <v>4559</v>
      </c>
      <c r="B220" s="86">
        <v>0.19452887537993921</v>
      </c>
      <c r="C220" s="87">
        <v>2.2319025357699394E-2</v>
      </c>
      <c r="D220" s="88">
        <v>27</v>
      </c>
      <c r="E220" s="55">
        <v>6.8848090501608006</v>
      </c>
      <c r="F220" s="89">
        <f t="shared" si="24"/>
        <v>20.115190949839199</v>
      </c>
      <c r="G220" s="90">
        <f t="shared" si="25"/>
        <v>17.102534888242417</v>
      </c>
      <c r="H220" s="91">
        <v>217</v>
      </c>
      <c r="I220" s="92">
        <f t="shared" si="26"/>
        <v>404.62090694849286</v>
      </c>
      <c r="J220" s="92">
        <f t="shared" si="27"/>
        <v>2810.4539418250092</v>
      </c>
      <c r="K220" s="93">
        <f t="shared" si="28"/>
        <v>53.013714657860085</v>
      </c>
      <c r="L220" s="94">
        <f t="shared" si="29"/>
        <v>52.379690042763251</v>
      </c>
      <c r="M220" s="95">
        <f t="shared" si="30"/>
        <v>104.7593800855265</v>
      </c>
      <c r="N220" s="95">
        <f t="shared" si="31"/>
        <v>-104.7593800855265</v>
      </c>
      <c r="X220" s="107">
        <v>5.5724417426545091E-3</v>
      </c>
      <c r="Y220" s="137">
        <v>55.915016400409208</v>
      </c>
      <c r="Z220" s="108">
        <v>43.564023932023574</v>
      </c>
      <c r="AA220" s="108">
        <v>-43.564023932023574</v>
      </c>
      <c r="AB220" s="109"/>
      <c r="AC220" s="142">
        <v>2.2319025357699394E-2</v>
      </c>
      <c r="AD220" s="90">
        <v>17.102534888242417</v>
      </c>
      <c r="AE220" s="110">
        <v>104.7593800855265</v>
      </c>
      <c r="AF220" s="110">
        <v>-104.7593800855265</v>
      </c>
      <c r="AH220" s="107">
        <v>5.5724417426545091E-3</v>
      </c>
      <c r="AI220" s="137">
        <v>-19.172557902832256</v>
      </c>
      <c r="AJ220" s="108">
        <v>43.319180968685743</v>
      </c>
      <c r="AK220" s="108">
        <v>-43.319180968685743</v>
      </c>
      <c r="AL220" s="109"/>
      <c r="AM220" s="142">
        <v>2.2319025357699394E-2</v>
      </c>
      <c r="AN220" s="90">
        <v>-215.89289889607142</v>
      </c>
      <c r="AO220" s="110">
        <v>113.3960437050428</v>
      </c>
      <c r="AP220" s="110">
        <v>-113.3960437050428</v>
      </c>
    </row>
    <row r="221" spans="1:42">
      <c r="A221" s="49">
        <v>4757</v>
      </c>
      <c r="B221" s="86">
        <v>0.14285714285714285</v>
      </c>
      <c r="C221" s="87">
        <v>2.2382773763989231E-2</v>
      </c>
      <c r="D221" s="88">
        <v>3</v>
      </c>
      <c r="E221" s="55">
        <v>4.9765490617193571</v>
      </c>
      <c r="F221" s="89">
        <f t="shared" si="24"/>
        <v>-1.9765490617193571</v>
      </c>
      <c r="G221" s="90">
        <f t="shared" si="25"/>
        <v>15.12598582652306</v>
      </c>
      <c r="H221" s="91">
        <v>218</v>
      </c>
      <c r="I221" s="92">
        <f t="shared" si="26"/>
        <v>3.9067461933836709</v>
      </c>
      <c r="J221" s="92">
        <f t="shared" si="27"/>
        <v>2814.3606880183929</v>
      </c>
      <c r="K221" s="93">
        <f t="shared" si="28"/>
        <v>53.050548423351792</v>
      </c>
      <c r="L221" s="94">
        <f t="shared" si="29"/>
        <v>52.415195989508696</v>
      </c>
      <c r="M221" s="95">
        <f t="shared" si="30"/>
        <v>104.83039197901739</v>
      </c>
      <c r="N221" s="95">
        <f t="shared" si="31"/>
        <v>-104.83039197901739</v>
      </c>
      <c r="X221" s="86">
        <v>5.5724417426545091E-3</v>
      </c>
      <c r="Y221" s="137">
        <v>55.61729493750456</v>
      </c>
      <c r="Z221" s="108">
        <v>43.568060266621899</v>
      </c>
      <c r="AA221" s="108">
        <v>-43.568060266621899</v>
      </c>
      <c r="AB221" s="109"/>
      <c r="AC221" s="142">
        <v>2.2382773763989231E-2</v>
      </c>
      <c r="AD221" s="90">
        <v>15.12598582652306</v>
      </c>
      <c r="AE221" s="110">
        <v>104.83039197901739</v>
      </c>
      <c r="AF221" s="110">
        <v>-104.83039197901739</v>
      </c>
      <c r="AH221" s="86">
        <v>5.5724417426545091E-3</v>
      </c>
      <c r="AI221" s="137">
        <v>-19.921388865522683</v>
      </c>
      <c r="AJ221" s="108">
        <v>43.344907890827876</v>
      </c>
      <c r="AK221" s="108">
        <v>-43.344907890827876</v>
      </c>
      <c r="AL221" s="109"/>
      <c r="AM221" s="142">
        <v>2.2382773763989231E-2</v>
      </c>
      <c r="AN221" s="90">
        <v>-219.74605993112513</v>
      </c>
      <c r="AO221" s="110">
        <v>113.64669939515201</v>
      </c>
      <c r="AP221" s="110">
        <v>-113.64669939515201</v>
      </c>
    </row>
    <row r="222" spans="1:42">
      <c r="A222" s="49">
        <v>4868</v>
      </c>
      <c r="B222" s="86">
        <v>7.8520770010131719E-2</v>
      </c>
      <c r="C222" s="87">
        <v>2.2790055248618785E-2</v>
      </c>
      <c r="D222" s="88">
        <v>4</v>
      </c>
      <c r="E222" s="55">
        <v>2.6684683736619617</v>
      </c>
      <c r="F222" s="89">
        <f t="shared" si="24"/>
        <v>1.3315316263380383</v>
      </c>
      <c r="G222" s="90">
        <f t="shared" si="25"/>
        <v>16.457517452861097</v>
      </c>
      <c r="H222" s="91">
        <v>219</v>
      </c>
      <c r="I222" s="92">
        <f t="shared" si="26"/>
        <v>1.7729764719384213</v>
      </c>
      <c r="J222" s="92">
        <f t="shared" si="27"/>
        <v>2816.1336644903313</v>
      </c>
      <c r="K222" s="93">
        <f t="shared" si="28"/>
        <v>53.067256048248161</v>
      </c>
      <c r="L222" s="94">
        <f t="shared" si="29"/>
        <v>52.431300707600855</v>
      </c>
      <c r="M222" s="95">
        <f t="shared" si="30"/>
        <v>104.86260141520171</v>
      </c>
      <c r="N222" s="95">
        <f t="shared" si="31"/>
        <v>-104.86260141520171</v>
      </c>
      <c r="X222" s="86">
        <v>5.5724417426545091E-3</v>
      </c>
      <c r="Y222" s="137">
        <v>56.23531486548746</v>
      </c>
      <c r="Z222" s="108">
        <v>43.585448814348979</v>
      </c>
      <c r="AA222" s="108">
        <v>-43.585448814348979</v>
      </c>
      <c r="AB222" s="109"/>
      <c r="AC222" s="142">
        <v>2.2790055248618785E-2</v>
      </c>
      <c r="AD222" s="90">
        <v>16.457517452861097</v>
      </c>
      <c r="AE222" s="110">
        <v>104.86260141520171</v>
      </c>
      <c r="AF222" s="110">
        <v>-104.86260141520171</v>
      </c>
      <c r="AH222" s="86">
        <v>5.5724417426545091E-3</v>
      </c>
      <c r="AI222" s="137">
        <v>-19.825916406387954</v>
      </c>
      <c r="AJ222" s="108">
        <v>43.345325955900798</v>
      </c>
      <c r="AK222" s="108">
        <v>-43.345325955900798</v>
      </c>
      <c r="AL222" s="109"/>
      <c r="AM222" s="142">
        <v>2.2790055248618785E-2</v>
      </c>
      <c r="AN222" s="90">
        <v>-219.96570756485826</v>
      </c>
      <c r="AO222" s="110">
        <v>113.64751292361633</v>
      </c>
      <c r="AP222" s="110">
        <v>-113.64751292361633</v>
      </c>
    </row>
    <row r="223" spans="1:42">
      <c r="A223" s="49">
        <v>4865</v>
      </c>
      <c r="B223" s="86">
        <v>9.2705167173252293E-2</v>
      </c>
      <c r="C223" s="87">
        <v>2.2790055248618785E-2</v>
      </c>
      <c r="D223" s="88">
        <v>2</v>
      </c>
      <c r="E223" s="55">
        <v>3.1875930251431939</v>
      </c>
      <c r="F223" s="89">
        <f t="shared" si="24"/>
        <v>-1.1875930251431939</v>
      </c>
      <c r="G223" s="90">
        <f t="shared" si="25"/>
        <v>15.269924427717903</v>
      </c>
      <c r="H223" s="91">
        <v>220</v>
      </c>
      <c r="I223" s="92">
        <f t="shared" si="26"/>
        <v>1.4103771933687628</v>
      </c>
      <c r="J223" s="92">
        <f t="shared" si="27"/>
        <v>2817.5440416837</v>
      </c>
      <c r="K223" s="93">
        <f t="shared" si="28"/>
        <v>53.08054296711461</v>
      </c>
      <c r="L223" s="94">
        <f t="shared" si="29"/>
        <v>52.444107884490244</v>
      </c>
      <c r="M223" s="95">
        <f t="shared" si="30"/>
        <v>104.88821576898049</v>
      </c>
      <c r="N223" s="95">
        <f t="shared" si="31"/>
        <v>-104.88821576898049</v>
      </c>
      <c r="X223" s="86">
        <v>5.5724417426545091E-3</v>
      </c>
      <c r="Y223" s="137">
        <v>57.458615328654496</v>
      </c>
      <c r="Z223" s="108">
        <v>43.653508836516238</v>
      </c>
      <c r="AA223" s="108">
        <v>-43.653508836516238</v>
      </c>
      <c r="AB223" s="109"/>
      <c r="AC223" s="142">
        <v>2.2790055248618785E-2</v>
      </c>
      <c r="AD223" s="90">
        <v>15.269924427717903</v>
      </c>
      <c r="AE223" s="110">
        <v>104.88821576898049</v>
      </c>
      <c r="AF223" s="110">
        <v>-104.88821576898049</v>
      </c>
      <c r="AH223" s="86">
        <v>5.5724417426545091E-3</v>
      </c>
      <c r="AI223" s="137">
        <v>-19.286765806969704</v>
      </c>
      <c r="AJ223" s="108">
        <v>43.358656201544783</v>
      </c>
      <c r="AK223" s="108">
        <v>-43.358656201544783</v>
      </c>
      <c r="AL223" s="109"/>
      <c r="AM223" s="142">
        <v>2.2790055248618785E-2</v>
      </c>
      <c r="AN223" s="90">
        <v>-222.81803426195202</v>
      </c>
      <c r="AO223" s="110">
        <v>113.78461097441419</v>
      </c>
      <c r="AP223" s="110">
        <v>-113.78461097441419</v>
      </c>
    </row>
    <row r="224" spans="1:42">
      <c r="A224" s="49">
        <v>4867</v>
      </c>
      <c r="B224" s="107">
        <v>0.12917933130699089</v>
      </c>
      <c r="C224" s="87">
        <v>2.2790055248618785E-2</v>
      </c>
      <c r="D224" s="88">
        <v>4</v>
      </c>
      <c r="E224" s="55">
        <v>4.5467831738851343</v>
      </c>
      <c r="F224" s="89">
        <f t="shared" si="24"/>
        <v>-0.54678317388513431</v>
      </c>
      <c r="G224" s="90">
        <f t="shared" si="25"/>
        <v>14.723141253832768</v>
      </c>
      <c r="H224" s="91">
        <v>221</v>
      </c>
      <c r="I224" s="92">
        <f t="shared" si="26"/>
        <v>0.29897183924390103</v>
      </c>
      <c r="J224" s="92">
        <f t="shared" si="27"/>
        <v>2817.8430135229437</v>
      </c>
      <c r="K224" s="93">
        <f t="shared" si="28"/>
        <v>53.083359101727389</v>
      </c>
      <c r="L224" s="94">
        <f t="shared" si="29"/>
        <v>52.446822307629986</v>
      </c>
      <c r="M224" s="95">
        <f t="shared" si="30"/>
        <v>104.89364461525997</v>
      </c>
      <c r="N224" s="95">
        <f t="shared" si="31"/>
        <v>-104.89364461525997</v>
      </c>
      <c r="X224" s="86">
        <v>5.5724417426545091E-3</v>
      </c>
      <c r="Y224" s="137">
        <v>56.6388919096417</v>
      </c>
      <c r="Z224" s="108">
        <v>43.684034278211016</v>
      </c>
      <c r="AA224" s="108">
        <v>-43.684034278211016</v>
      </c>
      <c r="AB224" s="109"/>
      <c r="AC224" s="142">
        <v>2.2790055248618785E-2</v>
      </c>
      <c r="AD224" s="90">
        <v>14.723141253832768</v>
      </c>
      <c r="AE224" s="110">
        <v>104.89364461525997</v>
      </c>
      <c r="AF224" s="110">
        <v>-104.89364461525997</v>
      </c>
      <c r="AH224" s="86">
        <v>5.5724417426545091E-3</v>
      </c>
      <c r="AI224" s="137">
        <v>-20.787822547154086</v>
      </c>
      <c r="AJ224" s="108">
        <v>43.461842470012492</v>
      </c>
      <c r="AK224" s="108">
        <v>-43.461842470012492</v>
      </c>
      <c r="AL224" s="109"/>
      <c r="AM224" s="142">
        <v>2.2790055248618785E-2</v>
      </c>
      <c r="AN224" s="90">
        <v>-225.23266692980499</v>
      </c>
      <c r="AO224" s="110">
        <v>113.88275091354959</v>
      </c>
      <c r="AP224" s="110">
        <v>-113.88275091354959</v>
      </c>
    </row>
    <row r="225" spans="1:42">
      <c r="A225" s="49">
        <v>4864</v>
      </c>
      <c r="B225" s="86">
        <v>0.1773049645390071</v>
      </c>
      <c r="C225" s="87">
        <v>2.2790055248618785E-2</v>
      </c>
      <c r="D225" s="88">
        <v>6</v>
      </c>
      <c r="E225" s="55">
        <v>6.381490104897618</v>
      </c>
      <c r="F225" s="89">
        <f t="shared" si="24"/>
        <v>-0.38149010489761803</v>
      </c>
      <c r="G225" s="90">
        <f t="shared" si="25"/>
        <v>14.341651148935149</v>
      </c>
      <c r="H225" s="91">
        <v>222</v>
      </c>
      <c r="I225" s="92">
        <f t="shared" si="26"/>
        <v>0.14553470013479561</v>
      </c>
      <c r="J225" s="92">
        <f t="shared" si="27"/>
        <v>2817.9885482230784</v>
      </c>
      <c r="K225" s="93">
        <f t="shared" si="28"/>
        <v>53.08472989686468</v>
      </c>
      <c r="L225" s="94">
        <f t="shared" si="29"/>
        <v>52.448143589259821</v>
      </c>
      <c r="M225" s="95">
        <f t="shared" si="30"/>
        <v>104.89628717851964</v>
      </c>
      <c r="N225" s="95">
        <f t="shared" si="31"/>
        <v>-104.89628717851964</v>
      </c>
      <c r="X225" s="86">
        <v>5.5724417426545091E-3</v>
      </c>
      <c r="Y225" s="137">
        <v>58.478950787046251</v>
      </c>
      <c r="Z225" s="108">
        <v>43.837517759036047</v>
      </c>
      <c r="AA225" s="108">
        <v>-43.837517759036047</v>
      </c>
      <c r="AB225" s="109"/>
      <c r="AC225" s="142">
        <v>2.2790055248618785E-2</v>
      </c>
      <c r="AD225" s="90">
        <v>14.341651148935149</v>
      </c>
      <c r="AE225" s="110">
        <v>104.89628717851964</v>
      </c>
      <c r="AF225" s="110">
        <v>-104.89628717851964</v>
      </c>
      <c r="AH225" s="86">
        <v>5.5724417426545091E-3</v>
      </c>
      <c r="AI225" s="137">
        <v>-18.292217398932124</v>
      </c>
      <c r="AJ225" s="108">
        <v>43.745780632299891</v>
      </c>
      <c r="AK225" s="108">
        <v>-43.745780632299891</v>
      </c>
      <c r="AL225" s="109"/>
      <c r="AM225" s="142">
        <v>2.2790055248618785E-2</v>
      </c>
      <c r="AN225" s="90">
        <v>-227.6055226552231</v>
      </c>
      <c r="AO225" s="110">
        <v>113.97743689603027</v>
      </c>
      <c r="AP225" s="110">
        <v>-113.97743689603027</v>
      </c>
    </row>
    <row r="226" spans="1:42">
      <c r="A226" s="49">
        <v>4866</v>
      </c>
      <c r="B226" s="86">
        <v>0.17831813576494429</v>
      </c>
      <c r="C226" s="87">
        <v>2.2790055248618785E-2</v>
      </c>
      <c r="D226" s="88">
        <v>4</v>
      </c>
      <c r="E226" s="55">
        <v>6.4205329184764475</v>
      </c>
      <c r="F226" s="89">
        <f t="shared" si="24"/>
        <v>-2.4205329184764475</v>
      </c>
      <c r="G226" s="90">
        <f t="shared" si="25"/>
        <v>11.921118230458703</v>
      </c>
      <c r="H226" s="91">
        <v>223</v>
      </c>
      <c r="I226" s="92">
        <f t="shared" si="26"/>
        <v>5.8589796094281086</v>
      </c>
      <c r="J226" s="92">
        <f t="shared" si="27"/>
        <v>2823.8475278325063</v>
      </c>
      <c r="K226" s="93">
        <f t="shared" si="28"/>
        <v>53.139886411550656</v>
      </c>
      <c r="L226" s="94">
        <f t="shared" si="29"/>
        <v>52.501305691202326</v>
      </c>
      <c r="M226" s="95">
        <f t="shared" si="30"/>
        <v>105.00261138240465</v>
      </c>
      <c r="N226" s="95">
        <f t="shared" si="31"/>
        <v>-105.00261138240465</v>
      </c>
      <c r="X226" s="86">
        <v>5.5724417426545091E-3</v>
      </c>
      <c r="Y226" s="137">
        <v>55.319009664450803</v>
      </c>
      <c r="Z226" s="108">
        <v>44.28701273737726</v>
      </c>
      <c r="AA226" s="108">
        <v>-44.28701273737726</v>
      </c>
      <c r="AB226" s="109"/>
      <c r="AC226" s="142">
        <v>2.2790055248618785E-2</v>
      </c>
      <c r="AD226" s="90">
        <v>11.921118230458703</v>
      </c>
      <c r="AE226" s="110">
        <v>105.00261138240465</v>
      </c>
      <c r="AF226" s="110">
        <v>-105.00261138240465</v>
      </c>
      <c r="AH226" s="86">
        <v>5.5724417426545091E-3</v>
      </c>
      <c r="AI226" s="137">
        <v>-20.796612250710162</v>
      </c>
      <c r="AJ226" s="108">
        <v>44.029849402432532</v>
      </c>
      <c r="AK226" s="108">
        <v>-44.029849402432532</v>
      </c>
      <c r="AL226" s="109"/>
      <c r="AM226" s="142">
        <v>2.2790055248618785E-2</v>
      </c>
      <c r="AN226" s="90">
        <v>-232.0186119443031</v>
      </c>
      <c r="AO226" s="110">
        <v>114.30429073175159</v>
      </c>
      <c r="AP226" s="110">
        <v>-114.30429073175159</v>
      </c>
    </row>
    <row r="227" spans="1:42">
      <c r="A227" s="49">
        <v>4156</v>
      </c>
      <c r="B227" s="86">
        <v>1.5197568389057751E-3</v>
      </c>
      <c r="C227" s="87">
        <v>2.3370874061481799E-2</v>
      </c>
      <c r="D227" s="88">
        <v>0</v>
      </c>
      <c r="E227" s="55">
        <v>3.9888945334924382E-2</v>
      </c>
      <c r="F227" s="89">
        <f t="shared" si="24"/>
        <v>-3.9888945334924382E-2</v>
      </c>
      <c r="G227" s="90">
        <f t="shared" si="25"/>
        <v>11.881229285123778</v>
      </c>
      <c r="H227" s="91">
        <v>224</v>
      </c>
      <c r="I227" s="92">
        <f t="shared" si="26"/>
        <v>1.5911279599325856E-3</v>
      </c>
      <c r="J227" s="92">
        <f t="shared" si="27"/>
        <v>2823.8491189604661</v>
      </c>
      <c r="K227" s="93">
        <f t="shared" si="28"/>
        <v>53.13990138267539</v>
      </c>
      <c r="L227" s="94">
        <f t="shared" si="29"/>
        <v>52.501320120415734</v>
      </c>
      <c r="M227" s="95">
        <f t="shared" si="30"/>
        <v>105.00264024083147</v>
      </c>
      <c r="N227" s="95">
        <f t="shared" si="31"/>
        <v>-105.00264024083147</v>
      </c>
      <c r="X227" s="107">
        <v>5.5724417426545091E-3</v>
      </c>
      <c r="Y227" s="137">
        <v>54.116863667632771</v>
      </c>
      <c r="Z227" s="108">
        <v>44.351684157499648</v>
      </c>
      <c r="AA227" s="108">
        <v>-44.351684157499648</v>
      </c>
      <c r="AB227" s="109"/>
      <c r="AC227" s="142">
        <v>2.3370874061481799E-2</v>
      </c>
      <c r="AD227" s="90">
        <v>11.881229285123778</v>
      </c>
      <c r="AE227" s="110">
        <v>105.00264024083147</v>
      </c>
      <c r="AF227" s="110">
        <v>-105.00264024083147</v>
      </c>
      <c r="AH227" s="107">
        <v>5.5724417426545091E-3</v>
      </c>
      <c r="AI227" s="137">
        <v>-22.723794030263818</v>
      </c>
      <c r="AJ227" s="108">
        <v>44.197192505802867</v>
      </c>
      <c r="AK227" s="108">
        <v>-44.197192505802867</v>
      </c>
      <c r="AL227" s="109"/>
      <c r="AM227" s="142">
        <v>2.3370874061481799E-2</v>
      </c>
      <c r="AN227" s="90">
        <v>-232.17389236339841</v>
      </c>
      <c r="AO227" s="110">
        <v>114.30469477080041</v>
      </c>
      <c r="AP227" s="110">
        <v>-114.30469477080041</v>
      </c>
    </row>
    <row r="228" spans="1:42">
      <c r="A228" s="49">
        <v>4154</v>
      </c>
      <c r="B228" s="107">
        <v>2.0263424518743669E-3</v>
      </c>
      <c r="C228" s="87">
        <v>2.3370874061481799E-2</v>
      </c>
      <c r="D228" s="88">
        <v>0</v>
      </c>
      <c r="E228" s="55">
        <v>5.4274305232544819E-2</v>
      </c>
      <c r="F228" s="89">
        <f t="shared" si="24"/>
        <v>-5.4274305232544819E-2</v>
      </c>
      <c r="G228" s="90">
        <f t="shared" si="25"/>
        <v>11.826954979891234</v>
      </c>
      <c r="H228" s="91">
        <v>225</v>
      </c>
      <c r="I228" s="92">
        <f t="shared" si="26"/>
        <v>2.9457002084754421E-3</v>
      </c>
      <c r="J228" s="92">
        <f t="shared" si="27"/>
        <v>2823.8520646606744</v>
      </c>
      <c r="K228" s="93">
        <f t="shared" si="28"/>
        <v>53.139929099131045</v>
      </c>
      <c r="L228" s="94">
        <f t="shared" si="29"/>
        <v>52.501346833615223</v>
      </c>
      <c r="M228" s="95">
        <f t="shared" si="30"/>
        <v>105.00269366723045</v>
      </c>
      <c r="N228" s="95">
        <f t="shared" si="31"/>
        <v>-105.00269366723045</v>
      </c>
      <c r="X228" s="107">
        <v>5.5724417426545091E-3</v>
      </c>
      <c r="Y228" s="137">
        <v>54.816696391816393</v>
      </c>
      <c r="Z228" s="108">
        <v>44.373579682118908</v>
      </c>
      <c r="AA228" s="108">
        <v>-44.373579682118908</v>
      </c>
      <c r="AB228" s="109"/>
      <c r="AC228" s="142">
        <v>2.3370874061481799E-2</v>
      </c>
      <c r="AD228" s="90">
        <v>11.826954979891234</v>
      </c>
      <c r="AE228" s="110">
        <v>105.00269366723045</v>
      </c>
      <c r="AF228" s="110">
        <v>-105.00269366723045</v>
      </c>
      <c r="AH228" s="107">
        <v>5.5724417426545091E-3</v>
      </c>
      <c r="AI228" s="137">
        <v>-22.480837090259175</v>
      </c>
      <c r="AJ228" s="108">
        <v>44.199846956230722</v>
      </c>
      <c r="AK228" s="108">
        <v>-44.199846956230722</v>
      </c>
      <c r="AL228" s="109"/>
      <c r="AM228" s="142">
        <v>2.3370874061481799E-2</v>
      </c>
      <c r="AN228" s="90">
        <v>-232.37169283024951</v>
      </c>
      <c r="AO228" s="110">
        <v>114.30535037598709</v>
      </c>
      <c r="AP228" s="110">
        <v>-114.30535037598709</v>
      </c>
    </row>
    <row r="229" spans="1:42">
      <c r="A229" s="49">
        <v>4151</v>
      </c>
      <c r="B229" s="107">
        <v>5.5724417426545091E-3</v>
      </c>
      <c r="C229" s="87">
        <v>2.3370874061481799E-2</v>
      </c>
      <c r="D229" s="88">
        <v>0</v>
      </c>
      <c r="E229" s="55">
        <v>0.16028085171724643</v>
      </c>
      <c r="F229" s="89">
        <f t="shared" si="24"/>
        <v>-0.16028085171724643</v>
      </c>
      <c r="G229" s="90">
        <f t="shared" si="25"/>
        <v>11.666674128173987</v>
      </c>
      <c r="H229" s="91">
        <v>226</v>
      </c>
      <c r="I229" s="92">
        <f t="shared" si="26"/>
        <v>2.568995142720594E-2</v>
      </c>
      <c r="J229" s="92">
        <f t="shared" si="27"/>
        <v>2823.8777546121014</v>
      </c>
      <c r="K229" s="93">
        <f t="shared" si="28"/>
        <v>53.140170818431713</v>
      </c>
      <c r="L229" s="94">
        <f t="shared" si="29"/>
        <v>52.501579803325946</v>
      </c>
      <c r="M229" s="95">
        <f t="shared" si="30"/>
        <v>105.00315960665189</v>
      </c>
      <c r="N229" s="95">
        <f t="shared" si="31"/>
        <v>-105.00315960665189</v>
      </c>
      <c r="X229" s="86">
        <v>6.0790273556231003E-3</v>
      </c>
      <c r="Y229" s="137">
        <v>54.887618205545721</v>
      </c>
      <c r="Z229" s="108">
        <v>44.373804492537964</v>
      </c>
      <c r="AA229" s="108">
        <v>-44.373804492537964</v>
      </c>
      <c r="AB229" s="109"/>
      <c r="AC229" s="142">
        <v>2.3370874061481799E-2</v>
      </c>
      <c r="AD229" s="90">
        <v>11.666674128173987</v>
      </c>
      <c r="AE229" s="110">
        <v>105.00315960665189</v>
      </c>
      <c r="AF229" s="110">
        <v>-105.00315960665189</v>
      </c>
      <c r="AH229" s="86">
        <v>6.0790273556231003E-3</v>
      </c>
      <c r="AI229" s="137">
        <v>-23.14169265346554</v>
      </c>
      <c r="AJ229" s="108">
        <v>44.219481383462657</v>
      </c>
      <c r="AK229" s="108">
        <v>-44.219481383462657</v>
      </c>
      <c r="AL229" s="109"/>
      <c r="AM229" s="142">
        <v>2.3370874061481799E-2</v>
      </c>
      <c r="AN229" s="90">
        <v>-232.83496552887567</v>
      </c>
      <c r="AO229" s="110">
        <v>114.30894664659805</v>
      </c>
      <c r="AP229" s="110">
        <v>-114.30894664659805</v>
      </c>
    </row>
    <row r="230" spans="1:42">
      <c r="A230" s="49">
        <v>4150</v>
      </c>
      <c r="B230" s="107">
        <v>1.6210739614994935E-2</v>
      </c>
      <c r="C230" s="87">
        <v>2.3370874061481799E-2</v>
      </c>
      <c r="D230" s="88">
        <v>0</v>
      </c>
      <c r="E230" s="55">
        <v>0.50270653126614051</v>
      </c>
      <c r="F230" s="89">
        <f t="shared" si="24"/>
        <v>-0.50270653126614051</v>
      </c>
      <c r="G230" s="90">
        <f t="shared" si="25"/>
        <v>11.163967596907847</v>
      </c>
      <c r="H230" s="91">
        <v>227</v>
      </c>
      <c r="I230" s="92">
        <f t="shared" si="26"/>
        <v>0.25271385657763512</v>
      </c>
      <c r="J230" s="92">
        <f t="shared" si="27"/>
        <v>2824.1304684686788</v>
      </c>
      <c r="K230" s="93">
        <f t="shared" si="28"/>
        <v>53.142548569565975</v>
      </c>
      <c r="L230" s="94">
        <f t="shared" si="29"/>
        <v>52.503871481964758</v>
      </c>
      <c r="M230" s="95">
        <f t="shared" si="30"/>
        <v>105.00774296392952</v>
      </c>
      <c r="N230" s="95">
        <f t="shared" si="31"/>
        <v>-105.00774296392952</v>
      </c>
      <c r="X230" s="86">
        <v>6.0790273556231003E-3</v>
      </c>
      <c r="Y230" s="137">
        <v>54.74031088057032</v>
      </c>
      <c r="Z230" s="108">
        <v>44.374774331235578</v>
      </c>
      <c r="AA230" s="108">
        <v>-44.374774331235578</v>
      </c>
      <c r="AB230" s="109"/>
      <c r="AC230" s="142">
        <v>2.3370874061481799E-2</v>
      </c>
      <c r="AD230" s="90">
        <v>11.163967596907847</v>
      </c>
      <c r="AE230" s="110">
        <v>105.00774296392952</v>
      </c>
      <c r="AF230" s="110">
        <v>-105.00774296392952</v>
      </c>
      <c r="AH230" s="86">
        <v>6.0790273556231003E-3</v>
      </c>
      <c r="AI230" s="137">
        <v>-23.569928163561958</v>
      </c>
      <c r="AJ230" s="108">
        <v>44.227723369438067</v>
      </c>
      <c r="AK230" s="108">
        <v>-44.227723369438067</v>
      </c>
      <c r="AL230" s="109"/>
      <c r="AM230" s="142">
        <v>2.3370874061481799E-2</v>
      </c>
      <c r="AN230" s="90">
        <v>-233.97257827934692</v>
      </c>
      <c r="AO230" s="110">
        <v>114.33062945308207</v>
      </c>
      <c r="AP230" s="110">
        <v>-114.33062945308207</v>
      </c>
    </row>
    <row r="231" spans="1:42">
      <c r="A231" s="49">
        <v>4159</v>
      </c>
      <c r="B231" s="107">
        <v>4.0020263424518747E-2</v>
      </c>
      <c r="C231" s="87">
        <v>2.3370874061481799E-2</v>
      </c>
      <c r="D231" s="88">
        <v>3</v>
      </c>
      <c r="E231" s="55">
        <v>1.32265003209758</v>
      </c>
      <c r="F231" s="89">
        <f t="shared" si="24"/>
        <v>1.67734996790242</v>
      </c>
      <c r="G231" s="90">
        <f t="shared" si="25"/>
        <v>12.841317564810268</v>
      </c>
      <c r="H231" s="91">
        <v>228</v>
      </c>
      <c r="I231" s="92">
        <f t="shared" si="26"/>
        <v>2.8135029148222492</v>
      </c>
      <c r="J231" s="92">
        <f t="shared" si="27"/>
        <v>2826.9439713835009</v>
      </c>
      <c r="K231" s="93">
        <f t="shared" si="28"/>
        <v>53.169013263210942</v>
      </c>
      <c r="L231" s="94">
        <f t="shared" si="29"/>
        <v>52.529377651675624</v>
      </c>
      <c r="M231" s="95">
        <f t="shared" si="30"/>
        <v>105.05875530335125</v>
      </c>
      <c r="N231" s="95">
        <f t="shared" si="31"/>
        <v>-105.05875530335125</v>
      </c>
      <c r="X231" s="86">
        <v>6.0790273556231003E-3</v>
      </c>
      <c r="Y231" s="137">
        <v>54.9258129909229</v>
      </c>
      <c r="Z231" s="108">
        <v>44.376312259408479</v>
      </c>
      <c r="AA231" s="108">
        <v>-44.376312259408479</v>
      </c>
      <c r="AB231" s="109"/>
      <c r="AC231" s="142">
        <v>2.3370874061481799E-2</v>
      </c>
      <c r="AD231" s="90">
        <v>12.841317564810268</v>
      </c>
      <c r="AE231" s="110">
        <v>105.05875530335125</v>
      </c>
      <c r="AF231" s="110">
        <v>-105.05875530335125</v>
      </c>
      <c r="AH231" s="86">
        <v>6.0790273556231003E-3</v>
      </c>
      <c r="AI231" s="137">
        <v>-24.108110055135842</v>
      </c>
      <c r="AJ231" s="108">
        <v>44.240737615332911</v>
      </c>
      <c r="AK231" s="108">
        <v>-44.240737615332911</v>
      </c>
      <c r="AL231" s="109"/>
      <c r="AM231" s="142">
        <v>2.3370874061481799E-2</v>
      </c>
      <c r="AN231" s="90">
        <v>-233.4058150671668</v>
      </c>
      <c r="AO231" s="110">
        <v>114.33601058760532</v>
      </c>
      <c r="AP231" s="110">
        <v>-114.33601058760532</v>
      </c>
    </row>
    <row r="232" spans="1:42">
      <c r="A232" s="49">
        <v>4155</v>
      </c>
      <c r="B232" s="86">
        <v>5.52178318135765E-2</v>
      </c>
      <c r="C232" s="87">
        <v>2.3370874061481799E-2</v>
      </c>
      <c r="D232" s="88">
        <v>4</v>
      </c>
      <c r="E232" s="55">
        <v>1.8667853963890457</v>
      </c>
      <c r="F232" s="89">
        <f t="shared" si="24"/>
        <v>2.1332146036109543</v>
      </c>
      <c r="G232" s="90">
        <f t="shared" si="25"/>
        <v>14.974532168421222</v>
      </c>
      <c r="H232" s="91">
        <v>229</v>
      </c>
      <c r="I232" s="92">
        <f t="shared" si="26"/>
        <v>4.5506045450590404</v>
      </c>
      <c r="J232" s="92">
        <f t="shared" si="27"/>
        <v>2831.4945759285597</v>
      </c>
      <c r="K232" s="93">
        <f t="shared" si="28"/>
        <v>53.211789820758327</v>
      </c>
      <c r="L232" s="94">
        <f t="shared" si="29"/>
        <v>52.57060284689269</v>
      </c>
      <c r="M232" s="95">
        <f t="shared" si="30"/>
        <v>105.14120569378538</v>
      </c>
      <c r="N232" s="95">
        <f t="shared" si="31"/>
        <v>-105.14120569378538</v>
      </c>
      <c r="X232" s="86">
        <v>6.0790273556231003E-3</v>
      </c>
      <c r="Y232" s="137">
        <v>54.433930817983153</v>
      </c>
      <c r="Z232" s="108">
        <v>44.387124085641688</v>
      </c>
      <c r="AA232" s="108">
        <v>-44.387124085641688</v>
      </c>
      <c r="AB232" s="109"/>
      <c r="AC232" s="142">
        <v>2.3370874061481799E-2</v>
      </c>
      <c r="AD232" s="90">
        <v>14.974532168421222</v>
      </c>
      <c r="AE232" s="110">
        <v>105.14120569378538</v>
      </c>
      <c r="AF232" s="110">
        <v>-105.14120569378538</v>
      </c>
      <c r="AH232" s="86">
        <v>6.0790273556231003E-3</v>
      </c>
      <c r="AI232" s="137">
        <v>-25.201921126144605</v>
      </c>
      <c r="AJ232" s="108">
        <v>44.294454880635534</v>
      </c>
      <c r="AK232" s="108">
        <v>-44.294454880635534</v>
      </c>
      <c r="AL232" s="109"/>
      <c r="AM232" s="142">
        <v>2.3370874061481799E-2</v>
      </c>
      <c r="AN232" s="90">
        <v>-232.595863176699</v>
      </c>
      <c r="AO232" s="110">
        <v>114.34699950959761</v>
      </c>
      <c r="AP232" s="110">
        <v>-114.34699950959761</v>
      </c>
    </row>
    <row r="233" spans="1:42">
      <c r="A233" s="49">
        <v>4153</v>
      </c>
      <c r="B233" s="107">
        <v>6.7375886524822709E-2</v>
      </c>
      <c r="C233" s="87">
        <v>2.3370874061481799E-2</v>
      </c>
      <c r="D233" s="88">
        <v>2</v>
      </c>
      <c r="E233" s="55">
        <v>2.3099836947864802</v>
      </c>
      <c r="F233" s="89">
        <f t="shared" si="24"/>
        <v>-0.30998369478648025</v>
      </c>
      <c r="G233" s="90">
        <f t="shared" si="25"/>
        <v>14.664548473634742</v>
      </c>
      <c r="H233" s="91">
        <v>230</v>
      </c>
      <c r="I233" s="92">
        <f t="shared" si="26"/>
        <v>9.6089891033477745E-2</v>
      </c>
      <c r="J233" s="92">
        <f t="shared" si="27"/>
        <v>2831.5906658195931</v>
      </c>
      <c r="K233" s="93">
        <f t="shared" si="28"/>
        <v>53.21269271348325</v>
      </c>
      <c r="L233" s="94">
        <f t="shared" si="29"/>
        <v>52.571472967557121</v>
      </c>
      <c r="M233" s="95">
        <f t="shared" si="30"/>
        <v>105.14294593511424</v>
      </c>
      <c r="N233" s="95">
        <f t="shared" si="31"/>
        <v>-105.14294593511424</v>
      </c>
      <c r="X233" s="107">
        <v>6.0790273556231003E-3</v>
      </c>
      <c r="Y233" s="137">
        <v>54.389309149776217</v>
      </c>
      <c r="Z233" s="108">
        <v>44.387213049633509</v>
      </c>
      <c r="AA233" s="108">
        <v>-44.387213049633509</v>
      </c>
      <c r="AB233" s="109"/>
      <c r="AC233" s="142">
        <v>2.3370874061481799E-2</v>
      </c>
      <c r="AD233" s="90">
        <v>14.664548473634742</v>
      </c>
      <c r="AE233" s="110">
        <v>105.14294593511424</v>
      </c>
      <c r="AF233" s="110">
        <v>-105.14294593511424</v>
      </c>
      <c r="AH233" s="107">
        <v>6.0790273556231003E-3</v>
      </c>
      <c r="AI233" s="137">
        <v>-25.89900974015703</v>
      </c>
      <c r="AJ233" s="108">
        <v>44.316253566331113</v>
      </c>
      <c r="AK233" s="108">
        <v>-44.316253566331113</v>
      </c>
      <c r="AL233" s="109"/>
      <c r="AM233" s="142">
        <v>2.3370874061481799E-2</v>
      </c>
      <c r="AN233" s="90">
        <v>-234.36729680753723</v>
      </c>
      <c r="AO233" s="110">
        <v>114.39954734844335</v>
      </c>
      <c r="AP233" s="110">
        <v>-114.39954734844335</v>
      </c>
    </row>
    <row r="234" spans="1:42">
      <c r="A234" s="49">
        <v>4158</v>
      </c>
      <c r="B234" s="107">
        <v>7.1428571428571425E-2</v>
      </c>
      <c r="C234" s="87">
        <v>2.3370874061481799E-2</v>
      </c>
      <c r="D234" s="88">
        <v>2</v>
      </c>
      <c r="E234" s="55">
        <v>2.4590294915838644</v>
      </c>
      <c r="F234" s="89">
        <f t="shared" si="24"/>
        <v>-0.45902949158386441</v>
      </c>
      <c r="G234" s="90">
        <f t="shared" si="25"/>
        <v>14.205518982050878</v>
      </c>
      <c r="H234" s="91">
        <v>231</v>
      </c>
      <c r="I234" s="92">
        <f t="shared" si="26"/>
        <v>0.21070807414374104</v>
      </c>
      <c r="J234" s="92">
        <f t="shared" si="27"/>
        <v>2831.801373893737</v>
      </c>
      <c r="K234" s="93">
        <f t="shared" si="28"/>
        <v>53.214672543329037</v>
      </c>
      <c r="L234" s="94">
        <f t="shared" si="29"/>
        <v>52.573380932105252</v>
      </c>
      <c r="M234" s="95">
        <f t="shared" si="30"/>
        <v>105.1467618642105</v>
      </c>
      <c r="N234" s="95">
        <f t="shared" si="31"/>
        <v>-105.1467618642105</v>
      </c>
      <c r="X234" s="107">
        <v>6.0790273556231003E-3</v>
      </c>
      <c r="Y234" s="137">
        <v>54.223939289639183</v>
      </c>
      <c r="Z234" s="108">
        <v>44.388434930468456</v>
      </c>
      <c r="AA234" s="108">
        <v>-44.388434930468456</v>
      </c>
      <c r="AB234" s="109"/>
      <c r="AC234" s="142">
        <v>2.3370874061481799E-2</v>
      </c>
      <c r="AD234" s="90">
        <v>14.205518982050878</v>
      </c>
      <c r="AE234" s="110">
        <v>105.1467618642105</v>
      </c>
      <c r="AF234" s="110">
        <v>-105.1467618642105</v>
      </c>
      <c r="AH234" s="107">
        <v>6.0790273556231003E-3</v>
      </c>
      <c r="AI234" s="137">
        <v>-26.372253803172828</v>
      </c>
      <c r="AJ234" s="108">
        <v>44.326296640722056</v>
      </c>
      <c r="AK234" s="108">
        <v>-44.326296640722056</v>
      </c>
      <c r="AL234" s="109"/>
      <c r="AM234" s="142">
        <v>2.3370874061481799E-2</v>
      </c>
      <c r="AN234" s="90">
        <v>-236.32869094104151</v>
      </c>
      <c r="AO234" s="110">
        <v>114.4639335486054</v>
      </c>
      <c r="AP234" s="110">
        <v>-114.4639335486054</v>
      </c>
    </row>
    <row r="235" spans="1:42">
      <c r="A235" s="49">
        <v>4157</v>
      </c>
      <c r="B235" s="107">
        <v>9.6757852077001022E-2</v>
      </c>
      <c r="C235" s="87">
        <v>2.3370874061481799E-2</v>
      </c>
      <c r="D235" s="88">
        <v>0</v>
      </c>
      <c r="E235" s="55">
        <v>3.4030271367724199</v>
      </c>
      <c r="F235" s="89">
        <f t="shared" si="24"/>
        <v>-3.4030271367724199</v>
      </c>
      <c r="G235" s="90">
        <f t="shared" si="25"/>
        <v>10.802491845278457</v>
      </c>
      <c r="H235" s="91">
        <v>232</v>
      </c>
      <c r="I235" s="92">
        <f t="shared" si="26"/>
        <v>11.580593693609494</v>
      </c>
      <c r="J235" s="92">
        <f t="shared" si="27"/>
        <v>2843.3819675873465</v>
      </c>
      <c r="K235" s="93">
        <f t="shared" si="28"/>
        <v>53.323371682474715</v>
      </c>
      <c r="L235" s="94">
        <f t="shared" si="29"/>
        <v>52.67812613482424</v>
      </c>
      <c r="M235" s="95">
        <f t="shared" si="30"/>
        <v>105.35625226964848</v>
      </c>
      <c r="N235" s="95">
        <f t="shared" si="31"/>
        <v>-105.35625226964848</v>
      </c>
      <c r="X235" s="86">
        <v>6.0790273556231003E-3</v>
      </c>
      <c r="Y235" s="137">
        <v>53.372521266876419</v>
      </c>
      <c r="Z235" s="108">
        <v>44.420811787704459</v>
      </c>
      <c r="AA235" s="108">
        <v>-44.420811787704459</v>
      </c>
      <c r="AB235" s="109"/>
      <c r="AC235" s="142">
        <v>2.3370874061481799E-2</v>
      </c>
      <c r="AD235" s="90">
        <v>10.802491845278457</v>
      </c>
      <c r="AE235" s="110">
        <v>105.35625226964848</v>
      </c>
      <c r="AF235" s="110">
        <v>-105.35625226964848</v>
      </c>
      <c r="AH235" s="86">
        <v>6.0790273556231003E-3</v>
      </c>
      <c r="AI235" s="137">
        <v>-27.819323184437177</v>
      </c>
      <c r="AJ235" s="108">
        <v>44.420087430307234</v>
      </c>
      <c r="AK235" s="108">
        <v>-44.420087430307234</v>
      </c>
      <c r="AL235" s="109"/>
      <c r="AM235" s="142">
        <v>2.3370874061481799E-2</v>
      </c>
      <c r="AN235" s="90">
        <v>-241.44248255168799</v>
      </c>
      <c r="AO235" s="110">
        <v>114.90056311769409</v>
      </c>
      <c r="AP235" s="110">
        <v>-114.90056311769409</v>
      </c>
    </row>
    <row r="236" spans="1:42">
      <c r="A236" s="49">
        <v>4152</v>
      </c>
      <c r="B236" s="107">
        <v>0.11803444782168188</v>
      </c>
      <c r="C236" s="87">
        <v>2.3370874061481799E-2</v>
      </c>
      <c r="D236" s="88">
        <v>5</v>
      </c>
      <c r="E236" s="55">
        <v>4.2098838548089095</v>
      </c>
      <c r="F236" s="89">
        <f t="shared" si="24"/>
        <v>0.79011614519109052</v>
      </c>
      <c r="G236" s="90">
        <f t="shared" si="25"/>
        <v>11.592607990469547</v>
      </c>
      <c r="H236" s="91">
        <v>233</v>
      </c>
      <c r="I236" s="92">
        <f t="shared" si="26"/>
        <v>0.62428352289162847</v>
      </c>
      <c r="J236" s="92">
        <f t="shared" si="27"/>
        <v>2844.0062511102383</v>
      </c>
      <c r="K236" s="93">
        <f t="shared" si="28"/>
        <v>53.329225112598799</v>
      </c>
      <c r="L236" s="94">
        <f t="shared" si="29"/>
        <v>52.683766183401445</v>
      </c>
      <c r="M236" s="95">
        <f t="shared" si="30"/>
        <v>105.36753236680289</v>
      </c>
      <c r="N236" s="95">
        <f t="shared" si="31"/>
        <v>-105.36753236680289</v>
      </c>
      <c r="X236" s="86">
        <v>6.0790273556231003E-3</v>
      </c>
      <c r="Y236" s="137">
        <v>52.746841392236739</v>
      </c>
      <c r="Z236" s="108">
        <v>44.438286318881474</v>
      </c>
      <c r="AA236" s="108">
        <v>-44.438286318881474</v>
      </c>
      <c r="AB236" s="109"/>
      <c r="AC236" s="142">
        <v>2.3370874061481799E-2</v>
      </c>
      <c r="AD236" s="90">
        <v>11.592607990469547</v>
      </c>
      <c r="AE236" s="110">
        <v>105.36753236680289</v>
      </c>
      <c r="AF236" s="110">
        <v>-105.36753236680289</v>
      </c>
      <c r="AH236" s="86">
        <v>6.0790273556231003E-3</v>
      </c>
      <c r="AI236" s="137">
        <v>-29.085507873087263</v>
      </c>
      <c r="AJ236" s="108">
        <v>44.491760562474489</v>
      </c>
      <c r="AK236" s="108">
        <v>-44.491760562474489</v>
      </c>
      <c r="AL236" s="109"/>
      <c r="AM236" s="142">
        <v>2.3370874061481799E-2</v>
      </c>
      <c r="AN236" s="90">
        <v>-242.48706011827312</v>
      </c>
      <c r="AO236" s="110">
        <v>114.91874211024935</v>
      </c>
      <c r="AP236" s="110">
        <v>-114.91874211024935</v>
      </c>
    </row>
    <row r="237" spans="1:42">
      <c r="A237" s="49">
        <v>4149</v>
      </c>
      <c r="B237" s="86">
        <v>0.12613981762917936</v>
      </c>
      <c r="C237" s="87">
        <v>2.3370874061481799E-2</v>
      </c>
      <c r="D237" s="88">
        <v>5</v>
      </c>
      <c r="E237" s="55">
        <v>4.5200766746053844</v>
      </c>
      <c r="F237" s="89">
        <f t="shared" si="24"/>
        <v>0.47992332539461557</v>
      </c>
      <c r="G237" s="90">
        <f t="shared" si="25"/>
        <v>12.072531315864163</v>
      </c>
      <c r="H237" s="91">
        <v>234</v>
      </c>
      <c r="I237" s="92">
        <f t="shared" si="26"/>
        <v>0.23032639825782605</v>
      </c>
      <c r="J237" s="92">
        <f t="shared" si="27"/>
        <v>2844.2365775084959</v>
      </c>
      <c r="K237" s="93">
        <f t="shared" si="28"/>
        <v>53.331384545204671</v>
      </c>
      <c r="L237" s="94">
        <f t="shared" si="29"/>
        <v>52.685846883877439</v>
      </c>
      <c r="M237" s="95">
        <f t="shared" si="30"/>
        <v>105.37169376775488</v>
      </c>
      <c r="N237" s="95">
        <f t="shared" si="31"/>
        <v>-105.37169376775488</v>
      </c>
      <c r="X237" s="107">
        <v>6.0790273556231003E-3</v>
      </c>
      <c r="Y237" s="137">
        <v>55.173510385237456</v>
      </c>
      <c r="Z237" s="108">
        <v>44.700306715274273</v>
      </c>
      <c r="AA237" s="108">
        <v>-44.700306715274273</v>
      </c>
      <c r="AB237" s="109"/>
      <c r="AC237" s="142">
        <v>2.3370874061481799E-2</v>
      </c>
      <c r="AD237" s="90">
        <v>12.072531315864163</v>
      </c>
      <c r="AE237" s="110">
        <v>105.37169376775488</v>
      </c>
      <c r="AF237" s="110">
        <v>-105.37169376775488</v>
      </c>
      <c r="AH237" s="107">
        <v>6.0790273556231003E-3</v>
      </c>
      <c r="AI237" s="137">
        <v>-27.284355798331543</v>
      </c>
      <c r="AJ237" s="108">
        <v>44.636435772501926</v>
      </c>
      <c r="AK237" s="108">
        <v>-44.636435772501926</v>
      </c>
      <c r="AL237" s="109"/>
      <c r="AM237" s="142">
        <v>2.3370874061481799E-2</v>
      </c>
      <c r="AN237" s="90">
        <v>-243.87898776804195</v>
      </c>
      <c r="AO237" s="110">
        <v>114.9510135029103</v>
      </c>
      <c r="AP237" s="110">
        <v>-114.9510135029103</v>
      </c>
    </row>
    <row r="238" spans="1:42">
      <c r="A238" s="49">
        <v>4148</v>
      </c>
      <c r="B238" s="86">
        <v>0.1828774062816616</v>
      </c>
      <c r="C238" s="87">
        <v>2.3370874061481799E-2</v>
      </c>
      <c r="D238" s="88">
        <v>3</v>
      </c>
      <c r="E238" s="55">
        <v>6.7269646994924042</v>
      </c>
      <c r="F238" s="89">
        <f t="shared" si="24"/>
        <v>-3.7269646994924042</v>
      </c>
      <c r="G238" s="90">
        <f t="shared" si="25"/>
        <v>8.3455666163717588</v>
      </c>
      <c r="H238" s="91">
        <v>235</v>
      </c>
      <c r="I238" s="92">
        <f t="shared" si="26"/>
        <v>13.890265871262507</v>
      </c>
      <c r="J238" s="92">
        <f t="shared" si="27"/>
        <v>2858.1268433797586</v>
      </c>
      <c r="K238" s="93">
        <f t="shared" si="28"/>
        <v>53.461451938567464</v>
      </c>
      <c r="L238" s="94">
        <f t="shared" si="29"/>
        <v>52.811160178554601</v>
      </c>
      <c r="M238" s="95">
        <f t="shared" si="30"/>
        <v>105.6223203571092</v>
      </c>
      <c r="N238" s="95">
        <f t="shared" si="31"/>
        <v>-105.6223203571092</v>
      </c>
      <c r="X238" s="86">
        <v>6.0790273556231003E-3</v>
      </c>
      <c r="Y238" s="137">
        <v>55.051895426485203</v>
      </c>
      <c r="Z238" s="108">
        <v>44.700962842750336</v>
      </c>
      <c r="AA238" s="108">
        <v>-44.700962842750336</v>
      </c>
      <c r="AB238" s="109"/>
      <c r="AC238" s="142">
        <v>2.3370874061481799E-2</v>
      </c>
      <c r="AD238" s="90">
        <v>8.3455666163717588</v>
      </c>
      <c r="AE238" s="110">
        <v>105.6223203571092</v>
      </c>
      <c r="AF238" s="110">
        <v>-105.6223203571092</v>
      </c>
      <c r="AH238" s="86">
        <v>6.0790273556231003E-3</v>
      </c>
      <c r="AI238" s="137">
        <v>-27.650815461472572</v>
      </c>
      <c r="AJ238" s="108">
        <v>44.64241441906254</v>
      </c>
      <c r="AK238" s="108">
        <v>-44.64241441906254</v>
      </c>
      <c r="AL238" s="109"/>
      <c r="AM238" s="142">
        <v>2.3370874061481799E-2</v>
      </c>
      <c r="AN238" s="90">
        <v>-249.61553256469432</v>
      </c>
      <c r="AO238" s="110">
        <v>115.4976423792874</v>
      </c>
      <c r="AP238" s="110">
        <v>-115.4976423792874</v>
      </c>
    </row>
    <row r="239" spans="1:42">
      <c r="A239" s="49">
        <v>4546</v>
      </c>
      <c r="B239" s="86">
        <v>0.2917933130699088</v>
      </c>
      <c r="C239" s="87">
        <v>2.3590451905369032E-2</v>
      </c>
      <c r="D239" s="88">
        <v>12</v>
      </c>
      <c r="E239" s="55">
        <v>11.066575815066992</v>
      </c>
      <c r="F239" s="89">
        <f t="shared" si="24"/>
        <v>0.93342418493300805</v>
      </c>
      <c r="G239" s="90">
        <f t="shared" si="25"/>
        <v>9.2789908013047668</v>
      </c>
      <c r="H239" s="91">
        <v>236</v>
      </c>
      <c r="I239" s="92">
        <f t="shared" si="26"/>
        <v>0.87128070901785037</v>
      </c>
      <c r="J239" s="92">
        <f t="shared" si="27"/>
        <v>2858.9981240887764</v>
      </c>
      <c r="K239" s="93">
        <f t="shared" si="28"/>
        <v>53.46959999933398</v>
      </c>
      <c r="L239" s="94">
        <f t="shared" si="29"/>
        <v>52.819009640007231</v>
      </c>
      <c r="M239" s="95">
        <f t="shared" si="30"/>
        <v>105.63801928001446</v>
      </c>
      <c r="N239" s="95">
        <f t="shared" si="31"/>
        <v>-105.63801928001446</v>
      </c>
      <c r="X239" s="107">
        <v>6.0790273556231003E-3</v>
      </c>
      <c r="Y239" s="137">
        <v>54.648282820796723</v>
      </c>
      <c r="Z239" s="108">
        <v>44.708188955394199</v>
      </c>
      <c r="AA239" s="108">
        <v>-44.708188955394199</v>
      </c>
      <c r="AB239" s="109"/>
      <c r="AC239" s="142">
        <v>2.3590451905369032E-2</v>
      </c>
      <c r="AD239" s="90">
        <v>9.2789908013047668</v>
      </c>
      <c r="AE239" s="110">
        <v>105.63801928001446</v>
      </c>
      <c r="AF239" s="110">
        <v>-105.63801928001446</v>
      </c>
      <c r="AH239" s="107">
        <v>6.0790273556231003E-3</v>
      </c>
      <c r="AI239" s="137">
        <v>-28.81794591409297</v>
      </c>
      <c r="AJ239" s="108">
        <v>44.703012858049902</v>
      </c>
      <c r="AK239" s="108">
        <v>-44.703012858049902</v>
      </c>
      <c r="AL239" s="109"/>
      <c r="AM239" s="142">
        <v>2.3590451905369032E-2</v>
      </c>
      <c r="AN239" s="90">
        <v>-250.39347679683345</v>
      </c>
      <c r="AO239" s="110">
        <v>115.50766876713</v>
      </c>
      <c r="AP239" s="110">
        <v>-115.50766876713</v>
      </c>
    </row>
    <row r="240" spans="1:42">
      <c r="A240" s="49">
        <v>4541</v>
      </c>
      <c r="B240" s="86">
        <v>4.4579533941236073E-2</v>
      </c>
      <c r="C240" s="87">
        <v>2.3725031874203144E-2</v>
      </c>
      <c r="D240" s="88">
        <v>2</v>
      </c>
      <c r="E240" s="55">
        <v>1.5003443420061318</v>
      </c>
      <c r="F240" s="89">
        <f t="shared" si="24"/>
        <v>0.49965565799386824</v>
      </c>
      <c r="G240" s="90">
        <f t="shared" si="25"/>
        <v>9.7786464592986349</v>
      </c>
      <c r="H240" s="91">
        <v>237</v>
      </c>
      <c r="I240" s="92">
        <f t="shared" si="26"/>
        <v>0.24965577656528543</v>
      </c>
      <c r="J240" s="92">
        <f t="shared" si="27"/>
        <v>2859.2477798653417</v>
      </c>
      <c r="K240" s="93">
        <f t="shared" si="28"/>
        <v>53.471934506480515</v>
      </c>
      <c r="L240" s="94">
        <f t="shared" si="29"/>
        <v>52.82125857828774</v>
      </c>
      <c r="M240" s="95">
        <f t="shared" si="30"/>
        <v>105.64251715657548</v>
      </c>
      <c r="N240" s="95">
        <f t="shared" si="31"/>
        <v>-105.64251715657548</v>
      </c>
      <c r="X240" s="107">
        <v>6.0790273556231003E-3</v>
      </c>
      <c r="Y240" s="137">
        <v>53.870142942294656</v>
      </c>
      <c r="Z240" s="108">
        <v>44.735037595876349</v>
      </c>
      <c r="AA240" s="108">
        <v>-44.735037595876349</v>
      </c>
      <c r="AB240" s="109"/>
      <c r="AC240" s="142">
        <v>2.3725031874203144E-2</v>
      </c>
      <c r="AD240" s="90">
        <v>9.7786464592986349</v>
      </c>
      <c r="AE240" s="110">
        <v>105.64251715657548</v>
      </c>
      <c r="AF240" s="110">
        <v>-105.64251715657548</v>
      </c>
      <c r="AH240" s="107">
        <v>6.0790273556231003E-3</v>
      </c>
      <c r="AI240" s="137">
        <v>-30.311937159454157</v>
      </c>
      <c r="AJ240" s="108">
        <v>44.802126432284695</v>
      </c>
      <c r="AK240" s="108">
        <v>-44.802126432284695</v>
      </c>
      <c r="AL240" s="109"/>
      <c r="AM240" s="142">
        <v>2.3725031874203144E-2</v>
      </c>
      <c r="AN240" s="90">
        <v>-251.07786978399614</v>
      </c>
      <c r="AO240" s="110">
        <v>115.51542806001837</v>
      </c>
      <c r="AP240" s="110">
        <v>-115.51542806001837</v>
      </c>
    </row>
    <row r="241" spans="1:42">
      <c r="A241" s="49">
        <v>4540</v>
      </c>
      <c r="B241" s="86">
        <v>4.7619047619047623E-2</v>
      </c>
      <c r="C241" s="87">
        <v>2.3725031874203144E-2</v>
      </c>
      <c r="D241" s="88">
        <v>2</v>
      </c>
      <c r="E241" s="55">
        <v>1.6101058194734408</v>
      </c>
      <c r="F241" s="89">
        <f t="shared" si="24"/>
        <v>0.38989418052655922</v>
      </c>
      <c r="G241" s="90">
        <f t="shared" si="25"/>
        <v>10.168540639825194</v>
      </c>
      <c r="H241" s="91">
        <v>238</v>
      </c>
      <c r="I241" s="92">
        <f t="shared" si="26"/>
        <v>0.15201747200847715</v>
      </c>
      <c r="J241" s="92">
        <f t="shared" si="27"/>
        <v>2859.3997973373503</v>
      </c>
      <c r="K241" s="93">
        <f t="shared" si="28"/>
        <v>53.473355957311583</v>
      </c>
      <c r="L241" s="94">
        <f t="shared" si="29"/>
        <v>52.822627923659169</v>
      </c>
      <c r="M241" s="95">
        <f t="shared" si="30"/>
        <v>105.64525584731834</v>
      </c>
      <c r="N241" s="95">
        <f t="shared" si="31"/>
        <v>-105.64525584731834</v>
      </c>
      <c r="X241" s="86">
        <v>6.5856129685916923E-3</v>
      </c>
      <c r="Y241" s="137">
        <v>54.375375534492832</v>
      </c>
      <c r="Z241" s="108">
        <v>44.746351206385512</v>
      </c>
      <c r="AA241" s="108">
        <v>-44.746351206385512</v>
      </c>
      <c r="AB241" s="109"/>
      <c r="AC241" s="142">
        <v>2.3725031874203144E-2</v>
      </c>
      <c r="AD241" s="90">
        <v>10.168540639825194</v>
      </c>
      <c r="AE241" s="110">
        <v>105.64525584731834</v>
      </c>
      <c r="AF241" s="110">
        <v>-105.64525584731834</v>
      </c>
      <c r="AH241" s="86">
        <v>6.5856129685916923E-3</v>
      </c>
      <c r="AI241" s="137">
        <v>-30.408632472277887</v>
      </c>
      <c r="AJ241" s="108">
        <v>44.802541156130232</v>
      </c>
      <c r="AK241" s="108">
        <v>-44.802541156130232</v>
      </c>
      <c r="AL241" s="109"/>
      <c r="AM241" s="142">
        <v>2.3725031874203144E-2</v>
      </c>
      <c r="AN241" s="90">
        <v>-251.91543079700321</v>
      </c>
      <c r="AO241" s="110">
        <v>115.52704800722665</v>
      </c>
      <c r="AP241" s="110">
        <v>-115.52704800722665</v>
      </c>
    </row>
    <row r="242" spans="1:42">
      <c r="A242" s="49">
        <v>4537</v>
      </c>
      <c r="B242" s="86">
        <v>8.459979736575482E-2</v>
      </c>
      <c r="C242" s="87">
        <v>2.3725031874203144E-2</v>
      </c>
      <c r="D242" s="88">
        <v>2</v>
      </c>
      <c r="E242" s="55">
        <v>2.9787129245175672</v>
      </c>
      <c r="F242" s="89">
        <f t="shared" si="24"/>
        <v>-0.9787129245175672</v>
      </c>
      <c r="G242" s="90">
        <f t="shared" si="25"/>
        <v>9.1898277153076258</v>
      </c>
      <c r="H242" s="91">
        <v>239</v>
      </c>
      <c r="I242" s="92">
        <f t="shared" si="26"/>
        <v>0.95787898861772913</v>
      </c>
      <c r="J242" s="92">
        <f t="shared" si="27"/>
        <v>2860.357676325968</v>
      </c>
      <c r="K242" s="93">
        <f t="shared" si="28"/>
        <v>53.482311807979727</v>
      </c>
      <c r="L242" s="94">
        <f t="shared" si="29"/>
        <v>52.831255419517269</v>
      </c>
      <c r="M242" s="95">
        <f t="shared" si="30"/>
        <v>105.66251083903454</v>
      </c>
      <c r="N242" s="95">
        <f t="shared" si="31"/>
        <v>-105.66251083903454</v>
      </c>
      <c r="X242" s="86">
        <v>6.5856129685916923E-3</v>
      </c>
      <c r="Y242" s="137">
        <v>52.788554476772788</v>
      </c>
      <c r="Z242" s="108">
        <v>44.857798296392374</v>
      </c>
      <c r="AA242" s="108">
        <v>-44.857798296392374</v>
      </c>
      <c r="AB242" s="109"/>
      <c r="AC242" s="142">
        <v>2.3725031874203144E-2</v>
      </c>
      <c r="AD242" s="90">
        <v>9.1898277153076258</v>
      </c>
      <c r="AE242" s="110">
        <v>105.66251083903454</v>
      </c>
      <c r="AF242" s="110">
        <v>-105.66251083903454</v>
      </c>
      <c r="AH242" s="86">
        <v>6.5856129685916923E-3</v>
      </c>
      <c r="AI242" s="137">
        <v>-32.752647237899794</v>
      </c>
      <c r="AJ242" s="108">
        <v>45.045579742187286</v>
      </c>
      <c r="AK242" s="108">
        <v>-45.045579742187286</v>
      </c>
      <c r="AL242" s="109"/>
      <c r="AM242" s="142">
        <v>2.3725031874203144E-2</v>
      </c>
      <c r="AN242" s="90">
        <v>-254.51718513628254</v>
      </c>
      <c r="AO242" s="110">
        <v>115.63910782242199</v>
      </c>
      <c r="AP242" s="110">
        <v>-115.63910782242199</v>
      </c>
    </row>
    <row r="243" spans="1:42">
      <c r="A243" s="49">
        <v>4539</v>
      </c>
      <c r="B243" s="86">
        <v>0.23708206686930092</v>
      </c>
      <c r="C243" s="87">
        <v>2.3725031874203144E-2</v>
      </c>
      <c r="D243" s="88">
        <v>12</v>
      </c>
      <c r="E243" s="55">
        <v>8.9761527021902285</v>
      </c>
      <c r="F243" s="89">
        <f t="shared" si="24"/>
        <v>3.0238472978097715</v>
      </c>
      <c r="G243" s="90">
        <f t="shared" si="25"/>
        <v>12.213675013117397</v>
      </c>
      <c r="H243" s="91">
        <v>240</v>
      </c>
      <c r="I243" s="92">
        <f t="shared" si="26"/>
        <v>9.1436524804714558</v>
      </c>
      <c r="J243" s="92">
        <f t="shared" si="27"/>
        <v>2869.5013288064392</v>
      </c>
      <c r="K243" s="93">
        <f t="shared" si="28"/>
        <v>53.567726559995421</v>
      </c>
      <c r="L243" s="94">
        <f t="shared" si="29"/>
        <v>52.913532962296927</v>
      </c>
      <c r="M243" s="95">
        <f t="shared" si="30"/>
        <v>105.82706592459385</v>
      </c>
      <c r="N243" s="95">
        <f t="shared" si="31"/>
        <v>-105.82706592459385</v>
      </c>
      <c r="X243" s="86">
        <v>6.5856129685916923E-3</v>
      </c>
      <c r="Y243" s="137">
        <v>52.830788690907788</v>
      </c>
      <c r="Z243" s="108">
        <v>44.857877144651894</v>
      </c>
      <c r="AA243" s="108">
        <v>-44.857877144651894</v>
      </c>
      <c r="AB243" s="109"/>
      <c r="AC243" s="142">
        <v>2.3725031874203144E-2</v>
      </c>
      <c r="AD243" s="90">
        <v>12.213675013117397</v>
      </c>
      <c r="AE243" s="110">
        <v>105.82706592459385</v>
      </c>
      <c r="AF243" s="110">
        <v>-105.82706592459385</v>
      </c>
      <c r="AH243" s="86">
        <v>6.5856129685916923E-3</v>
      </c>
      <c r="AI243" s="137">
        <v>-33.483446012918321</v>
      </c>
      <c r="AJ243" s="108">
        <v>45.069132770565886</v>
      </c>
      <c r="AK243" s="108">
        <v>-45.069132770565886</v>
      </c>
      <c r="AL243" s="109"/>
      <c r="AM243" s="142">
        <v>2.3725031874203144E-2</v>
      </c>
      <c r="AN243" s="90">
        <v>-253.46755218922888</v>
      </c>
      <c r="AO243" s="110">
        <v>115.65733522891455</v>
      </c>
      <c r="AP243" s="110">
        <v>-115.65733522891455</v>
      </c>
    </row>
    <row r="244" spans="1:42">
      <c r="A244" s="49">
        <v>4538</v>
      </c>
      <c r="B244" s="86">
        <v>0.38196555217831818</v>
      </c>
      <c r="C244" s="87">
        <v>2.3725031874203144E-2</v>
      </c>
      <c r="D244" s="88">
        <v>18</v>
      </c>
      <c r="E244" s="55">
        <v>14.95579329354571</v>
      </c>
      <c r="F244" s="89">
        <f t="shared" si="24"/>
        <v>3.0442067064542897</v>
      </c>
      <c r="G244" s="90">
        <f t="shared" si="25"/>
        <v>15.257881719571687</v>
      </c>
      <c r="H244" s="91">
        <v>241</v>
      </c>
      <c r="I244" s="92">
        <f t="shared" si="26"/>
        <v>9.2671944716212735</v>
      </c>
      <c r="J244" s="92">
        <f t="shared" si="27"/>
        <v>2878.7685232780605</v>
      </c>
      <c r="K244" s="93">
        <f t="shared" si="28"/>
        <v>53.654156626286287</v>
      </c>
      <c r="L244" s="94">
        <f t="shared" si="29"/>
        <v>52.996778221782826</v>
      </c>
      <c r="M244" s="95">
        <f t="shared" si="30"/>
        <v>105.99355644356565</v>
      </c>
      <c r="N244" s="95">
        <f t="shared" si="31"/>
        <v>-105.99355644356565</v>
      </c>
      <c r="X244" s="107">
        <v>6.5856129685916923E-3</v>
      </c>
      <c r="Y244" s="137">
        <v>52.661735810051766</v>
      </c>
      <c r="Z244" s="108">
        <v>44.859140431046058</v>
      </c>
      <c r="AA244" s="108">
        <v>-44.859140431046058</v>
      </c>
      <c r="AB244" s="109"/>
      <c r="AC244" s="142">
        <v>2.3725031874203144E-2</v>
      </c>
      <c r="AD244" s="90">
        <v>15.257881719571687</v>
      </c>
      <c r="AE244" s="110">
        <v>105.99355644356565</v>
      </c>
      <c r="AF244" s="110">
        <v>-105.99355644356565</v>
      </c>
      <c r="AH244" s="107">
        <v>6.5856129685916923E-3</v>
      </c>
      <c r="AI244" s="137">
        <v>-34.448437460685504</v>
      </c>
      <c r="AJ244" s="108">
        <v>45.110170453160485</v>
      </c>
      <c r="AK244" s="108">
        <v>-45.110170453160485</v>
      </c>
      <c r="AL244" s="109"/>
      <c r="AM244" s="142">
        <v>2.3725031874203144E-2</v>
      </c>
      <c r="AN244" s="90">
        <v>-251.82376633757033</v>
      </c>
      <c r="AO244" s="110">
        <v>115.70202533411751</v>
      </c>
      <c r="AP244" s="110">
        <v>-115.70202533411751</v>
      </c>
    </row>
    <row r="245" spans="1:42">
      <c r="A245" s="49">
        <v>5113</v>
      </c>
      <c r="B245" s="86">
        <v>5.0658561296859179E-3</v>
      </c>
      <c r="C245" s="87">
        <v>2.4121688624451056E-2</v>
      </c>
      <c r="D245" s="88">
        <v>0</v>
      </c>
      <c r="E245" s="55">
        <v>0.14806151006333354</v>
      </c>
      <c r="F245" s="89">
        <f t="shared" si="24"/>
        <v>-0.14806151006333354</v>
      </c>
      <c r="G245" s="90">
        <f t="shared" si="25"/>
        <v>15.109820209508353</v>
      </c>
      <c r="H245" s="91">
        <v>242</v>
      </c>
      <c r="I245" s="92">
        <f t="shared" si="26"/>
        <v>2.192221076223462E-2</v>
      </c>
      <c r="J245" s="92">
        <f t="shared" si="27"/>
        <v>2878.7904454888226</v>
      </c>
      <c r="K245" s="93">
        <f t="shared" si="28"/>
        <v>53.654360917718726</v>
      </c>
      <c r="L245" s="94">
        <f t="shared" si="29"/>
        <v>52.996974973115066</v>
      </c>
      <c r="M245" s="95">
        <f t="shared" si="30"/>
        <v>105.99394994623013</v>
      </c>
      <c r="N245" s="95">
        <f t="shared" si="31"/>
        <v>-105.99394994623013</v>
      </c>
      <c r="X245" s="107">
        <v>6.5856129685916923E-3</v>
      </c>
      <c r="Y245" s="137">
        <v>52.271613904859656</v>
      </c>
      <c r="Z245" s="108">
        <v>44.865867377843905</v>
      </c>
      <c r="AA245" s="108">
        <v>-44.865867377843905</v>
      </c>
      <c r="AB245" s="109"/>
      <c r="AC245" s="142">
        <v>2.4121688624451056E-2</v>
      </c>
      <c r="AD245" s="90">
        <v>15.109820209508353</v>
      </c>
      <c r="AE245" s="110">
        <v>105.99394994623013</v>
      </c>
      <c r="AF245" s="110">
        <v>-105.99394994623013</v>
      </c>
      <c r="AH245" s="107">
        <v>6.5856129685916923E-3</v>
      </c>
      <c r="AI245" s="137">
        <v>-35.375366499523494</v>
      </c>
      <c r="AJ245" s="108">
        <v>45.148001142680052</v>
      </c>
      <c r="AK245" s="108">
        <v>-45.148001142680052</v>
      </c>
      <c r="AL245" s="109"/>
      <c r="AM245" s="142">
        <v>2.4121688624451056E-2</v>
      </c>
      <c r="AN245" s="90">
        <v>-252.25865887489167</v>
      </c>
      <c r="AO245" s="110">
        <v>115.70515275793112</v>
      </c>
      <c r="AP245" s="110">
        <v>-115.70515275793112</v>
      </c>
    </row>
    <row r="246" spans="1:42">
      <c r="A246" s="49">
        <v>5110</v>
      </c>
      <c r="B246" s="86">
        <v>2.0263424518743672E-2</v>
      </c>
      <c r="C246" s="87">
        <v>2.4121688624451056E-2</v>
      </c>
      <c r="D246" s="88">
        <v>0</v>
      </c>
      <c r="E246" s="55">
        <v>0.65301377766311308</v>
      </c>
      <c r="F246" s="89">
        <f t="shared" si="24"/>
        <v>-0.65301377766311308</v>
      </c>
      <c r="G246" s="90">
        <f t="shared" si="25"/>
        <v>14.456806431845241</v>
      </c>
      <c r="H246" s="91">
        <v>243</v>
      </c>
      <c r="I246" s="92">
        <f t="shared" si="26"/>
        <v>0.42642699381784971</v>
      </c>
      <c r="J246" s="92">
        <f t="shared" si="27"/>
        <v>2879.2168724826406</v>
      </c>
      <c r="K246" s="93">
        <f t="shared" si="28"/>
        <v>53.658334604072842</v>
      </c>
      <c r="L246" s="94">
        <f t="shared" si="29"/>
        <v>53.000801984934874</v>
      </c>
      <c r="M246" s="95">
        <f t="shared" si="30"/>
        <v>106.00160396986975</v>
      </c>
      <c r="N246" s="95">
        <f t="shared" si="31"/>
        <v>-106.00160396986975</v>
      </c>
      <c r="X246" s="86">
        <v>6.5856129685916923E-3</v>
      </c>
      <c r="Y246" s="137">
        <v>51.594122523415678</v>
      </c>
      <c r="Z246" s="108">
        <v>44.886148496113826</v>
      </c>
      <c r="AA246" s="108">
        <v>-44.886148496113826</v>
      </c>
      <c r="AB246" s="109"/>
      <c r="AC246" s="142">
        <v>2.4121688624451056E-2</v>
      </c>
      <c r="AD246" s="90">
        <v>14.456806431845241</v>
      </c>
      <c r="AE246" s="110">
        <v>106.00160396986975</v>
      </c>
      <c r="AF246" s="110">
        <v>-106.00160396986975</v>
      </c>
      <c r="AH246" s="86">
        <v>6.5856129685916923E-3</v>
      </c>
      <c r="AI246" s="137">
        <v>-36.748451911592753</v>
      </c>
      <c r="AJ246" s="108">
        <v>45.230901852073991</v>
      </c>
      <c r="AK246" s="108">
        <v>-45.230901852073991</v>
      </c>
      <c r="AL246" s="109"/>
      <c r="AM246" s="142">
        <v>2.4121688624451056E-2</v>
      </c>
      <c r="AN246" s="90">
        <v>-253.65468447098345</v>
      </c>
      <c r="AO246" s="110">
        <v>115.73737361596716</v>
      </c>
      <c r="AP246" s="110">
        <v>-115.73737361596716</v>
      </c>
    </row>
    <row r="247" spans="1:42">
      <c r="A247" s="49">
        <v>5112</v>
      </c>
      <c r="B247" s="107">
        <v>3.7993920972644382E-2</v>
      </c>
      <c r="C247" s="87">
        <v>2.4121688624451056E-2</v>
      </c>
      <c r="D247" s="88">
        <v>0</v>
      </c>
      <c r="E247" s="55">
        <v>1.2798493345512225</v>
      </c>
      <c r="F247" s="89">
        <f t="shared" si="24"/>
        <v>-1.2798493345512225</v>
      </c>
      <c r="G247" s="90">
        <f t="shared" si="25"/>
        <v>13.176957097294018</v>
      </c>
      <c r="H247" s="91">
        <v>244</v>
      </c>
      <c r="I247" s="92">
        <f t="shared" si="26"/>
        <v>1.6380143191512071</v>
      </c>
      <c r="J247" s="92">
        <f t="shared" si="27"/>
        <v>2880.854886801792</v>
      </c>
      <c r="K247" s="93">
        <f t="shared" si="28"/>
        <v>53.673595806521028</v>
      </c>
      <c r="L247" s="94">
        <f t="shared" si="29"/>
        <v>53.015499670176283</v>
      </c>
      <c r="M247" s="95">
        <f t="shared" si="30"/>
        <v>106.03099934035257</v>
      </c>
      <c r="N247" s="95">
        <f t="shared" si="31"/>
        <v>-106.03099934035257</v>
      </c>
      <c r="X247" s="86">
        <v>6.5856129685916923E-3</v>
      </c>
      <c r="Y247" s="137">
        <v>51.287856291299519</v>
      </c>
      <c r="Z247" s="108">
        <v>44.890291948575609</v>
      </c>
      <c r="AA247" s="108">
        <v>-44.890291948575609</v>
      </c>
      <c r="AB247" s="109"/>
      <c r="AC247" s="142">
        <v>2.4121688624451056E-2</v>
      </c>
      <c r="AD247" s="90">
        <v>13.176957097294018</v>
      </c>
      <c r="AE247" s="110">
        <v>106.03099934035257</v>
      </c>
      <c r="AF247" s="110">
        <v>-106.03099934035257</v>
      </c>
      <c r="AH247" s="86">
        <v>6.5856129685916923E-3</v>
      </c>
      <c r="AI247" s="137">
        <v>-36.958793987727994</v>
      </c>
      <c r="AJ247" s="108">
        <v>45.232845432860607</v>
      </c>
      <c r="AK247" s="108">
        <v>-45.232845432860607</v>
      </c>
      <c r="AL247" s="109"/>
      <c r="AM247" s="142">
        <v>2.4121688624451056E-2</v>
      </c>
      <c r="AN247" s="90">
        <v>-256.02370380699199</v>
      </c>
      <c r="AO247" s="110">
        <v>115.83010598998816</v>
      </c>
      <c r="AP247" s="110">
        <v>-115.83010598998816</v>
      </c>
    </row>
    <row r="248" spans="1:42">
      <c r="A248" s="49">
        <v>5114</v>
      </c>
      <c r="B248" s="86">
        <v>4.2553191489361701E-2</v>
      </c>
      <c r="C248" s="87">
        <v>2.4121688624451056E-2</v>
      </c>
      <c r="D248" s="88">
        <v>2</v>
      </c>
      <c r="E248" s="55">
        <v>1.4449229608031149</v>
      </c>
      <c r="F248" s="89">
        <f t="shared" si="24"/>
        <v>0.55507703919688511</v>
      </c>
      <c r="G248" s="90">
        <f t="shared" si="25"/>
        <v>13.732034136490903</v>
      </c>
      <c r="H248" s="91">
        <v>245</v>
      </c>
      <c r="I248" s="92">
        <f t="shared" si="26"/>
        <v>0.30811051944358031</v>
      </c>
      <c r="J248" s="92">
        <f t="shared" si="27"/>
        <v>2881.1629973212357</v>
      </c>
      <c r="K248" s="93">
        <f t="shared" si="28"/>
        <v>53.676465954096081</v>
      </c>
      <c r="L248" s="94">
        <f t="shared" si="29"/>
        <v>53.018263801877978</v>
      </c>
      <c r="M248" s="95">
        <f t="shared" si="30"/>
        <v>106.03652760375596</v>
      </c>
      <c r="N248" s="95">
        <f t="shared" si="31"/>
        <v>-106.03652760375596</v>
      </c>
      <c r="X248" s="86">
        <v>7.0921985815602853E-3</v>
      </c>
      <c r="Y248" s="137">
        <v>50.905227845301027</v>
      </c>
      <c r="Z248" s="108">
        <v>44.896758406029925</v>
      </c>
      <c r="AA248" s="108">
        <v>-44.896758406029925</v>
      </c>
      <c r="AB248" s="109"/>
      <c r="AC248" s="142">
        <v>2.4121688624451056E-2</v>
      </c>
      <c r="AD248" s="90">
        <v>13.732034136490903</v>
      </c>
      <c r="AE248" s="110">
        <v>106.03652760375596</v>
      </c>
      <c r="AF248" s="110">
        <v>-106.03652760375596</v>
      </c>
      <c r="AH248" s="86">
        <v>7.0921985815602853E-3</v>
      </c>
      <c r="AI248" s="137">
        <v>-37.871469112444458</v>
      </c>
      <c r="AJ248" s="108">
        <v>45.269421364559641</v>
      </c>
      <c r="AK248" s="108">
        <v>-45.269421364559641</v>
      </c>
      <c r="AL248" s="109"/>
      <c r="AM248" s="142">
        <v>2.4121688624451056E-2</v>
      </c>
      <c r="AN248" s="90">
        <v>-256.62971090017686</v>
      </c>
      <c r="AO248" s="110">
        <v>115.83617121781538</v>
      </c>
      <c r="AP248" s="110">
        <v>-115.83617121781538</v>
      </c>
    </row>
    <row r="249" spans="1:42">
      <c r="A249" s="49">
        <v>5111</v>
      </c>
      <c r="B249" s="86">
        <v>8.0040526849037494E-2</v>
      </c>
      <c r="C249" s="87">
        <v>2.4121688624451056E-2</v>
      </c>
      <c r="D249" s="88">
        <v>2</v>
      </c>
      <c r="E249" s="55">
        <v>2.8415461363645815</v>
      </c>
      <c r="F249" s="89">
        <f t="shared" si="24"/>
        <v>-0.84154613636458153</v>
      </c>
      <c r="G249" s="90">
        <f t="shared" si="25"/>
        <v>12.890488000126322</v>
      </c>
      <c r="H249" s="91">
        <v>246</v>
      </c>
      <c r="I249" s="92">
        <f t="shared" si="26"/>
        <v>0.70819989963015484</v>
      </c>
      <c r="J249" s="92">
        <f t="shared" si="27"/>
        <v>2881.8711972208657</v>
      </c>
      <c r="K249" s="93">
        <f t="shared" si="28"/>
        <v>53.683062479900173</v>
      </c>
      <c r="L249" s="94">
        <f t="shared" si="29"/>
        <v>53.02461662555254</v>
      </c>
      <c r="M249" s="95">
        <f t="shared" si="30"/>
        <v>106.04923325110508</v>
      </c>
      <c r="N249" s="95">
        <f t="shared" si="31"/>
        <v>-106.04923325110508</v>
      </c>
      <c r="X249" s="86">
        <v>7.0921985815602853E-3</v>
      </c>
      <c r="Y249" s="137">
        <v>51.232061971706571</v>
      </c>
      <c r="Z249" s="108">
        <v>44.901475903541126</v>
      </c>
      <c r="AA249" s="108">
        <v>-44.901475903541126</v>
      </c>
      <c r="AB249" s="109"/>
      <c r="AC249" s="142">
        <v>2.4121688624451056E-2</v>
      </c>
      <c r="AD249" s="90">
        <v>12.890488000126322</v>
      </c>
      <c r="AE249" s="110">
        <v>106.04923325110508</v>
      </c>
      <c r="AF249" s="110">
        <v>-106.04923325110508</v>
      </c>
      <c r="AH249" s="86">
        <v>7.0921985815602853E-3</v>
      </c>
      <c r="AI249" s="137">
        <v>-38.245738659366154</v>
      </c>
      <c r="AJ249" s="108">
        <v>45.275569229033707</v>
      </c>
      <c r="AK249" s="108">
        <v>-45.275569229033707</v>
      </c>
      <c r="AL249" s="109"/>
      <c r="AM249" s="142">
        <v>2.4121688624451056E-2</v>
      </c>
      <c r="AN249" s="90">
        <v>-259.06384565910224</v>
      </c>
      <c r="AO249" s="110">
        <v>115.93397781422773</v>
      </c>
      <c r="AP249" s="110">
        <v>-115.93397781422773</v>
      </c>
    </row>
    <row r="250" spans="1:42">
      <c r="A250" s="49">
        <v>4992</v>
      </c>
      <c r="B250" s="86">
        <v>7.5987841945288756E-3</v>
      </c>
      <c r="C250" s="87">
        <v>2.4164187561977617E-2</v>
      </c>
      <c r="D250" s="88">
        <v>0</v>
      </c>
      <c r="E250" s="55">
        <v>0.22907988204462643</v>
      </c>
      <c r="F250" s="89">
        <f t="shared" si="24"/>
        <v>-0.22907988204462643</v>
      </c>
      <c r="G250" s="90">
        <f t="shared" si="25"/>
        <v>12.661408118081695</v>
      </c>
      <c r="H250" s="91">
        <v>247</v>
      </c>
      <c r="I250" s="92">
        <f t="shared" si="26"/>
        <v>5.2477592357579955E-2</v>
      </c>
      <c r="J250" s="92">
        <f t="shared" si="27"/>
        <v>2881.9236748132234</v>
      </c>
      <c r="K250" s="93">
        <f t="shared" si="28"/>
        <v>53.683551250017203</v>
      </c>
      <c r="L250" s="94">
        <f t="shared" si="29"/>
        <v>53.02508733613216</v>
      </c>
      <c r="M250" s="95">
        <f t="shared" si="30"/>
        <v>106.05017467226432</v>
      </c>
      <c r="N250" s="95">
        <f t="shared" si="31"/>
        <v>-106.05017467226432</v>
      </c>
      <c r="X250" s="107">
        <v>7.0921985815602853E-3</v>
      </c>
      <c r="Y250" s="137">
        <v>52.561971327454152</v>
      </c>
      <c r="Z250" s="108">
        <v>44.979511720093832</v>
      </c>
      <c r="AA250" s="108">
        <v>-44.979511720093832</v>
      </c>
      <c r="AB250" s="109"/>
      <c r="AC250" s="142">
        <v>2.4164187561977617E-2</v>
      </c>
      <c r="AD250" s="90">
        <v>12.661408118081695</v>
      </c>
      <c r="AE250" s="110">
        <v>106.05017467226432</v>
      </c>
      <c r="AF250" s="110">
        <v>-106.05017467226432</v>
      </c>
      <c r="AH250" s="107">
        <v>7.0921985815602853E-3</v>
      </c>
      <c r="AI250" s="137">
        <v>-37.604277055455071</v>
      </c>
      <c r="AJ250" s="108">
        <v>45.293623461772619</v>
      </c>
      <c r="AK250" s="108">
        <v>-45.293623461772619</v>
      </c>
      <c r="AL250" s="109"/>
      <c r="AM250" s="142">
        <v>2.4164187561977617E-2</v>
      </c>
      <c r="AN250" s="90">
        <v>-259.67743112751759</v>
      </c>
      <c r="AO250" s="110">
        <v>115.94018959375255</v>
      </c>
      <c r="AP250" s="110">
        <v>-115.94018959375255</v>
      </c>
    </row>
    <row r="251" spans="1:42">
      <c r="A251" s="49">
        <v>4989</v>
      </c>
      <c r="B251" s="86">
        <v>1.2664640324214793E-2</v>
      </c>
      <c r="C251" s="87">
        <v>2.4164187561977617E-2</v>
      </c>
      <c r="D251" s="88">
        <v>0</v>
      </c>
      <c r="E251" s="55">
        <v>0.39579181298702559</v>
      </c>
      <c r="F251" s="89">
        <f t="shared" si="24"/>
        <v>-0.39579181298702559</v>
      </c>
      <c r="G251" s="90">
        <f t="shared" si="25"/>
        <v>12.265616305094669</v>
      </c>
      <c r="H251" s="91">
        <v>248</v>
      </c>
      <c r="I251" s="92">
        <f t="shared" si="26"/>
        <v>0.15665115922755665</v>
      </c>
      <c r="J251" s="92">
        <f t="shared" si="27"/>
        <v>2882.0803259724512</v>
      </c>
      <c r="K251" s="93">
        <f t="shared" si="28"/>
        <v>53.685010254003409</v>
      </c>
      <c r="L251" s="94">
        <f t="shared" si="29"/>
        <v>53.026492429492251</v>
      </c>
      <c r="M251" s="95">
        <f t="shared" si="30"/>
        <v>106.0529848589845</v>
      </c>
      <c r="N251" s="95">
        <f t="shared" si="31"/>
        <v>-106.0529848589845</v>
      </c>
      <c r="X251" s="107">
        <v>7.0921985815602853E-3</v>
      </c>
      <c r="Y251" s="137">
        <v>55.223002191566671</v>
      </c>
      <c r="Z251" s="108">
        <v>45.290569398173702</v>
      </c>
      <c r="AA251" s="108">
        <v>-45.290569398173702</v>
      </c>
      <c r="AB251" s="109"/>
      <c r="AC251" s="142">
        <v>2.4164187561977617E-2</v>
      </c>
      <c r="AD251" s="90">
        <v>12.265616305094669</v>
      </c>
      <c r="AE251" s="110">
        <v>106.0529848589845</v>
      </c>
      <c r="AF251" s="110">
        <v>-106.0529848589845</v>
      </c>
      <c r="AH251" s="107">
        <v>7.0921985815602853E-3</v>
      </c>
      <c r="AI251" s="137">
        <v>-35.430366715335708</v>
      </c>
      <c r="AJ251" s="108">
        <v>45.500461145162589</v>
      </c>
      <c r="AK251" s="108">
        <v>-45.500461145162589</v>
      </c>
      <c r="AL251" s="109"/>
      <c r="AM251" s="142">
        <v>2.4164187561977617E-2</v>
      </c>
      <c r="AN251" s="90">
        <v>-260.62044007313119</v>
      </c>
      <c r="AO251" s="110">
        <v>115.95486042670052</v>
      </c>
      <c r="AP251" s="110">
        <v>-115.95486042670052</v>
      </c>
    </row>
    <row r="252" spans="1:42">
      <c r="A252" s="49">
        <v>4993</v>
      </c>
      <c r="B252" s="86">
        <v>4.9138804457953399E-2</v>
      </c>
      <c r="C252" s="87">
        <v>2.4164187561977617E-2</v>
      </c>
      <c r="D252" s="88">
        <v>2</v>
      </c>
      <c r="E252" s="55">
        <v>1.6896107671557432</v>
      </c>
      <c r="F252" s="89">
        <f t="shared" si="24"/>
        <v>0.31038923284425679</v>
      </c>
      <c r="G252" s="90">
        <f t="shared" si="25"/>
        <v>12.576005537938926</v>
      </c>
      <c r="H252" s="91">
        <v>249</v>
      </c>
      <c r="I252" s="92">
        <f t="shared" si="26"/>
        <v>9.6341475865646259E-2</v>
      </c>
      <c r="J252" s="92">
        <f t="shared" si="27"/>
        <v>2882.1766674483169</v>
      </c>
      <c r="K252" s="93">
        <f t="shared" si="28"/>
        <v>53.685907531197763</v>
      </c>
      <c r="L252" s="94">
        <f t="shared" si="29"/>
        <v>53.027356550560185</v>
      </c>
      <c r="M252" s="95">
        <f t="shared" si="30"/>
        <v>106.05471310112037</v>
      </c>
      <c r="N252" s="95">
        <f t="shared" si="31"/>
        <v>-106.05471310112037</v>
      </c>
      <c r="X252" s="86">
        <v>7.0921985815602853E-3</v>
      </c>
      <c r="Y252" s="137">
        <v>53.209063553444565</v>
      </c>
      <c r="Z252" s="108">
        <v>45.467763644096202</v>
      </c>
      <c r="AA252" s="108">
        <v>-45.467763644096202</v>
      </c>
      <c r="AB252" s="109"/>
      <c r="AC252" s="142">
        <v>2.4164187561977617E-2</v>
      </c>
      <c r="AD252" s="90">
        <v>12.576005537938926</v>
      </c>
      <c r="AE252" s="110">
        <v>106.05471310112037</v>
      </c>
      <c r="AF252" s="110">
        <v>-106.05471310112037</v>
      </c>
      <c r="AH252" s="86">
        <v>7.0921985815602853E-3</v>
      </c>
      <c r="AI252" s="137">
        <v>-38.173321669450893</v>
      </c>
      <c r="AJ252" s="108">
        <v>45.827803464568682</v>
      </c>
      <c r="AK252" s="108">
        <v>-45.827803464568682</v>
      </c>
      <c r="AL252" s="109"/>
      <c r="AM252" s="142">
        <v>2.4164187561977617E-2</v>
      </c>
      <c r="AN252" s="90">
        <v>-261.57095852243305</v>
      </c>
      <c r="AO252" s="110">
        <v>115.96976376994844</v>
      </c>
      <c r="AP252" s="110">
        <v>-115.96976376994844</v>
      </c>
    </row>
    <row r="253" spans="1:42">
      <c r="A253" s="49">
        <v>4994</v>
      </c>
      <c r="B253" s="86">
        <v>5.0151975683890584E-2</v>
      </c>
      <c r="C253" s="87">
        <v>2.4164187561977617E-2</v>
      </c>
      <c r="D253" s="88">
        <v>2</v>
      </c>
      <c r="E253" s="55">
        <v>1.7269296017521607</v>
      </c>
      <c r="F253" s="89">
        <f t="shared" si="24"/>
        <v>0.2730703982478393</v>
      </c>
      <c r="G253" s="90">
        <f t="shared" si="25"/>
        <v>12.849075936186765</v>
      </c>
      <c r="H253" s="91">
        <v>250</v>
      </c>
      <c r="I253" s="92">
        <f t="shared" si="26"/>
        <v>7.4567442399233561E-2</v>
      </c>
      <c r="J253" s="92">
        <f t="shared" si="27"/>
        <v>2882.2512348907162</v>
      </c>
      <c r="K253" s="93">
        <f t="shared" si="28"/>
        <v>53.686602005441884</v>
      </c>
      <c r="L253" s="94">
        <f t="shared" si="29"/>
        <v>53.028025361870029</v>
      </c>
      <c r="M253" s="95">
        <f t="shared" si="30"/>
        <v>106.05605072374006</v>
      </c>
      <c r="N253" s="95">
        <f t="shared" si="31"/>
        <v>-106.05605072374006</v>
      </c>
      <c r="X253" s="86">
        <v>7.0921985815602853E-3</v>
      </c>
      <c r="Y253" s="137">
        <v>52.601223668718198</v>
      </c>
      <c r="Z253" s="108">
        <v>45.483869920133387</v>
      </c>
      <c r="AA253" s="108">
        <v>-45.483869920133387</v>
      </c>
      <c r="AB253" s="109"/>
      <c r="AC253" s="142">
        <v>2.4164187561977617E-2</v>
      </c>
      <c r="AD253" s="90">
        <v>12.849075936186765</v>
      </c>
      <c r="AE253" s="110">
        <v>106.05605072374006</v>
      </c>
      <c r="AF253" s="110">
        <v>-106.05605072374006</v>
      </c>
      <c r="AH253" s="86">
        <v>7.0921985815602853E-3</v>
      </c>
      <c r="AI253" s="137">
        <v>-39.598340403337168</v>
      </c>
      <c r="AJ253" s="108">
        <v>45.915748053746498</v>
      </c>
      <c r="AK253" s="108">
        <v>-45.915748053746498</v>
      </c>
      <c r="AL253" s="109"/>
      <c r="AM253" s="142">
        <v>2.4164187561977617E-2</v>
      </c>
      <c r="AN253" s="90">
        <v>-262.57257457668703</v>
      </c>
      <c r="AO253" s="110">
        <v>115.98631006557261</v>
      </c>
      <c r="AP253" s="110">
        <v>-115.98631006557261</v>
      </c>
    </row>
    <row r="254" spans="1:42">
      <c r="A254" s="49">
        <v>4990</v>
      </c>
      <c r="B254" s="86">
        <v>9.16919959473151E-2</v>
      </c>
      <c r="C254" s="87">
        <v>2.4164187561977617E-2</v>
      </c>
      <c r="D254" s="88">
        <v>7</v>
      </c>
      <c r="E254" s="55">
        <v>3.29443671491256</v>
      </c>
      <c r="F254" s="89">
        <f t="shared" si="24"/>
        <v>3.70556328508744</v>
      </c>
      <c r="G254" s="90">
        <f t="shared" si="25"/>
        <v>16.554639221274204</v>
      </c>
      <c r="H254" s="91">
        <v>251</v>
      </c>
      <c r="I254" s="92">
        <f t="shared" si="26"/>
        <v>13.731199259788021</v>
      </c>
      <c r="J254" s="92">
        <f t="shared" si="27"/>
        <v>2895.9824341505041</v>
      </c>
      <c r="K254" s="93">
        <f t="shared" si="28"/>
        <v>53.814332980633552</v>
      </c>
      <c r="L254" s="94">
        <f t="shared" si="29"/>
        <v>53.151024871234185</v>
      </c>
      <c r="M254" s="95">
        <f t="shared" si="30"/>
        <v>106.30204974246837</v>
      </c>
      <c r="N254" s="95">
        <f t="shared" si="31"/>
        <v>-106.30204974246837</v>
      </c>
      <c r="X254" s="86">
        <v>7.0921985815602853E-3</v>
      </c>
      <c r="Y254" s="137">
        <v>52.271505277459553</v>
      </c>
      <c r="Z254" s="108">
        <v>45.488607993723235</v>
      </c>
      <c r="AA254" s="108">
        <v>-45.488607993723235</v>
      </c>
      <c r="AB254" s="109"/>
      <c r="AC254" s="142">
        <v>2.4164187561977617E-2</v>
      </c>
      <c r="AD254" s="90">
        <v>16.554639221274204</v>
      </c>
      <c r="AE254" s="110">
        <v>106.30204974246837</v>
      </c>
      <c r="AF254" s="110">
        <v>-106.30204974246837</v>
      </c>
      <c r="AH254" s="86">
        <v>7.0921985815602853E-3</v>
      </c>
      <c r="AI254" s="137">
        <v>-40.415057128440615</v>
      </c>
      <c r="AJ254" s="108">
        <v>45.944598389165009</v>
      </c>
      <c r="AK254" s="108">
        <v>-45.944598389165009</v>
      </c>
      <c r="AL254" s="109"/>
      <c r="AM254" s="142">
        <v>2.4164187561977617E-2</v>
      </c>
      <c r="AN254" s="90">
        <v>-260.55925479967618</v>
      </c>
      <c r="AO254" s="110">
        <v>116.05313724222894</v>
      </c>
      <c r="AP254" s="110">
        <v>-116.05313724222894</v>
      </c>
    </row>
    <row r="255" spans="1:42">
      <c r="A255" s="49">
        <v>4991</v>
      </c>
      <c r="B255" s="86">
        <v>0.15045592705167177</v>
      </c>
      <c r="C255" s="87">
        <v>2.4164187561977617E-2</v>
      </c>
      <c r="D255" s="88">
        <v>4</v>
      </c>
      <c r="E255" s="55">
        <v>5.5977446668697857</v>
      </c>
      <c r="F255" s="89">
        <f t="shared" si="24"/>
        <v>-1.5977446668697857</v>
      </c>
      <c r="G255" s="90">
        <f t="shared" si="25"/>
        <v>14.956894554404418</v>
      </c>
      <c r="H255" s="91">
        <v>252</v>
      </c>
      <c r="I255" s="92">
        <f t="shared" si="26"/>
        <v>2.5527880205108424</v>
      </c>
      <c r="J255" s="92">
        <f t="shared" si="27"/>
        <v>2898.535222171015</v>
      </c>
      <c r="K255" s="93">
        <f t="shared" si="28"/>
        <v>53.838046232854836</v>
      </c>
      <c r="L255" s="94">
        <f t="shared" si="29"/>
        <v>53.17385722478835</v>
      </c>
      <c r="M255" s="95">
        <f t="shared" si="30"/>
        <v>106.3477144495767</v>
      </c>
      <c r="N255" s="95">
        <f t="shared" si="31"/>
        <v>-106.3477144495767</v>
      </c>
      <c r="X255" s="107">
        <v>7.0921985815602853E-3</v>
      </c>
      <c r="Y255" s="137">
        <v>55.53357396573108</v>
      </c>
      <c r="Z255" s="108">
        <v>45.949970577424146</v>
      </c>
      <c r="AA255" s="108">
        <v>-45.949970577424146</v>
      </c>
      <c r="AB255" s="109"/>
      <c r="AC255" s="142">
        <v>2.4164187561977617E-2</v>
      </c>
      <c r="AD255" s="90">
        <v>14.956894554404418</v>
      </c>
      <c r="AE255" s="110">
        <v>106.3477144495767</v>
      </c>
      <c r="AF255" s="110">
        <v>-106.3477144495767</v>
      </c>
      <c r="AH255" s="107">
        <v>7.0921985815602853E-3</v>
      </c>
      <c r="AI255" s="137">
        <v>-37.856572270585843</v>
      </c>
      <c r="AJ255" s="108">
        <v>46.226752123701957</v>
      </c>
      <c r="AK255" s="108">
        <v>-46.226752123701957</v>
      </c>
      <c r="AL255" s="109"/>
      <c r="AM255" s="142">
        <v>2.4164187561977617E-2</v>
      </c>
      <c r="AN255" s="90">
        <v>-264.12333191155585</v>
      </c>
      <c r="AO255" s="110">
        <v>116.262286973103</v>
      </c>
      <c r="AP255" s="110">
        <v>-116.262286973103</v>
      </c>
    </row>
    <row r="256" spans="1:42">
      <c r="A256" s="49">
        <v>4625</v>
      </c>
      <c r="B256" s="86">
        <v>7.5987841945288756E-3</v>
      </c>
      <c r="C256" s="87">
        <v>2.427043490579402E-2</v>
      </c>
      <c r="D256" s="88">
        <v>0</v>
      </c>
      <c r="E256" s="55">
        <v>0.22926108152130342</v>
      </c>
      <c r="F256" s="89">
        <f t="shared" si="24"/>
        <v>-0.22926108152130342</v>
      </c>
      <c r="G256" s="90">
        <f t="shared" si="25"/>
        <v>14.727633472883115</v>
      </c>
      <c r="H256" s="91">
        <v>253</v>
      </c>
      <c r="I256" s="92">
        <f t="shared" si="26"/>
        <v>5.2560643500317736E-2</v>
      </c>
      <c r="J256" s="92">
        <f t="shared" si="27"/>
        <v>2898.5877828145153</v>
      </c>
      <c r="K256" s="93">
        <f t="shared" si="28"/>
        <v>53.83853436725888</v>
      </c>
      <c r="L256" s="94">
        <f t="shared" si="29"/>
        <v>53.17432721776175</v>
      </c>
      <c r="M256" s="95">
        <f t="shared" si="30"/>
        <v>106.3486544355235</v>
      </c>
      <c r="N256" s="95">
        <f t="shared" si="31"/>
        <v>-106.3486544355235</v>
      </c>
      <c r="X256" s="86">
        <v>7.0921985815602853E-3</v>
      </c>
      <c r="Y256" s="137">
        <v>55.30467663473847</v>
      </c>
      <c r="Z256" s="108">
        <v>45.952230541496604</v>
      </c>
      <c r="AA256" s="108">
        <v>-45.952230541496604</v>
      </c>
      <c r="AB256" s="109"/>
      <c r="AC256" s="142">
        <v>2.427043490579402E-2</v>
      </c>
      <c r="AD256" s="90">
        <v>14.727633472883115</v>
      </c>
      <c r="AE256" s="110">
        <v>106.3486544355235</v>
      </c>
      <c r="AF256" s="110">
        <v>-106.3486544355235</v>
      </c>
      <c r="AH256" s="86">
        <v>7.0921985815602853E-3</v>
      </c>
      <c r="AI256" s="137">
        <v>-38.470674641243797</v>
      </c>
      <c r="AJ256" s="108">
        <v>46.242954507951737</v>
      </c>
      <c r="AK256" s="108">
        <v>-46.242954507951737</v>
      </c>
      <c r="AL256" s="109"/>
      <c r="AM256" s="142">
        <v>2.427043490579402E-2</v>
      </c>
      <c r="AN256" s="90">
        <v>-264.73536999342599</v>
      </c>
      <c r="AO256" s="110">
        <v>116.26844838213914</v>
      </c>
      <c r="AP256" s="110">
        <v>-116.26844838213914</v>
      </c>
    </row>
    <row r="257" spans="1:42">
      <c r="A257" s="49">
        <v>4988</v>
      </c>
      <c r="B257" s="107">
        <v>0.12968591691995948</v>
      </c>
      <c r="C257" s="87">
        <v>2.4408556452755345E-2</v>
      </c>
      <c r="D257" s="88">
        <v>2</v>
      </c>
      <c r="E257" s="55">
        <v>4.8121412349093449</v>
      </c>
      <c r="F257" s="89">
        <f t="shared" si="24"/>
        <v>-2.8121412349093449</v>
      </c>
      <c r="G257" s="90">
        <f t="shared" si="25"/>
        <v>11.915492237973769</v>
      </c>
      <c r="H257" s="91">
        <v>254</v>
      </c>
      <c r="I257" s="92">
        <f t="shared" si="26"/>
        <v>7.9081383250774548</v>
      </c>
      <c r="J257" s="92">
        <f t="shared" si="27"/>
        <v>2906.4959211395926</v>
      </c>
      <c r="K257" s="93">
        <f t="shared" si="28"/>
        <v>53.911927447825427</v>
      </c>
      <c r="L257" s="94">
        <f t="shared" si="29"/>
        <v>53.244988873117308</v>
      </c>
      <c r="M257" s="95">
        <f t="shared" si="30"/>
        <v>106.48997774623462</v>
      </c>
      <c r="N257" s="95">
        <f t="shared" si="31"/>
        <v>-106.48997774623462</v>
      </c>
      <c r="X257" s="107">
        <v>7.0921985815602853E-3</v>
      </c>
      <c r="Y257" s="137">
        <v>54.840549885134877</v>
      </c>
      <c r="Z257" s="108">
        <v>45.961521011898306</v>
      </c>
      <c r="AA257" s="108">
        <v>-45.961521011898306</v>
      </c>
      <c r="AB257" s="109"/>
      <c r="AC257" s="142">
        <v>2.4408556452755345E-2</v>
      </c>
      <c r="AD257" s="90">
        <v>11.915492237973769</v>
      </c>
      <c r="AE257" s="110">
        <v>106.48997774623462</v>
      </c>
      <c r="AF257" s="110">
        <v>-106.48997774623462</v>
      </c>
      <c r="AH257" s="107">
        <v>7.0921985815602853E-3</v>
      </c>
      <c r="AI257" s="137">
        <v>-39.525797166926765</v>
      </c>
      <c r="AJ257" s="108">
        <v>46.290751279400055</v>
      </c>
      <c r="AK257" s="108">
        <v>-46.290751279400055</v>
      </c>
      <c r="AL257" s="109"/>
      <c r="AM257" s="142">
        <v>2.4408556452755345E-2</v>
      </c>
      <c r="AN257" s="90">
        <v>-269.45420245143464</v>
      </c>
      <c r="AO257" s="110">
        <v>116.63407115580719</v>
      </c>
      <c r="AP257" s="110">
        <v>-116.63407115580719</v>
      </c>
    </row>
    <row r="258" spans="1:42">
      <c r="A258" s="49">
        <v>4985</v>
      </c>
      <c r="B258" s="86">
        <v>5.0658561296859173E-4</v>
      </c>
      <c r="C258" s="87">
        <v>2.4518345374698967E-2</v>
      </c>
      <c r="D258" s="88">
        <v>0</v>
      </c>
      <c r="E258" s="55">
        <v>1.2762050387012901E-2</v>
      </c>
      <c r="F258" s="89">
        <f t="shared" si="24"/>
        <v>-1.2762050387012901E-2</v>
      </c>
      <c r="G258" s="90">
        <f t="shared" si="25"/>
        <v>11.902730187586757</v>
      </c>
      <c r="H258" s="91">
        <v>255</v>
      </c>
      <c r="I258" s="92">
        <f t="shared" si="26"/>
        <v>1.6286993008065616E-4</v>
      </c>
      <c r="J258" s="92">
        <f t="shared" si="27"/>
        <v>2906.4960840095227</v>
      </c>
      <c r="K258" s="93">
        <f t="shared" si="28"/>
        <v>53.911928958343928</v>
      </c>
      <c r="L258" s="94">
        <f t="shared" si="29"/>
        <v>53.244990327342364</v>
      </c>
      <c r="M258" s="95">
        <f t="shared" si="30"/>
        <v>106.48998065468473</v>
      </c>
      <c r="N258" s="95">
        <f t="shared" si="31"/>
        <v>-106.48998065468473</v>
      </c>
      <c r="X258" s="86">
        <v>7.0921985815602853E-3</v>
      </c>
      <c r="Y258" s="137">
        <v>55.113823490079639</v>
      </c>
      <c r="Z258" s="108">
        <v>45.964741336811791</v>
      </c>
      <c r="AA258" s="108">
        <v>-45.964741336811791</v>
      </c>
      <c r="AB258" s="109"/>
      <c r="AC258" s="142">
        <v>2.4518345374698967E-2</v>
      </c>
      <c r="AD258" s="90">
        <v>11.902730187586757</v>
      </c>
      <c r="AE258" s="110">
        <v>106.48998065468473</v>
      </c>
      <c r="AF258" s="110">
        <v>-106.48998065468473</v>
      </c>
      <c r="AH258" s="86">
        <v>7.0921985815602853E-3</v>
      </c>
      <c r="AI258" s="137">
        <v>-39.976452962145068</v>
      </c>
      <c r="AJ258" s="108">
        <v>46.299465206033219</v>
      </c>
      <c r="AK258" s="108">
        <v>-46.299465206033219</v>
      </c>
      <c r="AL258" s="109"/>
      <c r="AM258" s="142">
        <v>2.4518345374698967E-2</v>
      </c>
      <c r="AN258" s="90">
        <v>-269.51766048679934</v>
      </c>
      <c r="AO258" s="110">
        <v>116.6341371630896</v>
      </c>
      <c r="AP258" s="110">
        <v>-116.6341371630896</v>
      </c>
    </row>
    <row r="259" spans="1:42">
      <c r="A259" s="49">
        <v>4980</v>
      </c>
      <c r="B259" s="107">
        <v>1.3677811550151978E-2</v>
      </c>
      <c r="C259" s="87">
        <v>2.4518345374698967E-2</v>
      </c>
      <c r="D259" s="88">
        <v>1</v>
      </c>
      <c r="E259" s="55">
        <v>0.43464612065865976</v>
      </c>
      <c r="F259" s="89">
        <f t="shared" si="24"/>
        <v>0.56535387934134018</v>
      </c>
      <c r="G259" s="90">
        <f t="shared" si="25"/>
        <v>12.468084066928096</v>
      </c>
      <c r="H259" s="91">
        <v>256</v>
      </c>
      <c r="I259" s="92">
        <f t="shared" si="26"/>
        <v>0.31962500888630263</v>
      </c>
      <c r="J259" s="92">
        <f t="shared" si="27"/>
        <v>2906.8157090184091</v>
      </c>
      <c r="K259" s="93">
        <f t="shared" si="28"/>
        <v>53.914893202327768</v>
      </c>
      <c r="L259" s="94">
        <f t="shared" si="29"/>
        <v>53.247844094837887</v>
      </c>
      <c r="M259" s="95">
        <f t="shared" si="30"/>
        <v>106.49568818967577</v>
      </c>
      <c r="N259" s="95">
        <f t="shared" si="31"/>
        <v>-106.49568818967577</v>
      </c>
      <c r="X259" s="107">
        <v>7.0921985815602853E-3</v>
      </c>
      <c r="Y259" s="137">
        <v>58.26000128484722</v>
      </c>
      <c r="Z259" s="108">
        <v>46.389572419442224</v>
      </c>
      <c r="AA259" s="108">
        <v>-46.389572419442224</v>
      </c>
      <c r="AB259" s="109"/>
      <c r="AC259" s="142">
        <v>2.4518345374698967E-2</v>
      </c>
      <c r="AD259" s="90">
        <v>12.468084066928096</v>
      </c>
      <c r="AE259" s="110">
        <v>106.49568818967577</v>
      </c>
      <c r="AF259" s="110">
        <v>-106.49568818967577</v>
      </c>
      <c r="AH259" s="107">
        <v>7.0921985815602853E-3</v>
      </c>
      <c r="AI259" s="137">
        <v>-37.594048055577915</v>
      </c>
      <c r="AJ259" s="108">
        <v>46.54232767745367</v>
      </c>
      <c r="AK259" s="108">
        <v>-46.54232767745367</v>
      </c>
      <c r="AL259" s="109"/>
      <c r="AM259" s="142">
        <v>2.4518345374698967E-2</v>
      </c>
      <c r="AN259" s="90">
        <v>-269.53318180935065</v>
      </c>
      <c r="AO259" s="110">
        <v>116.63414111198757</v>
      </c>
      <c r="AP259" s="110">
        <v>-116.63414111198757</v>
      </c>
    </row>
    <row r="260" spans="1:42">
      <c r="A260" s="49">
        <v>4987</v>
      </c>
      <c r="B260" s="86">
        <v>3.5460992907801421E-2</v>
      </c>
      <c r="C260" s="87">
        <v>2.4518345374698967E-2</v>
      </c>
      <c r="D260" s="88">
        <v>0</v>
      </c>
      <c r="E260" s="55">
        <v>1.2050945857767819</v>
      </c>
      <c r="F260" s="89">
        <f t="shared" si="24"/>
        <v>-1.2050945857767819</v>
      </c>
      <c r="G260" s="90">
        <f t="shared" si="25"/>
        <v>11.262989481151314</v>
      </c>
      <c r="H260" s="91">
        <v>257</v>
      </c>
      <c r="I260" s="92">
        <f t="shared" si="26"/>
        <v>1.4522529606685135</v>
      </c>
      <c r="J260" s="92">
        <f t="shared" si="27"/>
        <v>2908.2679619790774</v>
      </c>
      <c r="K260" s="93">
        <f t="shared" si="28"/>
        <v>53.928359533542995</v>
      </c>
      <c r="L260" s="94">
        <f t="shared" si="29"/>
        <v>53.26080838533408</v>
      </c>
      <c r="M260" s="95">
        <f t="shared" si="30"/>
        <v>106.52161677066816</v>
      </c>
      <c r="N260" s="95">
        <f t="shared" si="31"/>
        <v>-106.52161677066816</v>
      </c>
      <c r="X260" s="86">
        <v>7.0921985815602853E-3</v>
      </c>
      <c r="Y260" s="137">
        <v>56.967742309822491</v>
      </c>
      <c r="Z260" s="108">
        <v>46.460854318726362</v>
      </c>
      <c r="AA260" s="108">
        <v>-46.460854318726362</v>
      </c>
      <c r="AB260" s="109"/>
      <c r="AC260" s="142">
        <v>2.4518345374698967E-2</v>
      </c>
      <c r="AD260" s="90">
        <v>11.262989481151314</v>
      </c>
      <c r="AE260" s="110">
        <v>106.52161677066816</v>
      </c>
      <c r="AF260" s="110">
        <v>-106.52161677066816</v>
      </c>
      <c r="AH260" s="86">
        <v>7.0921985815602853E-3</v>
      </c>
      <c r="AI260" s="137">
        <v>-39.693766284506736</v>
      </c>
      <c r="AJ260" s="108">
        <v>46.730092232039674</v>
      </c>
      <c r="AK260" s="108">
        <v>-46.730092232039674</v>
      </c>
      <c r="AL260" s="109"/>
      <c r="AM260" s="142">
        <v>2.4518345374698967E-2</v>
      </c>
      <c r="AN260" s="90">
        <v>-271.79658832882745</v>
      </c>
      <c r="AO260" s="110">
        <v>116.71808180959249</v>
      </c>
      <c r="AP260" s="110">
        <v>-116.71808180959249</v>
      </c>
    </row>
    <row r="261" spans="1:42">
      <c r="A261" s="49">
        <v>4982</v>
      </c>
      <c r="B261" s="107">
        <v>5.0151975683890584E-2</v>
      </c>
      <c r="C261" s="87">
        <v>2.4518345374698967E-2</v>
      </c>
      <c r="D261" s="88">
        <v>5</v>
      </c>
      <c r="E261" s="55">
        <v>1.7464851434357711</v>
      </c>
      <c r="F261" s="89">
        <f t="shared" ref="F261:F324" si="32">D261-E261</f>
        <v>3.2535148565642289</v>
      </c>
      <c r="G261" s="90">
        <f t="shared" ref="G261:G324" si="33">G260+F261</f>
        <v>14.516504337715542</v>
      </c>
      <c r="H261" s="91">
        <v>258</v>
      </c>
      <c r="I261" s="92">
        <f t="shared" ref="I261:I324" si="34">F261^2</f>
        <v>10.585358921884154</v>
      </c>
      <c r="J261" s="92">
        <f t="shared" ref="J261:J324" si="35">J260+I261</f>
        <v>2918.8533209009615</v>
      </c>
      <c r="K261" s="93">
        <f t="shared" ref="K261:K324" si="36">SQRT(J261)</f>
        <v>54.026413178194254</v>
      </c>
      <c r="L261" s="94">
        <f t="shared" ref="L261:L324" si="37">K261*SQRT(1-J261/$J$1432)</f>
        <v>53.355198829464882</v>
      </c>
      <c r="M261" s="95">
        <f t="shared" ref="M261:M324" si="38">2*L261</f>
        <v>106.71039765892976</v>
      </c>
      <c r="N261" s="95">
        <f t="shared" ref="N261:N324" si="39">-2*L261</f>
        <v>-106.71039765892976</v>
      </c>
      <c r="X261" s="86">
        <v>7.5987841945288756E-3</v>
      </c>
      <c r="Y261" s="137">
        <v>56.356890951638903</v>
      </c>
      <c r="Z261" s="108">
        <v>46.476766730653459</v>
      </c>
      <c r="AA261" s="108">
        <v>-46.476766730653459</v>
      </c>
      <c r="AB261" s="109"/>
      <c r="AC261" s="142">
        <v>2.4518345374698967E-2</v>
      </c>
      <c r="AD261" s="90">
        <v>14.516504337715542</v>
      </c>
      <c r="AE261" s="110">
        <v>106.71039765892976</v>
      </c>
      <c r="AF261" s="110">
        <v>-106.71039765892976</v>
      </c>
      <c r="AH261" s="86">
        <v>7.5987841945288756E-3</v>
      </c>
      <c r="AI261" s="137">
        <v>-40.989091416372275</v>
      </c>
      <c r="AJ261" s="108">
        <v>46.801349291688169</v>
      </c>
      <c r="AK261" s="108">
        <v>-46.801349291688169</v>
      </c>
      <c r="AL261" s="109"/>
      <c r="AM261" s="142">
        <v>2.4518345374698967E-2</v>
      </c>
      <c r="AN261" s="90">
        <v>-269.82635413157192</v>
      </c>
      <c r="AO261" s="110">
        <v>116.78164164831642</v>
      </c>
      <c r="AP261" s="110">
        <v>-116.78164164831642</v>
      </c>
    </row>
    <row r="262" spans="1:42">
      <c r="A262" s="49">
        <v>4986</v>
      </c>
      <c r="B262" s="107">
        <v>5.167173252279636E-2</v>
      </c>
      <c r="C262" s="87">
        <v>2.4518345374698967E-2</v>
      </c>
      <c r="D262" s="88">
        <v>2</v>
      </c>
      <c r="E262" s="55">
        <v>1.8031977809209396</v>
      </c>
      <c r="F262" s="89">
        <f t="shared" si="32"/>
        <v>0.19680221907906037</v>
      </c>
      <c r="G262" s="90">
        <f t="shared" si="33"/>
        <v>14.713306556794603</v>
      </c>
      <c r="H262" s="91">
        <v>259</v>
      </c>
      <c r="I262" s="92">
        <f t="shared" si="34"/>
        <v>3.8731113434442473E-2</v>
      </c>
      <c r="J262" s="92">
        <f t="shared" si="35"/>
        <v>2918.8920520143961</v>
      </c>
      <c r="K262" s="93">
        <f t="shared" si="36"/>
        <v>54.026771623098078</v>
      </c>
      <c r="L262" s="94">
        <f t="shared" si="37"/>
        <v>53.355543858493093</v>
      </c>
      <c r="M262" s="95">
        <f t="shared" si="38"/>
        <v>106.71108771698619</v>
      </c>
      <c r="N262" s="95">
        <f t="shared" si="39"/>
        <v>-106.71108771698619</v>
      </c>
      <c r="X262" s="107">
        <v>7.5987841945288756E-3</v>
      </c>
      <c r="Y262" s="137">
        <v>51.280761395520891</v>
      </c>
      <c r="Z262" s="108">
        <v>47.562481589295381</v>
      </c>
      <c r="AA262" s="108">
        <v>-47.562481589295381</v>
      </c>
      <c r="AB262" s="109"/>
      <c r="AC262" s="142">
        <v>2.4518345374698967E-2</v>
      </c>
      <c r="AD262" s="90">
        <v>14.713306556794603</v>
      </c>
      <c r="AE262" s="110">
        <v>106.71108771698619</v>
      </c>
      <c r="AF262" s="110">
        <v>-106.71108771698619</v>
      </c>
      <c r="AH262" s="107">
        <v>7.5987841945288756E-3</v>
      </c>
      <c r="AI262" s="137">
        <v>-45.786480379423139</v>
      </c>
      <c r="AJ262" s="108">
        <v>47.767888428157882</v>
      </c>
      <c r="AK262" s="108">
        <v>-47.767888428157882</v>
      </c>
      <c r="AL262" s="109"/>
      <c r="AM262" s="142">
        <v>2.4518345374698967E-2</v>
      </c>
      <c r="AN262" s="90">
        <v>-270.9331767568757</v>
      </c>
      <c r="AO262" s="110">
        <v>116.80169250545872</v>
      </c>
      <c r="AP262" s="110">
        <v>-116.80169250545872</v>
      </c>
    </row>
    <row r="263" spans="1:42">
      <c r="A263" s="49">
        <v>4984</v>
      </c>
      <c r="B263" s="107">
        <v>7.1935157041540021E-2</v>
      </c>
      <c r="C263" s="87">
        <v>2.4518345374698967E-2</v>
      </c>
      <c r="D263" s="88">
        <v>1</v>
      </c>
      <c r="E263" s="55">
        <v>2.5695411340456089</v>
      </c>
      <c r="F263" s="89">
        <f t="shared" si="32"/>
        <v>-1.5695411340456089</v>
      </c>
      <c r="G263" s="90">
        <f t="shared" si="33"/>
        <v>13.143765422748993</v>
      </c>
      <c r="H263" s="91">
        <v>260</v>
      </c>
      <c r="I263" s="92">
        <f t="shared" si="34"/>
        <v>2.4634593714611759</v>
      </c>
      <c r="J263" s="92">
        <f t="shared" si="35"/>
        <v>2921.3555113858574</v>
      </c>
      <c r="K263" s="93">
        <f t="shared" si="36"/>
        <v>54.049565320970508</v>
      </c>
      <c r="L263" s="94">
        <f t="shared" si="37"/>
        <v>53.377484064357056</v>
      </c>
      <c r="M263" s="95">
        <f t="shared" si="38"/>
        <v>106.75496812871411</v>
      </c>
      <c r="N263" s="95">
        <f t="shared" si="39"/>
        <v>-106.75496812871411</v>
      </c>
      <c r="X263" s="86">
        <v>7.5987841945288756E-3</v>
      </c>
      <c r="Y263" s="137">
        <v>49.204631839402879</v>
      </c>
      <c r="Z263" s="108">
        <v>47.741643287040041</v>
      </c>
      <c r="AA263" s="108">
        <v>-47.741643287040041</v>
      </c>
      <c r="AB263" s="109"/>
      <c r="AC263" s="142">
        <v>2.4518345374698967E-2</v>
      </c>
      <c r="AD263" s="90">
        <v>13.143765422748993</v>
      </c>
      <c r="AE263" s="110">
        <v>106.75496812871411</v>
      </c>
      <c r="AF263" s="110">
        <v>-106.75496812871411</v>
      </c>
      <c r="AH263" s="86">
        <v>7.5987841945288756E-3</v>
      </c>
      <c r="AI263" s="137">
        <v>-47.583869342474003</v>
      </c>
      <c r="AJ263" s="108">
        <v>47.901978199768458</v>
      </c>
      <c r="AK263" s="108">
        <v>-47.901978199768458</v>
      </c>
      <c r="AL263" s="109"/>
      <c r="AM263" s="142">
        <v>2.4518345374698967E-2</v>
      </c>
      <c r="AN263" s="90">
        <v>-274.03711603454354</v>
      </c>
      <c r="AO263" s="110">
        <v>116.95925104085701</v>
      </c>
      <c r="AP263" s="110">
        <v>-116.95925104085701</v>
      </c>
    </row>
    <row r="264" spans="1:42">
      <c r="A264" s="49">
        <v>4981</v>
      </c>
      <c r="B264" s="107">
        <v>0.16970618034447824</v>
      </c>
      <c r="C264" s="87">
        <v>2.4518345374698967E-2</v>
      </c>
      <c r="D264" s="88">
        <v>2</v>
      </c>
      <c r="E264" s="55">
        <v>6.4398515746966867</v>
      </c>
      <c r="F264" s="89">
        <f t="shared" si="32"/>
        <v>-4.4398515746966867</v>
      </c>
      <c r="G264" s="90">
        <f t="shared" si="33"/>
        <v>8.7039138480523057</v>
      </c>
      <c r="H264" s="91">
        <v>261</v>
      </c>
      <c r="I264" s="92">
        <f t="shared" si="34"/>
        <v>19.712282005336647</v>
      </c>
      <c r="J264" s="92">
        <f t="shared" si="35"/>
        <v>2941.0677933911938</v>
      </c>
      <c r="K264" s="93">
        <f t="shared" si="36"/>
        <v>54.231612491158643</v>
      </c>
      <c r="L264" s="94">
        <f t="shared" si="37"/>
        <v>53.55268847747012</v>
      </c>
      <c r="M264" s="95">
        <f t="shared" si="38"/>
        <v>107.10537695494024</v>
      </c>
      <c r="N264" s="95">
        <f t="shared" si="39"/>
        <v>-107.10537695494024</v>
      </c>
      <c r="X264" s="107">
        <v>7.5987841945288756E-3</v>
      </c>
      <c r="Y264" s="137">
        <v>49.014552994846142</v>
      </c>
      <c r="Z264" s="108">
        <v>47.743142161396605</v>
      </c>
      <c r="AA264" s="108">
        <v>-47.743142161396605</v>
      </c>
      <c r="AB264" s="109"/>
      <c r="AC264" s="142">
        <v>2.4518345374698967E-2</v>
      </c>
      <c r="AD264" s="90">
        <v>8.7039138480523057</v>
      </c>
      <c r="AE264" s="110">
        <v>107.10537695494024</v>
      </c>
      <c r="AF264" s="110">
        <v>-107.10537695494024</v>
      </c>
      <c r="AH264" s="107">
        <v>7.5987841945288756E-3</v>
      </c>
      <c r="AI264" s="137">
        <v>-48.10821701691799</v>
      </c>
      <c r="AJ264" s="108">
        <v>47.913372313623363</v>
      </c>
      <c r="AK264" s="108">
        <v>-47.913372313623363</v>
      </c>
      <c r="AL264" s="109"/>
      <c r="AM264" s="142">
        <v>2.4518345374698967E-2</v>
      </c>
      <c r="AN264" s="90">
        <v>-280.48601117131085</v>
      </c>
      <c r="AO264" s="110">
        <v>117.63672082716627</v>
      </c>
      <c r="AP264" s="110">
        <v>-117.63672082716627</v>
      </c>
    </row>
    <row r="265" spans="1:42">
      <c r="A265" s="49">
        <v>4983</v>
      </c>
      <c r="B265" s="86">
        <v>0.26443768996960487</v>
      </c>
      <c r="C265" s="87">
        <v>2.4518345374698967E-2</v>
      </c>
      <c r="D265" s="88">
        <v>7</v>
      </c>
      <c r="E265" s="55">
        <v>10.353177279163742</v>
      </c>
      <c r="F265" s="89">
        <f t="shared" si="32"/>
        <v>-3.3531772791637415</v>
      </c>
      <c r="G265" s="90">
        <f t="shared" si="33"/>
        <v>5.3507365688885642</v>
      </c>
      <c r="H265" s="91">
        <v>262</v>
      </c>
      <c r="I265" s="92">
        <f t="shared" si="34"/>
        <v>11.243797865499953</v>
      </c>
      <c r="J265" s="92">
        <f t="shared" si="35"/>
        <v>2952.3115912566936</v>
      </c>
      <c r="K265" s="93">
        <f t="shared" si="36"/>
        <v>54.335178211327268</v>
      </c>
      <c r="L265" s="94">
        <f t="shared" si="37"/>
        <v>53.652340608025121</v>
      </c>
      <c r="M265" s="95">
        <f t="shared" si="38"/>
        <v>107.30468121605024</v>
      </c>
      <c r="N265" s="95">
        <f t="shared" si="39"/>
        <v>-107.30468121605024</v>
      </c>
      <c r="X265" s="107">
        <v>7.5987841945288756E-3</v>
      </c>
      <c r="Y265" s="137">
        <v>48.824474150289404</v>
      </c>
      <c r="Z265" s="108">
        <v>47.744640987772961</v>
      </c>
      <c r="AA265" s="108">
        <v>-47.744640987772961</v>
      </c>
      <c r="AB265" s="109"/>
      <c r="AC265" s="142">
        <v>2.4518345374698967E-2</v>
      </c>
      <c r="AD265" s="90">
        <v>5.3507365688885642</v>
      </c>
      <c r="AE265" s="110">
        <v>107.30468121605024</v>
      </c>
      <c r="AF265" s="110">
        <v>-107.30468121605024</v>
      </c>
      <c r="AH265" s="107">
        <v>7.5987841945288756E-3</v>
      </c>
      <c r="AI265" s="137">
        <v>-48.632564691361978</v>
      </c>
      <c r="AJ265" s="108">
        <v>47.924763678526055</v>
      </c>
      <c r="AK265" s="108">
        <v>-47.924763678526055</v>
      </c>
      <c r="AL265" s="109"/>
      <c r="AM265" s="142">
        <v>2.4518345374698967E-2</v>
      </c>
      <c r="AN265" s="90">
        <v>-285.75631712183286</v>
      </c>
      <c r="AO265" s="110">
        <v>118.08682039113602</v>
      </c>
      <c r="AP265" s="110">
        <v>-118.08682039113602</v>
      </c>
    </row>
    <row r="266" spans="1:42">
      <c r="A266" s="49">
        <v>5108</v>
      </c>
      <c r="B266" s="86">
        <v>0.20466058763931105</v>
      </c>
      <c r="C266" s="87">
        <v>2.4854795296784242E-2</v>
      </c>
      <c r="D266" s="88">
        <v>1</v>
      </c>
      <c r="E266" s="55">
        <v>7.9456745032781866</v>
      </c>
      <c r="F266" s="89">
        <f t="shared" si="32"/>
        <v>-6.9456745032781866</v>
      </c>
      <c r="G266" s="90">
        <f t="shared" si="33"/>
        <v>-1.5949379343896224</v>
      </c>
      <c r="H266" s="91">
        <v>263</v>
      </c>
      <c r="I266" s="92">
        <f t="shared" si="34"/>
        <v>48.242394305488681</v>
      </c>
      <c r="J266" s="92">
        <f t="shared" si="35"/>
        <v>3000.5539855621823</v>
      </c>
      <c r="K266" s="93">
        <f t="shared" si="36"/>
        <v>54.777312690220413</v>
      </c>
      <c r="L266" s="94">
        <f t="shared" si="37"/>
        <v>54.077597220063232</v>
      </c>
      <c r="M266" s="95">
        <f t="shared" si="38"/>
        <v>108.15519444012646</v>
      </c>
      <c r="N266" s="95">
        <f t="shared" si="39"/>
        <v>-108.15519444012646</v>
      </c>
      <c r="X266" s="86">
        <v>7.5987841945288756E-3</v>
      </c>
      <c r="Y266" s="137">
        <v>48.575736503601682</v>
      </c>
      <c r="Z266" s="108">
        <v>47.747207527255533</v>
      </c>
      <c r="AA266" s="108">
        <v>-47.747207527255533</v>
      </c>
      <c r="AB266" s="109"/>
      <c r="AC266" s="142">
        <v>2.4854795296784242E-2</v>
      </c>
      <c r="AD266" s="90">
        <v>-1.5949379343896224</v>
      </c>
      <c r="AE266" s="110">
        <v>108.15519444012646</v>
      </c>
      <c r="AF266" s="110">
        <v>-108.15519444012646</v>
      </c>
      <c r="AH266" s="86">
        <v>7.5987841945288756E-3</v>
      </c>
      <c r="AI266" s="137">
        <v>-49.288230811587638</v>
      </c>
      <c r="AJ266" s="108">
        <v>47.942569758259417</v>
      </c>
      <c r="AK266" s="108">
        <v>-47.942569758259417</v>
      </c>
      <c r="AL266" s="109"/>
      <c r="AM266" s="142">
        <v>2.4854795296784242E-2</v>
      </c>
      <c r="AN266" s="90">
        <v>-294.71618073002543</v>
      </c>
      <c r="AO266" s="110">
        <v>119.3772464168933</v>
      </c>
      <c r="AP266" s="110">
        <v>-119.3772464168933</v>
      </c>
    </row>
    <row r="267" spans="1:42">
      <c r="A267" s="49">
        <v>5107</v>
      </c>
      <c r="B267" s="86">
        <v>0.31155015197568392</v>
      </c>
      <c r="C267" s="87">
        <v>2.4854795296784242E-2</v>
      </c>
      <c r="D267" s="88">
        <v>6</v>
      </c>
      <c r="E267" s="55">
        <v>12.45898712143617</v>
      </c>
      <c r="F267" s="89">
        <f t="shared" si="32"/>
        <v>-6.45898712143617</v>
      </c>
      <c r="G267" s="90">
        <f t="shared" si="33"/>
        <v>-8.0539250558257933</v>
      </c>
      <c r="H267" s="91">
        <v>264</v>
      </c>
      <c r="I267" s="92">
        <f t="shared" si="34"/>
        <v>41.718514634878304</v>
      </c>
      <c r="J267" s="92">
        <f t="shared" si="35"/>
        <v>3042.2725001970607</v>
      </c>
      <c r="K267" s="93">
        <f t="shared" si="36"/>
        <v>55.156799220015124</v>
      </c>
      <c r="L267" s="94">
        <f t="shared" si="37"/>
        <v>54.442376024955024</v>
      </c>
      <c r="M267" s="95">
        <f t="shared" si="38"/>
        <v>108.88475204991005</v>
      </c>
      <c r="N267" s="95">
        <f t="shared" si="39"/>
        <v>-108.88475204991005</v>
      </c>
      <c r="X267" s="86">
        <v>7.5987841945288756E-3</v>
      </c>
      <c r="Y267" s="137">
        <v>51.626680717711515</v>
      </c>
      <c r="Z267" s="108">
        <v>48.131747670167947</v>
      </c>
      <c r="AA267" s="108">
        <v>-48.131747670167947</v>
      </c>
      <c r="AB267" s="109"/>
      <c r="AC267" s="142">
        <v>2.4854795296784242E-2</v>
      </c>
      <c r="AD267" s="90">
        <v>-8.0539250558257933</v>
      </c>
      <c r="AE267" s="110">
        <v>108.88475204991005</v>
      </c>
      <c r="AF267" s="110">
        <v>-108.88475204991005</v>
      </c>
      <c r="AH267" s="86">
        <v>7.5987841945288756E-3</v>
      </c>
      <c r="AI267" s="137">
        <v>-47.003855074493977</v>
      </c>
      <c r="AJ267" s="108">
        <v>48.158178376590179</v>
      </c>
      <c r="AK267" s="108">
        <v>-48.158178376590179</v>
      </c>
      <c r="AL267" s="109"/>
      <c r="AM267" s="142">
        <v>2.4854795296784242E-2</v>
      </c>
      <c r="AN267" s="90">
        <v>-302.89972880390144</v>
      </c>
      <c r="AO267" s="110">
        <v>120.44213000607745</v>
      </c>
      <c r="AP267" s="110">
        <v>-120.44213000607745</v>
      </c>
    </row>
    <row r="268" spans="1:42">
      <c r="A268" s="49">
        <v>5109</v>
      </c>
      <c r="B268" s="86">
        <v>0.171225937183384</v>
      </c>
      <c r="C268" s="87">
        <v>2.4922085281201298E-2</v>
      </c>
      <c r="D268" s="88">
        <v>2</v>
      </c>
      <c r="E268" s="55">
        <v>6.5766643165716383</v>
      </c>
      <c r="F268" s="89">
        <f t="shared" si="32"/>
        <v>-4.5766643165716383</v>
      </c>
      <c r="G268" s="90">
        <f t="shared" si="33"/>
        <v>-12.630589372397431</v>
      </c>
      <c r="H268" s="91">
        <v>265</v>
      </c>
      <c r="I268" s="92">
        <f t="shared" si="34"/>
        <v>20.94585626658014</v>
      </c>
      <c r="J268" s="92">
        <f t="shared" si="35"/>
        <v>3063.2183564636407</v>
      </c>
      <c r="K268" s="93">
        <f t="shared" si="36"/>
        <v>55.34634907980508</v>
      </c>
      <c r="L268" s="94">
        <f t="shared" si="37"/>
        <v>54.624502450940049</v>
      </c>
      <c r="M268" s="95">
        <f t="shared" si="38"/>
        <v>109.2490049018801</v>
      </c>
      <c r="N268" s="95">
        <f t="shared" si="39"/>
        <v>-109.2490049018801</v>
      </c>
      <c r="X268" s="107">
        <v>7.5987841945288756E-3</v>
      </c>
      <c r="Y268" s="137">
        <v>52.111616088476708</v>
      </c>
      <c r="Z268" s="108">
        <v>48.141422057822616</v>
      </c>
      <c r="AA268" s="108">
        <v>-48.141422057822616</v>
      </c>
      <c r="AB268" s="109"/>
      <c r="AC268" s="142">
        <v>2.4922085281201298E-2</v>
      </c>
      <c r="AD268" s="90">
        <v>-12.630589372397431</v>
      </c>
      <c r="AE268" s="110">
        <v>109.2490049018801</v>
      </c>
      <c r="AF268" s="110">
        <v>-109.2490049018801</v>
      </c>
      <c r="AH268" s="107">
        <v>7.5987841945288756E-3</v>
      </c>
      <c r="AI268" s="137">
        <v>-47.364120790542934</v>
      </c>
      <c r="AJ268" s="108">
        <v>48.163528510756016</v>
      </c>
      <c r="AK268" s="108">
        <v>-48.163528510756016</v>
      </c>
      <c r="AL268" s="109"/>
      <c r="AM268" s="142">
        <v>2.4922085281201298E-2</v>
      </c>
      <c r="AN268" s="90">
        <v>-309.48222439188368</v>
      </c>
      <c r="AO268" s="110">
        <v>121.12561132549006</v>
      </c>
      <c r="AP268" s="110">
        <v>-121.12561132549006</v>
      </c>
    </row>
    <row r="269" spans="1:42">
      <c r="A269" s="49">
        <v>4545</v>
      </c>
      <c r="B269" s="86">
        <v>0.2335359675785208</v>
      </c>
      <c r="C269" s="87">
        <v>2.4978750531236719E-2</v>
      </c>
      <c r="D269" s="88">
        <v>12</v>
      </c>
      <c r="E269" s="55">
        <v>9.1320419540170832</v>
      </c>
      <c r="F269" s="89">
        <f t="shared" si="32"/>
        <v>2.8679580459829168</v>
      </c>
      <c r="G269" s="90">
        <f t="shared" si="33"/>
        <v>-9.7626313264145139</v>
      </c>
      <c r="H269" s="91">
        <v>266</v>
      </c>
      <c r="I269" s="92">
        <f t="shared" si="34"/>
        <v>8.2251833535181511</v>
      </c>
      <c r="J269" s="92">
        <f t="shared" si="35"/>
        <v>3071.443539817159</v>
      </c>
      <c r="K269" s="93">
        <f t="shared" si="36"/>
        <v>55.420605733040837</v>
      </c>
      <c r="L269" s="94">
        <f t="shared" si="37"/>
        <v>54.695836900942325</v>
      </c>
      <c r="M269" s="95">
        <f t="shared" si="38"/>
        <v>109.39167380188465</v>
      </c>
      <c r="N269" s="95">
        <f t="shared" si="39"/>
        <v>-109.39167380188465</v>
      </c>
      <c r="X269" s="86">
        <v>7.5987841945288756E-3</v>
      </c>
      <c r="Y269" s="137">
        <v>51.882355006955407</v>
      </c>
      <c r="Z269" s="108">
        <v>48.143584089114903</v>
      </c>
      <c r="AA269" s="108">
        <v>-48.143584089114903</v>
      </c>
      <c r="AB269" s="109"/>
      <c r="AC269" s="142">
        <v>2.4978750531236719E-2</v>
      </c>
      <c r="AD269" s="90">
        <v>-9.7626313264145139</v>
      </c>
      <c r="AE269" s="110">
        <v>109.39167380188465</v>
      </c>
      <c r="AF269" s="110">
        <v>-109.39167380188465</v>
      </c>
      <c r="AH269" s="86">
        <v>7.5987841945288756E-3</v>
      </c>
      <c r="AI269" s="137">
        <v>-47.976158872413095</v>
      </c>
      <c r="AJ269" s="108">
        <v>48.178966138929205</v>
      </c>
      <c r="AK269" s="108">
        <v>-48.178966138929205</v>
      </c>
      <c r="AL269" s="109"/>
      <c r="AM269" s="142">
        <v>2.4978750531236719E-2</v>
      </c>
      <c r="AN269" s="90">
        <v>-308.5123389400668</v>
      </c>
      <c r="AO269" s="110">
        <v>121.14040257469178</v>
      </c>
      <c r="AP269" s="110">
        <v>-121.14040257469178</v>
      </c>
    </row>
    <row r="270" spans="1:42">
      <c r="A270" s="49">
        <v>4544</v>
      </c>
      <c r="B270" s="86">
        <v>1.3677811550151978E-2</v>
      </c>
      <c r="C270" s="87">
        <v>2.5007083156254425E-2</v>
      </c>
      <c r="D270" s="88">
        <v>0</v>
      </c>
      <c r="E270" s="55">
        <v>0.43831519882797387</v>
      </c>
      <c r="F270" s="89">
        <f t="shared" si="32"/>
        <v>-0.43831519882797387</v>
      </c>
      <c r="G270" s="90">
        <f t="shared" si="33"/>
        <v>-10.200946525242488</v>
      </c>
      <c r="H270" s="91">
        <v>267</v>
      </c>
      <c r="I270" s="92">
        <f t="shared" si="34"/>
        <v>0.19212021352360628</v>
      </c>
      <c r="J270" s="92">
        <f t="shared" si="35"/>
        <v>3071.6356600306826</v>
      </c>
      <c r="K270" s="93">
        <f t="shared" si="36"/>
        <v>55.422338998193524</v>
      </c>
      <c r="L270" s="94">
        <f t="shared" si="37"/>
        <v>54.697501862702687</v>
      </c>
      <c r="M270" s="95">
        <f t="shared" si="38"/>
        <v>109.39500372540537</v>
      </c>
      <c r="N270" s="95">
        <f t="shared" si="39"/>
        <v>-109.39500372540537</v>
      </c>
      <c r="X270" s="107">
        <v>7.5987841945288756E-3</v>
      </c>
      <c r="Y270" s="137">
        <v>51.503957731790223</v>
      </c>
      <c r="Z270" s="108">
        <v>48.149473342799809</v>
      </c>
      <c r="AA270" s="108">
        <v>-48.149473342799809</v>
      </c>
      <c r="AB270" s="109"/>
      <c r="AC270" s="142">
        <v>2.5007083156254425E-2</v>
      </c>
      <c r="AD270" s="90">
        <v>-10.200946525242488</v>
      </c>
      <c r="AE270" s="110">
        <v>109.39500372540537</v>
      </c>
      <c r="AF270" s="110">
        <v>-109.39500372540537</v>
      </c>
      <c r="AH270" s="107">
        <v>7.5987841945288756E-3</v>
      </c>
      <c r="AI270" s="137">
        <v>-48.884758642031429</v>
      </c>
      <c r="AJ270" s="108">
        <v>48.212971138988642</v>
      </c>
      <c r="AK270" s="108">
        <v>-48.212971138988642</v>
      </c>
      <c r="AL270" s="109"/>
      <c r="AM270" s="142">
        <v>2.5007083156254425E-2</v>
      </c>
      <c r="AN270" s="90">
        <v>-309.52657315363507</v>
      </c>
      <c r="AO270" s="110">
        <v>121.15657515365366</v>
      </c>
      <c r="AP270" s="110">
        <v>-121.15657515365366</v>
      </c>
    </row>
    <row r="271" spans="1:42">
      <c r="A271" s="49">
        <v>5089</v>
      </c>
      <c r="B271" s="86">
        <v>3.5460992907801426E-3</v>
      </c>
      <c r="C271" s="87">
        <v>2.5435614109647255E-2</v>
      </c>
      <c r="D271" s="88">
        <v>1</v>
      </c>
      <c r="E271" s="55">
        <v>0.10522110290167817</v>
      </c>
      <c r="F271" s="89">
        <f t="shared" si="32"/>
        <v>0.89477889709832181</v>
      </c>
      <c r="G271" s="90">
        <f t="shared" si="33"/>
        <v>-9.3061676281441663</v>
      </c>
      <c r="H271" s="91">
        <v>268</v>
      </c>
      <c r="I271" s="92">
        <f t="shared" si="34"/>
        <v>0.80062927469248912</v>
      </c>
      <c r="J271" s="92">
        <f t="shared" si="35"/>
        <v>3072.4362893053753</v>
      </c>
      <c r="K271" s="93">
        <f t="shared" si="36"/>
        <v>55.429561511032858</v>
      </c>
      <c r="L271" s="94">
        <f t="shared" si="37"/>
        <v>54.704439708920127</v>
      </c>
      <c r="M271" s="95">
        <f t="shared" si="38"/>
        <v>109.40887941784025</v>
      </c>
      <c r="N271" s="95">
        <f t="shared" si="39"/>
        <v>-109.40887941784025</v>
      </c>
      <c r="X271" s="86">
        <v>7.5987841945288756E-3</v>
      </c>
      <c r="Y271" s="137">
        <v>52.315113755437579</v>
      </c>
      <c r="Z271" s="108">
        <v>48.176526722855591</v>
      </c>
      <c r="AA271" s="108">
        <v>-48.176526722855591</v>
      </c>
      <c r="AB271" s="109"/>
      <c r="AC271" s="142">
        <v>2.5435614109647255E-2</v>
      </c>
      <c r="AD271" s="90">
        <v>-9.3061676281441663</v>
      </c>
      <c r="AE271" s="110">
        <v>109.40887941784025</v>
      </c>
      <c r="AF271" s="110">
        <v>-109.40887941784025</v>
      </c>
      <c r="AH271" s="86">
        <v>7.5987841945288756E-3</v>
      </c>
      <c r="AI271" s="137">
        <v>-48.408492195006083</v>
      </c>
      <c r="AJ271" s="108">
        <v>48.222310116859518</v>
      </c>
      <c r="AK271" s="108">
        <v>-48.222310116859518</v>
      </c>
      <c r="AL271" s="109"/>
      <c r="AM271" s="142">
        <v>2.5435614109647255E-2</v>
      </c>
      <c r="AN271" s="90">
        <v>-308.85916403743835</v>
      </c>
      <c r="AO271" s="110">
        <v>121.1635774620939</v>
      </c>
      <c r="AP271" s="110">
        <v>-121.1635774620939</v>
      </c>
    </row>
    <row r="272" spans="1:42">
      <c r="A272" s="49">
        <v>5087</v>
      </c>
      <c r="B272" s="107">
        <v>4.0526849037487338E-3</v>
      </c>
      <c r="C272" s="87">
        <v>2.5435614109647255E-2</v>
      </c>
      <c r="D272" s="88">
        <v>0</v>
      </c>
      <c r="E272" s="55">
        <v>0.12138941429241414</v>
      </c>
      <c r="F272" s="89">
        <f t="shared" si="32"/>
        <v>-0.12138941429241414</v>
      </c>
      <c r="G272" s="90">
        <f t="shared" si="33"/>
        <v>-9.4275570424365807</v>
      </c>
      <c r="H272" s="91">
        <v>269</v>
      </c>
      <c r="I272" s="92">
        <f t="shared" si="34"/>
        <v>1.4735389902255357E-2</v>
      </c>
      <c r="J272" s="92">
        <f t="shared" si="35"/>
        <v>3072.4510246952777</v>
      </c>
      <c r="K272" s="93">
        <f t="shared" si="36"/>
        <v>55.429694430830821</v>
      </c>
      <c r="L272" s="94">
        <f t="shared" si="37"/>
        <v>54.704567389141779</v>
      </c>
      <c r="M272" s="95">
        <f t="shared" si="38"/>
        <v>109.40913477828356</v>
      </c>
      <c r="N272" s="95">
        <f t="shared" si="39"/>
        <v>-109.40913477828356</v>
      </c>
      <c r="X272" s="107">
        <v>7.5987841945288756E-3</v>
      </c>
      <c r="Y272" s="137">
        <v>51.52167974016087</v>
      </c>
      <c r="Z272" s="108">
        <v>48.202396402359817</v>
      </c>
      <c r="AA272" s="108">
        <v>-48.202396402359817</v>
      </c>
      <c r="AB272" s="109"/>
      <c r="AC272" s="142">
        <v>2.5435614109647255E-2</v>
      </c>
      <c r="AD272" s="90">
        <v>-9.4275570424365807</v>
      </c>
      <c r="AE272" s="110">
        <v>109.40913477828356</v>
      </c>
      <c r="AF272" s="110">
        <v>-109.40913477828356</v>
      </c>
      <c r="AH272" s="107">
        <v>7.5987841945288756E-3</v>
      </c>
      <c r="AI272" s="137">
        <v>-49.953033530472197</v>
      </c>
      <c r="AJ272" s="108">
        <v>48.320418829717461</v>
      </c>
      <c r="AK272" s="108">
        <v>-48.320418829717461</v>
      </c>
      <c r="AL272" s="109"/>
      <c r="AM272" s="142">
        <v>2.5435614109647255E-2</v>
      </c>
      <c r="AN272" s="90">
        <v>-309.23129757183358</v>
      </c>
      <c r="AO272" s="110">
        <v>121.16575435189263</v>
      </c>
      <c r="AP272" s="110">
        <v>-121.16575435189263</v>
      </c>
    </row>
    <row r="273" spans="1:42">
      <c r="A273" s="49">
        <v>5084</v>
      </c>
      <c r="B273" s="86">
        <v>1.0131712259371836E-2</v>
      </c>
      <c r="C273" s="87">
        <v>2.5435614109647255E-2</v>
      </c>
      <c r="D273" s="88">
        <v>0</v>
      </c>
      <c r="E273" s="55">
        <v>0.3237121778423433</v>
      </c>
      <c r="F273" s="89">
        <f t="shared" si="32"/>
        <v>-0.3237121778423433</v>
      </c>
      <c r="G273" s="90">
        <f t="shared" si="33"/>
        <v>-9.7512692202789246</v>
      </c>
      <c r="H273" s="91">
        <v>270</v>
      </c>
      <c r="I273" s="92">
        <f t="shared" si="34"/>
        <v>0.1047895740834329</v>
      </c>
      <c r="J273" s="92">
        <f t="shared" si="35"/>
        <v>3072.5558142693612</v>
      </c>
      <c r="K273" s="93">
        <f t="shared" si="36"/>
        <v>55.430639670396744</v>
      </c>
      <c r="L273" s="94">
        <f t="shared" si="37"/>
        <v>54.705475367499709</v>
      </c>
      <c r="M273" s="95">
        <f t="shared" si="38"/>
        <v>109.41095073499942</v>
      </c>
      <c r="N273" s="95">
        <f t="shared" si="39"/>
        <v>-109.41095073499942</v>
      </c>
      <c r="X273" s="86">
        <v>7.5987841945288756E-3</v>
      </c>
      <c r="Y273" s="137">
        <v>54.767849197407763</v>
      </c>
      <c r="Z273" s="108">
        <v>48.633336373612764</v>
      </c>
      <c r="AA273" s="108">
        <v>-48.633336373612764</v>
      </c>
      <c r="AB273" s="109"/>
      <c r="AC273" s="142">
        <v>2.5435614109647255E-2</v>
      </c>
      <c r="AD273" s="90">
        <v>-9.7512692202789246</v>
      </c>
      <c r="AE273" s="110">
        <v>109.41095073499942</v>
      </c>
      <c r="AF273" s="110">
        <v>-109.41095073499942</v>
      </c>
      <c r="AH273" s="86">
        <v>7.5987841945288756E-3</v>
      </c>
      <c r="AI273" s="137">
        <v>-47.152591843228343</v>
      </c>
      <c r="AJ273" s="108">
        <v>48.641527068684745</v>
      </c>
      <c r="AK273" s="108">
        <v>-48.641527068684745</v>
      </c>
      <c r="AL273" s="109"/>
      <c r="AM273" s="142">
        <v>2.5435614109647255E-2</v>
      </c>
      <c r="AN273" s="90">
        <v>-310.03572088748956</v>
      </c>
      <c r="AO273" s="110">
        <v>121.17592582200339</v>
      </c>
      <c r="AP273" s="110">
        <v>-121.17592582200339</v>
      </c>
    </row>
    <row r="274" spans="1:42">
      <c r="A274" s="49">
        <v>5085</v>
      </c>
      <c r="B274" s="107">
        <v>3.7487335359675786E-2</v>
      </c>
      <c r="C274" s="87">
        <v>2.5435614109647255E-2</v>
      </c>
      <c r="D274" s="88">
        <v>1</v>
      </c>
      <c r="E274" s="55">
        <v>1.3133949474446163</v>
      </c>
      <c r="F274" s="89">
        <f t="shared" si="32"/>
        <v>-0.31339494744461627</v>
      </c>
      <c r="G274" s="90">
        <f t="shared" si="33"/>
        <v>-10.06466416772354</v>
      </c>
      <c r="H274" s="91">
        <v>271</v>
      </c>
      <c r="I274" s="92">
        <f t="shared" si="34"/>
        <v>9.8216393083813788E-2</v>
      </c>
      <c r="J274" s="92">
        <f t="shared" si="35"/>
        <v>3072.6540306624452</v>
      </c>
      <c r="K274" s="93">
        <f t="shared" si="36"/>
        <v>55.431525602877329</v>
      </c>
      <c r="L274" s="94">
        <f t="shared" si="37"/>
        <v>54.706326375482533</v>
      </c>
      <c r="M274" s="95">
        <f t="shared" si="38"/>
        <v>109.41265275096507</v>
      </c>
      <c r="N274" s="95">
        <f t="shared" si="39"/>
        <v>-109.41265275096507</v>
      </c>
      <c r="X274" s="107">
        <v>7.5987841945288756E-3</v>
      </c>
      <c r="Y274" s="137">
        <v>56.973355744856256</v>
      </c>
      <c r="Z274" s="108">
        <v>48.830953266558787</v>
      </c>
      <c r="AA274" s="108">
        <v>-48.830953266558787</v>
      </c>
      <c r="AB274" s="109"/>
      <c r="AC274" s="142">
        <v>2.5435614109647255E-2</v>
      </c>
      <c r="AD274" s="90">
        <v>-10.06466416772354</v>
      </c>
      <c r="AE274" s="110">
        <v>109.41265275096507</v>
      </c>
      <c r="AF274" s="110">
        <v>-109.41265275096507</v>
      </c>
      <c r="AH274" s="107">
        <v>7.5987841945288756E-3</v>
      </c>
      <c r="AI274" s="137">
        <v>-45.68025352956667</v>
      </c>
      <c r="AJ274" s="108">
        <v>48.729907393045011</v>
      </c>
      <c r="AK274" s="108">
        <v>-48.729907393045011</v>
      </c>
      <c r="AL274" s="109"/>
      <c r="AM274" s="142">
        <v>2.5435614109647255E-2</v>
      </c>
      <c r="AN274" s="90">
        <v>-311.45402663426381</v>
      </c>
      <c r="AO274" s="110">
        <v>121.20753924994666</v>
      </c>
      <c r="AP274" s="110">
        <v>-121.20753924994666</v>
      </c>
    </row>
    <row r="275" spans="1:42">
      <c r="A275" s="49">
        <v>5088</v>
      </c>
      <c r="B275" s="86">
        <v>5.1165146909827763E-2</v>
      </c>
      <c r="C275" s="87">
        <v>2.5435614109647255E-2</v>
      </c>
      <c r="D275" s="88">
        <v>0</v>
      </c>
      <c r="E275" s="55">
        <v>1.8323279025267452</v>
      </c>
      <c r="F275" s="89">
        <f t="shared" si="32"/>
        <v>-1.8323279025267452</v>
      </c>
      <c r="G275" s="90">
        <f t="shared" si="33"/>
        <v>-11.896992070250285</v>
      </c>
      <c r="H275" s="91">
        <v>272</v>
      </c>
      <c r="I275" s="92">
        <f t="shared" si="34"/>
        <v>3.3574255423780612</v>
      </c>
      <c r="J275" s="92">
        <f t="shared" si="35"/>
        <v>3076.0114562048234</v>
      </c>
      <c r="K275" s="93">
        <f t="shared" si="36"/>
        <v>55.461801775680023</v>
      </c>
      <c r="L275" s="94">
        <f t="shared" si="37"/>
        <v>54.735408347473282</v>
      </c>
      <c r="M275" s="95">
        <f t="shared" si="38"/>
        <v>109.47081669494656</v>
      </c>
      <c r="N275" s="95">
        <f t="shared" si="39"/>
        <v>-109.47081669494656</v>
      </c>
      <c r="X275" s="107">
        <v>7.5987841945288756E-3</v>
      </c>
      <c r="Y275" s="137">
        <v>55.71326755945816</v>
      </c>
      <c r="Z275" s="108">
        <v>48.895284168254285</v>
      </c>
      <c r="AA275" s="108">
        <v>-48.895284168254285</v>
      </c>
      <c r="AB275" s="109"/>
      <c r="AC275" s="142">
        <v>2.5435614109647255E-2</v>
      </c>
      <c r="AD275" s="90">
        <v>-11.896992070250285</v>
      </c>
      <c r="AE275" s="110">
        <v>109.47081669494656</v>
      </c>
      <c r="AF275" s="110">
        <v>-109.47081669494656</v>
      </c>
      <c r="AH275" s="107">
        <v>7.5987841945288756E-3</v>
      </c>
      <c r="AI275" s="137">
        <v>-47.763450082268619</v>
      </c>
      <c r="AJ275" s="108">
        <v>48.906349912429668</v>
      </c>
      <c r="AK275" s="108">
        <v>-48.906349912429668</v>
      </c>
      <c r="AL275" s="109"/>
      <c r="AM275" s="142">
        <v>2.5435614109647255E-2</v>
      </c>
      <c r="AN275" s="90">
        <v>-314.59570531390756</v>
      </c>
      <c r="AO275" s="110">
        <v>121.36252323666866</v>
      </c>
      <c r="AP275" s="110">
        <v>-121.36252323666866</v>
      </c>
    </row>
    <row r="276" spans="1:42">
      <c r="A276" s="49">
        <v>5091</v>
      </c>
      <c r="B276" s="86">
        <v>0.15805471124620063</v>
      </c>
      <c r="C276" s="87">
        <v>2.5435614109647255E-2</v>
      </c>
      <c r="D276" s="88">
        <v>2</v>
      </c>
      <c r="E276" s="55">
        <v>6.1284306529560757</v>
      </c>
      <c r="F276" s="89">
        <f t="shared" si="32"/>
        <v>-4.1284306529560757</v>
      </c>
      <c r="G276" s="90">
        <f t="shared" si="33"/>
        <v>-16.025422723206361</v>
      </c>
      <c r="H276" s="91">
        <v>273</v>
      </c>
      <c r="I276" s="92">
        <f t="shared" si="34"/>
        <v>17.04393965626733</v>
      </c>
      <c r="J276" s="92">
        <f t="shared" si="35"/>
        <v>3093.0553958610908</v>
      </c>
      <c r="K276" s="93">
        <f t="shared" si="36"/>
        <v>55.615244275837632</v>
      </c>
      <c r="L276" s="94">
        <f t="shared" si="37"/>
        <v>54.882778226796319</v>
      </c>
      <c r="M276" s="95">
        <f t="shared" si="38"/>
        <v>109.76555645359264</v>
      </c>
      <c r="N276" s="95">
        <f t="shared" si="39"/>
        <v>-109.76555645359264</v>
      </c>
      <c r="X276" s="86">
        <v>7.5987841945288756E-3</v>
      </c>
      <c r="Y276" s="137">
        <v>55.48418767741353</v>
      </c>
      <c r="Z276" s="108">
        <v>48.89740883267384</v>
      </c>
      <c r="AA276" s="108">
        <v>-48.89740883267384</v>
      </c>
      <c r="AB276" s="109"/>
      <c r="AC276" s="142">
        <v>2.5435614109647255E-2</v>
      </c>
      <c r="AD276" s="90">
        <v>-16.025422723206361</v>
      </c>
      <c r="AE276" s="110">
        <v>109.76555645359264</v>
      </c>
      <c r="AF276" s="110">
        <v>-109.76555645359264</v>
      </c>
      <c r="AH276" s="86">
        <v>7.5987841945288756E-3</v>
      </c>
      <c r="AI276" s="137">
        <v>-48.377035550683949</v>
      </c>
      <c r="AJ276" s="108">
        <v>48.921626552718699</v>
      </c>
      <c r="AK276" s="108">
        <v>-48.921626552718699</v>
      </c>
      <c r="AL276" s="109"/>
      <c r="AM276" s="142">
        <v>2.5435614109647255E-2</v>
      </c>
      <c r="AN276" s="90">
        <v>-320.71011843451066</v>
      </c>
      <c r="AO276" s="110">
        <v>121.94760048148531</v>
      </c>
      <c r="AP276" s="110">
        <v>-121.94760048148531</v>
      </c>
    </row>
    <row r="277" spans="1:42">
      <c r="A277" s="49">
        <v>5086</v>
      </c>
      <c r="B277" s="107">
        <v>0.16362715298885513</v>
      </c>
      <c r="C277" s="87">
        <v>2.5435614109647255E-2</v>
      </c>
      <c r="D277" s="88">
        <v>4</v>
      </c>
      <c r="E277" s="55">
        <v>6.3600050030843391</v>
      </c>
      <c r="F277" s="89">
        <f t="shared" si="32"/>
        <v>-2.3600050030843391</v>
      </c>
      <c r="G277" s="90">
        <f t="shared" si="33"/>
        <v>-18.3854277262907</v>
      </c>
      <c r="H277" s="91">
        <v>274</v>
      </c>
      <c r="I277" s="92">
        <f t="shared" si="34"/>
        <v>5.5696236145831115</v>
      </c>
      <c r="J277" s="92">
        <f t="shared" si="35"/>
        <v>3098.625019475674</v>
      </c>
      <c r="K277" s="93">
        <f t="shared" si="36"/>
        <v>55.665294569198807</v>
      </c>
      <c r="L277" s="94">
        <f t="shared" si="37"/>
        <v>54.930840391724423</v>
      </c>
      <c r="M277" s="95">
        <f t="shared" si="38"/>
        <v>109.86168078344885</v>
      </c>
      <c r="N277" s="95">
        <f t="shared" si="39"/>
        <v>-109.86168078344885</v>
      </c>
      <c r="X277" s="86">
        <v>7.5987841945288756E-3</v>
      </c>
      <c r="Y277" s="137">
        <v>56.273853418859105</v>
      </c>
      <c r="Z277" s="108">
        <v>48.922648232434618</v>
      </c>
      <c r="AA277" s="108">
        <v>-48.922648232434618</v>
      </c>
      <c r="AB277" s="109"/>
      <c r="AC277" s="142">
        <v>2.5435614109647255E-2</v>
      </c>
      <c r="AD277" s="90">
        <v>-18.3854277262907</v>
      </c>
      <c r="AE277" s="110">
        <v>109.86168078344885</v>
      </c>
      <c r="AF277" s="110">
        <v>-109.86168078344885</v>
      </c>
      <c r="AH277" s="86">
        <v>7.5987841945288756E-3</v>
      </c>
      <c r="AI277" s="137">
        <v>-47.945229849580258</v>
      </c>
      <c r="AJ277" s="108">
        <v>48.929190552667329</v>
      </c>
      <c r="AK277" s="108">
        <v>-48.929190552667329</v>
      </c>
      <c r="AL277" s="109"/>
      <c r="AM277" s="142">
        <v>2.5435614109647255E-2</v>
      </c>
      <c r="AN277" s="90">
        <v>-325.0645498037274</v>
      </c>
      <c r="AO277" s="110">
        <v>122.24315288724759</v>
      </c>
      <c r="AP277" s="110">
        <v>-122.24315288724759</v>
      </c>
    </row>
    <row r="278" spans="1:42">
      <c r="A278" s="49">
        <v>5090</v>
      </c>
      <c r="B278" s="86">
        <v>0.21225937183383994</v>
      </c>
      <c r="C278" s="87">
        <v>2.5435614109647255E-2</v>
      </c>
      <c r="D278" s="88">
        <v>1</v>
      </c>
      <c r="E278" s="55">
        <v>8.4029458810502415</v>
      </c>
      <c r="F278" s="89">
        <f t="shared" si="32"/>
        <v>-7.4029458810502415</v>
      </c>
      <c r="G278" s="90">
        <f t="shared" si="33"/>
        <v>-25.788373607340944</v>
      </c>
      <c r="H278" s="91">
        <v>275</v>
      </c>
      <c r="I278" s="92">
        <f t="shared" si="34"/>
        <v>54.803607717758737</v>
      </c>
      <c r="J278" s="92">
        <f t="shared" si="35"/>
        <v>3153.4286271934329</v>
      </c>
      <c r="K278" s="93">
        <f t="shared" si="36"/>
        <v>56.155397133253658</v>
      </c>
      <c r="L278" s="94">
        <f t="shared" si="37"/>
        <v>55.401283071864718</v>
      </c>
      <c r="M278" s="95">
        <f t="shared" si="38"/>
        <v>110.80256614372944</v>
      </c>
      <c r="N278" s="95">
        <f t="shared" si="39"/>
        <v>-110.80256614372944</v>
      </c>
      <c r="X278" s="86">
        <v>7.5987841945288756E-3</v>
      </c>
      <c r="Y278" s="137">
        <v>55.559859818273353</v>
      </c>
      <c r="Z278" s="108">
        <v>48.943272250780943</v>
      </c>
      <c r="AA278" s="108">
        <v>-48.943272250780943</v>
      </c>
      <c r="AB278" s="109"/>
      <c r="AC278" s="142">
        <v>2.5435614109647255E-2</v>
      </c>
      <c r="AD278" s="90">
        <v>-25.788373607340944</v>
      </c>
      <c r="AE278" s="110">
        <v>110.80256614372944</v>
      </c>
      <c r="AF278" s="110">
        <v>-110.80256614372944</v>
      </c>
      <c r="AH278" s="86">
        <v>7.5987841945288756E-3</v>
      </c>
      <c r="AI278" s="137">
        <v>-49.388386605515137</v>
      </c>
      <c r="AJ278" s="108">
        <v>49.013599304199772</v>
      </c>
      <c r="AK278" s="108">
        <v>-49.013599304199772</v>
      </c>
      <c r="AL278" s="109"/>
      <c r="AM278" s="142">
        <v>2.5435614109647255E-2</v>
      </c>
      <c r="AN278" s="90">
        <v>-334.46358773701547</v>
      </c>
      <c r="AO278" s="110">
        <v>123.60987885197808</v>
      </c>
      <c r="AP278" s="110">
        <v>-123.60987885197808</v>
      </c>
    </row>
    <row r="279" spans="1:42">
      <c r="A279" s="49">
        <v>4979</v>
      </c>
      <c r="B279" s="86">
        <v>0.53799392097264442</v>
      </c>
      <c r="C279" s="87">
        <v>2.5796855078623036E-2</v>
      </c>
      <c r="D279" s="88">
        <v>37</v>
      </c>
      <c r="E279" s="55">
        <v>23.010296513985985</v>
      </c>
      <c r="F279" s="89">
        <f t="shared" si="32"/>
        <v>13.989703486014015</v>
      </c>
      <c r="G279" s="90">
        <f t="shared" si="33"/>
        <v>-11.798670121326928</v>
      </c>
      <c r="H279" s="91">
        <v>276</v>
      </c>
      <c r="I279" s="92">
        <f t="shared" si="34"/>
        <v>195.71180362659268</v>
      </c>
      <c r="J279" s="92">
        <f t="shared" si="35"/>
        <v>3349.1404308200258</v>
      </c>
      <c r="K279" s="93">
        <f t="shared" si="36"/>
        <v>57.871758490821982</v>
      </c>
      <c r="L279" s="94">
        <f t="shared" si="37"/>
        <v>57.046013155866355</v>
      </c>
      <c r="M279" s="95">
        <f t="shared" si="38"/>
        <v>114.09202631173271</v>
      </c>
      <c r="N279" s="95">
        <f t="shared" si="39"/>
        <v>-114.09202631173271</v>
      </c>
      <c r="X279" s="86">
        <v>8.1053698074974676E-3</v>
      </c>
      <c r="Y279" s="137">
        <v>53.23675860366837</v>
      </c>
      <c r="Z279" s="108">
        <v>49.161064422738342</v>
      </c>
      <c r="AA279" s="108">
        <v>-49.161064422738342</v>
      </c>
      <c r="AB279" s="109"/>
      <c r="AC279" s="142">
        <v>2.5796855078623036E-2</v>
      </c>
      <c r="AD279" s="90">
        <v>-11.798670121326928</v>
      </c>
      <c r="AE279" s="110">
        <v>114.09202631173271</v>
      </c>
      <c r="AF279" s="110">
        <v>-114.09202631173271</v>
      </c>
      <c r="AH279" s="86">
        <v>8.1053698074974676E-3</v>
      </c>
      <c r="AI279" s="137">
        <v>-50.878915707235002</v>
      </c>
      <c r="AJ279" s="108">
        <v>49.103478112701396</v>
      </c>
      <c r="AK279" s="108">
        <v>-49.103478112701396</v>
      </c>
      <c r="AL279" s="109"/>
      <c r="AM279" s="142">
        <v>2.5796855078623036E-2</v>
      </c>
      <c r="AN279" s="90">
        <v>-320.45301366275459</v>
      </c>
      <c r="AO279" s="110">
        <v>126.58834616739131</v>
      </c>
      <c r="AP279" s="110">
        <v>-126.58834616739131</v>
      </c>
    </row>
    <row r="280" spans="1:42">
      <c r="A280" s="49">
        <v>4608</v>
      </c>
      <c r="B280" s="86">
        <v>0.17831813576494429</v>
      </c>
      <c r="C280" s="87">
        <v>2.5910185578693862E-2</v>
      </c>
      <c r="D280" s="88">
        <v>9</v>
      </c>
      <c r="E280" s="55">
        <v>7.0846565180355361</v>
      </c>
      <c r="F280" s="89">
        <f t="shared" si="32"/>
        <v>1.9153434819644639</v>
      </c>
      <c r="G280" s="90">
        <f t="shared" si="33"/>
        <v>-9.8833266393624655</v>
      </c>
      <c r="H280" s="91">
        <v>277</v>
      </c>
      <c r="I280" s="92">
        <f t="shared" si="34"/>
        <v>3.6685406539037566</v>
      </c>
      <c r="J280" s="92">
        <f t="shared" si="35"/>
        <v>3352.8089714739294</v>
      </c>
      <c r="K280" s="93">
        <f t="shared" si="36"/>
        <v>57.903445247013835</v>
      </c>
      <c r="L280" s="94">
        <f t="shared" si="37"/>
        <v>57.076336241112536</v>
      </c>
      <c r="M280" s="95">
        <f t="shared" si="38"/>
        <v>114.15267248222507</v>
      </c>
      <c r="N280" s="95">
        <f t="shared" si="39"/>
        <v>-114.15267248222507</v>
      </c>
      <c r="X280" s="86">
        <v>8.1053698074974676E-3</v>
      </c>
      <c r="Y280" s="137">
        <v>54.741000702676331</v>
      </c>
      <c r="Z280" s="108">
        <v>49.252086787444</v>
      </c>
      <c r="AA280" s="108">
        <v>-49.252086787444</v>
      </c>
      <c r="AB280" s="109"/>
      <c r="AC280" s="142">
        <v>2.5910185578693862E-2</v>
      </c>
      <c r="AD280" s="90">
        <v>-9.8833266393624655</v>
      </c>
      <c r="AE280" s="110">
        <v>114.15267248222507</v>
      </c>
      <c r="AF280" s="110">
        <v>-114.15267248222507</v>
      </c>
      <c r="AH280" s="86">
        <v>8.1053698074974676E-3</v>
      </c>
      <c r="AI280" s="137">
        <v>-49.993567506843569</v>
      </c>
      <c r="AJ280" s="108">
        <v>49.135148879939877</v>
      </c>
      <c r="AK280" s="108">
        <v>-49.135148879939877</v>
      </c>
      <c r="AL280" s="109"/>
      <c r="AM280" s="142">
        <v>2.5910185578693862E-2</v>
      </c>
      <c r="AN280" s="90">
        <v>-320.5711644122905</v>
      </c>
      <c r="AO280" s="110">
        <v>126.58855521450509</v>
      </c>
      <c r="AP280" s="110">
        <v>-126.58855521450509</v>
      </c>
    </row>
    <row r="281" spans="1:42">
      <c r="A281" s="49">
        <v>4607</v>
      </c>
      <c r="B281" s="86">
        <v>0.2578520770010132</v>
      </c>
      <c r="C281" s="87">
        <v>2.5910185578693862E-2</v>
      </c>
      <c r="D281" s="88">
        <v>27</v>
      </c>
      <c r="E281" s="55">
        <v>10.514281482210624</v>
      </c>
      <c r="F281" s="89">
        <f t="shared" si="32"/>
        <v>16.485718517789376</v>
      </c>
      <c r="G281" s="90">
        <f t="shared" si="33"/>
        <v>6.6023918784269107</v>
      </c>
      <c r="H281" s="91">
        <v>278</v>
      </c>
      <c r="I281" s="92">
        <f t="shared" si="34"/>
        <v>271.77891504778353</v>
      </c>
      <c r="J281" s="92">
        <f t="shared" si="35"/>
        <v>3624.5878865217128</v>
      </c>
      <c r="K281" s="93">
        <f t="shared" si="36"/>
        <v>60.204550380529483</v>
      </c>
      <c r="L281" s="94">
        <f t="shared" si="37"/>
        <v>59.274315140328376</v>
      </c>
      <c r="M281" s="95">
        <f t="shared" si="38"/>
        <v>118.54863028065675</v>
      </c>
      <c r="N281" s="95">
        <f t="shared" si="39"/>
        <v>-118.54863028065675</v>
      </c>
      <c r="X281" s="86">
        <v>8.1053698074974676E-3</v>
      </c>
      <c r="Y281" s="137">
        <v>57.689341688811083</v>
      </c>
      <c r="Z281" s="108">
        <v>49.600178669373776</v>
      </c>
      <c r="AA281" s="108">
        <v>-49.600178669373776</v>
      </c>
      <c r="AB281" s="109"/>
      <c r="AC281" s="142">
        <v>2.5910185578693862E-2</v>
      </c>
      <c r="AD281" s="90">
        <v>6.6023918784269107</v>
      </c>
      <c r="AE281" s="110">
        <v>118.54863028065675</v>
      </c>
      <c r="AF281" s="110">
        <v>-118.54863028065675</v>
      </c>
      <c r="AH281" s="86">
        <v>8.1053698074974676E-3</v>
      </c>
      <c r="AI281" s="137">
        <v>-47.878332333712066</v>
      </c>
      <c r="AJ281" s="108">
        <v>49.315532315491147</v>
      </c>
      <c r="AK281" s="108">
        <v>-49.315532315491147</v>
      </c>
      <c r="AL281" s="109"/>
      <c r="AM281" s="142">
        <v>2.5910185578693862E-2</v>
      </c>
      <c r="AN281" s="90">
        <v>-306.00661877352246</v>
      </c>
      <c r="AO281" s="110">
        <v>129.72188547372869</v>
      </c>
      <c r="AP281" s="110">
        <v>-129.72188547372869</v>
      </c>
    </row>
    <row r="282" spans="1:42">
      <c r="A282" s="49">
        <v>4977</v>
      </c>
      <c r="B282" s="86">
        <v>0.22289766970618038</v>
      </c>
      <c r="C282" s="87">
        <v>2.6019974500637484E-2</v>
      </c>
      <c r="D282" s="88">
        <v>2</v>
      </c>
      <c r="E282" s="55">
        <v>9.0177541323756323</v>
      </c>
      <c r="F282" s="89">
        <f t="shared" si="32"/>
        <v>-7.0177541323756323</v>
      </c>
      <c r="G282" s="90">
        <f t="shared" si="33"/>
        <v>-0.41536225394872162</v>
      </c>
      <c r="H282" s="91">
        <v>279</v>
      </c>
      <c r="I282" s="92">
        <f t="shared" si="34"/>
        <v>49.248873062475262</v>
      </c>
      <c r="J282" s="92">
        <f t="shared" si="35"/>
        <v>3673.8367595841883</v>
      </c>
      <c r="K282" s="93">
        <f t="shared" si="36"/>
        <v>60.612183260332969</v>
      </c>
      <c r="L282" s="94">
        <f t="shared" si="37"/>
        <v>59.662823258421426</v>
      </c>
      <c r="M282" s="95">
        <f t="shared" si="38"/>
        <v>119.32564651684285</v>
      </c>
      <c r="N282" s="95">
        <f t="shared" si="39"/>
        <v>-119.32564651684285</v>
      </c>
      <c r="X282" s="107">
        <v>8.1053698074974676E-3</v>
      </c>
      <c r="Y282" s="137">
        <v>56.908258346784088</v>
      </c>
      <c r="Z282" s="108">
        <v>49.624515585466973</v>
      </c>
      <c r="AA282" s="108">
        <v>-49.624515585466973</v>
      </c>
      <c r="AB282" s="109"/>
      <c r="AC282" s="142">
        <v>2.6019974500637484E-2</v>
      </c>
      <c r="AD282" s="90">
        <v>-0.41536225394872162</v>
      </c>
      <c r="AE282" s="110">
        <v>119.32564651684285</v>
      </c>
      <c r="AF282" s="110">
        <v>-119.32564651684285</v>
      </c>
      <c r="AH282" s="107">
        <v>8.1053698074974676E-3</v>
      </c>
      <c r="AI282" s="137">
        <v>-49.427794791305622</v>
      </c>
      <c r="AJ282" s="108">
        <v>49.41204904582596</v>
      </c>
      <c r="AK282" s="108">
        <v>-49.41204904582596</v>
      </c>
      <c r="AL282" s="109"/>
      <c r="AM282" s="142">
        <v>2.6019974500637484E-2</v>
      </c>
      <c r="AN282" s="90">
        <v>-315.01616473200369</v>
      </c>
      <c r="AO282" s="110">
        <v>130.89873663302538</v>
      </c>
      <c r="AP282" s="110">
        <v>-130.89873663302538</v>
      </c>
    </row>
    <row r="283" spans="1:42">
      <c r="A283" s="49">
        <v>4976</v>
      </c>
      <c r="B283" s="86">
        <v>0.29787234042553196</v>
      </c>
      <c r="C283" s="87">
        <v>2.6019974500637484E-2</v>
      </c>
      <c r="D283" s="88">
        <v>6</v>
      </c>
      <c r="E283" s="55">
        <v>12.299727450720477</v>
      </c>
      <c r="F283" s="89">
        <f t="shared" si="32"/>
        <v>-6.2997274507204768</v>
      </c>
      <c r="G283" s="90">
        <f t="shared" si="33"/>
        <v>-6.7150897046691984</v>
      </c>
      <c r="H283" s="91">
        <v>280</v>
      </c>
      <c r="I283" s="92">
        <f t="shared" si="34"/>
        <v>39.686565953361118</v>
      </c>
      <c r="J283" s="92">
        <f t="shared" si="35"/>
        <v>3713.5233255375492</v>
      </c>
      <c r="K283" s="93">
        <f t="shared" si="36"/>
        <v>60.938684967248427</v>
      </c>
      <c r="L283" s="94">
        <f t="shared" si="37"/>
        <v>59.973817392388284</v>
      </c>
      <c r="M283" s="95">
        <f t="shared" si="38"/>
        <v>119.94763478477657</v>
      </c>
      <c r="N283" s="95">
        <f t="shared" si="39"/>
        <v>-119.94763478477657</v>
      </c>
      <c r="X283" s="86">
        <v>8.1053698074974676E-3</v>
      </c>
      <c r="Y283" s="137">
        <v>58.099224935845676</v>
      </c>
      <c r="Z283" s="108">
        <v>49.681049440404635</v>
      </c>
      <c r="AA283" s="108">
        <v>-49.681049440404635</v>
      </c>
      <c r="AB283" s="109"/>
      <c r="AC283" s="142">
        <v>2.6019974500637484E-2</v>
      </c>
      <c r="AD283" s="90">
        <v>-6.7150897046691984</v>
      </c>
      <c r="AE283" s="110">
        <v>119.94763478477657</v>
      </c>
      <c r="AF283" s="110">
        <v>-119.94763478477657</v>
      </c>
      <c r="AH283" s="86">
        <v>8.1053698074974676E-3</v>
      </c>
      <c r="AI283" s="137">
        <v>-49.072779471064663</v>
      </c>
      <c r="AJ283" s="108">
        <v>49.417110566999796</v>
      </c>
      <c r="AK283" s="108">
        <v>-49.417110566999796</v>
      </c>
      <c r="AL283" s="109"/>
      <c r="AM283" s="142">
        <v>2.6019974500637484E-2</v>
      </c>
      <c r="AN283" s="90">
        <v>-323.06723715933146</v>
      </c>
      <c r="AO283" s="110">
        <v>131.83005581937141</v>
      </c>
      <c r="AP283" s="110">
        <v>-131.83005581937141</v>
      </c>
    </row>
    <row r="284" spans="1:42">
      <c r="A284" s="49">
        <v>4978</v>
      </c>
      <c r="B284" s="107">
        <v>0.31357649442755831</v>
      </c>
      <c r="C284" s="87">
        <v>2.6019974500637484E-2</v>
      </c>
      <c r="D284" s="88">
        <v>3</v>
      </c>
      <c r="E284" s="55">
        <v>12.995140274973362</v>
      </c>
      <c r="F284" s="89">
        <f t="shared" si="32"/>
        <v>-9.9951402749733624</v>
      </c>
      <c r="G284" s="90">
        <f t="shared" si="33"/>
        <v>-16.710229979642563</v>
      </c>
      <c r="H284" s="91">
        <v>281</v>
      </c>
      <c r="I284" s="92">
        <f t="shared" si="34"/>
        <v>99.902829116394585</v>
      </c>
      <c r="J284" s="92">
        <f t="shared" si="35"/>
        <v>3813.4261546539437</v>
      </c>
      <c r="K284" s="93">
        <f t="shared" si="36"/>
        <v>61.752944501893538</v>
      </c>
      <c r="L284" s="94">
        <f t="shared" si="37"/>
        <v>60.748662908014367</v>
      </c>
      <c r="M284" s="95">
        <f t="shared" si="38"/>
        <v>121.49732581602873</v>
      </c>
      <c r="N284" s="95">
        <f t="shared" si="39"/>
        <v>-121.49732581602873</v>
      </c>
      <c r="X284" s="86">
        <v>8.1053698074974676E-3</v>
      </c>
      <c r="Y284" s="137">
        <v>56.562013595715634</v>
      </c>
      <c r="Z284" s="108">
        <v>49.775087695481808</v>
      </c>
      <c r="AA284" s="108">
        <v>-49.775087695481808</v>
      </c>
      <c r="AB284" s="109"/>
      <c r="AC284" s="142">
        <v>2.6019974500637484E-2</v>
      </c>
      <c r="AD284" s="90">
        <v>-16.710229979642563</v>
      </c>
      <c r="AE284" s="110">
        <v>121.49732581602873</v>
      </c>
      <c r="AF284" s="110">
        <v>-121.49732581602873</v>
      </c>
      <c r="AH284" s="86">
        <v>8.1053698074974676E-3</v>
      </c>
      <c r="AI284" s="137">
        <v>-51.488136268153468</v>
      </c>
      <c r="AJ284" s="108">
        <v>49.650824663278662</v>
      </c>
      <c r="AK284" s="108">
        <v>-49.650824663278662</v>
      </c>
      <c r="AL284" s="109"/>
      <c r="AM284" s="142">
        <v>2.6019974500637484E-2</v>
      </c>
      <c r="AN284" s="90">
        <v>-334.73897674790845</v>
      </c>
      <c r="AO284" s="110">
        <v>133.76364920654055</v>
      </c>
      <c r="AP284" s="110">
        <v>-133.76364920654055</v>
      </c>
    </row>
    <row r="285" spans="1:42">
      <c r="A285" s="49">
        <v>4147</v>
      </c>
      <c r="B285" s="86">
        <v>0.11296859169199595</v>
      </c>
      <c r="C285" s="87">
        <v>2.623246918827029E-2</v>
      </c>
      <c r="D285" s="88">
        <v>1</v>
      </c>
      <c r="E285" s="55">
        <v>4.3851809897600793</v>
      </c>
      <c r="F285" s="89">
        <f t="shared" si="32"/>
        <v>-3.3851809897600793</v>
      </c>
      <c r="G285" s="90">
        <f t="shared" si="33"/>
        <v>-20.095410969402643</v>
      </c>
      <c r="H285" s="91">
        <v>282</v>
      </c>
      <c r="I285" s="92">
        <f t="shared" si="34"/>
        <v>11.459450333433031</v>
      </c>
      <c r="J285" s="92">
        <f t="shared" si="35"/>
        <v>3824.8856049873766</v>
      </c>
      <c r="K285" s="93">
        <f t="shared" si="36"/>
        <v>61.845659548487127</v>
      </c>
      <c r="L285" s="94">
        <f t="shared" si="37"/>
        <v>60.836822655522354</v>
      </c>
      <c r="M285" s="95">
        <f t="shared" si="38"/>
        <v>121.67364531104471</v>
      </c>
      <c r="N285" s="95">
        <f t="shared" si="39"/>
        <v>-121.67364531104471</v>
      </c>
      <c r="X285" s="86">
        <v>8.1053698074974676E-3</v>
      </c>
      <c r="Y285" s="137">
        <v>56.338461732528032</v>
      </c>
      <c r="Z285" s="108">
        <v>49.777074549324254</v>
      </c>
      <c r="AA285" s="108">
        <v>-49.777074549324254</v>
      </c>
      <c r="AB285" s="109"/>
      <c r="AC285" s="142">
        <v>2.623246918827029E-2</v>
      </c>
      <c r="AD285" s="90">
        <v>-20.095410969402643</v>
      </c>
      <c r="AE285" s="110">
        <v>121.67364531104471</v>
      </c>
      <c r="AF285" s="110">
        <v>-121.67364531104471</v>
      </c>
      <c r="AH285" s="86">
        <v>8.1053698074974676E-3</v>
      </c>
      <c r="AI285" s="137">
        <v>-52.084180424860271</v>
      </c>
      <c r="AJ285" s="108">
        <v>49.665021009395062</v>
      </c>
      <c r="AK285" s="108">
        <v>-49.665021009395062</v>
      </c>
      <c r="AL285" s="109"/>
      <c r="AM285" s="142">
        <v>2.623246918827029E-2</v>
      </c>
      <c r="AN285" s="90">
        <v>-339.9899435195174</v>
      </c>
      <c r="AO285" s="110">
        <v>134.15118755763083</v>
      </c>
      <c r="AP285" s="110">
        <v>-134.15118755763083</v>
      </c>
    </row>
    <row r="286" spans="1:42">
      <c r="A286" s="49">
        <v>4764</v>
      </c>
      <c r="B286" s="107">
        <v>6.9908814589665649E-2</v>
      </c>
      <c r="C286" s="87">
        <v>2.6274968125796858E-2</v>
      </c>
      <c r="D286" s="88">
        <v>0</v>
      </c>
      <c r="E286" s="55">
        <v>2.6276810132820811</v>
      </c>
      <c r="F286" s="89">
        <f t="shared" si="32"/>
        <v>-2.6276810132820811</v>
      </c>
      <c r="G286" s="90">
        <f t="shared" si="33"/>
        <v>-22.723091982684725</v>
      </c>
      <c r="H286" s="91">
        <v>283</v>
      </c>
      <c r="I286" s="92">
        <f t="shared" si="34"/>
        <v>6.9047075075631446</v>
      </c>
      <c r="J286" s="92">
        <f t="shared" si="35"/>
        <v>3831.7903124949398</v>
      </c>
      <c r="K286" s="93">
        <f t="shared" si="36"/>
        <v>61.901456465053712</v>
      </c>
      <c r="L286" s="94">
        <f t="shared" si="37"/>
        <v>60.889871460385677</v>
      </c>
      <c r="M286" s="95">
        <f t="shared" si="38"/>
        <v>121.77974292077135</v>
      </c>
      <c r="N286" s="95">
        <f t="shared" si="39"/>
        <v>-121.77974292077135</v>
      </c>
      <c r="X286" s="86">
        <v>8.1053698074974676E-3</v>
      </c>
      <c r="Y286" s="137">
        <v>62.453983054122112</v>
      </c>
      <c r="Z286" s="108">
        <v>51.241896961041626</v>
      </c>
      <c r="AA286" s="108">
        <v>-51.241896961041626</v>
      </c>
      <c r="AB286" s="109"/>
      <c r="AC286" s="142">
        <v>2.6274968125796858E-2</v>
      </c>
      <c r="AD286" s="90">
        <v>-22.723091982684725</v>
      </c>
      <c r="AE286" s="110">
        <v>121.77974292077135</v>
      </c>
      <c r="AF286" s="110">
        <v>-121.77974292077135</v>
      </c>
      <c r="AH286" s="86">
        <v>8.1053698074974676E-3</v>
      </c>
      <c r="AI286" s="137">
        <v>-46.820261273147757</v>
      </c>
      <c r="AJ286" s="108">
        <v>50.759828084429579</v>
      </c>
      <c r="AK286" s="108">
        <v>-50.759828084429579</v>
      </c>
      <c r="AL286" s="109"/>
      <c r="AM286" s="142">
        <v>2.6274968125796858E-2</v>
      </c>
      <c r="AN286" s="90">
        <v>-344.17165199134905</v>
      </c>
      <c r="AO286" s="110">
        <v>134.39631249169307</v>
      </c>
      <c r="AP286" s="110">
        <v>-134.39631249169307</v>
      </c>
    </row>
    <row r="287" spans="1:42">
      <c r="A287" s="49">
        <v>5014</v>
      </c>
      <c r="B287" s="107">
        <v>1.0131712259371835E-3</v>
      </c>
      <c r="C287" s="87">
        <v>2.6491004391556879E-2</v>
      </c>
      <c r="D287" s="88">
        <v>0</v>
      </c>
      <c r="E287" s="55">
        <v>2.8430779480252591E-2</v>
      </c>
      <c r="F287" s="89">
        <f t="shared" si="32"/>
        <v>-2.8430779480252591E-2</v>
      </c>
      <c r="G287" s="90">
        <f t="shared" si="33"/>
        <v>-22.751522762164978</v>
      </c>
      <c r="H287" s="91">
        <v>284</v>
      </c>
      <c r="I287" s="92">
        <f t="shared" si="34"/>
        <v>8.083092218547518E-4</v>
      </c>
      <c r="J287" s="92">
        <f t="shared" si="35"/>
        <v>3831.7911208041619</v>
      </c>
      <c r="K287" s="93">
        <f t="shared" si="36"/>
        <v>61.901462994053396</v>
      </c>
      <c r="L287" s="94">
        <f t="shared" si="37"/>
        <v>60.889877667524736</v>
      </c>
      <c r="M287" s="95">
        <f t="shared" si="38"/>
        <v>121.77975533504947</v>
      </c>
      <c r="N287" s="95">
        <f t="shared" si="39"/>
        <v>-121.77975533504947</v>
      </c>
      <c r="X287" s="86">
        <v>8.1053698074974676E-3</v>
      </c>
      <c r="Y287" s="137">
        <v>62.239762317905871</v>
      </c>
      <c r="Z287" s="108">
        <v>51.243668057254133</v>
      </c>
      <c r="AA287" s="108">
        <v>-51.243668057254133</v>
      </c>
      <c r="AB287" s="109"/>
      <c r="AC287" s="142">
        <v>2.6491004391556879E-2</v>
      </c>
      <c r="AD287" s="90">
        <v>-22.751522762164978</v>
      </c>
      <c r="AE287" s="110">
        <v>121.77975533504947</v>
      </c>
      <c r="AF287" s="110">
        <v>-121.77975533504947</v>
      </c>
      <c r="AH287" s="86">
        <v>8.1053698074974676E-3</v>
      </c>
      <c r="AI287" s="137">
        <v>-47.399815010243309</v>
      </c>
      <c r="AJ287" s="108">
        <v>50.772952006816617</v>
      </c>
      <c r="AK287" s="108">
        <v>-50.772952006816617</v>
      </c>
      <c r="AL287" s="109"/>
      <c r="AM287" s="142">
        <v>2.6491004391556879E-2</v>
      </c>
      <c r="AN287" s="90">
        <v>-344.29086051770986</v>
      </c>
      <c r="AO287" s="110">
        <v>134.39651148884471</v>
      </c>
      <c r="AP287" s="110">
        <v>-134.39651148884471</v>
      </c>
    </row>
    <row r="288" spans="1:42">
      <c r="A288" s="49">
        <v>5013</v>
      </c>
      <c r="B288" s="107">
        <v>1.1651469098277611E-2</v>
      </c>
      <c r="C288" s="87">
        <v>2.6491004391556879E-2</v>
      </c>
      <c r="D288" s="88">
        <v>0</v>
      </c>
      <c r="E288" s="55">
        <v>0.3883485348406156</v>
      </c>
      <c r="F288" s="89">
        <f t="shared" si="32"/>
        <v>-0.3883485348406156</v>
      </c>
      <c r="G288" s="90">
        <f t="shared" si="33"/>
        <v>-23.139871297005595</v>
      </c>
      <c r="H288" s="91">
        <v>285</v>
      </c>
      <c r="I288" s="92">
        <f t="shared" si="34"/>
        <v>0.15081458451285282</v>
      </c>
      <c r="J288" s="92">
        <f t="shared" si="35"/>
        <v>3831.9419353886747</v>
      </c>
      <c r="K288" s="93">
        <f t="shared" si="36"/>
        <v>61.902681164782152</v>
      </c>
      <c r="L288" s="94">
        <f t="shared" si="37"/>
        <v>60.891035784786773</v>
      </c>
      <c r="M288" s="95">
        <f t="shared" si="38"/>
        <v>121.78207156957355</v>
      </c>
      <c r="N288" s="95">
        <f t="shared" si="39"/>
        <v>-121.78207156957355</v>
      </c>
      <c r="X288" s="107">
        <v>8.1053698074974676E-3</v>
      </c>
      <c r="Y288" s="137">
        <v>72.584238395239183</v>
      </c>
      <c r="Z288" s="108">
        <v>55.215737644007341</v>
      </c>
      <c r="AA288" s="108">
        <v>-55.215737644007341</v>
      </c>
      <c r="AB288" s="109"/>
      <c r="AC288" s="142">
        <v>2.6491004391556879E-2</v>
      </c>
      <c r="AD288" s="90">
        <v>-23.139871297005595</v>
      </c>
      <c r="AE288" s="110">
        <v>121.78207156957355</v>
      </c>
      <c r="AF288" s="110">
        <v>-121.78207156957355</v>
      </c>
      <c r="AH288" s="107">
        <v>8.1053698074974676E-3</v>
      </c>
      <c r="AI288" s="137">
        <v>-37.911525842020524</v>
      </c>
      <c r="AJ288" s="108">
        <v>54.174188113169535</v>
      </c>
      <c r="AK288" s="108">
        <v>-54.174188113169535</v>
      </c>
      <c r="AL288" s="109"/>
      <c r="AM288" s="142">
        <v>2.6491004391556879E-2</v>
      </c>
      <c r="AN288" s="90">
        <v>-345.22126011661061</v>
      </c>
      <c r="AO288" s="110">
        <v>134.40863277684841</v>
      </c>
      <c r="AP288" s="110">
        <v>-134.40863277684841</v>
      </c>
    </row>
    <row r="289" spans="1:42">
      <c r="A289" s="49">
        <v>5012</v>
      </c>
      <c r="B289" s="107">
        <v>5.2684903748733539E-2</v>
      </c>
      <c r="C289" s="87">
        <v>2.6491004391556879E-2</v>
      </c>
      <c r="D289" s="88">
        <v>1</v>
      </c>
      <c r="E289" s="55">
        <v>1.952985172561899</v>
      </c>
      <c r="F289" s="89">
        <f t="shared" si="32"/>
        <v>-0.95298517256189896</v>
      </c>
      <c r="G289" s="90">
        <f t="shared" si="33"/>
        <v>-24.092856469567494</v>
      </c>
      <c r="H289" s="91">
        <v>286</v>
      </c>
      <c r="I289" s="92">
        <f t="shared" si="34"/>
        <v>0.90818073912283237</v>
      </c>
      <c r="J289" s="92">
        <f t="shared" si="35"/>
        <v>3832.8501161277977</v>
      </c>
      <c r="K289" s="93">
        <f t="shared" si="36"/>
        <v>61.910016282729224</v>
      </c>
      <c r="L289" s="94">
        <f t="shared" si="37"/>
        <v>60.89800924490639</v>
      </c>
      <c r="M289" s="95">
        <f t="shared" si="38"/>
        <v>121.79601848981278</v>
      </c>
      <c r="N289" s="95">
        <f t="shared" si="39"/>
        <v>-121.79601848981278</v>
      </c>
      <c r="X289" s="86">
        <v>8.6119554204660605E-3</v>
      </c>
      <c r="Y289" s="137">
        <v>72.370368283930389</v>
      </c>
      <c r="Z289" s="108">
        <v>55.217372902658973</v>
      </c>
      <c r="AA289" s="108">
        <v>-55.217372902658973</v>
      </c>
      <c r="AB289" s="109"/>
      <c r="AC289" s="142">
        <v>2.6491004391556879E-2</v>
      </c>
      <c r="AD289" s="90">
        <v>-24.092856469567494</v>
      </c>
      <c r="AE289" s="110">
        <v>121.79601848981278</v>
      </c>
      <c r="AF289" s="110">
        <v>-121.79601848981278</v>
      </c>
      <c r="AH289" s="86">
        <v>8.6119554204660605E-3</v>
      </c>
      <c r="AI289" s="137">
        <v>-38.485567961071148</v>
      </c>
      <c r="AJ289" s="108">
        <v>54.186238397796409</v>
      </c>
      <c r="AK289" s="108">
        <v>-54.186238397796409</v>
      </c>
      <c r="AL289" s="109"/>
      <c r="AM289" s="142">
        <v>2.6491004391556879E-2</v>
      </c>
      <c r="AN289" s="90">
        <v>-347.53239020737703</v>
      </c>
      <c r="AO289" s="110">
        <v>134.4833980642648</v>
      </c>
      <c r="AP289" s="110">
        <v>-134.4833980642648</v>
      </c>
    </row>
    <row r="290" spans="1:42">
      <c r="A290" s="49">
        <v>4146</v>
      </c>
      <c r="B290" s="107">
        <v>0.2462006079027356</v>
      </c>
      <c r="C290" s="87">
        <v>2.6579543844737211E-2</v>
      </c>
      <c r="D290" s="88">
        <v>7</v>
      </c>
      <c r="E290" s="55">
        <v>10.192382020986363</v>
      </c>
      <c r="F290" s="89">
        <f t="shared" si="32"/>
        <v>-3.1923820209863631</v>
      </c>
      <c r="G290" s="90">
        <f t="shared" si="33"/>
        <v>-27.285238490553859</v>
      </c>
      <c r="H290" s="91">
        <v>287</v>
      </c>
      <c r="I290" s="92">
        <f t="shared" si="34"/>
        <v>10.191302967916977</v>
      </c>
      <c r="J290" s="92">
        <f t="shared" si="35"/>
        <v>3843.0414190957149</v>
      </c>
      <c r="K290" s="93">
        <f t="shared" si="36"/>
        <v>61.992269026836844</v>
      </c>
      <c r="L290" s="94">
        <f t="shared" si="37"/>
        <v>60.976200565609787</v>
      </c>
      <c r="M290" s="95">
        <f t="shared" si="38"/>
        <v>121.95240113121957</v>
      </c>
      <c r="N290" s="95">
        <f t="shared" si="39"/>
        <v>-121.95240113121957</v>
      </c>
      <c r="X290" s="86">
        <v>8.6119554204660605E-3</v>
      </c>
      <c r="Y290" s="137">
        <v>72.849609879449488</v>
      </c>
      <c r="Z290" s="108">
        <v>55.225583136619136</v>
      </c>
      <c r="AA290" s="108">
        <v>-55.225583136619136</v>
      </c>
      <c r="AB290" s="109"/>
      <c r="AC290" s="142">
        <v>2.6579543844737211E-2</v>
      </c>
      <c r="AD290" s="90">
        <v>-27.285238490553859</v>
      </c>
      <c r="AE290" s="110">
        <v>121.95240113121957</v>
      </c>
      <c r="AF290" s="110">
        <v>-121.95240113121957</v>
      </c>
      <c r="AH290" s="86">
        <v>8.6119554204660605E-3</v>
      </c>
      <c r="AI290" s="137">
        <v>-38.651331739105466</v>
      </c>
      <c r="AJ290" s="108">
        <v>54.187243096283524</v>
      </c>
      <c r="AK290" s="108">
        <v>-54.187243096283524</v>
      </c>
      <c r="AL290" s="109"/>
      <c r="AM290" s="142">
        <v>2.6579543844737211E-2</v>
      </c>
      <c r="AN290" s="90">
        <v>-352.65229092506337</v>
      </c>
      <c r="AO290" s="110">
        <v>134.84964184039379</v>
      </c>
      <c r="AP290" s="110">
        <v>-134.84964184039379</v>
      </c>
    </row>
    <row r="291" spans="1:42">
      <c r="A291" s="49">
        <v>4974</v>
      </c>
      <c r="B291" s="86">
        <v>7.0921985815602853E-3</v>
      </c>
      <c r="C291" s="87">
        <v>2.6586627000991642E-2</v>
      </c>
      <c r="D291" s="88">
        <v>0</v>
      </c>
      <c r="E291" s="55">
        <v>0.22889733099260584</v>
      </c>
      <c r="F291" s="89">
        <f t="shared" si="32"/>
        <v>-0.22889733099260584</v>
      </c>
      <c r="G291" s="90">
        <f t="shared" si="33"/>
        <v>-27.514135821546464</v>
      </c>
      <c r="H291" s="91">
        <v>288</v>
      </c>
      <c r="I291" s="92">
        <f t="shared" si="34"/>
        <v>5.2393988135538555E-2</v>
      </c>
      <c r="J291" s="92">
        <f t="shared" si="35"/>
        <v>3843.0938130838504</v>
      </c>
      <c r="K291" s="93">
        <f t="shared" si="36"/>
        <v>61.992691610252336</v>
      </c>
      <c r="L291" s="94">
        <f t="shared" si="37"/>
        <v>60.976602254729521</v>
      </c>
      <c r="M291" s="95">
        <f t="shared" si="38"/>
        <v>121.95320450945904</v>
      </c>
      <c r="N291" s="95">
        <f t="shared" si="39"/>
        <v>-121.95320450945904</v>
      </c>
      <c r="X291" s="86">
        <v>8.6119554204660605E-3</v>
      </c>
      <c r="Y291" s="137">
        <v>70.37042888587132</v>
      </c>
      <c r="Z291" s="108">
        <v>55.444836225967521</v>
      </c>
      <c r="AA291" s="108">
        <v>-55.444836225967521</v>
      </c>
      <c r="AB291" s="109"/>
      <c r="AC291" s="142">
        <v>2.6586627000991642E-2</v>
      </c>
      <c r="AD291" s="90">
        <v>-27.514135821546464</v>
      </c>
      <c r="AE291" s="110">
        <v>121.95320450945904</v>
      </c>
      <c r="AF291" s="110">
        <v>-121.95320450945904</v>
      </c>
      <c r="AH291" s="86">
        <v>8.6119554204660605E-3</v>
      </c>
      <c r="AI291" s="137">
        <v>-41.880997699962911</v>
      </c>
      <c r="AJ291" s="108">
        <v>54.567273498675263</v>
      </c>
      <c r="AK291" s="108">
        <v>-54.567273498675263</v>
      </c>
      <c r="AL291" s="109"/>
      <c r="AM291" s="142">
        <v>2.6586627000991642E-2</v>
      </c>
      <c r="AN291" s="90">
        <v>-353.26639329572134</v>
      </c>
      <c r="AO291" s="110">
        <v>134.85490264602441</v>
      </c>
      <c r="AP291" s="110">
        <v>-134.85490264602441</v>
      </c>
    </row>
    <row r="292" spans="1:42">
      <c r="A292" s="49">
        <v>4975</v>
      </c>
      <c r="B292" s="86">
        <v>6.5856129685916934E-2</v>
      </c>
      <c r="C292" s="87">
        <v>2.6586627000991642E-2</v>
      </c>
      <c r="D292" s="88">
        <v>0</v>
      </c>
      <c r="E292" s="55">
        <v>2.4868337682170076</v>
      </c>
      <c r="F292" s="89">
        <f t="shared" si="32"/>
        <v>-2.4868337682170076</v>
      </c>
      <c r="G292" s="90">
        <f t="shared" si="33"/>
        <v>-30.000969589763471</v>
      </c>
      <c r="H292" s="91">
        <v>289</v>
      </c>
      <c r="I292" s="92">
        <f t="shared" si="34"/>
        <v>6.1843421907444016</v>
      </c>
      <c r="J292" s="92">
        <f t="shared" si="35"/>
        <v>3849.2781552745946</v>
      </c>
      <c r="K292" s="93">
        <f t="shared" si="36"/>
        <v>62.042551166716173</v>
      </c>
      <c r="L292" s="94">
        <f t="shared" si="37"/>
        <v>61.023994517545248</v>
      </c>
      <c r="M292" s="95">
        <f t="shared" si="38"/>
        <v>122.0479890350905</v>
      </c>
      <c r="N292" s="95">
        <f t="shared" si="39"/>
        <v>-122.0479890350905</v>
      </c>
      <c r="X292" s="86">
        <v>8.6119554204660605E-3</v>
      </c>
      <c r="Y292" s="137">
        <v>71.518100286313938</v>
      </c>
      <c r="Z292" s="108">
        <v>55.491706071033605</v>
      </c>
      <c r="AA292" s="108">
        <v>-55.491706071033605</v>
      </c>
      <c r="AB292" s="109"/>
      <c r="AC292" s="142">
        <v>2.6586627000991642E-2</v>
      </c>
      <c r="AD292" s="90">
        <v>-30.000969589763471</v>
      </c>
      <c r="AE292" s="110">
        <v>122.0479890350905</v>
      </c>
      <c r="AF292" s="110">
        <v>-122.0479890350905</v>
      </c>
      <c r="AH292" s="86">
        <v>8.6119554204660605E-3</v>
      </c>
      <c r="AI292" s="137">
        <v>-41.5365403211079</v>
      </c>
      <c r="AJ292" s="108">
        <v>54.571580873851893</v>
      </c>
      <c r="AK292" s="108">
        <v>-54.571580873851893</v>
      </c>
      <c r="AL292" s="109"/>
      <c r="AM292" s="142">
        <v>2.6586627000991642E-2</v>
      </c>
      <c r="AN292" s="90">
        <v>-357.27008986264917</v>
      </c>
      <c r="AO292" s="110">
        <v>135.07829944495023</v>
      </c>
      <c r="AP292" s="110">
        <v>-135.07829944495023</v>
      </c>
    </row>
    <row r="293" spans="1:42">
      <c r="A293" s="49">
        <v>3999</v>
      </c>
      <c r="B293" s="86">
        <v>0.10840932117527864</v>
      </c>
      <c r="C293" s="87">
        <v>2.6689332766680837E-2</v>
      </c>
      <c r="D293" s="88">
        <v>4</v>
      </c>
      <c r="E293" s="55">
        <v>4.2303804497021176</v>
      </c>
      <c r="F293" s="89">
        <f t="shared" si="32"/>
        <v>-0.23038044970211757</v>
      </c>
      <c r="G293" s="90">
        <f t="shared" si="33"/>
        <v>-30.231350039465589</v>
      </c>
      <c r="H293" s="91">
        <v>290</v>
      </c>
      <c r="I293" s="92">
        <f t="shared" si="34"/>
        <v>5.3075151604949924E-2</v>
      </c>
      <c r="J293" s="92">
        <f t="shared" si="35"/>
        <v>3849.3312304261995</v>
      </c>
      <c r="K293" s="93">
        <f t="shared" si="36"/>
        <v>62.042978897101641</v>
      </c>
      <c r="L293" s="94">
        <f t="shared" si="37"/>
        <v>61.02440106434279</v>
      </c>
      <c r="M293" s="95">
        <f t="shared" si="38"/>
        <v>122.04880212868558</v>
      </c>
      <c r="N293" s="95">
        <f t="shared" si="39"/>
        <v>-122.04880212868558</v>
      </c>
      <c r="X293" s="86">
        <v>8.6119554204660605E-3</v>
      </c>
      <c r="Y293" s="137">
        <v>70.946693314165429</v>
      </c>
      <c r="Z293" s="108">
        <v>55.503318269914118</v>
      </c>
      <c r="AA293" s="108">
        <v>-55.503318269914118</v>
      </c>
      <c r="AB293" s="109"/>
      <c r="AC293" s="142">
        <v>2.6689332766680837E-2</v>
      </c>
      <c r="AD293" s="90">
        <v>-30.231350039465589</v>
      </c>
      <c r="AE293" s="110">
        <v>122.04880212868558</v>
      </c>
      <c r="AF293" s="110">
        <v>-122.04880212868558</v>
      </c>
      <c r="AH293" s="86">
        <v>8.6119554204660605E-3</v>
      </c>
      <c r="AI293" s="137">
        <v>-42.77928080072224</v>
      </c>
      <c r="AJ293" s="108">
        <v>54.6276156872513</v>
      </c>
      <c r="AK293" s="108">
        <v>-54.6276156872513</v>
      </c>
      <c r="AL293" s="109"/>
      <c r="AM293" s="142">
        <v>2.6689332766680837E-2</v>
      </c>
      <c r="AN293" s="90">
        <v>-359.30523545452115</v>
      </c>
      <c r="AO293" s="110">
        <v>135.13595412863381</v>
      </c>
      <c r="AP293" s="110">
        <v>-135.13595412863381</v>
      </c>
    </row>
    <row r="294" spans="1:42">
      <c r="A294" s="49">
        <v>4000</v>
      </c>
      <c r="B294" s="86">
        <v>0.14640324214792302</v>
      </c>
      <c r="C294" s="87">
        <v>2.6689332766680837E-2</v>
      </c>
      <c r="D294" s="88">
        <v>13</v>
      </c>
      <c r="E294" s="55">
        <v>5.8352194490330804</v>
      </c>
      <c r="F294" s="89">
        <f t="shared" si="32"/>
        <v>7.1647805509669196</v>
      </c>
      <c r="G294" s="90">
        <f t="shared" si="33"/>
        <v>-23.066569488498669</v>
      </c>
      <c r="H294" s="91">
        <v>291</v>
      </c>
      <c r="I294" s="92">
        <f t="shared" si="34"/>
        <v>51.334080343513833</v>
      </c>
      <c r="J294" s="92">
        <f t="shared" si="35"/>
        <v>3900.6653107697134</v>
      </c>
      <c r="K294" s="93">
        <f t="shared" si="36"/>
        <v>62.455306506090523</v>
      </c>
      <c r="L294" s="94">
        <f t="shared" si="37"/>
        <v>61.416169835188107</v>
      </c>
      <c r="M294" s="95">
        <f t="shared" si="38"/>
        <v>122.83233967037621</v>
      </c>
      <c r="N294" s="95">
        <f t="shared" si="39"/>
        <v>-122.83233967037621</v>
      </c>
      <c r="X294" s="86">
        <v>8.6119554204660605E-3</v>
      </c>
      <c r="Y294" s="137">
        <v>71.473267634625955</v>
      </c>
      <c r="Z294" s="108">
        <v>55.513177806294351</v>
      </c>
      <c r="AA294" s="108">
        <v>-55.513177806294351</v>
      </c>
      <c r="AB294" s="109"/>
      <c r="AC294" s="142">
        <v>2.6689332766680837E-2</v>
      </c>
      <c r="AD294" s="90">
        <v>-23.066569488498669</v>
      </c>
      <c r="AE294" s="110">
        <v>122.83233967037621</v>
      </c>
      <c r="AF294" s="110">
        <v>-122.83233967037621</v>
      </c>
      <c r="AH294" s="86">
        <v>8.6119554204660605E-3</v>
      </c>
      <c r="AI294" s="137">
        <v>-42.864047984951192</v>
      </c>
      <c r="AJ294" s="108">
        <v>54.627876257248111</v>
      </c>
      <c r="AK294" s="108">
        <v>-54.627876257248111</v>
      </c>
      <c r="AL294" s="109"/>
      <c r="AM294" s="142">
        <v>2.6689332766680837E-2</v>
      </c>
      <c r="AN294" s="90">
        <v>-354.07599807764865</v>
      </c>
      <c r="AO294" s="110">
        <v>135.51590318934271</v>
      </c>
      <c r="AP294" s="110">
        <v>-135.51590318934271</v>
      </c>
    </row>
    <row r="295" spans="1:42">
      <c r="A295" s="49">
        <v>4002</v>
      </c>
      <c r="B295" s="86">
        <v>0.18186423505572444</v>
      </c>
      <c r="C295" s="87">
        <v>2.6689332766680837E-2</v>
      </c>
      <c r="D295" s="88">
        <v>10</v>
      </c>
      <c r="E295" s="55">
        <v>7.3602190659576872</v>
      </c>
      <c r="F295" s="89">
        <f t="shared" si="32"/>
        <v>2.6397809340423128</v>
      </c>
      <c r="G295" s="90">
        <f t="shared" si="33"/>
        <v>-20.426788554456355</v>
      </c>
      <c r="H295" s="91">
        <v>292</v>
      </c>
      <c r="I295" s="92">
        <f t="shared" si="34"/>
        <v>6.9684433797333059</v>
      </c>
      <c r="J295" s="92">
        <f t="shared" si="35"/>
        <v>3907.6337541494468</v>
      </c>
      <c r="K295" s="93">
        <f t="shared" si="36"/>
        <v>62.5110690530041</v>
      </c>
      <c r="L295" s="94">
        <f t="shared" si="37"/>
        <v>61.469130803086031</v>
      </c>
      <c r="M295" s="95">
        <f t="shared" si="38"/>
        <v>122.93826160617206</v>
      </c>
      <c r="N295" s="95">
        <f t="shared" si="39"/>
        <v>-122.93826160617206</v>
      </c>
      <c r="X295" s="86">
        <v>8.6119554204660605E-3</v>
      </c>
      <c r="Y295" s="137">
        <v>70.640869338721828</v>
      </c>
      <c r="Z295" s="108">
        <v>55.537807612469415</v>
      </c>
      <c r="AA295" s="108">
        <v>-55.537807612469415</v>
      </c>
      <c r="AB295" s="109"/>
      <c r="AC295" s="142">
        <v>2.6689332766680837E-2</v>
      </c>
      <c r="AD295" s="90">
        <v>-20.426788554456355</v>
      </c>
      <c r="AE295" s="110">
        <v>122.93826160617206</v>
      </c>
      <c r="AF295" s="110">
        <v>-122.93826160617206</v>
      </c>
      <c r="AH295" s="86">
        <v>8.6119554204660605E-3</v>
      </c>
      <c r="AI295" s="137">
        <v>-44.471082402231829</v>
      </c>
      <c r="AJ295" s="108">
        <v>54.721446817119769</v>
      </c>
      <c r="AK295" s="108">
        <v>-54.721446817119769</v>
      </c>
      <c r="AL295" s="109"/>
      <c r="AM295" s="142">
        <v>2.6689332766680837E-2</v>
      </c>
      <c r="AN295" s="90">
        <v>-353.40233261678367</v>
      </c>
      <c r="AO295" s="110">
        <v>135.52219877976174</v>
      </c>
      <c r="AP295" s="110">
        <v>-135.52219877976174</v>
      </c>
    </row>
    <row r="296" spans="1:42">
      <c r="A296" s="49">
        <v>4001</v>
      </c>
      <c r="B296" s="86">
        <v>0.1773049645390071</v>
      </c>
      <c r="C296" s="87">
        <v>2.6696415922935264E-2</v>
      </c>
      <c r="D296" s="88">
        <v>13</v>
      </c>
      <c r="E296" s="55">
        <v>7.1645281701186816</v>
      </c>
      <c r="F296" s="89">
        <f t="shared" si="32"/>
        <v>5.8354718298813184</v>
      </c>
      <c r="G296" s="90">
        <f t="shared" si="33"/>
        <v>-14.591316724575037</v>
      </c>
      <c r="H296" s="91">
        <v>293</v>
      </c>
      <c r="I296" s="92">
        <f t="shared" si="34"/>
        <v>34.052731477338426</v>
      </c>
      <c r="J296" s="92">
        <f t="shared" si="35"/>
        <v>3941.6864856267853</v>
      </c>
      <c r="K296" s="93">
        <f t="shared" si="36"/>
        <v>62.782851843690452</v>
      </c>
      <c r="L296" s="94">
        <f t="shared" si="37"/>
        <v>61.727186171015859</v>
      </c>
      <c r="M296" s="95">
        <f t="shared" si="38"/>
        <v>123.45437234203172</v>
      </c>
      <c r="N296" s="95">
        <f t="shared" si="39"/>
        <v>-123.45437234203172</v>
      </c>
      <c r="X296" s="86">
        <v>8.6119554204660605E-3</v>
      </c>
      <c r="Y296" s="137">
        <v>69.82162682989636</v>
      </c>
      <c r="Z296" s="108">
        <v>55.561654349886631</v>
      </c>
      <c r="AA296" s="108">
        <v>-55.561654349886631</v>
      </c>
      <c r="AB296" s="109"/>
      <c r="AC296" s="142">
        <v>2.6696415922935264E-2</v>
      </c>
      <c r="AD296" s="90">
        <v>-14.591316724575037</v>
      </c>
      <c r="AE296" s="110">
        <v>123.45437234203172</v>
      </c>
      <c r="AF296" s="110">
        <v>-123.45437234203172</v>
      </c>
      <c r="AH296" s="86">
        <v>8.6119554204660605E-3</v>
      </c>
      <c r="AI296" s="137">
        <v>-46.081232913581005</v>
      </c>
      <c r="AJ296" s="108">
        <v>54.815216840411495</v>
      </c>
      <c r="AK296" s="108">
        <v>-54.815216840411495</v>
      </c>
      <c r="AL296" s="109"/>
      <c r="AM296" s="142">
        <v>2.6696415922935264E-2</v>
      </c>
      <c r="AN296" s="90">
        <v>-349.53351673174802</v>
      </c>
      <c r="AO296" s="110">
        <v>135.72965023751703</v>
      </c>
      <c r="AP296" s="110">
        <v>-135.72965023751703</v>
      </c>
    </row>
    <row r="297" spans="1:42">
      <c r="A297" s="49">
        <v>4561</v>
      </c>
      <c r="B297" s="86">
        <v>2.7355623100303955E-2</v>
      </c>
      <c r="C297" s="87">
        <v>2.6710582235444109E-2</v>
      </c>
      <c r="D297" s="88">
        <v>0</v>
      </c>
      <c r="E297" s="55">
        <v>0.96756115695458211</v>
      </c>
      <c r="F297" s="89">
        <f t="shared" si="32"/>
        <v>-0.96756115695458211</v>
      </c>
      <c r="G297" s="90">
        <f t="shared" si="33"/>
        <v>-15.55887788152962</v>
      </c>
      <c r="H297" s="91">
        <v>294</v>
      </c>
      <c r="I297" s="92">
        <f t="shared" si="34"/>
        <v>0.93617459244728951</v>
      </c>
      <c r="J297" s="92">
        <f t="shared" si="35"/>
        <v>3942.6226602192328</v>
      </c>
      <c r="K297" s="93">
        <f t="shared" si="36"/>
        <v>62.790307056258555</v>
      </c>
      <c r="L297" s="94">
        <f t="shared" si="37"/>
        <v>61.734263125941112</v>
      </c>
      <c r="M297" s="95">
        <f t="shared" si="38"/>
        <v>123.46852625188222</v>
      </c>
      <c r="N297" s="95">
        <f t="shared" si="39"/>
        <v>-123.46852625188222</v>
      </c>
      <c r="X297" s="107">
        <v>8.6119554204660605E-3</v>
      </c>
      <c r="Y297" s="137">
        <v>68.56229353055376</v>
      </c>
      <c r="Z297" s="108">
        <v>55.617961528854899</v>
      </c>
      <c r="AA297" s="108">
        <v>-55.617961528854899</v>
      </c>
      <c r="AB297" s="109"/>
      <c r="AC297" s="142">
        <v>2.6710582235444109E-2</v>
      </c>
      <c r="AD297" s="90">
        <v>-15.55887788152962</v>
      </c>
      <c r="AE297" s="110">
        <v>123.46852625188222</v>
      </c>
      <c r="AF297" s="110">
        <v>-123.46852625188222</v>
      </c>
      <c r="AH297" s="107">
        <v>8.6119554204660605E-3</v>
      </c>
      <c r="AI297" s="137">
        <v>-48.163530445371798</v>
      </c>
      <c r="AJ297" s="108">
        <v>54.971677943929038</v>
      </c>
      <c r="AK297" s="108">
        <v>-54.971677943929038</v>
      </c>
      <c r="AL297" s="109"/>
      <c r="AM297" s="142">
        <v>2.6710582235444109E-2</v>
      </c>
      <c r="AN297" s="90">
        <v>-351.4222609191379</v>
      </c>
      <c r="AO297" s="110">
        <v>135.77904049789745</v>
      </c>
      <c r="AP297" s="110">
        <v>-135.77904049789745</v>
      </c>
    </row>
    <row r="298" spans="1:42">
      <c r="A298" s="49">
        <v>4331</v>
      </c>
      <c r="B298" s="86">
        <v>4.9645390070921988E-2</v>
      </c>
      <c r="C298" s="87">
        <v>2.6788496954242812E-2</v>
      </c>
      <c r="D298" s="88">
        <v>0</v>
      </c>
      <c r="E298" s="55">
        <v>1.847991812799846</v>
      </c>
      <c r="F298" s="89">
        <f t="shared" si="32"/>
        <v>-1.847991812799846</v>
      </c>
      <c r="G298" s="90">
        <f t="shared" si="33"/>
        <v>-17.406869694329465</v>
      </c>
      <c r="H298" s="91">
        <v>295</v>
      </c>
      <c r="I298" s="92">
        <f t="shared" si="34"/>
        <v>3.4150737401752611</v>
      </c>
      <c r="J298" s="92">
        <f t="shared" si="35"/>
        <v>3946.0377339594079</v>
      </c>
      <c r="K298" s="93">
        <f t="shared" si="36"/>
        <v>62.817495444815435</v>
      </c>
      <c r="L298" s="94">
        <f t="shared" si="37"/>
        <v>61.76007127581272</v>
      </c>
      <c r="M298" s="95">
        <f t="shared" si="38"/>
        <v>123.52014255162544</v>
      </c>
      <c r="N298" s="95">
        <f t="shared" si="39"/>
        <v>-123.52014255162544</v>
      </c>
      <c r="X298" s="107">
        <v>9.11854103343465E-3</v>
      </c>
      <c r="Y298" s="137">
        <v>72.819794701440628</v>
      </c>
      <c r="Z298" s="108">
        <v>56.257415381698507</v>
      </c>
      <c r="AA298" s="108">
        <v>-56.257415381698507</v>
      </c>
      <c r="AB298" s="109"/>
      <c r="AC298" s="142">
        <v>2.6788496954242812E-2</v>
      </c>
      <c r="AD298" s="90">
        <v>-17.406869694329465</v>
      </c>
      <c r="AE298" s="110">
        <v>123.52014255162544</v>
      </c>
      <c r="AF298" s="110">
        <v>-123.52014255162544</v>
      </c>
      <c r="AH298" s="107">
        <v>9.11854103343465E-3</v>
      </c>
      <c r="AI298" s="137">
        <v>-44.673588894832328</v>
      </c>
      <c r="AJ298" s="108">
        <v>55.408766636256587</v>
      </c>
      <c r="AK298" s="108">
        <v>-55.408766636256587</v>
      </c>
      <c r="AL298" s="109"/>
      <c r="AM298" s="142">
        <v>2.6788496954242812E-2</v>
      </c>
      <c r="AN298" s="90">
        <v>-354.59204191598889</v>
      </c>
      <c r="AO298" s="110">
        <v>135.91803973612275</v>
      </c>
      <c r="AP298" s="110">
        <v>-135.91803973612275</v>
      </c>
    </row>
    <row r="299" spans="1:42">
      <c r="A299" s="49">
        <v>4332</v>
      </c>
      <c r="B299" s="86">
        <v>0.25582573454913882</v>
      </c>
      <c r="C299" s="87">
        <v>2.6788496954242812E-2</v>
      </c>
      <c r="D299" s="88">
        <v>4</v>
      </c>
      <c r="E299" s="55">
        <v>10.68898139600293</v>
      </c>
      <c r="F299" s="89">
        <f t="shared" si="32"/>
        <v>-6.6889813960029301</v>
      </c>
      <c r="G299" s="90">
        <f t="shared" si="33"/>
        <v>-24.095851090332395</v>
      </c>
      <c r="H299" s="91">
        <v>296</v>
      </c>
      <c r="I299" s="92">
        <f t="shared" si="34"/>
        <v>44.742472116073309</v>
      </c>
      <c r="J299" s="92">
        <f t="shared" si="35"/>
        <v>3990.7802060754811</v>
      </c>
      <c r="K299" s="93">
        <f t="shared" si="36"/>
        <v>63.172622282722138</v>
      </c>
      <c r="L299" s="94">
        <f t="shared" si="37"/>
        <v>62.09705828236492</v>
      </c>
      <c r="M299" s="95">
        <f t="shared" si="38"/>
        <v>124.19411656472984</v>
      </c>
      <c r="N299" s="95">
        <f t="shared" si="39"/>
        <v>-124.19411656472984</v>
      </c>
      <c r="X299" s="107">
        <v>9.11854103343465E-3</v>
      </c>
      <c r="Y299" s="137">
        <v>72.077295872327497</v>
      </c>
      <c r="Z299" s="108">
        <v>56.276747158617539</v>
      </c>
      <c r="AA299" s="108">
        <v>-56.276747158617539</v>
      </c>
      <c r="AB299" s="109"/>
      <c r="AC299" s="142">
        <v>2.6788496954242812E-2</v>
      </c>
      <c r="AD299" s="90">
        <v>-24.095851090332395</v>
      </c>
      <c r="AE299" s="110">
        <v>124.19411656472984</v>
      </c>
      <c r="AF299" s="110">
        <v>-124.19411656472984</v>
      </c>
      <c r="AH299" s="107">
        <v>9.11854103343465E-3</v>
      </c>
      <c r="AI299" s="137">
        <v>-46.183647344292858</v>
      </c>
      <c r="AJ299" s="108">
        <v>55.490208026880502</v>
      </c>
      <c r="AK299" s="108">
        <v>-55.490208026880502</v>
      </c>
      <c r="AL299" s="109"/>
      <c r="AM299" s="142">
        <v>2.6788496954242812E-2</v>
      </c>
      <c r="AN299" s="90">
        <v>-363.18384289975995</v>
      </c>
      <c r="AO299" s="110">
        <v>136.93436725702247</v>
      </c>
      <c r="AP299" s="110">
        <v>-136.93436725702247</v>
      </c>
    </row>
    <row r="300" spans="1:42">
      <c r="A300" s="49">
        <v>4176</v>
      </c>
      <c r="B300" s="86">
        <v>7.5987841945288756E-3</v>
      </c>
      <c r="C300" s="87">
        <v>2.6912452188695288E-2</v>
      </c>
      <c r="D300" s="88">
        <v>0</v>
      </c>
      <c r="E300" s="55">
        <v>0.24873764668772055</v>
      </c>
      <c r="F300" s="89">
        <f t="shared" si="32"/>
        <v>-0.24873764668772055</v>
      </c>
      <c r="G300" s="90">
        <f t="shared" si="33"/>
        <v>-24.344588737020118</v>
      </c>
      <c r="H300" s="91">
        <v>297</v>
      </c>
      <c r="I300" s="92">
        <f t="shared" si="34"/>
        <v>6.1870416879745302E-2</v>
      </c>
      <c r="J300" s="92">
        <f t="shared" si="35"/>
        <v>3990.8420764923608</v>
      </c>
      <c r="K300" s="93">
        <f t="shared" si="36"/>
        <v>63.17311197410146</v>
      </c>
      <c r="L300" s="94">
        <f t="shared" si="37"/>
        <v>62.097522816984728</v>
      </c>
      <c r="M300" s="95">
        <f t="shared" si="38"/>
        <v>124.19504563396946</v>
      </c>
      <c r="N300" s="95">
        <f t="shared" si="39"/>
        <v>-124.19504563396946</v>
      </c>
      <c r="X300" s="107">
        <v>9.11854103343465E-3</v>
      </c>
      <c r="Y300" s="137">
        <v>71.176822899395845</v>
      </c>
      <c r="Z300" s="108">
        <v>56.305167695146991</v>
      </c>
      <c r="AA300" s="108">
        <v>-56.305167695146991</v>
      </c>
      <c r="AB300" s="109"/>
      <c r="AC300" s="142">
        <v>2.6912452188695288E-2</v>
      </c>
      <c r="AD300" s="90">
        <v>-24.344588737020118</v>
      </c>
      <c r="AE300" s="110">
        <v>124.19504563396946</v>
      </c>
      <c r="AF300" s="110">
        <v>-124.19504563396946</v>
      </c>
      <c r="AH300" s="107">
        <v>9.11854103343465E-3</v>
      </c>
      <c r="AI300" s="137">
        <v>-47.882617304648569</v>
      </c>
      <c r="AJ300" s="108">
        <v>55.593126496734271</v>
      </c>
      <c r="AK300" s="108">
        <v>-55.593126496734271</v>
      </c>
      <c r="AL300" s="109"/>
      <c r="AM300" s="142">
        <v>2.6912452188695288E-2</v>
      </c>
      <c r="AN300" s="90">
        <v>-363.8395090199856</v>
      </c>
      <c r="AO300" s="110">
        <v>136.94026097022063</v>
      </c>
      <c r="AP300" s="110">
        <v>-136.94026097022063</v>
      </c>
    </row>
    <row r="301" spans="1:42">
      <c r="A301" s="49">
        <v>4178</v>
      </c>
      <c r="B301" s="86">
        <v>1.6210739614994935E-2</v>
      </c>
      <c r="C301" s="87">
        <v>2.6912452188695288E-2</v>
      </c>
      <c r="D301" s="88">
        <v>3</v>
      </c>
      <c r="E301" s="55">
        <v>0.55973851145301856</v>
      </c>
      <c r="F301" s="89">
        <f t="shared" si="32"/>
        <v>2.4402614885469815</v>
      </c>
      <c r="G301" s="90">
        <f t="shared" si="33"/>
        <v>-21.904327248473138</v>
      </c>
      <c r="H301" s="91">
        <v>298</v>
      </c>
      <c r="I301" s="92">
        <f t="shared" si="34"/>
        <v>5.9548761324855306</v>
      </c>
      <c r="J301" s="92">
        <f t="shared" si="35"/>
        <v>3996.7969526248462</v>
      </c>
      <c r="K301" s="93">
        <f t="shared" si="36"/>
        <v>63.220225819154159</v>
      </c>
      <c r="L301" s="94">
        <f t="shared" si="37"/>
        <v>62.142214446577832</v>
      </c>
      <c r="M301" s="95">
        <f t="shared" si="38"/>
        <v>124.28442889315566</v>
      </c>
      <c r="N301" s="95">
        <f t="shared" si="39"/>
        <v>-124.28442889315566</v>
      </c>
      <c r="X301" s="86">
        <v>9.11854103343465E-3</v>
      </c>
      <c r="Y301" s="137">
        <v>70.571902195891212</v>
      </c>
      <c r="Z301" s="108">
        <v>56.317988767710325</v>
      </c>
      <c r="AA301" s="108">
        <v>-56.317988767710325</v>
      </c>
      <c r="AB301" s="109"/>
      <c r="AC301" s="142">
        <v>2.6912452188695288E-2</v>
      </c>
      <c r="AD301" s="90">
        <v>-21.904327248473138</v>
      </c>
      <c r="AE301" s="110">
        <v>124.28442889315566</v>
      </c>
      <c r="AF301" s="110">
        <v>-124.28442889315566</v>
      </c>
      <c r="AH301" s="86">
        <v>9.11854103343465E-3</v>
      </c>
      <c r="AI301" s="137">
        <v>-49.189910839063764</v>
      </c>
      <c r="AJ301" s="108">
        <v>55.653970193029657</v>
      </c>
      <c r="AK301" s="108">
        <v>-55.653970193029657</v>
      </c>
      <c r="AL301" s="109"/>
      <c r="AM301" s="142">
        <v>2.6912452188695288E-2</v>
      </c>
      <c r="AN301" s="90">
        <v>-362.07978674720351</v>
      </c>
      <c r="AO301" s="110">
        <v>136.98270579872622</v>
      </c>
      <c r="AP301" s="110">
        <v>-136.98270579872622</v>
      </c>
    </row>
    <row r="302" spans="1:42">
      <c r="A302" s="49">
        <v>4177</v>
      </c>
      <c r="B302" s="107">
        <v>2.1783181357649443E-2</v>
      </c>
      <c r="C302" s="87">
        <v>2.6912452188695288E-2</v>
      </c>
      <c r="D302" s="88">
        <v>0</v>
      </c>
      <c r="E302" s="55">
        <v>0.76797092699771419</v>
      </c>
      <c r="F302" s="89">
        <f t="shared" si="32"/>
        <v>-0.76797092699771419</v>
      </c>
      <c r="G302" s="90">
        <f t="shared" si="33"/>
        <v>-22.67229817547085</v>
      </c>
      <c r="H302" s="91">
        <v>299</v>
      </c>
      <c r="I302" s="92">
        <f t="shared" si="34"/>
        <v>0.5897793447137285</v>
      </c>
      <c r="J302" s="92">
        <f t="shared" si="35"/>
        <v>3997.3867319695601</v>
      </c>
      <c r="K302" s="93">
        <f t="shared" si="36"/>
        <v>63.224890130150165</v>
      </c>
      <c r="L302" s="94">
        <f t="shared" si="37"/>
        <v>62.146638756803533</v>
      </c>
      <c r="M302" s="95">
        <f t="shared" si="38"/>
        <v>124.29327751360707</v>
      </c>
      <c r="N302" s="95">
        <f t="shared" si="39"/>
        <v>-124.29327751360707</v>
      </c>
      <c r="X302" s="107">
        <v>9.11854103343465E-3</v>
      </c>
      <c r="Y302" s="137">
        <v>72.447709616884524</v>
      </c>
      <c r="Z302" s="108">
        <v>56.441119242971261</v>
      </c>
      <c r="AA302" s="108">
        <v>-56.441119242971261</v>
      </c>
      <c r="AB302" s="109"/>
      <c r="AC302" s="142">
        <v>2.6912452188695288E-2</v>
      </c>
      <c r="AD302" s="90">
        <v>-22.67229817547085</v>
      </c>
      <c r="AE302" s="110">
        <v>124.29327751360707</v>
      </c>
      <c r="AF302" s="110">
        <v>-124.29327751360707</v>
      </c>
      <c r="AH302" s="107">
        <v>9.11854103343465E-3</v>
      </c>
      <c r="AI302" s="137">
        <v>-48.199297029725081</v>
      </c>
      <c r="AJ302" s="108">
        <v>55.688875945494573</v>
      </c>
      <c r="AK302" s="108">
        <v>-55.688875945494573</v>
      </c>
      <c r="AL302" s="109"/>
      <c r="AM302" s="142">
        <v>2.6912452188695288E-2</v>
      </c>
      <c r="AN302" s="90">
        <v>-363.67006430106574</v>
      </c>
      <c r="AO302" s="110">
        <v>137.01735902369239</v>
      </c>
      <c r="AP302" s="110">
        <v>-137.01735902369239</v>
      </c>
    </row>
    <row r="303" spans="1:42">
      <c r="A303" s="49">
        <v>4175</v>
      </c>
      <c r="B303" s="86">
        <v>4.7619047619047623E-2</v>
      </c>
      <c r="C303" s="87">
        <v>2.6912452188695288E-2</v>
      </c>
      <c r="D303" s="88">
        <v>1</v>
      </c>
      <c r="E303" s="55">
        <v>1.7739281774623807</v>
      </c>
      <c r="F303" s="89">
        <f t="shared" si="32"/>
        <v>-0.77392817746238074</v>
      </c>
      <c r="G303" s="90">
        <f t="shared" si="33"/>
        <v>-23.44622635293323</v>
      </c>
      <c r="H303" s="91">
        <v>300</v>
      </c>
      <c r="I303" s="92">
        <f t="shared" si="34"/>
        <v>0.5989648238702423</v>
      </c>
      <c r="J303" s="92">
        <f t="shared" si="35"/>
        <v>3997.9856967934302</v>
      </c>
      <c r="K303" s="93">
        <f t="shared" si="36"/>
        <v>63.229626732991477</v>
      </c>
      <c r="L303" s="94">
        <f t="shared" si="37"/>
        <v>62.151131602348798</v>
      </c>
      <c r="M303" s="95">
        <f t="shared" si="38"/>
        <v>124.3022632046976</v>
      </c>
      <c r="N303" s="95">
        <f t="shared" si="39"/>
        <v>-124.3022632046976</v>
      </c>
      <c r="X303" s="107">
        <v>9.11854103343465E-3</v>
      </c>
      <c r="Y303" s="137">
        <v>74.218166980286568</v>
      </c>
      <c r="Z303" s="108">
        <v>56.550575433758482</v>
      </c>
      <c r="AA303" s="108">
        <v>-56.550575433758482</v>
      </c>
      <c r="AB303" s="109"/>
      <c r="AC303" s="142">
        <v>2.6912452188695288E-2</v>
      </c>
      <c r="AD303" s="90">
        <v>-23.44622635293323</v>
      </c>
      <c r="AE303" s="110">
        <v>124.3022632046976</v>
      </c>
      <c r="AF303" s="110">
        <v>-124.3022632046976</v>
      </c>
      <c r="AH303" s="107">
        <v>9.11854103343465E-3</v>
      </c>
      <c r="AI303" s="137">
        <v>-46.809852833422298</v>
      </c>
      <c r="AJ303" s="108">
        <v>55.757481425869209</v>
      </c>
      <c r="AK303" s="108">
        <v>-55.757481425869209</v>
      </c>
      <c r="AL303" s="109"/>
      <c r="AM303" s="142">
        <v>2.6912452188695288E-2</v>
      </c>
      <c r="AN303" s="90">
        <v>-365.74069404664573</v>
      </c>
      <c r="AO303" s="110">
        <v>137.0760856045934</v>
      </c>
      <c r="AP303" s="110">
        <v>-137.0760856045934</v>
      </c>
    </row>
    <row r="304" spans="1:42">
      <c r="A304" s="49">
        <v>4174</v>
      </c>
      <c r="B304" s="86">
        <v>0.4746707193515704</v>
      </c>
      <c r="C304" s="87">
        <v>2.6912452188695288E-2</v>
      </c>
      <c r="D304" s="88">
        <v>17</v>
      </c>
      <c r="E304" s="55">
        <v>20.792578335638677</v>
      </c>
      <c r="F304" s="89">
        <f t="shared" si="32"/>
        <v>-3.7925783356386766</v>
      </c>
      <c r="G304" s="90">
        <f t="shared" si="33"/>
        <v>-27.238804688571907</v>
      </c>
      <c r="H304" s="91">
        <v>301</v>
      </c>
      <c r="I304" s="92">
        <f t="shared" si="34"/>
        <v>14.383650431955834</v>
      </c>
      <c r="J304" s="92">
        <f t="shared" si="35"/>
        <v>4012.3693472253858</v>
      </c>
      <c r="K304" s="93">
        <f t="shared" si="36"/>
        <v>63.343265997463263</v>
      </c>
      <c r="L304" s="94">
        <f t="shared" si="37"/>
        <v>62.258911593351883</v>
      </c>
      <c r="M304" s="95">
        <f t="shared" si="38"/>
        <v>124.51782318670377</v>
      </c>
      <c r="N304" s="95">
        <f t="shared" si="39"/>
        <v>-124.51782318670377</v>
      </c>
      <c r="X304" s="86">
        <v>9.11854103343465E-3</v>
      </c>
      <c r="Y304" s="137">
        <v>73.366061892492553</v>
      </c>
      <c r="Z304" s="108">
        <v>56.575898925718292</v>
      </c>
      <c r="AA304" s="108">
        <v>-56.575898925718292</v>
      </c>
      <c r="AB304" s="109"/>
      <c r="AC304" s="142">
        <v>2.6912452188695288E-2</v>
      </c>
      <c r="AD304" s="90">
        <v>-27.238804688571907</v>
      </c>
      <c r="AE304" s="110">
        <v>124.51782318670377</v>
      </c>
      <c r="AF304" s="110">
        <v>-124.51782318670377</v>
      </c>
      <c r="AH304" s="86">
        <v>9.11854103343465E-3</v>
      </c>
      <c r="AI304" s="137">
        <v>-48.570812312814461</v>
      </c>
      <c r="AJ304" s="108">
        <v>55.867499946972423</v>
      </c>
      <c r="AK304" s="108">
        <v>-55.867499946972423</v>
      </c>
      <c r="AL304" s="109"/>
      <c r="AM304" s="142">
        <v>2.6912452188695288E-2</v>
      </c>
      <c r="AN304" s="90">
        <v>-369.99058858194297</v>
      </c>
      <c r="AO304" s="110">
        <v>137.32316485949684</v>
      </c>
      <c r="AP304" s="110">
        <v>-137.32316485949684</v>
      </c>
    </row>
    <row r="305" spans="1:42">
      <c r="A305" s="49">
        <v>4338</v>
      </c>
      <c r="B305" s="86">
        <v>0.1651469098277609</v>
      </c>
      <c r="C305" s="87">
        <v>2.7015157954384472E-2</v>
      </c>
      <c r="D305" s="88">
        <v>2</v>
      </c>
      <c r="E305" s="55">
        <v>6.7353893453707894</v>
      </c>
      <c r="F305" s="89">
        <f t="shared" si="32"/>
        <v>-4.7353893453707894</v>
      </c>
      <c r="G305" s="90">
        <f t="shared" si="33"/>
        <v>-31.974194033942695</v>
      </c>
      <c r="H305" s="91">
        <v>302</v>
      </c>
      <c r="I305" s="92">
        <f t="shared" si="34"/>
        <v>22.423912252251192</v>
      </c>
      <c r="J305" s="92">
        <f t="shared" si="35"/>
        <v>4034.7932594776371</v>
      </c>
      <c r="K305" s="93">
        <f t="shared" si="36"/>
        <v>63.520022508478675</v>
      </c>
      <c r="L305" s="94">
        <f t="shared" si="37"/>
        <v>62.426512002618075</v>
      </c>
      <c r="M305" s="95">
        <f t="shared" si="38"/>
        <v>124.85302400523615</v>
      </c>
      <c r="N305" s="95">
        <f t="shared" si="39"/>
        <v>-124.85302400523615</v>
      </c>
      <c r="X305" s="86">
        <v>9.11854103343465E-3</v>
      </c>
      <c r="Y305" s="137">
        <v>72.545858347488007</v>
      </c>
      <c r="Z305" s="108">
        <v>56.59935137133624</v>
      </c>
      <c r="AA305" s="108">
        <v>-56.59935137133624</v>
      </c>
      <c r="AB305" s="109"/>
      <c r="AC305" s="142">
        <v>2.7015157954384472E-2</v>
      </c>
      <c r="AD305" s="90">
        <v>-31.974194033942695</v>
      </c>
      <c r="AE305" s="110">
        <v>124.85302400523615</v>
      </c>
      <c r="AF305" s="110">
        <v>-124.85302400523615</v>
      </c>
      <c r="AH305" s="86">
        <v>9.11854103343465E-3</v>
      </c>
      <c r="AI305" s="137">
        <v>-50.194083647882529</v>
      </c>
      <c r="AJ305" s="108">
        <v>55.960813126945119</v>
      </c>
      <c r="AK305" s="108">
        <v>-55.960813126945119</v>
      </c>
      <c r="AL305" s="109"/>
      <c r="AM305" s="142">
        <v>2.7015157954384472E-2</v>
      </c>
      <c r="AN305" s="90">
        <v>-376.75307885912673</v>
      </c>
      <c r="AO305" s="110">
        <v>137.94651292225839</v>
      </c>
      <c r="AP305" s="110">
        <v>-137.94651292225839</v>
      </c>
    </row>
    <row r="306" spans="1:42">
      <c r="A306" s="49">
        <v>4339</v>
      </c>
      <c r="B306" s="86">
        <v>0.25075987841945291</v>
      </c>
      <c r="C306" s="87">
        <v>2.7015157954384472E-2</v>
      </c>
      <c r="D306" s="88">
        <v>6</v>
      </c>
      <c r="E306" s="55">
        <v>10.532478539916132</v>
      </c>
      <c r="F306" s="89">
        <f t="shared" si="32"/>
        <v>-4.5324785399161325</v>
      </c>
      <c r="G306" s="90">
        <f t="shared" si="33"/>
        <v>-36.506672573858829</v>
      </c>
      <c r="H306" s="91">
        <v>303</v>
      </c>
      <c r="I306" s="92">
        <f t="shared" si="34"/>
        <v>20.543361714800277</v>
      </c>
      <c r="J306" s="92">
        <f t="shared" si="35"/>
        <v>4055.3366211924372</v>
      </c>
      <c r="K306" s="93">
        <f t="shared" si="36"/>
        <v>63.681524959696411</v>
      </c>
      <c r="L306" s="94">
        <f t="shared" si="37"/>
        <v>62.579603192038775</v>
      </c>
      <c r="M306" s="95">
        <f t="shared" si="38"/>
        <v>125.15920638407755</v>
      </c>
      <c r="N306" s="95">
        <f t="shared" si="39"/>
        <v>-125.15920638407755</v>
      </c>
      <c r="X306" s="107">
        <v>9.11854103343465E-3</v>
      </c>
      <c r="Y306" s="137">
        <v>73.422058189785247</v>
      </c>
      <c r="Z306" s="108">
        <v>56.626103184341588</v>
      </c>
      <c r="AA306" s="108">
        <v>-56.626103184341588</v>
      </c>
      <c r="AB306" s="109"/>
      <c r="AC306" s="142">
        <v>2.7015157954384472E-2</v>
      </c>
      <c r="AD306" s="90">
        <v>-36.506672573858829</v>
      </c>
      <c r="AE306" s="110">
        <v>125.15920638407755</v>
      </c>
      <c r="AF306" s="110">
        <v>-125.15920638407755</v>
      </c>
      <c r="AH306" s="107">
        <v>9.11854103343465E-3</v>
      </c>
      <c r="AI306" s="137">
        <v>-47.709793818538131</v>
      </c>
      <c r="AJ306" s="108">
        <v>56.178751491483538</v>
      </c>
      <c r="AK306" s="108">
        <v>-56.178751491483538</v>
      </c>
      <c r="AL306" s="109"/>
      <c r="AM306" s="142">
        <v>2.7015157954384472E-2</v>
      </c>
      <c r="AN306" s="90">
        <v>-383.20477288995238</v>
      </c>
      <c r="AO306" s="110">
        <v>138.5111093677003</v>
      </c>
      <c r="AP306" s="110">
        <v>-138.5111093677003</v>
      </c>
    </row>
    <row r="307" spans="1:42">
      <c r="A307" s="49">
        <v>4340</v>
      </c>
      <c r="B307" s="86">
        <v>0.41742654508611959</v>
      </c>
      <c r="C307" s="87">
        <v>2.7015157954384472E-2</v>
      </c>
      <c r="D307" s="88">
        <v>14</v>
      </c>
      <c r="E307" s="55">
        <v>18.173835332724714</v>
      </c>
      <c r="F307" s="89">
        <f t="shared" si="32"/>
        <v>-4.173835332724714</v>
      </c>
      <c r="G307" s="90">
        <f t="shared" si="33"/>
        <v>-40.680507906583543</v>
      </c>
      <c r="H307" s="91">
        <v>304</v>
      </c>
      <c r="I307" s="92">
        <f t="shared" si="34"/>
        <v>17.420901384701224</v>
      </c>
      <c r="J307" s="92">
        <f t="shared" si="35"/>
        <v>4072.7575225771384</v>
      </c>
      <c r="K307" s="93">
        <f t="shared" si="36"/>
        <v>63.81815981816726</v>
      </c>
      <c r="L307" s="94">
        <f t="shared" si="37"/>
        <v>62.709088035043401</v>
      </c>
      <c r="M307" s="95">
        <f t="shared" si="38"/>
        <v>125.4181760700868</v>
      </c>
      <c r="N307" s="95">
        <f t="shared" si="39"/>
        <v>-125.4181760700868</v>
      </c>
      <c r="X307" s="107">
        <v>9.11854103343465E-3</v>
      </c>
      <c r="Y307" s="137">
        <v>73.285966513069724</v>
      </c>
      <c r="Z307" s="108">
        <v>56.626748395703657</v>
      </c>
      <c r="AA307" s="108">
        <v>-56.626748395703657</v>
      </c>
      <c r="AB307" s="109"/>
      <c r="AC307" s="142">
        <v>2.7015157954384472E-2</v>
      </c>
      <c r="AD307" s="90">
        <v>-40.680507906583543</v>
      </c>
      <c r="AE307" s="110">
        <v>125.4181760700868</v>
      </c>
      <c r="AF307" s="110">
        <v>-125.4181760700868</v>
      </c>
      <c r="AH307" s="107">
        <v>9.11854103343465E-3</v>
      </c>
      <c r="AI307" s="137">
        <v>-48.718623861227499</v>
      </c>
      <c r="AJ307" s="108">
        <v>56.21460762004353</v>
      </c>
      <c r="AK307" s="108">
        <v>-56.21460762004353</v>
      </c>
      <c r="AL307" s="109"/>
      <c r="AM307" s="142">
        <v>2.7015157954384472E-2</v>
      </c>
      <c r="AN307" s="90">
        <v>-388.32205042681079</v>
      </c>
      <c r="AO307" s="110">
        <v>138.86496727891051</v>
      </c>
      <c r="AP307" s="110">
        <v>-138.86496727891051</v>
      </c>
    </row>
    <row r="308" spans="1:42">
      <c r="A308" s="49">
        <v>4334</v>
      </c>
      <c r="B308" s="86">
        <v>5.2684903748733539E-2</v>
      </c>
      <c r="C308" s="87">
        <v>2.7192236860745147E-2</v>
      </c>
      <c r="D308" s="88">
        <v>3</v>
      </c>
      <c r="E308" s="55">
        <v>1.9923198898437144</v>
      </c>
      <c r="F308" s="89">
        <f t="shared" si="32"/>
        <v>1.0076801101562856</v>
      </c>
      <c r="G308" s="90">
        <f t="shared" si="33"/>
        <v>-39.672827796427256</v>
      </c>
      <c r="H308" s="91">
        <v>305</v>
      </c>
      <c r="I308" s="92">
        <f t="shared" si="34"/>
        <v>1.0154192044045838</v>
      </c>
      <c r="J308" s="92">
        <f t="shared" si="35"/>
        <v>4073.7729417815431</v>
      </c>
      <c r="K308" s="93">
        <f t="shared" si="36"/>
        <v>63.826114888668755</v>
      </c>
      <c r="L308" s="94">
        <f t="shared" si="37"/>
        <v>62.716625863181825</v>
      </c>
      <c r="M308" s="95">
        <f t="shared" si="38"/>
        <v>125.43325172636365</v>
      </c>
      <c r="N308" s="95">
        <f t="shared" si="39"/>
        <v>-125.43325172636365</v>
      </c>
      <c r="X308" s="107">
        <v>9.6251266464032429E-3</v>
      </c>
      <c r="Y308" s="137">
        <v>76.463294606545702</v>
      </c>
      <c r="Z308" s="108">
        <v>56.977323099772946</v>
      </c>
      <c r="AA308" s="108">
        <v>-56.977323099772946</v>
      </c>
      <c r="AB308" s="109"/>
      <c r="AC308" s="142">
        <v>2.7192236860745147E-2</v>
      </c>
      <c r="AD308" s="90">
        <v>-39.672827796427256</v>
      </c>
      <c r="AE308" s="110">
        <v>125.43325172636365</v>
      </c>
      <c r="AF308" s="110">
        <v>-125.43325172636365</v>
      </c>
      <c r="AH308" s="107">
        <v>9.6251266464032429E-3</v>
      </c>
      <c r="AI308" s="137">
        <v>-46.429184969209963</v>
      </c>
      <c r="AJ308" s="108">
        <v>56.398904605737073</v>
      </c>
      <c r="AK308" s="108">
        <v>-56.398904605737073</v>
      </c>
      <c r="AL308" s="109"/>
      <c r="AM308" s="142">
        <v>2.7192236860745147E-2</v>
      </c>
      <c r="AN308" s="90">
        <v>-388.68587338542198</v>
      </c>
      <c r="AO308" s="110">
        <v>138.86675334424157</v>
      </c>
      <c r="AP308" s="110">
        <v>-138.86675334424157</v>
      </c>
    </row>
    <row r="309" spans="1:42">
      <c r="A309" s="49">
        <v>4333</v>
      </c>
      <c r="B309" s="86">
        <v>0.15096251266464034</v>
      </c>
      <c r="C309" s="87">
        <v>2.7192236860745147E-2</v>
      </c>
      <c r="D309" s="88">
        <v>4</v>
      </c>
      <c r="E309" s="55">
        <v>6.1482903547064316</v>
      </c>
      <c r="F309" s="89">
        <f t="shared" si="32"/>
        <v>-2.1482903547064316</v>
      </c>
      <c r="G309" s="90">
        <f t="shared" si="33"/>
        <v>-41.821118151133689</v>
      </c>
      <c r="H309" s="91">
        <v>306</v>
      </c>
      <c r="I309" s="92">
        <f t="shared" si="34"/>
        <v>4.6151514481246858</v>
      </c>
      <c r="J309" s="92">
        <f t="shared" si="35"/>
        <v>4078.3880932296679</v>
      </c>
      <c r="K309" s="93">
        <f t="shared" si="36"/>
        <v>63.862258754523147</v>
      </c>
      <c r="L309" s="94">
        <f t="shared" si="37"/>
        <v>62.750872658544878</v>
      </c>
      <c r="M309" s="95">
        <f t="shared" si="38"/>
        <v>125.50174531708976</v>
      </c>
      <c r="N309" s="95">
        <f t="shared" si="39"/>
        <v>-125.50174531708976</v>
      </c>
      <c r="X309" s="107">
        <v>9.6251266464032429E-3</v>
      </c>
      <c r="Y309" s="137">
        <v>75.76153900259466</v>
      </c>
      <c r="Z309" s="108">
        <v>56.994367655678182</v>
      </c>
      <c r="AA309" s="108">
        <v>-56.994367655678182</v>
      </c>
      <c r="AB309" s="109"/>
      <c r="AC309" s="142">
        <v>2.7192236860745147E-2</v>
      </c>
      <c r="AD309" s="90">
        <v>-41.821118151133689</v>
      </c>
      <c r="AE309" s="110">
        <v>125.50174531708976</v>
      </c>
      <c r="AF309" s="110">
        <v>-125.50174531708976</v>
      </c>
      <c r="AH309" s="107">
        <v>9.6251266464032429E-3</v>
      </c>
      <c r="AI309" s="137">
        <v>-48.069153891547636</v>
      </c>
      <c r="AJ309" s="108">
        <v>56.493231624191232</v>
      </c>
      <c r="AK309" s="108">
        <v>-56.493231624191232</v>
      </c>
      <c r="AL309" s="109"/>
      <c r="AM309" s="142">
        <v>2.7192236860745147E-2</v>
      </c>
      <c r="AN309" s="90">
        <v>-392.84154772653278</v>
      </c>
      <c r="AO309" s="110">
        <v>139.09955299946324</v>
      </c>
      <c r="AP309" s="110">
        <v>-139.09955299946324</v>
      </c>
    </row>
    <row r="310" spans="1:42">
      <c r="A310" s="49">
        <v>5116</v>
      </c>
      <c r="B310" s="86">
        <v>2.532928064842959E-3</v>
      </c>
      <c r="C310" s="87">
        <v>2.7224111063890073E-2</v>
      </c>
      <c r="D310" s="88">
        <v>0</v>
      </c>
      <c r="E310" s="55">
        <v>7.708657365869441E-2</v>
      </c>
      <c r="F310" s="89">
        <f t="shared" si="32"/>
        <v>-7.708657365869441E-2</v>
      </c>
      <c r="G310" s="90">
        <f t="shared" si="33"/>
        <v>-41.898204724792386</v>
      </c>
      <c r="H310" s="91">
        <v>307</v>
      </c>
      <c r="I310" s="92">
        <f t="shared" si="34"/>
        <v>5.9423398384373192E-3</v>
      </c>
      <c r="J310" s="92">
        <f t="shared" si="35"/>
        <v>4078.3940355695063</v>
      </c>
      <c r="K310" s="93">
        <f t="shared" si="36"/>
        <v>63.862305279166883</v>
      </c>
      <c r="L310" s="94">
        <f t="shared" si="37"/>
        <v>62.750916739860912</v>
      </c>
      <c r="M310" s="95">
        <f t="shared" si="38"/>
        <v>125.50183347972182</v>
      </c>
      <c r="N310" s="95">
        <f t="shared" si="39"/>
        <v>-125.50183347972182</v>
      </c>
      <c r="X310" s="107">
        <v>9.6251266464032429E-3</v>
      </c>
      <c r="Y310" s="137">
        <v>75.232352190206072</v>
      </c>
      <c r="Z310" s="108">
        <v>57.004057731990486</v>
      </c>
      <c r="AA310" s="108">
        <v>-57.004057731990486</v>
      </c>
      <c r="AB310" s="109"/>
      <c r="AC310" s="142">
        <v>2.7224111063890073E-2</v>
      </c>
      <c r="AD310" s="90">
        <v>-41.898204724792386</v>
      </c>
      <c r="AE310" s="110">
        <v>125.50183347972182</v>
      </c>
      <c r="AF310" s="110">
        <v>-125.50183347972182</v>
      </c>
      <c r="AH310" s="107">
        <v>9.6251266464032429E-3</v>
      </c>
      <c r="AI310" s="137">
        <v>-49.527928916365411</v>
      </c>
      <c r="AJ310" s="108">
        <v>56.567752686515242</v>
      </c>
      <c r="AK310" s="108">
        <v>-56.567752686515242</v>
      </c>
      <c r="AL310" s="109"/>
      <c r="AM310" s="142">
        <v>2.7224111063890073E-2</v>
      </c>
      <c r="AN310" s="90">
        <v>-393.10075269935493</v>
      </c>
      <c r="AO310" s="110">
        <v>139.10045783579255</v>
      </c>
      <c r="AP310" s="110">
        <v>-139.10045783579255</v>
      </c>
    </row>
    <row r="311" spans="1:42">
      <c r="A311" s="49">
        <v>5117</v>
      </c>
      <c r="B311" s="86">
        <v>0.12664640324214793</v>
      </c>
      <c r="C311" s="87">
        <v>2.7224111063890073E-2</v>
      </c>
      <c r="D311" s="88">
        <v>7</v>
      </c>
      <c r="E311" s="55">
        <v>5.0775644055528613</v>
      </c>
      <c r="F311" s="89">
        <f t="shared" si="32"/>
        <v>1.9224355944471387</v>
      </c>
      <c r="G311" s="90">
        <f t="shared" si="33"/>
        <v>-39.975769130345249</v>
      </c>
      <c r="H311" s="91">
        <v>308</v>
      </c>
      <c r="I311" s="92">
        <f t="shared" si="34"/>
        <v>3.6957586147973238</v>
      </c>
      <c r="J311" s="92">
        <f t="shared" si="35"/>
        <v>4082.0897941843036</v>
      </c>
      <c r="K311" s="93">
        <f t="shared" si="36"/>
        <v>63.891234095017317</v>
      </c>
      <c r="L311" s="94">
        <f t="shared" si="37"/>
        <v>62.778325605769261</v>
      </c>
      <c r="M311" s="95">
        <f t="shared" si="38"/>
        <v>125.55665121153852</v>
      </c>
      <c r="N311" s="95">
        <f t="shared" si="39"/>
        <v>-125.55665121153852</v>
      </c>
      <c r="X311" s="86">
        <v>9.6251266464032429E-3</v>
      </c>
      <c r="Y311" s="137">
        <v>75.969070445499256</v>
      </c>
      <c r="Z311" s="108">
        <v>57.022833622204288</v>
      </c>
      <c r="AA311" s="108">
        <v>-57.022833622204288</v>
      </c>
      <c r="AB311" s="109"/>
      <c r="AC311" s="142">
        <v>2.7224111063890073E-2</v>
      </c>
      <c r="AD311" s="90">
        <v>-39.975769130345249</v>
      </c>
      <c r="AE311" s="110">
        <v>125.55665121153852</v>
      </c>
      <c r="AF311" s="110">
        <v>-125.55665121153852</v>
      </c>
      <c r="AH311" s="86">
        <v>9.6251266464032429E-3</v>
      </c>
      <c r="AI311" s="137">
        <v>-49.690322610115111</v>
      </c>
      <c r="AJ311" s="108">
        <v>56.568675566068812</v>
      </c>
      <c r="AK311" s="108">
        <v>-56.568675566068812</v>
      </c>
      <c r="AL311" s="109"/>
      <c r="AM311" s="142">
        <v>2.7224111063890073E-2</v>
      </c>
      <c r="AN311" s="90">
        <v>-393.06673155843328</v>
      </c>
      <c r="AO311" s="110">
        <v>139.10047342340076</v>
      </c>
      <c r="AP311" s="110">
        <v>-139.10047342340076</v>
      </c>
    </row>
    <row r="312" spans="1:42">
      <c r="A312" s="49">
        <v>4336</v>
      </c>
      <c r="B312" s="86">
        <v>7.1935157041540021E-2</v>
      </c>
      <c r="C312" s="87">
        <v>2.7231194220144497E-2</v>
      </c>
      <c r="D312" s="88">
        <v>1</v>
      </c>
      <c r="E312" s="55">
        <v>2.7838992838417194</v>
      </c>
      <c r="F312" s="89">
        <f t="shared" si="32"/>
        <v>-1.7838992838417194</v>
      </c>
      <c r="G312" s="90">
        <f t="shared" si="33"/>
        <v>-41.759668414186969</v>
      </c>
      <c r="H312" s="91">
        <v>309</v>
      </c>
      <c r="I312" s="92">
        <f t="shared" si="34"/>
        <v>3.1822966548909992</v>
      </c>
      <c r="J312" s="92">
        <f t="shared" si="35"/>
        <v>4085.2720908391948</v>
      </c>
      <c r="K312" s="93">
        <f t="shared" si="36"/>
        <v>63.916133259445495</v>
      </c>
      <c r="L312" s="94">
        <f t="shared" si="37"/>
        <v>62.801915423233304</v>
      </c>
      <c r="M312" s="95">
        <f t="shared" si="38"/>
        <v>125.60383084646661</v>
      </c>
      <c r="N312" s="95">
        <f t="shared" si="39"/>
        <v>-125.60383084646661</v>
      </c>
      <c r="X312" s="86">
        <v>9.6251266464032429E-3</v>
      </c>
      <c r="Y312" s="137">
        <v>75.573962827212185</v>
      </c>
      <c r="Z312" s="108">
        <v>57.028232876862155</v>
      </c>
      <c r="AA312" s="108">
        <v>-57.028232876862155</v>
      </c>
      <c r="AB312" s="109"/>
      <c r="AC312" s="142">
        <v>2.7231194220144497E-2</v>
      </c>
      <c r="AD312" s="90">
        <v>-41.759668414186969</v>
      </c>
      <c r="AE312" s="110">
        <v>125.60383084646661</v>
      </c>
      <c r="AF312" s="110">
        <v>-125.60383084646661</v>
      </c>
      <c r="AH312" s="86">
        <v>9.6251266464032429E-3</v>
      </c>
      <c r="AI312" s="137">
        <v>-50.628429209617892</v>
      </c>
      <c r="AJ312" s="108">
        <v>56.599463947080736</v>
      </c>
      <c r="AK312" s="108">
        <v>-56.599463947080736</v>
      </c>
      <c r="AL312" s="109"/>
      <c r="AM312" s="142">
        <v>2.7231194220144497E-2</v>
      </c>
      <c r="AN312" s="90">
        <v>-396.44276618189082</v>
      </c>
      <c r="AO312" s="110">
        <v>139.2538724416282</v>
      </c>
      <c r="AP312" s="110">
        <v>-139.2538724416282</v>
      </c>
    </row>
    <row r="313" spans="1:42">
      <c r="A313" s="49">
        <v>4337</v>
      </c>
      <c r="B313" s="86">
        <v>0.12056737588652483</v>
      </c>
      <c r="C313" s="87">
        <v>2.7231194220144497E-2</v>
      </c>
      <c r="D313" s="88">
        <v>2</v>
      </c>
      <c r="E313" s="55">
        <v>4.838883283991164</v>
      </c>
      <c r="F313" s="89">
        <f t="shared" si="32"/>
        <v>-2.838883283991164</v>
      </c>
      <c r="G313" s="90">
        <f t="shared" si="33"/>
        <v>-44.598551698178134</v>
      </c>
      <c r="H313" s="91">
        <v>310</v>
      </c>
      <c r="I313" s="92">
        <f t="shared" si="34"/>
        <v>8.0592583001244549</v>
      </c>
      <c r="J313" s="92">
        <f t="shared" si="35"/>
        <v>4093.3313491393192</v>
      </c>
      <c r="K313" s="93">
        <f t="shared" si="36"/>
        <v>63.97914776815427</v>
      </c>
      <c r="L313" s="94">
        <f t="shared" si="37"/>
        <v>62.861611623681114</v>
      </c>
      <c r="M313" s="95">
        <f t="shared" si="38"/>
        <v>125.72322324736223</v>
      </c>
      <c r="N313" s="95">
        <f t="shared" si="39"/>
        <v>-125.72322324736223</v>
      </c>
      <c r="X313" s="107">
        <v>9.6251266464032429E-3</v>
      </c>
      <c r="Y313" s="137">
        <v>76.636315905764491</v>
      </c>
      <c r="Z313" s="108">
        <v>57.067251044963513</v>
      </c>
      <c r="AA313" s="108">
        <v>-57.067251044963513</v>
      </c>
      <c r="AB313" s="109"/>
      <c r="AC313" s="142">
        <v>2.7231194220144497E-2</v>
      </c>
      <c r="AD313" s="90">
        <v>-44.598551698178134</v>
      </c>
      <c r="AE313" s="110">
        <v>125.72322324736223</v>
      </c>
      <c r="AF313" s="110">
        <v>-125.72322324736223</v>
      </c>
      <c r="AH313" s="107">
        <v>9.6251266464032429E-3</v>
      </c>
      <c r="AI313" s="137">
        <v>-50.393100308127053</v>
      </c>
      <c r="AJ313" s="108">
        <v>56.601400836534147</v>
      </c>
      <c r="AK313" s="108">
        <v>-56.601400836534147</v>
      </c>
      <c r="AL313" s="109"/>
      <c r="AM313" s="142">
        <v>2.7231194220144497E-2</v>
      </c>
      <c r="AN313" s="90">
        <v>-401.20008090240481</v>
      </c>
      <c r="AO313" s="110">
        <v>139.5579045130327</v>
      </c>
      <c r="AP313" s="110">
        <v>-139.5579045130327</v>
      </c>
    </row>
    <row r="314" spans="1:42">
      <c r="A314" s="49">
        <v>4335</v>
      </c>
      <c r="B314" s="86">
        <v>0.44984802431610948</v>
      </c>
      <c r="C314" s="87">
        <v>2.7231194220144497E-2</v>
      </c>
      <c r="D314" s="88">
        <v>11</v>
      </c>
      <c r="E314" s="55">
        <v>19.809421870645171</v>
      </c>
      <c r="F314" s="89">
        <f t="shared" si="32"/>
        <v>-8.8094218706451706</v>
      </c>
      <c r="G314" s="90">
        <f t="shared" si="33"/>
        <v>-53.407973568823309</v>
      </c>
      <c r="H314" s="91">
        <v>311</v>
      </c>
      <c r="I314" s="92">
        <f t="shared" si="34"/>
        <v>77.605913695001462</v>
      </c>
      <c r="J314" s="92">
        <f t="shared" si="35"/>
        <v>4170.9372628343208</v>
      </c>
      <c r="K314" s="93">
        <f t="shared" si="36"/>
        <v>64.582793860550197</v>
      </c>
      <c r="L314" s="94">
        <f t="shared" si="37"/>
        <v>63.433132539538761</v>
      </c>
      <c r="M314" s="95">
        <f t="shared" si="38"/>
        <v>126.86626507907752</v>
      </c>
      <c r="N314" s="95">
        <f t="shared" si="39"/>
        <v>-126.86626507907752</v>
      </c>
      <c r="X314" s="86">
        <v>9.6251266464032429E-3</v>
      </c>
      <c r="Y314" s="137">
        <v>84.013448176077631</v>
      </c>
      <c r="Z314" s="108">
        <v>58.917225893455125</v>
      </c>
      <c r="AA314" s="108">
        <v>-58.917225893455125</v>
      </c>
      <c r="AB314" s="109"/>
      <c r="AC314" s="142">
        <v>2.7231194220144497E-2</v>
      </c>
      <c r="AD314" s="90">
        <v>-53.407973568823309</v>
      </c>
      <c r="AE314" s="110">
        <v>126.86626507907752</v>
      </c>
      <c r="AF314" s="110">
        <v>-126.86626507907752</v>
      </c>
      <c r="AH314" s="86">
        <v>9.6251266464032429E-3</v>
      </c>
      <c r="AI314" s="137">
        <v>-43.578562557060515</v>
      </c>
      <c r="AJ314" s="108">
        <v>58.202400428558178</v>
      </c>
      <c r="AK314" s="108">
        <v>-58.202400428558178</v>
      </c>
      <c r="AL314" s="109"/>
      <c r="AM314" s="142">
        <v>2.7231194220144497E-2</v>
      </c>
      <c r="AN314" s="90">
        <v>-410.65784745113785</v>
      </c>
      <c r="AO314" s="110">
        <v>140.7522100506427</v>
      </c>
      <c r="AP314" s="110">
        <v>-140.7522100506427</v>
      </c>
    </row>
    <row r="315" spans="1:42">
      <c r="A315" s="49">
        <v>4886</v>
      </c>
      <c r="B315" s="86">
        <v>1.9756838905775079E-2</v>
      </c>
      <c r="C315" s="87">
        <v>2.7390565235869104E-2</v>
      </c>
      <c r="D315" s="88">
        <v>3</v>
      </c>
      <c r="E315" s="55">
        <v>0.70009562314903151</v>
      </c>
      <c r="F315" s="89">
        <f t="shared" si="32"/>
        <v>2.2999043768509684</v>
      </c>
      <c r="G315" s="90">
        <f t="shared" si="33"/>
        <v>-51.108069191972341</v>
      </c>
      <c r="H315" s="91">
        <v>312</v>
      </c>
      <c r="I315" s="92">
        <f t="shared" si="34"/>
        <v>5.2895601426582415</v>
      </c>
      <c r="J315" s="92">
        <f t="shared" si="35"/>
        <v>4176.2268229769788</v>
      </c>
      <c r="K315" s="93">
        <f t="shared" si="36"/>
        <v>64.623732660509319</v>
      </c>
      <c r="L315" s="94">
        <f t="shared" si="37"/>
        <v>63.471870417048315</v>
      </c>
      <c r="M315" s="95">
        <f t="shared" si="38"/>
        <v>126.94374083409663</v>
      </c>
      <c r="N315" s="95">
        <f t="shared" si="39"/>
        <v>-126.94374083409663</v>
      </c>
      <c r="X315" s="107">
        <v>9.6251266464032429E-3</v>
      </c>
      <c r="Y315" s="137">
        <v>82.309707445564555</v>
      </c>
      <c r="Z315" s="108">
        <v>59.014221977442418</v>
      </c>
      <c r="AA315" s="108">
        <v>-59.014221977442418</v>
      </c>
      <c r="AB315" s="109"/>
      <c r="AC315" s="142">
        <v>2.7390565235869104E-2</v>
      </c>
      <c r="AD315" s="90">
        <v>-51.108069191972341</v>
      </c>
      <c r="AE315" s="110">
        <v>126.94374083409663</v>
      </c>
      <c r="AF315" s="110">
        <v>-126.94374083409663</v>
      </c>
      <c r="AH315" s="107">
        <v>9.6251266464032429E-3</v>
      </c>
      <c r="AI315" s="137">
        <v>-46.223262684601345</v>
      </c>
      <c r="AJ315" s="108">
        <v>58.439659957418492</v>
      </c>
      <c r="AK315" s="108">
        <v>-58.439659957418492</v>
      </c>
      <c r="AL315" s="109"/>
      <c r="AM315" s="142">
        <v>2.7390565235869104E-2</v>
      </c>
      <c r="AN315" s="90">
        <v>-409.13301476279651</v>
      </c>
      <c r="AO315" s="110">
        <v>140.78310008488319</v>
      </c>
      <c r="AP315" s="110">
        <v>-140.78310008488319</v>
      </c>
    </row>
    <row r="316" spans="1:42">
      <c r="A316" s="49">
        <v>4888</v>
      </c>
      <c r="B316" s="86">
        <v>0.10891590678824722</v>
      </c>
      <c r="C316" s="87">
        <v>2.7390565235869104E-2</v>
      </c>
      <c r="D316" s="88">
        <v>2</v>
      </c>
      <c r="E316" s="55">
        <v>4.3527850842467881</v>
      </c>
      <c r="F316" s="89">
        <f t="shared" si="32"/>
        <v>-2.3527850842467881</v>
      </c>
      <c r="G316" s="90">
        <f t="shared" si="33"/>
        <v>-53.460854276219131</v>
      </c>
      <c r="H316" s="91">
        <v>313</v>
      </c>
      <c r="I316" s="92">
        <f t="shared" si="34"/>
        <v>5.5355976526541655</v>
      </c>
      <c r="J316" s="92">
        <f t="shared" si="35"/>
        <v>4181.7624206296332</v>
      </c>
      <c r="K316" s="93">
        <f t="shared" si="36"/>
        <v>64.666547925721474</v>
      </c>
      <c r="L316" s="94">
        <f t="shared" si="37"/>
        <v>63.512380847953722</v>
      </c>
      <c r="M316" s="95">
        <f t="shared" si="38"/>
        <v>127.02476169590744</v>
      </c>
      <c r="N316" s="95">
        <f t="shared" si="39"/>
        <v>-127.02476169590744</v>
      </c>
      <c r="X316" s="107">
        <v>1.0131712259371836E-2</v>
      </c>
      <c r="Y316" s="137">
        <v>81.921132158290405</v>
      </c>
      <c r="Z316" s="108">
        <v>59.019262906141869</v>
      </c>
      <c r="AA316" s="108">
        <v>-59.019262906141869</v>
      </c>
      <c r="AB316" s="109"/>
      <c r="AC316" s="142">
        <v>2.7390565235869104E-2</v>
      </c>
      <c r="AD316" s="90">
        <v>-53.460854276219131</v>
      </c>
      <c r="AE316" s="110">
        <v>127.02476169590744</v>
      </c>
      <c r="AF316" s="110">
        <v>-127.02476169590744</v>
      </c>
      <c r="AH316" s="107">
        <v>1.0131712259371836E-2</v>
      </c>
      <c r="AI316" s="137">
        <v>-47.156665618136437</v>
      </c>
      <c r="AJ316" s="108">
        <v>58.469144553411169</v>
      </c>
      <c r="AK316" s="108">
        <v>-58.469144553411169</v>
      </c>
      <c r="AL316" s="109"/>
      <c r="AM316" s="142">
        <v>2.7390565235869104E-2</v>
      </c>
      <c r="AN316" s="90">
        <v>-413.33537629169308</v>
      </c>
      <c r="AO316" s="110">
        <v>141.01746520943715</v>
      </c>
      <c r="AP316" s="110">
        <v>-141.01746520943715</v>
      </c>
    </row>
    <row r="317" spans="1:42">
      <c r="A317" s="49">
        <v>4887</v>
      </c>
      <c r="B317" s="86">
        <v>0.42755825734549141</v>
      </c>
      <c r="C317" s="87">
        <v>2.7390565235869104E-2</v>
      </c>
      <c r="D317" s="88">
        <v>15</v>
      </c>
      <c r="E317" s="55">
        <v>18.815541912378524</v>
      </c>
      <c r="F317" s="89">
        <f t="shared" si="32"/>
        <v>-3.8155419123785244</v>
      </c>
      <c r="G317" s="90">
        <f t="shared" si="33"/>
        <v>-57.276396188597658</v>
      </c>
      <c r="H317" s="91">
        <v>314</v>
      </c>
      <c r="I317" s="92">
        <f t="shared" si="34"/>
        <v>14.558360085117167</v>
      </c>
      <c r="J317" s="92">
        <f t="shared" si="35"/>
        <v>4196.3207807147501</v>
      </c>
      <c r="K317" s="93">
        <f t="shared" si="36"/>
        <v>64.779014971785031</v>
      </c>
      <c r="L317" s="94">
        <f t="shared" si="37"/>
        <v>63.618778784524061</v>
      </c>
      <c r="M317" s="95">
        <f t="shared" si="38"/>
        <v>127.23755756904812</v>
      </c>
      <c r="N317" s="95">
        <f t="shared" si="39"/>
        <v>-127.23755756904812</v>
      </c>
      <c r="X317" s="86">
        <v>1.0131712259371836E-2</v>
      </c>
      <c r="Y317" s="137">
        <v>81.394317337559684</v>
      </c>
      <c r="Z317" s="108">
        <v>59.028527405151799</v>
      </c>
      <c r="AA317" s="108">
        <v>-59.028527405151799</v>
      </c>
      <c r="AB317" s="109"/>
      <c r="AC317" s="142">
        <v>2.7390565235869104E-2</v>
      </c>
      <c r="AD317" s="90">
        <v>-57.276396188597658</v>
      </c>
      <c r="AE317" s="110">
        <v>127.23755756904812</v>
      </c>
      <c r="AF317" s="110">
        <v>-127.23755756904812</v>
      </c>
      <c r="AH317" s="86">
        <v>1.0131712259371836E-2</v>
      </c>
      <c r="AI317" s="137">
        <v>-48.325340254703342</v>
      </c>
      <c r="AJ317" s="108">
        <v>58.515335497495144</v>
      </c>
      <c r="AK317" s="108">
        <v>-58.515335497495144</v>
      </c>
      <c r="AL317" s="109"/>
      <c r="AM317" s="142">
        <v>2.7390565235869104E-2</v>
      </c>
      <c r="AN317" s="90">
        <v>-417.93315631609818</v>
      </c>
      <c r="AO317" s="110">
        <v>141.29742543357887</v>
      </c>
      <c r="AP317" s="110">
        <v>-141.29742543357887</v>
      </c>
    </row>
    <row r="318" spans="1:42">
      <c r="A318" s="49">
        <v>4341</v>
      </c>
      <c r="B318" s="86">
        <v>0.22340425531914895</v>
      </c>
      <c r="C318" s="87">
        <v>2.8438872361524294E-2</v>
      </c>
      <c r="D318" s="88">
        <v>3</v>
      </c>
      <c r="E318" s="55">
        <v>9.6797530862490735</v>
      </c>
      <c r="F318" s="89">
        <f t="shared" si="32"/>
        <v>-6.6797530862490735</v>
      </c>
      <c r="G318" s="90">
        <f t="shared" si="33"/>
        <v>-63.95614927484673</v>
      </c>
      <c r="H318" s="91">
        <v>315</v>
      </c>
      <c r="I318" s="92">
        <f t="shared" si="34"/>
        <v>44.619101293254019</v>
      </c>
      <c r="J318" s="92">
        <f t="shared" si="35"/>
        <v>4240.9398820080041</v>
      </c>
      <c r="K318" s="93">
        <f t="shared" si="36"/>
        <v>65.122499046090084</v>
      </c>
      <c r="L318" s="94">
        <f t="shared" si="37"/>
        <v>63.943594409287478</v>
      </c>
      <c r="M318" s="95">
        <f t="shared" si="38"/>
        <v>127.88718881857496</v>
      </c>
      <c r="N318" s="95">
        <f t="shared" si="39"/>
        <v>-127.88718881857496</v>
      </c>
      <c r="X318" s="86">
        <v>1.0131712259371836E-2</v>
      </c>
      <c r="Y318" s="137">
        <v>84.184470176356797</v>
      </c>
      <c r="Z318" s="108">
        <v>59.287793123114525</v>
      </c>
      <c r="AA318" s="108">
        <v>-59.287793123114525</v>
      </c>
      <c r="AB318" s="109"/>
      <c r="AC318" s="142">
        <v>2.8438872361524294E-2</v>
      </c>
      <c r="AD318" s="90">
        <v>-63.95614927484673</v>
      </c>
      <c r="AE318" s="110">
        <v>127.88718881857496</v>
      </c>
      <c r="AF318" s="110">
        <v>-127.88718881857496</v>
      </c>
      <c r="AH318" s="86">
        <v>1.0131712259371836E-2</v>
      </c>
      <c r="AI318" s="137">
        <v>-46.401646895829359</v>
      </c>
      <c r="AJ318" s="108">
        <v>58.64030160641137</v>
      </c>
      <c r="AK318" s="108">
        <v>-58.64030160641137</v>
      </c>
      <c r="AL318" s="109"/>
      <c r="AM318" s="142">
        <v>2.8438872361524294E-2</v>
      </c>
      <c r="AN318" s="90">
        <v>-426.58497735289234</v>
      </c>
      <c r="AO318" s="110">
        <v>142.28367910210545</v>
      </c>
      <c r="AP318" s="110">
        <v>-142.28367910210545</v>
      </c>
    </row>
    <row r="319" spans="1:42">
      <c r="A319" s="49">
        <v>4532</v>
      </c>
      <c r="B319" s="86">
        <v>7.5481256332320168E-2</v>
      </c>
      <c r="C319" s="87">
        <v>2.8467204986542007E-2</v>
      </c>
      <c r="D319" s="88">
        <v>2</v>
      </c>
      <c r="E319" s="55">
        <v>3.0263445028449119</v>
      </c>
      <c r="F319" s="89">
        <f t="shared" si="32"/>
        <v>-1.0263445028449119</v>
      </c>
      <c r="G319" s="90">
        <f t="shared" si="33"/>
        <v>-64.982493777691644</v>
      </c>
      <c r="H319" s="91">
        <v>316</v>
      </c>
      <c r="I319" s="92">
        <f t="shared" si="34"/>
        <v>1.0533830385199692</v>
      </c>
      <c r="J319" s="92">
        <f t="shared" si="35"/>
        <v>4241.9932650465244</v>
      </c>
      <c r="K319" s="93">
        <f t="shared" si="36"/>
        <v>65.130586248294463</v>
      </c>
      <c r="L319" s="94">
        <f t="shared" si="37"/>
        <v>63.951239651710374</v>
      </c>
      <c r="M319" s="95">
        <f t="shared" si="38"/>
        <v>127.90247930342075</v>
      </c>
      <c r="N319" s="95">
        <f t="shared" si="39"/>
        <v>-127.90247930342075</v>
      </c>
      <c r="X319" s="86">
        <v>1.0131712259371836E-2</v>
      </c>
      <c r="Y319" s="137">
        <v>80.717073063864589</v>
      </c>
      <c r="Z319" s="108">
        <v>59.685915004291935</v>
      </c>
      <c r="AA319" s="108">
        <v>-59.685915004291935</v>
      </c>
      <c r="AB319" s="109"/>
      <c r="AC319" s="142">
        <v>2.8467204986542007E-2</v>
      </c>
      <c r="AD319" s="90">
        <v>-64.982493777691644</v>
      </c>
      <c r="AE319" s="110">
        <v>127.90247930342075</v>
      </c>
      <c r="AF319" s="110">
        <v>-127.90247930342075</v>
      </c>
      <c r="AH319" s="86">
        <v>1.0131712259371836E-2</v>
      </c>
      <c r="AI319" s="137">
        <v>-49.168951002934747</v>
      </c>
      <c r="AJ319" s="108">
        <v>58.898044277029285</v>
      </c>
      <c r="AK319" s="108">
        <v>-58.898044277029285</v>
      </c>
      <c r="AL319" s="109"/>
      <c r="AM319" s="142">
        <v>2.8467204986542007E-2</v>
      </c>
      <c r="AN319" s="90">
        <v>-429.23695099791479</v>
      </c>
      <c r="AO319" s="110">
        <v>142.3759409096734</v>
      </c>
      <c r="AP319" s="110">
        <v>-142.3759409096734</v>
      </c>
    </row>
    <row r="320" spans="1:42">
      <c r="A320" s="49">
        <v>4535</v>
      </c>
      <c r="B320" s="86">
        <v>0.15906788247213782</v>
      </c>
      <c r="C320" s="87">
        <v>2.8467204986542007E-2</v>
      </c>
      <c r="D320" s="88">
        <v>6</v>
      </c>
      <c r="E320" s="55">
        <v>6.7215925331717905</v>
      </c>
      <c r="F320" s="89">
        <f t="shared" si="32"/>
        <v>-0.72159253317179051</v>
      </c>
      <c r="G320" s="90">
        <f t="shared" si="33"/>
        <v>-65.704086310863431</v>
      </c>
      <c r="H320" s="91">
        <v>317</v>
      </c>
      <c r="I320" s="92">
        <f t="shared" si="34"/>
        <v>0.52069578392928162</v>
      </c>
      <c r="J320" s="92">
        <f t="shared" si="35"/>
        <v>4242.5139608304535</v>
      </c>
      <c r="K320" s="93">
        <f t="shared" si="36"/>
        <v>65.134583447124726</v>
      </c>
      <c r="L320" s="94">
        <f t="shared" si="37"/>
        <v>63.955018365337821</v>
      </c>
      <c r="M320" s="95">
        <f t="shared" si="38"/>
        <v>127.91003673067564</v>
      </c>
      <c r="N320" s="95">
        <f t="shared" si="39"/>
        <v>-127.91003673067564</v>
      </c>
      <c r="X320" s="86">
        <v>1.0131712259371836E-2</v>
      </c>
      <c r="Y320" s="137">
        <v>80.771440467058909</v>
      </c>
      <c r="Z320" s="108">
        <v>59.686012545917499</v>
      </c>
      <c r="AA320" s="108">
        <v>-59.686012545917499</v>
      </c>
      <c r="AB320" s="109"/>
      <c r="AC320" s="142">
        <v>2.8467204986542007E-2</v>
      </c>
      <c r="AD320" s="90">
        <v>-65.704086310863431</v>
      </c>
      <c r="AE320" s="110">
        <v>127.91003673067564</v>
      </c>
      <c r="AF320" s="110">
        <v>-127.91003673067564</v>
      </c>
      <c r="AH320" s="86">
        <v>1.0131712259371836E-2</v>
      </c>
      <c r="AI320" s="137">
        <v>-49.552804513382341</v>
      </c>
      <c r="AJ320" s="108">
        <v>58.90299207905565</v>
      </c>
      <c r="AK320" s="108">
        <v>-58.90299207905565</v>
      </c>
      <c r="AL320" s="109"/>
      <c r="AM320" s="142">
        <v>2.8467204986542007E-2</v>
      </c>
      <c r="AN320" s="90">
        <v>-431.94662031775368</v>
      </c>
      <c r="AO320" s="110">
        <v>142.47218769521047</v>
      </c>
      <c r="AP320" s="110">
        <v>-142.47218769521047</v>
      </c>
    </row>
    <row r="321" spans="1:42">
      <c r="A321" s="49">
        <v>4533</v>
      </c>
      <c r="B321" s="86">
        <v>0.2917933130699088</v>
      </c>
      <c r="C321" s="87">
        <v>2.8467204986542007E-2</v>
      </c>
      <c r="D321" s="88">
        <v>13</v>
      </c>
      <c r="E321" s="55">
        <v>12.868570272620591</v>
      </c>
      <c r="F321" s="89">
        <f t="shared" si="32"/>
        <v>0.13142972737940894</v>
      </c>
      <c r="G321" s="90">
        <f t="shared" si="33"/>
        <v>-65.572656583484019</v>
      </c>
      <c r="H321" s="91">
        <v>318</v>
      </c>
      <c r="I321" s="92">
        <f t="shared" si="34"/>
        <v>1.7273773239025757E-2</v>
      </c>
      <c r="J321" s="92">
        <f t="shared" si="35"/>
        <v>4242.5312346036926</v>
      </c>
      <c r="K321" s="93">
        <f t="shared" si="36"/>
        <v>65.134716047616976</v>
      </c>
      <c r="L321" s="94">
        <f t="shared" si="37"/>
        <v>63.955143717476382</v>
      </c>
      <c r="M321" s="95">
        <f t="shared" si="38"/>
        <v>127.91028743495276</v>
      </c>
      <c r="N321" s="95">
        <f t="shared" si="39"/>
        <v>-127.91028743495276</v>
      </c>
      <c r="X321" s="86">
        <v>1.0131712259371836E-2</v>
      </c>
      <c r="Y321" s="137">
        <v>79.739394082306319</v>
      </c>
      <c r="Z321" s="108">
        <v>59.72115071141031</v>
      </c>
      <c r="AA321" s="108">
        <v>-59.72115071141031</v>
      </c>
      <c r="AB321" s="109"/>
      <c r="AC321" s="142">
        <v>2.8467204986542007E-2</v>
      </c>
      <c r="AD321" s="90">
        <v>-65.572656583484019</v>
      </c>
      <c r="AE321" s="110">
        <v>127.91028743495276</v>
      </c>
      <c r="AF321" s="110">
        <v>-127.91028743495276</v>
      </c>
      <c r="AH321" s="86">
        <v>1.0131712259371836E-2</v>
      </c>
      <c r="AI321" s="137">
        <v>-51.473103575118436</v>
      </c>
      <c r="AJ321" s="108">
        <v>59.026682012398254</v>
      </c>
      <c r="AK321" s="108">
        <v>-59.026682012398254</v>
      </c>
      <c r="AL321" s="109"/>
      <c r="AM321" s="142">
        <v>2.8467204986542007E-2</v>
      </c>
      <c r="AN321" s="90">
        <v>-433.45695631483494</v>
      </c>
      <c r="AO321" s="110">
        <v>142.50207454481162</v>
      </c>
      <c r="AP321" s="110">
        <v>-142.50207454481162</v>
      </c>
    </row>
    <row r="322" spans="1:42">
      <c r="A322" s="49">
        <v>4536</v>
      </c>
      <c r="B322" s="86">
        <v>0.44326241134751776</v>
      </c>
      <c r="C322" s="87">
        <v>2.8467204986542007E-2</v>
      </c>
      <c r="D322" s="88">
        <v>14</v>
      </c>
      <c r="E322" s="55">
        <v>20.133074252604107</v>
      </c>
      <c r="F322" s="89">
        <f t="shared" si="32"/>
        <v>-6.1330742526041071</v>
      </c>
      <c r="G322" s="90">
        <f t="shared" si="33"/>
        <v>-71.705730836088122</v>
      </c>
      <c r="H322" s="91">
        <v>319</v>
      </c>
      <c r="I322" s="92">
        <f t="shared" si="34"/>
        <v>37.614599787955427</v>
      </c>
      <c r="J322" s="92">
        <f t="shared" si="35"/>
        <v>4280.1458343916483</v>
      </c>
      <c r="K322" s="93">
        <f t="shared" si="36"/>
        <v>65.422823497550525</v>
      </c>
      <c r="L322" s="94">
        <f t="shared" si="37"/>
        <v>64.227431437034966</v>
      </c>
      <c r="M322" s="95">
        <f t="shared" si="38"/>
        <v>128.45486287406993</v>
      </c>
      <c r="N322" s="95">
        <f t="shared" si="39"/>
        <v>-128.45486287406993</v>
      </c>
      <c r="X322" s="86">
        <v>1.0131712259371836E-2</v>
      </c>
      <c r="Y322" s="137">
        <v>78.725106369257276</v>
      </c>
      <c r="Z322" s="108">
        <v>59.755069792064049</v>
      </c>
      <c r="AA322" s="108">
        <v>-59.755069792064049</v>
      </c>
      <c r="AB322" s="109"/>
      <c r="AC322" s="142">
        <v>2.8467204986542007E-2</v>
      </c>
      <c r="AD322" s="90">
        <v>-71.705730836088122</v>
      </c>
      <c r="AE322" s="110">
        <v>128.45486287406993</v>
      </c>
      <c r="AF322" s="110">
        <v>-128.45486287406993</v>
      </c>
      <c r="AH322" s="86">
        <v>1.0131712259371836E-2</v>
      </c>
      <c r="AI322" s="137">
        <v>-53.371207690935364</v>
      </c>
      <c r="AJ322" s="108">
        <v>59.147273791764782</v>
      </c>
      <c r="AK322" s="108">
        <v>-59.147273791764782</v>
      </c>
      <c r="AL322" s="109"/>
      <c r="AM322" s="142">
        <v>2.8467204986542007E-2</v>
      </c>
      <c r="AN322" s="90">
        <v>-440.08437636680412</v>
      </c>
      <c r="AO322" s="110">
        <v>143.07614635798166</v>
      </c>
      <c r="AP322" s="110">
        <v>-143.07614635798166</v>
      </c>
    </row>
    <row r="323" spans="1:42">
      <c r="A323" s="49">
        <v>4534</v>
      </c>
      <c r="B323" s="86">
        <v>0.45744680851063829</v>
      </c>
      <c r="C323" s="87">
        <v>2.8467204986542007E-2</v>
      </c>
      <c r="D323" s="88">
        <v>11</v>
      </c>
      <c r="E323" s="55">
        <v>20.823495913870911</v>
      </c>
      <c r="F323" s="89">
        <f t="shared" si="32"/>
        <v>-9.8234959138709108</v>
      </c>
      <c r="G323" s="90">
        <f t="shared" si="33"/>
        <v>-81.529226749959037</v>
      </c>
      <c r="H323" s="91">
        <v>320</v>
      </c>
      <c r="I323" s="92">
        <f t="shared" si="34"/>
        <v>96.501071969838478</v>
      </c>
      <c r="J323" s="92">
        <f t="shared" si="35"/>
        <v>4376.6469063614868</v>
      </c>
      <c r="K323" s="93">
        <f t="shared" si="36"/>
        <v>66.156231047131811</v>
      </c>
      <c r="L323" s="94">
        <f t="shared" si="37"/>
        <v>64.919925173479712</v>
      </c>
      <c r="M323" s="95">
        <f t="shared" si="38"/>
        <v>129.83985034695942</v>
      </c>
      <c r="N323" s="95">
        <f t="shared" si="39"/>
        <v>-129.83985034695942</v>
      </c>
      <c r="X323" s="86">
        <v>1.0131712259371836E-2</v>
      </c>
      <c r="Y323" s="137">
        <v>78.006386591914151</v>
      </c>
      <c r="Z323" s="108">
        <v>59.772093338242975</v>
      </c>
      <c r="AA323" s="108">
        <v>-59.772093338242975</v>
      </c>
      <c r="AB323" s="109"/>
      <c r="AC323" s="142">
        <v>2.8467204986542007E-2</v>
      </c>
      <c r="AD323" s="90">
        <v>-81.529226749959037</v>
      </c>
      <c r="AE323" s="110">
        <v>129.83985034695942</v>
      </c>
      <c r="AF323" s="110">
        <v>-129.83985034695942</v>
      </c>
      <c r="AH323" s="86">
        <v>1.0131712259371836E-2</v>
      </c>
      <c r="AI323" s="137">
        <v>-54.8517701609114</v>
      </c>
      <c r="AJ323" s="108">
        <v>59.220523042705679</v>
      </c>
      <c r="AK323" s="108">
        <v>-59.220523042705679</v>
      </c>
      <c r="AL323" s="109"/>
      <c r="AM323" s="142">
        <v>2.8467204986542007E-2</v>
      </c>
      <c r="AN323" s="90">
        <v>-450.26572480386858</v>
      </c>
      <c r="AO323" s="110">
        <v>144.42059520040985</v>
      </c>
      <c r="AP323" s="110">
        <v>-144.42059520040985</v>
      </c>
    </row>
    <row r="324" spans="1:42">
      <c r="A324" s="49">
        <v>5118</v>
      </c>
      <c r="B324" s="86">
        <v>0.14488348530901723</v>
      </c>
      <c r="C324" s="87">
        <v>2.8941776455588611E-2</v>
      </c>
      <c r="D324" s="88">
        <v>3</v>
      </c>
      <c r="E324" s="55">
        <v>6.1484401720848805</v>
      </c>
      <c r="F324" s="89">
        <f t="shared" si="32"/>
        <v>-3.1484401720848805</v>
      </c>
      <c r="G324" s="90">
        <f t="shared" si="33"/>
        <v>-84.677666922043912</v>
      </c>
      <c r="H324" s="91">
        <v>321</v>
      </c>
      <c r="I324" s="92">
        <f t="shared" si="34"/>
        <v>9.9126755171978722</v>
      </c>
      <c r="J324" s="92">
        <f t="shared" si="35"/>
        <v>4386.5595818786851</v>
      </c>
      <c r="K324" s="93">
        <f t="shared" si="36"/>
        <v>66.231107358088806</v>
      </c>
      <c r="L324" s="94">
        <f t="shared" si="37"/>
        <v>64.990572186145812</v>
      </c>
      <c r="M324" s="95">
        <f t="shared" si="38"/>
        <v>129.98114437229162</v>
      </c>
      <c r="N324" s="95">
        <f t="shared" si="39"/>
        <v>-129.98114437229162</v>
      </c>
      <c r="X324" s="86">
        <v>1.0131712259371836E-2</v>
      </c>
      <c r="Y324" s="137">
        <v>76.757752864292002</v>
      </c>
      <c r="Z324" s="108">
        <v>59.823443859835059</v>
      </c>
      <c r="AA324" s="108">
        <v>-59.823443859835059</v>
      </c>
      <c r="AB324" s="109"/>
      <c r="AC324" s="142">
        <v>2.8941776455588611E-2</v>
      </c>
      <c r="AD324" s="90">
        <v>-84.677666922043912</v>
      </c>
      <c r="AE324" s="110">
        <v>129.98114437229162</v>
      </c>
      <c r="AF324" s="110">
        <v>-129.98114437229162</v>
      </c>
      <c r="AH324" s="86">
        <v>1.0131712259371836E-2</v>
      </c>
      <c r="AI324" s="137">
        <v>-56.999895215129861</v>
      </c>
      <c r="AJ324" s="108">
        <v>59.374415485017799</v>
      </c>
      <c r="AK324" s="108">
        <v>-59.374415485017799</v>
      </c>
      <c r="AL324" s="109"/>
      <c r="AM324" s="142">
        <v>2.8941776455588611E-2</v>
      </c>
      <c r="AN324" s="90">
        <v>-455.36821250142015</v>
      </c>
      <c r="AO324" s="110">
        <v>144.75601146999242</v>
      </c>
      <c r="AP324" s="110">
        <v>-144.75601146999242</v>
      </c>
    </row>
    <row r="325" spans="1:42">
      <c r="A325" s="49">
        <v>5120</v>
      </c>
      <c r="B325" s="86">
        <v>0.17477203647416414</v>
      </c>
      <c r="C325" s="87">
        <v>2.8941776455588611E-2</v>
      </c>
      <c r="D325" s="88">
        <v>6</v>
      </c>
      <c r="E325" s="55">
        <v>7.5154859136520233</v>
      </c>
      <c r="F325" s="89">
        <f t="shared" ref="F325:F388" si="40">D325-E325</f>
        <v>-1.5154859136520233</v>
      </c>
      <c r="G325" s="90">
        <f t="shared" ref="G325:G388" si="41">G324+F325</f>
        <v>-86.19315283569594</v>
      </c>
      <c r="H325" s="91">
        <v>322</v>
      </c>
      <c r="I325" s="92">
        <f t="shared" ref="I325:I388" si="42">F325^2</f>
        <v>2.2966975544777077</v>
      </c>
      <c r="J325" s="92">
        <f t="shared" ref="J325:J388" si="43">J324+I325</f>
        <v>4388.8562794331629</v>
      </c>
      <c r="K325" s="93">
        <f t="shared" ref="K325:K388" si="44">SQRT(J325)</f>
        <v>66.248443600081373</v>
      </c>
      <c r="L325" s="94">
        <f t="shared" ref="L325:L388" si="45">K325*SQRT(1-J325/$J$1432)</f>
        <v>65.006927824985254</v>
      </c>
      <c r="M325" s="95">
        <f t="shared" ref="M325:M388" si="46">2*L325</f>
        <v>130.01385564997051</v>
      </c>
      <c r="N325" s="95">
        <f t="shared" ref="N325:N388" si="47">-2*L325</f>
        <v>-130.01385564997051</v>
      </c>
      <c r="X325" s="86">
        <v>1.0131712259371836E-2</v>
      </c>
      <c r="Y325" s="137">
        <v>77.509119136669852</v>
      </c>
      <c r="Z325" s="108">
        <v>59.842026881174235</v>
      </c>
      <c r="AA325" s="108">
        <v>-59.842026881174235</v>
      </c>
      <c r="AB325" s="109"/>
      <c r="AC325" s="142">
        <v>2.8941776455588611E-2</v>
      </c>
      <c r="AD325" s="90">
        <v>-86.19315283569594</v>
      </c>
      <c r="AE325" s="110">
        <v>130.01385564997051</v>
      </c>
      <c r="AF325" s="110">
        <v>-130.01385564997051</v>
      </c>
      <c r="AH325" s="86">
        <v>1.0131712259371836E-2</v>
      </c>
      <c r="AI325" s="137">
        <v>-57.148020269348322</v>
      </c>
      <c r="AJ325" s="108">
        <v>59.375146247838664</v>
      </c>
      <c r="AK325" s="108">
        <v>-59.375146247838664</v>
      </c>
      <c r="AL325" s="109"/>
      <c r="AM325" s="142">
        <v>2.8941776455588611E-2</v>
      </c>
      <c r="AN325" s="90">
        <v>-458.8555558655533</v>
      </c>
      <c r="AO325" s="110">
        <v>144.91238337165433</v>
      </c>
      <c r="AP325" s="110">
        <v>-144.91238337165433</v>
      </c>
    </row>
    <row r="326" spans="1:42">
      <c r="A326" s="49">
        <v>5119</v>
      </c>
      <c r="B326" s="86">
        <v>0.23252279635258361</v>
      </c>
      <c r="C326" s="87">
        <v>2.8941776455588611E-2</v>
      </c>
      <c r="D326" s="88">
        <v>4</v>
      </c>
      <c r="E326" s="55">
        <v>10.202040530457609</v>
      </c>
      <c r="F326" s="89">
        <f t="shared" si="40"/>
        <v>-6.2020405304576087</v>
      </c>
      <c r="G326" s="90">
        <f t="shared" si="41"/>
        <v>-92.395193366153549</v>
      </c>
      <c r="H326" s="91">
        <v>323</v>
      </c>
      <c r="I326" s="92">
        <f t="shared" si="42"/>
        <v>38.465306741438894</v>
      </c>
      <c r="J326" s="92">
        <f t="shared" si="43"/>
        <v>4427.3215861746021</v>
      </c>
      <c r="K326" s="93">
        <f t="shared" si="44"/>
        <v>66.538121300308759</v>
      </c>
      <c r="L326" s="94">
        <f t="shared" si="45"/>
        <v>65.280142976897551</v>
      </c>
      <c r="M326" s="95">
        <f t="shared" si="46"/>
        <v>130.5602859537951</v>
      </c>
      <c r="N326" s="95">
        <f t="shared" si="47"/>
        <v>-130.5602859537951</v>
      </c>
      <c r="X326" s="86">
        <v>1.0131712259371836E-2</v>
      </c>
      <c r="Y326" s="137">
        <v>77.031730420214117</v>
      </c>
      <c r="Z326" s="108">
        <v>59.84952685287557</v>
      </c>
      <c r="AA326" s="108">
        <v>-59.84952685287557</v>
      </c>
      <c r="AB326" s="109"/>
      <c r="AC326" s="142">
        <v>2.8941776455588611E-2</v>
      </c>
      <c r="AD326" s="90">
        <v>-92.395193366153549</v>
      </c>
      <c r="AE326" s="110">
        <v>130.5602859537951</v>
      </c>
      <c r="AF326" s="110">
        <v>-130.5602859537951</v>
      </c>
      <c r="AH326" s="86">
        <v>1.0131712259371836E-2</v>
      </c>
      <c r="AI326" s="137">
        <v>-58.244651650352608</v>
      </c>
      <c r="AJ326" s="108">
        <v>59.415185711113345</v>
      </c>
      <c r="AK326" s="108">
        <v>-59.415185711113345</v>
      </c>
      <c r="AL326" s="109"/>
      <c r="AM326" s="142">
        <v>2.8941776455588611E-2</v>
      </c>
      <c r="AN326" s="90">
        <v>-466.91868807605897</v>
      </c>
      <c r="AO326" s="110">
        <v>145.74504445445899</v>
      </c>
      <c r="AP326" s="110">
        <v>-145.74504445445899</v>
      </c>
    </row>
    <row r="327" spans="1:42">
      <c r="A327" s="49">
        <v>5106</v>
      </c>
      <c r="B327" s="107">
        <v>0.47416413373860183</v>
      </c>
      <c r="C327" s="87">
        <v>2.9299475846437176E-2</v>
      </c>
      <c r="D327" s="88">
        <v>14</v>
      </c>
      <c r="E327" s="55">
        <v>22.120760522731796</v>
      </c>
      <c r="F327" s="89">
        <f t="shared" si="40"/>
        <v>-8.1207605227317963</v>
      </c>
      <c r="G327" s="90">
        <f t="shared" si="41"/>
        <v>-100.51595388888535</v>
      </c>
      <c r="H327" s="91">
        <v>324</v>
      </c>
      <c r="I327" s="92">
        <f t="shared" si="42"/>
        <v>65.946751467559196</v>
      </c>
      <c r="J327" s="92">
        <f t="shared" si="43"/>
        <v>4493.268337642161</v>
      </c>
      <c r="K327" s="93">
        <f t="shared" si="44"/>
        <v>67.031845697714161</v>
      </c>
      <c r="L327" s="94">
        <f t="shared" si="45"/>
        <v>65.745471171442929</v>
      </c>
      <c r="M327" s="95">
        <f t="shared" si="46"/>
        <v>131.49094234288586</v>
      </c>
      <c r="N327" s="95">
        <f t="shared" si="47"/>
        <v>-131.49094234288586</v>
      </c>
      <c r="X327" s="86">
        <v>1.0131712259371836E-2</v>
      </c>
      <c r="Y327" s="137">
        <v>76.708018242371779</v>
      </c>
      <c r="Z327" s="108">
        <v>59.852975052783535</v>
      </c>
      <c r="AA327" s="108">
        <v>-59.852975052783535</v>
      </c>
      <c r="AB327" s="109"/>
      <c r="AC327" s="142">
        <v>2.9299475846437176E-2</v>
      </c>
      <c r="AD327" s="90">
        <v>-100.51595388888535</v>
      </c>
      <c r="AE327" s="110">
        <v>131.49094234288586</v>
      </c>
      <c r="AF327" s="110">
        <v>-131.49094234288586</v>
      </c>
      <c r="AH327" s="86">
        <v>1.0131712259371836E-2</v>
      </c>
      <c r="AI327" s="137">
        <v>-59.049074966008604</v>
      </c>
      <c r="AJ327" s="108">
        <v>59.436718783859618</v>
      </c>
      <c r="AK327" s="108">
        <v>-59.436718783859618</v>
      </c>
      <c r="AL327" s="109"/>
      <c r="AM327" s="142">
        <v>2.9299475846437176E-2</v>
      </c>
      <c r="AN327" s="90">
        <v>-475.15155278231731</v>
      </c>
      <c r="AO327" s="110">
        <v>146.60731669951554</v>
      </c>
      <c r="AP327" s="110">
        <v>-146.60731669951554</v>
      </c>
    </row>
    <row r="328" spans="1:42">
      <c r="A328" s="49">
        <v>5188</v>
      </c>
      <c r="B328" s="86">
        <v>0.25683890577507601</v>
      </c>
      <c r="C328" s="87">
        <v>2.9975917268734945E-2</v>
      </c>
      <c r="D328" s="88">
        <v>11</v>
      </c>
      <c r="E328" s="55">
        <v>11.685986262093653</v>
      </c>
      <c r="F328" s="89">
        <f t="shared" si="40"/>
        <v>-0.68598626209365321</v>
      </c>
      <c r="G328" s="90">
        <f t="shared" si="41"/>
        <v>-101.201940150979</v>
      </c>
      <c r="H328" s="91">
        <v>325</v>
      </c>
      <c r="I328" s="92">
        <f t="shared" si="42"/>
        <v>0.47057715178122228</v>
      </c>
      <c r="J328" s="92">
        <f t="shared" si="43"/>
        <v>4493.7389147939421</v>
      </c>
      <c r="K328" s="93">
        <f t="shared" si="44"/>
        <v>67.035355707223204</v>
      </c>
      <c r="L328" s="94">
        <f t="shared" si="45"/>
        <v>65.74877777568922</v>
      </c>
      <c r="M328" s="95">
        <f t="shared" si="46"/>
        <v>131.49755555137844</v>
      </c>
      <c r="N328" s="95">
        <f t="shared" si="47"/>
        <v>-131.49755555137844</v>
      </c>
      <c r="X328" s="86">
        <v>1.0131712259371836E-2</v>
      </c>
      <c r="Y328" s="137">
        <v>78.073787085454086</v>
      </c>
      <c r="Z328" s="108">
        <v>59.914321073205777</v>
      </c>
      <c r="AA328" s="108">
        <v>-59.914321073205777</v>
      </c>
      <c r="AB328" s="109"/>
      <c r="AC328" s="142">
        <v>2.9975917268734945E-2</v>
      </c>
      <c r="AD328" s="90">
        <v>-101.201940150979</v>
      </c>
      <c r="AE328" s="110">
        <v>131.49755555137844</v>
      </c>
      <c r="AF328" s="110">
        <v>-131.49755555137844</v>
      </c>
      <c r="AH328" s="86">
        <v>1.0131712259371836E-2</v>
      </c>
      <c r="AI328" s="137">
        <v>-55.945233831302971</v>
      </c>
      <c r="AJ328" s="108">
        <v>59.756359543680126</v>
      </c>
      <c r="AK328" s="108">
        <v>-59.756359543680126</v>
      </c>
      <c r="AL328" s="109"/>
      <c r="AM328" s="142">
        <v>2.9975917268734945E-2</v>
      </c>
      <c r="AN328" s="90">
        <v>-477.62521861061981</v>
      </c>
      <c r="AO328" s="110">
        <v>146.68487204211772</v>
      </c>
      <c r="AP328" s="110">
        <v>-146.68487204211772</v>
      </c>
    </row>
    <row r="329" spans="1:42">
      <c r="A329" s="49">
        <v>4996</v>
      </c>
      <c r="B329" s="86">
        <v>6.231003039513678E-2</v>
      </c>
      <c r="C329" s="87">
        <v>3.0939226519337011E-2</v>
      </c>
      <c r="D329" s="88">
        <v>0</v>
      </c>
      <c r="E329" s="55">
        <v>2.6275657478594985</v>
      </c>
      <c r="F329" s="89">
        <f t="shared" si="40"/>
        <v>-2.6275657478594985</v>
      </c>
      <c r="G329" s="90">
        <f t="shared" si="41"/>
        <v>-103.82950589883849</v>
      </c>
      <c r="H329" s="91">
        <v>326</v>
      </c>
      <c r="I329" s="92">
        <f t="shared" si="42"/>
        <v>6.9041017593244458</v>
      </c>
      <c r="J329" s="92">
        <f t="shared" si="43"/>
        <v>4500.6430165532665</v>
      </c>
      <c r="K329" s="93">
        <f t="shared" si="44"/>
        <v>67.086831916205924</v>
      </c>
      <c r="L329" s="94">
        <f t="shared" si="45"/>
        <v>65.797268447359002</v>
      </c>
      <c r="M329" s="95">
        <f t="shared" si="46"/>
        <v>131.594536894718</v>
      </c>
      <c r="N329" s="95">
        <f t="shared" si="47"/>
        <v>-131.594536894718</v>
      </c>
      <c r="X329" s="86">
        <v>1.0131712259371836E-2</v>
      </c>
      <c r="Y329" s="137">
        <v>76.36431017395347</v>
      </c>
      <c r="Z329" s="108">
        <v>60.010298809493676</v>
      </c>
      <c r="AA329" s="108">
        <v>-60.010298809493676</v>
      </c>
      <c r="AB329" s="109"/>
      <c r="AC329" s="142">
        <v>3.0939226519337011E-2</v>
      </c>
      <c r="AD329" s="90">
        <v>-103.82950589883849</v>
      </c>
      <c r="AE329" s="110">
        <v>131.594536894718</v>
      </c>
      <c r="AF329" s="110">
        <v>-131.594536894718</v>
      </c>
      <c r="AH329" s="86">
        <v>1.0131712259371836E-2</v>
      </c>
      <c r="AI329" s="137">
        <v>-58.509848138277533</v>
      </c>
      <c r="AJ329" s="108">
        <v>59.973584846704156</v>
      </c>
      <c r="AK329" s="108">
        <v>-59.973584846704156</v>
      </c>
      <c r="AL329" s="109"/>
      <c r="AM329" s="142">
        <v>3.0939226519337011E-2</v>
      </c>
      <c r="AN329" s="90">
        <v>-481.79170450470076</v>
      </c>
      <c r="AO329" s="110">
        <v>146.90463772968948</v>
      </c>
      <c r="AP329" s="110">
        <v>-146.90463772968948</v>
      </c>
    </row>
    <row r="330" spans="1:42">
      <c r="A330" s="49">
        <v>4995</v>
      </c>
      <c r="B330" s="107">
        <v>0.27152988855116517</v>
      </c>
      <c r="C330" s="87">
        <v>3.10667233319167E-2</v>
      </c>
      <c r="D330" s="88">
        <v>8</v>
      </c>
      <c r="E330" s="55">
        <v>12.748827774064075</v>
      </c>
      <c r="F330" s="89">
        <f t="shared" si="40"/>
        <v>-4.7488277740640754</v>
      </c>
      <c r="G330" s="90">
        <f t="shared" si="41"/>
        <v>-108.57833367290257</v>
      </c>
      <c r="H330" s="91">
        <v>327</v>
      </c>
      <c r="I330" s="92">
        <f t="shared" si="42"/>
        <v>22.551365227722361</v>
      </c>
      <c r="J330" s="92">
        <f t="shared" si="43"/>
        <v>4523.1943817809888</v>
      </c>
      <c r="K330" s="93">
        <f t="shared" si="44"/>
        <v>67.254697841719491</v>
      </c>
      <c r="L330" s="94">
        <f t="shared" si="45"/>
        <v>65.955366017392976</v>
      </c>
      <c r="M330" s="95">
        <f t="shared" si="46"/>
        <v>131.91073203478595</v>
      </c>
      <c r="N330" s="95">
        <f t="shared" si="47"/>
        <v>-131.91073203478595</v>
      </c>
      <c r="X330" s="86">
        <v>1.0131712259371836E-2</v>
      </c>
      <c r="Y330" s="137">
        <v>77.654833262452854</v>
      </c>
      <c r="Z330" s="108">
        <v>60.064926570746096</v>
      </c>
      <c r="AA330" s="108">
        <v>-60.064926570746096</v>
      </c>
      <c r="AB330" s="109"/>
      <c r="AC330" s="142">
        <v>3.10667233319167E-2</v>
      </c>
      <c r="AD330" s="90">
        <v>-108.57833367290257</v>
      </c>
      <c r="AE330" s="110">
        <v>131.91073203478595</v>
      </c>
      <c r="AF330" s="110">
        <v>-131.91073203478595</v>
      </c>
      <c r="AH330" s="86">
        <v>1.0131712259371836E-2</v>
      </c>
      <c r="AI330" s="137">
        <v>-58.074462445252095</v>
      </c>
      <c r="AJ330" s="108">
        <v>59.97983349242304</v>
      </c>
      <c r="AK330" s="108">
        <v>-59.97983349242304</v>
      </c>
      <c r="AL330" s="109"/>
      <c r="AM330" s="142">
        <v>3.10667233319167E-2</v>
      </c>
      <c r="AN330" s="90">
        <v>-488.21702837369793</v>
      </c>
      <c r="AO330" s="110">
        <v>147.42576247470288</v>
      </c>
      <c r="AP330" s="110">
        <v>-147.42576247470288</v>
      </c>
    </row>
    <row r="331" spans="1:42">
      <c r="A331" s="49">
        <v>5083</v>
      </c>
      <c r="B331" s="86">
        <v>5.3191489361702135E-2</v>
      </c>
      <c r="C331" s="87">
        <v>3.1661708457288565E-2</v>
      </c>
      <c r="D331" s="88">
        <v>0</v>
      </c>
      <c r="E331" s="55">
        <v>2.2586774736989907</v>
      </c>
      <c r="F331" s="89">
        <f t="shared" si="40"/>
        <v>-2.2586774736989907</v>
      </c>
      <c r="G331" s="90">
        <f t="shared" si="41"/>
        <v>-110.83701114660157</v>
      </c>
      <c r="H331" s="91">
        <v>328</v>
      </c>
      <c r="I331" s="92">
        <f t="shared" si="42"/>
        <v>5.1016239301952551</v>
      </c>
      <c r="J331" s="92">
        <f t="shared" si="43"/>
        <v>4528.2960057111841</v>
      </c>
      <c r="K331" s="93">
        <f t="shared" si="44"/>
        <v>67.292614793238528</v>
      </c>
      <c r="L331" s="94">
        <f t="shared" si="45"/>
        <v>65.991069652172158</v>
      </c>
      <c r="M331" s="95">
        <f t="shared" si="46"/>
        <v>131.98213930434432</v>
      </c>
      <c r="N331" s="95">
        <f t="shared" si="47"/>
        <v>-131.98213930434432</v>
      </c>
      <c r="X331" s="86">
        <v>1.0638297872340425E-2</v>
      </c>
      <c r="Y331" s="137">
        <v>78.376684669941596</v>
      </c>
      <c r="Z331" s="108">
        <v>60.082007441996048</v>
      </c>
      <c r="AA331" s="108">
        <v>-60.082007441996048</v>
      </c>
      <c r="AB331" s="109"/>
      <c r="AC331" s="142">
        <v>3.1661708457288565E-2</v>
      </c>
      <c r="AD331" s="90">
        <v>-110.83701114660157</v>
      </c>
      <c r="AE331" s="110">
        <v>131.98213930434432</v>
      </c>
      <c r="AF331" s="110">
        <v>-131.98213930434432</v>
      </c>
      <c r="AH331" s="86">
        <v>1.0638297872340425E-2</v>
      </c>
      <c r="AI331" s="137">
        <v>-58.24325005700738</v>
      </c>
      <c r="AJ331" s="108">
        <v>59.980772549740024</v>
      </c>
      <c r="AK331" s="108">
        <v>-59.980772549740024</v>
      </c>
      <c r="AL331" s="109"/>
      <c r="AM331" s="142">
        <v>3.1661708457288565E-2</v>
      </c>
      <c r="AN331" s="90">
        <v>-491.91414053122458</v>
      </c>
      <c r="AO331" s="110">
        <v>147.59782739472845</v>
      </c>
      <c r="AP331" s="110">
        <v>-147.59782739472845</v>
      </c>
    </row>
    <row r="332" spans="1:42">
      <c r="A332" s="49">
        <v>4619</v>
      </c>
      <c r="B332" s="86">
        <v>2.583586626139818E-2</v>
      </c>
      <c r="C332" s="87">
        <v>3.1803371582377109E-2</v>
      </c>
      <c r="D332" s="88">
        <v>0</v>
      </c>
      <c r="E332" s="55">
        <v>1.0467946884844266</v>
      </c>
      <c r="F332" s="89">
        <f t="shared" si="40"/>
        <v>-1.0467946884844266</v>
      </c>
      <c r="G332" s="90">
        <f t="shared" si="41"/>
        <v>-111.88380583508599</v>
      </c>
      <c r="H332" s="91">
        <v>329</v>
      </c>
      <c r="I332" s="92">
        <f t="shared" si="42"/>
        <v>1.0957791198392077</v>
      </c>
      <c r="J332" s="92">
        <f t="shared" si="43"/>
        <v>4529.391784831023</v>
      </c>
      <c r="K332" s="93">
        <f t="shared" si="44"/>
        <v>67.300756198062317</v>
      </c>
      <c r="L332" s="94">
        <f t="shared" si="45"/>
        <v>65.998735489998012</v>
      </c>
      <c r="M332" s="95">
        <f t="shared" si="46"/>
        <v>131.99747097999602</v>
      </c>
      <c r="N332" s="95">
        <f t="shared" si="47"/>
        <v>-131.99747097999602</v>
      </c>
      <c r="X332" s="107">
        <v>1.0638297872340425E-2</v>
      </c>
      <c r="Y332" s="137">
        <v>75.87988770847177</v>
      </c>
      <c r="Z332" s="108">
        <v>60.285973249336706</v>
      </c>
      <c r="AA332" s="108">
        <v>-60.285973249336706</v>
      </c>
      <c r="AB332" s="109"/>
      <c r="AC332" s="142">
        <v>3.1803371582377109E-2</v>
      </c>
      <c r="AD332" s="90">
        <v>-111.88380583508599</v>
      </c>
      <c r="AE332" s="110">
        <v>131.99747097999602</v>
      </c>
      <c r="AF332" s="110">
        <v>-131.99747097999602</v>
      </c>
      <c r="AH332" s="107">
        <v>1.0638297872340425E-2</v>
      </c>
      <c r="AI332" s="137">
        <v>-61.630016579644682</v>
      </c>
      <c r="AJ332" s="108">
        <v>60.35763584307994</v>
      </c>
      <c r="AK332" s="108">
        <v>-60.35763584307994</v>
      </c>
      <c r="AL332" s="109"/>
      <c r="AM332" s="142">
        <v>3.1803371582377109E-2</v>
      </c>
      <c r="AN332" s="90">
        <v>-493.93631302736287</v>
      </c>
      <c r="AO332" s="110">
        <v>147.64925803624052</v>
      </c>
      <c r="AP332" s="110">
        <v>-147.64925803624052</v>
      </c>
    </row>
    <row r="333" spans="1:42">
      <c r="A333" s="49">
        <v>5115</v>
      </c>
      <c r="B333" s="86">
        <v>0.85612968591691996</v>
      </c>
      <c r="C333" s="87">
        <v>3.1813996316758748E-2</v>
      </c>
      <c r="D333" s="88">
        <v>19</v>
      </c>
      <c r="E333" s="55">
        <v>44.478634952331312</v>
      </c>
      <c r="F333" s="89">
        <f t="shared" si="40"/>
        <v>-25.478634952331312</v>
      </c>
      <c r="G333" s="90">
        <f t="shared" si="41"/>
        <v>-137.36244078741731</v>
      </c>
      <c r="H333" s="91">
        <v>330</v>
      </c>
      <c r="I333" s="92">
        <f t="shared" si="42"/>
        <v>649.16083903415881</v>
      </c>
      <c r="J333" s="92">
        <f t="shared" si="43"/>
        <v>5178.5526238651819</v>
      </c>
      <c r="K333" s="93">
        <f t="shared" si="44"/>
        <v>71.962161056107689</v>
      </c>
      <c r="L333" s="94">
        <f t="shared" si="45"/>
        <v>70.368169789468411</v>
      </c>
      <c r="M333" s="95">
        <f t="shared" si="46"/>
        <v>140.73633957893682</v>
      </c>
      <c r="N333" s="95">
        <f t="shared" si="47"/>
        <v>-140.73633957893682</v>
      </c>
      <c r="X333" s="107">
        <v>1.0638297872340425E-2</v>
      </c>
      <c r="Y333" s="137">
        <v>76.208216379255973</v>
      </c>
      <c r="Z333" s="108">
        <v>60.289494013103969</v>
      </c>
      <c r="AA333" s="108">
        <v>-60.289494013103969</v>
      </c>
      <c r="AB333" s="109"/>
      <c r="AC333" s="142">
        <v>3.1813996316758748E-2</v>
      </c>
      <c r="AD333" s="90">
        <v>-137.36244078741731</v>
      </c>
      <c r="AE333" s="110">
        <v>140.73633957893682</v>
      </c>
      <c r="AF333" s="110">
        <v>-140.73633957893682</v>
      </c>
      <c r="AH333" s="107">
        <v>1.0638297872340425E-2</v>
      </c>
      <c r="AI333" s="137">
        <v>-62.048596571064664</v>
      </c>
      <c r="AJ333" s="108">
        <v>60.36337382552351</v>
      </c>
      <c r="AK333" s="108">
        <v>-60.36337382552351</v>
      </c>
      <c r="AL333" s="109"/>
      <c r="AM333" s="142">
        <v>3.1813996316758748E-2</v>
      </c>
      <c r="AN333" s="90">
        <v>-513.53959557356973</v>
      </c>
      <c r="AO333" s="110">
        <v>152.3926969900119</v>
      </c>
      <c r="AP333" s="110">
        <v>-152.3926969900119</v>
      </c>
    </row>
    <row r="334" spans="1:42">
      <c r="A334" s="49">
        <v>4090</v>
      </c>
      <c r="B334" s="107">
        <v>0.22492401215805474</v>
      </c>
      <c r="C334" s="87">
        <v>3.2058365207536479E-2</v>
      </c>
      <c r="D334" s="88">
        <v>12</v>
      </c>
      <c r="E334" s="55">
        <v>10.672993596635459</v>
      </c>
      <c r="F334" s="89">
        <f t="shared" si="40"/>
        <v>1.3270064033645408</v>
      </c>
      <c r="G334" s="90">
        <f t="shared" si="41"/>
        <v>-136.03543438405276</v>
      </c>
      <c r="H334" s="91">
        <v>331</v>
      </c>
      <c r="I334" s="92">
        <f t="shared" si="42"/>
        <v>1.7609459945704944</v>
      </c>
      <c r="J334" s="92">
        <f t="shared" si="43"/>
        <v>5180.3135698597525</v>
      </c>
      <c r="K334" s="93">
        <f t="shared" si="44"/>
        <v>71.97439523788826</v>
      </c>
      <c r="L334" s="94">
        <f t="shared" si="45"/>
        <v>70.379584714395705</v>
      </c>
      <c r="M334" s="95">
        <f t="shared" si="46"/>
        <v>140.75916942879141</v>
      </c>
      <c r="N334" s="95">
        <f t="shared" si="47"/>
        <v>-140.75916942879141</v>
      </c>
      <c r="X334" s="86">
        <v>1.0638297872340425E-2</v>
      </c>
      <c r="Y334" s="137">
        <v>73.88982462489237</v>
      </c>
      <c r="Z334" s="108">
        <v>60.46477262431452</v>
      </c>
      <c r="AA334" s="108">
        <v>-60.46477262431452</v>
      </c>
      <c r="AB334" s="109"/>
      <c r="AC334" s="142">
        <v>3.2058365207536479E-2</v>
      </c>
      <c r="AD334" s="90">
        <v>-136.03543438405276</v>
      </c>
      <c r="AE334" s="110">
        <v>140.75916942879141</v>
      </c>
      <c r="AF334" s="110">
        <v>-140.75916942879141</v>
      </c>
      <c r="AH334" s="86">
        <v>1.0638297872340425E-2</v>
      </c>
      <c r="AI334" s="137">
        <v>-65.294330700012722</v>
      </c>
      <c r="AJ334" s="108">
        <v>60.707360812794178</v>
      </c>
      <c r="AK334" s="108">
        <v>-60.707360812794178</v>
      </c>
      <c r="AL334" s="109"/>
      <c r="AM334" s="142">
        <v>3.2058365207536479E-2</v>
      </c>
      <c r="AN334" s="90">
        <v>-514.05241462241486</v>
      </c>
      <c r="AO334" s="110">
        <v>152.39588413768885</v>
      </c>
      <c r="AP334" s="110">
        <v>-152.39588413768885</v>
      </c>
    </row>
    <row r="335" spans="1:42">
      <c r="A335" s="49">
        <v>3984</v>
      </c>
      <c r="B335" s="107">
        <v>1.0131712259371835E-3</v>
      </c>
      <c r="C335" s="87">
        <v>3.2122113613826324E-2</v>
      </c>
      <c r="D335" s="88">
        <v>0</v>
      </c>
      <c r="E335" s="55">
        <v>3.303823097994469E-2</v>
      </c>
      <c r="F335" s="89">
        <f t="shared" si="40"/>
        <v>-3.303823097994469E-2</v>
      </c>
      <c r="G335" s="90">
        <f t="shared" si="41"/>
        <v>-136.0684726150327</v>
      </c>
      <c r="H335" s="91">
        <v>332</v>
      </c>
      <c r="I335" s="92">
        <f t="shared" si="42"/>
        <v>1.0915247062841769E-3</v>
      </c>
      <c r="J335" s="92">
        <f t="shared" si="43"/>
        <v>5180.3146613844592</v>
      </c>
      <c r="K335" s="93">
        <f t="shared" si="44"/>
        <v>71.974402820617129</v>
      </c>
      <c r="L335" s="94">
        <f t="shared" si="45"/>
        <v>70.379591789262292</v>
      </c>
      <c r="M335" s="95">
        <f t="shared" si="46"/>
        <v>140.75918357852458</v>
      </c>
      <c r="N335" s="95">
        <f t="shared" si="47"/>
        <v>-140.75918357852458</v>
      </c>
      <c r="X335" s="107">
        <v>1.0638297872340425E-2</v>
      </c>
      <c r="Y335" s="137">
        <v>72.522711211702955</v>
      </c>
      <c r="Z335" s="108">
        <v>60.525598588895903</v>
      </c>
      <c r="AA335" s="108">
        <v>-60.525598588895903</v>
      </c>
      <c r="AB335" s="109"/>
      <c r="AC335" s="142">
        <v>3.2122113613826324E-2</v>
      </c>
      <c r="AD335" s="90">
        <v>-136.0684726150327</v>
      </c>
      <c r="AE335" s="110">
        <v>140.75918357852458</v>
      </c>
      <c r="AF335" s="110">
        <v>-140.75918357852458</v>
      </c>
      <c r="AH335" s="107">
        <v>1.0638297872340425E-2</v>
      </c>
      <c r="AI335" s="137">
        <v>-67.600948276533856</v>
      </c>
      <c r="AJ335" s="108">
        <v>60.880331579167269</v>
      </c>
      <c r="AK335" s="108">
        <v>-60.880331579167269</v>
      </c>
      <c r="AL335" s="109"/>
      <c r="AM335" s="142">
        <v>3.2122113613826324E-2</v>
      </c>
      <c r="AN335" s="90">
        <v>-514.18692998715233</v>
      </c>
      <c r="AO335" s="110">
        <v>152.39610342423362</v>
      </c>
      <c r="AP335" s="110">
        <v>-152.39610342423362</v>
      </c>
    </row>
    <row r="336" spans="1:42">
      <c r="A336" s="49">
        <v>3985</v>
      </c>
      <c r="B336" s="107">
        <v>1.0131712259371836E-2</v>
      </c>
      <c r="C336" s="87">
        <v>3.2122113613826324E-2</v>
      </c>
      <c r="D336" s="88">
        <v>0</v>
      </c>
      <c r="E336" s="55">
        <v>0.38857528727415763</v>
      </c>
      <c r="F336" s="89">
        <f t="shared" si="40"/>
        <v>-0.38857528727415763</v>
      </c>
      <c r="G336" s="90">
        <f t="shared" si="41"/>
        <v>-136.45704790230687</v>
      </c>
      <c r="H336" s="91">
        <v>333</v>
      </c>
      <c r="I336" s="92">
        <f t="shared" si="42"/>
        <v>0.15099075388019412</v>
      </c>
      <c r="J336" s="92">
        <f t="shared" si="43"/>
        <v>5180.4656521383395</v>
      </c>
      <c r="K336" s="93">
        <f t="shared" si="44"/>
        <v>71.975451732784137</v>
      </c>
      <c r="L336" s="94">
        <f t="shared" si="45"/>
        <v>70.380570448238814</v>
      </c>
      <c r="M336" s="95">
        <f t="shared" si="46"/>
        <v>140.76114089647763</v>
      </c>
      <c r="N336" s="95">
        <f t="shared" si="47"/>
        <v>-140.76114089647763</v>
      </c>
      <c r="X336" s="86">
        <v>1.0638297872340425E-2</v>
      </c>
      <c r="Y336" s="137">
        <v>77.124432746917748</v>
      </c>
      <c r="Z336" s="108">
        <v>61.210402674683884</v>
      </c>
      <c r="AA336" s="108">
        <v>-61.210402674683884</v>
      </c>
      <c r="AB336" s="109"/>
      <c r="AC336" s="142">
        <v>3.2122113613826324E-2</v>
      </c>
      <c r="AD336" s="90">
        <v>-136.45704790230687</v>
      </c>
      <c r="AE336" s="110">
        <v>140.76114089647763</v>
      </c>
      <c r="AF336" s="110">
        <v>-140.76114089647763</v>
      </c>
      <c r="AH336" s="86">
        <v>1.0638297872340425E-2</v>
      </c>
      <c r="AI336" s="137">
        <v>-61.896450371582617</v>
      </c>
      <c r="AJ336" s="108">
        <v>61.927494916551069</v>
      </c>
      <c r="AK336" s="108">
        <v>-61.927494916551069</v>
      </c>
      <c r="AL336" s="109"/>
      <c r="AM336" s="142">
        <v>3.2122113613826324E-2</v>
      </c>
      <c r="AN336" s="90">
        <v>-515.12033292068747</v>
      </c>
      <c r="AO336" s="110">
        <v>152.40666159087399</v>
      </c>
      <c r="AP336" s="110">
        <v>-152.40666159087399</v>
      </c>
    </row>
    <row r="337" spans="1:42">
      <c r="A337" s="49">
        <v>4606</v>
      </c>
      <c r="B337" s="86">
        <v>0.17933130699088148</v>
      </c>
      <c r="C337" s="87">
        <v>3.2196486754497808E-2</v>
      </c>
      <c r="D337" s="88">
        <v>30</v>
      </c>
      <c r="E337" s="55">
        <v>8.4200746000395306</v>
      </c>
      <c r="F337" s="89">
        <f t="shared" si="40"/>
        <v>21.579925399960469</v>
      </c>
      <c r="G337" s="90">
        <f t="shared" si="41"/>
        <v>-114.8771225023464</v>
      </c>
      <c r="H337" s="91">
        <v>334</v>
      </c>
      <c r="I337" s="92">
        <f t="shared" si="42"/>
        <v>465.69318026785902</v>
      </c>
      <c r="J337" s="92">
        <f t="shared" si="43"/>
        <v>5646.1588324061986</v>
      </c>
      <c r="K337" s="93">
        <f t="shared" si="44"/>
        <v>75.140926480887885</v>
      </c>
      <c r="L337" s="94">
        <f t="shared" si="45"/>
        <v>73.324374507561217</v>
      </c>
      <c r="M337" s="95">
        <f t="shared" si="46"/>
        <v>146.64874901512243</v>
      </c>
      <c r="N337" s="95">
        <f t="shared" si="47"/>
        <v>-146.64874901512243</v>
      </c>
      <c r="X337" s="107">
        <v>1.0638297872340425E-2</v>
      </c>
      <c r="Y337" s="137">
        <v>76.601243845966152</v>
      </c>
      <c r="Z337" s="108">
        <v>61.219202928932766</v>
      </c>
      <c r="AA337" s="108">
        <v>-61.219202928932766</v>
      </c>
      <c r="AB337" s="109"/>
      <c r="AC337" s="142">
        <v>3.2196486754497808E-2</v>
      </c>
      <c r="AD337" s="90">
        <v>-114.8771225023464</v>
      </c>
      <c r="AE337" s="110">
        <v>146.64874901512243</v>
      </c>
      <c r="AF337" s="110">
        <v>-146.64874901512243</v>
      </c>
      <c r="AH337" s="107">
        <v>1.0638297872340425E-2</v>
      </c>
      <c r="AI337" s="137">
        <v>-63.058359814612672</v>
      </c>
      <c r="AJ337" s="108">
        <v>61.970546713092936</v>
      </c>
      <c r="AK337" s="108">
        <v>-61.970546713092936</v>
      </c>
      <c r="AL337" s="109"/>
      <c r="AM337" s="142">
        <v>3.2196486754497808E-2</v>
      </c>
      <c r="AN337" s="90">
        <v>-495.5444938477126</v>
      </c>
      <c r="AO337" s="110">
        <v>156.96992623771598</v>
      </c>
      <c r="AP337" s="110">
        <v>-156.96992623771598</v>
      </c>
    </row>
    <row r="338" spans="1:42">
      <c r="A338" s="49">
        <v>5081</v>
      </c>
      <c r="B338" s="86">
        <v>4.9645390070921988E-2</v>
      </c>
      <c r="C338" s="87">
        <v>3.2331066723331921E-2</v>
      </c>
      <c r="D338" s="88">
        <v>1</v>
      </c>
      <c r="E338" s="55">
        <v>2.1321649174060697</v>
      </c>
      <c r="F338" s="89">
        <f t="shared" si="40"/>
        <v>-1.1321649174060697</v>
      </c>
      <c r="G338" s="90">
        <f t="shared" si="41"/>
        <v>-116.00928741975247</v>
      </c>
      <c r="H338" s="91">
        <v>335</v>
      </c>
      <c r="I338" s="92">
        <f t="shared" si="42"/>
        <v>1.2817974002050927</v>
      </c>
      <c r="J338" s="92">
        <f t="shared" si="43"/>
        <v>5647.4406298064041</v>
      </c>
      <c r="K338" s="93">
        <f t="shared" si="44"/>
        <v>75.149455286158954</v>
      </c>
      <c r="L338" s="94">
        <f t="shared" si="45"/>
        <v>73.332279574029201</v>
      </c>
      <c r="M338" s="95">
        <f t="shared" si="46"/>
        <v>146.6645591480584</v>
      </c>
      <c r="N338" s="95">
        <f t="shared" si="47"/>
        <v>-146.6645591480584</v>
      </c>
      <c r="X338" s="86">
        <v>1.0638297872340425E-2</v>
      </c>
      <c r="Y338" s="137">
        <v>76.551569776128702</v>
      </c>
      <c r="Z338" s="108">
        <v>61.219282253029178</v>
      </c>
      <c r="AA338" s="108">
        <v>-61.219282253029178</v>
      </c>
      <c r="AB338" s="109"/>
      <c r="AC338" s="142">
        <v>3.2331066723331921E-2</v>
      </c>
      <c r="AD338" s="90">
        <v>-116.00928741975247</v>
      </c>
      <c r="AE338" s="110">
        <v>146.6645591480584</v>
      </c>
      <c r="AF338" s="110">
        <v>-146.6645591480584</v>
      </c>
      <c r="AH338" s="86">
        <v>1.0638297872340425E-2</v>
      </c>
      <c r="AI338" s="137">
        <v>-64.013869905013394</v>
      </c>
      <c r="AJ338" s="108">
        <v>61.999644377761548</v>
      </c>
      <c r="AK338" s="108">
        <v>-61.999644377761548</v>
      </c>
      <c r="AL338" s="109"/>
      <c r="AM338" s="142">
        <v>3.2331066723331921E-2</v>
      </c>
      <c r="AN338" s="90">
        <v>-498.07654040346836</v>
      </c>
      <c r="AO338" s="110">
        <v>157.04494140571822</v>
      </c>
      <c r="AP338" s="110">
        <v>-157.04494140571822</v>
      </c>
    </row>
    <row r="339" spans="1:42">
      <c r="A339" s="49">
        <v>5082</v>
      </c>
      <c r="B339" s="86">
        <v>5.876393110435664E-2</v>
      </c>
      <c r="C339" s="87">
        <v>3.2331066723331921E-2</v>
      </c>
      <c r="D339" s="88">
        <v>1</v>
      </c>
      <c r="E339" s="55">
        <v>2.5539506996602319</v>
      </c>
      <c r="F339" s="89">
        <f t="shared" si="40"/>
        <v>-1.5539506996602319</v>
      </c>
      <c r="G339" s="90">
        <f t="shared" si="41"/>
        <v>-117.5632381194127</v>
      </c>
      <c r="H339" s="91">
        <v>336</v>
      </c>
      <c r="I339" s="92">
        <f t="shared" si="42"/>
        <v>2.4147627769745243</v>
      </c>
      <c r="J339" s="92">
        <f t="shared" si="43"/>
        <v>5649.8553925833785</v>
      </c>
      <c r="K339" s="93">
        <f t="shared" si="44"/>
        <v>75.165519971482794</v>
      </c>
      <c r="L339" s="94">
        <f t="shared" si="45"/>
        <v>73.347169004965352</v>
      </c>
      <c r="M339" s="95">
        <f t="shared" si="46"/>
        <v>146.6943380099307</v>
      </c>
      <c r="N339" s="95">
        <f t="shared" si="47"/>
        <v>-146.6943380099307</v>
      </c>
      <c r="X339" s="107">
        <v>1.0638297872340425E-2</v>
      </c>
      <c r="Y339" s="137">
        <v>78.566732298635387</v>
      </c>
      <c r="Z339" s="108">
        <v>61.349685393232697</v>
      </c>
      <c r="AA339" s="108">
        <v>-61.349685393232697</v>
      </c>
      <c r="AB339" s="109"/>
      <c r="AC339" s="142">
        <v>3.2331066723331921E-2</v>
      </c>
      <c r="AD339" s="90">
        <v>-117.5632381194127</v>
      </c>
      <c r="AE339" s="110">
        <v>146.6943380099307</v>
      </c>
      <c r="AF339" s="110">
        <v>-146.6943380099307</v>
      </c>
      <c r="AH339" s="107">
        <v>1.0638297872340425E-2</v>
      </c>
      <c r="AI339" s="137">
        <v>-62.886690786777571</v>
      </c>
      <c r="AJ339" s="108">
        <v>62.040113494177064</v>
      </c>
      <c r="AK339" s="108">
        <v>-62.040113494177064</v>
      </c>
      <c r="AL339" s="109"/>
      <c r="AM339" s="142">
        <v>3.2331066723331921E-2</v>
      </c>
      <c r="AN339" s="90">
        <v>-501.14693232919916</v>
      </c>
      <c r="AO339" s="110">
        <v>157.15516885048433</v>
      </c>
      <c r="AP339" s="110">
        <v>-157.15516885048433</v>
      </c>
    </row>
    <row r="340" spans="1:42">
      <c r="A340" s="49">
        <v>4415</v>
      </c>
      <c r="B340" s="86">
        <v>3.7993920972644382E-2</v>
      </c>
      <c r="C340" s="87">
        <v>3.239127355149455E-2</v>
      </c>
      <c r="D340" s="88">
        <v>7</v>
      </c>
      <c r="E340" s="55">
        <v>1.6016912694471253</v>
      </c>
      <c r="F340" s="89">
        <f t="shared" si="40"/>
        <v>5.3983087305528752</v>
      </c>
      <c r="G340" s="90">
        <f t="shared" si="41"/>
        <v>-112.16492938885983</v>
      </c>
      <c r="H340" s="91">
        <v>337</v>
      </c>
      <c r="I340" s="92">
        <f t="shared" si="42"/>
        <v>29.141737150363394</v>
      </c>
      <c r="J340" s="92">
        <f t="shared" si="43"/>
        <v>5678.9971297337415</v>
      </c>
      <c r="K340" s="93">
        <f t="shared" si="44"/>
        <v>75.359121078564485</v>
      </c>
      <c r="L340" s="94">
        <f t="shared" si="45"/>
        <v>73.526566336764418</v>
      </c>
      <c r="M340" s="95">
        <f t="shared" si="46"/>
        <v>147.05313267352884</v>
      </c>
      <c r="N340" s="95">
        <f t="shared" si="47"/>
        <v>-147.05313267352884</v>
      </c>
      <c r="X340" s="86">
        <v>1.0638297872340425E-2</v>
      </c>
      <c r="Y340" s="137">
        <v>78.546460066029468</v>
      </c>
      <c r="Z340" s="108">
        <v>61.349698575619094</v>
      </c>
      <c r="AA340" s="108">
        <v>-61.349698575619094</v>
      </c>
      <c r="AB340" s="109"/>
      <c r="AC340" s="142">
        <v>3.239127355149455E-2</v>
      </c>
      <c r="AD340" s="90">
        <v>-112.16492938885983</v>
      </c>
      <c r="AE340" s="110">
        <v>147.05313267352884</v>
      </c>
      <c r="AF340" s="110">
        <v>-147.05313267352884</v>
      </c>
      <c r="AH340" s="86">
        <v>1.0638297872340425E-2</v>
      </c>
      <c r="AI340" s="137">
        <v>-63.894791818787255</v>
      </c>
      <c r="AJ340" s="108">
        <v>62.072464270797418</v>
      </c>
      <c r="AK340" s="108">
        <v>-62.072464270797418</v>
      </c>
      <c r="AL340" s="109"/>
      <c r="AM340" s="142">
        <v>3.239127355149455E-2</v>
      </c>
      <c r="AN340" s="90">
        <v>-496.95913218130693</v>
      </c>
      <c r="AO340" s="110">
        <v>157.35998203871367</v>
      </c>
      <c r="AP340" s="110">
        <v>-157.35998203871367</v>
      </c>
    </row>
    <row r="341" spans="1:42">
      <c r="A341" s="49">
        <v>4756</v>
      </c>
      <c r="B341" s="86">
        <v>2.9888551165146909E-2</v>
      </c>
      <c r="C341" s="87">
        <v>3.2600226661000146E-2</v>
      </c>
      <c r="D341" s="88">
        <v>1</v>
      </c>
      <c r="E341" s="55">
        <v>1.2358959772408131</v>
      </c>
      <c r="F341" s="89">
        <f t="shared" si="40"/>
        <v>-0.23589597724081313</v>
      </c>
      <c r="G341" s="90">
        <f t="shared" si="41"/>
        <v>-112.40082536610065</v>
      </c>
      <c r="H341" s="91">
        <v>338</v>
      </c>
      <c r="I341" s="92">
        <f t="shared" si="42"/>
        <v>5.5646912078398225E-2</v>
      </c>
      <c r="J341" s="92">
        <f t="shared" si="43"/>
        <v>5679.0527766458199</v>
      </c>
      <c r="K341" s="93">
        <f t="shared" si="44"/>
        <v>75.359490289185345</v>
      </c>
      <c r="L341" s="94">
        <f t="shared" si="45"/>
        <v>73.526908388501525</v>
      </c>
      <c r="M341" s="95">
        <f t="shared" si="46"/>
        <v>147.05381677700305</v>
      </c>
      <c r="N341" s="95">
        <f t="shared" si="47"/>
        <v>-147.05381677700305</v>
      </c>
      <c r="X341" s="86">
        <v>1.0638297872340425E-2</v>
      </c>
      <c r="Y341" s="137">
        <v>78.025234933278725</v>
      </c>
      <c r="Z341" s="108">
        <v>61.358412417369806</v>
      </c>
      <c r="AA341" s="108">
        <v>-61.358412417369806</v>
      </c>
      <c r="AB341" s="109"/>
      <c r="AC341" s="142">
        <v>3.2600226661000146E-2</v>
      </c>
      <c r="AD341" s="90">
        <v>-112.40082536610065</v>
      </c>
      <c r="AE341" s="110">
        <v>147.05381677700305</v>
      </c>
      <c r="AF341" s="110">
        <v>-147.05381677700305</v>
      </c>
      <c r="AH341" s="86">
        <v>1.0638297872340425E-2</v>
      </c>
      <c r="AI341" s="137">
        <v>-65.334214530797695</v>
      </c>
      <c r="AJ341" s="108">
        <v>62.138366637866397</v>
      </c>
      <c r="AK341" s="108">
        <v>-62.138366637866397</v>
      </c>
      <c r="AL341" s="109"/>
      <c r="AM341" s="142">
        <v>3.2600226661000146E-2</v>
      </c>
      <c r="AN341" s="90">
        <v>-498.20857039798369</v>
      </c>
      <c r="AO341" s="110">
        <v>157.37819793155512</v>
      </c>
      <c r="AP341" s="110">
        <v>-157.37819793155512</v>
      </c>
    </row>
    <row r="342" spans="1:42">
      <c r="A342" s="49">
        <v>4416</v>
      </c>
      <c r="B342" s="86">
        <v>2.0263424518743669E-3</v>
      </c>
      <c r="C342" s="87">
        <v>3.2812721348632952E-2</v>
      </c>
      <c r="D342" s="88">
        <v>0</v>
      </c>
      <c r="E342" s="55">
        <v>7.0058704939412852E-2</v>
      </c>
      <c r="F342" s="89">
        <f t="shared" si="40"/>
        <v>-7.0058704939412852E-2</v>
      </c>
      <c r="G342" s="90">
        <f t="shared" si="41"/>
        <v>-112.47088407104006</v>
      </c>
      <c r="H342" s="91">
        <v>339</v>
      </c>
      <c r="I342" s="92">
        <f t="shared" si="42"/>
        <v>4.9082221377877112E-3</v>
      </c>
      <c r="J342" s="92">
        <f t="shared" si="43"/>
        <v>5679.0576848679575</v>
      </c>
      <c r="K342" s="93">
        <f t="shared" si="44"/>
        <v>75.359522854566677</v>
      </c>
      <c r="L342" s="94">
        <f t="shared" si="45"/>
        <v>73.526938558382383</v>
      </c>
      <c r="M342" s="95">
        <f t="shared" si="46"/>
        <v>147.05387711676477</v>
      </c>
      <c r="N342" s="95">
        <f t="shared" si="47"/>
        <v>-147.05387711676477</v>
      </c>
      <c r="X342" s="86">
        <v>1.0638297872340425E-2</v>
      </c>
      <c r="Y342" s="137">
        <v>83.077379921846898</v>
      </c>
      <c r="Z342" s="108">
        <v>62.171459189068329</v>
      </c>
      <c r="AA342" s="108">
        <v>-62.171459189068329</v>
      </c>
      <c r="AB342" s="109"/>
      <c r="AC342" s="142">
        <v>3.2812721348632952E-2</v>
      </c>
      <c r="AD342" s="90">
        <v>-112.47088407104006</v>
      </c>
      <c r="AE342" s="110">
        <v>147.05387711676477</v>
      </c>
      <c r="AF342" s="110">
        <v>-147.05387711676477</v>
      </c>
      <c r="AH342" s="86">
        <v>1.0638297872340425E-2</v>
      </c>
      <c r="AI342" s="137">
        <v>-60.580675599810775</v>
      </c>
      <c r="AJ342" s="108">
        <v>62.852486123340739</v>
      </c>
      <c r="AK342" s="108">
        <v>-62.852486123340739</v>
      </c>
      <c r="AL342" s="109"/>
      <c r="AM342" s="142">
        <v>3.2812721348632952E-2</v>
      </c>
      <c r="AN342" s="90">
        <v>-498.44805409263125</v>
      </c>
      <c r="AO342" s="110">
        <v>157.37886710990111</v>
      </c>
      <c r="AP342" s="110">
        <v>-157.37886710990111</v>
      </c>
    </row>
    <row r="343" spans="1:42">
      <c r="A343" s="49">
        <v>4417</v>
      </c>
      <c r="B343" s="86">
        <v>1.6210739614994935E-2</v>
      </c>
      <c r="C343" s="87">
        <v>3.2812721348632952E-2</v>
      </c>
      <c r="D343" s="88">
        <v>1</v>
      </c>
      <c r="E343" s="55">
        <v>0.64890685185540997</v>
      </c>
      <c r="F343" s="89">
        <f t="shared" si="40"/>
        <v>0.35109314814459003</v>
      </c>
      <c r="G343" s="90">
        <f t="shared" si="41"/>
        <v>-112.11979092289548</v>
      </c>
      <c r="H343" s="91">
        <v>340</v>
      </c>
      <c r="I343" s="92">
        <f t="shared" si="42"/>
        <v>0.12326639867407904</v>
      </c>
      <c r="J343" s="92">
        <f t="shared" si="43"/>
        <v>5679.1809512666314</v>
      </c>
      <c r="K343" s="93">
        <f t="shared" si="44"/>
        <v>75.360340705616707</v>
      </c>
      <c r="L343" s="94">
        <f t="shared" si="45"/>
        <v>73.527696247841249</v>
      </c>
      <c r="M343" s="95">
        <f t="shared" si="46"/>
        <v>147.0553924956825</v>
      </c>
      <c r="N343" s="95">
        <f t="shared" si="47"/>
        <v>-147.0553924956825</v>
      </c>
      <c r="X343" s="86">
        <v>1.0638297872340425E-2</v>
      </c>
      <c r="Y343" s="137">
        <v>87.938404625614794</v>
      </c>
      <c r="Z343" s="108">
        <v>62.914477400924952</v>
      </c>
      <c r="AA343" s="108">
        <v>-62.914477400924952</v>
      </c>
      <c r="AB343" s="109"/>
      <c r="AC343" s="142">
        <v>3.2812721348632952E-2</v>
      </c>
      <c r="AD343" s="90">
        <v>-112.11979092289548</v>
      </c>
      <c r="AE343" s="110">
        <v>147.0553924956825</v>
      </c>
      <c r="AF343" s="110">
        <v>-147.0553924956825</v>
      </c>
      <c r="AH343" s="86">
        <v>1.0638297872340425E-2</v>
      </c>
      <c r="AI343" s="137">
        <v>-56.608191664073544</v>
      </c>
      <c r="AJ343" s="108">
        <v>63.346315653121096</v>
      </c>
      <c r="AK343" s="108">
        <v>-63.346315653121096</v>
      </c>
      <c r="AL343" s="109"/>
      <c r="AM343" s="142">
        <v>3.2812721348632952E-2</v>
      </c>
      <c r="AN343" s="90">
        <v>-498.8254002076236</v>
      </c>
      <c r="AO343" s="110">
        <v>157.38052847824591</v>
      </c>
      <c r="AP343" s="110">
        <v>-157.38052847824591</v>
      </c>
    </row>
    <row r="344" spans="1:42">
      <c r="A344" s="49">
        <v>4543</v>
      </c>
      <c r="B344" s="86">
        <v>4.2046605876393112E-2</v>
      </c>
      <c r="C344" s="87">
        <v>3.3336874911460541E-2</v>
      </c>
      <c r="D344" s="88">
        <v>1</v>
      </c>
      <c r="E344" s="55">
        <v>1.8281905378761301</v>
      </c>
      <c r="F344" s="89">
        <f t="shared" si="40"/>
        <v>-0.82819053787613006</v>
      </c>
      <c r="G344" s="90">
        <f t="shared" si="41"/>
        <v>-112.9479814607716</v>
      </c>
      <c r="H344" s="91">
        <v>341</v>
      </c>
      <c r="I344" s="92">
        <f t="shared" si="42"/>
        <v>0.68589956702755361</v>
      </c>
      <c r="J344" s="92">
        <f t="shared" si="43"/>
        <v>5679.8668508336586</v>
      </c>
      <c r="K344" s="93">
        <f t="shared" si="44"/>
        <v>75.3648913674906</v>
      </c>
      <c r="L344" s="94">
        <f t="shared" si="45"/>
        <v>73.531912136075491</v>
      </c>
      <c r="M344" s="95">
        <f t="shared" si="46"/>
        <v>147.06382427215098</v>
      </c>
      <c r="N344" s="95">
        <f t="shared" si="47"/>
        <v>-147.06382427215098</v>
      </c>
      <c r="X344" s="86">
        <v>1.0638297872340425E-2</v>
      </c>
      <c r="Y344" s="137">
        <v>88.010357578796032</v>
      </c>
      <c r="Z344" s="108">
        <v>62.914639201502531</v>
      </c>
      <c r="AA344" s="108">
        <v>-62.914639201502531</v>
      </c>
      <c r="AB344" s="109"/>
      <c r="AC344" s="142">
        <v>3.3336874911460541E-2</v>
      </c>
      <c r="AD344" s="90">
        <v>-112.9479814607716</v>
      </c>
      <c r="AE344" s="110">
        <v>147.06382427215098</v>
      </c>
      <c r="AF344" s="110">
        <v>-147.06382427215098</v>
      </c>
      <c r="AH344" s="86">
        <v>1.0638297872340425E-2</v>
      </c>
      <c r="AI344" s="137">
        <v>-57.354158920066205</v>
      </c>
      <c r="AJ344" s="108">
        <v>63.363657332566376</v>
      </c>
      <c r="AK344" s="108">
        <v>-63.363657332566376</v>
      </c>
      <c r="AL344" s="109"/>
      <c r="AM344" s="142">
        <v>3.3336874911460541E-2</v>
      </c>
      <c r="AN344" s="90">
        <v>-500.94914224975719</v>
      </c>
      <c r="AO344" s="110">
        <v>157.43314242244981</v>
      </c>
      <c r="AP344" s="110">
        <v>-157.43314242244981</v>
      </c>
    </row>
    <row r="345" spans="1:42">
      <c r="A345" s="49">
        <v>5080</v>
      </c>
      <c r="B345" s="86">
        <v>6.3829787234042562E-2</v>
      </c>
      <c r="C345" s="87">
        <v>3.3347499645842188E-2</v>
      </c>
      <c r="D345" s="88">
        <v>1</v>
      </c>
      <c r="E345" s="55">
        <v>2.8580225833207704</v>
      </c>
      <c r="F345" s="89">
        <f t="shared" si="40"/>
        <v>-1.8580225833207704</v>
      </c>
      <c r="G345" s="90">
        <f t="shared" si="41"/>
        <v>-114.80600404409238</v>
      </c>
      <c r="H345" s="91">
        <v>342</v>
      </c>
      <c r="I345" s="92">
        <f t="shared" si="42"/>
        <v>3.4522479201299894</v>
      </c>
      <c r="J345" s="92">
        <f t="shared" si="43"/>
        <v>5683.3190987537882</v>
      </c>
      <c r="K345" s="93">
        <f t="shared" si="44"/>
        <v>75.387791443666714</v>
      </c>
      <c r="L345" s="94">
        <f t="shared" si="45"/>
        <v>73.553126920409895</v>
      </c>
      <c r="M345" s="95">
        <f t="shared" si="46"/>
        <v>147.10625384081979</v>
      </c>
      <c r="N345" s="95">
        <f t="shared" si="47"/>
        <v>-147.10625384081979</v>
      </c>
      <c r="X345" s="86">
        <v>1.0638297872340425E-2</v>
      </c>
      <c r="Y345" s="137">
        <v>90.528593017144033</v>
      </c>
      <c r="Z345" s="108">
        <v>63.112504128513514</v>
      </c>
      <c r="AA345" s="108">
        <v>-63.112504128513514</v>
      </c>
      <c r="AB345" s="109"/>
      <c r="AC345" s="142">
        <v>3.3347499645842188E-2</v>
      </c>
      <c r="AD345" s="90">
        <v>-114.80600404409238</v>
      </c>
      <c r="AE345" s="110">
        <v>147.10625384081979</v>
      </c>
      <c r="AF345" s="110">
        <v>-147.10625384081979</v>
      </c>
      <c r="AH345" s="86">
        <v>1.0638297872340425E-2</v>
      </c>
      <c r="AI345" s="137">
        <v>-54.259604924693207</v>
      </c>
      <c r="AJ345" s="108">
        <v>63.661331484129484</v>
      </c>
      <c r="AK345" s="108">
        <v>-63.661331484129484</v>
      </c>
      <c r="AL345" s="109"/>
      <c r="AM345" s="142">
        <v>3.3347499645842188E-2</v>
      </c>
      <c r="AN345" s="90">
        <v>-504.39120938770549</v>
      </c>
      <c r="AO345" s="110">
        <v>157.57125203711342</v>
      </c>
      <c r="AP345" s="110">
        <v>-157.57125203711342</v>
      </c>
    </row>
    <row r="346" spans="1:42">
      <c r="A346" s="49">
        <v>4160</v>
      </c>
      <c r="B346" s="86">
        <v>1</v>
      </c>
      <c r="C346" s="87">
        <v>3.3453746989658591E-2</v>
      </c>
      <c r="D346" s="88">
        <v>65</v>
      </c>
      <c r="E346" s="55">
        <v>54.514475483909024</v>
      </c>
      <c r="F346" s="89">
        <f t="shared" si="40"/>
        <v>10.485524516090976</v>
      </c>
      <c r="G346" s="90">
        <f t="shared" si="41"/>
        <v>-104.3204795280014</v>
      </c>
      <c r="H346" s="91">
        <v>343</v>
      </c>
      <c r="I346" s="92">
        <f t="shared" si="42"/>
        <v>109.94622437754489</v>
      </c>
      <c r="J346" s="92">
        <f t="shared" si="43"/>
        <v>5793.2653231313334</v>
      </c>
      <c r="K346" s="93">
        <f t="shared" si="44"/>
        <v>76.113502896209766</v>
      </c>
      <c r="L346" s="94">
        <f t="shared" si="45"/>
        <v>74.224887390560014</v>
      </c>
      <c r="M346" s="95">
        <f t="shared" si="46"/>
        <v>148.44977478112003</v>
      </c>
      <c r="N346" s="95">
        <f t="shared" si="47"/>
        <v>-148.44977478112003</v>
      </c>
      <c r="X346" s="107">
        <v>1.0638297872340425E-2</v>
      </c>
      <c r="Y346" s="137">
        <v>89.003620469153446</v>
      </c>
      <c r="Z346" s="108">
        <v>63.184903945565736</v>
      </c>
      <c r="AA346" s="108">
        <v>-63.184903945565736</v>
      </c>
      <c r="AB346" s="109"/>
      <c r="AC346" s="142">
        <v>3.3453746989658591E-2</v>
      </c>
      <c r="AD346" s="90">
        <v>-104.3204795280014</v>
      </c>
      <c r="AE346" s="110">
        <v>148.44977478112003</v>
      </c>
      <c r="AF346" s="110">
        <v>-148.44977478112003</v>
      </c>
      <c r="AH346" s="107">
        <v>1.0638297872340425E-2</v>
      </c>
      <c r="AI346" s="137">
        <v>-56.703107929885356</v>
      </c>
      <c r="AJ346" s="108">
        <v>63.846207546530025</v>
      </c>
      <c r="AK346" s="108">
        <v>-63.846207546530025</v>
      </c>
      <c r="AL346" s="109"/>
      <c r="AM346" s="142">
        <v>3.3453746989658591E-2</v>
      </c>
      <c r="AN346" s="90">
        <v>-484.47641231578524</v>
      </c>
      <c r="AO346" s="110">
        <v>162.11385081664051</v>
      </c>
      <c r="AP346" s="110">
        <v>-162.11385081664051</v>
      </c>
    </row>
    <row r="347" spans="1:42">
      <c r="A347" s="49">
        <v>4791</v>
      </c>
      <c r="B347" s="86">
        <v>1.7223910840932121E-2</v>
      </c>
      <c r="C347" s="87">
        <v>3.4073523161920957E-2</v>
      </c>
      <c r="D347" s="88">
        <v>0</v>
      </c>
      <c r="E347" s="55">
        <v>0.71680299673510117</v>
      </c>
      <c r="F347" s="89">
        <f t="shared" si="40"/>
        <v>-0.71680299673510117</v>
      </c>
      <c r="G347" s="90">
        <f t="shared" si="41"/>
        <v>-105.0372825247365</v>
      </c>
      <c r="H347" s="91">
        <v>344</v>
      </c>
      <c r="I347" s="92">
        <f t="shared" si="42"/>
        <v>0.51380653612842142</v>
      </c>
      <c r="J347" s="92">
        <f t="shared" si="43"/>
        <v>5793.7791296674623</v>
      </c>
      <c r="K347" s="93">
        <f t="shared" si="44"/>
        <v>76.116878086712561</v>
      </c>
      <c r="L347" s="94">
        <f t="shared" si="45"/>
        <v>74.228009191341144</v>
      </c>
      <c r="M347" s="95">
        <f t="shared" si="46"/>
        <v>148.45601838268229</v>
      </c>
      <c r="N347" s="95">
        <f t="shared" si="47"/>
        <v>-148.45601838268229</v>
      </c>
      <c r="X347" s="107">
        <v>1.0638297872340425E-2</v>
      </c>
      <c r="Y347" s="137">
        <v>84.906458345851448</v>
      </c>
      <c r="Z347" s="108">
        <v>63.704990559048959</v>
      </c>
      <c r="AA347" s="108">
        <v>-63.704990559048959</v>
      </c>
      <c r="AB347" s="109"/>
      <c r="AC347" s="142">
        <v>3.4073523161920957E-2</v>
      </c>
      <c r="AD347" s="90">
        <v>-105.0372825247365</v>
      </c>
      <c r="AE347" s="110">
        <v>148.45601838268229</v>
      </c>
      <c r="AF347" s="110">
        <v>-148.45601838268229</v>
      </c>
      <c r="AH347" s="107">
        <v>1.0638297872340425E-2</v>
      </c>
      <c r="AI347" s="137">
        <v>-58.88822348496052</v>
      </c>
      <c r="AJ347" s="108">
        <v>63.993657055127549</v>
      </c>
      <c r="AK347" s="108">
        <v>-63.993657055127549</v>
      </c>
      <c r="AL347" s="109"/>
      <c r="AM347" s="142">
        <v>3.4073523161920957E-2</v>
      </c>
      <c r="AN347" s="90">
        <v>-485.97990731472038</v>
      </c>
      <c r="AO347" s="110">
        <v>162.13930700458576</v>
      </c>
      <c r="AP347" s="110">
        <v>-162.13930700458576</v>
      </c>
    </row>
    <row r="348" spans="1:42">
      <c r="A348" s="49">
        <v>4792</v>
      </c>
      <c r="B348" s="107">
        <v>6.4842958459979741E-2</v>
      </c>
      <c r="C348" s="87">
        <v>3.4073523161920957E-2</v>
      </c>
      <c r="D348" s="88">
        <v>1</v>
      </c>
      <c r="E348" s="55">
        <v>2.9627564269636477</v>
      </c>
      <c r="F348" s="89">
        <f t="shared" si="40"/>
        <v>-1.9627564269636477</v>
      </c>
      <c r="G348" s="90">
        <f t="shared" si="41"/>
        <v>-107.00003895170015</v>
      </c>
      <c r="H348" s="91">
        <v>345</v>
      </c>
      <c r="I348" s="92">
        <f t="shared" si="42"/>
        <v>3.8524127915871049</v>
      </c>
      <c r="J348" s="92">
        <f t="shared" si="43"/>
        <v>5797.6315424590493</v>
      </c>
      <c r="K348" s="93">
        <f t="shared" si="44"/>
        <v>76.1421797853138</v>
      </c>
      <c r="L348" s="94">
        <f t="shared" si="45"/>
        <v>74.251410654099715</v>
      </c>
      <c r="M348" s="95">
        <f t="shared" si="46"/>
        <v>148.50282130819943</v>
      </c>
      <c r="N348" s="95">
        <f t="shared" si="47"/>
        <v>-148.50282130819943</v>
      </c>
      <c r="X348" s="107">
        <v>1.1144883485309018E-2</v>
      </c>
      <c r="Y348" s="137">
        <v>84.469693011698268</v>
      </c>
      <c r="Z348" s="108">
        <v>63.710875549382898</v>
      </c>
      <c r="AA348" s="108">
        <v>-63.710875549382898</v>
      </c>
      <c r="AB348" s="109"/>
      <c r="AC348" s="142">
        <v>3.4073523161920957E-2</v>
      </c>
      <c r="AD348" s="90">
        <v>-107.00003895170015</v>
      </c>
      <c r="AE348" s="110">
        <v>148.50282130819943</v>
      </c>
      <c r="AF348" s="110">
        <v>-148.50282130819943</v>
      </c>
      <c r="AH348" s="107">
        <v>1.1144883485309018E-2</v>
      </c>
      <c r="AI348" s="137">
        <v>-60.263504958817585</v>
      </c>
      <c r="AJ348" s="108">
        <v>64.051969419706012</v>
      </c>
      <c r="AK348" s="108">
        <v>-64.051969419706012</v>
      </c>
      <c r="AL348" s="109"/>
      <c r="AM348" s="142">
        <v>3.4073523161920957E-2</v>
      </c>
      <c r="AN348" s="90">
        <v>-489.56621248903491</v>
      </c>
      <c r="AO348" s="110">
        <v>162.28405426703071</v>
      </c>
      <c r="AP348" s="110">
        <v>-162.28405426703071</v>
      </c>
    </row>
    <row r="349" spans="1:42">
      <c r="A349" s="49">
        <v>5291</v>
      </c>
      <c r="B349" s="86">
        <v>0.16565349544072949</v>
      </c>
      <c r="C349" s="87">
        <v>3.4866836662416772E-2</v>
      </c>
      <c r="D349" s="88">
        <v>4</v>
      </c>
      <c r="E349" s="55">
        <v>8.2499084422614999</v>
      </c>
      <c r="F349" s="89">
        <f t="shared" si="40"/>
        <v>-4.2499084422614999</v>
      </c>
      <c r="G349" s="90">
        <f t="shared" si="41"/>
        <v>-111.24994739396165</v>
      </c>
      <c r="H349" s="91">
        <v>346</v>
      </c>
      <c r="I349" s="92">
        <f t="shared" si="42"/>
        <v>18.061721767605569</v>
      </c>
      <c r="J349" s="92">
        <f t="shared" si="43"/>
        <v>5815.6932642266547</v>
      </c>
      <c r="K349" s="93">
        <f t="shared" si="44"/>
        <v>76.260692786170353</v>
      </c>
      <c r="L349" s="94">
        <f t="shared" si="45"/>
        <v>74.361005776177478</v>
      </c>
      <c r="M349" s="95">
        <f t="shared" si="46"/>
        <v>148.72201155235496</v>
      </c>
      <c r="N349" s="95">
        <f t="shared" si="47"/>
        <v>-148.72201155235496</v>
      </c>
      <c r="X349" s="86">
        <v>1.1144883485309018E-2</v>
      </c>
      <c r="Y349" s="137">
        <v>84.353122877645532</v>
      </c>
      <c r="Z349" s="108">
        <v>63.711294730559011</v>
      </c>
      <c r="AA349" s="108">
        <v>-63.711294730559011</v>
      </c>
      <c r="AB349" s="109"/>
      <c r="AC349" s="142">
        <v>3.4866836662416772E-2</v>
      </c>
      <c r="AD349" s="90">
        <v>-111.24994739396165</v>
      </c>
      <c r="AE349" s="110">
        <v>148.72201155235496</v>
      </c>
      <c r="AF349" s="110">
        <v>-148.72201155235496</v>
      </c>
      <c r="AH349" s="86">
        <v>1.1144883485309018E-2</v>
      </c>
      <c r="AI349" s="137">
        <v>-61.380372493226737</v>
      </c>
      <c r="AJ349" s="108">
        <v>64.090397089715864</v>
      </c>
      <c r="AK349" s="108">
        <v>-64.090397089715864</v>
      </c>
      <c r="AL349" s="109"/>
      <c r="AM349" s="142">
        <v>3.4866836662416772E-2</v>
      </c>
      <c r="AN349" s="90">
        <v>-495.86524173962863</v>
      </c>
      <c r="AO349" s="110">
        <v>162.72962338967199</v>
      </c>
      <c r="AP349" s="110">
        <v>-162.72962338967199</v>
      </c>
    </row>
    <row r="350" spans="1:42">
      <c r="A350" s="49">
        <v>4604</v>
      </c>
      <c r="B350" s="86">
        <v>9.6251266464032429E-3</v>
      </c>
      <c r="C350" s="87">
        <v>3.5313075506445669E-2</v>
      </c>
      <c r="D350" s="88">
        <v>0</v>
      </c>
      <c r="E350" s="55">
        <v>0.39510761828706542</v>
      </c>
      <c r="F350" s="89">
        <f t="shared" si="40"/>
        <v>-0.39510761828706542</v>
      </c>
      <c r="G350" s="90">
        <f t="shared" si="41"/>
        <v>-111.64505501224872</v>
      </c>
      <c r="H350" s="91">
        <v>347</v>
      </c>
      <c r="I350" s="92">
        <f t="shared" si="42"/>
        <v>0.1561100300284774</v>
      </c>
      <c r="J350" s="92">
        <f t="shared" si="43"/>
        <v>5815.8493742566834</v>
      </c>
      <c r="K350" s="93">
        <f t="shared" si="44"/>
        <v>76.261716308097107</v>
      </c>
      <c r="L350" s="94">
        <f t="shared" si="45"/>
        <v>74.361952156566886</v>
      </c>
      <c r="M350" s="95">
        <f t="shared" si="46"/>
        <v>148.72390431313377</v>
      </c>
      <c r="N350" s="95">
        <f t="shared" si="47"/>
        <v>-148.72390431313377</v>
      </c>
      <c r="X350" s="86">
        <v>1.1144883485309018E-2</v>
      </c>
      <c r="Y350" s="137">
        <v>83.16700800991174</v>
      </c>
      <c r="Z350" s="108">
        <v>63.75467838183841</v>
      </c>
      <c r="AA350" s="108">
        <v>-63.75467838183841</v>
      </c>
      <c r="AB350" s="109"/>
      <c r="AC350" s="142">
        <v>3.5313075506445669E-2</v>
      </c>
      <c r="AD350" s="90">
        <v>-111.64505501224872</v>
      </c>
      <c r="AE350" s="110">
        <v>148.72390431313377</v>
      </c>
      <c r="AF350" s="110">
        <v>-148.72390431313377</v>
      </c>
      <c r="AH350" s="86">
        <v>1.1144883485309018E-2</v>
      </c>
      <c r="AI350" s="137">
        <v>-63.374716495112885</v>
      </c>
      <c r="AJ350" s="108">
        <v>64.212768974984698</v>
      </c>
      <c r="AK350" s="108">
        <v>-64.212768974984698</v>
      </c>
      <c r="AL350" s="109"/>
      <c r="AM350" s="142">
        <v>3.5313075506445669E-2</v>
      </c>
      <c r="AN350" s="90">
        <v>-496.80334833913139</v>
      </c>
      <c r="AO350" s="110">
        <v>162.73948940236016</v>
      </c>
      <c r="AP350" s="110">
        <v>-162.73948940236016</v>
      </c>
    </row>
    <row r="351" spans="1:42">
      <c r="A351" s="49">
        <v>4603</v>
      </c>
      <c r="B351" s="107">
        <v>4.5592705167173259E-2</v>
      </c>
      <c r="C351" s="87">
        <v>3.5313075506445669E-2</v>
      </c>
      <c r="D351" s="88">
        <v>9</v>
      </c>
      <c r="E351" s="55">
        <v>2.0883254163315867</v>
      </c>
      <c r="F351" s="89">
        <f t="shared" si="40"/>
        <v>6.9116745836684128</v>
      </c>
      <c r="G351" s="90">
        <f t="shared" si="41"/>
        <v>-104.7333804285803</v>
      </c>
      <c r="H351" s="91">
        <v>348</v>
      </c>
      <c r="I351" s="92">
        <f t="shared" si="42"/>
        <v>47.771245550527929</v>
      </c>
      <c r="J351" s="92">
        <f t="shared" si="43"/>
        <v>5863.6206198072114</v>
      </c>
      <c r="K351" s="93">
        <f t="shared" si="44"/>
        <v>76.574281712643</v>
      </c>
      <c r="L351" s="94">
        <f t="shared" si="45"/>
        <v>74.650860802516334</v>
      </c>
      <c r="M351" s="95">
        <f t="shared" si="46"/>
        <v>149.30172160503267</v>
      </c>
      <c r="N351" s="95">
        <f t="shared" si="47"/>
        <v>-149.30172160503267</v>
      </c>
      <c r="X351" s="86">
        <v>1.1144883485309018E-2</v>
      </c>
      <c r="Y351" s="137">
        <v>82.617105874238177</v>
      </c>
      <c r="Z351" s="108">
        <v>63.763999274105466</v>
      </c>
      <c r="AA351" s="108">
        <v>-63.763999274105466</v>
      </c>
      <c r="AB351" s="109"/>
      <c r="AC351" s="142">
        <v>3.5313075506445669E-2</v>
      </c>
      <c r="AD351" s="90">
        <v>-104.7333804285803</v>
      </c>
      <c r="AE351" s="110">
        <v>149.30172160503267</v>
      </c>
      <c r="AF351" s="110">
        <v>-149.30172160503267</v>
      </c>
      <c r="AH351" s="86">
        <v>1.1144883485309018E-2</v>
      </c>
      <c r="AI351" s="137">
        <v>-64.583001358121663</v>
      </c>
      <c r="AJ351" s="108">
        <v>64.257626914142946</v>
      </c>
      <c r="AK351" s="108">
        <v>-64.257626914142946</v>
      </c>
      <c r="AL351" s="109"/>
      <c r="AM351" s="142">
        <v>3.5313075506445669E-2</v>
      </c>
      <c r="AN351" s="90">
        <v>-491.27502415753111</v>
      </c>
      <c r="AO351" s="110">
        <v>163.08167353107117</v>
      </c>
      <c r="AP351" s="110">
        <v>-163.08167353107117</v>
      </c>
    </row>
    <row r="352" spans="1:42">
      <c r="A352" s="49">
        <v>4605</v>
      </c>
      <c r="B352" s="107">
        <v>0.10790273556231003</v>
      </c>
      <c r="C352" s="87">
        <v>3.5313075506445669E-2</v>
      </c>
      <c r="D352" s="88">
        <v>5</v>
      </c>
      <c r="E352" s="55">
        <v>5.2516571531960095</v>
      </c>
      <c r="F352" s="89">
        <f t="shared" si="40"/>
        <v>-0.25165715319600945</v>
      </c>
      <c r="G352" s="90">
        <f t="shared" si="41"/>
        <v>-104.98503758177631</v>
      </c>
      <c r="H352" s="91">
        <v>349</v>
      </c>
      <c r="I352" s="92">
        <f t="shared" si="42"/>
        <v>6.3331322754719768E-2</v>
      </c>
      <c r="J352" s="92">
        <f t="shared" si="43"/>
        <v>5863.6839511299659</v>
      </c>
      <c r="K352" s="93">
        <f t="shared" si="44"/>
        <v>76.574695240202985</v>
      </c>
      <c r="L352" s="94">
        <f t="shared" si="45"/>
        <v>74.651242900861504</v>
      </c>
      <c r="M352" s="95">
        <f t="shared" si="46"/>
        <v>149.30248580172301</v>
      </c>
      <c r="N352" s="95">
        <f t="shared" si="47"/>
        <v>-149.30248580172301</v>
      </c>
      <c r="X352" s="86">
        <v>1.1144883485309018E-2</v>
      </c>
      <c r="Y352" s="137">
        <v>82.364789602582732</v>
      </c>
      <c r="Z352" s="108">
        <v>63.765961447573027</v>
      </c>
      <c r="AA352" s="108">
        <v>-63.765961447573027</v>
      </c>
      <c r="AB352" s="109"/>
      <c r="AC352" s="142">
        <v>3.5313075506445669E-2</v>
      </c>
      <c r="AD352" s="90">
        <v>-104.98503758177631</v>
      </c>
      <c r="AE352" s="110">
        <v>149.30248580172301</v>
      </c>
      <c r="AF352" s="110">
        <v>-149.30248580172301</v>
      </c>
      <c r="AH352" s="86">
        <v>1.1144883485309018E-2</v>
      </c>
      <c r="AI352" s="137">
        <v>-65.796907558664586</v>
      </c>
      <c r="AJ352" s="108">
        <v>64.302870627279219</v>
      </c>
      <c r="AK352" s="108">
        <v>-64.302870627279219</v>
      </c>
      <c r="AL352" s="109"/>
      <c r="AM352" s="142">
        <v>3.5313075506445669E-2</v>
      </c>
      <c r="AN352" s="90">
        <v>-493.44140162217502</v>
      </c>
      <c r="AO352" s="110">
        <v>163.13414327387613</v>
      </c>
      <c r="AP352" s="110">
        <v>-163.13414327387613</v>
      </c>
    </row>
    <row r="353" spans="1:42">
      <c r="A353" s="49">
        <v>4414</v>
      </c>
      <c r="B353" s="86">
        <v>6.0283687943262415E-2</v>
      </c>
      <c r="C353" s="87">
        <v>3.538744864711716E-2</v>
      </c>
      <c r="D353" s="88">
        <v>2</v>
      </c>
      <c r="E353" s="55">
        <v>2.8190481582394336</v>
      </c>
      <c r="F353" s="89">
        <f t="shared" si="40"/>
        <v>-0.81904815823943355</v>
      </c>
      <c r="G353" s="90">
        <f t="shared" si="41"/>
        <v>-105.80408574001575</v>
      </c>
      <c r="H353" s="91">
        <v>350</v>
      </c>
      <c r="I353" s="92">
        <f t="shared" si="42"/>
        <v>0.67083988551540819</v>
      </c>
      <c r="J353" s="92">
        <f t="shared" si="43"/>
        <v>5864.3547910154812</v>
      </c>
      <c r="K353" s="93">
        <f t="shared" si="44"/>
        <v>76.579075412383247</v>
      </c>
      <c r="L353" s="94">
        <f t="shared" si="45"/>
        <v>74.655290146796347</v>
      </c>
      <c r="M353" s="95">
        <f t="shared" si="46"/>
        <v>149.31058029359269</v>
      </c>
      <c r="N353" s="95">
        <f t="shared" si="47"/>
        <v>-149.31058029359269</v>
      </c>
      <c r="X353" s="86">
        <v>1.1144883485309018E-2</v>
      </c>
      <c r="Y353" s="137">
        <v>86.25457611623095</v>
      </c>
      <c r="Z353" s="108">
        <v>64.230536344470679</v>
      </c>
      <c r="AA353" s="108">
        <v>-64.230536344470679</v>
      </c>
      <c r="AB353" s="109"/>
      <c r="AC353" s="142">
        <v>3.538744864711716E-2</v>
      </c>
      <c r="AD353" s="90">
        <v>-105.80408574001575</v>
      </c>
      <c r="AE353" s="110">
        <v>149.31058029359269</v>
      </c>
      <c r="AF353" s="110">
        <v>-149.31058029359269</v>
      </c>
      <c r="AH353" s="86">
        <v>1.1144883485309018E-2</v>
      </c>
      <c r="AI353" s="137">
        <v>-62.739408415688217</v>
      </c>
      <c r="AJ353" s="108">
        <v>64.58913811320906</v>
      </c>
      <c r="AK353" s="108">
        <v>-64.58913811320906</v>
      </c>
      <c r="AL353" s="109"/>
      <c r="AM353" s="142">
        <v>3.538744864711716E-2</v>
      </c>
      <c r="AN353" s="90">
        <v>-495.8337235657383</v>
      </c>
      <c r="AO353" s="110">
        <v>163.19810107039251</v>
      </c>
      <c r="AP353" s="110">
        <v>-163.19810107039251</v>
      </c>
    </row>
    <row r="354" spans="1:42">
      <c r="A354" s="49">
        <v>4703</v>
      </c>
      <c r="B354" s="86">
        <v>9.6757852077001022E-2</v>
      </c>
      <c r="C354" s="87">
        <v>3.562473438164046E-2</v>
      </c>
      <c r="D354" s="88">
        <v>1</v>
      </c>
      <c r="E354" s="55">
        <v>4.7037827047714496</v>
      </c>
      <c r="F354" s="89">
        <f t="shared" si="40"/>
        <v>-3.7037827047714496</v>
      </c>
      <c r="G354" s="90">
        <f t="shared" si="41"/>
        <v>-109.50786844478721</v>
      </c>
      <c r="H354" s="91">
        <v>351</v>
      </c>
      <c r="I354" s="92">
        <f t="shared" si="42"/>
        <v>13.718006324164115</v>
      </c>
      <c r="J354" s="92">
        <f t="shared" si="43"/>
        <v>5878.0727973396451</v>
      </c>
      <c r="K354" s="93">
        <f t="shared" si="44"/>
        <v>76.668590683145112</v>
      </c>
      <c r="L354" s="94">
        <f t="shared" si="45"/>
        <v>74.737993051723336</v>
      </c>
      <c r="M354" s="95">
        <f t="shared" si="46"/>
        <v>149.47598610344667</v>
      </c>
      <c r="N354" s="95">
        <f t="shared" si="47"/>
        <v>-149.47598610344667</v>
      </c>
      <c r="X354" s="86">
        <v>1.1144883485309018E-2</v>
      </c>
      <c r="Y354" s="137">
        <v>85.825417751113321</v>
      </c>
      <c r="Z354" s="108">
        <v>64.236169991017022</v>
      </c>
      <c r="AA354" s="108">
        <v>-64.236169991017022</v>
      </c>
      <c r="AB354" s="109"/>
      <c r="AC354" s="142">
        <v>3.562473438164046E-2</v>
      </c>
      <c r="AD354" s="90">
        <v>-109.50786844478721</v>
      </c>
      <c r="AE354" s="110">
        <v>149.47598610344667</v>
      </c>
      <c r="AF354" s="110">
        <v>-149.47598610344667</v>
      </c>
      <c r="AH354" s="86">
        <v>1.1144883485309018E-2</v>
      </c>
      <c r="AI354" s="137">
        <v>-64.16139097276583</v>
      </c>
      <c r="AJ354" s="108">
        <v>64.650886427324863</v>
      </c>
      <c r="AK354" s="108">
        <v>-64.650886427324863</v>
      </c>
      <c r="AL354" s="109"/>
      <c r="AM354" s="142">
        <v>3.562473438164046E-2</v>
      </c>
      <c r="AN354" s="90">
        <v>-501.40008814538305</v>
      </c>
      <c r="AO354" s="110">
        <v>163.54383481853381</v>
      </c>
      <c r="AP354" s="110">
        <v>-163.54383481853381</v>
      </c>
    </row>
    <row r="355" spans="1:42">
      <c r="A355" s="49">
        <v>4704</v>
      </c>
      <c r="B355" s="107">
        <v>0.41843971631205679</v>
      </c>
      <c r="C355" s="87">
        <v>3.562473438164046E-2</v>
      </c>
      <c r="D355" s="88">
        <v>40</v>
      </c>
      <c r="E355" s="55">
        <v>22.552864531679312</v>
      </c>
      <c r="F355" s="89">
        <f t="shared" si="40"/>
        <v>17.447135468320688</v>
      </c>
      <c r="G355" s="90">
        <f t="shared" si="41"/>
        <v>-92.060732976466511</v>
      </c>
      <c r="H355" s="91">
        <v>352</v>
      </c>
      <c r="I355" s="92">
        <f t="shared" si="42"/>
        <v>304.40253604993376</v>
      </c>
      <c r="J355" s="92">
        <f t="shared" si="43"/>
        <v>6182.4753333895787</v>
      </c>
      <c r="K355" s="93">
        <f t="shared" si="44"/>
        <v>78.628718248421038</v>
      </c>
      <c r="L355" s="94">
        <f t="shared" si="45"/>
        <v>76.544833517227687</v>
      </c>
      <c r="M355" s="95">
        <f t="shared" si="46"/>
        <v>153.08966703445537</v>
      </c>
      <c r="N355" s="95">
        <f t="shared" si="47"/>
        <v>-153.08966703445537</v>
      </c>
      <c r="X355" s="107">
        <v>1.1144883485309018E-2</v>
      </c>
      <c r="Y355" s="137">
        <v>83.327862616330393</v>
      </c>
      <c r="Z355" s="108">
        <v>64.426671330412219</v>
      </c>
      <c r="AA355" s="108">
        <v>-64.426671330412219</v>
      </c>
      <c r="AB355" s="109"/>
      <c r="AC355" s="142">
        <v>3.562473438164046E-2</v>
      </c>
      <c r="AD355" s="90">
        <v>-92.060732976466511</v>
      </c>
      <c r="AE355" s="110">
        <v>153.08966703445537</v>
      </c>
      <c r="AF355" s="110">
        <v>-153.08966703445537</v>
      </c>
      <c r="AH355" s="107">
        <v>1.1144883485309018E-2</v>
      </c>
      <c r="AI355" s="137">
        <v>-67.016348782996815</v>
      </c>
      <c r="AJ355" s="108">
        <v>64.899180844743427</v>
      </c>
      <c r="AK355" s="108">
        <v>-64.899180844743427</v>
      </c>
      <c r="AL355" s="109"/>
      <c r="AM355" s="142">
        <v>3.562473438164046E-2</v>
      </c>
      <c r="AN355" s="90">
        <v>-483.90851779665775</v>
      </c>
      <c r="AO355" s="110">
        <v>166.91150171623229</v>
      </c>
      <c r="AP355" s="110">
        <v>-166.91150171623229</v>
      </c>
    </row>
    <row r="356" spans="1:42">
      <c r="A356" s="49">
        <v>4678</v>
      </c>
      <c r="B356" s="107">
        <v>3.3941236068895646E-2</v>
      </c>
      <c r="C356" s="87">
        <v>3.5745148037965718E-2</v>
      </c>
      <c r="D356" s="88">
        <v>3</v>
      </c>
      <c r="E356" s="55">
        <v>1.5408815972669025</v>
      </c>
      <c r="F356" s="89">
        <f t="shared" si="40"/>
        <v>1.4591184027330975</v>
      </c>
      <c r="G356" s="90">
        <f t="shared" si="41"/>
        <v>-90.601614573733414</v>
      </c>
      <c r="H356" s="91">
        <v>353</v>
      </c>
      <c r="I356" s="92">
        <f t="shared" si="42"/>
        <v>2.1290265131943857</v>
      </c>
      <c r="J356" s="92">
        <f t="shared" si="43"/>
        <v>6184.6043599027735</v>
      </c>
      <c r="K356" s="93">
        <f t="shared" si="44"/>
        <v>78.642255562151661</v>
      </c>
      <c r="L356" s="94">
        <f t="shared" si="45"/>
        <v>76.557284540190864</v>
      </c>
      <c r="M356" s="95">
        <f t="shared" si="46"/>
        <v>153.11456908038173</v>
      </c>
      <c r="N356" s="95">
        <f t="shared" si="47"/>
        <v>-153.11456908038173</v>
      </c>
      <c r="X356" s="86">
        <v>1.1144883485309018E-2</v>
      </c>
      <c r="Y356" s="137">
        <v>82.830307481547464</v>
      </c>
      <c r="Z356" s="108">
        <v>64.434219784897209</v>
      </c>
      <c r="AA356" s="108">
        <v>-64.434219784897209</v>
      </c>
      <c r="AB356" s="109"/>
      <c r="AC356" s="142">
        <v>3.5745148037965718E-2</v>
      </c>
      <c r="AD356" s="90">
        <v>-90.601614573733414</v>
      </c>
      <c r="AE356" s="110">
        <v>153.11456908038173</v>
      </c>
      <c r="AF356" s="110">
        <v>-153.11456908038173</v>
      </c>
      <c r="AH356" s="86">
        <v>1.1144883485309018E-2</v>
      </c>
      <c r="AI356" s="137">
        <v>-67.8713065932278</v>
      </c>
      <c r="AJ356" s="108">
        <v>64.921399933331628</v>
      </c>
      <c r="AK356" s="108">
        <v>-64.921399933331628</v>
      </c>
      <c r="AL356" s="109"/>
      <c r="AM356" s="142">
        <v>3.5745148037965718E-2</v>
      </c>
      <c r="AN356" s="90">
        <v>-483.65901521856432</v>
      </c>
      <c r="AO356" s="110">
        <v>166.91217856184036</v>
      </c>
      <c r="AP356" s="110">
        <v>-166.91217856184036</v>
      </c>
    </row>
    <row r="357" spans="1:42">
      <c r="A357" s="49">
        <v>4679</v>
      </c>
      <c r="B357" s="86">
        <v>6.180344478216819E-2</v>
      </c>
      <c r="C357" s="87">
        <v>3.5745148037965718E-2</v>
      </c>
      <c r="D357" s="88">
        <v>8</v>
      </c>
      <c r="E357" s="55">
        <v>2.926803467104095</v>
      </c>
      <c r="F357" s="89">
        <f t="shared" si="40"/>
        <v>5.0731965328959046</v>
      </c>
      <c r="G357" s="90">
        <f t="shared" si="41"/>
        <v>-85.528418040837508</v>
      </c>
      <c r="H357" s="91">
        <v>354</v>
      </c>
      <c r="I357" s="92">
        <f t="shared" si="42"/>
        <v>25.737323061387027</v>
      </c>
      <c r="J357" s="92">
        <f t="shared" si="43"/>
        <v>6210.3416829641601</v>
      </c>
      <c r="K357" s="93">
        <f t="shared" si="44"/>
        <v>78.805721130918911</v>
      </c>
      <c r="L357" s="94">
        <f t="shared" si="45"/>
        <v>76.707602718754089</v>
      </c>
      <c r="M357" s="95">
        <f t="shared" si="46"/>
        <v>153.41520543750818</v>
      </c>
      <c r="N357" s="95">
        <f t="shared" si="47"/>
        <v>-153.41520543750818</v>
      </c>
      <c r="X357" s="107">
        <v>1.1651469098277611E-2</v>
      </c>
      <c r="Y357" s="137">
        <v>82.204702515586504</v>
      </c>
      <c r="Z357" s="108">
        <v>64.446151639482451</v>
      </c>
      <c r="AA357" s="108">
        <v>-64.446151639482451</v>
      </c>
      <c r="AB357" s="109"/>
      <c r="AC357" s="142">
        <v>3.5745148037965718E-2</v>
      </c>
      <c r="AD357" s="90">
        <v>-85.528418040837508</v>
      </c>
      <c r="AE357" s="110">
        <v>153.41520543750818</v>
      </c>
      <c r="AF357" s="110">
        <v>-153.41520543750818</v>
      </c>
      <c r="AH357" s="107">
        <v>1.1651469098277611E-2</v>
      </c>
      <c r="AI357" s="137">
        <v>-69.219268872180251</v>
      </c>
      <c r="AJ357" s="108">
        <v>64.976598312892349</v>
      </c>
      <c r="AK357" s="108">
        <v>-64.976598312892349</v>
      </c>
      <c r="AL357" s="109"/>
      <c r="AM357" s="142">
        <v>3.5745148037965718E-2</v>
      </c>
      <c r="AN357" s="90">
        <v>-480.21296592267873</v>
      </c>
      <c r="AO357" s="110">
        <v>167.04123436576165</v>
      </c>
      <c r="AP357" s="110">
        <v>-167.04123436576165</v>
      </c>
    </row>
    <row r="358" spans="1:42">
      <c r="A358" s="49">
        <v>4680</v>
      </c>
      <c r="B358" s="107">
        <v>9.6251266464032426E-2</v>
      </c>
      <c r="C358" s="87">
        <v>3.5745148037965718E-2</v>
      </c>
      <c r="D358" s="88">
        <v>5</v>
      </c>
      <c r="E358" s="55">
        <v>4.702654652077447</v>
      </c>
      <c r="F358" s="89">
        <f t="shared" si="40"/>
        <v>0.29734534792255296</v>
      </c>
      <c r="G358" s="90">
        <f t="shared" si="41"/>
        <v>-85.23107269291495</v>
      </c>
      <c r="H358" s="91">
        <v>355</v>
      </c>
      <c r="I358" s="92">
        <f t="shared" si="42"/>
        <v>8.8414255931184071E-2</v>
      </c>
      <c r="J358" s="92">
        <f t="shared" si="43"/>
        <v>6210.4300972200908</v>
      </c>
      <c r="K358" s="93">
        <f t="shared" si="44"/>
        <v>78.806282092356639</v>
      </c>
      <c r="L358" s="94">
        <f t="shared" si="45"/>
        <v>76.70811846635516</v>
      </c>
      <c r="M358" s="95">
        <f t="shared" si="46"/>
        <v>153.41623693271032</v>
      </c>
      <c r="N358" s="95">
        <f t="shared" si="47"/>
        <v>-153.41623693271032</v>
      </c>
      <c r="X358" s="86">
        <v>1.1651469098277611E-2</v>
      </c>
      <c r="Y358" s="137">
        <v>88.452419689852448</v>
      </c>
      <c r="Z358" s="108">
        <v>65.624867277681929</v>
      </c>
      <c r="AA358" s="108">
        <v>-65.624867277681929</v>
      </c>
      <c r="AB358" s="109"/>
      <c r="AC358" s="142">
        <v>3.5745148037965718E-2</v>
      </c>
      <c r="AD358" s="90">
        <v>-85.23107269291495</v>
      </c>
      <c r="AE358" s="110">
        <v>153.41623693271032</v>
      </c>
      <c r="AF358" s="110">
        <v>-153.41623693271032</v>
      </c>
      <c r="AH358" s="86">
        <v>1.1651469098277611E-2</v>
      </c>
      <c r="AI358" s="137">
        <v>-63.851984302315792</v>
      </c>
      <c r="AJ358" s="108">
        <v>65.84539132416441</v>
      </c>
      <c r="AK358" s="108">
        <v>-65.84539132416441</v>
      </c>
      <c r="AL358" s="109"/>
      <c r="AM358" s="142">
        <v>3.5745148037965718E-2</v>
      </c>
      <c r="AN358" s="90">
        <v>-481.82368463814589</v>
      </c>
      <c r="AO358" s="110">
        <v>167.06941336950541</v>
      </c>
      <c r="AP358" s="110">
        <v>-167.06941336950541</v>
      </c>
    </row>
    <row r="359" spans="1:42">
      <c r="A359" s="49">
        <v>4882</v>
      </c>
      <c r="B359" s="86">
        <v>0.12613981762917936</v>
      </c>
      <c r="C359" s="87">
        <v>3.5755772772347358E-2</v>
      </c>
      <c r="D359" s="88">
        <v>7</v>
      </c>
      <c r="E359" s="55">
        <v>6.2716246584779833</v>
      </c>
      <c r="F359" s="89">
        <f t="shared" si="40"/>
        <v>0.72837534152201666</v>
      </c>
      <c r="G359" s="90">
        <f t="shared" si="41"/>
        <v>-84.502697351392939</v>
      </c>
      <c r="H359" s="91">
        <v>356</v>
      </c>
      <c r="I359" s="92">
        <f t="shared" si="42"/>
        <v>0.53053063813731438</v>
      </c>
      <c r="J359" s="92">
        <f t="shared" si="43"/>
        <v>6210.9606278582278</v>
      </c>
      <c r="K359" s="93">
        <f t="shared" si="44"/>
        <v>78.809648063281102</v>
      </c>
      <c r="L359" s="94">
        <f t="shared" si="45"/>
        <v>76.711213124123049</v>
      </c>
      <c r="M359" s="95">
        <f t="shared" si="46"/>
        <v>153.4224262482461</v>
      </c>
      <c r="N359" s="95">
        <f t="shared" si="47"/>
        <v>-153.4224262482461</v>
      </c>
      <c r="X359" s="86">
        <v>1.1651469098277611E-2</v>
      </c>
      <c r="Y359" s="137">
        <v>87.013754987486806</v>
      </c>
      <c r="Z359" s="108">
        <v>65.686755648370479</v>
      </c>
      <c r="AA359" s="108">
        <v>-65.686755648370479</v>
      </c>
      <c r="AB359" s="109"/>
      <c r="AC359" s="142">
        <v>3.5755772772347358E-2</v>
      </c>
      <c r="AD359" s="90">
        <v>-84.502697351392939</v>
      </c>
      <c r="AE359" s="110">
        <v>153.4224262482461</v>
      </c>
      <c r="AF359" s="110">
        <v>-153.4224262482461</v>
      </c>
      <c r="AH359" s="86">
        <v>1.1651469098277611E-2</v>
      </c>
      <c r="AI359" s="137">
        <v>-66.291972255273194</v>
      </c>
      <c r="AJ359" s="108">
        <v>66.023474899396177</v>
      </c>
      <c r="AK359" s="108">
        <v>-66.023474899396177</v>
      </c>
      <c r="AL359" s="109"/>
      <c r="AM359" s="142">
        <v>3.5755772772347358E-2</v>
      </c>
      <c r="AN359" s="90">
        <v>-483.07385330268016</v>
      </c>
      <c r="AO359" s="110">
        <v>167.08638611654575</v>
      </c>
      <c r="AP359" s="110">
        <v>-167.08638611654575</v>
      </c>
    </row>
    <row r="360" spans="1:42">
      <c r="A360" s="49">
        <v>4883</v>
      </c>
      <c r="B360" s="86">
        <v>4.559270516717325E-3</v>
      </c>
      <c r="C360" s="87">
        <v>3.6361382632100862E-2</v>
      </c>
      <c r="D360" s="88">
        <v>0</v>
      </c>
      <c r="E360" s="55">
        <v>0.18185038254978769</v>
      </c>
      <c r="F360" s="89">
        <f t="shared" si="40"/>
        <v>-0.18185038254978769</v>
      </c>
      <c r="G360" s="90">
        <f t="shared" si="41"/>
        <v>-84.684547733942722</v>
      </c>
      <c r="H360" s="91">
        <v>357</v>
      </c>
      <c r="I360" s="92">
        <f t="shared" si="42"/>
        <v>3.3069561633504128E-2</v>
      </c>
      <c r="J360" s="92">
        <f t="shared" si="43"/>
        <v>6210.9936974198608</v>
      </c>
      <c r="K360" s="93">
        <f t="shared" si="44"/>
        <v>78.809857869557547</v>
      </c>
      <c r="L360" s="94">
        <f t="shared" si="45"/>
        <v>76.711406018237497</v>
      </c>
      <c r="M360" s="95">
        <f t="shared" si="46"/>
        <v>153.42281203647499</v>
      </c>
      <c r="N360" s="95">
        <f t="shared" si="47"/>
        <v>-153.42281203647499</v>
      </c>
      <c r="X360" s="86">
        <v>1.1651469098277611E-2</v>
      </c>
      <c r="Y360" s="137">
        <v>87.341002024289608</v>
      </c>
      <c r="Z360" s="108">
        <v>65.689956149253533</v>
      </c>
      <c r="AA360" s="108">
        <v>-65.689956149253533</v>
      </c>
      <c r="AB360" s="109"/>
      <c r="AC360" s="142">
        <v>3.6361382632100862E-2</v>
      </c>
      <c r="AD360" s="90">
        <v>-84.684547733942722</v>
      </c>
      <c r="AE360" s="110">
        <v>153.42281203647499</v>
      </c>
      <c r="AF360" s="110">
        <v>-153.42281203647499</v>
      </c>
      <c r="AH360" s="86">
        <v>1.1651469098277611E-2</v>
      </c>
      <c r="AI360" s="137">
        <v>-66.717460504723192</v>
      </c>
      <c r="AJ360" s="108">
        <v>66.028882475344318</v>
      </c>
      <c r="AK360" s="108">
        <v>-66.028882475344318</v>
      </c>
      <c r="AL360" s="109"/>
      <c r="AM360" s="142">
        <v>3.6361382632100862E-2</v>
      </c>
      <c r="AN360" s="90">
        <v>-483.58454938942754</v>
      </c>
      <c r="AO360" s="110">
        <v>167.08921821734143</v>
      </c>
      <c r="AP360" s="110">
        <v>-167.08921821734143</v>
      </c>
    </row>
    <row r="361" spans="1:42">
      <c r="A361" s="49">
        <v>4884</v>
      </c>
      <c r="B361" s="86">
        <v>3.7993920972644382E-2</v>
      </c>
      <c r="C361" s="87">
        <v>3.6361382632100862E-2</v>
      </c>
      <c r="D361" s="88">
        <v>1</v>
      </c>
      <c r="E361" s="55">
        <v>1.7595936309429607</v>
      </c>
      <c r="F361" s="89">
        <f t="shared" si="40"/>
        <v>-0.75959363094296073</v>
      </c>
      <c r="G361" s="90">
        <f t="shared" si="41"/>
        <v>-85.444141364885681</v>
      </c>
      <c r="H361" s="91">
        <v>358</v>
      </c>
      <c r="I361" s="92">
        <f t="shared" si="42"/>
        <v>0.5769824841691108</v>
      </c>
      <c r="J361" s="92">
        <f t="shared" si="43"/>
        <v>6211.5706799040299</v>
      </c>
      <c r="K361" s="93">
        <f t="shared" si="44"/>
        <v>78.813518382978117</v>
      </c>
      <c r="L361" s="94">
        <f t="shared" si="45"/>
        <v>76.714771448462642</v>
      </c>
      <c r="M361" s="95">
        <f t="shared" si="46"/>
        <v>153.42954289692528</v>
      </c>
      <c r="N361" s="95">
        <f t="shared" si="47"/>
        <v>-153.42954289692528</v>
      </c>
      <c r="X361" s="86">
        <v>1.1651469098277611E-2</v>
      </c>
      <c r="Y361" s="137">
        <v>85.749455267309656</v>
      </c>
      <c r="Z361" s="108">
        <v>65.765610661098918</v>
      </c>
      <c r="AA361" s="108">
        <v>-65.765610661098918</v>
      </c>
      <c r="AB361" s="109"/>
      <c r="AC361" s="142">
        <v>3.6361382632100862E-2</v>
      </c>
      <c r="AD361" s="90">
        <v>-85.444141364885681</v>
      </c>
      <c r="AE361" s="110">
        <v>153.42954289692528</v>
      </c>
      <c r="AF361" s="110">
        <v>-153.42954289692528</v>
      </c>
      <c r="AH361" s="86">
        <v>1.1651469098277611E-2</v>
      </c>
      <c r="AI361" s="137">
        <v>-69.00684121508975</v>
      </c>
      <c r="AJ361" s="108">
        <v>66.185239247968852</v>
      </c>
      <c r="AK361" s="108">
        <v>-66.185239247968852</v>
      </c>
      <c r="AL361" s="109"/>
      <c r="AM361" s="142">
        <v>3.6361382632100862E-2</v>
      </c>
      <c r="AN361" s="90">
        <v>-485.62434813884784</v>
      </c>
      <c r="AO361" s="110">
        <v>167.13439158667563</v>
      </c>
      <c r="AP361" s="110">
        <v>-167.13439158667563</v>
      </c>
    </row>
    <row r="362" spans="1:42">
      <c r="A362" s="49">
        <v>4885</v>
      </c>
      <c r="B362" s="107">
        <v>0.20618034447821684</v>
      </c>
      <c r="C362" s="87">
        <v>3.6361382632100862E-2</v>
      </c>
      <c r="D362" s="88">
        <v>7</v>
      </c>
      <c r="E362" s="55">
        <v>10.757207629470944</v>
      </c>
      <c r="F362" s="89">
        <f t="shared" si="40"/>
        <v>-3.757207629470944</v>
      </c>
      <c r="G362" s="90">
        <f t="shared" si="41"/>
        <v>-89.201348994356621</v>
      </c>
      <c r="H362" s="91">
        <v>359</v>
      </c>
      <c r="I362" s="92">
        <f t="shared" si="42"/>
        <v>14.116609170954671</v>
      </c>
      <c r="J362" s="92">
        <f t="shared" si="43"/>
        <v>6225.6872890749846</v>
      </c>
      <c r="K362" s="93">
        <f t="shared" si="44"/>
        <v>78.903024587622653</v>
      </c>
      <c r="L362" s="94">
        <f t="shared" si="45"/>
        <v>76.797053602615762</v>
      </c>
      <c r="M362" s="95">
        <f t="shared" si="46"/>
        <v>153.59410720523152</v>
      </c>
      <c r="N362" s="95">
        <f t="shared" si="47"/>
        <v>-153.59410720523152</v>
      </c>
      <c r="X362" s="86">
        <v>1.1651469098277611E-2</v>
      </c>
      <c r="Y362" s="137">
        <v>85.278967829613833</v>
      </c>
      <c r="Z362" s="108">
        <v>65.772217749195988</v>
      </c>
      <c r="AA362" s="108">
        <v>-65.772217749195988</v>
      </c>
      <c r="AB362" s="109"/>
      <c r="AC362" s="142">
        <v>3.6361382632100862E-2</v>
      </c>
      <c r="AD362" s="90">
        <v>-89.201348994356621</v>
      </c>
      <c r="AE362" s="110">
        <v>153.59410720523152</v>
      </c>
      <c r="AF362" s="110">
        <v>-153.59410720523152</v>
      </c>
      <c r="AH362" s="86">
        <v>1.1651469098277611E-2</v>
      </c>
      <c r="AI362" s="137">
        <v>-70.466850155639634</v>
      </c>
      <c r="AJ362" s="108">
        <v>66.248721098552636</v>
      </c>
      <c r="AK362" s="108">
        <v>-66.248721098552636</v>
      </c>
      <c r="AL362" s="109"/>
      <c r="AM362" s="142">
        <v>3.6361382632100862E-2</v>
      </c>
      <c r="AN362" s="90">
        <v>-491.23697538508537</v>
      </c>
      <c r="AO362" s="110">
        <v>167.47592231650253</v>
      </c>
      <c r="AP362" s="110">
        <v>-167.47592231650253</v>
      </c>
    </row>
    <row r="363" spans="1:42">
      <c r="A363" s="49">
        <v>4609</v>
      </c>
      <c r="B363" s="107">
        <v>0.14083080040526849</v>
      </c>
      <c r="C363" s="87">
        <v>3.6439297350899562E-2</v>
      </c>
      <c r="D363" s="88">
        <v>33</v>
      </c>
      <c r="E363" s="55">
        <v>7.182276631949156</v>
      </c>
      <c r="F363" s="89">
        <f t="shared" si="40"/>
        <v>25.817723368050842</v>
      </c>
      <c r="G363" s="90">
        <f t="shared" si="41"/>
        <v>-63.383625626305779</v>
      </c>
      <c r="H363" s="91">
        <v>360</v>
      </c>
      <c r="I363" s="92">
        <f t="shared" si="42"/>
        <v>666.55483990919856</v>
      </c>
      <c r="J363" s="92">
        <f t="shared" si="43"/>
        <v>6892.2421289841832</v>
      </c>
      <c r="K363" s="93">
        <f t="shared" si="44"/>
        <v>83.019528600108202</v>
      </c>
      <c r="L363" s="94">
        <f t="shared" si="45"/>
        <v>80.562833923387146</v>
      </c>
      <c r="M363" s="95">
        <f t="shared" si="46"/>
        <v>161.12566784677429</v>
      </c>
      <c r="N363" s="95">
        <f t="shared" si="47"/>
        <v>-161.12566784677429</v>
      </c>
      <c r="X363" s="107">
        <v>1.1651469098277611E-2</v>
      </c>
      <c r="Y363" s="137">
        <v>85.464657654373624</v>
      </c>
      <c r="Z363" s="108">
        <v>65.773246864596103</v>
      </c>
      <c r="AA363" s="108">
        <v>-65.773246864596103</v>
      </c>
      <c r="AB363" s="109"/>
      <c r="AC363" s="142">
        <v>3.6439297350899562E-2</v>
      </c>
      <c r="AD363" s="90">
        <v>-63.383625626305779</v>
      </c>
      <c r="AE363" s="110">
        <v>161.12566784677429</v>
      </c>
      <c r="AF363" s="110">
        <v>-161.12566784677429</v>
      </c>
      <c r="AH363" s="107">
        <v>1.1651469098277611E-2</v>
      </c>
      <c r="AI363" s="137">
        <v>-71.103357592299062</v>
      </c>
      <c r="AJ363" s="108">
        <v>66.26077952885025</v>
      </c>
      <c r="AK363" s="108">
        <v>-66.26077952885025</v>
      </c>
      <c r="AL363" s="109"/>
      <c r="AM363" s="142">
        <v>3.6439297350899562E-2</v>
      </c>
      <c r="AN363" s="90">
        <v>-467.47554536301436</v>
      </c>
      <c r="AO363" s="110">
        <v>173.45862293111344</v>
      </c>
      <c r="AP363" s="110">
        <v>-173.45862293111344</v>
      </c>
    </row>
    <row r="364" spans="1:42">
      <c r="A364" s="49">
        <v>4677</v>
      </c>
      <c r="B364" s="86">
        <v>7.5481256332320168E-2</v>
      </c>
      <c r="C364" s="87">
        <v>3.6651792038532374E-2</v>
      </c>
      <c r="D364" s="88">
        <v>5</v>
      </c>
      <c r="E364" s="55">
        <v>3.6979010344267054</v>
      </c>
      <c r="F364" s="89">
        <f t="shared" si="40"/>
        <v>1.3020989655732946</v>
      </c>
      <c r="G364" s="90">
        <f t="shared" si="41"/>
        <v>-62.081526660732486</v>
      </c>
      <c r="H364" s="91">
        <v>361</v>
      </c>
      <c r="I364" s="92">
        <f t="shared" si="42"/>
        <v>1.695461716147044</v>
      </c>
      <c r="J364" s="92">
        <f t="shared" si="43"/>
        <v>6893.9375907003305</v>
      </c>
      <c r="K364" s="93">
        <f t="shared" si="44"/>
        <v>83.029739194461712</v>
      </c>
      <c r="L364" s="94">
        <f t="shared" si="45"/>
        <v>80.572128739788326</v>
      </c>
      <c r="M364" s="95">
        <f t="shared" si="46"/>
        <v>161.14425747957665</v>
      </c>
      <c r="N364" s="95">
        <f t="shared" si="47"/>
        <v>-161.14425747957665</v>
      </c>
      <c r="X364" s="107">
        <v>1.1651469098277611E-2</v>
      </c>
      <c r="Y364" s="137">
        <v>82.50175529488908</v>
      </c>
      <c r="Z364" s="108">
        <v>66.034718014816079</v>
      </c>
      <c r="AA364" s="108">
        <v>-66.034718014816079</v>
      </c>
      <c r="AB364" s="109"/>
      <c r="AC364" s="142">
        <v>3.6651792038532374E-2</v>
      </c>
      <c r="AD364" s="90">
        <v>-62.081526660732486</v>
      </c>
      <c r="AE364" s="110">
        <v>161.14425747957665</v>
      </c>
      <c r="AF364" s="110">
        <v>-161.14425747957665</v>
      </c>
      <c r="AH364" s="107">
        <v>1.1651469098277611E-2</v>
      </c>
      <c r="AI364" s="137">
        <v>-74.593366954797986</v>
      </c>
      <c r="AJ364" s="108">
        <v>66.622255412953365</v>
      </c>
      <c r="AK364" s="108">
        <v>-66.622255412953365</v>
      </c>
      <c r="AL364" s="109"/>
      <c r="AM364" s="142">
        <v>3.6651792038532374E-2</v>
      </c>
      <c r="AN364" s="90">
        <v>-467.94632366611864</v>
      </c>
      <c r="AO364" s="110">
        <v>173.46092173441627</v>
      </c>
      <c r="AP364" s="110">
        <v>-173.46092173441627</v>
      </c>
    </row>
    <row r="365" spans="1:42">
      <c r="A365" s="49">
        <v>4091</v>
      </c>
      <c r="B365" s="86">
        <v>1.9250253292806486E-2</v>
      </c>
      <c r="C365" s="87">
        <v>3.750177078906361E-2</v>
      </c>
      <c r="D365" s="88">
        <v>0</v>
      </c>
      <c r="E365" s="55">
        <v>0.87208304043828555</v>
      </c>
      <c r="F365" s="89">
        <f t="shared" si="40"/>
        <v>-0.87208304043828555</v>
      </c>
      <c r="G365" s="90">
        <f t="shared" si="41"/>
        <v>-62.95360970117077</v>
      </c>
      <c r="H365" s="91">
        <v>362</v>
      </c>
      <c r="I365" s="92">
        <f t="shared" si="42"/>
        <v>0.76052882942008437</v>
      </c>
      <c r="J365" s="92">
        <f t="shared" si="43"/>
        <v>6894.6981195297503</v>
      </c>
      <c r="K365" s="93">
        <f t="shared" si="44"/>
        <v>83.034318926150959</v>
      </c>
      <c r="L365" s="94">
        <f t="shared" si="45"/>
        <v>80.576297644879801</v>
      </c>
      <c r="M365" s="95">
        <f t="shared" si="46"/>
        <v>161.1525952897596</v>
      </c>
      <c r="N365" s="95">
        <f t="shared" si="47"/>
        <v>-161.1525952897596</v>
      </c>
      <c r="X365" s="107">
        <v>1.1651469098277611E-2</v>
      </c>
      <c r="Y365" s="137">
        <v>84.351326354756651</v>
      </c>
      <c r="Z365" s="108">
        <v>66.136317341736344</v>
      </c>
      <c r="AA365" s="108">
        <v>-66.136317341736344</v>
      </c>
      <c r="AB365" s="109"/>
      <c r="AC365" s="142">
        <v>3.750177078906361E-2</v>
      </c>
      <c r="AD365" s="90">
        <v>-62.95360970117077</v>
      </c>
      <c r="AE365" s="110">
        <v>161.1525952897596</v>
      </c>
      <c r="AF365" s="110">
        <v>-161.1525952897596</v>
      </c>
      <c r="AH365" s="107">
        <v>1.1651469098277611E-2</v>
      </c>
      <c r="AI365" s="137">
        <v>-73.665748757791562</v>
      </c>
      <c r="AJ365" s="108">
        <v>66.647715827829956</v>
      </c>
      <c r="AK365" s="108">
        <v>-66.647715827829956</v>
      </c>
      <c r="AL365" s="109"/>
      <c r="AM365" s="142">
        <v>3.750177078906361E-2</v>
      </c>
      <c r="AN365" s="90">
        <v>-469.70193519584893</v>
      </c>
      <c r="AO365" s="110">
        <v>173.49288659238121</v>
      </c>
      <c r="AP365" s="110">
        <v>-173.49288659238121</v>
      </c>
    </row>
    <row r="366" spans="1:42">
      <c r="A366" s="49">
        <v>5103</v>
      </c>
      <c r="B366" s="86">
        <v>8.6119554204660595E-2</v>
      </c>
      <c r="C366" s="87">
        <v>3.7753222836095765E-2</v>
      </c>
      <c r="D366" s="88">
        <v>6</v>
      </c>
      <c r="E366" s="55">
        <v>4.3530432927315994</v>
      </c>
      <c r="F366" s="89">
        <f t="shared" si="40"/>
        <v>1.6469567072684006</v>
      </c>
      <c r="G366" s="90">
        <f t="shared" si="41"/>
        <v>-61.306652993902368</v>
      </c>
      <c r="H366" s="91">
        <v>363</v>
      </c>
      <c r="I366" s="92">
        <f t="shared" si="42"/>
        <v>2.7124663956163722</v>
      </c>
      <c r="J366" s="92">
        <f t="shared" si="43"/>
        <v>6897.4105859253668</v>
      </c>
      <c r="K366" s="93">
        <f t="shared" si="44"/>
        <v>83.050650725478164</v>
      </c>
      <c r="L366" s="94">
        <f t="shared" si="45"/>
        <v>80.591164015332794</v>
      </c>
      <c r="M366" s="95">
        <f t="shared" si="46"/>
        <v>161.18232803066559</v>
      </c>
      <c r="N366" s="95">
        <f t="shared" si="47"/>
        <v>-161.18232803066559</v>
      </c>
      <c r="X366" s="107">
        <v>1.1651469098277611E-2</v>
      </c>
      <c r="Y366" s="137">
        <v>84.08631974617272</v>
      </c>
      <c r="Z366" s="108">
        <v>66.138401393832709</v>
      </c>
      <c r="AA366" s="108">
        <v>-66.138401393832709</v>
      </c>
      <c r="AB366" s="109"/>
      <c r="AC366" s="142">
        <v>3.7753222836095765E-2</v>
      </c>
      <c r="AD366" s="90">
        <v>-61.306652993902368</v>
      </c>
      <c r="AE366" s="110">
        <v>161.18232803066559</v>
      </c>
      <c r="AF366" s="110">
        <v>-161.18232803066559</v>
      </c>
      <c r="AH366" s="107">
        <v>1.1651469098277611E-2</v>
      </c>
      <c r="AI366" s="137">
        <v>-74.344669137092055</v>
      </c>
      <c r="AJ366" s="108">
        <v>66.661350150726918</v>
      </c>
      <c r="AK366" s="108">
        <v>-66.661350150726918</v>
      </c>
      <c r="AL366" s="109"/>
      <c r="AM366" s="142">
        <v>3.7753222836095765E-2</v>
      </c>
      <c r="AN366" s="90">
        <v>-469.89740086407539</v>
      </c>
      <c r="AO366" s="110">
        <v>173.4932827854289</v>
      </c>
      <c r="AP366" s="110">
        <v>-173.4932827854289</v>
      </c>
    </row>
    <row r="367" spans="1:42">
      <c r="A367" s="49">
        <v>4071</v>
      </c>
      <c r="B367" s="86">
        <v>4.3566362715298887E-2</v>
      </c>
      <c r="C367" s="87">
        <v>3.7802804929876754E-2</v>
      </c>
      <c r="D367" s="88">
        <v>3</v>
      </c>
      <c r="E367" s="55">
        <v>2.1027992415535692</v>
      </c>
      <c r="F367" s="89">
        <f t="shared" si="40"/>
        <v>0.89720075844643077</v>
      </c>
      <c r="G367" s="90">
        <f t="shared" si="41"/>
        <v>-60.409452235455937</v>
      </c>
      <c r="H367" s="91">
        <v>364</v>
      </c>
      <c r="I367" s="92">
        <f t="shared" si="42"/>
        <v>0.80496920095685065</v>
      </c>
      <c r="J367" s="92">
        <f t="shared" si="43"/>
        <v>6898.215555126324</v>
      </c>
      <c r="K367" s="93">
        <f t="shared" si="44"/>
        <v>83.05549683871817</v>
      </c>
      <c r="L367" s="94">
        <f t="shared" si="45"/>
        <v>80.59557518003858</v>
      </c>
      <c r="M367" s="95">
        <f t="shared" si="46"/>
        <v>161.19115036007716</v>
      </c>
      <c r="N367" s="95">
        <f t="shared" si="47"/>
        <v>-161.19115036007716</v>
      </c>
      <c r="X367" s="107">
        <v>1.1651469098277611E-2</v>
      </c>
      <c r="Y367" s="137">
        <v>83.697971211332103</v>
      </c>
      <c r="Z367" s="108">
        <v>66.142876631882373</v>
      </c>
      <c r="AA367" s="108">
        <v>-66.142876631882373</v>
      </c>
      <c r="AB367" s="109"/>
      <c r="AC367" s="142">
        <v>3.7802804929876754E-2</v>
      </c>
      <c r="AD367" s="90">
        <v>-60.409452235455937</v>
      </c>
      <c r="AE367" s="110">
        <v>161.19115036007716</v>
      </c>
      <c r="AF367" s="110">
        <v>-161.19115036007716</v>
      </c>
      <c r="AH367" s="107">
        <v>1.1651469098277611E-2</v>
      </c>
      <c r="AI367" s="137">
        <v>-75.275068735992789</v>
      </c>
      <c r="AJ367" s="108">
        <v>66.686947996408421</v>
      </c>
      <c r="AK367" s="108">
        <v>-66.686947996408421</v>
      </c>
      <c r="AL367" s="109"/>
      <c r="AM367" s="142">
        <v>3.7802804929876754E-2</v>
      </c>
      <c r="AN367" s="90">
        <v>-470.40109940153178</v>
      </c>
      <c r="AO367" s="110">
        <v>173.49591367470487</v>
      </c>
      <c r="AP367" s="110">
        <v>-173.49591367470487</v>
      </c>
    </row>
    <row r="368" spans="1:42">
      <c r="A368" s="49">
        <v>4094</v>
      </c>
      <c r="B368" s="107">
        <v>5.5724417426545091E-3</v>
      </c>
      <c r="C368" s="87">
        <v>3.7820512820512818E-2</v>
      </c>
      <c r="D368" s="88">
        <v>0</v>
      </c>
      <c r="E368" s="55">
        <v>0.2329158126683871</v>
      </c>
      <c r="F368" s="89">
        <f t="shared" si="40"/>
        <v>-0.2329158126683871</v>
      </c>
      <c r="G368" s="90">
        <f t="shared" si="41"/>
        <v>-60.642368048124325</v>
      </c>
      <c r="H368" s="91">
        <v>365</v>
      </c>
      <c r="I368" s="92">
        <f t="shared" si="42"/>
        <v>5.4249775790975188E-2</v>
      </c>
      <c r="J368" s="92">
        <f t="shared" si="43"/>
        <v>6898.2698049021146</v>
      </c>
      <c r="K368" s="93">
        <f t="shared" si="44"/>
        <v>83.05582342558597</v>
      </c>
      <c r="L368" s="94">
        <f t="shared" si="45"/>
        <v>80.59587245319706</v>
      </c>
      <c r="M368" s="95">
        <f t="shared" si="46"/>
        <v>161.19174490639412</v>
      </c>
      <c r="N368" s="95">
        <f t="shared" si="47"/>
        <v>-161.19174490639412</v>
      </c>
      <c r="X368" s="86">
        <v>1.1651469098277611E-2</v>
      </c>
      <c r="Y368" s="137">
        <v>85.365597821434804</v>
      </c>
      <c r="Z368" s="108">
        <v>66.225342476607551</v>
      </c>
      <c r="AA368" s="108">
        <v>-66.225342476607551</v>
      </c>
      <c r="AB368" s="109"/>
      <c r="AC368" s="142">
        <v>3.7820512820512818E-2</v>
      </c>
      <c r="AD368" s="90">
        <v>-60.642368048124325</v>
      </c>
      <c r="AE368" s="110">
        <v>161.19174490639412</v>
      </c>
      <c r="AF368" s="110">
        <v>-161.19174490639412</v>
      </c>
      <c r="AH368" s="86">
        <v>1.1651469098277611E-2</v>
      </c>
      <c r="AI368" s="137">
        <v>-74.089158729974457</v>
      </c>
      <c r="AJ368" s="108">
        <v>66.728514435384866</v>
      </c>
      <c r="AK368" s="108">
        <v>-66.728514435384866</v>
      </c>
      <c r="AL368" s="109"/>
      <c r="AM368" s="142">
        <v>3.7820512820512818E-2</v>
      </c>
      <c r="AN368" s="90">
        <v>-471.0232133053355</v>
      </c>
      <c r="AO368" s="110">
        <v>173.49992687401786</v>
      </c>
      <c r="AP368" s="110">
        <v>-173.49992687401786</v>
      </c>
    </row>
    <row r="369" spans="1:42">
      <c r="A369" s="49">
        <v>4092</v>
      </c>
      <c r="B369" s="86">
        <v>1.5704154002026342E-2</v>
      </c>
      <c r="C369" s="87">
        <v>3.7820512820512818E-2</v>
      </c>
      <c r="D369" s="88">
        <v>1</v>
      </c>
      <c r="E369" s="55">
        <v>0.7061095334725096</v>
      </c>
      <c r="F369" s="89">
        <f t="shared" si="40"/>
        <v>0.2938904665274904</v>
      </c>
      <c r="G369" s="90">
        <f t="shared" si="41"/>
        <v>-60.348477581596832</v>
      </c>
      <c r="H369" s="91">
        <v>366</v>
      </c>
      <c r="I369" s="92">
        <f t="shared" si="42"/>
        <v>8.6371606315745961E-2</v>
      </c>
      <c r="J369" s="92">
        <f t="shared" si="43"/>
        <v>6898.3561765084305</v>
      </c>
      <c r="K369" s="93">
        <f t="shared" si="44"/>
        <v>83.056343385128812</v>
      </c>
      <c r="L369" s="94">
        <f t="shared" si="45"/>
        <v>80.596345741842327</v>
      </c>
      <c r="M369" s="95">
        <f t="shared" si="46"/>
        <v>161.19269148368465</v>
      </c>
      <c r="N369" s="95">
        <f t="shared" si="47"/>
        <v>-161.19269148368465</v>
      </c>
      <c r="X369" s="86">
        <v>1.1651469098277611E-2</v>
      </c>
      <c r="Y369" s="137">
        <v>85.630069454574027</v>
      </c>
      <c r="Z369" s="108">
        <v>66.227415225633507</v>
      </c>
      <c r="AA369" s="108">
        <v>-66.227415225633507</v>
      </c>
      <c r="AB369" s="109"/>
      <c r="AC369" s="142">
        <v>3.7820512820512818E-2</v>
      </c>
      <c r="AD369" s="90">
        <v>-60.348477581596832</v>
      </c>
      <c r="AE369" s="110">
        <v>161.19269148368465</v>
      </c>
      <c r="AF369" s="110">
        <v>-161.19269148368465</v>
      </c>
      <c r="AH369" s="86">
        <v>1.1651469098277611E-2</v>
      </c>
      <c r="AI369" s="137">
        <v>-74.578950704010694</v>
      </c>
      <c r="AJ369" s="108">
        <v>66.735602044096609</v>
      </c>
      <c r="AK369" s="108">
        <v>-66.735602044096609</v>
      </c>
      <c r="AL369" s="109"/>
      <c r="AM369" s="142">
        <v>3.7820512820512818E-2</v>
      </c>
      <c r="AN369" s="90">
        <v>-471.51061271666299</v>
      </c>
      <c r="AO369" s="110">
        <v>173.50239013766159</v>
      </c>
      <c r="AP369" s="110">
        <v>-173.50239013766159</v>
      </c>
    </row>
    <row r="370" spans="1:42">
      <c r="A370" s="49">
        <v>4093</v>
      </c>
      <c r="B370" s="107">
        <v>0.2213779128672746</v>
      </c>
      <c r="C370" s="87">
        <v>3.7820512820512818E-2</v>
      </c>
      <c r="D370" s="88">
        <v>4</v>
      </c>
      <c r="E370" s="55">
        <v>11.993803992309379</v>
      </c>
      <c r="F370" s="89">
        <f t="shared" si="40"/>
        <v>-7.9938039923093793</v>
      </c>
      <c r="G370" s="90">
        <f t="shared" si="41"/>
        <v>-68.342281573906206</v>
      </c>
      <c r="H370" s="91">
        <v>367</v>
      </c>
      <c r="I370" s="92">
        <f t="shared" si="42"/>
        <v>63.900902267461369</v>
      </c>
      <c r="J370" s="92">
        <f t="shared" si="43"/>
        <v>6962.2570787758923</v>
      </c>
      <c r="K370" s="93">
        <f t="shared" si="44"/>
        <v>83.440140692450257</v>
      </c>
      <c r="L370" s="94">
        <f t="shared" si="45"/>
        <v>80.945530103998379</v>
      </c>
      <c r="M370" s="95">
        <f t="shared" si="46"/>
        <v>161.89106020799676</v>
      </c>
      <c r="N370" s="95">
        <f t="shared" si="47"/>
        <v>-161.89106020799676</v>
      </c>
      <c r="X370" s="107">
        <v>1.1651469098277611E-2</v>
      </c>
      <c r="Y370" s="137">
        <v>97.602442154423656</v>
      </c>
      <c r="Z370" s="108">
        <v>70.341937826960333</v>
      </c>
      <c r="AA370" s="108">
        <v>-70.341937826960333</v>
      </c>
      <c r="AB370" s="109"/>
      <c r="AC370" s="142">
        <v>3.7820512820512818E-2</v>
      </c>
      <c r="AD370" s="90">
        <v>-68.342281573906206</v>
      </c>
      <c r="AE370" s="110">
        <v>161.89106020799676</v>
      </c>
      <c r="AF370" s="110">
        <v>-161.89106020799676</v>
      </c>
      <c r="AH370" s="107">
        <v>1.1651469098277611E-2</v>
      </c>
      <c r="AI370" s="137">
        <v>-60.335564796473086</v>
      </c>
      <c r="AJ370" s="108">
        <v>72.474505591975671</v>
      </c>
      <c r="AK370" s="108">
        <v>-72.474505591975671</v>
      </c>
      <c r="AL370" s="109"/>
      <c r="AM370" s="142">
        <v>3.7820512820512818E-2</v>
      </c>
      <c r="AN370" s="90">
        <v>-481.28838192734497</v>
      </c>
      <c r="AO370" s="110">
        <v>174.4902363005755</v>
      </c>
      <c r="AP370" s="110">
        <v>-174.4902363005755</v>
      </c>
    </row>
    <row r="371" spans="1:42">
      <c r="A371" s="49">
        <v>4330</v>
      </c>
      <c r="B371" s="86">
        <v>6.231003039513678E-2</v>
      </c>
      <c r="C371" s="87">
        <v>3.9279643008924774E-2</v>
      </c>
      <c r="D371" s="88">
        <v>0</v>
      </c>
      <c r="E371" s="55">
        <v>3.1862024194431129</v>
      </c>
      <c r="F371" s="89">
        <f t="shared" si="40"/>
        <v>-3.1862024194431129</v>
      </c>
      <c r="G371" s="90">
        <f t="shared" si="41"/>
        <v>-71.528483993349312</v>
      </c>
      <c r="H371" s="91">
        <v>368</v>
      </c>
      <c r="I371" s="92">
        <f t="shared" si="42"/>
        <v>10.151885857665146</v>
      </c>
      <c r="J371" s="92">
        <f t="shared" si="43"/>
        <v>6972.4089646335578</v>
      </c>
      <c r="K371" s="93">
        <f t="shared" si="44"/>
        <v>83.500951878607694</v>
      </c>
      <c r="L371" s="94">
        <f t="shared" si="45"/>
        <v>81.000826920861996</v>
      </c>
      <c r="M371" s="95">
        <f t="shared" si="46"/>
        <v>162.00165384172399</v>
      </c>
      <c r="N371" s="95">
        <f t="shared" si="47"/>
        <v>-162.00165384172399</v>
      </c>
      <c r="X371" s="86">
        <v>1.1651469098277611E-2</v>
      </c>
      <c r="Y371" s="137">
        <v>98.632000975553566</v>
      </c>
      <c r="Z371" s="108">
        <v>70.371432089965921</v>
      </c>
      <c r="AA371" s="108">
        <v>-70.371432089965921</v>
      </c>
      <c r="AB371" s="109"/>
      <c r="AC371" s="142">
        <v>3.9279643008924774E-2</v>
      </c>
      <c r="AD371" s="90">
        <v>-71.528483993349312</v>
      </c>
      <c r="AE371" s="110">
        <v>162.00165384172399</v>
      </c>
      <c r="AF371" s="110">
        <v>-162.00165384172399</v>
      </c>
      <c r="AH371" s="86">
        <v>1.1651469098277611E-2</v>
      </c>
      <c r="AI371" s="137">
        <v>-60.320845769100622</v>
      </c>
      <c r="AJ371" s="108">
        <v>72.474511470230183</v>
      </c>
      <c r="AK371" s="108">
        <v>-72.474511470230183</v>
      </c>
      <c r="AL371" s="109"/>
      <c r="AM371" s="142">
        <v>3.9279643008924774E-2</v>
      </c>
      <c r="AN371" s="90">
        <v>-486.16468015931139</v>
      </c>
      <c r="AO371" s="110">
        <v>174.73485465271906</v>
      </c>
      <c r="AP371" s="110">
        <v>-174.73485465271906</v>
      </c>
    </row>
    <row r="372" spans="1:42">
      <c r="A372" s="49">
        <v>4889</v>
      </c>
      <c r="B372" s="86">
        <v>2.3302938196555222E-2</v>
      </c>
      <c r="C372" s="87">
        <v>3.988171129055107E-2</v>
      </c>
      <c r="D372" s="88">
        <v>1</v>
      </c>
      <c r="E372" s="55">
        <v>1.1254419137290625</v>
      </c>
      <c r="F372" s="89">
        <f t="shared" si="40"/>
        <v>-0.12544191372906255</v>
      </c>
      <c r="G372" s="90">
        <f t="shared" si="41"/>
        <v>-71.653925907078374</v>
      </c>
      <c r="H372" s="91">
        <v>369</v>
      </c>
      <c r="I372" s="92">
        <f t="shared" si="42"/>
        <v>1.5735673720009571E-2</v>
      </c>
      <c r="J372" s="92">
        <f t="shared" si="43"/>
        <v>6972.4247003072778</v>
      </c>
      <c r="K372" s="93">
        <f t="shared" si="44"/>
        <v>83.501046103071531</v>
      </c>
      <c r="L372" s="94">
        <f t="shared" si="45"/>
        <v>81.000912594636645</v>
      </c>
      <c r="M372" s="95">
        <f t="shared" si="46"/>
        <v>162.00182518927329</v>
      </c>
      <c r="N372" s="95">
        <f t="shared" si="47"/>
        <v>-162.00182518927329</v>
      </c>
      <c r="X372" s="107">
        <v>1.1651469098277611E-2</v>
      </c>
      <c r="Y372" s="137">
        <v>98.5246261507301</v>
      </c>
      <c r="Z372" s="108">
        <v>70.371752823319156</v>
      </c>
      <c r="AA372" s="108">
        <v>-70.371752823319156</v>
      </c>
      <c r="AB372" s="109"/>
      <c r="AC372" s="142">
        <v>3.988171129055107E-2</v>
      </c>
      <c r="AD372" s="90">
        <v>-71.653925907078374</v>
      </c>
      <c r="AE372" s="110">
        <v>162.00182518927329</v>
      </c>
      <c r="AF372" s="110">
        <v>-162.00182518927329</v>
      </c>
      <c r="AH372" s="107">
        <v>1.1651469098277611E-2</v>
      </c>
      <c r="AI372" s="137">
        <v>-60.63312718715828</v>
      </c>
      <c r="AJ372" s="108">
        <v>72.477157375097462</v>
      </c>
      <c r="AK372" s="108">
        <v>-72.477157375097462</v>
      </c>
      <c r="AL372" s="109"/>
      <c r="AM372" s="142">
        <v>3.988171129055107E-2</v>
      </c>
      <c r="AN372" s="90">
        <v>-487.31628188405114</v>
      </c>
      <c r="AO372" s="110">
        <v>174.74848525744432</v>
      </c>
      <c r="AP372" s="110">
        <v>-174.74848525744432</v>
      </c>
    </row>
    <row r="373" spans="1:42">
      <c r="A373" s="49">
        <v>4890</v>
      </c>
      <c r="B373" s="86">
        <v>0.24772036474164133</v>
      </c>
      <c r="C373" s="87">
        <v>3.988171129055107E-2</v>
      </c>
      <c r="D373" s="88">
        <v>20</v>
      </c>
      <c r="E373" s="55">
        <v>14.131987573373378</v>
      </c>
      <c r="F373" s="89">
        <f t="shared" si="40"/>
        <v>5.8680124266266223</v>
      </c>
      <c r="G373" s="90">
        <f t="shared" si="41"/>
        <v>-65.785913480451754</v>
      </c>
      <c r="H373" s="91">
        <v>370</v>
      </c>
      <c r="I373" s="92">
        <f t="shared" si="42"/>
        <v>34.433569839044459</v>
      </c>
      <c r="J373" s="92">
        <f t="shared" si="43"/>
        <v>7006.858270146322</v>
      </c>
      <c r="K373" s="93">
        <f t="shared" si="44"/>
        <v>83.706978622730858</v>
      </c>
      <c r="L373" s="94">
        <f t="shared" si="45"/>
        <v>81.188109777421261</v>
      </c>
      <c r="M373" s="95">
        <f t="shared" si="46"/>
        <v>162.37621955484252</v>
      </c>
      <c r="N373" s="95">
        <f t="shared" si="47"/>
        <v>-162.37621955484252</v>
      </c>
      <c r="X373" s="86">
        <v>1.2158054711246201E-2</v>
      </c>
      <c r="Y373" s="137">
        <v>99.627094905513246</v>
      </c>
      <c r="Z373" s="108">
        <v>70.405556339507626</v>
      </c>
      <c r="AA373" s="108">
        <v>-70.405556339507626</v>
      </c>
      <c r="AB373" s="109"/>
      <c r="AC373" s="142">
        <v>3.988171129055107E-2</v>
      </c>
      <c r="AD373" s="90">
        <v>-65.785913480451754</v>
      </c>
      <c r="AE373" s="110">
        <v>162.37621955484252</v>
      </c>
      <c r="AF373" s="110">
        <v>-162.37621955484252</v>
      </c>
      <c r="AH373" s="86">
        <v>1.2158054711246201E-2</v>
      </c>
      <c r="AI373" s="137">
        <v>-59.770727066112549</v>
      </c>
      <c r="AJ373" s="108">
        <v>72.497333085245046</v>
      </c>
      <c r="AK373" s="108">
        <v>-72.497333085245046</v>
      </c>
      <c r="AL373" s="109"/>
      <c r="AM373" s="142">
        <v>3.988171129055107E-2</v>
      </c>
      <c r="AN373" s="90">
        <v>-483.03425199191389</v>
      </c>
      <c r="AO373" s="110">
        <v>174.93680624360826</v>
      </c>
      <c r="AP373" s="110">
        <v>-174.93680624360826</v>
      </c>
    </row>
    <row r="374" spans="1:42">
      <c r="A374" s="49">
        <v>4891</v>
      </c>
      <c r="B374" s="107">
        <v>2.4822695035460994E-2</v>
      </c>
      <c r="C374" s="87">
        <v>4.0214619634509147E-2</v>
      </c>
      <c r="D374" s="88">
        <v>5</v>
      </c>
      <c r="E374" s="55">
        <v>1.2123172135773019</v>
      </c>
      <c r="F374" s="89">
        <f t="shared" si="40"/>
        <v>3.7876827864226978</v>
      </c>
      <c r="G374" s="90">
        <f t="shared" si="41"/>
        <v>-61.998230694029054</v>
      </c>
      <c r="H374" s="91">
        <v>371</v>
      </c>
      <c r="I374" s="92">
        <f t="shared" si="42"/>
        <v>14.346540890562812</v>
      </c>
      <c r="J374" s="92">
        <f t="shared" si="43"/>
        <v>7021.2048110368851</v>
      </c>
      <c r="K374" s="93">
        <f t="shared" si="44"/>
        <v>83.792629813348654</v>
      </c>
      <c r="L374" s="94">
        <f t="shared" si="45"/>
        <v>81.265940679176651</v>
      </c>
      <c r="M374" s="95">
        <f t="shared" si="46"/>
        <v>162.5318813583533</v>
      </c>
      <c r="N374" s="95">
        <f t="shared" si="47"/>
        <v>-162.5318813583533</v>
      </c>
      <c r="X374" s="86">
        <v>1.2158054711246201E-2</v>
      </c>
      <c r="Y374" s="137">
        <v>100.31773471393542</v>
      </c>
      <c r="Z374" s="108">
        <v>70.418817483493228</v>
      </c>
      <c r="AA374" s="108">
        <v>-70.418817483493228</v>
      </c>
      <c r="AB374" s="109"/>
      <c r="AC374" s="142">
        <v>4.0214619634509147E-2</v>
      </c>
      <c r="AD374" s="90">
        <v>-61.998230694029054</v>
      </c>
      <c r="AE374" s="110">
        <v>162.5318813583533</v>
      </c>
      <c r="AF374" s="110">
        <v>-162.5318813583533</v>
      </c>
      <c r="AH374" s="86">
        <v>1.2158054711246201E-2</v>
      </c>
      <c r="AI374" s="137">
        <v>-59.537979703345684</v>
      </c>
      <c r="AJ374" s="108">
        <v>72.498802396072776</v>
      </c>
      <c r="AK374" s="108">
        <v>-72.498802396072776</v>
      </c>
      <c r="AL374" s="109"/>
      <c r="AM374" s="142">
        <v>4.0214619634509147E-2</v>
      </c>
      <c r="AN374" s="90">
        <v>-480.3153206204172</v>
      </c>
      <c r="AO374" s="110">
        <v>175.01266206960617</v>
      </c>
      <c r="AP374" s="110">
        <v>-175.01266206960617</v>
      </c>
    </row>
    <row r="375" spans="1:42">
      <c r="A375" s="49">
        <v>4893</v>
      </c>
      <c r="B375" s="86">
        <v>4.4579533941236073E-2</v>
      </c>
      <c r="C375" s="87">
        <v>4.0214619634509147E-2</v>
      </c>
      <c r="D375" s="88">
        <v>8</v>
      </c>
      <c r="E375" s="55">
        <v>2.2689215923341042</v>
      </c>
      <c r="F375" s="89">
        <f t="shared" si="40"/>
        <v>5.7310784076658958</v>
      </c>
      <c r="G375" s="90">
        <f t="shared" si="41"/>
        <v>-56.267152286363157</v>
      </c>
      <c r="H375" s="91">
        <v>372</v>
      </c>
      <c r="I375" s="92">
        <f t="shared" si="42"/>
        <v>32.845259714814262</v>
      </c>
      <c r="J375" s="92">
        <f t="shared" si="43"/>
        <v>7054.0500707516994</v>
      </c>
      <c r="K375" s="93">
        <f t="shared" si="44"/>
        <v>83.988392476292219</v>
      </c>
      <c r="L375" s="94">
        <f t="shared" si="45"/>
        <v>81.443767743724479</v>
      </c>
      <c r="M375" s="95">
        <f t="shared" si="46"/>
        <v>162.88753548744896</v>
      </c>
      <c r="N375" s="95">
        <f t="shared" si="47"/>
        <v>-162.88753548744896</v>
      </c>
      <c r="X375" s="107">
        <v>1.2158054711246201E-2</v>
      </c>
      <c r="Y375" s="137">
        <v>102.60802831861878</v>
      </c>
      <c r="Z375" s="108">
        <v>70.564480325613872</v>
      </c>
      <c r="AA375" s="108">
        <v>-70.564480325613872</v>
      </c>
      <c r="AB375" s="109"/>
      <c r="AC375" s="142">
        <v>4.0214619634509147E-2</v>
      </c>
      <c r="AD375" s="90">
        <v>-56.267152286363157</v>
      </c>
      <c r="AE375" s="110">
        <v>162.88753548744896</v>
      </c>
      <c r="AF375" s="110">
        <v>-162.88753548744896</v>
      </c>
      <c r="AH375" s="107">
        <v>1.2158054711246201E-2</v>
      </c>
      <c r="AI375" s="137">
        <v>-58.024938569879318</v>
      </c>
      <c r="AJ375" s="108">
        <v>72.560867686257822</v>
      </c>
      <c r="AK375" s="108">
        <v>-72.560867686257822</v>
      </c>
      <c r="AL375" s="109"/>
      <c r="AM375" s="142">
        <v>4.0214619634509147E-2</v>
      </c>
      <c r="AN375" s="90">
        <v>-476.04841497497864</v>
      </c>
      <c r="AO375" s="110">
        <v>175.19930620929296</v>
      </c>
      <c r="AP375" s="110">
        <v>-175.19930620929296</v>
      </c>
    </row>
    <row r="376" spans="1:42">
      <c r="A376" s="49">
        <v>4892</v>
      </c>
      <c r="B376" s="107">
        <v>9.7264437689969604E-2</v>
      </c>
      <c r="C376" s="87">
        <v>4.0214619634509147E-2</v>
      </c>
      <c r="D376" s="88">
        <v>2</v>
      </c>
      <c r="E376" s="55">
        <v>5.2301079786690714</v>
      </c>
      <c r="F376" s="89">
        <f t="shared" si="40"/>
        <v>-3.2301079786690714</v>
      </c>
      <c r="G376" s="90">
        <f t="shared" si="41"/>
        <v>-59.497260265032224</v>
      </c>
      <c r="H376" s="91">
        <v>373</v>
      </c>
      <c r="I376" s="92">
        <f t="shared" si="42"/>
        <v>10.433597553861594</v>
      </c>
      <c r="J376" s="92">
        <f t="shared" si="43"/>
        <v>7064.483668305561</v>
      </c>
      <c r="K376" s="93">
        <f t="shared" si="44"/>
        <v>84.050482855873952</v>
      </c>
      <c r="L376" s="94">
        <f t="shared" si="45"/>
        <v>81.500151500241415</v>
      </c>
      <c r="M376" s="95">
        <f t="shared" si="46"/>
        <v>163.00030300048283</v>
      </c>
      <c r="N376" s="95">
        <f t="shared" si="47"/>
        <v>-163.00030300048283</v>
      </c>
      <c r="X376" s="107">
        <v>1.2158054711246201E-2</v>
      </c>
      <c r="Y376" s="137">
        <v>103.00444602857046</v>
      </c>
      <c r="Z376" s="108">
        <v>70.568839360879764</v>
      </c>
      <c r="AA376" s="108">
        <v>-70.568839360879764</v>
      </c>
      <c r="AB376" s="109"/>
      <c r="AC376" s="142">
        <v>4.0214619634509147E-2</v>
      </c>
      <c r="AD376" s="90">
        <v>-59.497260265032224</v>
      </c>
      <c r="AE376" s="110">
        <v>163.00030300048283</v>
      </c>
      <c r="AF376" s="110">
        <v>-163.00030300048283</v>
      </c>
      <c r="AH376" s="107">
        <v>1.2158054711246201E-2</v>
      </c>
      <c r="AI376" s="137">
        <v>-58.32499064207542</v>
      </c>
      <c r="AJ376" s="108">
        <v>72.563307411047148</v>
      </c>
      <c r="AK376" s="108">
        <v>-72.563307411047148</v>
      </c>
      <c r="AL376" s="109"/>
      <c r="AM376" s="142">
        <v>4.0214619634509147E-2</v>
      </c>
      <c r="AN376" s="90">
        <v>-481.24482819793724</v>
      </c>
      <c r="AO376" s="110">
        <v>175.47567126599114</v>
      </c>
      <c r="AP376" s="110">
        <v>-175.47567126599114</v>
      </c>
    </row>
    <row r="377" spans="1:42">
      <c r="A377" s="49">
        <v>4329</v>
      </c>
      <c r="B377" s="86">
        <v>5.0658561296859173E-4</v>
      </c>
      <c r="C377" s="87">
        <v>4.0271284884544553E-2</v>
      </c>
      <c r="D377" s="88">
        <v>0</v>
      </c>
      <c r="E377" s="55">
        <v>1.8832737231383314E-2</v>
      </c>
      <c r="F377" s="89">
        <f t="shared" si="40"/>
        <v>-1.8832737231383314E-2</v>
      </c>
      <c r="G377" s="90">
        <f t="shared" si="41"/>
        <v>-59.516093002263609</v>
      </c>
      <c r="H377" s="91">
        <v>374</v>
      </c>
      <c r="I377" s="92">
        <f t="shared" si="42"/>
        <v>3.5467199162633127E-4</v>
      </c>
      <c r="J377" s="92">
        <f t="shared" si="43"/>
        <v>7064.4840229775527</v>
      </c>
      <c r="K377" s="93">
        <f t="shared" si="44"/>
        <v>84.050484965748723</v>
      </c>
      <c r="L377" s="94">
        <f t="shared" si="45"/>
        <v>81.500153416054005</v>
      </c>
      <c r="M377" s="95">
        <f t="shared" si="46"/>
        <v>163.00030683210801</v>
      </c>
      <c r="N377" s="95">
        <f t="shared" si="47"/>
        <v>-163.00030683210801</v>
      </c>
      <c r="X377" s="107">
        <v>1.2158054711246201E-2</v>
      </c>
      <c r="Y377" s="137">
        <v>103.69045539085268</v>
      </c>
      <c r="Z377" s="108">
        <v>70.581891702736286</v>
      </c>
      <c r="AA377" s="108">
        <v>-70.581891702736286</v>
      </c>
      <c r="AB377" s="109"/>
      <c r="AC377" s="142">
        <v>4.0271284884544553E-2</v>
      </c>
      <c r="AD377" s="90">
        <v>-59.516093002263609</v>
      </c>
      <c r="AE377" s="110">
        <v>163.00030683210801</v>
      </c>
      <c r="AF377" s="110">
        <v>-163.00030683210801</v>
      </c>
      <c r="AH377" s="107">
        <v>1.2158054711246201E-2</v>
      </c>
      <c r="AI377" s="137">
        <v>-58.593563702194288</v>
      </c>
      <c r="AJ377" s="108">
        <v>72.565262015432992</v>
      </c>
      <c r="AK377" s="108">
        <v>-72.565262015432992</v>
      </c>
      <c r="AL377" s="109"/>
      <c r="AM377" s="142">
        <v>4.0271284884544553E-2</v>
      </c>
      <c r="AN377" s="90">
        <v>-481.33131005033488</v>
      </c>
      <c r="AO377" s="110">
        <v>175.47574773766885</v>
      </c>
      <c r="AP377" s="110">
        <v>-175.47574773766885</v>
      </c>
    </row>
    <row r="378" spans="1:42">
      <c r="A378" s="49">
        <v>4766</v>
      </c>
      <c r="B378" s="107">
        <v>4.4579533941236073E-2</v>
      </c>
      <c r="C378" s="87">
        <v>4.1241677291401053E-2</v>
      </c>
      <c r="D378" s="88">
        <v>9</v>
      </c>
      <c r="E378" s="55">
        <v>2.3124464681776069</v>
      </c>
      <c r="F378" s="89">
        <f t="shared" si="40"/>
        <v>6.6875535318223935</v>
      </c>
      <c r="G378" s="90">
        <f t="shared" si="41"/>
        <v>-52.828539470441214</v>
      </c>
      <c r="H378" s="91">
        <v>375</v>
      </c>
      <c r="I378" s="92">
        <f t="shared" si="42"/>
        <v>44.723372240990173</v>
      </c>
      <c r="J378" s="92">
        <f t="shared" si="43"/>
        <v>7109.2073952185428</v>
      </c>
      <c r="K378" s="93">
        <f t="shared" si="44"/>
        <v>84.316115868904575</v>
      </c>
      <c r="L378" s="94">
        <f t="shared" si="45"/>
        <v>81.741272753692698</v>
      </c>
      <c r="M378" s="95">
        <f t="shared" si="46"/>
        <v>163.4825455073854</v>
      </c>
      <c r="N378" s="95">
        <f t="shared" si="47"/>
        <v>-163.4825455073854</v>
      </c>
      <c r="X378" s="107">
        <v>1.2158054711246201E-2</v>
      </c>
      <c r="Y378" s="137">
        <v>103.42976934209145</v>
      </c>
      <c r="Z378" s="108">
        <v>70.58377628871601</v>
      </c>
      <c r="AA378" s="108">
        <v>-70.58377628871601</v>
      </c>
      <c r="AB378" s="109"/>
      <c r="AC378" s="142">
        <v>4.1241677291401053E-2</v>
      </c>
      <c r="AD378" s="90">
        <v>-52.828539470441214</v>
      </c>
      <c r="AE378" s="110">
        <v>163.4825455073854</v>
      </c>
      <c r="AF378" s="110">
        <v>-163.4825455073854</v>
      </c>
      <c r="AH378" s="107">
        <v>1.2158054711246201E-2</v>
      </c>
      <c r="AI378" s="137">
        <v>-59.258494680103617</v>
      </c>
      <c r="AJ378" s="108">
        <v>72.577241661036339</v>
      </c>
      <c r="AK378" s="108">
        <v>-72.577241661036339</v>
      </c>
      <c r="AL378" s="109"/>
      <c r="AM378" s="142">
        <v>4.1241677291401053E-2</v>
      </c>
      <c r="AN378" s="90">
        <v>-476.10024219814392</v>
      </c>
      <c r="AO378" s="110">
        <v>175.75526040204102</v>
      </c>
      <c r="AP378" s="110">
        <v>-175.75526040204102</v>
      </c>
    </row>
    <row r="379" spans="1:42">
      <c r="A379" s="49">
        <v>4765</v>
      </c>
      <c r="B379" s="107">
        <v>7.0415400202634246E-2</v>
      </c>
      <c r="C379" s="87">
        <v>4.1241677291401053E-2</v>
      </c>
      <c r="D379" s="88">
        <v>7</v>
      </c>
      <c r="E379" s="55">
        <v>3.7721770665613374</v>
      </c>
      <c r="F379" s="89">
        <f t="shared" si="40"/>
        <v>3.2278229334386626</v>
      </c>
      <c r="G379" s="90">
        <f t="shared" si="41"/>
        <v>-49.600716537002555</v>
      </c>
      <c r="H379" s="91">
        <v>376</v>
      </c>
      <c r="I379" s="92">
        <f t="shared" si="42"/>
        <v>10.418840889632573</v>
      </c>
      <c r="J379" s="92">
        <f t="shared" si="43"/>
        <v>7119.6262361081754</v>
      </c>
      <c r="K379" s="93">
        <f t="shared" si="44"/>
        <v>84.377877646384164</v>
      </c>
      <c r="L379" s="94">
        <f t="shared" si="45"/>
        <v>81.797312580775554</v>
      </c>
      <c r="M379" s="95">
        <f t="shared" si="46"/>
        <v>163.59462516155111</v>
      </c>
      <c r="N379" s="95">
        <f t="shared" si="47"/>
        <v>-163.59462516155111</v>
      </c>
      <c r="X379" s="86">
        <v>1.2158054711246201E-2</v>
      </c>
      <c r="Y379" s="137">
        <v>103.18074253078176</v>
      </c>
      <c r="Z379" s="108">
        <v>70.585496021679404</v>
      </c>
      <c r="AA379" s="108">
        <v>-70.585496021679404</v>
      </c>
      <c r="AB379" s="109"/>
      <c r="AC379" s="142">
        <v>4.1241677291401053E-2</v>
      </c>
      <c r="AD379" s="90">
        <v>-49.600716537002555</v>
      </c>
      <c r="AE379" s="110">
        <v>163.59462516155111</v>
      </c>
      <c r="AF379" s="110">
        <v>-163.59462516155111</v>
      </c>
      <c r="AH379" s="86">
        <v>1.2158054711246201E-2</v>
      </c>
      <c r="AI379" s="137">
        <v>-60.474986264615083</v>
      </c>
      <c r="AJ379" s="108">
        <v>72.6173235261695</v>
      </c>
      <c r="AK379" s="108">
        <v>-72.6173235261695</v>
      </c>
      <c r="AL379" s="109"/>
      <c r="AM379" s="142">
        <v>4.1241677291401053E-2</v>
      </c>
      <c r="AN379" s="90">
        <v>-474.63683846901347</v>
      </c>
      <c r="AO379" s="110">
        <v>175.77711214249538</v>
      </c>
      <c r="AP379" s="110">
        <v>-175.77711214249538</v>
      </c>
    </row>
    <row r="380" spans="1:42">
      <c r="A380" s="49">
        <v>4767</v>
      </c>
      <c r="B380" s="86">
        <v>0.12917933130699089</v>
      </c>
      <c r="C380" s="87">
        <v>4.1241677291401053E-2</v>
      </c>
      <c r="D380" s="88">
        <v>8</v>
      </c>
      <c r="E380" s="55">
        <v>7.2224579999135416</v>
      </c>
      <c r="F380" s="89">
        <f t="shared" si="40"/>
        <v>0.77754200008645835</v>
      </c>
      <c r="G380" s="90">
        <f t="shared" si="41"/>
        <v>-48.823174536916099</v>
      </c>
      <c r="H380" s="91">
        <v>377</v>
      </c>
      <c r="I380" s="92">
        <f t="shared" si="42"/>
        <v>0.60457156189844996</v>
      </c>
      <c r="J380" s="92">
        <f t="shared" si="43"/>
        <v>7120.2308076700738</v>
      </c>
      <c r="K380" s="93">
        <f t="shared" si="44"/>
        <v>84.381460094442986</v>
      </c>
      <c r="L380" s="94">
        <f t="shared" si="45"/>
        <v>81.800562867145871</v>
      </c>
      <c r="M380" s="95">
        <f t="shared" si="46"/>
        <v>163.60112573429174</v>
      </c>
      <c r="N380" s="95">
        <f t="shared" si="47"/>
        <v>-163.60112573429174</v>
      </c>
      <c r="X380" s="86">
        <v>1.2664640324214793E-2</v>
      </c>
      <c r="Y380" s="137">
        <v>102.27534621413035</v>
      </c>
      <c r="Z380" s="108">
        <v>70.608224362399014</v>
      </c>
      <c r="AA380" s="108">
        <v>-70.608224362399014</v>
      </c>
      <c r="AB380" s="109"/>
      <c r="AC380" s="142">
        <v>4.1241677291401053E-2</v>
      </c>
      <c r="AD380" s="90">
        <v>-48.823174536916099</v>
      </c>
      <c r="AE380" s="110">
        <v>163.60112573429174</v>
      </c>
      <c r="AF380" s="110">
        <v>-163.60112573429174</v>
      </c>
      <c r="AH380" s="86">
        <v>1.2664640324214793E-2</v>
      </c>
      <c r="AI380" s="137">
        <v>-62.259561495624538</v>
      </c>
      <c r="AJ380" s="108">
        <v>72.703503996620441</v>
      </c>
      <c r="AK380" s="108">
        <v>-72.703503996620441</v>
      </c>
      <c r="AL380" s="109"/>
      <c r="AM380" s="142">
        <v>4.1241677291401053E-2</v>
      </c>
      <c r="AN380" s="90">
        <v>-475.86140650258596</v>
      </c>
      <c r="AO380" s="110">
        <v>175.79241126351266</v>
      </c>
      <c r="AP380" s="110">
        <v>-175.79241126351266</v>
      </c>
    </row>
    <row r="381" spans="1:42">
      <c r="A381" s="49">
        <v>4894</v>
      </c>
      <c r="B381" s="86">
        <v>2.0263424518743669E-3</v>
      </c>
      <c r="C381" s="87">
        <v>4.1588751947867972E-2</v>
      </c>
      <c r="D381" s="88">
        <v>1</v>
      </c>
      <c r="E381" s="55">
        <v>8.5242041678062985E-2</v>
      </c>
      <c r="F381" s="89">
        <f t="shared" si="40"/>
        <v>0.91475795832193696</v>
      </c>
      <c r="G381" s="90">
        <f t="shared" si="41"/>
        <v>-47.908416578594164</v>
      </c>
      <c r="H381" s="91">
        <v>378</v>
      </c>
      <c r="I381" s="92">
        <f t="shared" si="42"/>
        <v>0.83678212231331861</v>
      </c>
      <c r="J381" s="92">
        <f t="shared" si="43"/>
        <v>7121.0675897923875</v>
      </c>
      <c r="K381" s="93">
        <f t="shared" si="44"/>
        <v>84.386418278016677</v>
      </c>
      <c r="L381" s="94">
        <f t="shared" si="45"/>
        <v>81.805061284171998</v>
      </c>
      <c r="M381" s="95">
        <f t="shared" si="46"/>
        <v>163.610122568344</v>
      </c>
      <c r="N381" s="95">
        <f t="shared" si="47"/>
        <v>-163.610122568344</v>
      </c>
      <c r="X381" s="86">
        <v>1.2664640324214793E-2</v>
      </c>
      <c r="Y381" s="137">
        <v>102.6215718964982</v>
      </c>
      <c r="Z381" s="108">
        <v>70.611547323012431</v>
      </c>
      <c r="AA381" s="108">
        <v>-70.611547323012431</v>
      </c>
      <c r="AB381" s="109"/>
      <c r="AC381" s="142">
        <v>4.1588751947867972E-2</v>
      </c>
      <c r="AD381" s="90">
        <v>-47.908416578594164</v>
      </c>
      <c r="AE381" s="110">
        <v>163.610122568344</v>
      </c>
      <c r="AF381" s="110">
        <v>-163.610122568344</v>
      </c>
      <c r="AH381" s="86">
        <v>1.2664640324214793E-2</v>
      </c>
      <c r="AI381" s="137">
        <v>-62.655972843085898</v>
      </c>
      <c r="AJ381" s="108">
        <v>72.707753632952532</v>
      </c>
      <c r="AK381" s="108">
        <v>-72.707753632952532</v>
      </c>
      <c r="AL381" s="109"/>
      <c r="AM381" s="142">
        <v>4.1588751947867972E-2</v>
      </c>
      <c r="AN381" s="90">
        <v>-475.1445581641234</v>
      </c>
      <c r="AO381" s="110">
        <v>175.79765358502138</v>
      </c>
      <c r="AP381" s="110">
        <v>-175.79765358502138</v>
      </c>
    </row>
    <row r="382" spans="1:42">
      <c r="A382" s="49">
        <v>4896</v>
      </c>
      <c r="B382" s="86">
        <v>3.5460992907801426E-3</v>
      </c>
      <c r="C382" s="87">
        <v>4.1588751947867972E-2</v>
      </c>
      <c r="D382" s="88">
        <v>0</v>
      </c>
      <c r="E382" s="55">
        <v>0.15517293045043734</v>
      </c>
      <c r="F382" s="89">
        <f t="shared" si="40"/>
        <v>-0.15517293045043734</v>
      </c>
      <c r="G382" s="90">
        <f t="shared" si="41"/>
        <v>-48.063589509044604</v>
      </c>
      <c r="H382" s="91">
        <v>379</v>
      </c>
      <c r="I382" s="92">
        <f t="shared" si="42"/>
        <v>2.4078638344576263E-2</v>
      </c>
      <c r="J382" s="92">
        <f t="shared" si="43"/>
        <v>7121.0916684307322</v>
      </c>
      <c r="K382" s="93">
        <f t="shared" si="44"/>
        <v>84.386560946816246</v>
      </c>
      <c r="L382" s="94">
        <f t="shared" si="45"/>
        <v>81.805190722640063</v>
      </c>
      <c r="M382" s="95">
        <f t="shared" si="46"/>
        <v>163.61038144528013</v>
      </c>
      <c r="N382" s="95">
        <f t="shared" si="47"/>
        <v>-163.61038144528013</v>
      </c>
      <c r="X382" s="86">
        <v>1.2664640324214793E-2</v>
      </c>
      <c r="Y382" s="137">
        <v>105.01367631092323</v>
      </c>
      <c r="Z382" s="108">
        <v>70.769981108609073</v>
      </c>
      <c r="AA382" s="108">
        <v>-70.769981108609073</v>
      </c>
      <c r="AB382" s="109"/>
      <c r="AC382" s="142">
        <v>4.1588751947867972E-2</v>
      </c>
      <c r="AD382" s="90">
        <v>-48.063589509044604</v>
      </c>
      <c r="AE382" s="110">
        <v>163.61038144528013</v>
      </c>
      <c r="AF382" s="110">
        <v>-163.61038144528013</v>
      </c>
      <c r="AH382" s="86">
        <v>1.2664640324214793E-2</v>
      </c>
      <c r="AI382" s="137">
        <v>-61.266227448946211</v>
      </c>
      <c r="AJ382" s="108">
        <v>72.759963868654381</v>
      </c>
      <c r="AK382" s="108">
        <v>-72.759963868654381</v>
      </c>
      <c r="AL382" s="109"/>
      <c r="AM382" s="142">
        <v>4.1588751947867972E-2</v>
      </c>
      <c r="AN382" s="90">
        <v>-475.59796322227635</v>
      </c>
      <c r="AO382" s="110">
        <v>175.79975074003517</v>
      </c>
      <c r="AP382" s="110">
        <v>-175.79975074003517</v>
      </c>
    </row>
    <row r="383" spans="1:42">
      <c r="A383" s="49">
        <v>4895</v>
      </c>
      <c r="B383" s="86">
        <v>1.0131712259371836E-2</v>
      </c>
      <c r="C383" s="87">
        <v>4.1588751947867972E-2</v>
      </c>
      <c r="D383" s="88">
        <v>0</v>
      </c>
      <c r="E383" s="55">
        <v>0.47738871645574055</v>
      </c>
      <c r="F383" s="89">
        <f t="shared" si="40"/>
        <v>-0.47738871645574055</v>
      </c>
      <c r="G383" s="90">
        <f t="shared" si="41"/>
        <v>-48.540978225500346</v>
      </c>
      <c r="H383" s="91">
        <v>380</v>
      </c>
      <c r="I383" s="92">
        <f t="shared" si="42"/>
        <v>0.22789998659925945</v>
      </c>
      <c r="J383" s="92">
        <f t="shared" si="43"/>
        <v>7121.3195684173315</v>
      </c>
      <c r="K383" s="93">
        <f t="shared" si="44"/>
        <v>84.38791126943083</v>
      </c>
      <c r="L383" s="94">
        <f t="shared" si="45"/>
        <v>81.806415821376746</v>
      </c>
      <c r="M383" s="95">
        <f t="shared" si="46"/>
        <v>163.61283164275349</v>
      </c>
      <c r="N383" s="95">
        <f t="shared" si="47"/>
        <v>-163.61283164275349</v>
      </c>
      <c r="X383" s="86">
        <v>1.2664640324214793E-2</v>
      </c>
      <c r="Y383" s="137">
        <v>103.10875843608589</v>
      </c>
      <c r="Z383" s="108">
        <v>70.870260330352536</v>
      </c>
      <c r="AA383" s="108">
        <v>-70.870260330352536</v>
      </c>
      <c r="AB383" s="109"/>
      <c r="AC383" s="142">
        <v>4.1588751947867972E-2</v>
      </c>
      <c r="AD383" s="90">
        <v>-48.540978225500346</v>
      </c>
      <c r="AE383" s="110">
        <v>163.61283164275349</v>
      </c>
      <c r="AF383" s="110">
        <v>-163.61283164275349</v>
      </c>
      <c r="AH383" s="86">
        <v>1.2664640324214793E-2</v>
      </c>
      <c r="AI383" s="137">
        <v>-64.229944265620944</v>
      </c>
      <c r="AJ383" s="108">
        <v>72.996918999051672</v>
      </c>
      <c r="AK383" s="108">
        <v>-72.996918999051672</v>
      </c>
      <c r="AL383" s="109"/>
      <c r="AM383" s="142">
        <v>4.1588751947867972E-2</v>
      </c>
      <c r="AN383" s="90">
        <v>-476.69459460328062</v>
      </c>
      <c r="AO383" s="110">
        <v>175.81201826875159</v>
      </c>
      <c r="AP383" s="110">
        <v>-175.81201826875159</v>
      </c>
    </row>
    <row r="384" spans="1:42">
      <c r="A384" s="49">
        <v>4702</v>
      </c>
      <c r="B384" s="86">
        <v>0.84397163120567387</v>
      </c>
      <c r="C384" s="87">
        <v>4.1857911885536191E-2</v>
      </c>
      <c r="D384" s="88">
        <v>40</v>
      </c>
      <c r="E384" s="55">
        <v>54.354464709554406</v>
      </c>
      <c r="F384" s="89">
        <f t="shared" si="40"/>
        <v>-14.354464709554406</v>
      </c>
      <c r="G384" s="90">
        <f t="shared" si="41"/>
        <v>-62.895442935054753</v>
      </c>
      <c r="H384" s="91">
        <v>381</v>
      </c>
      <c r="I384" s="92">
        <f t="shared" si="42"/>
        <v>206.05065709784287</v>
      </c>
      <c r="J384" s="92">
        <f t="shared" si="43"/>
        <v>7327.3702255151748</v>
      </c>
      <c r="K384" s="93">
        <f t="shared" si="44"/>
        <v>85.600059728455648</v>
      </c>
      <c r="L384" s="94">
        <f t="shared" si="45"/>
        <v>82.904485726789829</v>
      </c>
      <c r="M384" s="95">
        <f t="shared" si="46"/>
        <v>165.80897145357966</v>
      </c>
      <c r="N384" s="95">
        <f t="shared" si="47"/>
        <v>-165.80897145357966</v>
      </c>
      <c r="X384" s="86">
        <v>1.2664640324214793E-2</v>
      </c>
      <c r="Y384" s="137">
        <v>102.71296662309886</v>
      </c>
      <c r="Z384" s="108">
        <v>70.87458603857182</v>
      </c>
      <c r="AA384" s="108">
        <v>-70.87458603857182</v>
      </c>
      <c r="AB384" s="109"/>
      <c r="AC384" s="142">
        <v>4.1857911885536191E-2</v>
      </c>
      <c r="AD384" s="90">
        <v>-62.895442935054753</v>
      </c>
      <c r="AE384" s="110">
        <v>165.80897145357966</v>
      </c>
      <c r="AF384" s="110">
        <v>-165.80897145357966</v>
      </c>
      <c r="AH384" s="86">
        <v>1.2664640324214793E-2</v>
      </c>
      <c r="AI384" s="137">
        <v>-65.172953211234557</v>
      </c>
      <c r="AJ384" s="108">
        <v>73.020864314257452</v>
      </c>
      <c r="AK384" s="108">
        <v>-73.020864314257452</v>
      </c>
      <c r="AL384" s="109"/>
      <c r="AM384" s="142">
        <v>4.1857911885536191E-2</v>
      </c>
      <c r="AN384" s="90">
        <v>-481.19949367202167</v>
      </c>
      <c r="AO384" s="110">
        <v>176.01887482550737</v>
      </c>
      <c r="AP384" s="110">
        <v>-176.01887482550737</v>
      </c>
    </row>
    <row r="385" spans="1:42">
      <c r="A385" s="49">
        <v>4930</v>
      </c>
      <c r="B385" s="86">
        <v>0.25582573454913882</v>
      </c>
      <c r="C385" s="87">
        <v>4.1900410823062763E-2</v>
      </c>
      <c r="D385" s="88">
        <v>12</v>
      </c>
      <c r="E385" s="55">
        <v>15.220221814207656</v>
      </c>
      <c r="F385" s="89">
        <f t="shared" si="40"/>
        <v>-3.2202218142076564</v>
      </c>
      <c r="G385" s="90">
        <f t="shared" si="41"/>
        <v>-66.115664749262407</v>
      </c>
      <c r="H385" s="91">
        <v>382</v>
      </c>
      <c r="I385" s="92">
        <f t="shared" si="42"/>
        <v>10.36982853269885</v>
      </c>
      <c r="J385" s="92">
        <f t="shared" si="43"/>
        <v>7337.7400540478739</v>
      </c>
      <c r="K385" s="93">
        <f t="shared" si="44"/>
        <v>85.660609699253683</v>
      </c>
      <c r="L385" s="94">
        <f t="shared" si="45"/>
        <v>82.959249282363785</v>
      </c>
      <c r="M385" s="95">
        <f t="shared" si="46"/>
        <v>165.91849856472757</v>
      </c>
      <c r="N385" s="95">
        <f t="shared" si="47"/>
        <v>-165.91849856472757</v>
      </c>
      <c r="X385" s="107">
        <v>1.2664640324214793E-2</v>
      </c>
      <c r="Y385" s="137">
        <v>102.34327114646321</v>
      </c>
      <c r="Z385" s="108">
        <v>70.878359900139188</v>
      </c>
      <c r="AA385" s="108">
        <v>-70.878359900139188</v>
      </c>
      <c r="AB385" s="109"/>
      <c r="AC385" s="142">
        <v>4.1900410823062763E-2</v>
      </c>
      <c r="AD385" s="90">
        <v>-66.115664749262407</v>
      </c>
      <c r="AE385" s="110">
        <v>165.91849856472757</v>
      </c>
      <c r="AF385" s="110">
        <v>-165.91849856472757</v>
      </c>
      <c r="AH385" s="107">
        <v>1.2664640324214793E-2</v>
      </c>
      <c r="AI385" s="137">
        <v>-66.55861323166279</v>
      </c>
      <c r="AJ385" s="108">
        <v>73.072538017260626</v>
      </c>
      <c r="AK385" s="108">
        <v>-73.072538017260626</v>
      </c>
      <c r="AL385" s="109"/>
      <c r="AM385" s="142">
        <v>4.1900410823062763E-2</v>
      </c>
      <c r="AN385" s="90">
        <v>-485.84047186678356</v>
      </c>
      <c r="AO385" s="110">
        <v>176.23808671564817</v>
      </c>
      <c r="AP385" s="110">
        <v>-176.23808671564817</v>
      </c>
    </row>
    <row r="386" spans="1:42">
      <c r="A386" s="49">
        <v>5074</v>
      </c>
      <c r="B386" s="86">
        <v>0.21073961499493415</v>
      </c>
      <c r="C386" s="87">
        <v>4.1957076073098169E-2</v>
      </c>
      <c r="D386" s="88">
        <v>3</v>
      </c>
      <c r="E386" s="55">
        <v>12.365432753526665</v>
      </c>
      <c r="F386" s="89">
        <f t="shared" si="40"/>
        <v>-9.3654327535266653</v>
      </c>
      <c r="G386" s="90">
        <f t="shared" si="41"/>
        <v>-75.481097502789069</v>
      </c>
      <c r="H386" s="91">
        <v>383</v>
      </c>
      <c r="I386" s="92">
        <f t="shared" si="42"/>
        <v>87.711330660830058</v>
      </c>
      <c r="J386" s="92">
        <f t="shared" si="43"/>
        <v>7425.4513847087037</v>
      </c>
      <c r="K386" s="93">
        <f t="shared" si="44"/>
        <v>86.171058857998858</v>
      </c>
      <c r="L386" s="94">
        <f t="shared" si="45"/>
        <v>83.420582711403526</v>
      </c>
      <c r="M386" s="95">
        <f t="shared" si="46"/>
        <v>166.84116542280705</v>
      </c>
      <c r="N386" s="95">
        <f t="shared" si="47"/>
        <v>-166.84116542280705</v>
      </c>
      <c r="X386" s="86">
        <v>1.3171225937183385E-2</v>
      </c>
      <c r="Y386" s="137">
        <v>103.9192876868659</v>
      </c>
      <c r="Z386" s="108">
        <v>70.946906809601913</v>
      </c>
      <c r="AA386" s="108">
        <v>-70.946906809601913</v>
      </c>
      <c r="AB386" s="109"/>
      <c r="AC386" s="142">
        <v>4.1957076073098169E-2</v>
      </c>
      <c r="AD386" s="90">
        <v>-75.481097502789069</v>
      </c>
      <c r="AE386" s="110">
        <v>166.84116542280705</v>
      </c>
      <c r="AF386" s="110">
        <v>-166.84116542280705</v>
      </c>
      <c r="AH386" s="86">
        <v>1.3171225937183385E-2</v>
      </c>
      <c r="AI386" s="137">
        <v>-66.016718766745456</v>
      </c>
      <c r="AJ386" s="108">
        <v>73.080437567795883</v>
      </c>
      <c r="AK386" s="108">
        <v>-73.080437567795883</v>
      </c>
      <c r="AL386" s="109"/>
      <c r="AM386" s="142">
        <v>4.1957076073098169E-2</v>
      </c>
      <c r="AN386" s="90">
        <v>-496.90939784483925</v>
      </c>
      <c r="AO386" s="110">
        <v>177.47864508843139</v>
      </c>
      <c r="AP386" s="110">
        <v>-177.47864508843139</v>
      </c>
    </row>
    <row r="387" spans="1:42">
      <c r="A387" s="49">
        <v>4927</v>
      </c>
      <c r="B387" s="86">
        <v>0.19807497467071938</v>
      </c>
      <c r="C387" s="87">
        <v>4.1974783963734247E-2</v>
      </c>
      <c r="D387" s="88">
        <v>7</v>
      </c>
      <c r="E387" s="55">
        <v>11.590415959980625</v>
      </c>
      <c r="F387" s="89">
        <f t="shared" si="40"/>
        <v>-4.5904159599806249</v>
      </c>
      <c r="G387" s="90">
        <f t="shared" si="41"/>
        <v>-80.071513462769701</v>
      </c>
      <c r="H387" s="91">
        <v>384</v>
      </c>
      <c r="I387" s="92">
        <f t="shared" si="42"/>
        <v>21.071918685644842</v>
      </c>
      <c r="J387" s="92">
        <f t="shared" si="43"/>
        <v>7446.5233033943487</v>
      </c>
      <c r="K387" s="93">
        <f t="shared" si="44"/>
        <v>86.293240195245588</v>
      </c>
      <c r="L387" s="94">
        <f t="shared" si="45"/>
        <v>83.530918574528727</v>
      </c>
      <c r="M387" s="95">
        <f t="shared" si="46"/>
        <v>167.06183714905745</v>
      </c>
      <c r="N387" s="95">
        <f t="shared" si="47"/>
        <v>-167.06183714905745</v>
      </c>
      <c r="X387" s="86">
        <v>1.3171225937183385E-2</v>
      </c>
      <c r="Y387" s="137">
        <v>96.354804797286249</v>
      </c>
      <c r="Z387" s="108">
        <v>72.507324379342307</v>
      </c>
      <c r="AA387" s="108">
        <v>-72.507324379342307</v>
      </c>
      <c r="AB387" s="109"/>
      <c r="AC387" s="142">
        <v>4.1974783963734247E-2</v>
      </c>
      <c r="AD387" s="90">
        <v>-80.071513462769701</v>
      </c>
      <c r="AE387" s="110">
        <v>167.06183714905745</v>
      </c>
      <c r="AF387" s="110">
        <v>-167.06183714905745</v>
      </c>
      <c r="AH387" s="86">
        <v>1.3171225937183385E-2</v>
      </c>
      <c r="AI387" s="137">
        <v>-72.208443945945547</v>
      </c>
      <c r="AJ387" s="108">
        <v>74.104279724957763</v>
      </c>
      <c r="AK387" s="108">
        <v>-74.104279724957763</v>
      </c>
      <c r="AL387" s="109"/>
      <c r="AM387" s="142">
        <v>4.1974783963734247E-2</v>
      </c>
      <c r="AN387" s="90">
        <v>-503.34224209699977</v>
      </c>
      <c r="AO387" s="110">
        <v>177.89520561395204</v>
      </c>
      <c r="AP387" s="110">
        <v>-177.89520561395204</v>
      </c>
    </row>
    <row r="388" spans="1:42">
      <c r="A388" s="49">
        <v>4928</v>
      </c>
      <c r="B388" s="86">
        <v>0.34143870314083086</v>
      </c>
      <c r="C388" s="87">
        <v>4.1974783963734247E-2</v>
      </c>
      <c r="D388" s="88">
        <v>14</v>
      </c>
      <c r="E388" s="55">
        <v>20.760814265428813</v>
      </c>
      <c r="F388" s="89">
        <f t="shared" si="40"/>
        <v>-6.760814265428813</v>
      </c>
      <c r="G388" s="90">
        <f t="shared" si="41"/>
        <v>-86.832327728198521</v>
      </c>
      <c r="H388" s="91">
        <v>385</v>
      </c>
      <c r="I388" s="92">
        <f t="shared" si="42"/>
        <v>45.70860953162574</v>
      </c>
      <c r="J388" s="92">
        <f t="shared" si="43"/>
        <v>7492.231912925974</v>
      </c>
      <c r="K388" s="93">
        <f t="shared" si="44"/>
        <v>86.557679687743331</v>
      </c>
      <c r="L388" s="94">
        <f t="shared" si="45"/>
        <v>83.76960234992977</v>
      </c>
      <c r="M388" s="95">
        <f t="shared" si="46"/>
        <v>167.53920469985954</v>
      </c>
      <c r="N388" s="95">
        <f t="shared" si="47"/>
        <v>-167.53920469985954</v>
      </c>
      <c r="X388" s="86">
        <v>1.3171225937183385E-2</v>
      </c>
      <c r="Y388" s="137">
        <v>93.943648599763094</v>
      </c>
      <c r="Z388" s="108">
        <v>72.663901743173554</v>
      </c>
      <c r="AA388" s="108">
        <v>-72.663901743173554</v>
      </c>
      <c r="AB388" s="109"/>
      <c r="AC388" s="142">
        <v>4.1974783963734247E-2</v>
      </c>
      <c r="AD388" s="90">
        <v>-86.832327728198521</v>
      </c>
      <c r="AE388" s="110">
        <v>167.53920469985954</v>
      </c>
      <c r="AF388" s="110">
        <v>-167.53920469985954</v>
      </c>
      <c r="AH388" s="86">
        <v>1.3171225937183385E-2</v>
      </c>
      <c r="AI388" s="137">
        <v>-75.679415588187695</v>
      </c>
      <c r="AJ388" s="108">
        <v>74.423012736602914</v>
      </c>
      <c r="AK388" s="108">
        <v>-74.423012736602914</v>
      </c>
      <c r="AL388" s="109"/>
      <c r="AM388" s="142">
        <v>4.1974783963734247E-2</v>
      </c>
      <c r="AN388" s="90">
        <v>-510.58058352235986</v>
      </c>
      <c r="AO388" s="110">
        <v>178.4208734477007</v>
      </c>
      <c r="AP388" s="110">
        <v>-178.4208734477007</v>
      </c>
    </row>
    <row r="389" spans="1:42">
      <c r="A389" s="49">
        <v>4929</v>
      </c>
      <c r="B389" s="86">
        <v>0.22998986828774065</v>
      </c>
      <c r="C389" s="87">
        <v>4.1978325541861462E-2</v>
      </c>
      <c r="D389" s="88">
        <v>4</v>
      </c>
      <c r="E389" s="55">
        <v>13.60134727891589</v>
      </c>
      <c r="F389" s="89">
        <f t="shared" ref="F389:F452" si="48">D389-E389</f>
        <v>-9.60134727891589</v>
      </c>
      <c r="G389" s="90">
        <f t="shared" ref="G389:G452" si="49">G388+F389</f>
        <v>-96.433675007114417</v>
      </c>
      <c r="H389" s="91">
        <v>386</v>
      </c>
      <c r="I389" s="92">
        <f t="shared" ref="I389:I452" si="50">F389^2</f>
        <v>92.18586957034556</v>
      </c>
      <c r="J389" s="92">
        <f t="shared" ref="J389:J452" si="51">J388+I389</f>
        <v>7584.4177824963199</v>
      </c>
      <c r="K389" s="93">
        <f t="shared" ref="K389:K452" si="52">SQRT(J389)</f>
        <v>87.08856286847498</v>
      </c>
      <c r="L389" s="94">
        <f t="shared" ref="L389:L452" si="53">K389*SQRT(1-J389/$J$1432)</f>
        <v>84.248288313244942</v>
      </c>
      <c r="M389" s="95">
        <f t="shared" ref="M389:M452" si="54">2*L389</f>
        <v>168.49657662648988</v>
      </c>
      <c r="N389" s="95">
        <f t="shared" ref="N389:N452" si="55">-2*L389</f>
        <v>-168.49657662648988</v>
      </c>
      <c r="X389" s="86">
        <v>1.3171225937183385E-2</v>
      </c>
      <c r="Y389" s="137">
        <v>91.673779470787665</v>
      </c>
      <c r="Z389" s="108">
        <v>72.802372138482383</v>
      </c>
      <c r="AA389" s="108">
        <v>-72.802372138482383</v>
      </c>
      <c r="AB389" s="109"/>
      <c r="AC389" s="142">
        <v>4.1978325541861462E-2</v>
      </c>
      <c r="AD389" s="90">
        <v>-96.433675007114417</v>
      </c>
      <c r="AE389" s="110">
        <v>168.49657662648988</v>
      </c>
      <c r="AF389" s="110">
        <v>-168.49657662648988</v>
      </c>
      <c r="AH389" s="86">
        <v>1.3171225937183385E-2</v>
      </c>
      <c r="AI389" s="137">
        <v>-78.973096784594034</v>
      </c>
      <c r="AJ389" s="108">
        <v>74.708811135033727</v>
      </c>
      <c r="AK389" s="108">
        <v>-74.708811135033727</v>
      </c>
      <c r="AL389" s="109"/>
      <c r="AM389" s="142">
        <v>4.1978325541861462E-2</v>
      </c>
      <c r="AN389" s="90">
        <v>-521.81368591732905</v>
      </c>
      <c r="AO389" s="110">
        <v>179.6789685786417</v>
      </c>
      <c r="AP389" s="110">
        <v>-179.6789685786417</v>
      </c>
    </row>
    <row r="390" spans="1:42">
      <c r="A390" s="49">
        <v>4675</v>
      </c>
      <c r="B390" s="86">
        <v>7.0921985815602853E-3</v>
      </c>
      <c r="C390" s="87">
        <v>4.2243943901402473E-2</v>
      </c>
      <c r="D390" s="88">
        <v>0</v>
      </c>
      <c r="E390" s="55">
        <v>0.3297183912586415</v>
      </c>
      <c r="F390" s="89">
        <f t="shared" si="48"/>
        <v>-0.3297183912586415</v>
      </c>
      <c r="G390" s="90">
        <f t="shared" si="49"/>
        <v>-96.763393398373054</v>
      </c>
      <c r="H390" s="91">
        <v>387</v>
      </c>
      <c r="I390" s="92">
        <f t="shared" si="50"/>
        <v>0.1087142175341866</v>
      </c>
      <c r="J390" s="92">
        <f t="shared" si="51"/>
        <v>7584.5264967138537</v>
      </c>
      <c r="K390" s="93">
        <f t="shared" si="52"/>
        <v>87.08918702522061</v>
      </c>
      <c r="L390" s="94">
        <f t="shared" si="53"/>
        <v>84.248850715210096</v>
      </c>
      <c r="M390" s="95">
        <f t="shared" si="54"/>
        <v>168.49770143042019</v>
      </c>
      <c r="N390" s="95">
        <f t="shared" si="55"/>
        <v>-168.49770143042019</v>
      </c>
      <c r="X390" s="107">
        <v>1.3171225937183385E-2</v>
      </c>
      <c r="Y390" s="137">
        <v>93.101160882084642</v>
      </c>
      <c r="Z390" s="108">
        <v>72.857052586532873</v>
      </c>
      <c r="AA390" s="108">
        <v>-72.857052586532873</v>
      </c>
      <c r="AB390" s="109"/>
      <c r="AC390" s="142">
        <v>4.2243943901402473E-2</v>
      </c>
      <c r="AD390" s="90">
        <v>-96.763393398373054</v>
      </c>
      <c r="AE390" s="110">
        <v>168.49770143042019</v>
      </c>
      <c r="AF390" s="110">
        <v>-168.49770143042019</v>
      </c>
      <c r="AH390" s="107">
        <v>1.3171225937183385E-2</v>
      </c>
      <c r="AI390" s="137">
        <v>-78.598223030805798</v>
      </c>
      <c r="AJ390" s="108">
        <v>74.712505958578163</v>
      </c>
      <c r="AK390" s="108">
        <v>-74.712505958578163</v>
      </c>
      <c r="AL390" s="109"/>
      <c r="AM390" s="142">
        <v>4.2243943901402473E-2</v>
      </c>
      <c r="AN390" s="90">
        <v>-522.6304026424325</v>
      </c>
      <c r="AO390" s="110">
        <v>179.68558974273989</v>
      </c>
      <c r="AP390" s="110">
        <v>-179.68558974273989</v>
      </c>
    </row>
    <row r="391" spans="1:42">
      <c r="A391" s="49">
        <v>4676</v>
      </c>
      <c r="B391" s="86">
        <v>8.1053698074974687E-2</v>
      </c>
      <c r="C391" s="87">
        <v>4.2243943901402473E-2</v>
      </c>
      <c r="D391" s="88">
        <v>1</v>
      </c>
      <c r="E391" s="55">
        <v>4.4738305427173861</v>
      </c>
      <c r="F391" s="89">
        <f t="shared" si="48"/>
        <v>-3.4738305427173861</v>
      </c>
      <c r="G391" s="90">
        <f t="shared" si="49"/>
        <v>-100.23722394109043</v>
      </c>
      <c r="H391" s="91">
        <v>388</v>
      </c>
      <c r="I391" s="92">
        <f t="shared" si="50"/>
        <v>12.067498639516169</v>
      </c>
      <c r="J391" s="92">
        <f t="shared" si="51"/>
        <v>7596.5939953533698</v>
      </c>
      <c r="K391" s="93">
        <f t="shared" si="52"/>
        <v>87.15844190526451</v>
      </c>
      <c r="L391" s="94">
        <f t="shared" si="53"/>
        <v>84.311247781743518</v>
      </c>
      <c r="M391" s="95">
        <f t="shared" si="54"/>
        <v>168.62249556348704</v>
      </c>
      <c r="N391" s="95">
        <f t="shared" si="55"/>
        <v>-168.62249556348704</v>
      </c>
      <c r="X391" s="86">
        <v>1.3171225937183385E-2</v>
      </c>
      <c r="Y391" s="137">
        <v>92.44358197078401</v>
      </c>
      <c r="Z391" s="108">
        <v>72.868652129710455</v>
      </c>
      <c r="AA391" s="108">
        <v>-72.868652129710455</v>
      </c>
      <c r="AB391" s="109"/>
      <c r="AC391" s="142">
        <v>4.2243943901402473E-2</v>
      </c>
      <c r="AD391" s="90">
        <v>-100.23722394109043</v>
      </c>
      <c r="AE391" s="110">
        <v>168.62249556348704</v>
      </c>
      <c r="AF391" s="110">
        <v>-168.62249556348704</v>
      </c>
      <c r="AH391" s="86">
        <v>1.3171225937183385E-2</v>
      </c>
      <c r="AI391" s="137">
        <v>-79.988835159394014</v>
      </c>
      <c r="AJ391" s="108">
        <v>74.763330259201041</v>
      </c>
      <c r="AK391" s="108">
        <v>-74.763330259201041</v>
      </c>
      <c r="AL391" s="109"/>
      <c r="AM391" s="142">
        <v>4.2243943901402473E-2</v>
      </c>
      <c r="AN391" s="90">
        <v>-527.97139432944289</v>
      </c>
      <c r="AO391" s="110">
        <v>179.96846528127028</v>
      </c>
      <c r="AP391" s="110">
        <v>-179.96846528127028</v>
      </c>
    </row>
    <row r="392" spans="1:42">
      <c r="A392" s="49">
        <v>4674</v>
      </c>
      <c r="B392" s="107">
        <v>0.10233029381965553</v>
      </c>
      <c r="C392" s="87">
        <v>4.2243943901402473E-2</v>
      </c>
      <c r="D392" s="88">
        <v>12</v>
      </c>
      <c r="E392" s="55">
        <v>5.7417399325682679</v>
      </c>
      <c r="F392" s="89">
        <f t="shared" si="48"/>
        <v>6.2582600674317321</v>
      </c>
      <c r="G392" s="90">
        <f t="shared" si="49"/>
        <v>-93.978963873658699</v>
      </c>
      <c r="H392" s="91">
        <v>389</v>
      </c>
      <c r="I392" s="92">
        <f t="shared" si="50"/>
        <v>39.165819071610628</v>
      </c>
      <c r="J392" s="92">
        <f t="shared" si="51"/>
        <v>7635.7598144249805</v>
      </c>
      <c r="K392" s="93">
        <f t="shared" si="52"/>
        <v>87.382834781351534</v>
      </c>
      <c r="L392" s="94">
        <f t="shared" si="53"/>
        <v>84.513343526376062</v>
      </c>
      <c r="M392" s="95">
        <f t="shared" si="54"/>
        <v>169.02668705275212</v>
      </c>
      <c r="N392" s="95">
        <f t="shared" si="55"/>
        <v>-169.02668705275212</v>
      </c>
      <c r="X392" s="86">
        <v>1.3171225937183385E-2</v>
      </c>
      <c r="Y392" s="137">
        <v>89.207581883061764</v>
      </c>
      <c r="Z392" s="108">
        <v>73.148970833106503</v>
      </c>
      <c r="AA392" s="108">
        <v>-73.148970833106503</v>
      </c>
      <c r="AB392" s="109"/>
      <c r="AC392" s="142">
        <v>4.2243943901402473E-2</v>
      </c>
      <c r="AD392" s="90">
        <v>-93.978963873658699</v>
      </c>
      <c r="AE392" s="110">
        <v>169.02668705275212</v>
      </c>
      <c r="AF392" s="110">
        <v>-169.02668705275212</v>
      </c>
      <c r="AH392" s="86">
        <v>1.3171225937183385E-2</v>
      </c>
      <c r="AI392" s="137">
        <v>-83.678558906608245</v>
      </c>
      <c r="AJ392" s="108">
        <v>75.120126924077397</v>
      </c>
      <c r="AK392" s="108">
        <v>-75.120126924077397</v>
      </c>
      <c r="AL392" s="109"/>
      <c r="AM392" s="142">
        <v>4.2243943901402473E-2</v>
      </c>
      <c r="AN392" s="90">
        <v>-523.68616237487026</v>
      </c>
      <c r="AO392" s="110">
        <v>180.15026561721643</v>
      </c>
      <c r="AP392" s="110">
        <v>-180.15026561721643</v>
      </c>
    </row>
    <row r="393" spans="1:42">
      <c r="A393" s="49">
        <v>4696</v>
      </c>
      <c r="B393" s="107">
        <v>2.3302938196555222E-2</v>
      </c>
      <c r="C393" s="87">
        <v>4.2725598526703504E-2</v>
      </c>
      <c r="D393" s="88">
        <v>3</v>
      </c>
      <c r="E393" s="55">
        <v>1.1899882769386911</v>
      </c>
      <c r="F393" s="89">
        <f t="shared" si="48"/>
        <v>1.8100117230613089</v>
      </c>
      <c r="G393" s="90">
        <f t="shared" si="49"/>
        <v>-92.168952150597391</v>
      </c>
      <c r="H393" s="91">
        <v>390</v>
      </c>
      <c r="I393" s="92">
        <f t="shared" si="50"/>
        <v>3.2761424376193684</v>
      </c>
      <c r="J393" s="92">
        <f t="shared" si="51"/>
        <v>7639.0359568626</v>
      </c>
      <c r="K393" s="93">
        <f t="shared" si="52"/>
        <v>87.401578686329231</v>
      </c>
      <c r="L393" s="94">
        <f t="shared" si="53"/>
        <v>84.53021957468421</v>
      </c>
      <c r="M393" s="95">
        <f t="shared" si="54"/>
        <v>169.06043914936842</v>
      </c>
      <c r="N393" s="95">
        <f t="shared" si="55"/>
        <v>-169.06043914936842</v>
      </c>
      <c r="X393" s="107">
        <v>1.3171225937183385E-2</v>
      </c>
      <c r="Y393" s="137">
        <v>90.832284983037539</v>
      </c>
      <c r="Z393" s="108">
        <v>73.219455007499576</v>
      </c>
      <c r="AA393" s="108">
        <v>-73.219455007499576</v>
      </c>
      <c r="AB393" s="109"/>
      <c r="AC393" s="142">
        <v>4.2725598526703504E-2</v>
      </c>
      <c r="AD393" s="90">
        <v>-92.168952150597391</v>
      </c>
      <c r="AE393" s="110">
        <v>169.06043914936842</v>
      </c>
      <c r="AF393" s="110">
        <v>-169.06043914936842</v>
      </c>
      <c r="AH393" s="107">
        <v>1.3171225937183385E-2</v>
      </c>
      <c r="AI393" s="137">
        <v>-82.573864152381134</v>
      </c>
      <c r="AJ393" s="108">
        <v>75.15202402925361</v>
      </c>
      <c r="AK393" s="108">
        <v>-75.15202402925361</v>
      </c>
      <c r="AL393" s="109"/>
      <c r="AM393" s="142">
        <v>4.2725598526703504E-2</v>
      </c>
      <c r="AN393" s="90">
        <v>-522.93295938090466</v>
      </c>
      <c r="AO393" s="110">
        <v>180.15587849577071</v>
      </c>
      <c r="AP393" s="110">
        <v>-180.15587849577071</v>
      </c>
    </row>
    <row r="394" spans="1:42">
      <c r="A394" s="49">
        <v>5073</v>
      </c>
      <c r="B394" s="86">
        <v>0.39361702127659576</v>
      </c>
      <c r="C394" s="87">
        <v>4.3062048448788776E-2</v>
      </c>
      <c r="D394" s="88">
        <v>17</v>
      </c>
      <c r="E394" s="55">
        <v>24.661872054175067</v>
      </c>
      <c r="F394" s="89">
        <f t="shared" si="48"/>
        <v>-7.6618720541750669</v>
      </c>
      <c r="G394" s="90">
        <f t="shared" si="49"/>
        <v>-99.830824204772455</v>
      </c>
      <c r="H394" s="91">
        <v>391</v>
      </c>
      <c r="I394" s="92">
        <f t="shared" si="50"/>
        <v>58.704283374548858</v>
      </c>
      <c r="J394" s="92">
        <f t="shared" si="51"/>
        <v>7697.740240237149</v>
      </c>
      <c r="K394" s="93">
        <f t="shared" si="52"/>
        <v>87.736766752810922</v>
      </c>
      <c r="L394" s="94">
        <f t="shared" si="53"/>
        <v>84.831866306627703</v>
      </c>
      <c r="M394" s="95">
        <f t="shared" si="54"/>
        <v>169.66373261325541</v>
      </c>
      <c r="N394" s="95">
        <f t="shared" si="55"/>
        <v>-169.66373261325541</v>
      </c>
      <c r="X394" s="86">
        <v>1.3171225937183385E-2</v>
      </c>
      <c r="Y394" s="137">
        <v>89.300124166030486</v>
      </c>
      <c r="Z394" s="108">
        <v>73.282078715548238</v>
      </c>
      <c r="AA394" s="108">
        <v>-73.282078715548238</v>
      </c>
      <c r="AB394" s="109"/>
      <c r="AC394" s="142">
        <v>4.3062048448788776E-2</v>
      </c>
      <c r="AD394" s="90">
        <v>-99.830824204772455</v>
      </c>
      <c r="AE394" s="110">
        <v>169.66373261325541</v>
      </c>
      <c r="AF394" s="110">
        <v>-169.66373261325541</v>
      </c>
      <c r="AH394" s="86">
        <v>1.3171225937183385E-2</v>
      </c>
      <c r="AI394" s="137">
        <v>-85.112529631148305</v>
      </c>
      <c r="AJ394" s="108">
        <v>75.320244243727046</v>
      </c>
      <c r="AK394" s="108">
        <v>-75.320244243727046</v>
      </c>
      <c r="AL394" s="109"/>
      <c r="AM394" s="142">
        <v>4.3062048448788776E-2</v>
      </c>
      <c r="AN394" s="90">
        <v>-530.16363929290344</v>
      </c>
      <c r="AO394" s="110">
        <v>180.67220908636332</v>
      </c>
      <c r="AP394" s="110">
        <v>-180.67220908636332</v>
      </c>
    </row>
    <row r="395" spans="1:42">
      <c r="A395" s="49">
        <v>5072</v>
      </c>
      <c r="B395" s="86">
        <v>0.14032421479229992</v>
      </c>
      <c r="C395" s="87">
        <v>4.3083297917552055E-2</v>
      </c>
      <c r="D395" s="88">
        <v>2</v>
      </c>
      <c r="E395" s="55">
        <v>8.1790552846270899</v>
      </c>
      <c r="F395" s="89">
        <f t="shared" si="48"/>
        <v>-6.1790552846270899</v>
      </c>
      <c r="G395" s="90">
        <f t="shared" si="49"/>
        <v>-106.00987948939954</v>
      </c>
      <c r="H395" s="91">
        <v>392</v>
      </c>
      <c r="I395" s="92">
        <f t="shared" si="50"/>
        <v>38.180724210477969</v>
      </c>
      <c r="J395" s="92">
        <f t="shared" si="51"/>
        <v>7735.9209644476268</v>
      </c>
      <c r="K395" s="93">
        <f t="shared" si="52"/>
        <v>87.954084410262766</v>
      </c>
      <c r="L395" s="94">
        <f t="shared" si="53"/>
        <v>85.027296193799657</v>
      </c>
      <c r="M395" s="95">
        <f t="shared" si="54"/>
        <v>170.05459238759931</v>
      </c>
      <c r="N395" s="95">
        <f t="shared" si="55"/>
        <v>-170.05459238759931</v>
      </c>
      <c r="X395" s="86">
        <v>1.3171225937183385E-2</v>
      </c>
      <c r="Y395" s="137">
        <v>93.554641335127457</v>
      </c>
      <c r="Z395" s="108">
        <v>73.763078829915841</v>
      </c>
      <c r="AA395" s="108">
        <v>-73.763078829915841</v>
      </c>
      <c r="AB395" s="109"/>
      <c r="AC395" s="142">
        <v>4.3083297917552055E-2</v>
      </c>
      <c r="AD395" s="90">
        <v>-106.00987948939954</v>
      </c>
      <c r="AE395" s="110">
        <v>170.05459238759931</v>
      </c>
      <c r="AF395" s="110">
        <v>-170.05459238759931</v>
      </c>
      <c r="AH395" s="86">
        <v>1.3171225937183385E-2</v>
      </c>
      <c r="AI395" s="137">
        <v>-81.874504722137303</v>
      </c>
      <c r="AJ395" s="108">
        <v>75.593084839104876</v>
      </c>
      <c r="AK395" s="108">
        <v>-75.593084839104876</v>
      </c>
      <c r="AL395" s="109"/>
      <c r="AM395" s="142">
        <v>4.3083297917552055E-2</v>
      </c>
      <c r="AN395" s="90">
        <v>-538.34173651178912</v>
      </c>
      <c r="AO395" s="110">
        <v>181.33001042752068</v>
      </c>
      <c r="AP395" s="110">
        <v>-181.33001042752068</v>
      </c>
    </row>
    <row r="396" spans="1:42">
      <c r="A396" s="49">
        <v>4768</v>
      </c>
      <c r="B396" s="86">
        <v>7.4974670719351572E-2</v>
      </c>
      <c r="C396" s="87">
        <v>4.3178920526986832E-2</v>
      </c>
      <c r="D396" s="88">
        <v>4</v>
      </c>
      <c r="E396" s="55">
        <v>4.1877174349676096</v>
      </c>
      <c r="F396" s="89">
        <f t="shared" si="48"/>
        <v>-0.18771743496760962</v>
      </c>
      <c r="G396" s="90">
        <f t="shared" si="49"/>
        <v>-106.19759692436715</v>
      </c>
      <c r="H396" s="91">
        <v>393</v>
      </c>
      <c r="I396" s="92">
        <f t="shared" si="50"/>
        <v>3.5237835390818747E-2</v>
      </c>
      <c r="J396" s="92">
        <f t="shared" si="51"/>
        <v>7735.9562022830178</v>
      </c>
      <c r="K396" s="93">
        <f t="shared" si="52"/>
        <v>87.954284729528766</v>
      </c>
      <c r="L396" s="94">
        <f t="shared" si="53"/>
        <v>85.02747628590302</v>
      </c>
      <c r="M396" s="95">
        <f t="shared" si="54"/>
        <v>170.05495257180604</v>
      </c>
      <c r="N396" s="95">
        <f t="shared" si="55"/>
        <v>-170.05495257180604</v>
      </c>
      <c r="X396" s="86">
        <v>1.3171225937183385E-2</v>
      </c>
      <c r="Y396" s="137">
        <v>93.512261017914724</v>
      </c>
      <c r="Z396" s="108">
        <v>73.763126394804971</v>
      </c>
      <c r="AA396" s="108">
        <v>-73.763126394804971</v>
      </c>
      <c r="AB396" s="109"/>
      <c r="AC396" s="142">
        <v>4.3178920526986832E-2</v>
      </c>
      <c r="AD396" s="90">
        <v>-106.19759692436715</v>
      </c>
      <c r="AE396" s="110">
        <v>170.05495257180604</v>
      </c>
      <c r="AF396" s="110">
        <v>-170.05495257180604</v>
      </c>
      <c r="AH396" s="86">
        <v>1.3171225937183385E-2</v>
      </c>
      <c r="AI396" s="137">
        <v>-78.75255582903236</v>
      </c>
      <c r="AJ396" s="108">
        <v>75.845801366525265</v>
      </c>
      <c r="AK396" s="108">
        <v>-75.845801366525265</v>
      </c>
      <c r="AL396" s="109"/>
      <c r="AM396" s="142">
        <v>4.3178920526986832E-2</v>
      </c>
      <c r="AN396" s="90">
        <v>-540.34277273547309</v>
      </c>
      <c r="AO396" s="110">
        <v>181.36929710393156</v>
      </c>
      <c r="AP396" s="110">
        <v>-181.36929710393156</v>
      </c>
    </row>
    <row r="397" spans="1:42">
      <c r="A397" s="49">
        <v>4408</v>
      </c>
      <c r="B397" s="86">
        <v>3.0395136778115501E-3</v>
      </c>
      <c r="C397" s="87">
        <v>4.3830570902394103E-2</v>
      </c>
      <c r="D397" s="88">
        <v>0</v>
      </c>
      <c r="E397" s="55">
        <v>0.13685362907939197</v>
      </c>
      <c r="F397" s="89">
        <f t="shared" si="48"/>
        <v>-0.13685362907939197</v>
      </c>
      <c r="G397" s="90">
        <f t="shared" si="49"/>
        <v>-106.33445055344654</v>
      </c>
      <c r="H397" s="91">
        <v>394</v>
      </c>
      <c r="I397" s="92">
        <f t="shared" si="50"/>
        <v>1.8728915792199801E-2</v>
      </c>
      <c r="J397" s="92">
        <f t="shared" si="51"/>
        <v>7735.9749311988098</v>
      </c>
      <c r="K397" s="93">
        <f t="shared" si="52"/>
        <v>87.954391199068681</v>
      </c>
      <c r="L397" s="94">
        <f t="shared" si="53"/>
        <v>85.02757200468254</v>
      </c>
      <c r="M397" s="95">
        <f t="shared" si="54"/>
        <v>170.05514400936508</v>
      </c>
      <c r="N397" s="95">
        <f t="shared" si="55"/>
        <v>-170.05514400936508</v>
      </c>
      <c r="X397" s="86">
        <v>1.3677811550151978E-2</v>
      </c>
      <c r="Y397" s="137">
        <v>94.839569096834737</v>
      </c>
      <c r="Z397" s="108">
        <v>73.809766283498746</v>
      </c>
      <c r="AA397" s="108">
        <v>-73.809766283498746</v>
      </c>
      <c r="AB397" s="109"/>
      <c r="AC397" s="142">
        <v>4.3830570902394103E-2</v>
      </c>
      <c r="AD397" s="90">
        <v>-106.33445055344654</v>
      </c>
      <c r="AE397" s="110">
        <v>170.05514400936508</v>
      </c>
      <c r="AF397" s="110">
        <v>-170.05514400936508</v>
      </c>
      <c r="AH397" s="86">
        <v>1.3677811550151978E-2</v>
      </c>
      <c r="AI397" s="137">
        <v>-78.431970727068702</v>
      </c>
      <c r="AJ397" s="108">
        <v>75.84846153634706</v>
      </c>
      <c r="AK397" s="108">
        <v>-75.84846153634706</v>
      </c>
      <c r="AL397" s="109"/>
      <c r="AM397" s="142">
        <v>4.3830570902394103E-2</v>
      </c>
      <c r="AN397" s="90">
        <v>-540.74776741888718</v>
      </c>
      <c r="AO397" s="110">
        <v>181.37090616366407</v>
      </c>
      <c r="AP397" s="110">
        <v>-181.37090616366407</v>
      </c>
    </row>
    <row r="398" spans="1:42">
      <c r="A398" s="49">
        <v>4413</v>
      </c>
      <c r="B398" s="107">
        <v>7.0921985815602853E-3</v>
      </c>
      <c r="C398" s="87">
        <v>4.3830570902394103E-2</v>
      </c>
      <c r="D398" s="88">
        <v>3</v>
      </c>
      <c r="E398" s="55">
        <v>0.33896913588748184</v>
      </c>
      <c r="F398" s="89">
        <f t="shared" si="48"/>
        <v>2.6610308641125182</v>
      </c>
      <c r="G398" s="90">
        <f t="shared" si="49"/>
        <v>-103.67341968933403</v>
      </c>
      <c r="H398" s="91">
        <v>395</v>
      </c>
      <c r="I398" s="92">
        <f t="shared" si="50"/>
        <v>7.0810852597594156</v>
      </c>
      <c r="J398" s="92">
        <f t="shared" si="51"/>
        <v>7743.0560164585695</v>
      </c>
      <c r="K398" s="93">
        <f t="shared" si="52"/>
        <v>87.994636293688771</v>
      </c>
      <c r="L398" s="94">
        <f t="shared" si="53"/>
        <v>85.06375143237409</v>
      </c>
      <c r="M398" s="95">
        <f t="shared" si="54"/>
        <v>170.12750286474818</v>
      </c>
      <c r="N398" s="95">
        <f t="shared" si="55"/>
        <v>-170.12750286474818</v>
      </c>
      <c r="X398" s="86">
        <v>1.3677811550151978E-2</v>
      </c>
      <c r="Y398" s="137">
        <v>91.116224664117794</v>
      </c>
      <c r="Z398" s="108">
        <v>74.175705692667606</v>
      </c>
      <c r="AA398" s="108">
        <v>-74.175705692667606</v>
      </c>
      <c r="AB398" s="109"/>
      <c r="AC398" s="142">
        <v>4.3830570902394103E-2</v>
      </c>
      <c r="AD398" s="90">
        <v>-103.67341968933403</v>
      </c>
      <c r="AE398" s="110">
        <v>170.12750286474818</v>
      </c>
      <c r="AF398" s="110">
        <v>-170.12750286474818</v>
      </c>
      <c r="AH398" s="86">
        <v>1.3677811550151978E-2</v>
      </c>
      <c r="AI398" s="137">
        <v>-79.801683546566835</v>
      </c>
      <c r="AJ398" s="108">
        <v>75.897004871485123</v>
      </c>
      <c r="AK398" s="108">
        <v>-75.897004871485123</v>
      </c>
      <c r="AL398" s="109"/>
      <c r="AM398" s="142">
        <v>4.3830570902394103E-2</v>
      </c>
      <c r="AN398" s="90">
        <v>-538.57385707876779</v>
      </c>
      <c r="AO398" s="110">
        <v>181.41725984426486</v>
      </c>
      <c r="AP398" s="110">
        <v>-181.41725984426486</v>
      </c>
    </row>
    <row r="399" spans="1:42">
      <c r="A399" s="49">
        <v>4411</v>
      </c>
      <c r="B399" s="107">
        <v>1.0638297872340425E-2</v>
      </c>
      <c r="C399" s="87">
        <v>4.3830570902394103E-2</v>
      </c>
      <c r="D399" s="88">
        <v>0</v>
      </c>
      <c r="E399" s="55">
        <v>0.52318890095159043</v>
      </c>
      <c r="F399" s="89">
        <f t="shared" si="48"/>
        <v>-0.52318890095159043</v>
      </c>
      <c r="G399" s="90">
        <f t="shared" si="49"/>
        <v>-104.19660859028562</v>
      </c>
      <c r="H399" s="91">
        <v>396</v>
      </c>
      <c r="I399" s="92">
        <f t="shared" si="50"/>
        <v>0.27372662607893311</v>
      </c>
      <c r="J399" s="92">
        <f t="shared" si="51"/>
        <v>7743.3297430846487</v>
      </c>
      <c r="K399" s="93">
        <f t="shared" si="52"/>
        <v>87.996191639665</v>
      </c>
      <c r="L399" s="94">
        <f t="shared" si="53"/>
        <v>85.065149576305373</v>
      </c>
      <c r="M399" s="95">
        <f t="shared" si="54"/>
        <v>170.13029915261075</v>
      </c>
      <c r="N399" s="95">
        <f t="shared" si="55"/>
        <v>-170.13029915261075</v>
      </c>
      <c r="X399" s="86">
        <v>1.3677811550151978E-2</v>
      </c>
      <c r="Y399" s="137">
        <v>93.43754573236555</v>
      </c>
      <c r="Z399" s="108">
        <v>74.317432969029213</v>
      </c>
      <c r="AA399" s="108">
        <v>-74.317432969029213</v>
      </c>
      <c r="AB399" s="109"/>
      <c r="AC399" s="142">
        <v>4.3830570902394103E-2</v>
      </c>
      <c r="AD399" s="90">
        <v>-104.19660859028562</v>
      </c>
      <c r="AE399" s="110">
        <v>170.13029915261075</v>
      </c>
      <c r="AF399" s="110">
        <v>-170.13029915261075</v>
      </c>
      <c r="AH399" s="86">
        <v>1.3677811550151978E-2</v>
      </c>
      <c r="AI399" s="137">
        <v>-78.543757344068482</v>
      </c>
      <c r="AJ399" s="108">
        <v>75.937922950146458</v>
      </c>
      <c r="AK399" s="108">
        <v>-75.937922950146458</v>
      </c>
      <c r="AL399" s="109"/>
      <c r="AM399" s="142">
        <v>4.3830570902394103E-2</v>
      </c>
      <c r="AN399" s="90">
        <v>-539.73576652179781</v>
      </c>
      <c r="AO399" s="110">
        <v>181.43049885062484</v>
      </c>
      <c r="AP399" s="110">
        <v>-181.43049885062484</v>
      </c>
    </row>
    <row r="400" spans="1:42">
      <c r="A400" s="49">
        <v>4412</v>
      </c>
      <c r="B400" s="86">
        <v>1.1144883485309018E-2</v>
      </c>
      <c r="C400" s="87">
        <v>4.3830570902394103E-2</v>
      </c>
      <c r="D400" s="88">
        <v>0</v>
      </c>
      <c r="E400" s="55">
        <v>0.54990213567356649</v>
      </c>
      <c r="F400" s="89">
        <f t="shared" si="48"/>
        <v>-0.54990213567356649</v>
      </c>
      <c r="G400" s="90">
        <f t="shared" si="49"/>
        <v>-104.74651072595918</v>
      </c>
      <c r="H400" s="91">
        <v>397</v>
      </c>
      <c r="I400" s="92">
        <f t="shared" si="50"/>
        <v>0.30239235881834953</v>
      </c>
      <c r="J400" s="92">
        <f t="shared" si="51"/>
        <v>7743.6321354434667</v>
      </c>
      <c r="K400" s="93">
        <f t="shared" si="52"/>
        <v>87.997909835651583</v>
      </c>
      <c r="L400" s="94">
        <f t="shared" si="53"/>
        <v>85.066694104009571</v>
      </c>
      <c r="M400" s="95">
        <f t="shared" si="54"/>
        <v>170.13338820801914</v>
      </c>
      <c r="N400" s="95">
        <f t="shared" si="55"/>
        <v>-170.13338820801914</v>
      </c>
      <c r="X400" s="86">
        <v>1.3677811550151978E-2</v>
      </c>
      <c r="Y400" s="137">
        <v>92.99923053353757</v>
      </c>
      <c r="Z400" s="108">
        <v>74.322480814111188</v>
      </c>
      <c r="AA400" s="108">
        <v>-74.322480814111188</v>
      </c>
      <c r="AB400" s="109"/>
      <c r="AC400" s="142">
        <v>4.3830570902394103E-2</v>
      </c>
      <c r="AD400" s="90">
        <v>-104.74651072595918</v>
      </c>
      <c r="AE400" s="110">
        <v>170.13338820801914</v>
      </c>
      <c r="AF400" s="110">
        <v>-170.13338820801914</v>
      </c>
      <c r="AH400" s="86">
        <v>1.3677811550151978E-2</v>
      </c>
      <c r="AI400" s="137">
        <v>-79.55799155763674</v>
      </c>
      <c r="AJ400" s="108">
        <v>75.964510667313547</v>
      </c>
      <c r="AK400" s="108">
        <v>-75.964510667313547</v>
      </c>
      <c r="AL400" s="109"/>
      <c r="AM400" s="142">
        <v>4.3830570902394103E-2</v>
      </c>
      <c r="AN400" s="90">
        <v>-540.94405138480658</v>
      </c>
      <c r="AO400" s="110">
        <v>181.44481439346563</v>
      </c>
      <c r="AP400" s="110">
        <v>-181.44481439346563</v>
      </c>
    </row>
    <row r="401" spans="1:42">
      <c r="A401" s="49">
        <v>4407</v>
      </c>
      <c r="B401" s="107">
        <v>1.2158054711246201E-2</v>
      </c>
      <c r="C401" s="87">
        <v>4.3830570902394103E-2</v>
      </c>
      <c r="D401" s="88">
        <v>1</v>
      </c>
      <c r="E401" s="55">
        <v>0.60358229004832631</v>
      </c>
      <c r="F401" s="89">
        <f t="shared" si="48"/>
        <v>0.39641770995167369</v>
      </c>
      <c r="G401" s="90">
        <f t="shared" si="49"/>
        <v>-104.35009301600751</v>
      </c>
      <c r="H401" s="91">
        <v>398</v>
      </c>
      <c r="I401" s="92">
        <f t="shared" si="50"/>
        <v>0.1571470007633293</v>
      </c>
      <c r="J401" s="92">
        <f t="shared" si="51"/>
        <v>7743.7892824442297</v>
      </c>
      <c r="K401" s="93">
        <f t="shared" si="52"/>
        <v>87.998802733015808</v>
      </c>
      <c r="L401" s="94">
        <f t="shared" si="53"/>
        <v>85.067496748173141</v>
      </c>
      <c r="M401" s="95">
        <f t="shared" si="54"/>
        <v>170.13499349634628</v>
      </c>
      <c r="N401" s="95">
        <f t="shared" si="55"/>
        <v>-170.13499349634628</v>
      </c>
      <c r="X401" s="86">
        <v>1.3677811550151978E-2</v>
      </c>
      <c r="Y401" s="137">
        <v>95.861805121019572</v>
      </c>
      <c r="Z401" s="108">
        <v>74.537448240681314</v>
      </c>
      <c r="AA401" s="108">
        <v>-74.537448240681314</v>
      </c>
      <c r="AB401" s="109"/>
      <c r="AC401" s="142">
        <v>4.3830570902394103E-2</v>
      </c>
      <c r="AD401" s="90">
        <v>-104.35009301600751</v>
      </c>
      <c r="AE401" s="110">
        <v>170.13499349634628</v>
      </c>
      <c r="AF401" s="110">
        <v>-170.13499349634628</v>
      </c>
      <c r="AH401" s="86">
        <v>1.3677811550151978E-2</v>
      </c>
      <c r="AI401" s="137">
        <v>-77.663342245149849</v>
      </c>
      <c r="AJ401" s="108">
        <v>76.057216769731752</v>
      </c>
      <c r="AK401" s="108">
        <v>-76.057216769731752</v>
      </c>
      <c r="AL401" s="109"/>
      <c r="AM401" s="142">
        <v>4.3830570902394103E-2</v>
      </c>
      <c r="AN401" s="90">
        <v>-541.24410345700267</v>
      </c>
      <c r="AO401" s="110">
        <v>181.44569714691886</v>
      </c>
      <c r="AP401" s="110">
        <v>-181.44569714691886</v>
      </c>
    </row>
    <row r="402" spans="1:42">
      <c r="A402" s="49">
        <v>4409</v>
      </c>
      <c r="B402" s="86">
        <v>1.3171225937183385E-2</v>
      </c>
      <c r="C402" s="87">
        <v>4.3830570902394103E-2</v>
      </c>
      <c r="D402" s="88">
        <v>0</v>
      </c>
      <c r="E402" s="55">
        <v>0.65757891130063184</v>
      </c>
      <c r="F402" s="89">
        <f t="shared" si="48"/>
        <v>-0.65757891130063184</v>
      </c>
      <c r="G402" s="90">
        <f t="shared" si="49"/>
        <v>-105.00767192730814</v>
      </c>
      <c r="H402" s="91">
        <v>399</v>
      </c>
      <c r="I402" s="92">
        <f t="shared" si="50"/>
        <v>0.43241002458732425</v>
      </c>
      <c r="J402" s="92">
        <f t="shared" si="51"/>
        <v>7744.2216924688173</v>
      </c>
      <c r="K402" s="93">
        <f t="shared" si="52"/>
        <v>88.001259607285263</v>
      </c>
      <c r="L402" s="94">
        <f t="shared" si="53"/>
        <v>85.069705274242082</v>
      </c>
      <c r="M402" s="95">
        <f t="shared" si="54"/>
        <v>170.13941054848416</v>
      </c>
      <c r="N402" s="95">
        <f t="shared" si="55"/>
        <v>-170.13941054848416</v>
      </c>
      <c r="X402" s="107">
        <v>1.3677811550151978E-2</v>
      </c>
      <c r="Y402" s="137">
        <v>95.8584691028599</v>
      </c>
      <c r="Z402" s="108">
        <v>74.53744853219456</v>
      </c>
      <c r="AA402" s="108">
        <v>-74.53744853219456</v>
      </c>
      <c r="AB402" s="109"/>
      <c r="AC402" s="142">
        <v>4.3830570902394103E-2</v>
      </c>
      <c r="AD402" s="90">
        <v>-105.00767192730814</v>
      </c>
      <c r="AE402" s="110">
        <v>170.13941054848416</v>
      </c>
      <c r="AF402" s="110">
        <v>-170.13941054848416</v>
      </c>
      <c r="AH402" s="107">
        <v>1.3677811550151978E-2</v>
      </c>
      <c r="AI402" s="137">
        <v>-78.759183443428483</v>
      </c>
      <c r="AJ402" s="108">
        <v>76.088203748593756</v>
      </c>
      <c r="AK402" s="108">
        <v>-76.088203748593756</v>
      </c>
      <c r="AL402" s="109"/>
      <c r="AM402" s="142">
        <v>4.3830570902394103E-2</v>
      </c>
      <c r="AN402" s="90">
        <v>-542.63471558559093</v>
      </c>
      <c r="AO402" s="110">
        <v>181.46465670365254</v>
      </c>
      <c r="AP402" s="110">
        <v>-181.46465670365254</v>
      </c>
    </row>
    <row r="403" spans="1:42">
      <c r="A403" s="49">
        <v>4406</v>
      </c>
      <c r="B403" s="86">
        <v>2.0263424518743672E-2</v>
      </c>
      <c r="C403" s="87">
        <v>4.3830570902394103E-2</v>
      </c>
      <c r="D403" s="88">
        <v>1</v>
      </c>
      <c r="E403" s="55">
        <v>1.0428367900877038</v>
      </c>
      <c r="F403" s="89">
        <f t="shared" si="48"/>
        <v>-4.2836790087703802E-2</v>
      </c>
      <c r="G403" s="90">
        <f t="shared" si="49"/>
        <v>-105.05050871739584</v>
      </c>
      <c r="H403" s="91">
        <v>400</v>
      </c>
      <c r="I403" s="92">
        <f t="shared" si="50"/>
        <v>1.8349905850179988E-3</v>
      </c>
      <c r="J403" s="92">
        <f t="shared" si="51"/>
        <v>7744.2235274594022</v>
      </c>
      <c r="K403" s="93">
        <f t="shared" si="52"/>
        <v>88.00127003321829</v>
      </c>
      <c r="L403" s="94">
        <f t="shared" si="53"/>
        <v>85.069714646260195</v>
      </c>
      <c r="M403" s="95">
        <f t="shared" si="54"/>
        <v>170.13942929252039</v>
      </c>
      <c r="N403" s="95">
        <f t="shared" si="55"/>
        <v>-170.13942929252039</v>
      </c>
      <c r="X403" s="107">
        <v>1.3677811550151978E-2</v>
      </c>
      <c r="Y403" s="137">
        <v>96.423822982201244</v>
      </c>
      <c r="Z403" s="108">
        <v>74.545820289819815</v>
      </c>
      <c r="AA403" s="108">
        <v>-74.545820289819815</v>
      </c>
      <c r="AB403" s="109"/>
      <c r="AC403" s="142">
        <v>4.3830570902394103E-2</v>
      </c>
      <c r="AD403" s="90">
        <v>-105.05050871739584</v>
      </c>
      <c r="AE403" s="110">
        <v>170.13942929252039</v>
      </c>
      <c r="AF403" s="110">
        <v>-170.13942929252039</v>
      </c>
      <c r="AH403" s="107">
        <v>1.3677811550151978E-2</v>
      </c>
      <c r="AI403" s="137">
        <v>-78.77470476597982</v>
      </c>
      <c r="AJ403" s="108">
        <v>76.08820996371503</v>
      </c>
      <c r="AK403" s="108">
        <v>-76.08820996371503</v>
      </c>
      <c r="AL403" s="109"/>
      <c r="AM403" s="142">
        <v>4.3830570902394103E-2</v>
      </c>
      <c r="AN403" s="90">
        <v>-543.63274323935968</v>
      </c>
      <c r="AO403" s="110">
        <v>181.47442138019142</v>
      </c>
      <c r="AP403" s="110">
        <v>-181.47442138019142</v>
      </c>
    </row>
    <row r="404" spans="1:42">
      <c r="A404" s="49">
        <v>4410</v>
      </c>
      <c r="B404" s="107">
        <v>7.1428571428571425E-2</v>
      </c>
      <c r="C404" s="87">
        <v>4.3830570902394103E-2</v>
      </c>
      <c r="D404" s="88">
        <v>9</v>
      </c>
      <c r="E404" s="55">
        <v>4.0172366589542898</v>
      </c>
      <c r="F404" s="89">
        <f t="shared" si="48"/>
        <v>4.9827633410457102</v>
      </c>
      <c r="G404" s="90">
        <f t="shared" si="49"/>
        <v>-100.06774537635013</v>
      </c>
      <c r="H404" s="91">
        <v>401</v>
      </c>
      <c r="I404" s="92">
        <f t="shared" si="50"/>
        <v>24.82793051286901</v>
      </c>
      <c r="J404" s="92">
        <f t="shared" si="51"/>
        <v>7769.0514579722712</v>
      </c>
      <c r="K404" s="93">
        <f t="shared" si="52"/>
        <v>88.142222901242235</v>
      </c>
      <c r="L404" s="94">
        <f t="shared" si="53"/>
        <v>85.196395662104621</v>
      </c>
      <c r="M404" s="95">
        <f t="shared" si="54"/>
        <v>170.39279132420924</v>
      </c>
      <c r="N404" s="95">
        <f t="shared" si="55"/>
        <v>-170.39279132420924</v>
      </c>
      <c r="X404" s="107">
        <v>1.3677811550151978E-2</v>
      </c>
      <c r="Y404" s="137">
        <v>96.143698658921437</v>
      </c>
      <c r="Z404" s="108">
        <v>74.547875449931453</v>
      </c>
      <c r="AA404" s="108">
        <v>-74.547875449931453</v>
      </c>
      <c r="AB404" s="109"/>
      <c r="AC404" s="142">
        <v>4.3830570902394103E-2</v>
      </c>
      <c r="AD404" s="90">
        <v>-100.06774537635013</v>
      </c>
      <c r="AE404" s="110">
        <v>170.39279132420924</v>
      </c>
      <c r="AF404" s="110">
        <v>-170.39279132420924</v>
      </c>
      <c r="AH404" s="107">
        <v>1.3677811550151978E-2</v>
      </c>
      <c r="AI404" s="137">
        <v>-79.478828347565724</v>
      </c>
      <c r="AJ404" s="108">
        <v>76.100999418471446</v>
      </c>
      <c r="AK404" s="108">
        <v>-76.100999418471446</v>
      </c>
      <c r="AL404" s="109"/>
      <c r="AM404" s="142">
        <v>4.3830570902394103E-2</v>
      </c>
      <c r="AN404" s="90">
        <v>-540.39941150309164</v>
      </c>
      <c r="AO404" s="110">
        <v>181.57686939357495</v>
      </c>
      <c r="AP404" s="110">
        <v>-181.57686939357495</v>
      </c>
    </row>
    <row r="405" spans="1:42">
      <c r="A405" s="49">
        <v>5290</v>
      </c>
      <c r="B405" s="86">
        <v>1.5704154002026342E-2</v>
      </c>
      <c r="C405" s="87">
        <v>4.3940359824337721E-2</v>
      </c>
      <c r="D405" s="88">
        <v>1</v>
      </c>
      <c r="E405" s="55">
        <v>0.79813647184639369</v>
      </c>
      <c r="F405" s="89">
        <f t="shared" si="48"/>
        <v>0.20186352815360631</v>
      </c>
      <c r="G405" s="90">
        <f t="shared" si="49"/>
        <v>-99.865881848196523</v>
      </c>
      <c r="H405" s="91">
        <v>402</v>
      </c>
      <c r="I405" s="92">
        <f t="shared" si="50"/>
        <v>4.074888399862181E-2</v>
      </c>
      <c r="J405" s="92">
        <f t="shared" si="51"/>
        <v>7769.0922068562695</v>
      </c>
      <c r="K405" s="93">
        <f t="shared" si="52"/>
        <v>88.142454055104849</v>
      </c>
      <c r="L405" s="94">
        <f t="shared" si="53"/>
        <v>85.196603372397107</v>
      </c>
      <c r="M405" s="95">
        <f t="shared" si="54"/>
        <v>170.39320674479421</v>
      </c>
      <c r="N405" s="95">
        <f t="shared" si="55"/>
        <v>-170.39320674479421</v>
      </c>
      <c r="X405" s="107">
        <v>1.3677811550151978E-2</v>
      </c>
      <c r="Y405" s="137">
        <v>95.23917318161871</v>
      </c>
      <c r="Z405" s="108">
        <v>74.569300106336954</v>
      </c>
      <c r="AA405" s="108">
        <v>-74.569300106336954</v>
      </c>
      <c r="AB405" s="109"/>
      <c r="AC405" s="142">
        <v>4.3940359824337721E-2</v>
      </c>
      <c r="AD405" s="90">
        <v>-99.865881848196523</v>
      </c>
      <c r="AE405" s="110">
        <v>170.39320674479421</v>
      </c>
      <c r="AF405" s="110">
        <v>-170.39320674479421</v>
      </c>
      <c r="AH405" s="107">
        <v>1.3677811550151978E-2</v>
      </c>
      <c r="AI405" s="137">
        <v>-81.47848353339063</v>
      </c>
      <c r="AJ405" s="108">
        <v>76.204066832718183</v>
      </c>
      <c r="AK405" s="108">
        <v>-76.204066832718183</v>
      </c>
      <c r="AL405" s="109"/>
      <c r="AM405" s="142">
        <v>4.3940359824337721E-2</v>
      </c>
      <c r="AN405" s="90">
        <v>-541.04146470875298</v>
      </c>
      <c r="AO405" s="110">
        <v>181.58090755840973</v>
      </c>
      <c r="AP405" s="110">
        <v>-181.58090755840973</v>
      </c>
    </row>
    <row r="406" spans="1:42">
      <c r="A406" s="49">
        <v>5289</v>
      </c>
      <c r="B406" s="86">
        <v>1.7730496453900711E-2</v>
      </c>
      <c r="C406" s="87">
        <v>4.3940359824337721E-2</v>
      </c>
      <c r="D406" s="88">
        <v>4</v>
      </c>
      <c r="E406" s="55">
        <v>0.90886025544399285</v>
      </c>
      <c r="F406" s="89">
        <f t="shared" si="48"/>
        <v>3.0911397445560072</v>
      </c>
      <c r="G406" s="90">
        <f t="shared" si="49"/>
        <v>-96.77474210364052</v>
      </c>
      <c r="H406" s="91">
        <v>403</v>
      </c>
      <c r="I406" s="92">
        <f t="shared" si="50"/>
        <v>9.5551449203737775</v>
      </c>
      <c r="J406" s="92">
        <f t="shared" si="51"/>
        <v>7778.6473517766435</v>
      </c>
      <c r="K406" s="93">
        <f t="shared" si="52"/>
        <v>88.196640252203736</v>
      </c>
      <c r="L406" s="94">
        <f t="shared" si="53"/>
        <v>85.245290525196097</v>
      </c>
      <c r="M406" s="95">
        <f t="shared" si="54"/>
        <v>170.49058105039219</v>
      </c>
      <c r="N406" s="95">
        <f t="shared" si="55"/>
        <v>-170.49058105039219</v>
      </c>
      <c r="X406" s="86">
        <v>1.3677811550151978E-2</v>
      </c>
      <c r="Y406" s="137">
        <v>92.818311249781559</v>
      </c>
      <c r="Z406" s="108">
        <v>74.722577692134166</v>
      </c>
      <c r="AA406" s="108">
        <v>-74.722577692134166</v>
      </c>
      <c r="AB406" s="109"/>
      <c r="AC406" s="142">
        <v>4.3940359824337721E-2</v>
      </c>
      <c r="AD406" s="90">
        <v>-96.77474210364052</v>
      </c>
      <c r="AE406" s="110">
        <v>170.49058105039219</v>
      </c>
      <c r="AF406" s="110">
        <v>-170.49058105039219</v>
      </c>
      <c r="AH406" s="86">
        <v>1.3677811550151978E-2</v>
      </c>
      <c r="AI406" s="137">
        <v>-84.973451036456424</v>
      </c>
      <c r="AJ406" s="108">
        <v>76.518019695964242</v>
      </c>
      <c r="AK406" s="108">
        <v>-76.518019695964242</v>
      </c>
      <c r="AL406" s="109"/>
      <c r="AM406" s="142">
        <v>4.3940359824337721E-2</v>
      </c>
      <c r="AN406" s="90">
        <v>-538.86003014947198</v>
      </c>
      <c r="AO406" s="110">
        <v>181.62751441497838</v>
      </c>
      <c r="AP406" s="110">
        <v>-181.62751441497838</v>
      </c>
    </row>
    <row r="407" spans="1:42">
      <c r="A407" s="49">
        <v>5288</v>
      </c>
      <c r="B407" s="86">
        <v>4.3566362715298887E-2</v>
      </c>
      <c r="C407" s="87">
        <v>4.3940359824337721E-2</v>
      </c>
      <c r="D407" s="88">
        <v>2</v>
      </c>
      <c r="E407" s="55">
        <v>2.3792310420617055</v>
      </c>
      <c r="F407" s="89">
        <f t="shared" si="48"/>
        <v>-0.37923104206170555</v>
      </c>
      <c r="G407" s="90">
        <f t="shared" si="49"/>
        <v>-97.153973145702224</v>
      </c>
      <c r="H407" s="91">
        <v>404</v>
      </c>
      <c r="I407" s="92">
        <f t="shared" si="50"/>
        <v>0.14381618326320708</v>
      </c>
      <c r="J407" s="92">
        <f t="shared" si="51"/>
        <v>7778.7911679599065</v>
      </c>
      <c r="K407" s="93">
        <f t="shared" si="52"/>
        <v>88.197455563978181</v>
      </c>
      <c r="L407" s="94">
        <f t="shared" si="53"/>
        <v>85.246023042551869</v>
      </c>
      <c r="M407" s="95">
        <f t="shared" si="54"/>
        <v>170.49204608510374</v>
      </c>
      <c r="N407" s="95">
        <f t="shared" si="55"/>
        <v>-170.49204608510374</v>
      </c>
      <c r="X407" s="107">
        <v>1.4184397163120571E-2</v>
      </c>
      <c r="Y407" s="137">
        <v>92.437590900996582</v>
      </c>
      <c r="Z407" s="108">
        <v>74.726364484727171</v>
      </c>
      <c r="AA407" s="108">
        <v>-74.726364484727171</v>
      </c>
      <c r="AB407" s="109"/>
      <c r="AC407" s="142">
        <v>4.3940359824337721E-2</v>
      </c>
      <c r="AD407" s="90">
        <v>-97.153973145702224</v>
      </c>
      <c r="AE407" s="110">
        <v>170.49204608510374</v>
      </c>
      <c r="AF407" s="110">
        <v>-170.49204608510374</v>
      </c>
      <c r="AH407" s="107">
        <v>1.4184397163120571E-2</v>
      </c>
      <c r="AI407" s="137">
        <v>-86.337108429297402</v>
      </c>
      <c r="AJ407" s="108">
        <v>76.56569813874323</v>
      </c>
      <c r="AK407" s="108">
        <v>-76.56569813874323</v>
      </c>
      <c r="AL407" s="109"/>
      <c r="AM407" s="142">
        <v>4.3940359824337721E-2</v>
      </c>
      <c r="AN407" s="90">
        <v>-540.73436335094561</v>
      </c>
      <c r="AO407" s="110">
        <v>181.66191268260189</v>
      </c>
      <c r="AP407" s="110">
        <v>-181.66191268260189</v>
      </c>
    </row>
    <row r="408" spans="1:42">
      <c r="A408" s="49">
        <v>4656</v>
      </c>
      <c r="B408" s="107">
        <v>3.9007092198581561E-2</v>
      </c>
      <c r="C408" s="87">
        <v>4.4468054965292533E-2</v>
      </c>
      <c r="D408" s="88">
        <v>5</v>
      </c>
      <c r="E408" s="55">
        <v>2.1328117991471904</v>
      </c>
      <c r="F408" s="89">
        <f t="shared" si="48"/>
        <v>2.8671882008528096</v>
      </c>
      <c r="G408" s="90">
        <f t="shared" si="49"/>
        <v>-94.286784944849416</v>
      </c>
      <c r="H408" s="91">
        <v>405</v>
      </c>
      <c r="I408" s="92">
        <f t="shared" si="50"/>
        <v>8.2207681791095712</v>
      </c>
      <c r="J408" s="92">
        <f t="shared" si="51"/>
        <v>7787.0119361390161</v>
      </c>
      <c r="K408" s="93">
        <f t="shared" si="52"/>
        <v>88.244047596078772</v>
      </c>
      <c r="L408" s="94">
        <f t="shared" si="53"/>
        <v>85.287881063623942</v>
      </c>
      <c r="M408" s="95">
        <f t="shared" si="54"/>
        <v>170.57576212724788</v>
      </c>
      <c r="N408" s="95">
        <f t="shared" si="55"/>
        <v>-170.57576212724788</v>
      </c>
      <c r="X408" s="86">
        <v>1.4184397163120571E-2</v>
      </c>
      <c r="Y408" s="137">
        <v>94.661729540820673</v>
      </c>
      <c r="Z408" s="108">
        <v>74.855479825407528</v>
      </c>
      <c r="AA408" s="108">
        <v>-74.855479825407528</v>
      </c>
      <c r="AB408" s="109"/>
      <c r="AC408" s="142">
        <v>4.4468054965292533E-2</v>
      </c>
      <c r="AD408" s="90">
        <v>-94.286784944849416</v>
      </c>
      <c r="AE408" s="110">
        <v>170.57576212724788</v>
      </c>
      <c r="AF408" s="110">
        <v>-170.57576212724788</v>
      </c>
      <c r="AH408" s="86">
        <v>1.4184397163120571E-2</v>
      </c>
      <c r="AI408" s="137">
        <v>-85.216229129498032</v>
      </c>
      <c r="AJ408" s="108">
        <v>76.597893546726596</v>
      </c>
      <c r="AK408" s="108">
        <v>-76.597893546726596</v>
      </c>
      <c r="AL408" s="109"/>
      <c r="AM408" s="142">
        <v>4.4468054965292533E-2</v>
      </c>
      <c r="AN408" s="90">
        <v>-539.27742787861325</v>
      </c>
      <c r="AO408" s="110">
        <v>181.68269242699139</v>
      </c>
      <c r="AP408" s="110">
        <v>-181.68269242699139</v>
      </c>
    </row>
    <row r="409" spans="1:42">
      <c r="A409" s="49">
        <v>4657</v>
      </c>
      <c r="B409" s="107">
        <v>0.14032421479229992</v>
      </c>
      <c r="C409" s="87">
        <v>4.4468054965292533E-2</v>
      </c>
      <c r="D409" s="88">
        <v>7</v>
      </c>
      <c r="E409" s="55">
        <v>8.3968360265831237</v>
      </c>
      <c r="F409" s="89">
        <f t="shared" si="48"/>
        <v>-1.3968360265831237</v>
      </c>
      <c r="G409" s="90">
        <f t="shared" si="49"/>
        <v>-95.683620971432532</v>
      </c>
      <c r="H409" s="91">
        <v>406</v>
      </c>
      <c r="I409" s="92">
        <f t="shared" si="50"/>
        <v>1.951150885160529</v>
      </c>
      <c r="J409" s="92">
        <f t="shared" si="51"/>
        <v>7788.9630870241763</v>
      </c>
      <c r="K409" s="93">
        <f t="shared" si="52"/>
        <v>88.255102328557612</v>
      </c>
      <c r="L409" s="94">
        <f t="shared" si="53"/>
        <v>85.297811817861685</v>
      </c>
      <c r="M409" s="95">
        <f t="shared" si="54"/>
        <v>170.59562363572337</v>
      </c>
      <c r="N409" s="95">
        <f t="shared" si="55"/>
        <v>-170.59562363572337</v>
      </c>
      <c r="X409" s="107">
        <v>1.4184397163120571E-2</v>
      </c>
      <c r="Y409" s="137">
        <v>95.39344037360047</v>
      </c>
      <c r="Z409" s="108">
        <v>74.869440206107484</v>
      </c>
      <c r="AA409" s="108">
        <v>-74.869440206107484</v>
      </c>
      <c r="AB409" s="109"/>
      <c r="AC409" s="142">
        <v>4.4468054965292533E-2</v>
      </c>
      <c r="AD409" s="90">
        <v>-95.683620971432532</v>
      </c>
      <c r="AE409" s="110">
        <v>170.59562363572337</v>
      </c>
      <c r="AF409" s="110">
        <v>-170.59562363572337</v>
      </c>
      <c r="AH409" s="107">
        <v>1.4184397163120571E-2</v>
      </c>
      <c r="AI409" s="137">
        <v>-84.890841419368201</v>
      </c>
      <c r="AJ409" s="108">
        <v>76.600606084120827</v>
      </c>
      <c r="AK409" s="108">
        <v>-76.600606084120827</v>
      </c>
      <c r="AL409" s="109"/>
      <c r="AM409" s="142">
        <v>4.4468054965292533E-2</v>
      </c>
      <c r="AN409" s="90">
        <v>-542.67976981864683</v>
      </c>
      <c r="AO409" s="110">
        <v>181.79596189724893</v>
      </c>
      <c r="AP409" s="110">
        <v>-181.79596189724893</v>
      </c>
    </row>
    <row r="410" spans="1:42">
      <c r="A410" s="49">
        <v>4672</v>
      </c>
      <c r="B410" s="86">
        <v>3.5460992907801426E-3</v>
      </c>
      <c r="C410" s="87">
        <v>4.4613259668508293E-2</v>
      </c>
      <c r="D410" s="88">
        <v>0</v>
      </c>
      <c r="E410" s="55">
        <v>0.1641064181891124</v>
      </c>
      <c r="F410" s="89">
        <f t="shared" si="48"/>
        <v>-0.1641064181891124</v>
      </c>
      <c r="G410" s="90">
        <f t="shared" si="49"/>
        <v>-95.847727389621639</v>
      </c>
      <c r="H410" s="91">
        <v>407</v>
      </c>
      <c r="I410" s="92">
        <f t="shared" si="50"/>
        <v>2.6930916490859842E-2</v>
      </c>
      <c r="J410" s="92">
        <f t="shared" si="51"/>
        <v>7788.9900179406668</v>
      </c>
      <c r="K410" s="93">
        <f t="shared" si="52"/>
        <v>88.255254902700642</v>
      </c>
      <c r="L410" s="94">
        <f t="shared" si="53"/>
        <v>85.297948877162028</v>
      </c>
      <c r="M410" s="95">
        <f t="shared" si="54"/>
        <v>170.59589775432406</v>
      </c>
      <c r="N410" s="95">
        <f t="shared" si="55"/>
        <v>-170.59589775432406</v>
      </c>
      <c r="X410" s="86">
        <v>1.4184397163120571E-2</v>
      </c>
      <c r="Y410" s="137">
        <v>98.406356424047175</v>
      </c>
      <c r="Z410" s="108">
        <v>75.105722355887451</v>
      </c>
      <c r="AA410" s="108">
        <v>-75.105722355887451</v>
      </c>
      <c r="AB410" s="109"/>
      <c r="AC410" s="142">
        <v>4.4613259668508293E-2</v>
      </c>
      <c r="AD410" s="90">
        <v>-95.847727389621639</v>
      </c>
      <c r="AE410" s="110">
        <v>170.59589775432406</v>
      </c>
      <c r="AF410" s="110">
        <v>-170.59589775432406</v>
      </c>
      <c r="AH410" s="86">
        <v>1.4184397163120571E-2</v>
      </c>
      <c r="AI410" s="137">
        <v>-82.995450323620716</v>
      </c>
      <c r="AJ410" s="108">
        <v>76.692585867177755</v>
      </c>
      <c r="AK410" s="108">
        <v>-76.692585867177755</v>
      </c>
      <c r="AL410" s="109"/>
      <c r="AM410" s="142">
        <v>4.4613259668508293E-2</v>
      </c>
      <c r="AN410" s="90">
        <v>-543.15062996169115</v>
      </c>
      <c r="AO410" s="110">
        <v>181.79813043191902</v>
      </c>
      <c r="AP410" s="110">
        <v>-181.79813043191902</v>
      </c>
    </row>
    <row r="411" spans="1:42">
      <c r="A411" s="49">
        <v>4673</v>
      </c>
      <c r="B411" s="86">
        <v>3.5460992907801426E-3</v>
      </c>
      <c r="C411" s="87">
        <v>4.4613259668508293E-2</v>
      </c>
      <c r="D411" s="88">
        <v>0</v>
      </c>
      <c r="E411" s="55">
        <v>0.1641064181891124</v>
      </c>
      <c r="F411" s="89">
        <f t="shared" si="48"/>
        <v>-0.1641064181891124</v>
      </c>
      <c r="G411" s="90">
        <f t="shared" si="49"/>
        <v>-96.011833807810746</v>
      </c>
      <c r="H411" s="91">
        <v>408</v>
      </c>
      <c r="I411" s="92">
        <f t="shared" si="50"/>
        <v>2.6930916490859842E-2</v>
      </c>
      <c r="J411" s="92">
        <f t="shared" si="51"/>
        <v>7789.0169488571573</v>
      </c>
      <c r="K411" s="93">
        <f t="shared" si="52"/>
        <v>88.255407476579904</v>
      </c>
      <c r="L411" s="94">
        <f t="shared" si="53"/>
        <v>85.29808593617021</v>
      </c>
      <c r="M411" s="95">
        <f t="shared" si="54"/>
        <v>170.59617187234042</v>
      </c>
      <c r="N411" s="95">
        <f t="shared" si="55"/>
        <v>-170.59617187234042</v>
      </c>
      <c r="X411" s="86">
        <v>1.4184397163120571E-2</v>
      </c>
      <c r="Y411" s="137">
        <v>94.922935822241556</v>
      </c>
      <c r="Z411" s="108">
        <v>75.420349676337679</v>
      </c>
      <c r="AA411" s="108">
        <v>-75.420349676337679</v>
      </c>
      <c r="AB411" s="109"/>
      <c r="AC411" s="142">
        <v>4.4613259668508293E-2</v>
      </c>
      <c r="AD411" s="90">
        <v>-96.011833807810746</v>
      </c>
      <c r="AE411" s="110">
        <v>170.59617187234042</v>
      </c>
      <c r="AF411" s="110">
        <v>-170.59617187234042</v>
      </c>
      <c r="AH411" s="86">
        <v>1.4184397163120571E-2</v>
      </c>
      <c r="AI411" s="137">
        <v>-87.107084271625482</v>
      </c>
      <c r="AJ411" s="108">
        <v>77.123892436112371</v>
      </c>
      <c r="AK411" s="108">
        <v>-77.123892436112371</v>
      </c>
      <c r="AL411" s="109"/>
      <c r="AM411" s="142">
        <v>4.4613259668508293E-2</v>
      </c>
      <c r="AN411" s="90">
        <v>-543.62149010473547</v>
      </c>
      <c r="AO411" s="110">
        <v>181.80029893386563</v>
      </c>
      <c r="AP411" s="110">
        <v>-181.80029893386563</v>
      </c>
    </row>
    <row r="412" spans="1:42">
      <c r="A412" s="49">
        <v>4881</v>
      </c>
      <c r="B412" s="86">
        <v>5.0658561296859173E-4</v>
      </c>
      <c r="C412" s="87">
        <v>4.4673466496670915E-2</v>
      </c>
      <c r="D412" s="88">
        <v>0</v>
      </c>
      <c r="E412" s="55">
        <v>2.0414903973476881E-2</v>
      </c>
      <c r="F412" s="89">
        <f t="shared" si="48"/>
        <v>-2.0414903973476881E-2</v>
      </c>
      <c r="G412" s="90">
        <f t="shared" si="49"/>
        <v>-96.03224871178422</v>
      </c>
      <c r="H412" s="91">
        <v>409</v>
      </c>
      <c r="I412" s="92">
        <f t="shared" si="50"/>
        <v>4.1676830424628212E-4</v>
      </c>
      <c r="J412" s="92">
        <f t="shared" si="51"/>
        <v>7789.0173656254619</v>
      </c>
      <c r="K412" s="93">
        <f t="shared" si="52"/>
        <v>88.255409837728706</v>
      </c>
      <c r="L412" s="94">
        <f t="shared" si="53"/>
        <v>85.298088057219033</v>
      </c>
      <c r="M412" s="95">
        <f t="shared" si="54"/>
        <v>170.59617611443807</v>
      </c>
      <c r="N412" s="95">
        <f t="shared" si="55"/>
        <v>-170.59617611443807</v>
      </c>
      <c r="X412" s="86">
        <v>1.4184397163120571E-2</v>
      </c>
      <c r="Y412" s="137">
        <v>101.28287585307208</v>
      </c>
      <c r="Z412" s="108">
        <v>76.459323658843999</v>
      </c>
      <c r="AA412" s="108">
        <v>-76.459323658843999</v>
      </c>
      <c r="AB412" s="109"/>
      <c r="AC412" s="142">
        <v>4.4673466496670915E-2</v>
      </c>
      <c r="AD412" s="90">
        <v>-96.03224871178422</v>
      </c>
      <c r="AE412" s="110">
        <v>170.59617611443807</v>
      </c>
      <c r="AF412" s="110">
        <v>-170.59617611443807</v>
      </c>
      <c r="AH412" s="86">
        <v>1.4184397163120571E-2</v>
      </c>
      <c r="AI412" s="137">
        <v>-81.8397911001464</v>
      </c>
      <c r="AJ412" s="108">
        <v>77.826345727339358</v>
      </c>
      <c r="AK412" s="108">
        <v>-77.826345727339358</v>
      </c>
      <c r="AL412" s="109"/>
      <c r="AM412" s="142">
        <v>4.4673466496670915E-2</v>
      </c>
      <c r="AN412" s="90">
        <v>-543.71184202334666</v>
      </c>
      <c r="AO412" s="110">
        <v>181.80037877879053</v>
      </c>
      <c r="AP412" s="110">
        <v>-181.80037877879053</v>
      </c>
    </row>
    <row r="413" spans="1:42">
      <c r="A413" s="49">
        <v>4878</v>
      </c>
      <c r="B413" s="86">
        <v>3.1408308004052685E-2</v>
      </c>
      <c r="C413" s="87">
        <v>4.4673466496670915E-2</v>
      </c>
      <c r="D413" s="88">
        <v>1</v>
      </c>
      <c r="E413" s="55">
        <v>1.6928873764616461</v>
      </c>
      <c r="F413" s="89">
        <f t="shared" si="48"/>
        <v>-0.69288737646164611</v>
      </c>
      <c r="G413" s="90">
        <f t="shared" si="49"/>
        <v>-96.725136088245861</v>
      </c>
      <c r="H413" s="91">
        <v>410</v>
      </c>
      <c r="I413" s="92">
        <f t="shared" si="50"/>
        <v>0.48009291645990287</v>
      </c>
      <c r="J413" s="92">
        <f t="shared" si="51"/>
        <v>7789.4974585419222</v>
      </c>
      <c r="K413" s="93">
        <f t="shared" si="52"/>
        <v>88.258129702265521</v>
      </c>
      <c r="L413" s="94">
        <f t="shared" si="53"/>
        <v>85.300531335986832</v>
      </c>
      <c r="M413" s="95">
        <f t="shared" si="54"/>
        <v>170.60106267197366</v>
      </c>
      <c r="N413" s="95">
        <f t="shared" si="55"/>
        <v>-170.60106267197366</v>
      </c>
      <c r="X413" s="107">
        <v>1.4184397163120571E-2</v>
      </c>
      <c r="Y413" s="137">
        <v>105.01464944852044</v>
      </c>
      <c r="Z413" s="108">
        <v>76.813613332398305</v>
      </c>
      <c r="AA413" s="108">
        <v>-76.813613332398305</v>
      </c>
      <c r="AB413" s="109"/>
      <c r="AC413" s="142">
        <v>4.4673466496670915E-2</v>
      </c>
      <c r="AD413" s="90">
        <v>-96.725136088245861</v>
      </c>
      <c r="AE413" s="110">
        <v>170.60106267197366</v>
      </c>
      <c r="AF413" s="110">
        <v>-170.60106267197366</v>
      </c>
      <c r="AH413" s="107">
        <v>1.4184397163120571E-2</v>
      </c>
      <c r="AI413" s="137">
        <v>-79.069319623745685</v>
      </c>
      <c r="AJ413" s="108">
        <v>78.019519139044021</v>
      </c>
      <c r="AK413" s="108">
        <v>-78.019519139044021</v>
      </c>
      <c r="AL413" s="109"/>
      <c r="AM413" s="142">
        <v>4.4673466496670915E-2</v>
      </c>
      <c r="AN413" s="90">
        <v>-545.62169878043846</v>
      </c>
      <c r="AO413" s="110">
        <v>181.83605017656885</v>
      </c>
      <c r="AP413" s="110">
        <v>-181.83605017656885</v>
      </c>
    </row>
    <row r="414" spans="1:42">
      <c r="A414" s="49">
        <v>4880</v>
      </c>
      <c r="B414" s="86">
        <v>0.11144883485309019</v>
      </c>
      <c r="C414" s="87">
        <v>4.4673466496670915E-2</v>
      </c>
      <c r="D414" s="88">
        <v>5</v>
      </c>
      <c r="E414" s="55">
        <v>6.5677007568046619</v>
      </c>
      <c r="F414" s="89">
        <f t="shared" si="48"/>
        <v>-1.5677007568046619</v>
      </c>
      <c r="G414" s="90">
        <f t="shared" si="49"/>
        <v>-98.292836845050516</v>
      </c>
      <c r="H414" s="91">
        <v>411</v>
      </c>
      <c r="I414" s="92">
        <f t="shared" si="50"/>
        <v>2.4576856628859098</v>
      </c>
      <c r="J414" s="92">
        <f t="shared" si="51"/>
        <v>7791.9551442048078</v>
      </c>
      <c r="K414" s="93">
        <f t="shared" si="52"/>
        <v>88.272051886227317</v>
      </c>
      <c r="L414" s="94">
        <f t="shared" si="53"/>
        <v>85.313037484196641</v>
      </c>
      <c r="M414" s="95">
        <f t="shared" si="54"/>
        <v>170.62607496839328</v>
      </c>
      <c r="N414" s="95">
        <f t="shared" si="55"/>
        <v>-170.62607496839328</v>
      </c>
      <c r="X414" s="86">
        <v>1.469098277608916E-2</v>
      </c>
      <c r="Y414" s="137">
        <v>105.84674508041584</v>
      </c>
      <c r="Z414" s="108">
        <v>76.831183136808079</v>
      </c>
      <c r="AA414" s="108">
        <v>-76.831183136808079</v>
      </c>
      <c r="AB414" s="109"/>
      <c r="AC414" s="142">
        <v>4.4673466496670915E-2</v>
      </c>
      <c r="AD414" s="90">
        <v>-98.292836845050516</v>
      </c>
      <c r="AE414" s="110">
        <v>170.62607496839328</v>
      </c>
      <c r="AF414" s="110">
        <v>-170.62607496839328</v>
      </c>
      <c r="AH414" s="86">
        <v>1.469098277608916E-2</v>
      </c>
      <c r="AI414" s="137">
        <v>-79.223291004611312</v>
      </c>
      <c r="AJ414" s="108">
        <v>78.020115018939123</v>
      </c>
      <c r="AK414" s="108">
        <v>-78.020115018939123</v>
      </c>
      <c r="AL414" s="109"/>
      <c r="AM414" s="142">
        <v>4.4673466496670915E-2</v>
      </c>
      <c r="AN414" s="90">
        <v>-549.06692292878608</v>
      </c>
      <c r="AO414" s="110">
        <v>181.95206789345357</v>
      </c>
      <c r="AP414" s="110">
        <v>-181.95206789345357</v>
      </c>
    </row>
    <row r="415" spans="1:42">
      <c r="A415" s="49">
        <v>4879</v>
      </c>
      <c r="B415" s="86">
        <v>0.40374873353596757</v>
      </c>
      <c r="C415" s="87">
        <v>4.4673466496670915E-2</v>
      </c>
      <c r="D415" s="88">
        <v>31</v>
      </c>
      <c r="E415" s="55">
        <v>26.051800846023998</v>
      </c>
      <c r="F415" s="89">
        <f t="shared" si="48"/>
        <v>4.9481991539760024</v>
      </c>
      <c r="G415" s="90">
        <f t="shared" si="49"/>
        <v>-93.34463769107451</v>
      </c>
      <c r="H415" s="91">
        <v>412</v>
      </c>
      <c r="I415" s="92">
        <f t="shared" si="50"/>
        <v>24.484674867408827</v>
      </c>
      <c r="J415" s="92">
        <f t="shared" si="51"/>
        <v>7816.4398190722168</v>
      </c>
      <c r="K415" s="93">
        <f t="shared" si="52"/>
        <v>88.410631821473913</v>
      </c>
      <c r="L415" s="94">
        <f t="shared" si="53"/>
        <v>85.437497266775438</v>
      </c>
      <c r="M415" s="95">
        <f t="shared" si="54"/>
        <v>170.87499453355088</v>
      </c>
      <c r="N415" s="95">
        <f t="shared" si="55"/>
        <v>-170.87499453355088</v>
      </c>
      <c r="X415" s="86">
        <v>1.469098277608916E-2</v>
      </c>
      <c r="Y415" s="137">
        <v>105.49873666696352</v>
      </c>
      <c r="Z415" s="108">
        <v>76.834255966696745</v>
      </c>
      <c r="AA415" s="108">
        <v>-76.834255966696745</v>
      </c>
      <c r="AB415" s="109"/>
      <c r="AC415" s="142">
        <v>4.4673466496670915E-2</v>
      </c>
      <c r="AD415" s="90">
        <v>-93.34463769107451</v>
      </c>
      <c r="AE415" s="110">
        <v>170.87499453355088</v>
      </c>
      <c r="AF415" s="110">
        <v>-170.87499453355088</v>
      </c>
      <c r="AH415" s="86">
        <v>1.469098277608916E-2</v>
      </c>
      <c r="AI415" s="137">
        <v>-80.604680155594238</v>
      </c>
      <c r="AJ415" s="108">
        <v>78.068062996329687</v>
      </c>
      <c r="AK415" s="108">
        <v>-78.068062996329687</v>
      </c>
      <c r="AL415" s="109"/>
      <c r="AM415" s="142">
        <v>4.4673466496670915E-2</v>
      </c>
      <c r="AN415" s="90">
        <v>-543.00863939600367</v>
      </c>
      <c r="AO415" s="110">
        <v>182.31022399725938</v>
      </c>
      <c r="AP415" s="110">
        <v>-182.31022399725938</v>
      </c>
    </row>
    <row r="416" spans="1:42">
      <c r="A416" s="49">
        <v>3913</v>
      </c>
      <c r="B416" s="86">
        <v>2.3302938196555222E-2</v>
      </c>
      <c r="C416" s="87">
        <v>4.4715965434197487E-2</v>
      </c>
      <c r="D416" s="88">
        <v>0</v>
      </c>
      <c r="E416" s="55">
        <v>1.2347012602675271</v>
      </c>
      <c r="F416" s="89">
        <f t="shared" si="48"/>
        <v>-1.2347012602675271</v>
      </c>
      <c r="G416" s="90">
        <f t="shared" si="49"/>
        <v>-94.579338951342038</v>
      </c>
      <c r="H416" s="91">
        <v>413</v>
      </c>
      <c r="I416" s="92">
        <f t="shared" si="50"/>
        <v>1.5244872021062197</v>
      </c>
      <c r="J416" s="92">
        <f t="shared" si="51"/>
        <v>7817.9643062743226</v>
      </c>
      <c r="K416" s="93">
        <f t="shared" si="52"/>
        <v>88.419253029384521</v>
      </c>
      <c r="L416" s="94">
        <f t="shared" si="53"/>
        <v>85.445238537421673</v>
      </c>
      <c r="M416" s="95">
        <f t="shared" si="54"/>
        <v>170.89047707484335</v>
      </c>
      <c r="N416" s="95">
        <f t="shared" si="55"/>
        <v>-170.89047707484335</v>
      </c>
      <c r="X416" s="107">
        <v>1.469098277608916E-2</v>
      </c>
      <c r="Y416" s="137">
        <v>116.01928849265289</v>
      </c>
      <c r="Z416" s="108">
        <v>79.590320731377716</v>
      </c>
      <c r="AA416" s="108">
        <v>-79.590320731377716</v>
      </c>
      <c r="AB416" s="109"/>
      <c r="AC416" s="142">
        <v>4.4715965434197487E-2</v>
      </c>
      <c r="AD416" s="90">
        <v>-94.579338951342038</v>
      </c>
      <c r="AE416" s="110">
        <v>170.89047707484335</v>
      </c>
      <c r="AF416" s="110">
        <v>-170.89047707484335</v>
      </c>
      <c r="AH416" s="107">
        <v>1.469098277608916E-2</v>
      </c>
      <c r="AI416" s="137">
        <v>-71.105689917568398</v>
      </c>
      <c r="AJ416" s="108">
        <v>80.301291346103199</v>
      </c>
      <c r="AK416" s="108">
        <v>-80.301291346103199</v>
      </c>
      <c r="AL416" s="109"/>
      <c r="AM416" s="142">
        <v>4.4715965434197487E-2</v>
      </c>
      <c r="AN416" s="90">
        <v>-545.31754044428135</v>
      </c>
      <c r="AO416" s="110">
        <v>182.3621715236834</v>
      </c>
      <c r="AP416" s="110">
        <v>-182.3621715236834</v>
      </c>
    </row>
    <row r="417" spans="1:42">
      <c r="A417" s="49">
        <v>3912</v>
      </c>
      <c r="B417" s="86">
        <v>6.0790273556231005E-2</v>
      </c>
      <c r="C417" s="87">
        <v>4.4715965434197487E-2</v>
      </c>
      <c r="D417" s="88">
        <v>3</v>
      </c>
      <c r="E417" s="55">
        <v>3.4460837653252856</v>
      </c>
      <c r="F417" s="89">
        <f t="shared" si="48"/>
        <v>-0.4460837653252856</v>
      </c>
      <c r="G417" s="90">
        <f t="shared" si="49"/>
        <v>-95.025422716667322</v>
      </c>
      <c r="H417" s="91">
        <v>414</v>
      </c>
      <c r="I417" s="92">
        <f t="shared" si="50"/>
        <v>0.19899072568678447</v>
      </c>
      <c r="J417" s="92">
        <f t="shared" si="51"/>
        <v>7818.1632970000092</v>
      </c>
      <c r="K417" s="93">
        <f t="shared" si="52"/>
        <v>88.420378290301429</v>
      </c>
      <c r="L417" s="94">
        <f t="shared" si="53"/>
        <v>85.446248933763499</v>
      </c>
      <c r="M417" s="95">
        <f t="shared" si="54"/>
        <v>170.892497867527</v>
      </c>
      <c r="N417" s="95">
        <f t="shared" si="55"/>
        <v>-170.892497867527</v>
      </c>
      <c r="X417" s="86">
        <v>1.469098277608916E-2</v>
      </c>
      <c r="Y417" s="137">
        <v>120.51238805537008</v>
      </c>
      <c r="Z417" s="108">
        <v>80.082230137565006</v>
      </c>
      <c r="AA417" s="108">
        <v>-80.082230137565006</v>
      </c>
      <c r="AB417" s="109"/>
      <c r="AC417" s="142">
        <v>4.4715965434197487E-2</v>
      </c>
      <c r="AD417" s="90">
        <v>-95.025422716667322</v>
      </c>
      <c r="AE417" s="110">
        <v>170.892497867527</v>
      </c>
      <c r="AF417" s="110">
        <v>-170.892497867527</v>
      </c>
      <c r="AH417" s="86">
        <v>1.469098277608916E-2</v>
      </c>
      <c r="AI417" s="137">
        <v>-67.574168737351584</v>
      </c>
      <c r="AJ417" s="108">
        <v>80.604898216501397</v>
      </c>
      <c r="AK417" s="108">
        <v>-80.604898216501397</v>
      </c>
      <c r="AL417" s="109"/>
      <c r="AM417" s="142">
        <v>4.4715965434197487E-2</v>
      </c>
      <c r="AN417" s="90">
        <v>-547.49052523729904</v>
      </c>
      <c r="AO417" s="110">
        <v>182.40816749754063</v>
      </c>
      <c r="AP417" s="110">
        <v>-182.40816749754063</v>
      </c>
    </row>
    <row r="418" spans="1:42">
      <c r="A418" s="49">
        <v>3911</v>
      </c>
      <c r="B418" s="86">
        <v>8.2573454913880448E-2</v>
      </c>
      <c r="C418" s="87">
        <v>4.4715965434197487E-2</v>
      </c>
      <c r="D418" s="88">
        <v>5</v>
      </c>
      <c r="E418" s="55">
        <v>4.783035478022887</v>
      </c>
      <c r="F418" s="89">
        <f t="shared" si="48"/>
        <v>0.21696452197711302</v>
      </c>
      <c r="G418" s="90">
        <f t="shared" si="49"/>
        <v>-94.808458194690203</v>
      </c>
      <c r="H418" s="91">
        <v>415</v>
      </c>
      <c r="I418" s="92">
        <f t="shared" si="50"/>
        <v>4.7073603796757159E-2</v>
      </c>
      <c r="J418" s="92">
        <f t="shared" si="51"/>
        <v>7818.210370603806</v>
      </c>
      <c r="K418" s="93">
        <f t="shared" si="52"/>
        <v>88.420644481952323</v>
      </c>
      <c r="L418" s="94">
        <f t="shared" si="53"/>
        <v>85.446487952617602</v>
      </c>
      <c r="M418" s="95">
        <f t="shared" si="54"/>
        <v>170.8929759052352</v>
      </c>
      <c r="N418" s="95">
        <f t="shared" si="55"/>
        <v>-170.8929759052352</v>
      </c>
      <c r="X418" s="86">
        <v>1.469098277608916E-2</v>
      </c>
      <c r="Y418" s="137">
        <v>122.68106368324077</v>
      </c>
      <c r="Z418" s="108">
        <v>80.196371466943731</v>
      </c>
      <c r="AA418" s="108">
        <v>-80.196371466943731</v>
      </c>
      <c r="AB418" s="109"/>
      <c r="AC418" s="142">
        <v>4.4715965434197487E-2</v>
      </c>
      <c r="AD418" s="90">
        <v>-94.808458194690203</v>
      </c>
      <c r="AE418" s="110">
        <v>170.8929759052352</v>
      </c>
      <c r="AF418" s="110">
        <v>-170.8929759052352</v>
      </c>
      <c r="AH418" s="86">
        <v>1.469098277608916E-2</v>
      </c>
      <c r="AI418" s="137">
        <v>-66.516749011423826</v>
      </c>
      <c r="AJ418" s="108">
        <v>80.632059652183528</v>
      </c>
      <c r="AK418" s="108">
        <v>-80.632059652183528</v>
      </c>
      <c r="AL418" s="109"/>
      <c r="AM418" s="142">
        <v>4.4715965434197487E-2</v>
      </c>
      <c r="AN418" s="90">
        <v>-549.18380669207875</v>
      </c>
      <c r="AO418" s="110">
        <v>182.43608992849968</v>
      </c>
      <c r="AP418" s="110">
        <v>-182.43608992849968</v>
      </c>
    </row>
    <row r="419" spans="1:42">
      <c r="A419" s="49">
        <v>5043</v>
      </c>
      <c r="B419" s="86">
        <v>7.1935157041540021E-2</v>
      </c>
      <c r="C419" s="87">
        <v>4.4839920668649946E-2</v>
      </c>
      <c r="D419" s="88">
        <v>1</v>
      </c>
      <c r="E419" s="55">
        <v>4.1350352249611602</v>
      </c>
      <c r="F419" s="89">
        <f t="shared" si="48"/>
        <v>-3.1350352249611602</v>
      </c>
      <c r="G419" s="90">
        <f t="shared" si="49"/>
        <v>-97.943493419651361</v>
      </c>
      <c r="H419" s="91">
        <v>416</v>
      </c>
      <c r="I419" s="92">
        <f t="shared" si="50"/>
        <v>9.828445861747273</v>
      </c>
      <c r="J419" s="92">
        <f t="shared" si="51"/>
        <v>7828.0388164655533</v>
      </c>
      <c r="K419" s="93">
        <f t="shared" si="52"/>
        <v>88.476204803695964</v>
      </c>
      <c r="L419" s="94">
        <f t="shared" si="53"/>
        <v>85.496372999187358</v>
      </c>
      <c r="M419" s="95">
        <f t="shared" si="54"/>
        <v>170.99274599837472</v>
      </c>
      <c r="N419" s="95">
        <f t="shared" si="55"/>
        <v>-170.99274599837472</v>
      </c>
      <c r="X419" s="86">
        <v>1.469098277608916E-2</v>
      </c>
      <c r="Y419" s="137">
        <v>122.28090021407041</v>
      </c>
      <c r="Z419" s="108">
        <v>80.200254674005762</v>
      </c>
      <c r="AA419" s="108">
        <v>-80.200254674005762</v>
      </c>
      <c r="AB419" s="109"/>
      <c r="AC419" s="142">
        <v>4.4839920668649946E-2</v>
      </c>
      <c r="AD419" s="90">
        <v>-97.943493419651361</v>
      </c>
      <c r="AE419" s="110">
        <v>170.99274599837472</v>
      </c>
      <c r="AF419" s="110">
        <v>-170.99274599837472</v>
      </c>
      <c r="AH419" s="86">
        <v>1.469098277608916E-2</v>
      </c>
      <c r="AI419" s="137">
        <v>-68.041848712136982</v>
      </c>
      <c r="AJ419" s="108">
        <v>80.688529873284011</v>
      </c>
      <c r="AK419" s="108">
        <v>-80.688529873284011</v>
      </c>
      <c r="AL419" s="109"/>
      <c r="AM419" s="142">
        <v>4.4839920668649946E-2</v>
      </c>
      <c r="AN419" s="90">
        <v>-554.14761569795508</v>
      </c>
      <c r="AO419" s="110">
        <v>182.67581932309818</v>
      </c>
      <c r="AP419" s="110">
        <v>-182.67581932309818</v>
      </c>
    </row>
    <row r="420" spans="1:42">
      <c r="A420" s="49">
        <v>5042</v>
      </c>
      <c r="B420" s="107">
        <v>8.0040526849037494E-2</v>
      </c>
      <c r="C420" s="87">
        <v>4.4839920668649946E-2</v>
      </c>
      <c r="D420" s="88">
        <v>2</v>
      </c>
      <c r="E420" s="55">
        <v>4.6356968013563682</v>
      </c>
      <c r="F420" s="89">
        <f t="shared" si="48"/>
        <v>-2.6356968013563682</v>
      </c>
      <c r="G420" s="90">
        <f t="shared" si="49"/>
        <v>-100.57919022100774</v>
      </c>
      <c r="H420" s="91">
        <v>417</v>
      </c>
      <c r="I420" s="92">
        <f t="shared" si="50"/>
        <v>6.9468976286801905</v>
      </c>
      <c r="J420" s="92">
        <f t="shared" si="51"/>
        <v>7834.9857140942331</v>
      </c>
      <c r="K420" s="93">
        <f t="shared" si="52"/>
        <v>88.515454662416062</v>
      </c>
      <c r="L420" s="94">
        <f t="shared" si="53"/>
        <v>85.531609208770021</v>
      </c>
      <c r="M420" s="95">
        <f t="shared" si="54"/>
        <v>171.06321841754004</v>
      </c>
      <c r="N420" s="95">
        <f t="shared" si="55"/>
        <v>-171.06321841754004</v>
      </c>
      <c r="X420" s="107">
        <v>1.469098277608916E-2</v>
      </c>
      <c r="Y420" s="137">
        <v>124.89260340057918</v>
      </c>
      <c r="Z420" s="108">
        <v>80.365481014987267</v>
      </c>
      <c r="AA420" s="108">
        <v>-80.365481014987267</v>
      </c>
      <c r="AB420" s="109"/>
      <c r="AC420" s="142">
        <v>4.4839920668649946E-2</v>
      </c>
      <c r="AD420" s="90">
        <v>-100.57919022100774</v>
      </c>
      <c r="AE420" s="110">
        <v>171.06321841754004</v>
      </c>
      <c r="AF420" s="110">
        <v>-171.06321841754004</v>
      </c>
      <c r="AH420" s="107">
        <v>1.469098277608916E-2</v>
      </c>
      <c r="AI420" s="137">
        <v>-66.491254075008726</v>
      </c>
      <c r="AJ420" s="108">
        <v>80.746860591172094</v>
      </c>
      <c r="AK420" s="108">
        <v>-80.746860591172094</v>
      </c>
      <c r="AL420" s="109"/>
      <c r="AM420" s="142">
        <v>4.4839920668649946E-2</v>
      </c>
      <c r="AN420" s="90">
        <v>-558.67191119719917</v>
      </c>
      <c r="AO420" s="110">
        <v>182.87467218040121</v>
      </c>
      <c r="AP420" s="110">
        <v>-182.87467218040121</v>
      </c>
    </row>
    <row r="421" spans="1:42">
      <c r="A421" s="49">
        <v>5039</v>
      </c>
      <c r="B421" s="107">
        <v>0.10638297872340427</v>
      </c>
      <c r="C421" s="87">
        <v>4.4839920668649946E-2</v>
      </c>
      <c r="D421" s="88">
        <v>7</v>
      </c>
      <c r="E421" s="55">
        <v>6.2861280768090992</v>
      </c>
      <c r="F421" s="89">
        <f t="shared" si="48"/>
        <v>0.71387192319090076</v>
      </c>
      <c r="G421" s="90">
        <f t="shared" si="49"/>
        <v>-99.865318297816827</v>
      </c>
      <c r="H421" s="91">
        <v>418</v>
      </c>
      <c r="I421" s="92">
        <f t="shared" si="50"/>
        <v>0.50961312272027526</v>
      </c>
      <c r="J421" s="92">
        <f t="shared" si="51"/>
        <v>7835.4953272169532</v>
      </c>
      <c r="K421" s="93">
        <f t="shared" si="52"/>
        <v>88.518333283094265</v>
      </c>
      <c r="L421" s="94">
        <f t="shared" si="53"/>
        <v>85.534193320450498</v>
      </c>
      <c r="M421" s="95">
        <f t="shared" si="54"/>
        <v>171.068386640901</v>
      </c>
      <c r="N421" s="95">
        <f t="shared" si="55"/>
        <v>-171.068386640901</v>
      </c>
      <c r="X421" s="86">
        <v>1.469098277608916E-2</v>
      </c>
      <c r="Y421" s="137">
        <v>126.03405962889234</v>
      </c>
      <c r="Z421" s="108">
        <v>80.39700111918512</v>
      </c>
      <c r="AA421" s="108">
        <v>-80.39700111918512</v>
      </c>
      <c r="AB421" s="109"/>
      <c r="AC421" s="142">
        <v>4.4839920668649946E-2</v>
      </c>
      <c r="AD421" s="90">
        <v>-99.865318297816827</v>
      </c>
      <c r="AE421" s="110">
        <v>171.068386640901</v>
      </c>
      <c r="AF421" s="110">
        <v>-171.068386640901</v>
      </c>
      <c r="AH421" s="86">
        <v>1.469098277608916E-2</v>
      </c>
      <c r="AI421" s="137">
        <v>-66.427673036845093</v>
      </c>
      <c r="AJ421" s="108">
        <v>80.746958628635568</v>
      </c>
      <c r="AK421" s="108">
        <v>-80.746958628635568</v>
      </c>
      <c r="AL421" s="109"/>
      <c r="AM421" s="142">
        <v>4.4839920668649946E-2</v>
      </c>
      <c r="AN421" s="90">
        <v>-559.9606064187609</v>
      </c>
      <c r="AO421" s="110">
        <v>182.89079371500307</v>
      </c>
      <c r="AP421" s="110">
        <v>-182.89079371500307</v>
      </c>
    </row>
    <row r="422" spans="1:42">
      <c r="A422" s="49">
        <v>5045</v>
      </c>
      <c r="B422" s="86">
        <v>0.13019250253292808</v>
      </c>
      <c r="C422" s="87">
        <v>4.4839920668649946E-2</v>
      </c>
      <c r="D422" s="88">
        <v>3</v>
      </c>
      <c r="E422" s="55">
        <v>7.8032806916498103</v>
      </c>
      <c r="F422" s="89">
        <f t="shared" si="48"/>
        <v>-4.8032806916498103</v>
      </c>
      <c r="G422" s="90">
        <f t="shared" si="49"/>
        <v>-104.66859898946663</v>
      </c>
      <c r="H422" s="91">
        <v>419</v>
      </c>
      <c r="I422" s="92">
        <f t="shared" si="50"/>
        <v>23.07150540277588</v>
      </c>
      <c r="J422" s="92">
        <f t="shared" si="51"/>
        <v>7858.5668326197292</v>
      </c>
      <c r="K422" s="93">
        <f t="shared" si="52"/>
        <v>88.648557983870944</v>
      </c>
      <c r="L422" s="94">
        <f t="shared" si="53"/>
        <v>85.651074215969928</v>
      </c>
      <c r="M422" s="95">
        <f t="shared" si="54"/>
        <v>171.30214843193986</v>
      </c>
      <c r="N422" s="95">
        <f t="shared" si="55"/>
        <v>-171.30214843193986</v>
      </c>
      <c r="X422" s="86">
        <v>1.469098277608916E-2</v>
      </c>
      <c r="Y422" s="137">
        <v>130.55963350253398</v>
      </c>
      <c r="Z422" s="108">
        <v>80.890762813292596</v>
      </c>
      <c r="AA422" s="108">
        <v>-80.890762813292596</v>
      </c>
      <c r="AB422" s="109"/>
      <c r="AC422" s="142">
        <v>4.4839920668649946E-2</v>
      </c>
      <c r="AD422" s="90">
        <v>-104.66859898946663</v>
      </c>
      <c r="AE422" s="110">
        <v>171.30214843193986</v>
      </c>
      <c r="AF422" s="110">
        <v>-171.30214843193986</v>
      </c>
      <c r="AH422" s="86">
        <v>1.469098277608916E-2</v>
      </c>
      <c r="AI422" s="137">
        <v>-62.946296833423133</v>
      </c>
      <c r="AJ422" s="108">
        <v>81.040328941474314</v>
      </c>
      <c r="AK422" s="108">
        <v>-81.040328941474314</v>
      </c>
      <c r="AL422" s="109"/>
      <c r="AM422" s="142">
        <v>4.4839920668649946E-2</v>
      </c>
      <c r="AN422" s="90">
        <v>-566.7844078417636</v>
      </c>
      <c r="AO422" s="110">
        <v>183.34208241357527</v>
      </c>
      <c r="AP422" s="110">
        <v>-183.34208241357527</v>
      </c>
    </row>
    <row r="423" spans="1:42">
      <c r="A423" s="49">
        <v>5040</v>
      </c>
      <c r="B423" s="86">
        <v>0.19706180344478219</v>
      </c>
      <c r="C423" s="87">
        <v>4.4839920668649946E-2</v>
      </c>
      <c r="D423" s="88">
        <v>17</v>
      </c>
      <c r="E423" s="55">
        <v>12.16122654229366</v>
      </c>
      <c r="F423" s="89">
        <f t="shared" si="48"/>
        <v>4.8387734577063402</v>
      </c>
      <c r="G423" s="90">
        <f t="shared" si="49"/>
        <v>-99.829825531760292</v>
      </c>
      <c r="H423" s="91">
        <v>420</v>
      </c>
      <c r="I423" s="92">
        <f t="shared" si="50"/>
        <v>23.413728575003372</v>
      </c>
      <c r="J423" s="92">
        <f t="shared" si="51"/>
        <v>7881.9805611947322</v>
      </c>
      <c r="K423" s="93">
        <f t="shared" si="52"/>
        <v>88.780519041030232</v>
      </c>
      <c r="L423" s="94">
        <f t="shared" si="53"/>
        <v>85.769472307965515</v>
      </c>
      <c r="M423" s="95">
        <f t="shared" si="54"/>
        <v>171.53894461593103</v>
      </c>
      <c r="N423" s="95">
        <f t="shared" si="55"/>
        <v>-171.53894461593103</v>
      </c>
      <c r="X423" s="107">
        <v>1.469098277608916E-2</v>
      </c>
      <c r="Y423" s="137">
        <v>128.25260818725431</v>
      </c>
      <c r="Z423" s="108">
        <v>81.018555746465793</v>
      </c>
      <c r="AA423" s="108">
        <v>-81.018555746465793</v>
      </c>
      <c r="AB423" s="109"/>
      <c r="AC423" s="142">
        <v>4.4839920668649946E-2</v>
      </c>
      <c r="AD423" s="90">
        <v>-99.829825531760292</v>
      </c>
      <c r="AE423" s="110">
        <v>171.53894461593103</v>
      </c>
      <c r="AF423" s="110">
        <v>-171.53894461593103</v>
      </c>
      <c r="AH423" s="107">
        <v>1.469098277608916E-2</v>
      </c>
      <c r="AI423" s="137">
        <v>-66.384964685869363</v>
      </c>
      <c r="AJ423" s="108">
        <v>81.325481432690538</v>
      </c>
      <c r="AK423" s="108">
        <v>-81.325481432690538</v>
      </c>
      <c r="AL423" s="109"/>
      <c r="AM423" s="142">
        <v>4.4839920668649946E-2</v>
      </c>
      <c r="AN423" s="90">
        <v>-563.70721943591866</v>
      </c>
      <c r="AO423" s="110">
        <v>183.43368182066777</v>
      </c>
      <c r="AP423" s="110">
        <v>-183.43368182066777</v>
      </c>
    </row>
    <row r="424" spans="1:42">
      <c r="A424" s="49">
        <v>5044</v>
      </c>
      <c r="B424" s="86">
        <v>0.2857142857142857</v>
      </c>
      <c r="C424" s="87">
        <v>4.4839920668649946E-2</v>
      </c>
      <c r="D424" s="88">
        <v>12</v>
      </c>
      <c r="E424" s="55">
        <v>18.099805110409839</v>
      </c>
      <c r="F424" s="89">
        <f t="shared" si="48"/>
        <v>-6.0998051104098394</v>
      </c>
      <c r="G424" s="90">
        <f t="shared" si="49"/>
        <v>-105.92963064217014</v>
      </c>
      <c r="H424" s="91">
        <v>421</v>
      </c>
      <c r="I424" s="92">
        <f t="shared" si="50"/>
        <v>37.207622384981995</v>
      </c>
      <c r="J424" s="92">
        <f t="shared" si="51"/>
        <v>7919.188183579714</v>
      </c>
      <c r="K424" s="93">
        <f t="shared" si="52"/>
        <v>88.989820673938397</v>
      </c>
      <c r="L424" s="94">
        <f t="shared" si="53"/>
        <v>85.957176599780993</v>
      </c>
      <c r="M424" s="95">
        <f t="shared" si="54"/>
        <v>171.91435319956199</v>
      </c>
      <c r="N424" s="95">
        <f t="shared" si="55"/>
        <v>-171.91435319956199</v>
      </c>
      <c r="X424" s="107">
        <v>1.469098277608916E-2</v>
      </c>
      <c r="Y424" s="137">
        <v>127.1875318529267</v>
      </c>
      <c r="Z424" s="108">
        <v>81.045765437392973</v>
      </c>
      <c r="AA424" s="108">
        <v>-81.045765437392973</v>
      </c>
      <c r="AB424" s="109"/>
      <c r="AC424" s="142">
        <v>4.4839920668649946E-2</v>
      </c>
      <c r="AD424" s="90">
        <v>-105.92963064217014</v>
      </c>
      <c r="AE424" s="110">
        <v>171.91435319956199</v>
      </c>
      <c r="AF424" s="110">
        <v>-171.91435319956199</v>
      </c>
      <c r="AH424" s="107">
        <v>1.469098277608916E-2</v>
      </c>
      <c r="AI424" s="137">
        <v>-68.585083200729784</v>
      </c>
      <c r="AJ424" s="108">
        <v>81.441912575412232</v>
      </c>
      <c r="AK424" s="108">
        <v>-81.441912575412232</v>
      </c>
      <c r="AL424" s="109"/>
      <c r="AM424" s="142">
        <v>4.4839920668649946E-2</v>
      </c>
      <c r="AN424" s="90">
        <v>-570.73784288109209</v>
      </c>
      <c r="AO424" s="110">
        <v>183.91089923326791</v>
      </c>
      <c r="AP424" s="110">
        <v>-183.91089923326791</v>
      </c>
    </row>
    <row r="425" spans="1:42">
      <c r="A425" s="49">
        <v>5041</v>
      </c>
      <c r="B425" s="86">
        <v>0.28723404255319152</v>
      </c>
      <c r="C425" s="87">
        <v>4.4839920668649946E-2</v>
      </c>
      <c r="D425" s="88">
        <v>13</v>
      </c>
      <c r="E425" s="55">
        <v>18.202883370961175</v>
      </c>
      <c r="F425" s="89">
        <f t="shared" si="48"/>
        <v>-5.2028833709611746</v>
      </c>
      <c r="G425" s="90">
        <f t="shared" si="49"/>
        <v>-111.13251401313131</v>
      </c>
      <c r="H425" s="91">
        <v>422</v>
      </c>
      <c r="I425" s="92">
        <f t="shared" si="50"/>
        <v>27.069995371824316</v>
      </c>
      <c r="J425" s="92">
        <f t="shared" si="51"/>
        <v>7946.258178951538</v>
      </c>
      <c r="K425" s="93">
        <f t="shared" si="52"/>
        <v>89.141786940533891</v>
      </c>
      <c r="L425" s="94">
        <f t="shared" si="53"/>
        <v>86.093396120912303</v>
      </c>
      <c r="M425" s="95">
        <f t="shared" si="54"/>
        <v>172.18679224182461</v>
      </c>
      <c r="N425" s="95">
        <f t="shared" si="55"/>
        <v>-172.18679224182461</v>
      </c>
      <c r="X425" s="86">
        <v>1.469098277608916E-2</v>
      </c>
      <c r="Y425" s="137">
        <v>129.08475547185148</v>
      </c>
      <c r="Z425" s="108">
        <v>81.132038911156812</v>
      </c>
      <c r="AA425" s="108">
        <v>-81.132038911156812</v>
      </c>
      <c r="AB425" s="109"/>
      <c r="AC425" s="142">
        <v>4.4839920668649946E-2</v>
      </c>
      <c r="AD425" s="90">
        <v>-111.13251401313131</v>
      </c>
      <c r="AE425" s="110">
        <v>172.18679224182461</v>
      </c>
      <c r="AF425" s="110">
        <v>-172.18679224182461</v>
      </c>
      <c r="AH425" s="86">
        <v>1.469098277608916E-2</v>
      </c>
      <c r="AI425" s="137">
        <v>-67.636783962072741</v>
      </c>
      <c r="AJ425" s="108">
        <v>81.463524005029285</v>
      </c>
      <c r="AK425" s="108">
        <v>-81.463524005029285</v>
      </c>
      <c r="AL425" s="109"/>
      <c r="AM425" s="142">
        <v>4.4839920668649946E-2</v>
      </c>
      <c r="AN425" s="90">
        <v>-576.85359221803378</v>
      </c>
      <c r="AO425" s="110">
        <v>184.27095475105921</v>
      </c>
      <c r="AP425" s="110">
        <v>-184.27095475105921</v>
      </c>
    </row>
    <row r="426" spans="1:42">
      <c r="A426" s="49">
        <v>5009</v>
      </c>
      <c r="B426" s="107">
        <v>5.3698074974670724E-2</v>
      </c>
      <c r="C426" s="87">
        <v>4.5101997450063748E-2</v>
      </c>
      <c r="D426" s="88">
        <v>2</v>
      </c>
      <c r="E426" s="55">
        <v>3.0377180980572906</v>
      </c>
      <c r="F426" s="89">
        <f t="shared" si="48"/>
        <v>-1.0377180980572906</v>
      </c>
      <c r="G426" s="90">
        <f t="shared" si="49"/>
        <v>-112.17023211118861</v>
      </c>
      <c r="H426" s="91">
        <v>423</v>
      </c>
      <c r="I426" s="92">
        <f t="shared" si="50"/>
        <v>1.0768588510356407</v>
      </c>
      <c r="J426" s="92">
        <f t="shared" si="51"/>
        <v>7947.3350378025734</v>
      </c>
      <c r="K426" s="93">
        <f t="shared" si="52"/>
        <v>89.147826882109541</v>
      </c>
      <c r="L426" s="94">
        <f t="shared" si="53"/>
        <v>86.098809059770289</v>
      </c>
      <c r="M426" s="95">
        <f t="shared" si="54"/>
        <v>172.19761811954058</v>
      </c>
      <c r="N426" s="95">
        <f t="shared" si="55"/>
        <v>-172.19761811954058</v>
      </c>
      <c r="X426" s="86">
        <v>1.5197568389057751E-2</v>
      </c>
      <c r="Y426" s="137">
        <v>128.60125034844805</v>
      </c>
      <c r="Z426" s="108">
        <v>81.137638832804242</v>
      </c>
      <c r="AA426" s="108">
        <v>-81.137638832804242</v>
      </c>
      <c r="AB426" s="109"/>
      <c r="AC426" s="142">
        <v>4.5101997450063748E-2</v>
      </c>
      <c r="AD426" s="90">
        <v>-112.17023211118861</v>
      </c>
      <c r="AE426" s="110">
        <v>172.19761811954058</v>
      </c>
      <c r="AF426" s="110">
        <v>-172.19761811954058</v>
      </c>
      <c r="AH426" s="86">
        <v>1.5197568389057751E-2</v>
      </c>
      <c r="AI426" s="137">
        <v>-69.181411122865867</v>
      </c>
      <c r="AJ426" s="108">
        <v>81.52083268970209</v>
      </c>
      <c r="AK426" s="108">
        <v>-81.52083268970209</v>
      </c>
      <c r="AL426" s="109"/>
      <c r="AM426" s="142">
        <v>4.5101997450063748E-2</v>
      </c>
      <c r="AN426" s="90">
        <v>-579.52629728076749</v>
      </c>
      <c r="AO426" s="110">
        <v>184.33961863000403</v>
      </c>
      <c r="AP426" s="110">
        <v>-184.33961863000403</v>
      </c>
    </row>
    <row r="427" spans="1:42">
      <c r="A427" s="49">
        <v>4671</v>
      </c>
      <c r="B427" s="107">
        <v>7.5987841945288756E-3</v>
      </c>
      <c r="C427" s="87">
        <v>4.5675733106672341E-2</v>
      </c>
      <c r="D427" s="88">
        <v>0</v>
      </c>
      <c r="E427" s="55">
        <v>0.37839727516518723</v>
      </c>
      <c r="F427" s="89">
        <f t="shared" si="48"/>
        <v>-0.37839727516518723</v>
      </c>
      <c r="G427" s="90">
        <f t="shared" si="49"/>
        <v>-112.5486293863538</v>
      </c>
      <c r="H427" s="91">
        <v>424</v>
      </c>
      <c r="I427" s="92">
        <f t="shared" si="50"/>
        <v>0.14318449785243842</v>
      </c>
      <c r="J427" s="92">
        <f t="shared" si="51"/>
        <v>7947.4782223004258</v>
      </c>
      <c r="K427" s="93">
        <f t="shared" si="52"/>
        <v>89.148629951897888</v>
      </c>
      <c r="L427" s="94">
        <f t="shared" si="53"/>
        <v>86.099528756773367</v>
      </c>
      <c r="M427" s="95">
        <f t="shared" si="54"/>
        <v>172.19905751354673</v>
      </c>
      <c r="N427" s="95">
        <f t="shared" si="55"/>
        <v>-172.19905751354673</v>
      </c>
      <c r="X427" s="86">
        <v>1.5197568389057751E-2</v>
      </c>
      <c r="Y427" s="137">
        <v>129.93603293698567</v>
      </c>
      <c r="Z427" s="108">
        <v>81.180303079470733</v>
      </c>
      <c r="AA427" s="108">
        <v>-81.180303079470733</v>
      </c>
      <c r="AB427" s="109"/>
      <c r="AC427" s="142">
        <v>4.5675733106672341E-2</v>
      </c>
      <c r="AD427" s="90">
        <v>-112.5486293863538</v>
      </c>
      <c r="AE427" s="110">
        <v>172.19905751354673</v>
      </c>
      <c r="AF427" s="110">
        <v>-172.19905751354673</v>
      </c>
      <c r="AH427" s="86">
        <v>1.5197568389057751E-2</v>
      </c>
      <c r="AI427" s="137">
        <v>-68.939518032366308</v>
      </c>
      <c r="AJ427" s="108">
        <v>81.522237626324682</v>
      </c>
      <c r="AK427" s="108">
        <v>-81.522237626324682</v>
      </c>
      <c r="AL427" s="109"/>
      <c r="AM427" s="142">
        <v>4.5675733106672341E-2</v>
      </c>
      <c r="AN427" s="90">
        <v>-580.43489705038587</v>
      </c>
      <c r="AO427" s="110">
        <v>184.34755197785532</v>
      </c>
      <c r="AP427" s="110">
        <v>-184.34755197785532</v>
      </c>
    </row>
    <row r="428" spans="1:42">
      <c r="A428" s="49">
        <v>4670</v>
      </c>
      <c r="B428" s="86">
        <v>1.2664640324214793E-2</v>
      </c>
      <c r="C428" s="87">
        <v>4.5675733106672341E-2</v>
      </c>
      <c r="D428" s="88">
        <v>1</v>
      </c>
      <c r="E428" s="55">
        <v>0.65377431763215366</v>
      </c>
      <c r="F428" s="89">
        <f t="shared" si="48"/>
        <v>0.34622568236784634</v>
      </c>
      <c r="G428" s="90">
        <f t="shared" si="49"/>
        <v>-112.20240370398595</v>
      </c>
      <c r="H428" s="91">
        <v>425</v>
      </c>
      <c r="I428" s="92">
        <f t="shared" si="50"/>
        <v>0.11987222313108083</v>
      </c>
      <c r="J428" s="92">
        <f t="shared" si="51"/>
        <v>7947.5980945235569</v>
      </c>
      <c r="K428" s="93">
        <f t="shared" si="52"/>
        <v>89.149302266050057</v>
      </c>
      <c r="L428" s="94">
        <f t="shared" si="53"/>
        <v>86.100131271687957</v>
      </c>
      <c r="M428" s="95">
        <f t="shared" si="54"/>
        <v>172.20026254337591</v>
      </c>
      <c r="N428" s="95">
        <f t="shared" si="55"/>
        <v>-172.20026254337591</v>
      </c>
      <c r="X428" s="86">
        <v>1.5197568389057751E-2</v>
      </c>
      <c r="Y428" s="137">
        <v>131.45903753954724</v>
      </c>
      <c r="Z428" s="108">
        <v>81.235812583688826</v>
      </c>
      <c r="AA428" s="108">
        <v>-81.235812583688826</v>
      </c>
      <c r="AB428" s="109"/>
      <c r="AC428" s="142">
        <v>4.5675733106672341E-2</v>
      </c>
      <c r="AD428" s="90">
        <v>-112.20240370398595</v>
      </c>
      <c r="AE428" s="110">
        <v>172.20026254337591</v>
      </c>
      <c r="AF428" s="110">
        <v>-172.20026254337591</v>
      </c>
      <c r="AH428" s="86">
        <v>1.5197568389057751E-2</v>
      </c>
      <c r="AI428" s="137">
        <v>-68.502868932814152</v>
      </c>
      <c r="AJ428" s="108">
        <v>81.526815442063082</v>
      </c>
      <c r="AK428" s="108">
        <v>-81.526815442063082</v>
      </c>
      <c r="AL428" s="109"/>
      <c r="AM428" s="142">
        <v>4.5675733106672341E-2</v>
      </c>
      <c r="AN428" s="90">
        <v>-580.83130839784724</v>
      </c>
      <c r="AO428" s="110">
        <v>184.34906202056021</v>
      </c>
      <c r="AP428" s="110">
        <v>-184.34906202056021</v>
      </c>
    </row>
    <row r="429" spans="1:42">
      <c r="A429" s="49">
        <v>4669</v>
      </c>
      <c r="B429" s="107">
        <v>0.11550151975683891</v>
      </c>
      <c r="C429" s="87">
        <v>4.5675733106672341E-2</v>
      </c>
      <c r="D429" s="88">
        <v>9</v>
      </c>
      <c r="E429" s="55">
        <v>6.9672659216161845</v>
      </c>
      <c r="F429" s="89">
        <f t="shared" si="48"/>
        <v>2.0327340783838155</v>
      </c>
      <c r="G429" s="90">
        <f t="shared" si="49"/>
        <v>-110.16966962560214</v>
      </c>
      <c r="H429" s="91">
        <v>426</v>
      </c>
      <c r="I429" s="92">
        <f t="shared" si="50"/>
        <v>4.1320078334228993</v>
      </c>
      <c r="J429" s="92">
        <f t="shared" si="51"/>
        <v>7951.7301023569798</v>
      </c>
      <c r="K429" s="93">
        <f t="shared" si="52"/>
        <v>89.172473905106955</v>
      </c>
      <c r="L429" s="94">
        <f t="shared" si="53"/>
        <v>86.120896582781967</v>
      </c>
      <c r="M429" s="95">
        <f t="shared" si="54"/>
        <v>172.24179316556393</v>
      </c>
      <c r="N429" s="95">
        <f t="shared" si="55"/>
        <v>-172.24179316556393</v>
      </c>
      <c r="X429" s="107">
        <v>1.5197568389057751E-2</v>
      </c>
      <c r="Y429" s="137">
        <v>133.91349181544936</v>
      </c>
      <c r="Z429" s="108">
        <v>81.379795230131393</v>
      </c>
      <c r="AA429" s="108">
        <v>-81.379795230131393</v>
      </c>
      <c r="AB429" s="109"/>
      <c r="AC429" s="142">
        <v>4.5675733106672341E-2</v>
      </c>
      <c r="AD429" s="90">
        <v>-110.16966962560214</v>
      </c>
      <c r="AE429" s="110">
        <v>172.24179316556393</v>
      </c>
      <c r="AF429" s="110">
        <v>-172.24179316556393</v>
      </c>
      <c r="AH429" s="107">
        <v>1.5197568389057751E-2</v>
      </c>
      <c r="AI429" s="137">
        <v>-66.991339536317014</v>
      </c>
      <c r="AJ429" s="108">
        <v>81.581650862579849</v>
      </c>
      <c r="AK429" s="108">
        <v>-81.581650862579849</v>
      </c>
      <c r="AL429" s="109"/>
      <c r="AM429" s="142">
        <v>4.5675733106672341E-2</v>
      </c>
      <c r="AN429" s="90">
        <v>-580.79845776649915</v>
      </c>
      <c r="AO429" s="110">
        <v>184.34907239064322</v>
      </c>
      <c r="AP429" s="110">
        <v>-184.34907239064322</v>
      </c>
    </row>
    <row r="430" spans="1:42">
      <c r="A430" s="49">
        <v>4769</v>
      </c>
      <c r="B430" s="107">
        <v>3.4447821681864242E-2</v>
      </c>
      <c r="C430" s="87">
        <v>4.5796146762997592E-2</v>
      </c>
      <c r="D430" s="88">
        <v>1</v>
      </c>
      <c r="E430" s="55">
        <v>1.9114935387205474</v>
      </c>
      <c r="F430" s="89">
        <f t="shared" si="48"/>
        <v>-0.91149353872054739</v>
      </c>
      <c r="G430" s="90">
        <f t="shared" si="49"/>
        <v>-111.08116316432269</v>
      </c>
      <c r="H430" s="91">
        <v>427</v>
      </c>
      <c r="I430" s="92">
        <f t="shared" si="50"/>
        <v>0.83082047112930602</v>
      </c>
      <c r="J430" s="92">
        <f t="shared" si="51"/>
        <v>7952.5609228281091</v>
      </c>
      <c r="K430" s="93">
        <f t="shared" si="52"/>
        <v>89.17713228641135</v>
      </c>
      <c r="L430" s="94">
        <f t="shared" si="53"/>
        <v>86.12507104504671</v>
      </c>
      <c r="M430" s="95">
        <f t="shared" si="54"/>
        <v>172.25014209009342</v>
      </c>
      <c r="N430" s="95">
        <f t="shared" si="55"/>
        <v>-172.25014209009342</v>
      </c>
      <c r="X430" s="86">
        <v>1.5197568389057751E-2</v>
      </c>
      <c r="Y430" s="137">
        <v>131.37565551476771</v>
      </c>
      <c r="Z430" s="108">
        <v>81.533428835066957</v>
      </c>
      <c r="AA430" s="108">
        <v>-81.533428835066957</v>
      </c>
      <c r="AB430" s="109"/>
      <c r="AC430" s="142">
        <v>4.5796146762997592E-2</v>
      </c>
      <c r="AD430" s="90">
        <v>-111.08116316432269</v>
      </c>
      <c r="AE430" s="110">
        <v>172.25014209009342</v>
      </c>
      <c r="AF430" s="110">
        <v>-172.25014209009342</v>
      </c>
      <c r="AH430" s="86">
        <v>1.5197568389057751E-2</v>
      </c>
      <c r="AI430" s="137">
        <v>-70.669705569662582</v>
      </c>
      <c r="AJ430" s="108">
        <v>81.905606817669039</v>
      </c>
      <c r="AK430" s="108">
        <v>-81.905606817669039</v>
      </c>
      <c r="AL430" s="109"/>
      <c r="AM430" s="142">
        <v>4.5796146762997592E-2</v>
      </c>
      <c r="AN430" s="90">
        <v>-583.0317536710113</v>
      </c>
      <c r="AO430" s="110">
        <v>184.3969922315508</v>
      </c>
      <c r="AP430" s="110">
        <v>-184.3969922315508</v>
      </c>
    </row>
    <row r="431" spans="1:42">
      <c r="A431" s="49">
        <v>4770</v>
      </c>
      <c r="B431" s="86">
        <v>0.14994934143870314</v>
      </c>
      <c r="C431" s="87">
        <v>4.5796146762997592E-2</v>
      </c>
      <c r="D431" s="88">
        <v>3</v>
      </c>
      <c r="E431" s="55">
        <v>9.229182656259411</v>
      </c>
      <c r="F431" s="89">
        <f t="shared" si="48"/>
        <v>-6.229182656259411</v>
      </c>
      <c r="G431" s="90">
        <f t="shared" si="49"/>
        <v>-117.3103458205821</v>
      </c>
      <c r="H431" s="91">
        <v>428</v>
      </c>
      <c r="I431" s="92">
        <f t="shared" si="50"/>
        <v>38.802716565043049</v>
      </c>
      <c r="J431" s="92">
        <f t="shared" si="51"/>
        <v>7991.363639393152</v>
      </c>
      <c r="K431" s="93">
        <f t="shared" si="52"/>
        <v>89.394427339701394</v>
      </c>
      <c r="L431" s="94">
        <f t="shared" si="53"/>
        <v>86.319735266907287</v>
      </c>
      <c r="M431" s="95">
        <f t="shared" si="54"/>
        <v>172.63947053381457</v>
      </c>
      <c r="N431" s="95">
        <f t="shared" si="55"/>
        <v>-172.63947053381457</v>
      </c>
      <c r="X431" s="107">
        <v>1.5197568389057751E-2</v>
      </c>
      <c r="Y431" s="137">
        <v>130.21071696730078</v>
      </c>
      <c r="Z431" s="108">
        <v>81.565761394665387</v>
      </c>
      <c r="AA431" s="108">
        <v>-81.565761394665387</v>
      </c>
      <c r="AB431" s="109"/>
      <c r="AC431" s="142">
        <v>4.5796146762997592E-2</v>
      </c>
      <c r="AD431" s="90">
        <v>-117.3103458205821</v>
      </c>
      <c r="AE431" s="110">
        <v>172.63947053381457</v>
      </c>
      <c r="AF431" s="110">
        <v>-172.63947053381457</v>
      </c>
      <c r="AH431" s="107">
        <v>1.5197568389057751E-2</v>
      </c>
      <c r="AI431" s="137">
        <v>-72.830954347114755</v>
      </c>
      <c r="AJ431" s="108">
        <v>82.01713357837032</v>
      </c>
      <c r="AK431" s="108">
        <v>-82.01713357837032</v>
      </c>
      <c r="AL431" s="109"/>
      <c r="AM431" s="142">
        <v>4.5796146762997592E-2</v>
      </c>
      <c r="AN431" s="90">
        <v>-591.17602494643847</v>
      </c>
      <c r="AO431" s="110">
        <v>185.03276371716382</v>
      </c>
      <c r="AP431" s="110">
        <v>-185.03276371716382</v>
      </c>
    </row>
    <row r="432" spans="1:42">
      <c r="A432" s="49">
        <v>4161</v>
      </c>
      <c r="B432" s="86">
        <v>0.30547112462006082</v>
      </c>
      <c r="C432" s="87">
        <v>4.6104264060065167E-2</v>
      </c>
      <c r="D432" s="88">
        <v>35</v>
      </c>
      <c r="E432" s="55">
        <v>19.888988707013397</v>
      </c>
      <c r="F432" s="89">
        <f t="shared" si="48"/>
        <v>15.111011292986603</v>
      </c>
      <c r="G432" s="90">
        <f t="shared" si="49"/>
        <v>-102.1993345275955</v>
      </c>
      <c r="H432" s="91">
        <v>429</v>
      </c>
      <c r="I432" s="92">
        <f t="shared" si="50"/>
        <v>228.34266229676865</v>
      </c>
      <c r="J432" s="92">
        <f t="shared" si="51"/>
        <v>8219.706301689921</v>
      </c>
      <c r="K432" s="93">
        <f t="shared" si="52"/>
        <v>90.662595935092881</v>
      </c>
      <c r="L432" s="94">
        <f t="shared" si="53"/>
        <v>87.45355010705542</v>
      </c>
      <c r="M432" s="95">
        <f t="shared" si="54"/>
        <v>174.90710021411084</v>
      </c>
      <c r="N432" s="95">
        <f t="shared" si="55"/>
        <v>-174.90710021411084</v>
      </c>
      <c r="X432" s="86">
        <v>1.5197568389057751E-2</v>
      </c>
      <c r="Y432" s="137">
        <v>132.90974651437452</v>
      </c>
      <c r="Z432" s="108">
        <v>81.739089650298382</v>
      </c>
      <c r="AA432" s="108">
        <v>-81.739089650298382</v>
      </c>
      <c r="AB432" s="109"/>
      <c r="AC432" s="142">
        <v>4.6104264060065167E-2</v>
      </c>
      <c r="AD432" s="90">
        <v>-102.1993345275955</v>
      </c>
      <c r="AE432" s="110">
        <v>174.90710021411084</v>
      </c>
      <c r="AF432" s="110">
        <v>-174.90710021411084</v>
      </c>
      <c r="AH432" s="86">
        <v>1.5197568389057751E-2</v>
      </c>
      <c r="AI432" s="137">
        <v>-71.176222736021813</v>
      </c>
      <c r="AJ432" s="108">
        <v>82.082436950090099</v>
      </c>
      <c r="AK432" s="108">
        <v>-82.082436950090099</v>
      </c>
      <c r="AL432" s="109"/>
      <c r="AM432" s="142">
        <v>4.6104264060065167E-2</v>
      </c>
      <c r="AN432" s="90">
        <v>-576.62873921272114</v>
      </c>
      <c r="AO432" s="110">
        <v>187.04276293948288</v>
      </c>
      <c r="AP432" s="110">
        <v>-187.04276293948288</v>
      </c>
    </row>
    <row r="433" spans="1:42">
      <c r="A433" s="49">
        <v>4926</v>
      </c>
      <c r="B433" s="86">
        <v>0.12765957446808512</v>
      </c>
      <c r="C433" s="87">
        <v>4.693299334183311E-2</v>
      </c>
      <c r="D433" s="88">
        <v>21</v>
      </c>
      <c r="E433" s="55">
        <v>7.9349175372863394</v>
      </c>
      <c r="F433" s="89">
        <f t="shared" si="48"/>
        <v>13.065082462713661</v>
      </c>
      <c r="G433" s="90">
        <f t="shared" si="49"/>
        <v>-89.134252064881835</v>
      </c>
      <c r="H433" s="91">
        <v>430</v>
      </c>
      <c r="I433" s="92">
        <f t="shared" si="50"/>
        <v>170.69637975750808</v>
      </c>
      <c r="J433" s="92">
        <f t="shared" si="51"/>
        <v>8390.4026814474291</v>
      </c>
      <c r="K433" s="93">
        <f t="shared" si="52"/>
        <v>91.599141270251152</v>
      </c>
      <c r="L433" s="94">
        <f t="shared" si="53"/>
        <v>88.288354262346871</v>
      </c>
      <c r="M433" s="95">
        <f t="shared" si="54"/>
        <v>176.57670852469374</v>
      </c>
      <c r="N433" s="95">
        <f t="shared" si="55"/>
        <v>-176.57670852469374</v>
      </c>
      <c r="X433" s="86">
        <v>1.5197568389057751E-2</v>
      </c>
      <c r="Y433" s="137">
        <v>134.05690453568076</v>
      </c>
      <c r="Z433" s="108">
        <v>81.770359390977788</v>
      </c>
      <c r="AA433" s="108">
        <v>-81.770359390977788</v>
      </c>
      <c r="AB433" s="109"/>
      <c r="AC433" s="142">
        <v>4.693299334183311E-2</v>
      </c>
      <c r="AD433" s="90">
        <v>-89.134252064881835</v>
      </c>
      <c r="AE433" s="110">
        <v>176.57670852469374</v>
      </c>
      <c r="AF433" s="110">
        <v>-176.57670852469374</v>
      </c>
      <c r="AH433" s="86">
        <v>1.5197568389057751E-2</v>
      </c>
      <c r="AI433" s="137">
        <v>-70.902090795712738</v>
      </c>
      <c r="AJ433" s="108">
        <v>82.08422843976193</v>
      </c>
      <c r="AK433" s="108">
        <v>-82.08422843976193</v>
      </c>
      <c r="AL433" s="109"/>
      <c r="AM433" s="142">
        <v>4.693299334183311E-2</v>
      </c>
      <c r="AN433" s="90">
        <v>-565.58242517187944</v>
      </c>
      <c r="AO433" s="110">
        <v>188.18921765014213</v>
      </c>
      <c r="AP433" s="110">
        <v>-188.18921765014213</v>
      </c>
    </row>
    <row r="434" spans="1:42">
      <c r="A434" s="49">
        <v>4925</v>
      </c>
      <c r="B434" s="86">
        <v>0.13880445795339413</v>
      </c>
      <c r="C434" s="87">
        <v>4.6954242810596389E-2</v>
      </c>
      <c r="D434" s="88">
        <v>6</v>
      </c>
      <c r="E434" s="55">
        <v>8.6819170918286694</v>
      </c>
      <c r="F434" s="89">
        <f t="shared" si="48"/>
        <v>-2.6819170918286694</v>
      </c>
      <c r="G434" s="90">
        <f t="shared" si="49"/>
        <v>-91.816169156710501</v>
      </c>
      <c r="H434" s="91">
        <v>431</v>
      </c>
      <c r="I434" s="92">
        <f t="shared" si="50"/>
        <v>7.1926792874427479</v>
      </c>
      <c r="J434" s="92">
        <f t="shared" si="51"/>
        <v>8397.5953607348711</v>
      </c>
      <c r="K434" s="93">
        <f t="shared" si="52"/>
        <v>91.638394577463387</v>
      </c>
      <c r="L434" s="94">
        <f t="shared" si="53"/>
        <v>88.323296109634015</v>
      </c>
      <c r="M434" s="95">
        <f t="shared" si="54"/>
        <v>176.64659221926803</v>
      </c>
      <c r="N434" s="95">
        <f t="shared" si="55"/>
        <v>-176.64659221926803</v>
      </c>
      <c r="X434" s="86">
        <v>1.5704154002026342E-2</v>
      </c>
      <c r="Y434" s="137">
        <v>134.35079500220826</v>
      </c>
      <c r="Z434" s="108">
        <v>81.772411285269598</v>
      </c>
      <c r="AA434" s="108">
        <v>-81.772411285269598</v>
      </c>
      <c r="AB434" s="109"/>
      <c r="AC434" s="142">
        <v>4.6954242810596389E-2</v>
      </c>
      <c r="AD434" s="90">
        <v>-91.816169156710501</v>
      </c>
      <c r="AE434" s="110">
        <v>176.64659221926803</v>
      </c>
      <c r="AF434" s="110">
        <v>-176.64659221926803</v>
      </c>
      <c r="AH434" s="86">
        <v>1.5704154002026342E-2</v>
      </c>
      <c r="AI434" s="137">
        <v>-71.389490207040211</v>
      </c>
      <c r="AJ434" s="108">
        <v>82.089891411957822</v>
      </c>
      <c r="AK434" s="108">
        <v>-82.089891411957822</v>
      </c>
      <c r="AL434" s="109"/>
      <c r="AM434" s="142">
        <v>4.6954242810596389E-2</v>
      </c>
      <c r="AN434" s="90">
        <v>-570.26536007822529</v>
      </c>
      <c r="AO434" s="110">
        <v>188.39430881700153</v>
      </c>
      <c r="AP434" s="110">
        <v>-188.39430881700153</v>
      </c>
    </row>
    <row r="435" spans="1:42">
      <c r="A435" s="49">
        <v>3992</v>
      </c>
      <c r="B435" s="86">
        <v>1.0131712259371836E-2</v>
      </c>
      <c r="C435" s="87">
        <v>4.7014449638759039E-2</v>
      </c>
      <c r="D435" s="88">
        <v>0</v>
      </c>
      <c r="E435" s="55">
        <v>0.52681482073072716</v>
      </c>
      <c r="F435" s="89">
        <f t="shared" si="48"/>
        <v>-0.52681482073072716</v>
      </c>
      <c r="G435" s="90">
        <f t="shared" si="49"/>
        <v>-92.342983977441222</v>
      </c>
      <c r="H435" s="91">
        <v>432</v>
      </c>
      <c r="I435" s="92">
        <f t="shared" si="50"/>
        <v>0.27753385534154817</v>
      </c>
      <c r="J435" s="92">
        <f t="shared" si="51"/>
        <v>8397.872894590213</v>
      </c>
      <c r="K435" s="93">
        <f t="shared" si="52"/>
        <v>91.639908853022177</v>
      </c>
      <c r="L435" s="94">
        <f t="shared" si="53"/>
        <v>88.32464398555355</v>
      </c>
      <c r="M435" s="95">
        <f t="shared" si="54"/>
        <v>176.6492879711071</v>
      </c>
      <c r="N435" s="95">
        <f t="shared" si="55"/>
        <v>-176.6492879711071</v>
      </c>
      <c r="X435" s="86">
        <v>1.5704154002026342E-2</v>
      </c>
      <c r="Y435" s="137">
        <v>137.33169521475602</v>
      </c>
      <c r="Z435" s="108">
        <v>81.983215864913461</v>
      </c>
      <c r="AA435" s="108">
        <v>-81.983215864913461</v>
      </c>
      <c r="AB435" s="109"/>
      <c r="AC435" s="142">
        <v>4.7014449638759039E-2</v>
      </c>
      <c r="AD435" s="90">
        <v>-92.342983977441222</v>
      </c>
      <c r="AE435" s="110">
        <v>176.6492879711071</v>
      </c>
      <c r="AF435" s="110">
        <v>-176.6492879711071</v>
      </c>
      <c r="AH435" s="86">
        <v>1.5704154002026342E-2</v>
      </c>
      <c r="AI435" s="137">
        <v>-69.358069299130548</v>
      </c>
      <c r="AJ435" s="108">
        <v>82.18819899827227</v>
      </c>
      <c r="AK435" s="108">
        <v>-82.18819899827227</v>
      </c>
      <c r="AL435" s="109"/>
      <c r="AM435" s="142">
        <v>4.7014449638759039E-2</v>
      </c>
      <c r="AN435" s="90">
        <v>-571.43403471479223</v>
      </c>
      <c r="AO435" s="110">
        <v>188.40707243872546</v>
      </c>
      <c r="AP435" s="110">
        <v>-188.40707243872546</v>
      </c>
    </row>
    <row r="436" spans="1:42">
      <c r="A436" s="49">
        <v>3993</v>
      </c>
      <c r="B436" s="86">
        <v>1.6210739614994935E-2</v>
      </c>
      <c r="C436" s="87">
        <v>4.7014449638759039E-2</v>
      </c>
      <c r="D436" s="88">
        <v>2</v>
      </c>
      <c r="E436" s="55">
        <v>0.87128438884934711</v>
      </c>
      <c r="F436" s="89">
        <f t="shared" si="48"/>
        <v>1.1287156111506529</v>
      </c>
      <c r="G436" s="90">
        <f t="shared" si="49"/>
        <v>-91.214268366290568</v>
      </c>
      <c r="H436" s="91">
        <v>433</v>
      </c>
      <c r="I436" s="92">
        <f t="shared" si="50"/>
        <v>1.2739989308551918</v>
      </c>
      <c r="J436" s="92">
        <f t="shared" si="51"/>
        <v>8399.1468935210687</v>
      </c>
      <c r="K436" s="93">
        <f t="shared" si="52"/>
        <v>91.646859703543953</v>
      </c>
      <c r="L436" s="94">
        <f t="shared" si="53"/>
        <v>88.330830953135518</v>
      </c>
      <c r="M436" s="95">
        <f t="shared" si="54"/>
        <v>176.66166190627104</v>
      </c>
      <c r="N436" s="95">
        <f t="shared" si="55"/>
        <v>-176.66166190627104</v>
      </c>
      <c r="X436" s="107">
        <v>1.5704154002026342E-2</v>
      </c>
      <c r="Y436" s="137">
        <v>136.31259542730379</v>
      </c>
      <c r="Z436" s="108">
        <v>82.007817114886649</v>
      </c>
      <c r="AA436" s="108">
        <v>-82.007817114886649</v>
      </c>
      <c r="AB436" s="109"/>
      <c r="AC436" s="142">
        <v>4.7014449638759039E-2</v>
      </c>
      <c r="AD436" s="90">
        <v>-91.214268366290568</v>
      </c>
      <c r="AE436" s="110">
        <v>176.66166190627104</v>
      </c>
      <c r="AF436" s="110">
        <v>-176.66166190627104</v>
      </c>
      <c r="AH436" s="107">
        <v>1.5704154002026342E-2</v>
      </c>
      <c r="AI436" s="137">
        <v>-71.326648391220886</v>
      </c>
      <c r="AJ436" s="108">
        <v>82.280406668337477</v>
      </c>
      <c r="AK436" s="108">
        <v>-82.280406668337477</v>
      </c>
      <c r="AL436" s="109"/>
      <c r="AM436" s="142">
        <v>4.7014449638759039E-2</v>
      </c>
      <c r="AN436" s="90">
        <v>-571.16951307382249</v>
      </c>
      <c r="AO436" s="110">
        <v>188.40772630531674</v>
      </c>
      <c r="AP436" s="110">
        <v>-188.40772630531674</v>
      </c>
    </row>
    <row r="437" spans="1:42">
      <c r="A437" s="49">
        <v>3994</v>
      </c>
      <c r="B437" s="86">
        <v>1.6717325227963528E-2</v>
      </c>
      <c r="C437" s="87">
        <v>4.7014449638759039E-2</v>
      </c>
      <c r="D437" s="88">
        <v>0</v>
      </c>
      <c r="E437" s="55">
        <v>0.90046222267964959</v>
      </c>
      <c r="F437" s="89">
        <f t="shared" si="48"/>
        <v>-0.90046222267964959</v>
      </c>
      <c r="G437" s="90">
        <f t="shared" si="49"/>
        <v>-92.114730588970218</v>
      </c>
      <c r="H437" s="91">
        <v>434</v>
      </c>
      <c r="I437" s="92">
        <f t="shared" si="50"/>
        <v>0.81083221447317488</v>
      </c>
      <c r="J437" s="92">
        <f t="shared" si="51"/>
        <v>8399.9577257355413</v>
      </c>
      <c r="K437" s="93">
        <f t="shared" si="52"/>
        <v>91.651283273806598</v>
      </c>
      <c r="L437" s="94">
        <f t="shared" si="53"/>
        <v>88.334768320650753</v>
      </c>
      <c r="M437" s="95">
        <f t="shared" si="54"/>
        <v>176.66953664130151</v>
      </c>
      <c r="N437" s="95">
        <f t="shared" si="55"/>
        <v>-176.66953664130151</v>
      </c>
      <c r="X437" s="107">
        <v>1.5704154002026342E-2</v>
      </c>
      <c r="Y437" s="137">
        <v>134.87127405371112</v>
      </c>
      <c r="Z437" s="108">
        <v>82.0570027464681</v>
      </c>
      <c r="AA437" s="108">
        <v>-82.0570027464681</v>
      </c>
      <c r="AB437" s="109"/>
      <c r="AC437" s="142">
        <v>4.7014449638759039E-2</v>
      </c>
      <c r="AD437" s="90">
        <v>-92.114730588970218</v>
      </c>
      <c r="AE437" s="110">
        <v>176.66953664130151</v>
      </c>
      <c r="AF437" s="110">
        <v>-176.66953664130151</v>
      </c>
      <c r="AH437" s="107">
        <v>1.5704154002026342E-2</v>
      </c>
      <c r="AI437" s="137">
        <v>-73.915634553883692</v>
      </c>
      <c r="AJ437" s="108">
        <v>82.439637644468107</v>
      </c>
      <c r="AK437" s="108">
        <v>-82.439637644468107</v>
      </c>
      <c r="AL437" s="109"/>
      <c r="AM437" s="142">
        <v>4.7014449638759039E-2</v>
      </c>
      <c r="AN437" s="90">
        <v>-572.95050629661762</v>
      </c>
      <c r="AO437" s="110">
        <v>188.43736412244098</v>
      </c>
      <c r="AP437" s="110">
        <v>-188.43736412244098</v>
      </c>
    </row>
    <row r="438" spans="1:42">
      <c r="A438" s="49">
        <v>3997</v>
      </c>
      <c r="B438" s="86">
        <v>2.0263424518743672E-2</v>
      </c>
      <c r="C438" s="87">
        <v>4.7014449638759039E-2</v>
      </c>
      <c r="D438" s="88">
        <v>1</v>
      </c>
      <c r="E438" s="55">
        <v>1.1063640853875822</v>
      </c>
      <c r="F438" s="89">
        <f t="shared" si="48"/>
        <v>-0.10636408538758224</v>
      </c>
      <c r="G438" s="90">
        <f t="shared" si="49"/>
        <v>-92.221094674357801</v>
      </c>
      <c r="H438" s="91">
        <v>435</v>
      </c>
      <c r="I438" s="92">
        <f t="shared" si="50"/>
        <v>1.1313318660336887E-2</v>
      </c>
      <c r="J438" s="92">
        <f t="shared" si="51"/>
        <v>8399.9690390542019</v>
      </c>
      <c r="K438" s="93">
        <f t="shared" si="52"/>
        <v>91.651344993154368</v>
      </c>
      <c r="L438" s="94">
        <f t="shared" si="53"/>
        <v>88.334823255968871</v>
      </c>
      <c r="M438" s="95">
        <f t="shared" si="54"/>
        <v>176.66964651193774</v>
      </c>
      <c r="N438" s="95">
        <f t="shared" si="55"/>
        <v>-176.66964651193774</v>
      </c>
      <c r="X438" s="86">
        <v>1.5704154002026342E-2</v>
      </c>
      <c r="Y438" s="137">
        <v>132.7759340220438</v>
      </c>
      <c r="Z438" s="108">
        <v>82.160850293918955</v>
      </c>
      <c r="AA438" s="108">
        <v>-82.160850293918955</v>
      </c>
      <c r="AB438" s="109"/>
      <c r="AC438" s="142">
        <v>4.7014449638759039E-2</v>
      </c>
      <c r="AD438" s="90">
        <v>-92.221094674357801</v>
      </c>
      <c r="AE438" s="110">
        <v>176.66964651193774</v>
      </c>
      <c r="AF438" s="110">
        <v>-176.66964651193774</v>
      </c>
      <c r="AH438" s="86">
        <v>1.5704154002026342E-2</v>
      </c>
      <c r="AI438" s="137">
        <v>-77.180696025838458</v>
      </c>
      <c r="AJ438" s="108">
        <v>82.692228433722747</v>
      </c>
      <c r="AK438" s="108">
        <v>-82.692228433722747</v>
      </c>
      <c r="AL438" s="109"/>
      <c r="AM438" s="142">
        <v>4.7014449638759039E-2</v>
      </c>
      <c r="AN438" s="90">
        <v>-574.04437445054896</v>
      </c>
      <c r="AO438" s="110">
        <v>188.44854281306303</v>
      </c>
      <c r="AP438" s="110">
        <v>-188.44854281306303</v>
      </c>
    </row>
    <row r="439" spans="1:42">
      <c r="A439" s="49">
        <v>3998</v>
      </c>
      <c r="B439" s="86">
        <v>7.29483282674772E-2</v>
      </c>
      <c r="C439" s="87">
        <v>4.7014449638759039E-2</v>
      </c>
      <c r="D439" s="88">
        <v>5</v>
      </c>
      <c r="E439" s="55">
        <v>4.3590991718150907</v>
      </c>
      <c r="F439" s="89">
        <f t="shared" si="48"/>
        <v>0.64090082818490934</v>
      </c>
      <c r="G439" s="90">
        <f t="shared" si="49"/>
        <v>-91.580193846172889</v>
      </c>
      <c r="H439" s="91">
        <v>436</v>
      </c>
      <c r="I439" s="92">
        <f t="shared" si="50"/>
        <v>0.41075387156810267</v>
      </c>
      <c r="J439" s="92">
        <f t="shared" si="51"/>
        <v>8400.3797929257707</v>
      </c>
      <c r="K439" s="93">
        <f t="shared" si="52"/>
        <v>91.65358581597215</v>
      </c>
      <c r="L439" s="94">
        <f t="shared" si="53"/>
        <v>88.336817767005073</v>
      </c>
      <c r="M439" s="95">
        <f t="shared" si="54"/>
        <v>176.67363553401015</v>
      </c>
      <c r="N439" s="95">
        <f t="shared" si="55"/>
        <v>-176.67363553401015</v>
      </c>
      <c r="X439" s="86">
        <v>1.5704154002026342E-2</v>
      </c>
      <c r="Y439" s="137">
        <v>132.22807958910656</v>
      </c>
      <c r="Z439" s="108">
        <v>82.167944544688439</v>
      </c>
      <c r="AA439" s="108">
        <v>-82.167944544688439</v>
      </c>
      <c r="AB439" s="109"/>
      <c r="AC439" s="142">
        <v>4.7014449638759039E-2</v>
      </c>
      <c r="AD439" s="90">
        <v>-91.580193846172889</v>
      </c>
      <c r="AE439" s="110">
        <v>176.67363553401015</v>
      </c>
      <c r="AF439" s="110">
        <v>-176.67363553401015</v>
      </c>
      <c r="AH439" s="86">
        <v>1.5704154002026342E-2</v>
      </c>
      <c r="AI439" s="137">
        <v>-78.819547345426685</v>
      </c>
      <c r="AJ439" s="108">
        <v>82.755738969524401</v>
      </c>
      <c r="AK439" s="108">
        <v>-82.755738969524401</v>
      </c>
      <c r="AL439" s="109"/>
      <c r="AM439" s="142">
        <v>4.7014449638759039E-2</v>
      </c>
      <c r="AN439" s="90">
        <v>-575.19564892085737</v>
      </c>
      <c r="AO439" s="110">
        <v>188.46092461037546</v>
      </c>
      <c r="AP439" s="110">
        <v>-188.46092461037546</v>
      </c>
    </row>
    <row r="440" spans="1:42">
      <c r="A440" s="49">
        <v>3996</v>
      </c>
      <c r="B440" s="107">
        <v>8.054711246200609E-2</v>
      </c>
      <c r="C440" s="87">
        <v>4.7014449638759039E-2</v>
      </c>
      <c r="D440" s="88">
        <v>1</v>
      </c>
      <c r="E440" s="55">
        <v>4.8468941206248051</v>
      </c>
      <c r="F440" s="89">
        <f t="shared" si="48"/>
        <v>-3.8468941206248051</v>
      </c>
      <c r="G440" s="90">
        <f t="shared" si="49"/>
        <v>-95.4270879667977</v>
      </c>
      <c r="H440" s="91">
        <v>437</v>
      </c>
      <c r="I440" s="92">
        <f t="shared" si="50"/>
        <v>14.798594375297693</v>
      </c>
      <c r="J440" s="92">
        <f t="shared" si="51"/>
        <v>8415.1783873010681</v>
      </c>
      <c r="K440" s="93">
        <f t="shared" si="52"/>
        <v>91.73428141813217</v>
      </c>
      <c r="L440" s="94">
        <f t="shared" si="53"/>
        <v>88.408635004337526</v>
      </c>
      <c r="M440" s="95">
        <f t="shared" si="54"/>
        <v>176.81727000867505</v>
      </c>
      <c r="N440" s="95">
        <f t="shared" si="55"/>
        <v>-176.81727000867505</v>
      </c>
      <c r="X440" s="107">
        <v>1.5704154002026342E-2</v>
      </c>
      <c r="Y440" s="137">
        <v>130.28005821475773</v>
      </c>
      <c r="Z440" s="108">
        <v>82.257582624411114</v>
      </c>
      <c r="AA440" s="108">
        <v>-82.257582624411114</v>
      </c>
      <c r="AB440" s="109"/>
      <c r="AC440" s="142">
        <v>4.7014449638759039E-2</v>
      </c>
      <c r="AD440" s="90">
        <v>-95.4270879667977</v>
      </c>
      <c r="AE440" s="110">
        <v>176.81727000867505</v>
      </c>
      <c r="AF440" s="110">
        <v>-176.81727000867505</v>
      </c>
      <c r="AH440" s="107">
        <v>1.5704154002026342E-2</v>
      </c>
      <c r="AI440" s="137">
        <v>-81.33592376635147</v>
      </c>
      <c r="AJ440" s="108">
        <v>82.905270791113111</v>
      </c>
      <c r="AK440" s="108">
        <v>-82.905270791113111</v>
      </c>
      <c r="AL440" s="109"/>
      <c r="AM440" s="142">
        <v>4.7014449638759039E-2</v>
      </c>
      <c r="AN440" s="90">
        <v>-580.88170514343619</v>
      </c>
      <c r="AO440" s="110">
        <v>188.76262869652194</v>
      </c>
      <c r="AP440" s="110">
        <v>-188.76262869652194</v>
      </c>
    </row>
    <row r="441" spans="1:42">
      <c r="A441" s="49">
        <v>3995</v>
      </c>
      <c r="B441" s="86">
        <v>0.18186423505572444</v>
      </c>
      <c r="C441" s="87">
        <v>4.7014449638759039E-2</v>
      </c>
      <c r="D441" s="88">
        <v>6</v>
      </c>
      <c r="E441" s="55">
        <v>11.589956383928872</v>
      </c>
      <c r="F441" s="89">
        <f t="shared" si="48"/>
        <v>-5.5899563839288717</v>
      </c>
      <c r="G441" s="90">
        <f t="shared" si="49"/>
        <v>-101.01704435072656</v>
      </c>
      <c r="H441" s="91">
        <v>438</v>
      </c>
      <c r="I441" s="92">
        <f t="shared" si="50"/>
        <v>31.247612374227149</v>
      </c>
      <c r="J441" s="92">
        <f t="shared" si="51"/>
        <v>8446.4259996752953</v>
      </c>
      <c r="K441" s="93">
        <f t="shared" si="52"/>
        <v>91.904439499271717</v>
      </c>
      <c r="L441" s="94">
        <f t="shared" si="53"/>
        <v>88.560018903396298</v>
      </c>
      <c r="M441" s="95">
        <f t="shared" si="54"/>
        <v>177.1200378067926</v>
      </c>
      <c r="N441" s="95">
        <f t="shared" si="55"/>
        <v>-177.1200378067926</v>
      </c>
      <c r="X441" s="107">
        <v>1.5704154002026342E-2</v>
      </c>
      <c r="Y441" s="137">
        <v>132.87233099264958</v>
      </c>
      <c r="Z441" s="108">
        <v>82.416061676676946</v>
      </c>
      <c r="AA441" s="108">
        <v>-82.416061676676946</v>
      </c>
      <c r="AB441" s="109"/>
      <c r="AC441" s="142">
        <v>4.7014449638759039E-2</v>
      </c>
      <c r="AD441" s="90">
        <v>-101.01704435072656</v>
      </c>
      <c r="AE441" s="110">
        <v>177.1200378067926</v>
      </c>
      <c r="AF441" s="110">
        <v>-177.1200378067926</v>
      </c>
      <c r="AH441" s="107">
        <v>1.5704154002026342E-2</v>
      </c>
      <c r="AI441" s="137">
        <v>-79.294845908029487</v>
      </c>
      <c r="AJ441" s="108">
        <v>83.003496000724624</v>
      </c>
      <c r="AK441" s="108">
        <v>-83.003496000724624</v>
      </c>
      <c r="AL441" s="109"/>
      <c r="AM441" s="142">
        <v>4.7014449638759039E-2</v>
      </c>
      <c r="AN441" s="90">
        <v>-588.14754092340308</v>
      </c>
      <c r="AO441" s="110">
        <v>189.25393416805306</v>
      </c>
      <c r="AP441" s="110">
        <v>-189.25393416805306</v>
      </c>
    </row>
    <row r="442" spans="1:42">
      <c r="A442" s="49">
        <v>4710</v>
      </c>
      <c r="B442" s="86">
        <v>0.21681864235055728</v>
      </c>
      <c r="C442" s="87">
        <v>4.8200878311375546E-2</v>
      </c>
      <c r="D442" s="88">
        <v>5</v>
      </c>
      <c r="E442" s="55">
        <v>14.300899734970915</v>
      </c>
      <c r="F442" s="89">
        <f t="shared" si="48"/>
        <v>-9.3008997349709155</v>
      </c>
      <c r="G442" s="90">
        <f t="shared" si="49"/>
        <v>-110.31794408569748</v>
      </c>
      <c r="H442" s="91">
        <v>439</v>
      </c>
      <c r="I442" s="92">
        <f t="shared" si="50"/>
        <v>86.506735879982045</v>
      </c>
      <c r="J442" s="92">
        <f t="shared" si="51"/>
        <v>8532.9327355552778</v>
      </c>
      <c r="K442" s="93">
        <f t="shared" si="52"/>
        <v>92.373874745813694</v>
      </c>
      <c r="L442" s="94">
        <f t="shared" si="53"/>
        <v>88.977286421661248</v>
      </c>
      <c r="M442" s="95">
        <f t="shared" si="54"/>
        <v>177.9545728433225</v>
      </c>
      <c r="N442" s="95">
        <f t="shared" si="55"/>
        <v>-177.9545728433225</v>
      </c>
      <c r="X442" s="86">
        <v>1.5704154002026342E-2</v>
      </c>
      <c r="Y442" s="137">
        <v>132.87625429242459</v>
      </c>
      <c r="Z442" s="108">
        <v>82.416062039312393</v>
      </c>
      <c r="AA442" s="108">
        <v>-82.416062039312393</v>
      </c>
      <c r="AB442" s="109"/>
      <c r="AC442" s="142">
        <v>4.8200878311375546E-2</v>
      </c>
      <c r="AD442" s="90">
        <v>-110.31794408569748</v>
      </c>
      <c r="AE442" s="110">
        <v>177.9545728433225</v>
      </c>
      <c r="AF442" s="110">
        <v>-177.9545728433225</v>
      </c>
      <c r="AH442" s="86">
        <v>1.5704154002026342E-2</v>
      </c>
      <c r="AI442" s="137">
        <v>-80.400728954353312</v>
      </c>
      <c r="AJ442" s="108">
        <v>83.032308082167916</v>
      </c>
      <c r="AK442" s="108">
        <v>-83.032308082167916</v>
      </c>
      <c r="AL442" s="109"/>
      <c r="AM442" s="142">
        <v>4.8200878311375546E-2</v>
      </c>
      <c r="AN442" s="90">
        <v>-598.95921146004355</v>
      </c>
      <c r="AO442" s="110">
        <v>190.33594271110641</v>
      </c>
      <c r="AP442" s="110">
        <v>-190.33594271110641</v>
      </c>
    </row>
    <row r="443" spans="1:42">
      <c r="A443" s="49">
        <v>3978</v>
      </c>
      <c r="B443" s="107">
        <v>2.0263424518743669E-3</v>
      </c>
      <c r="C443" s="87">
        <v>4.8229210936393249E-2</v>
      </c>
      <c r="D443" s="88">
        <v>1</v>
      </c>
      <c r="E443" s="55">
        <v>9.6185004189167186E-2</v>
      </c>
      <c r="F443" s="89">
        <f t="shared" si="48"/>
        <v>0.9038149958108328</v>
      </c>
      <c r="G443" s="90">
        <f t="shared" si="49"/>
        <v>-109.41412908988664</v>
      </c>
      <c r="H443" s="91">
        <v>440</v>
      </c>
      <c r="I443" s="92">
        <f t="shared" si="50"/>
        <v>0.81688154665253576</v>
      </c>
      <c r="J443" s="92">
        <f t="shared" si="51"/>
        <v>8533.7496171019302</v>
      </c>
      <c r="K443" s="93">
        <f t="shared" si="52"/>
        <v>92.378296244853587</v>
      </c>
      <c r="L443" s="94">
        <f t="shared" si="53"/>
        <v>88.981213954378802</v>
      </c>
      <c r="M443" s="95">
        <f t="shared" si="54"/>
        <v>177.9624279087576</v>
      </c>
      <c r="N443" s="95">
        <f t="shared" si="55"/>
        <v>-177.9624279087576</v>
      </c>
      <c r="X443" s="86">
        <v>1.5704154002026342E-2</v>
      </c>
      <c r="Y443" s="137">
        <v>132.91227001016929</v>
      </c>
      <c r="Z443" s="108">
        <v>82.416092599171037</v>
      </c>
      <c r="AA443" s="108">
        <v>-82.416092599171037</v>
      </c>
      <c r="AB443" s="109"/>
      <c r="AC443" s="142">
        <v>4.8229210936393249E-2</v>
      </c>
      <c r="AD443" s="90">
        <v>-109.41412908988664</v>
      </c>
      <c r="AE443" s="110">
        <v>177.9624279087576</v>
      </c>
      <c r="AF443" s="110">
        <v>-177.9624279087576</v>
      </c>
      <c r="AH443" s="86">
        <v>1.5704154002026342E-2</v>
      </c>
      <c r="AI443" s="137">
        <v>-81.293705125664829</v>
      </c>
      <c r="AJ443" s="108">
        <v>83.051088524475091</v>
      </c>
      <c r="AK443" s="108">
        <v>-83.051088524475091</v>
      </c>
      <c r="AL443" s="109"/>
      <c r="AM443" s="142">
        <v>4.8229210936393249E-2</v>
      </c>
      <c r="AN443" s="90">
        <v>-598.26864775822128</v>
      </c>
      <c r="AO443" s="110">
        <v>190.34034059052104</v>
      </c>
      <c r="AP443" s="110">
        <v>-190.34034059052104</v>
      </c>
    </row>
    <row r="444" spans="1:42">
      <c r="A444" s="49">
        <v>3979</v>
      </c>
      <c r="B444" s="107">
        <v>1.1651469098277611E-2</v>
      </c>
      <c r="C444" s="87">
        <v>4.8229210936393249E-2</v>
      </c>
      <c r="D444" s="88">
        <v>0</v>
      </c>
      <c r="E444" s="55">
        <v>0.62560496596095561</v>
      </c>
      <c r="F444" s="89">
        <f t="shared" si="48"/>
        <v>-0.62560496596095561</v>
      </c>
      <c r="G444" s="90">
        <f t="shared" si="49"/>
        <v>-110.0397340558476</v>
      </c>
      <c r="H444" s="91">
        <v>441</v>
      </c>
      <c r="I444" s="92">
        <f t="shared" si="50"/>
        <v>0.3913815734350084</v>
      </c>
      <c r="J444" s="92">
        <f t="shared" si="51"/>
        <v>8534.1409986753661</v>
      </c>
      <c r="K444" s="93">
        <f t="shared" si="52"/>
        <v>92.380414583803244</v>
      </c>
      <c r="L444" s="94">
        <f t="shared" si="53"/>
        <v>88.983095616904691</v>
      </c>
      <c r="M444" s="95">
        <f t="shared" si="54"/>
        <v>177.96619123380938</v>
      </c>
      <c r="N444" s="95">
        <f t="shared" si="55"/>
        <v>-177.96619123380938</v>
      </c>
      <c r="X444" s="86">
        <v>1.5704154002026342E-2</v>
      </c>
      <c r="Y444" s="137">
        <v>132.18790957976725</v>
      </c>
      <c r="Z444" s="108">
        <v>82.428453268590005</v>
      </c>
      <c r="AA444" s="108">
        <v>-82.428453268590005</v>
      </c>
      <c r="AB444" s="109"/>
      <c r="AC444" s="142">
        <v>4.8229210936393249E-2</v>
      </c>
      <c r="AD444" s="90">
        <v>-110.0397340558476</v>
      </c>
      <c r="AE444" s="110">
        <v>177.96619123380938</v>
      </c>
      <c r="AF444" s="110">
        <v>-177.96619123380938</v>
      </c>
      <c r="AH444" s="86">
        <v>1.5704154002026342E-2</v>
      </c>
      <c r="AI444" s="137">
        <v>-83.152638016600065</v>
      </c>
      <c r="AJ444" s="108">
        <v>83.132423962146362</v>
      </c>
      <c r="AK444" s="108">
        <v>-83.132423962146362</v>
      </c>
      <c r="AL444" s="109"/>
      <c r="AM444" s="142">
        <v>4.8229210936393249E-2</v>
      </c>
      <c r="AN444" s="90">
        <v>-599.6166100371737</v>
      </c>
      <c r="AO444" s="110">
        <v>190.35709619010603</v>
      </c>
      <c r="AP444" s="110">
        <v>-190.35709619010603</v>
      </c>
    </row>
    <row r="445" spans="1:42">
      <c r="A445" s="49">
        <v>3980</v>
      </c>
      <c r="B445" s="86">
        <v>5.2178318135764949E-2</v>
      </c>
      <c r="C445" s="87">
        <v>4.8229210936393249E-2</v>
      </c>
      <c r="D445" s="88">
        <v>7</v>
      </c>
      <c r="E445" s="55">
        <v>3.1137640229964187</v>
      </c>
      <c r="F445" s="89">
        <f t="shared" si="48"/>
        <v>3.8862359770035813</v>
      </c>
      <c r="G445" s="90">
        <f t="shared" si="49"/>
        <v>-106.15349807884402</v>
      </c>
      <c r="H445" s="91">
        <v>442</v>
      </c>
      <c r="I445" s="92">
        <f t="shared" si="50"/>
        <v>15.10283006895698</v>
      </c>
      <c r="J445" s="92">
        <f t="shared" si="51"/>
        <v>8549.2438287443238</v>
      </c>
      <c r="K445" s="93">
        <f t="shared" si="52"/>
        <v>92.462121048266695</v>
      </c>
      <c r="L445" s="94">
        <f t="shared" si="53"/>
        <v>89.05566467895126</v>
      </c>
      <c r="M445" s="95">
        <f t="shared" si="54"/>
        <v>178.11132935790252</v>
      </c>
      <c r="N445" s="95">
        <f t="shared" si="55"/>
        <v>-178.11132935790252</v>
      </c>
      <c r="X445" s="86">
        <v>1.5704154002026342E-2</v>
      </c>
      <c r="Y445" s="137">
        <v>132.38977310792086</v>
      </c>
      <c r="Z445" s="108">
        <v>82.429413135548145</v>
      </c>
      <c r="AA445" s="108">
        <v>-82.429413135548145</v>
      </c>
      <c r="AB445" s="109"/>
      <c r="AC445" s="142">
        <v>4.8229210936393249E-2</v>
      </c>
      <c r="AD445" s="90">
        <v>-106.15349807884402</v>
      </c>
      <c r="AE445" s="110">
        <v>178.11132935790252</v>
      </c>
      <c r="AF445" s="110">
        <v>-178.11132935790252</v>
      </c>
      <c r="AH445" s="86">
        <v>1.5704154002026342E-2</v>
      </c>
      <c r="AI445" s="137">
        <v>-83.794691222261363</v>
      </c>
      <c r="AJ445" s="108">
        <v>83.142121147490343</v>
      </c>
      <c r="AK445" s="108">
        <v>-83.142121147490343</v>
      </c>
      <c r="AL445" s="109"/>
      <c r="AM445" s="142">
        <v>4.8229210936393249E-2</v>
      </c>
      <c r="AN445" s="90">
        <v>-597.37493709022522</v>
      </c>
      <c r="AO445" s="110">
        <v>190.40342547209468</v>
      </c>
      <c r="AP445" s="110">
        <v>-190.40342547209468</v>
      </c>
    </row>
    <row r="446" spans="1:42">
      <c r="A446" s="49">
        <v>3982</v>
      </c>
      <c r="B446" s="86">
        <v>0.12968591691995948</v>
      </c>
      <c r="C446" s="87">
        <v>4.8229210936393249E-2</v>
      </c>
      <c r="D446" s="88">
        <v>17</v>
      </c>
      <c r="E446" s="55">
        <v>8.251784510739725</v>
      </c>
      <c r="F446" s="89">
        <f t="shared" si="48"/>
        <v>8.748215489260275</v>
      </c>
      <c r="G446" s="90">
        <f t="shared" si="49"/>
        <v>-97.405282589583749</v>
      </c>
      <c r="H446" s="91">
        <v>443</v>
      </c>
      <c r="I446" s="92">
        <f t="shared" si="50"/>
        <v>76.5312742465334</v>
      </c>
      <c r="J446" s="92">
        <f t="shared" si="51"/>
        <v>8625.7751029908577</v>
      </c>
      <c r="K446" s="93">
        <f t="shared" si="52"/>
        <v>92.875051025508768</v>
      </c>
      <c r="L446" s="94">
        <f t="shared" si="53"/>
        <v>89.422160212738504</v>
      </c>
      <c r="M446" s="95">
        <f t="shared" si="54"/>
        <v>178.84432042547701</v>
      </c>
      <c r="N446" s="95">
        <f t="shared" si="55"/>
        <v>-178.84432042547701</v>
      </c>
      <c r="X446" s="86">
        <v>1.6210739614994935E-2</v>
      </c>
      <c r="Y446" s="137">
        <v>133.51848871907151</v>
      </c>
      <c r="Z446" s="108">
        <v>82.459417045186598</v>
      </c>
      <c r="AA446" s="108">
        <v>-82.459417045186598</v>
      </c>
      <c r="AB446" s="109"/>
      <c r="AC446" s="142">
        <v>4.8229210936393249E-2</v>
      </c>
      <c r="AD446" s="90">
        <v>-97.405282589583749</v>
      </c>
      <c r="AE446" s="110">
        <v>178.84432042547701</v>
      </c>
      <c r="AF446" s="110">
        <v>-178.84432042547701</v>
      </c>
      <c r="AH446" s="86">
        <v>1.6210739614994935E-2</v>
      </c>
      <c r="AI446" s="137">
        <v>-83.530169581291659</v>
      </c>
      <c r="AJ446" s="108">
        <v>83.143767015831912</v>
      </c>
      <c r="AK446" s="108">
        <v>-83.143767015831912</v>
      </c>
      <c r="AL446" s="109"/>
      <c r="AM446" s="142">
        <v>4.8229210936393249E-2</v>
      </c>
      <c r="AN446" s="90">
        <v>-590.61035393680072</v>
      </c>
      <c r="AO446" s="110">
        <v>190.82463756744349</v>
      </c>
      <c r="AP446" s="110">
        <v>-190.82463756744349</v>
      </c>
    </row>
    <row r="447" spans="1:42">
      <c r="A447" s="49">
        <v>3981</v>
      </c>
      <c r="B447" s="107">
        <v>0.48125633232016213</v>
      </c>
      <c r="C447" s="87">
        <v>4.8229210936393249E-2</v>
      </c>
      <c r="D447" s="88">
        <v>69</v>
      </c>
      <c r="E447" s="55">
        <v>33.585855835305338</v>
      </c>
      <c r="F447" s="89">
        <f t="shared" si="48"/>
        <v>35.414144164694662</v>
      </c>
      <c r="G447" s="90">
        <f t="shared" si="49"/>
        <v>-61.991138424889087</v>
      </c>
      <c r="H447" s="91">
        <v>444</v>
      </c>
      <c r="I447" s="92">
        <f t="shared" si="50"/>
        <v>1254.1616069177769</v>
      </c>
      <c r="J447" s="92">
        <f t="shared" si="51"/>
        <v>9879.9367099086339</v>
      </c>
      <c r="K447" s="93">
        <f t="shared" si="52"/>
        <v>99.397870751382968</v>
      </c>
      <c r="L447" s="94">
        <f t="shared" si="53"/>
        <v>95.153226980274781</v>
      </c>
      <c r="M447" s="95">
        <f t="shared" si="54"/>
        <v>190.30645396054956</v>
      </c>
      <c r="N447" s="95">
        <f t="shared" si="55"/>
        <v>-190.30645396054956</v>
      </c>
      <c r="X447" s="107">
        <v>1.6210739614994935E-2</v>
      </c>
      <c r="Y447" s="137">
        <v>133.01578218780537</v>
      </c>
      <c r="Z447" s="108">
        <v>82.46536732480449</v>
      </c>
      <c r="AA447" s="108">
        <v>-82.46536732480449</v>
      </c>
      <c r="AB447" s="109"/>
      <c r="AC447" s="142">
        <v>4.8229210936393249E-2</v>
      </c>
      <c r="AD447" s="90">
        <v>-61.991138424889087</v>
      </c>
      <c r="AE447" s="110">
        <v>190.30645396054956</v>
      </c>
      <c r="AF447" s="110">
        <v>-190.30645396054956</v>
      </c>
      <c r="AH447" s="107">
        <v>1.6210739614994935E-2</v>
      </c>
      <c r="AI447" s="137">
        <v>-84.667782331762908</v>
      </c>
      <c r="AJ447" s="108">
        <v>83.174202061467156</v>
      </c>
      <c r="AK447" s="108">
        <v>-83.174202061467156</v>
      </c>
      <c r="AL447" s="109"/>
      <c r="AM447" s="142">
        <v>4.8229210936393249E-2</v>
      </c>
      <c r="AN447" s="90">
        <v>-552.45718569804467</v>
      </c>
      <c r="AO447" s="110">
        <v>203.63393422475158</v>
      </c>
      <c r="AP447" s="110">
        <v>-203.63393422475158</v>
      </c>
    </row>
    <row r="448" spans="1:42">
      <c r="A448" s="49">
        <v>5275</v>
      </c>
      <c r="B448" s="107">
        <v>0.12563323201621074</v>
      </c>
      <c r="C448" s="87">
        <v>4.8346083014591305E-2</v>
      </c>
      <c r="D448" s="88">
        <v>8</v>
      </c>
      <c r="E448" s="55">
        <v>7.9956735050462555</v>
      </c>
      <c r="F448" s="89">
        <f t="shared" si="48"/>
        <v>4.3264949537444863E-3</v>
      </c>
      <c r="G448" s="90">
        <f t="shared" si="49"/>
        <v>-61.986811929935342</v>
      </c>
      <c r="H448" s="91">
        <v>445</v>
      </c>
      <c r="I448" s="92">
        <f t="shared" si="50"/>
        <v>1.8718558584776506E-5</v>
      </c>
      <c r="J448" s="92">
        <f t="shared" si="51"/>
        <v>9879.9367286271918</v>
      </c>
      <c r="K448" s="93">
        <f t="shared" si="52"/>
        <v>99.397870845542727</v>
      </c>
      <c r="L448" s="94">
        <f t="shared" si="53"/>
        <v>95.1532270621923</v>
      </c>
      <c r="M448" s="95">
        <f t="shared" si="54"/>
        <v>190.3064541243846</v>
      </c>
      <c r="N448" s="95">
        <f t="shared" si="55"/>
        <v>-190.3064541243846</v>
      </c>
      <c r="X448" s="86">
        <v>1.6210739614994935E-2</v>
      </c>
      <c r="Y448" s="137">
        <v>135.45604367635235</v>
      </c>
      <c r="Z448" s="108">
        <v>82.605446375725563</v>
      </c>
      <c r="AA448" s="108">
        <v>-82.605446375725563</v>
      </c>
      <c r="AB448" s="109"/>
      <c r="AC448" s="142">
        <v>4.8346083014591305E-2</v>
      </c>
      <c r="AD448" s="90">
        <v>-61.986811929935342</v>
      </c>
      <c r="AE448" s="110">
        <v>190.3064541243846</v>
      </c>
      <c r="AF448" s="110">
        <v>-190.3064541243846</v>
      </c>
      <c r="AH448" s="86">
        <v>1.6210739614994935E-2</v>
      </c>
      <c r="AI448" s="137">
        <v>-82.908060058980794</v>
      </c>
      <c r="AJ448" s="108">
        <v>83.246978622087767</v>
      </c>
      <c r="AK448" s="108">
        <v>-83.246978622087767</v>
      </c>
      <c r="AL448" s="109"/>
      <c r="AM448" s="142">
        <v>4.8346083014591305E-2</v>
      </c>
      <c r="AN448" s="90">
        <v>-554.48375235742617</v>
      </c>
      <c r="AO448" s="110">
        <v>203.66856110616735</v>
      </c>
      <c r="AP448" s="110">
        <v>-203.66856110616735</v>
      </c>
    </row>
    <row r="449" spans="1:42">
      <c r="A449" s="49">
        <v>5038</v>
      </c>
      <c r="B449" s="86">
        <v>0.31914893617021278</v>
      </c>
      <c r="C449" s="87">
        <v>4.8448788780280486E-2</v>
      </c>
      <c r="D449" s="88">
        <v>27</v>
      </c>
      <c r="E449" s="55">
        <v>21.716345072031167</v>
      </c>
      <c r="F449" s="89">
        <f t="shared" si="48"/>
        <v>5.2836549279688327</v>
      </c>
      <c r="G449" s="90">
        <f t="shared" si="49"/>
        <v>-56.70315700196651</v>
      </c>
      <c r="H449" s="91">
        <v>446</v>
      </c>
      <c r="I449" s="92">
        <f t="shared" si="50"/>
        <v>27.917009397849331</v>
      </c>
      <c r="J449" s="92">
        <f t="shared" si="51"/>
        <v>9907.8537380250418</v>
      </c>
      <c r="K449" s="93">
        <f t="shared" si="52"/>
        <v>99.538202405031612</v>
      </c>
      <c r="L449" s="94">
        <f t="shared" si="53"/>
        <v>95.275286571903436</v>
      </c>
      <c r="M449" s="95">
        <f t="shared" si="54"/>
        <v>190.55057314380687</v>
      </c>
      <c r="N449" s="95">
        <f t="shared" si="55"/>
        <v>-190.55057314380687</v>
      </c>
      <c r="X449" s="86">
        <v>1.6210739614994935E-2</v>
      </c>
      <c r="Y449" s="137">
        <v>134.78421598888917</v>
      </c>
      <c r="Z449" s="108">
        <v>82.61605345316876</v>
      </c>
      <c r="AA449" s="108">
        <v>-82.61605345316876</v>
      </c>
      <c r="AB449" s="109"/>
      <c r="AC449" s="142">
        <v>4.8448788780280486E-2</v>
      </c>
      <c r="AD449" s="90">
        <v>-56.70315700196651</v>
      </c>
      <c r="AE449" s="110">
        <v>190.55057314380687</v>
      </c>
      <c r="AF449" s="110">
        <v>-190.55057314380687</v>
      </c>
      <c r="AH449" s="86">
        <v>1.6210739614994935E-2</v>
      </c>
      <c r="AI449" s="137">
        <v>-84.720345818598474</v>
      </c>
      <c r="AJ449" s="108">
        <v>83.324095185099409</v>
      </c>
      <c r="AK449" s="108">
        <v>-83.324095185099409</v>
      </c>
      <c r="AL449" s="109"/>
      <c r="AM449" s="142">
        <v>4.8448788780280486E-2</v>
      </c>
      <c r="AN449" s="90">
        <v>-549.38837182887914</v>
      </c>
      <c r="AO449" s="110">
        <v>203.88727599070481</v>
      </c>
      <c r="AP449" s="110">
        <v>-203.88727599070481</v>
      </c>
    </row>
    <row r="450" spans="1:42">
      <c r="A450" s="49">
        <v>4772</v>
      </c>
      <c r="B450" s="86">
        <v>0.11550151975683891</v>
      </c>
      <c r="C450" s="87">
        <v>4.8700240827312648E-2</v>
      </c>
      <c r="D450" s="88">
        <v>11</v>
      </c>
      <c r="E450" s="55">
        <v>7.3465904042664256</v>
      </c>
      <c r="F450" s="89">
        <f t="shared" si="48"/>
        <v>3.6534095957335744</v>
      </c>
      <c r="G450" s="90">
        <f t="shared" si="49"/>
        <v>-53.049747406232939</v>
      </c>
      <c r="H450" s="91">
        <v>447</v>
      </c>
      <c r="I450" s="92">
        <f t="shared" si="50"/>
        <v>13.34740167419816</v>
      </c>
      <c r="J450" s="92">
        <f t="shared" si="51"/>
        <v>9921.2011396992402</v>
      </c>
      <c r="K450" s="93">
        <f t="shared" si="52"/>
        <v>99.605226467787517</v>
      </c>
      <c r="L450" s="94">
        <f t="shared" si="53"/>
        <v>95.333564786912063</v>
      </c>
      <c r="M450" s="95">
        <f t="shared" si="54"/>
        <v>190.66712957382413</v>
      </c>
      <c r="N450" s="95">
        <f t="shared" si="55"/>
        <v>-190.66712957382413</v>
      </c>
      <c r="X450" s="86">
        <v>1.6210739614994935E-2</v>
      </c>
      <c r="Y450" s="137">
        <v>135.13530913703377</v>
      </c>
      <c r="Z450" s="108">
        <v>82.618950042873578</v>
      </c>
      <c r="AA450" s="108">
        <v>-82.618950042873578</v>
      </c>
      <c r="AB450" s="109"/>
      <c r="AC450" s="142">
        <v>4.8700240827312648E-2</v>
      </c>
      <c r="AD450" s="90">
        <v>-53.049747406232939</v>
      </c>
      <c r="AE450" s="110">
        <v>190.66712957382413</v>
      </c>
      <c r="AF450" s="110">
        <v>-190.66712957382413</v>
      </c>
      <c r="AH450" s="86">
        <v>1.6210739614994935E-2</v>
      </c>
      <c r="AI450" s="137">
        <v>-85.097691933590795</v>
      </c>
      <c r="AJ450" s="108">
        <v>83.327436786932225</v>
      </c>
      <c r="AK450" s="108">
        <v>-83.327436786932225</v>
      </c>
      <c r="AL450" s="109"/>
      <c r="AM450" s="142">
        <v>4.8700240827312648E-2</v>
      </c>
      <c r="AN450" s="90">
        <v>-547.71433055618593</v>
      </c>
      <c r="AO450" s="110">
        <v>203.91086485346989</v>
      </c>
      <c r="AP450" s="110">
        <v>-203.91086485346989</v>
      </c>
    </row>
    <row r="451" spans="1:42">
      <c r="A451" s="49">
        <v>4771</v>
      </c>
      <c r="B451" s="86">
        <v>0.15146909827760893</v>
      </c>
      <c r="C451" s="87">
        <v>4.8700240827312648E-2</v>
      </c>
      <c r="D451" s="88">
        <v>20</v>
      </c>
      <c r="E451" s="55">
        <v>9.8201400560505263</v>
      </c>
      <c r="F451" s="89">
        <f t="shared" si="48"/>
        <v>10.179859943949474</v>
      </c>
      <c r="G451" s="90">
        <f t="shared" si="49"/>
        <v>-42.869887462283465</v>
      </c>
      <c r="H451" s="91">
        <v>448</v>
      </c>
      <c r="I451" s="92">
        <f t="shared" si="50"/>
        <v>103.62954847842698</v>
      </c>
      <c r="J451" s="92">
        <f t="shared" si="51"/>
        <v>10024.830688177668</v>
      </c>
      <c r="K451" s="93">
        <f t="shared" si="52"/>
        <v>100.12407646604122</v>
      </c>
      <c r="L451" s="94">
        <f t="shared" si="53"/>
        <v>95.784296569116606</v>
      </c>
      <c r="M451" s="95">
        <f t="shared" si="54"/>
        <v>191.56859313823321</v>
      </c>
      <c r="N451" s="95">
        <f t="shared" si="55"/>
        <v>-191.56859313823321</v>
      </c>
      <c r="X451" s="86">
        <v>1.6210739614994935E-2</v>
      </c>
      <c r="Y451" s="137">
        <v>136.71035035967105</v>
      </c>
      <c r="Z451" s="108">
        <v>82.677221452929828</v>
      </c>
      <c r="AA451" s="108">
        <v>-82.677221452929828</v>
      </c>
      <c r="AB451" s="109"/>
      <c r="AC451" s="142">
        <v>4.8700240827312648E-2</v>
      </c>
      <c r="AD451" s="90">
        <v>-42.869887462283465</v>
      </c>
      <c r="AE451" s="110">
        <v>191.56859313823321</v>
      </c>
      <c r="AF451" s="110">
        <v>-191.56859313823321</v>
      </c>
      <c r="AH451" s="86">
        <v>1.6210739614994935E-2</v>
      </c>
      <c r="AI451" s="137">
        <v>-84.08840205374706</v>
      </c>
      <c r="AJ451" s="108">
        <v>83.351338691661411</v>
      </c>
      <c r="AK451" s="108">
        <v>-83.351338691661411</v>
      </c>
      <c r="AL451" s="109"/>
      <c r="AM451" s="142">
        <v>4.8700240827312648E-2</v>
      </c>
      <c r="AN451" s="90">
        <v>-539.42939687330704</v>
      </c>
      <c r="AO451" s="110">
        <v>204.48747825220298</v>
      </c>
      <c r="AP451" s="110">
        <v>-204.48747825220298</v>
      </c>
    </row>
    <row r="452" spans="1:42">
      <c r="A452" s="49">
        <v>4572</v>
      </c>
      <c r="B452" s="86">
        <v>8.8145896656534967E-2</v>
      </c>
      <c r="C452" s="87">
        <v>4.8997733389998584E-2</v>
      </c>
      <c r="D452" s="88">
        <v>9</v>
      </c>
      <c r="E452" s="55">
        <v>5.5281421387785699</v>
      </c>
      <c r="F452" s="89">
        <f t="shared" si="48"/>
        <v>3.4718578612214301</v>
      </c>
      <c r="G452" s="90">
        <f t="shared" si="49"/>
        <v>-39.398029601062035</v>
      </c>
      <c r="H452" s="91">
        <v>449</v>
      </c>
      <c r="I452" s="92">
        <f t="shared" si="50"/>
        <v>12.053797008525043</v>
      </c>
      <c r="J452" s="92">
        <f t="shared" si="51"/>
        <v>10036.884485186192</v>
      </c>
      <c r="K452" s="93">
        <f t="shared" si="52"/>
        <v>100.18425268067928</v>
      </c>
      <c r="L452" s="94">
        <f t="shared" si="53"/>
        <v>95.836524812138862</v>
      </c>
      <c r="M452" s="95">
        <f t="shared" si="54"/>
        <v>191.67304962427772</v>
      </c>
      <c r="N452" s="95">
        <f t="shared" si="55"/>
        <v>-191.67304962427772</v>
      </c>
      <c r="X452" s="86">
        <v>1.6210739614994935E-2</v>
      </c>
      <c r="Y452" s="137">
        <v>138.60172243569997</v>
      </c>
      <c r="Z452" s="108">
        <v>82.761173092140965</v>
      </c>
      <c r="AA452" s="108">
        <v>-82.761173092140965</v>
      </c>
      <c r="AB452" s="109"/>
      <c r="AC452" s="142">
        <v>4.8997733389998584E-2</v>
      </c>
      <c r="AD452" s="90">
        <v>-39.398029601062035</v>
      </c>
      <c r="AE452" s="110">
        <v>191.67304962427772</v>
      </c>
      <c r="AF452" s="110">
        <v>-191.67304962427772</v>
      </c>
      <c r="AH452" s="86">
        <v>1.6210739614994935E-2</v>
      </c>
      <c r="AI452" s="137">
        <v>-83.193822300111407</v>
      </c>
      <c r="AJ452" s="108">
        <v>83.370111208553041</v>
      </c>
      <c r="AK452" s="108">
        <v>-83.370111208553041</v>
      </c>
      <c r="AL452" s="109"/>
      <c r="AM452" s="142">
        <v>4.8997733389998584E-2</v>
      </c>
      <c r="AN452" s="90">
        <v>-537.87723214576772</v>
      </c>
      <c r="AO452" s="110">
        <v>204.50767679004437</v>
      </c>
      <c r="AP452" s="110">
        <v>-204.50767679004437</v>
      </c>
    </row>
    <row r="453" spans="1:42">
      <c r="A453" s="49">
        <v>4571</v>
      </c>
      <c r="B453" s="86">
        <v>0.16767983789260388</v>
      </c>
      <c r="C453" s="87">
        <v>4.8997733389998584E-2</v>
      </c>
      <c r="D453" s="88">
        <v>25</v>
      </c>
      <c r="E453" s="55">
        <v>11.003617307423649</v>
      </c>
      <c r="F453" s="89">
        <f t="shared" ref="F453:F516" si="56">D453-E453</f>
        <v>13.996382692576351</v>
      </c>
      <c r="G453" s="90">
        <f t="shared" ref="G453:G516" si="57">G452+F453</f>
        <v>-25.401646908485684</v>
      </c>
      <c r="H453" s="91">
        <v>450</v>
      </c>
      <c r="I453" s="92">
        <f t="shared" ref="I453:I516" si="58">F453^2</f>
        <v>195.89872847705081</v>
      </c>
      <c r="J453" s="92">
        <f t="shared" ref="J453:J516" si="59">J452+I453</f>
        <v>10232.783213663242</v>
      </c>
      <c r="K453" s="93">
        <f t="shared" ref="K453:K516" si="60">SQRT(J453)</f>
        <v>101.15722027449767</v>
      </c>
      <c r="L453" s="94">
        <f t="shared" ref="L453:L516" si="61">K453*SQRT(1-J453/$J$1432)</f>
        <v>96.679602403660127</v>
      </c>
      <c r="M453" s="95">
        <f t="shared" ref="M453:M516" si="62">2*L453</f>
        <v>193.35920480732025</v>
      </c>
      <c r="N453" s="95">
        <f t="shared" ref="N453:N516" si="63">-2*L453</f>
        <v>-193.35920480732025</v>
      </c>
      <c r="X453" s="86">
        <v>1.6717325227963528E-2</v>
      </c>
      <c r="Y453" s="137">
        <v>141.5234337207834</v>
      </c>
      <c r="Z453" s="108">
        <v>82.961140535285068</v>
      </c>
      <c r="AA453" s="108">
        <v>-82.961140535285068</v>
      </c>
      <c r="AB453" s="109"/>
      <c r="AC453" s="142">
        <v>4.8997733389998584E-2</v>
      </c>
      <c r="AD453" s="90">
        <v>-25.401646908485684</v>
      </c>
      <c r="AE453" s="110">
        <v>193.35920480732025</v>
      </c>
      <c r="AF453" s="110">
        <v>-193.35920480732025</v>
      </c>
      <c r="AH453" s="86">
        <v>1.6717325227963528E-2</v>
      </c>
      <c r="AI453" s="137">
        <v>-81.441313587259216</v>
      </c>
      <c r="AJ453" s="108">
        <v>83.442115344236527</v>
      </c>
      <c r="AK453" s="108">
        <v>-83.442115344236527</v>
      </c>
      <c r="AL453" s="109"/>
      <c r="AM453" s="142">
        <v>4.8997733389998584E-2</v>
      </c>
      <c r="AN453" s="90">
        <v>-525.67064773888978</v>
      </c>
      <c r="AO453" s="110">
        <v>205.75163485442252</v>
      </c>
      <c r="AP453" s="110">
        <v>-205.75163485442252</v>
      </c>
    </row>
    <row r="454" spans="1:42">
      <c r="A454" s="49">
        <v>5273</v>
      </c>
      <c r="B454" s="86">
        <v>1.5197568389057751E-2</v>
      </c>
      <c r="C454" s="87">
        <v>4.9706049015441282E-2</v>
      </c>
      <c r="D454" s="88">
        <v>2</v>
      </c>
      <c r="E454" s="55">
        <v>0.85284197869376877</v>
      </c>
      <c r="F454" s="89">
        <f t="shared" si="56"/>
        <v>1.1471580213062311</v>
      </c>
      <c r="G454" s="90">
        <f t="shared" si="57"/>
        <v>-24.254488887179452</v>
      </c>
      <c r="H454" s="91">
        <v>451</v>
      </c>
      <c r="I454" s="92">
        <f t="shared" si="58"/>
        <v>1.3159715258472273</v>
      </c>
      <c r="J454" s="92">
        <f t="shared" si="59"/>
        <v>10234.09918518909</v>
      </c>
      <c r="K454" s="93">
        <f t="shared" si="60"/>
        <v>101.163724650633</v>
      </c>
      <c r="L454" s="94">
        <f t="shared" si="61"/>
        <v>96.685229658856713</v>
      </c>
      <c r="M454" s="95">
        <f t="shared" si="62"/>
        <v>193.37045931771343</v>
      </c>
      <c r="N454" s="95">
        <f t="shared" si="63"/>
        <v>-193.37045931771343</v>
      </c>
      <c r="X454" s="86">
        <v>1.6717325227963528E-2</v>
      </c>
      <c r="Y454" s="137">
        <v>140.62297149810377</v>
      </c>
      <c r="Z454" s="108">
        <v>82.980107897593044</v>
      </c>
      <c r="AA454" s="108">
        <v>-82.980107897593044</v>
      </c>
      <c r="AB454" s="109"/>
      <c r="AC454" s="142">
        <v>4.9706049015441282E-2</v>
      </c>
      <c r="AD454" s="90">
        <v>-24.254488887179452</v>
      </c>
      <c r="AE454" s="110">
        <v>193.37045931771343</v>
      </c>
      <c r="AF454" s="110">
        <v>-193.37045931771343</v>
      </c>
      <c r="AH454" s="86">
        <v>1.6717325227963528E-2</v>
      </c>
      <c r="AI454" s="137">
        <v>-83.222306810054391</v>
      </c>
      <c r="AJ454" s="108">
        <v>83.516410978922778</v>
      </c>
      <c r="AK454" s="108">
        <v>-83.516410978922778</v>
      </c>
      <c r="AL454" s="109"/>
      <c r="AM454" s="142">
        <v>4.9706049015441282E-2</v>
      </c>
      <c r="AN454" s="90">
        <v>-525.39651579858071</v>
      </c>
      <c r="AO454" s="110">
        <v>205.75225965520141</v>
      </c>
      <c r="AP454" s="110">
        <v>-205.75225965520141</v>
      </c>
    </row>
    <row r="455" spans="1:42">
      <c r="A455" s="49">
        <v>5274</v>
      </c>
      <c r="B455" s="86">
        <v>4.8632218844984802E-2</v>
      </c>
      <c r="C455" s="87">
        <v>4.9706049015441282E-2</v>
      </c>
      <c r="D455" s="88">
        <v>3</v>
      </c>
      <c r="E455" s="55">
        <v>2.9621742506945212</v>
      </c>
      <c r="F455" s="89">
        <f t="shared" si="56"/>
        <v>3.7825749305478773E-2</v>
      </c>
      <c r="G455" s="90">
        <f t="shared" si="57"/>
        <v>-24.216663137873972</v>
      </c>
      <c r="H455" s="91">
        <v>452</v>
      </c>
      <c r="I455" s="92">
        <f t="shared" si="58"/>
        <v>1.430787310520928E-3</v>
      </c>
      <c r="J455" s="92">
        <f t="shared" si="59"/>
        <v>10234.1006159764</v>
      </c>
      <c r="K455" s="93">
        <f t="shared" si="60"/>
        <v>101.16373172227486</v>
      </c>
      <c r="L455" s="94">
        <f t="shared" si="61"/>
        <v>96.685235776817535</v>
      </c>
      <c r="M455" s="95">
        <f t="shared" si="62"/>
        <v>193.37047155363507</v>
      </c>
      <c r="N455" s="95">
        <f t="shared" si="63"/>
        <v>-193.37047155363507</v>
      </c>
      <c r="X455" s="86">
        <v>1.6717325227963528E-2</v>
      </c>
      <c r="Y455" s="137">
        <v>136.01652496420849</v>
      </c>
      <c r="Z455" s="108">
        <v>83.474853802615826</v>
      </c>
      <c r="AA455" s="108">
        <v>-83.474853802615826</v>
      </c>
      <c r="AB455" s="109"/>
      <c r="AC455" s="142">
        <v>4.9706049015441282E-2</v>
      </c>
      <c r="AD455" s="90">
        <v>-24.216663137873972</v>
      </c>
      <c r="AE455" s="110">
        <v>193.37047155363507</v>
      </c>
      <c r="AF455" s="110">
        <v>-193.37047155363507</v>
      </c>
      <c r="AH455" s="86">
        <v>1.6717325227963528E-2</v>
      </c>
      <c r="AI455" s="137">
        <v>-88.256554690383041</v>
      </c>
      <c r="AJ455" s="108">
        <v>84.107564258439425</v>
      </c>
      <c r="AK455" s="108">
        <v>-84.107564258439425</v>
      </c>
      <c r="AL455" s="109"/>
      <c r="AM455" s="142">
        <v>4.9706049015441282E-2</v>
      </c>
      <c r="AN455" s="90">
        <v>-526.9883784372131</v>
      </c>
      <c r="AO455" s="110">
        <v>205.77332662971645</v>
      </c>
      <c r="AP455" s="110">
        <v>-205.77332662971645</v>
      </c>
    </row>
    <row r="456" spans="1:42">
      <c r="A456" s="49">
        <v>4070</v>
      </c>
      <c r="B456" s="86">
        <v>0.4078014184397164</v>
      </c>
      <c r="C456" s="87">
        <v>5.0308117297067571E-2</v>
      </c>
      <c r="D456" s="88">
        <v>29</v>
      </c>
      <c r="E456" s="55">
        <v>29.095281458702036</v>
      </c>
      <c r="F456" s="89">
        <f t="shared" si="56"/>
        <v>-9.5281458702036304E-2</v>
      </c>
      <c r="G456" s="90">
        <f t="shared" si="57"/>
        <v>-24.311944596576009</v>
      </c>
      <c r="H456" s="91">
        <v>453</v>
      </c>
      <c r="I456" s="92">
        <f t="shared" si="58"/>
        <v>9.0785563723878495E-3</v>
      </c>
      <c r="J456" s="92">
        <f t="shared" si="59"/>
        <v>10234.109694532772</v>
      </c>
      <c r="K456" s="93">
        <f t="shared" si="60"/>
        <v>101.16377659287326</v>
      </c>
      <c r="L456" s="94">
        <f t="shared" si="61"/>
        <v>96.685274596167531</v>
      </c>
      <c r="M456" s="95">
        <f t="shared" si="62"/>
        <v>193.37054919233506</v>
      </c>
      <c r="N456" s="95">
        <f t="shared" si="63"/>
        <v>-193.37054919233506</v>
      </c>
      <c r="X456" s="107">
        <v>1.6717325227963528E-2</v>
      </c>
      <c r="Y456" s="137">
        <v>135.74749785744064</v>
      </c>
      <c r="Z456" s="108">
        <v>83.476535966459195</v>
      </c>
      <c r="AA456" s="108">
        <v>-83.476535966459195</v>
      </c>
      <c r="AB456" s="109"/>
      <c r="AC456" s="142">
        <v>5.0308117297067571E-2</v>
      </c>
      <c r="AD456" s="90">
        <v>-24.311944596576009</v>
      </c>
      <c r="AE456" s="110">
        <v>193.37054919233506</v>
      </c>
      <c r="AF456" s="110">
        <v>-193.37054919233506</v>
      </c>
      <c r="AH456" s="107">
        <v>1.6717325227963528E-2</v>
      </c>
      <c r="AI456" s="137">
        <v>-89.569324190418243</v>
      </c>
      <c r="AJ456" s="108">
        <v>84.147604744042155</v>
      </c>
      <c r="AK456" s="108">
        <v>-84.147604744042155</v>
      </c>
      <c r="AL456" s="109"/>
      <c r="AM456" s="142">
        <v>5.0308117297067571E-2</v>
      </c>
      <c r="AN456" s="90">
        <v>-525.30976389762316</v>
      </c>
      <c r="AO456" s="110">
        <v>205.79674888844107</v>
      </c>
      <c r="AP456" s="110">
        <v>-205.79674888844107</v>
      </c>
    </row>
    <row r="457" spans="1:42">
      <c r="A457" s="49">
        <v>4398</v>
      </c>
      <c r="B457" s="86">
        <v>1.7730496453900711E-2</v>
      </c>
      <c r="C457" s="87">
        <v>5.0336449922085288E-2</v>
      </c>
      <c r="D457" s="88">
        <v>4</v>
      </c>
      <c r="E457" s="55">
        <v>1.0161490335712253</v>
      </c>
      <c r="F457" s="89">
        <f t="shared" si="56"/>
        <v>2.9838509664287747</v>
      </c>
      <c r="G457" s="90">
        <f t="shared" si="57"/>
        <v>-21.328093630147233</v>
      </c>
      <c r="H457" s="91">
        <v>454</v>
      </c>
      <c r="I457" s="92">
        <f t="shared" si="58"/>
        <v>8.9033665898579333</v>
      </c>
      <c r="J457" s="92">
        <f t="shared" si="59"/>
        <v>10243.01306112263</v>
      </c>
      <c r="K457" s="93">
        <f t="shared" si="60"/>
        <v>101.20777174270081</v>
      </c>
      <c r="L457" s="94">
        <f t="shared" si="61"/>
        <v>96.723333875350406</v>
      </c>
      <c r="M457" s="95">
        <f t="shared" si="62"/>
        <v>193.44666775070081</v>
      </c>
      <c r="N457" s="95">
        <f t="shared" si="63"/>
        <v>-193.44666775070081</v>
      </c>
      <c r="X457" s="86">
        <v>1.6717325227963528E-2</v>
      </c>
      <c r="Y457" s="137">
        <v>137.46494628768818</v>
      </c>
      <c r="Z457" s="108">
        <v>83.545061051547179</v>
      </c>
      <c r="AA457" s="108">
        <v>-83.545061051547179</v>
      </c>
      <c r="AB457" s="109"/>
      <c r="AC457" s="142">
        <v>5.0336449922085288E-2</v>
      </c>
      <c r="AD457" s="90">
        <v>-21.328093630147233</v>
      </c>
      <c r="AE457" s="110">
        <v>193.44666775070081</v>
      </c>
      <c r="AF457" s="110">
        <v>-193.44666775070081</v>
      </c>
      <c r="AH457" s="86">
        <v>1.6717325227963528E-2</v>
      </c>
      <c r="AI457" s="137">
        <v>-89.034744734663761</v>
      </c>
      <c r="AJ457" s="108">
        <v>84.1542424923487</v>
      </c>
      <c r="AK457" s="108">
        <v>-84.1542424923487</v>
      </c>
      <c r="AL457" s="109"/>
      <c r="AM457" s="142">
        <v>5.0336449922085288E-2</v>
      </c>
      <c r="AN457" s="90">
        <v>-523.28393505622387</v>
      </c>
      <c r="AO457" s="110">
        <v>205.83085634435341</v>
      </c>
      <c r="AP457" s="110">
        <v>-205.83085634435341</v>
      </c>
    </row>
    <row r="458" spans="1:42">
      <c r="A458" s="49">
        <v>4162</v>
      </c>
      <c r="B458" s="86">
        <v>0.44630192502532934</v>
      </c>
      <c r="C458" s="87">
        <v>5.0456863578410546E-2</v>
      </c>
      <c r="D458" s="88">
        <v>56</v>
      </c>
      <c r="E458" s="55">
        <v>32.167544981476162</v>
      </c>
      <c r="F458" s="89">
        <f t="shared" si="56"/>
        <v>23.832455018523838</v>
      </c>
      <c r="G458" s="90">
        <f t="shared" si="57"/>
        <v>2.5043613883766049</v>
      </c>
      <c r="H458" s="91">
        <v>455</v>
      </c>
      <c r="I458" s="92">
        <f t="shared" si="58"/>
        <v>567.98591220996207</v>
      </c>
      <c r="J458" s="92">
        <f t="shared" si="59"/>
        <v>10810.998973332593</v>
      </c>
      <c r="K458" s="93">
        <f t="shared" si="60"/>
        <v>103.97595382266321</v>
      </c>
      <c r="L458" s="94">
        <f t="shared" si="61"/>
        <v>99.10712481474522</v>
      </c>
      <c r="M458" s="95">
        <f t="shared" si="62"/>
        <v>198.21424962949044</v>
      </c>
      <c r="N458" s="95">
        <f t="shared" si="63"/>
        <v>-198.21424962949044</v>
      </c>
      <c r="X458" s="107">
        <v>1.6717325227963528E-2</v>
      </c>
      <c r="Y458" s="137">
        <v>134.20458708299984</v>
      </c>
      <c r="Z458" s="108">
        <v>83.791519312512293</v>
      </c>
      <c r="AA458" s="108">
        <v>-83.791519312512293</v>
      </c>
      <c r="AB458" s="109"/>
      <c r="AC458" s="142">
        <v>5.0456863578410546E-2</v>
      </c>
      <c r="AD458" s="90">
        <v>2.5043613883766049</v>
      </c>
      <c r="AE458" s="110">
        <v>198.21424962949044</v>
      </c>
      <c r="AF458" s="110">
        <v>-198.21424962949044</v>
      </c>
      <c r="AH458" s="107">
        <v>1.6717325227963528E-2</v>
      </c>
      <c r="AI458" s="137">
        <v>-92.877165823951216</v>
      </c>
      <c r="AJ458" s="108">
        <v>84.496430327329591</v>
      </c>
      <c r="AK458" s="108">
        <v>-84.496430327329591</v>
      </c>
      <c r="AL458" s="109"/>
      <c r="AM458" s="142">
        <v>5.0456863578410546E-2</v>
      </c>
      <c r="AN458" s="90">
        <v>-497.04077526252001</v>
      </c>
      <c r="AO458" s="110">
        <v>211.44803049380485</v>
      </c>
      <c r="AP458" s="110">
        <v>-211.44803049380485</v>
      </c>
    </row>
    <row r="459" spans="1:42">
      <c r="A459" s="49">
        <v>4098</v>
      </c>
      <c r="B459" s="107">
        <v>1.0131712259371835E-3</v>
      </c>
      <c r="C459" s="87">
        <v>5.0630400906644009E-2</v>
      </c>
      <c r="D459" s="88">
        <v>0</v>
      </c>
      <c r="E459" s="55">
        <v>4.7657906978803496E-2</v>
      </c>
      <c r="F459" s="89">
        <f t="shared" si="56"/>
        <v>-4.7657906978803496E-2</v>
      </c>
      <c r="G459" s="90">
        <f t="shared" si="57"/>
        <v>2.4567034813978013</v>
      </c>
      <c r="H459" s="91">
        <v>456</v>
      </c>
      <c r="I459" s="92">
        <f t="shared" si="58"/>
        <v>2.2712760976002868E-3</v>
      </c>
      <c r="J459" s="92">
        <f t="shared" si="59"/>
        <v>10811.001244608691</v>
      </c>
      <c r="K459" s="93">
        <f t="shared" si="60"/>
        <v>103.9759647447846</v>
      </c>
      <c r="L459" s="94">
        <f t="shared" si="61"/>
        <v>99.107134177406891</v>
      </c>
      <c r="M459" s="95">
        <f t="shared" si="62"/>
        <v>198.21426835481378</v>
      </c>
      <c r="N459" s="95">
        <f t="shared" si="63"/>
        <v>-198.21426835481378</v>
      </c>
      <c r="X459" s="86">
        <v>1.6717325227963528E-2</v>
      </c>
      <c r="Y459" s="137">
        <v>133.03211561879613</v>
      </c>
      <c r="Z459" s="108">
        <v>83.823335632845058</v>
      </c>
      <c r="AA459" s="108">
        <v>-83.823335632845058</v>
      </c>
      <c r="AB459" s="109"/>
      <c r="AC459" s="142">
        <v>5.0630400906644009E-2</v>
      </c>
      <c r="AD459" s="90">
        <v>2.4567034813978013</v>
      </c>
      <c r="AE459" s="110">
        <v>198.21426835481378</v>
      </c>
      <c r="AF459" s="110">
        <v>-198.21426835481378</v>
      </c>
      <c r="AH459" s="86">
        <v>1.6717325227963528E-2</v>
      </c>
      <c r="AI459" s="137">
        <v>-95.184567746757452</v>
      </c>
      <c r="AJ459" s="108">
        <v>84.61947085320466</v>
      </c>
      <c r="AK459" s="108">
        <v>-84.61947085320466</v>
      </c>
      <c r="AL459" s="109"/>
      <c r="AM459" s="142">
        <v>5.0630400906644009E-2</v>
      </c>
      <c r="AN459" s="90">
        <v>-497.2183321574787</v>
      </c>
      <c r="AO459" s="110">
        <v>211.44828291082624</v>
      </c>
      <c r="AP459" s="110">
        <v>-211.44828291082624</v>
      </c>
    </row>
    <row r="460" spans="1:42">
      <c r="A460" s="49">
        <v>4096</v>
      </c>
      <c r="B460" s="107">
        <v>1.5197568389057751E-3</v>
      </c>
      <c r="C460" s="87">
        <v>5.0630400906644009E-2</v>
      </c>
      <c r="D460" s="88">
        <v>1</v>
      </c>
      <c r="E460" s="55">
        <v>7.3558579038800795E-2</v>
      </c>
      <c r="F460" s="89">
        <f t="shared" si="56"/>
        <v>0.92644142096119919</v>
      </c>
      <c r="G460" s="90">
        <f t="shared" si="57"/>
        <v>3.3831449023590006</v>
      </c>
      <c r="H460" s="91">
        <v>457</v>
      </c>
      <c r="I460" s="92">
        <f t="shared" si="58"/>
        <v>0.85829370647260583</v>
      </c>
      <c r="J460" s="92">
        <f t="shared" si="59"/>
        <v>10811.859538315164</v>
      </c>
      <c r="K460" s="93">
        <f t="shared" si="60"/>
        <v>103.98009202878772</v>
      </c>
      <c r="L460" s="94">
        <f t="shared" si="61"/>
        <v>99.110672143657666</v>
      </c>
      <c r="M460" s="95">
        <f t="shared" si="62"/>
        <v>198.22134428731533</v>
      </c>
      <c r="N460" s="95">
        <f t="shared" si="63"/>
        <v>-198.22134428731533</v>
      </c>
      <c r="X460" s="107">
        <v>1.6717325227963528E-2</v>
      </c>
      <c r="Y460" s="137">
        <v>131.56708911069501</v>
      </c>
      <c r="Z460" s="108">
        <v>83.87298480209698</v>
      </c>
      <c r="AA460" s="108">
        <v>-83.87298480209698</v>
      </c>
      <c r="AB460" s="109"/>
      <c r="AC460" s="142">
        <v>5.0630400906644009E-2</v>
      </c>
      <c r="AD460" s="90">
        <v>3.3831449023590006</v>
      </c>
      <c r="AE460" s="110">
        <v>198.22134428731533</v>
      </c>
      <c r="AF460" s="110">
        <v>-198.22134428731533</v>
      </c>
      <c r="AH460" s="107">
        <v>1.6717325227963528E-2</v>
      </c>
      <c r="AI460" s="137">
        <v>-97.851122580822945</v>
      </c>
      <c r="AJ460" s="108">
        <v>84.783503799092202</v>
      </c>
      <c r="AK460" s="108">
        <v>-84.783503799092202</v>
      </c>
      <c r="AL460" s="109"/>
      <c r="AM460" s="142">
        <v>5.0630400906644009E-2</v>
      </c>
      <c r="AN460" s="90">
        <v>-496.46806901165672</v>
      </c>
      <c r="AO460" s="110">
        <v>211.4527896659452</v>
      </c>
      <c r="AP460" s="110">
        <v>-211.4527896659452</v>
      </c>
    </row>
    <row r="461" spans="1:42">
      <c r="A461" s="49">
        <v>4099</v>
      </c>
      <c r="B461" s="86">
        <v>7.0921985815602853E-3</v>
      </c>
      <c r="C461" s="87">
        <v>5.0630400906644009E-2</v>
      </c>
      <c r="D461" s="88">
        <v>0</v>
      </c>
      <c r="E461" s="55">
        <v>0.3826284459984895</v>
      </c>
      <c r="F461" s="89">
        <f t="shared" si="56"/>
        <v>-0.3826284459984895</v>
      </c>
      <c r="G461" s="90">
        <f t="shared" si="57"/>
        <v>3.0005164563605109</v>
      </c>
      <c r="H461" s="91">
        <v>458</v>
      </c>
      <c r="I461" s="92">
        <f t="shared" si="58"/>
        <v>0.14640452768721898</v>
      </c>
      <c r="J461" s="92">
        <f t="shared" si="59"/>
        <v>10812.005942842852</v>
      </c>
      <c r="K461" s="93">
        <f t="shared" si="60"/>
        <v>103.98079602908824</v>
      </c>
      <c r="L461" s="94">
        <f t="shared" si="61"/>
        <v>99.111275617810904</v>
      </c>
      <c r="M461" s="95">
        <f t="shared" si="62"/>
        <v>198.22255123562181</v>
      </c>
      <c r="N461" s="95">
        <f t="shared" si="63"/>
        <v>-198.22255123562181</v>
      </c>
      <c r="X461" s="86">
        <v>1.6717325227963528E-2</v>
      </c>
      <c r="Y461" s="137">
        <v>132.63686795211154</v>
      </c>
      <c r="Z461" s="108">
        <v>83.89944539062428</v>
      </c>
      <c r="AA461" s="108">
        <v>-83.89944539062428</v>
      </c>
      <c r="AB461" s="109"/>
      <c r="AC461" s="142">
        <v>5.0630400906644009E-2</v>
      </c>
      <c r="AD461" s="90">
        <v>3.0005164563605109</v>
      </c>
      <c r="AE461" s="110">
        <v>198.22255123562181</v>
      </c>
      <c r="AF461" s="110">
        <v>-198.22255123562181</v>
      </c>
      <c r="AH461" s="86">
        <v>1.6717325227963528E-2</v>
      </c>
      <c r="AI461" s="137">
        <v>-97.92083170538676</v>
      </c>
      <c r="AJ461" s="108">
        <v>84.783615786357572</v>
      </c>
      <c r="AK461" s="108">
        <v>-84.783615786357572</v>
      </c>
      <c r="AL461" s="109"/>
      <c r="AM461" s="142">
        <v>5.0630400906644009E-2</v>
      </c>
      <c r="AN461" s="90">
        <v>-497.38074413637321</v>
      </c>
      <c r="AO461" s="110">
        <v>211.45945854964606</v>
      </c>
      <c r="AP461" s="110">
        <v>-211.45945854964606</v>
      </c>
    </row>
    <row r="462" spans="1:42">
      <c r="A462" s="49">
        <v>4097</v>
      </c>
      <c r="B462" s="107">
        <v>1.9250253292806486E-2</v>
      </c>
      <c r="C462" s="87">
        <v>5.0630400906644009E-2</v>
      </c>
      <c r="D462" s="88">
        <v>3</v>
      </c>
      <c r="E462" s="55">
        <v>1.1142624318356458</v>
      </c>
      <c r="F462" s="89">
        <f t="shared" si="56"/>
        <v>1.8857375681643542</v>
      </c>
      <c r="G462" s="90">
        <f t="shared" si="57"/>
        <v>4.8862540245248649</v>
      </c>
      <c r="H462" s="91">
        <v>459</v>
      </c>
      <c r="I462" s="92">
        <f t="shared" si="58"/>
        <v>3.5560061759864126</v>
      </c>
      <c r="J462" s="92">
        <f t="shared" si="59"/>
        <v>10815.561949018838</v>
      </c>
      <c r="K462" s="93">
        <f t="shared" si="60"/>
        <v>103.99789396434352</v>
      </c>
      <c r="L462" s="94">
        <f t="shared" si="61"/>
        <v>99.125931656142697</v>
      </c>
      <c r="M462" s="95">
        <f t="shared" si="62"/>
        <v>198.25186331228539</v>
      </c>
      <c r="N462" s="95">
        <f t="shared" si="63"/>
        <v>-198.25186331228539</v>
      </c>
      <c r="X462" s="86">
        <v>1.6717325227963528E-2</v>
      </c>
      <c r="Y462" s="137">
        <v>132.27029106976954</v>
      </c>
      <c r="Z462" s="108">
        <v>83.902551811263194</v>
      </c>
      <c r="AA462" s="108">
        <v>-83.902551811263194</v>
      </c>
      <c r="AB462" s="109"/>
      <c r="AC462" s="142">
        <v>5.0630400906644009E-2</v>
      </c>
      <c r="AD462" s="90">
        <v>4.8862540245248649</v>
      </c>
      <c r="AE462" s="110">
        <v>198.25186331228539</v>
      </c>
      <c r="AF462" s="110">
        <v>-198.25186331228539</v>
      </c>
      <c r="AH462" s="86">
        <v>1.6717325227963528E-2</v>
      </c>
      <c r="AI462" s="137">
        <v>-98.790052782191921</v>
      </c>
      <c r="AJ462" s="108">
        <v>84.801025950303583</v>
      </c>
      <c r="AK462" s="108">
        <v>-84.801025950303583</v>
      </c>
      <c r="AL462" s="109"/>
      <c r="AM462" s="142">
        <v>5.0630400906644009E-2</v>
      </c>
      <c r="AN462" s="90">
        <v>-496.49496061009739</v>
      </c>
      <c r="AO462" s="110">
        <v>211.46573996271374</v>
      </c>
      <c r="AP462" s="110">
        <v>-211.46573996271374</v>
      </c>
    </row>
    <row r="463" spans="1:42">
      <c r="A463" s="49">
        <v>4095</v>
      </c>
      <c r="B463" s="107">
        <v>0.25582573454913882</v>
      </c>
      <c r="C463" s="87">
        <v>5.0630400906644009E-2</v>
      </c>
      <c r="D463" s="88">
        <v>21</v>
      </c>
      <c r="E463" s="55">
        <v>17.768706792344378</v>
      </c>
      <c r="F463" s="89">
        <f t="shared" si="56"/>
        <v>3.2312932076556216</v>
      </c>
      <c r="G463" s="90">
        <f t="shared" si="57"/>
        <v>8.1175472321804865</v>
      </c>
      <c r="H463" s="91">
        <v>460</v>
      </c>
      <c r="I463" s="92">
        <f t="shared" si="58"/>
        <v>10.441255793841355</v>
      </c>
      <c r="J463" s="92">
        <f t="shared" si="59"/>
        <v>10826.00320481268</v>
      </c>
      <c r="K463" s="93">
        <f t="shared" si="60"/>
        <v>104.04808121639091</v>
      </c>
      <c r="L463" s="94">
        <f t="shared" si="61"/>
        <v>99.168946420354104</v>
      </c>
      <c r="M463" s="95">
        <f t="shared" si="62"/>
        <v>198.33789284070821</v>
      </c>
      <c r="N463" s="95">
        <f t="shared" si="63"/>
        <v>-198.33789284070821</v>
      </c>
      <c r="X463" s="86">
        <v>1.6717325227963528E-2</v>
      </c>
      <c r="Y463" s="137">
        <v>131.02944144673873</v>
      </c>
      <c r="Z463" s="108">
        <v>83.938136400246222</v>
      </c>
      <c r="AA463" s="108">
        <v>-83.938136400246222</v>
      </c>
      <c r="AB463" s="109"/>
      <c r="AC463" s="142">
        <v>5.0630400906644009E-2</v>
      </c>
      <c r="AD463" s="90">
        <v>8.1175472321804865</v>
      </c>
      <c r="AE463" s="110">
        <v>198.33789284070821</v>
      </c>
      <c r="AF463" s="110">
        <v>-198.33789284070821</v>
      </c>
      <c r="AH463" s="86">
        <v>1.6717325227963528E-2</v>
      </c>
      <c r="AI463" s="137">
        <v>-101.129259983754</v>
      </c>
      <c r="AJ463" s="108">
        <v>84.927004076359339</v>
      </c>
      <c r="AK463" s="108">
        <v>-84.927004076359339</v>
      </c>
      <c r="AL463" s="109"/>
      <c r="AM463" s="142">
        <v>5.0630400906644009E-2</v>
      </c>
      <c r="AN463" s="90">
        <v>-494.13099398442853</v>
      </c>
      <c r="AO463" s="110">
        <v>211.5104712838413</v>
      </c>
      <c r="AP463" s="110">
        <v>-211.5104712838413</v>
      </c>
    </row>
    <row r="464" spans="1:42">
      <c r="A464" s="49">
        <v>4711</v>
      </c>
      <c r="B464" s="86">
        <v>8.6119554204660605E-3</v>
      </c>
      <c r="C464" s="87">
        <v>5.0888936109930581E-2</v>
      </c>
      <c r="D464" s="88">
        <v>1</v>
      </c>
      <c r="E464" s="55">
        <v>0.4734256795394684</v>
      </c>
      <c r="F464" s="89">
        <f t="shared" si="56"/>
        <v>0.52657432046053154</v>
      </c>
      <c r="G464" s="90">
        <f t="shared" si="57"/>
        <v>8.6441215526410176</v>
      </c>
      <c r="H464" s="91">
        <v>461</v>
      </c>
      <c r="I464" s="92">
        <f t="shared" si="58"/>
        <v>0.27728051496847056</v>
      </c>
      <c r="J464" s="92">
        <f t="shared" si="59"/>
        <v>10826.280485327648</v>
      </c>
      <c r="K464" s="93">
        <f t="shared" si="60"/>
        <v>104.04941367123435</v>
      </c>
      <c r="L464" s="94">
        <f t="shared" si="61"/>
        <v>99.17008834975492</v>
      </c>
      <c r="M464" s="95">
        <f t="shared" si="62"/>
        <v>198.34017669950984</v>
      </c>
      <c r="N464" s="95">
        <f t="shared" si="63"/>
        <v>-198.34017669950984</v>
      </c>
      <c r="X464" s="86">
        <v>1.6717325227963528E-2</v>
      </c>
      <c r="Y464" s="137">
        <v>130.08759725264861</v>
      </c>
      <c r="Z464" s="108">
        <v>83.958630436576115</v>
      </c>
      <c r="AA464" s="108">
        <v>-83.958630436576115</v>
      </c>
      <c r="AB464" s="109"/>
      <c r="AC464" s="142">
        <v>5.0888936109930581E-2</v>
      </c>
      <c r="AD464" s="90">
        <v>8.6441215526410176</v>
      </c>
      <c r="AE464" s="110">
        <v>198.34017669950984</v>
      </c>
      <c r="AF464" s="110">
        <v>-198.34017669950984</v>
      </c>
      <c r="AH464" s="86">
        <v>1.6717325227963528E-2</v>
      </c>
      <c r="AI464" s="137">
        <v>-101.95784239941456</v>
      </c>
      <c r="AJ464" s="108">
        <v>84.942796515762353</v>
      </c>
      <c r="AK464" s="108">
        <v>-84.942796515762353</v>
      </c>
      <c r="AL464" s="109"/>
      <c r="AM464" s="142">
        <v>5.0888936109930581E-2</v>
      </c>
      <c r="AN464" s="90">
        <v>-494.21576116865748</v>
      </c>
      <c r="AO464" s="110">
        <v>211.51052879079592</v>
      </c>
      <c r="AP464" s="110">
        <v>-211.51052879079592</v>
      </c>
    </row>
    <row r="465" spans="1:42">
      <c r="A465" s="49">
        <v>5046</v>
      </c>
      <c r="B465" s="86">
        <v>5.5724417426545091E-3</v>
      </c>
      <c r="C465" s="87">
        <v>5.1062473438164044E-2</v>
      </c>
      <c r="D465" s="88">
        <v>0</v>
      </c>
      <c r="E465" s="55">
        <v>0.29772146290464474</v>
      </c>
      <c r="F465" s="89">
        <f t="shared" si="56"/>
        <v>-0.29772146290464474</v>
      </c>
      <c r="G465" s="90">
        <f t="shared" si="57"/>
        <v>8.3464000897363722</v>
      </c>
      <c r="H465" s="91">
        <v>462</v>
      </c>
      <c r="I465" s="92">
        <f t="shared" si="58"/>
        <v>8.863806947408176E-2</v>
      </c>
      <c r="J465" s="92">
        <f t="shared" si="59"/>
        <v>10826.369123397122</v>
      </c>
      <c r="K465" s="93">
        <f t="shared" si="60"/>
        <v>104.04983961254877</v>
      </c>
      <c r="L465" s="94">
        <f t="shared" si="61"/>
        <v>99.170453385375723</v>
      </c>
      <c r="M465" s="95">
        <f t="shared" si="62"/>
        <v>198.34090677075145</v>
      </c>
      <c r="N465" s="95">
        <f t="shared" si="63"/>
        <v>-198.34090677075145</v>
      </c>
      <c r="X465" s="107">
        <v>1.7223910840932121E-2</v>
      </c>
      <c r="Y465" s="137">
        <v>128.62082311234013</v>
      </c>
      <c r="Z465" s="108">
        <v>84.008312870414343</v>
      </c>
      <c r="AA465" s="108">
        <v>-84.008312870414343</v>
      </c>
      <c r="AB465" s="109"/>
      <c r="AC465" s="142">
        <v>5.1062473438164044E-2</v>
      </c>
      <c r="AD465" s="90">
        <v>8.3464000897363722</v>
      </c>
      <c r="AE465" s="110">
        <v>198.34090677075145</v>
      </c>
      <c r="AF465" s="110">
        <v>-198.34090677075145</v>
      </c>
      <c r="AH465" s="107">
        <v>1.7223910840932121E-2</v>
      </c>
      <c r="AI465" s="137">
        <v>-104.5363324353014</v>
      </c>
      <c r="AJ465" s="108">
        <v>85.095573269485229</v>
      </c>
      <c r="AK465" s="108">
        <v>-85.095573269485229</v>
      </c>
      <c r="AL465" s="109"/>
      <c r="AM465" s="142">
        <v>5.1062473438164044E-2</v>
      </c>
      <c r="AN465" s="90">
        <v>-494.9645921313479</v>
      </c>
      <c r="AO465" s="110">
        <v>211.51501651261012</v>
      </c>
      <c r="AP465" s="110">
        <v>-211.51501651261012</v>
      </c>
    </row>
    <row r="466" spans="1:42">
      <c r="A466" s="49">
        <v>5048</v>
      </c>
      <c r="B466" s="86">
        <v>1.82370820668693E-2</v>
      </c>
      <c r="C466" s="87">
        <v>5.1062473438164044E-2</v>
      </c>
      <c r="D466" s="88">
        <v>0</v>
      </c>
      <c r="E466" s="55">
        <v>1.0592529382315454</v>
      </c>
      <c r="F466" s="89">
        <f t="shared" si="56"/>
        <v>-1.0592529382315454</v>
      </c>
      <c r="G466" s="90">
        <f t="shared" si="57"/>
        <v>7.2871471515048265</v>
      </c>
      <c r="H466" s="91">
        <v>463</v>
      </c>
      <c r="I466" s="92">
        <f t="shared" si="58"/>
        <v>1.1220167871521622</v>
      </c>
      <c r="J466" s="92">
        <f t="shared" si="59"/>
        <v>10827.491140184275</v>
      </c>
      <c r="K466" s="93">
        <f t="shared" si="60"/>
        <v>104.05523120047485</v>
      </c>
      <c r="L466" s="94">
        <f t="shared" si="61"/>
        <v>99.175073980862805</v>
      </c>
      <c r="M466" s="95">
        <f t="shared" si="62"/>
        <v>198.35014796172561</v>
      </c>
      <c r="N466" s="95">
        <f t="shared" si="63"/>
        <v>-198.35014796172561</v>
      </c>
      <c r="X466" s="86">
        <v>1.7223910840932121E-2</v>
      </c>
      <c r="Y466" s="137">
        <v>126.6562730919991</v>
      </c>
      <c r="Z466" s="108">
        <v>84.097360267563062</v>
      </c>
      <c r="AA466" s="108">
        <v>-84.097360267563062</v>
      </c>
      <c r="AB466" s="109"/>
      <c r="AC466" s="142">
        <v>5.1062473438164044E-2</v>
      </c>
      <c r="AD466" s="90">
        <v>7.2871471515048265</v>
      </c>
      <c r="AE466" s="110">
        <v>198.35014796172561</v>
      </c>
      <c r="AF466" s="110">
        <v>-198.35014796172561</v>
      </c>
      <c r="AH466" s="86">
        <v>1.7223910840932121E-2</v>
      </c>
      <c r="AI466" s="137">
        <v>-107.6113419964326</v>
      </c>
      <c r="AJ466" s="108">
        <v>85.312359169290715</v>
      </c>
      <c r="AK466" s="108">
        <v>-85.312359169290715</v>
      </c>
      <c r="AL466" s="109"/>
      <c r="AM466" s="142">
        <v>5.1062473438164044E-2</v>
      </c>
      <c r="AN466" s="90">
        <v>-496.99496599577589</v>
      </c>
      <c r="AO466" s="110">
        <v>211.54800456396472</v>
      </c>
      <c r="AP466" s="110">
        <v>-211.54800456396472</v>
      </c>
    </row>
    <row r="467" spans="1:42">
      <c r="A467" s="49">
        <v>5051</v>
      </c>
      <c r="B467" s="86">
        <v>4.9645390070921988E-2</v>
      </c>
      <c r="C467" s="87">
        <v>5.1062473438164044E-2</v>
      </c>
      <c r="D467" s="88">
        <v>1</v>
      </c>
      <c r="E467" s="55">
        <v>3.0943345596204468</v>
      </c>
      <c r="F467" s="89">
        <f t="shared" si="56"/>
        <v>-2.0943345596204468</v>
      </c>
      <c r="G467" s="90">
        <f t="shared" si="57"/>
        <v>5.1928125918843797</v>
      </c>
      <c r="H467" s="91">
        <v>464</v>
      </c>
      <c r="I467" s="92">
        <f t="shared" si="58"/>
        <v>4.3862372476205707</v>
      </c>
      <c r="J467" s="92">
        <f t="shared" si="59"/>
        <v>10831.877377431896</v>
      </c>
      <c r="K467" s="93">
        <f t="shared" si="60"/>
        <v>104.07630555237775</v>
      </c>
      <c r="L467" s="94">
        <f t="shared" si="61"/>
        <v>99.193133919813846</v>
      </c>
      <c r="M467" s="95">
        <f t="shared" si="62"/>
        <v>198.38626783962769</v>
      </c>
      <c r="N467" s="95">
        <f t="shared" si="63"/>
        <v>-198.38626783962769</v>
      </c>
      <c r="X467" s="86">
        <v>1.7223910840932121E-2</v>
      </c>
      <c r="Y467" s="137">
        <v>126.18675119841197</v>
      </c>
      <c r="Z467" s="108">
        <v>84.102443595982137</v>
      </c>
      <c r="AA467" s="108">
        <v>-84.102443595982137</v>
      </c>
      <c r="AB467" s="109"/>
      <c r="AC467" s="142">
        <v>5.1062473438164044E-2</v>
      </c>
      <c r="AD467" s="90">
        <v>5.1928125918843797</v>
      </c>
      <c r="AE467" s="110">
        <v>198.38626783962769</v>
      </c>
      <c r="AF467" s="110">
        <v>-198.38626783962769</v>
      </c>
      <c r="AH467" s="86">
        <v>1.7223910840932121E-2</v>
      </c>
      <c r="AI467" s="137">
        <v>-109.20210231999805</v>
      </c>
      <c r="AJ467" s="108">
        <v>85.370277263623038</v>
      </c>
      <c r="AK467" s="108">
        <v>-85.370277263623038</v>
      </c>
      <c r="AL467" s="109"/>
      <c r="AM467" s="142">
        <v>5.1062473438164044E-2</v>
      </c>
      <c r="AN467" s="90">
        <v>-500.70990446787528</v>
      </c>
      <c r="AO467" s="110">
        <v>211.65838762077473</v>
      </c>
      <c r="AP467" s="110">
        <v>-211.65838762077473</v>
      </c>
    </row>
    <row r="468" spans="1:42">
      <c r="A468" s="49">
        <v>5052</v>
      </c>
      <c r="B468" s="86">
        <v>7.5987841945288764E-2</v>
      </c>
      <c r="C468" s="87">
        <v>5.1062473438164044E-2</v>
      </c>
      <c r="D468" s="88">
        <v>18</v>
      </c>
      <c r="E468" s="55">
        <v>4.8804262536821579</v>
      </c>
      <c r="F468" s="89">
        <f t="shared" si="56"/>
        <v>13.119573746317842</v>
      </c>
      <c r="G468" s="90">
        <f t="shared" si="57"/>
        <v>18.312386338202224</v>
      </c>
      <c r="H468" s="91">
        <v>465</v>
      </c>
      <c r="I468" s="92">
        <f t="shared" si="58"/>
        <v>172.12321528507238</v>
      </c>
      <c r="J468" s="92">
        <f t="shared" si="59"/>
        <v>11004.000592716968</v>
      </c>
      <c r="K468" s="93">
        <f t="shared" si="60"/>
        <v>104.89995516070046</v>
      </c>
      <c r="L468" s="94">
        <f t="shared" si="61"/>
        <v>99.897971563418579</v>
      </c>
      <c r="M468" s="95">
        <f t="shared" si="62"/>
        <v>199.79594312683716</v>
      </c>
      <c r="N468" s="95">
        <f t="shared" si="63"/>
        <v>-199.79594312683716</v>
      </c>
      <c r="X468" s="86">
        <v>1.7223910840932121E-2</v>
      </c>
      <c r="Y468" s="137">
        <v>125.46994820167687</v>
      </c>
      <c r="Z468" s="108">
        <v>84.11429008359292</v>
      </c>
      <c r="AA468" s="108">
        <v>-84.11429008359292</v>
      </c>
      <c r="AB468" s="109"/>
      <c r="AC468" s="142">
        <v>5.1062473438164044E-2</v>
      </c>
      <c r="AD468" s="90">
        <v>18.312386338202224</v>
      </c>
      <c r="AE468" s="110">
        <v>199.79594312683716</v>
      </c>
      <c r="AF468" s="110">
        <v>-199.79594312683716</v>
      </c>
      <c r="AH468" s="86">
        <v>1.7223910840932121E-2</v>
      </c>
      <c r="AI468" s="137">
        <v>-110.7055973189332</v>
      </c>
      <c r="AJ468" s="108">
        <v>85.421980341151965</v>
      </c>
      <c r="AK468" s="108">
        <v>-85.421980341151965</v>
      </c>
      <c r="AL468" s="109"/>
      <c r="AM468" s="142">
        <v>5.1062473438164044E-2</v>
      </c>
      <c r="AN468" s="90">
        <v>-489.45522518069947</v>
      </c>
      <c r="AO468" s="110">
        <v>212.66778115684014</v>
      </c>
      <c r="AP468" s="110">
        <v>-212.66778115684014</v>
      </c>
    </row>
    <row r="469" spans="1:42">
      <c r="A469" s="49">
        <v>5050</v>
      </c>
      <c r="B469" s="86">
        <v>9.16919959473151E-2</v>
      </c>
      <c r="C469" s="87">
        <v>5.1062473438164044E-2</v>
      </c>
      <c r="D469" s="88">
        <v>11</v>
      </c>
      <c r="E469" s="55">
        <v>5.9675158550934704</v>
      </c>
      <c r="F469" s="89">
        <f t="shared" si="56"/>
        <v>5.0324841449065296</v>
      </c>
      <c r="G469" s="90">
        <f t="shared" si="57"/>
        <v>23.344870483108753</v>
      </c>
      <c r="H469" s="91">
        <v>466</v>
      </c>
      <c r="I469" s="92">
        <f t="shared" si="58"/>
        <v>25.325896668735606</v>
      </c>
      <c r="J469" s="92">
        <f t="shared" si="59"/>
        <v>11029.326489385703</v>
      </c>
      <c r="K469" s="93">
        <f t="shared" si="60"/>
        <v>105.02060030958546</v>
      </c>
      <c r="L469" s="94">
        <f t="shared" si="61"/>
        <v>100.00104931205399</v>
      </c>
      <c r="M469" s="95">
        <f t="shared" si="62"/>
        <v>200.00209862410799</v>
      </c>
      <c r="N469" s="95">
        <f t="shared" si="63"/>
        <v>-200.00209862410799</v>
      </c>
      <c r="X469" s="86">
        <v>1.7223910840932121E-2</v>
      </c>
      <c r="Y469" s="137">
        <v>122.62840323473134</v>
      </c>
      <c r="Z469" s="108">
        <v>84.300222958393221</v>
      </c>
      <c r="AA469" s="108">
        <v>-84.300222958393221</v>
      </c>
      <c r="AB469" s="109"/>
      <c r="AC469" s="142">
        <v>5.1062473438164044E-2</v>
      </c>
      <c r="AD469" s="90">
        <v>23.344870483108753</v>
      </c>
      <c r="AE469" s="110">
        <v>200.00209862410799</v>
      </c>
      <c r="AF469" s="110">
        <v>-200.00209862410799</v>
      </c>
      <c r="AH469" s="86">
        <v>1.7223910840932121E-2</v>
      </c>
      <c r="AI469" s="137">
        <v>-114.68973168347972</v>
      </c>
      <c r="AJ469" s="108">
        <v>85.784121745441695</v>
      </c>
      <c r="AK469" s="108">
        <v>-85.784121745441695</v>
      </c>
      <c r="AL469" s="109"/>
      <c r="AM469" s="142">
        <v>5.1062473438164044E-2</v>
      </c>
      <c r="AN469" s="90">
        <v>-486.35549254898945</v>
      </c>
      <c r="AO469" s="110">
        <v>212.74407488882821</v>
      </c>
      <c r="AP469" s="110">
        <v>-212.74407488882821</v>
      </c>
    </row>
    <row r="470" spans="1:42">
      <c r="A470" s="49">
        <v>5049</v>
      </c>
      <c r="B470" s="86">
        <v>0.26899696048632221</v>
      </c>
      <c r="C470" s="87">
        <v>5.1062473438164044E-2</v>
      </c>
      <c r="D470" s="88">
        <v>14</v>
      </c>
      <c r="E470" s="55">
        <v>18.886126903448918</v>
      </c>
      <c r="F470" s="89">
        <f t="shared" si="56"/>
        <v>-4.8861269034489183</v>
      </c>
      <c r="G470" s="90">
        <f t="shared" si="57"/>
        <v>18.458743579659835</v>
      </c>
      <c r="H470" s="91">
        <v>467</v>
      </c>
      <c r="I470" s="92">
        <f t="shared" si="58"/>
        <v>23.874236116607314</v>
      </c>
      <c r="J470" s="92">
        <f t="shared" si="59"/>
        <v>11053.200725502311</v>
      </c>
      <c r="K470" s="93">
        <f t="shared" si="60"/>
        <v>105.1342034045168</v>
      </c>
      <c r="L470" s="94">
        <f t="shared" si="61"/>
        <v>100.09807189371014</v>
      </c>
      <c r="M470" s="95">
        <f t="shared" si="62"/>
        <v>200.19614378742028</v>
      </c>
      <c r="N470" s="95">
        <f t="shared" si="63"/>
        <v>-200.19614378742028</v>
      </c>
      <c r="X470" s="86">
        <v>1.7730496453900711E-2</v>
      </c>
      <c r="Y470" s="137">
        <v>124.80110584968914</v>
      </c>
      <c r="Z470" s="108">
        <v>84.408725671394293</v>
      </c>
      <c r="AA470" s="108">
        <v>-84.408725671394293</v>
      </c>
      <c r="AB470" s="109"/>
      <c r="AC470" s="142">
        <v>5.1062473438164044E-2</v>
      </c>
      <c r="AD470" s="90">
        <v>18.458743579659835</v>
      </c>
      <c r="AE470" s="110">
        <v>200.19614378742028</v>
      </c>
      <c r="AF470" s="110">
        <v>-200.19614378742028</v>
      </c>
      <c r="AH470" s="86">
        <v>1.7730496453900711E-2</v>
      </c>
      <c r="AI470" s="137">
        <v>-112.17298926547561</v>
      </c>
      <c r="AJ470" s="108">
        <v>85.928181598663883</v>
      </c>
      <c r="AK470" s="108">
        <v>-85.928181598663883</v>
      </c>
      <c r="AL470" s="109"/>
      <c r="AM470" s="142">
        <v>5.1062473438164044E-2</v>
      </c>
      <c r="AN470" s="90">
        <v>-491.89337749738257</v>
      </c>
      <c r="AO470" s="110">
        <v>212.98733494300765</v>
      </c>
      <c r="AP470" s="110">
        <v>-212.98733494300765</v>
      </c>
    </row>
    <row r="471" spans="1:42">
      <c r="A471" s="49">
        <v>5047</v>
      </c>
      <c r="B471" s="86">
        <v>0.29635258358662614</v>
      </c>
      <c r="C471" s="87">
        <v>5.1062473438164044E-2</v>
      </c>
      <c r="D471" s="88">
        <v>21</v>
      </c>
      <c r="E471" s="55">
        <v>20.949218346069422</v>
      </c>
      <c r="F471" s="89">
        <f t="shared" si="56"/>
        <v>5.0781653930577875E-2</v>
      </c>
      <c r="G471" s="90">
        <f t="shared" si="57"/>
        <v>18.509525233590413</v>
      </c>
      <c r="H471" s="91">
        <v>468</v>
      </c>
      <c r="I471" s="92">
        <f t="shared" si="58"/>
        <v>2.5787763759249752E-3</v>
      </c>
      <c r="J471" s="92">
        <f t="shared" si="59"/>
        <v>11053.203304278686</v>
      </c>
      <c r="K471" s="93">
        <f t="shared" si="60"/>
        <v>105.13421566872836</v>
      </c>
      <c r="L471" s="94">
        <f t="shared" si="61"/>
        <v>100.09808236592592</v>
      </c>
      <c r="M471" s="95">
        <f t="shared" si="62"/>
        <v>200.19616473185184</v>
      </c>
      <c r="N471" s="95">
        <f t="shared" si="63"/>
        <v>-200.19616473185184</v>
      </c>
      <c r="X471" s="86">
        <v>1.7730496453900711E-2</v>
      </c>
      <c r="Y471" s="137">
        <v>124.5987239533237</v>
      </c>
      <c r="Z471" s="108">
        <v>84.409666441824015</v>
      </c>
      <c r="AA471" s="108">
        <v>-84.409666441824015</v>
      </c>
      <c r="AB471" s="109"/>
      <c r="AC471" s="142">
        <v>5.1062473438164044E-2</v>
      </c>
      <c r="AD471" s="90">
        <v>18.509525233590413</v>
      </c>
      <c r="AE471" s="110">
        <v>200.19616473185184</v>
      </c>
      <c r="AF471" s="110">
        <v>-200.19616473185184</v>
      </c>
      <c r="AH471" s="86">
        <v>1.7730496453900711E-2</v>
      </c>
      <c r="AI471" s="137">
        <v>-113.49773731128131</v>
      </c>
      <c r="AJ471" s="108">
        <v>85.968051416070992</v>
      </c>
      <c r="AK471" s="108">
        <v>-85.968051416070992</v>
      </c>
      <c r="AL471" s="109"/>
      <c r="AM471" s="142">
        <v>5.1062473438164044E-2</v>
      </c>
      <c r="AN471" s="90">
        <v>-492.08985246222721</v>
      </c>
      <c r="AO471" s="110">
        <v>212.98764089185667</v>
      </c>
      <c r="AP471" s="110">
        <v>-212.98764089185667</v>
      </c>
    </row>
    <row r="472" spans="1:42">
      <c r="A472" s="49">
        <v>5283</v>
      </c>
      <c r="B472" s="107">
        <v>5.5724417426545091E-3</v>
      </c>
      <c r="C472" s="87">
        <v>5.1522878594701789E-2</v>
      </c>
      <c r="D472" s="88">
        <v>1</v>
      </c>
      <c r="E472" s="55">
        <v>0.3001672758163812</v>
      </c>
      <c r="F472" s="89">
        <f t="shared" si="56"/>
        <v>0.69983272418361886</v>
      </c>
      <c r="G472" s="90">
        <f t="shared" si="57"/>
        <v>19.209357957774031</v>
      </c>
      <c r="H472" s="91">
        <v>469</v>
      </c>
      <c r="I472" s="92">
        <f t="shared" si="58"/>
        <v>0.48976584183826516</v>
      </c>
      <c r="J472" s="92">
        <f t="shared" si="59"/>
        <v>11053.693070120524</v>
      </c>
      <c r="K472" s="93">
        <f t="shared" si="60"/>
        <v>105.13654488388195</v>
      </c>
      <c r="L472" s="94">
        <f t="shared" si="61"/>
        <v>100.10007123790871</v>
      </c>
      <c r="M472" s="95">
        <f t="shared" si="62"/>
        <v>200.20014247581742</v>
      </c>
      <c r="N472" s="95">
        <f t="shared" si="63"/>
        <v>-200.20014247581742</v>
      </c>
      <c r="X472" s="86">
        <v>1.7730496453900711E-2</v>
      </c>
      <c r="Y472" s="137">
        <v>123.03400122152871</v>
      </c>
      <c r="Z472" s="108">
        <v>84.465882277558279</v>
      </c>
      <c r="AA472" s="108">
        <v>-84.465882277558279</v>
      </c>
      <c r="AB472" s="109"/>
      <c r="AC472" s="142">
        <v>5.1522878594701789E-2</v>
      </c>
      <c r="AD472" s="90">
        <v>19.209357957774031</v>
      </c>
      <c r="AE472" s="110">
        <v>200.20014247581742</v>
      </c>
      <c r="AF472" s="110">
        <v>-200.20014247581742</v>
      </c>
      <c r="AH472" s="86">
        <v>1.7730496453900711E-2</v>
      </c>
      <c r="AI472" s="137">
        <v>-115.79520367982497</v>
      </c>
      <c r="AJ472" s="108">
        <v>86.087850347910205</v>
      </c>
      <c r="AK472" s="108">
        <v>-86.087850347910205</v>
      </c>
      <c r="AL472" s="109"/>
      <c r="AM472" s="142">
        <v>5.1522878594701789E-2</v>
      </c>
      <c r="AN472" s="90">
        <v>-491.84689552222255</v>
      </c>
      <c r="AO472" s="110">
        <v>212.98810872597943</v>
      </c>
      <c r="AP472" s="110">
        <v>-212.98810872597943</v>
      </c>
    </row>
    <row r="473" spans="1:42">
      <c r="A473" s="49">
        <v>4713</v>
      </c>
      <c r="B473" s="86">
        <v>3.4447821681864242E-2</v>
      </c>
      <c r="C473" s="87">
        <v>5.1802663266751661E-2</v>
      </c>
      <c r="D473" s="88">
        <v>2</v>
      </c>
      <c r="E473" s="55">
        <v>2.1191851185298414</v>
      </c>
      <c r="F473" s="89">
        <f t="shared" si="56"/>
        <v>-0.11918511852984137</v>
      </c>
      <c r="G473" s="90">
        <f t="shared" si="57"/>
        <v>19.09017283924419</v>
      </c>
      <c r="H473" s="91">
        <v>470</v>
      </c>
      <c r="I473" s="92">
        <f t="shared" si="58"/>
        <v>1.4205092478972337E-2</v>
      </c>
      <c r="J473" s="92">
        <f t="shared" si="59"/>
        <v>11053.707275213003</v>
      </c>
      <c r="K473" s="93">
        <f t="shared" si="60"/>
        <v>105.1366124393068</v>
      </c>
      <c r="L473" s="94">
        <f t="shared" si="61"/>
        <v>100.10012892195085</v>
      </c>
      <c r="M473" s="95">
        <f t="shared" si="62"/>
        <v>200.20025784390171</v>
      </c>
      <c r="N473" s="95">
        <f t="shared" si="63"/>
        <v>-200.20025784390171</v>
      </c>
      <c r="X473" s="86">
        <v>1.7730496453900711E-2</v>
      </c>
      <c r="Y473" s="137">
        <v>115.60479333331284</v>
      </c>
      <c r="Z473" s="108">
        <v>85.722741482315413</v>
      </c>
      <c r="AA473" s="108">
        <v>-85.722741482315413</v>
      </c>
      <c r="AB473" s="109"/>
      <c r="AC473" s="142">
        <v>5.1802663266751661E-2</v>
      </c>
      <c r="AD473" s="90">
        <v>19.09017283924419</v>
      </c>
      <c r="AE473" s="110">
        <v>200.20025784390171</v>
      </c>
      <c r="AF473" s="110">
        <v>-200.20025784390171</v>
      </c>
      <c r="AH473" s="86">
        <v>1.7730496453900711E-2</v>
      </c>
      <c r="AI473" s="137">
        <v>-119.30137134655396</v>
      </c>
      <c r="AJ473" s="108">
        <v>86.366184586225657</v>
      </c>
      <c r="AK473" s="108">
        <v>-86.366184586225657</v>
      </c>
      <c r="AL473" s="109"/>
      <c r="AM473" s="142">
        <v>5.1802663266751661E-2</v>
      </c>
      <c r="AN473" s="90">
        <v>-493.36667599871714</v>
      </c>
      <c r="AO473" s="110">
        <v>213.00641365851303</v>
      </c>
      <c r="AP473" s="110">
        <v>-213.00641365851303</v>
      </c>
    </row>
    <row r="474" spans="1:42">
      <c r="A474" s="49">
        <v>4712</v>
      </c>
      <c r="B474" s="107">
        <v>0.13525835866261399</v>
      </c>
      <c r="C474" s="87">
        <v>5.1802663266751661E-2</v>
      </c>
      <c r="D474" s="88">
        <v>7</v>
      </c>
      <c r="E474" s="55">
        <v>9.162704788483591</v>
      </c>
      <c r="F474" s="89">
        <f t="shared" si="56"/>
        <v>-2.162704788483591</v>
      </c>
      <c r="G474" s="90">
        <f t="shared" si="57"/>
        <v>16.927468050760599</v>
      </c>
      <c r="H474" s="91">
        <v>471</v>
      </c>
      <c r="I474" s="92">
        <f t="shared" si="58"/>
        <v>4.6772920021298541</v>
      </c>
      <c r="J474" s="92">
        <f t="shared" si="59"/>
        <v>11058.384567215133</v>
      </c>
      <c r="K474" s="93">
        <f t="shared" si="60"/>
        <v>105.15885396491886</v>
      </c>
      <c r="L474" s="94">
        <f t="shared" si="61"/>
        <v>100.11911973598092</v>
      </c>
      <c r="M474" s="95">
        <f t="shared" si="62"/>
        <v>200.23823947196183</v>
      </c>
      <c r="N474" s="95">
        <f t="shared" si="63"/>
        <v>-200.23823947196183</v>
      </c>
      <c r="X474" s="86">
        <v>1.7730496453900711E-2</v>
      </c>
      <c r="Y474" s="137">
        <v>117.61673166771244</v>
      </c>
      <c r="Z474" s="108">
        <v>85.814148434402497</v>
      </c>
      <c r="AA474" s="108">
        <v>-85.814148434402497</v>
      </c>
      <c r="AB474" s="109"/>
      <c r="AC474" s="142">
        <v>5.1802663266751661E-2</v>
      </c>
      <c r="AD474" s="90">
        <v>16.927468050760599</v>
      </c>
      <c r="AE474" s="110">
        <v>200.23823947196183</v>
      </c>
      <c r="AF474" s="110">
        <v>-200.23823947196183</v>
      </c>
      <c r="AH474" s="86">
        <v>1.7730496453900711E-2</v>
      </c>
      <c r="AI474" s="137">
        <v>-118.25888240806997</v>
      </c>
      <c r="AJ474" s="108">
        <v>86.390745488754803</v>
      </c>
      <c r="AK474" s="108">
        <v>-86.390745488754803</v>
      </c>
      <c r="AL474" s="109"/>
      <c r="AM474" s="142">
        <v>5.1802663266751661E-2</v>
      </c>
      <c r="AN474" s="90">
        <v>-497.49034688695468</v>
      </c>
      <c r="AO474" s="110">
        <v>213.1411098866827</v>
      </c>
      <c r="AP474" s="110">
        <v>-213.1411098866827</v>
      </c>
    </row>
    <row r="475" spans="1:42">
      <c r="A475" s="49">
        <v>4714</v>
      </c>
      <c r="B475" s="86">
        <v>0.21377912867274571</v>
      </c>
      <c r="C475" s="87">
        <v>5.1802663266751661E-2</v>
      </c>
      <c r="D475" s="88">
        <v>7</v>
      </c>
      <c r="E475" s="55">
        <v>14.956573033901115</v>
      </c>
      <c r="F475" s="89">
        <f t="shared" si="56"/>
        <v>-7.9565730339011154</v>
      </c>
      <c r="G475" s="90">
        <f t="shared" si="57"/>
        <v>8.9708950168594832</v>
      </c>
      <c r="H475" s="91">
        <v>472</v>
      </c>
      <c r="I475" s="92">
        <f t="shared" si="58"/>
        <v>63.3070544438024</v>
      </c>
      <c r="J475" s="92">
        <f t="shared" si="59"/>
        <v>11121.691621658936</v>
      </c>
      <c r="K475" s="93">
        <f t="shared" si="60"/>
        <v>105.4594311650643</v>
      </c>
      <c r="L475" s="94">
        <f t="shared" si="61"/>
        <v>100.3756252288393</v>
      </c>
      <c r="M475" s="95">
        <f t="shared" si="62"/>
        <v>200.75125045767859</v>
      </c>
      <c r="N475" s="95">
        <f t="shared" si="63"/>
        <v>-200.75125045767859</v>
      </c>
      <c r="X475" s="86">
        <v>1.7730496453900711E-2</v>
      </c>
      <c r="Y475" s="137">
        <v>120.60058263414122</v>
      </c>
      <c r="Z475" s="108">
        <v>86.014833994700936</v>
      </c>
      <c r="AA475" s="108">
        <v>-86.014833994700936</v>
      </c>
      <c r="AB475" s="109"/>
      <c r="AC475" s="142">
        <v>5.1802663266751661E-2</v>
      </c>
      <c r="AD475" s="90">
        <v>8.9708950168594832</v>
      </c>
      <c r="AE475" s="110">
        <v>200.75125045767859</v>
      </c>
      <c r="AF475" s="110">
        <v>-200.75125045767859</v>
      </c>
      <c r="AH475" s="86">
        <v>1.7730496453900711E-2</v>
      </c>
      <c r="AI475" s="137">
        <v>-116.23305356667072</v>
      </c>
      <c r="AJ475" s="108">
        <v>86.483427964888961</v>
      </c>
      <c r="AK475" s="108">
        <v>-86.483427964888961</v>
      </c>
      <c r="AL475" s="109"/>
      <c r="AM475" s="142">
        <v>5.1802663266751661E-2</v>
      </c>
      <c r="AN475" s="90">
        <v>-506.83964183469021</v>
      </c>
      <c r="AO475" s="110">
        <v>213.83161068359004</v>
      </c>
      <c r="AP475" s="110">
        <v>-213.83161068359004</v>
      </c>
    </row>
    <row r="476" spans="1:42">
      <c r="A476" s="49">
        <v>5075</v>
      </c>
      <c r="B476" s="107">
        <v>2.4316109422492401E-2</v>
      </c>
      <c r="C476" s="87">
        <v>5.1841620626151011E-2</v>
      </c>
      <c r="D476" s="88">
        <v>1</v>
      </c>
      <c r="E476" s="55">
        <v>1.4584311310215332</v>
      </c>
      <c r="F476" s="89">
        <f t="shared" si="56"/>
        <v>-0.45843113102153321</v>
      </c>
      <c r="G476" s="90">
        <f t="shared" si="57"/>
        <v>8.5124638858379491</v>
      </c>
      <c r="H476" s="91">
        <v>473</v>
      </c>
      <c r="I476" s="92">
        <f t="shared" si="58"/>
        <v>0.21015910188968215</v>
      </c>
      <c r="J476" s="92">
        <f t="shared" si="59"/>
        <v>11121.901780760825</v>
      </c>
      <c r="K476" s="93">
        <f t="shared" si="60"/>
        <v>105.46042755821173</v>
      </c>
      <c r="L476" s="94">
        <f t="shared" si="61"/>
        <v>100.37647509061175</v>
      </c>
      <c r="M476" s="95">
        <f t="shared" si="62"/>
        <v>200.7529501812235</v>
      </c>
      <c r="N476" s="95">
        <f t="shared" si="63"/>
        <v>-200.7529501812235</v>
      </c>
      <c r="X476" s="86">
        <v>1.7730496453900711E-2</v>
      </c>
      <c r="Y476" s="137">
        <v>117.82914917985332</v>
      </c>
      <c r="Z476" s="108">
        <v>86.187562920806002</v>
      </c>
      <c r="AA476" s="108">
        <v>-86.187562920806002</v>
      </c>
      <c r="AB476" s="109"/>
      <c r="AC476" s="142">
        <v>5.1841620626151011E-2</v>
      </c>
      <c r="AD476" s="90">
        <v>8.5124638858379491</v>
      </c>
      <c r="AE476" s="110">
        <v>200.7529501812235</v>
      </c>
      <c r="AF476" s="110">
        <v>-200.7529501812235</v>
      </c>
      <c r="AH476" s="86">
        <v>1.7730496453900711E-2</v>
      </c>
      <c r="AI476" s="137">
        <v>-120.05838620364347</v>
      </c>
      <c r="AJ476" s="108">
        <v>86.81305137958654</v>
      </c>
      <c r="AK476" s="108">
        <v>-86.81305137958654</v>
      </c>
      <c r="AL476" s="109"/>
      <c r="AM476" s="142">
        <v>5.1841620626151011E-2</v>
      </c>
      <c r="AN476" s="90">
        <v>-508.42740557690104</v>
      </c>
      <c r="AO476" s="110">
        <v>213.85147906622765</v>
      </c>
      <c r="AP476" s="110">
        <v>-213.85147906622765</v>
      </c>
    </row>
    <row r="477" spans="1:42">
      <c r="A477" s="49">
        <v>5076</v>
      </c>
      <c r="B477" s="86">
        <v>2.938196555217832E-2</v>
      </c>
      <c r="C477" s="87">
        <v>5.1841620626151011E-2</v>
      </c>
      <c r="D477" s="88">
        <v>0</v>
      </c>
      <c r="E477" s="55">
        <v>1.7859258723064493</v>
      </c>
      <c r="F477" s="89">
        <f t="shared" si="56"/>
        <v>-1.7859258723064493</v>
      </c>
      <c r="G477" s="90">
        <f t="shared" si="57"/>
        <v>6.7265380135315</v>
      </c>
      <c r="H477" s="91">
        <v>474</v>
      </c>
      <c r="I477" s="92">
        <f t="shared" si="58"/>
        <v>3.1895312213735516</v>
      </c>
      <c r="J477" s="92">
        <f t="shared" si="59"/>
        <v>11125.091311982198</v>
      </c>
      <c r="K477" s="93">
        <f t="shared" si="60"/>
        <v>105.47554840806563</v>
      </c>
      <c r="L477" s="94">
        <f t="shared" si="61"/>
        <v>100.38937188644078</v>
      </c>
      <c r="M477" s="95">
        <f t="shared" si="62"/>
        <v>200.77874377288157</v>
      </c>
      <c r="N477" s="95">
        <f t="shared" si="63"/>
        <v>-200.77874377288157</v>
      </c>
      <c r="X477" s="86">
        <v>1.7730496453900711E-2</v>
      </c>
      <c r="Y477" s="137">
        <v>116.32281139898851</v>
      </c>
      <c r="Z477" s="108">
        <v>86.238519394966872</v>
      </c>
      <c r="AA477" s="108">
        <v>-86.238519394966872</v>
      </c>
      <c r="AB477" s="109"/>
      <c r="AC477" s="142">
        <v>5.1841620626151011E-2</v>
      </c>
      <c r="AD477" s="90">
        <v>6.7265380135315</v>
      </c>
      <c r="AE477" s="110">
        <v>200.77874377288157</v>
      </c>
      <c r="AF477" s="110">
        <v>-200.77874377288157</v>
      </c>
      <c r="AH477" s="86">
        <v>1.7730496453900711E-2</v>
      </c>
      <c r="AI477" s="137">
        <v>-122.68404314452184</v>
      </c>
      <c r="AJ477" s="108">
        <v>86.967891127552434</v>
      </c>
      <c r="AK477" s="108">
        <v>-86.967891127552434</v>
      </c>
      <c r="AL477" s="109"/>
      <c r="AM477" s="142">
        <v>5.1841620626151011E-2</v>
      </c>
      <c r="AN477" s="90">
        <v>-511.46177264968821</v>
      </c>
      <c r="AO477" s="110">
        <v>213.9240219529666</v>
      </c>
      <c r="AP477" s="110">
        <v>-213.9240219529666</v>
      </c>
    </row>
    <row r="478" spans="1:42">
      <c r="A478" s="49">
        <v>5077</v>
      </c>
      <c r="B478" s="86">
        <v>8.0040526849037494E-2</v>
      </c>
      <c r="C478" s="87">
        <v>5.1841620626151011E-2</v>
      </c>
      <c r="D478" s="88">
        <v>0</v>
      </c>
      <c r="E478" s="55">
        <v>5.2210525467195001</v>
      </c>
      <c r="F478" s="89">
        <f t="shared" si="56"/>
        <v>-5.2210525467195001</v>
      </c>
      <c r="G478" s="90">
        <f t="shared" si="57"/>
        <v>1.5054854668119999</v>
      </c>
      <c r="H478" s="91">
        <v>475</v>
      </c>
      <c r="I478" s="92">
        <f t="shared" si="58"/>
        <v>27.259389695606178</v>
      </c>
      <c r="J478" s="92">
        <f t="shared" si="59"/>
        <v>11152.350701677804</v>
      </c>
      <c r="K478" s="93">
        <f t="shared" si="60"/>
        <v>105.60469071815798</v>
      </c>
      <c r="L478" s="94">
        <f t="shared" si="61"/>
        <v>100.4994921485529</v>
      </c>
      <c r="M478" s="95">
        <f t="shared" si="62"/>
        <v>200.99898429710581</v>
      </c>
      <c r="N478" s="95">
        <f t="shared" si="63"/>
        <v>-200.99898429710581</v>
      </c>
      <c r="X478" s="86">
        <v>1.7730496453900711E-2</v>
      </c>
      <c r="Y478" s="137">
        <v>116.12064921581744</v>
      </c>
      <c r="Z478" s="108">
        <v>86.239436913966685</v>
      </c>
      <c r="AA478" s="108">
        <v>-86.239436913966685</v>
      </c>
      <c r="AB478" s="109"/>
      <c r="AC478" s="142">
        <v>5.1841620626151011E-2</v>
      </c>
      <c r="AD478" s="90">
        <v>1.5054854668119999</v>
      </c>
      <c r="AE478" s="110">
        <v>200.99898429710581</v>
      </c>
      <c r="AF478" s="110">
        <v>-200.99898429710581</v>
      </c>
      <c r="AH478" s="86">
        <v>1.7730496453900711E-2</v>
      </c>
      <c r="AI478" s="137">
        <v>-123.92438523430474</v>
      </c>
      <c r="AJ478" s="108">
        <v>87.002404921665502</v>
      </c>
      <c r="AK478" s="108">
        <v>-87.002404921665502</v>
      </c>
      <c r="AL478" s="109"/>
      <c r="AM478" s="142">
        <v>5.1841620626151011E-2</v>
      </c>
      <c r="AN478" s="90">
        <v>-518.51235783629579</v>
      </c>
      <c r="AO478" s="110">
        <v>214.31508423654387</v>
      </c>
      <c r="AP478" s="110">
        <v>-214.31508423654387</v>
      </c>
    </row>
    <row r="479" spans="1:42">
      <c r="A479" s="49">
        <v>4562</v>
      </c>
      <c r="B479" s="86">
        <v>1.0131712259371835E-3</v>
      </c>
      <c r="C479" s="87">
        <v>5.2305567360815979E-2</v>
      </c>
      <c r="D479" s="88">
        <v>0</v>
      </c>
      <c r="E479" s="55">
        <v>4.8997959438517882E-2</v>
      </c>
      <c r="F479" s="89">
        <f t="shared" si="56"/>
        <v>-4.8997959438517882E-2</v>
      </c>
      <c r="G479" s="90">
        <f t="shared" si="57"/>
        <v>1.456487507373482</v>
      </c>
      <c r="H479" s="91">
        <v>476</v>
      </c>
      <c r="I479" s="92">
        <f t="shared" si="58"/>
        <v>2.4008000291386436E-3</v>
      </c>
      <c r="J479" s="92">
        <f t="shared" si="59"/>
        <v>11152.353102477833</v>
      </c>
      <c r="K479" s="93">
        <f t="shared" si="60"/>
        <v>105.60470208507684</v>
      </c>
      <c r="L479" s="94">
        <f t="shared" si="61"/>
        <v>100.49950183904059</v>
      </c>
      <c r="M479" s="95">
        <f t="shared" si="62"/>
        <v>200.99900367808118</v>
      </c>
      <c r="N479" s="95">
        <f t="shared" si="63"/>
        <v>-200.99900367808118</v>
      </c>
      <c r="X479" s="107">
        <v>1.7730496453900711E-2</v>
      </c>
      <c r="Y479" s="137">
        <v>116.14472579886097</v>
      </c>
      <c r="Z479" s="108">
        <v>86.239449927715853</v>
      </c>
      <c r="AA479" s="108">
        <v>-86.239449927715853</v>
      </c>
      <c r="AB479" s="109"/>
      <c r="AC479" s="142">
        <v>5.2305567360815979E-2</v>
      </c>
      <c r="AD479" s="90">
        <v>1.456487507373482</v>
      </c>
      <c r="AE479" s="110">
        <v>200.99900367808118</v>
      </c>
      <c r="AF479" s="110">
        <v>-200.99900367808118</v>
      </c>
      <c r="AH479" s="107">
        <v>1.7730496453900711E-2</v>
      </c>
      <c r="AI479" s="137">
        <v>-125.08497410325337</v>
      </c>
      <c r="AJ479" s="108">
        <v>87.032611175350581</v>
      </c>
      <c r="AK479" s="108">
        <v>-87.032611175350581</v>
      </c>
      <c r="AL479" s="109"/>
      <c r="AM479" s="142">
        <v>5.2305567360815979E-2</v>
      </c>
      <c r="AN479" s="90">
        <v>-518.69423553238767</v>
      </c>
      <c r="AO479" s="110">
        <v>214.31534412988819</v>
      </c>
      <c r="AP479" s="110">
        <v>-214.31534412988819</v>
      </c>
    </row>
    <row r="480" spans="1:42">
      <c r="A480" s="49">
        <v>5260</v>
      </c>
      <c r="B480" s="107">
        <v>1.8743667679837893E-2</v>
      </c>
      <c r="C480" s="87">
        <v>5.2475563110922226E-2</v>
      </c>
      <c r="D480" s="88">
        <v>0</v>
      </c>
      <c r="E480" s="55">
        <v>1.1152818637614754</v>
      </c>
      <c r="F480" s="89">
        <f t="shared" si="56"/>
        <v>-1.1152818637614754</v>
      </c>
      <c r="G480" s="90">
        <f t="shared" si="57"/>
        <v>0.34120564361200656</v>
      </c>
      <c r="H480" s="91">
        <v>477</v>
      </c>
      <c r="I480" s="92">
        <f t="shared" si="58"/>
        <v>1.2438536356352703</v>
      </c>
      <c r="J480" s="92">
        <f t="shared" si="59"/>
        <v>11153.596956113468</v>
      </c>
      <c r="K480" s="93">
        <f t="shared" si="60"/>
        <v>105.61059111714823</v>
      </c>
      <c r="L480" s="94">
        <f t="shared" si="61"/>
        <v>100.50452228635476</v>
      </c>
      <c r="M480" s="95">
        <f t="shared" si="62"/>
        <v>201.00904457270951</v>
      </c>
      <c r="N480" s="95">
        <f t="shared" si="63"/>
        <v>-201.00904457270951</v>
      </c>
      <c r="X480" s="107">
        <v>1.7730496453900711E-2</v>
      </c>
      <c r="Y480" s="137">
        <v>116.92448375771798</v>
      </c>
      <c r="Z480" s="108">
        <v>86.253098764864703</v>
      </c>
      <c r="AA480" s="108">
        <v>-86.253098764864703</v>
      </c>
      <c r="AB480" s="109"/>
      <c r="AC480" s="142">
        <v>5.2475563110922226E-2</v>
      </c>
      <c r="AD480" s="90">
        <v>0.34120564361200656</v>
      </c>
      <c r="AE480" s="110">
        <v>201.00904457270951</v>
      </c>
      <c r="AF480" s="110">
        <v>-201.00904457270951</v>
      </c>
      <c r="AH480" s="107">
        <v>1.7730496453900711E-2</v>
      </c>
      <c r="AI480" s="137">
        <v>-125.35525951006828</v>
      </c>
      <c r="AJ480" s="108">
        <v>87.034249129701408</v>
      </c>
      <c r="AK480" s="108">
        <v>-87.034249129701408</v>
      </c>
      <c r="AL480" s="109"/>
      <c r="AM480" s="142">
        <v>5.2475563110922226E-2</v>
      </c>
      <c r="AN480" s="90">
        <v>-520.78215728736745</v>
      </c>
      <c r="AO480" s="110">
        <v>214.34959056584759</v>
      </c>
      <c r="AP480" s="110">
        <v>-214.34959056584759</v>
      </c>
    </row>
    <row r="481" spans="1:42">
      <c r="A481" s="49">
        <v>4100</v>
      </c>
      <c r="B481" s="107">
        <v>1.0131712259371835E-3</v>
      </c>
      <c r="C481" s="87">
        <v>5.2613684657883554E-2</v>
      </c>
      <c r="D481" s="88">
        <v>0</v>
      </c>
      <c r="E481" s="55">
        <v>4.9251868940862718E-2</v>
      </c>
      <c r="F481" s="89">
        <f t="shared" si="56"/>
        <v>-4.9251868940862718E-2</v>
      </c>
      <c r="G481" s="90">
        <f t="shared" si="57"/>
        <v>0.29195377467114386</v>
      </c>
      <c r="H481" s="91">
        <v>478</v>
      </c>
      <c r="I481" s="92">
        <f t="shared" si="58"/>
        <v>2.4257465941679179E-3</v>
      </c>
      <c r="J481" s="92">
        <f t="shared" si="59"/>
        <v>11153.599381860062</v>
      </c>
      <c r="K481" s="93">
        <f t="shared" si="60"/>
        <v>105.61060260153836</v>
      </c>
      <c r="L481" s="94">
        <f t="shared" si="61"/>
        <v>100.50453207679118</v>
      </c>
      <c r="M481" s="95">
        <f t="shared" si="62"/>
        <v>201.00906415358236</v>
      </c>
      <c r="N481" s="95">
        <f t="shared" si="63"/>
        <v>-201.00906415358236</v>
      </c>
      <c r="X481" s="86">
        <v>1.7730496453900711E-2</v>
      </c>
      <c r="Y481" s="137">
        <v>120.01562350227398</v>
      </c>
      <c r="Z481" s="108">
        <v>86.467289881477612</v>
      </c>
      <c r="AA481" s="108">
        <v>-86.467289881477612</v>
      </c>
      <c r="AB481" s="109"/>
      <c r="AC481" s="142">
        <v>5.2613684657883554E-2</v>
      </c>
      <c r="AD481" s="90">
        <v>0.29195377467114386</v>
      </c>
      <c r="AE481" s="110">
        <v>201.00906415358236</v>
      </c>
      <c r="AF481" s="110">
        <v>-201.00906415358236</v>
      </c>
      <c r="AH481" s="86">
        <v>1.7730496453900711E-2</v>
      </c>
      <c r="AI481" s="137">
        <v>-123.17382495078725</v>
      </c>
      <c r="AJ481" s="108">
        <v>87.140873704173956</v>
      </c>
      <c r="AK481" s="108">
        <v>-87.140873704173956</v>
      </c>
      <c r="AL481" s="109"/>
      <c r="AM481" s="142">
        <v>5.2613684657883554E-2</v>
      </c>
      <c r="AN481" s="90">
        <v>-520.96479962057822</v>
      </c>
      <c r="AO481" s="110">
        <v>214.34985258950684</v>
      </c>
      <c r="AP481" s="110">
        <v>-214.34985258950684</v>
      </c>
    </row>
    <row r="482" spans="1:42">
      <c r="A482" s="49">
        <v>4101</v>
      </c>
      <c r="B482" s="107">
        <v>4.559270516717325E-3</v>
      </c>
      <c r="C482" s="87">
        <v>5.2613684657883554E-2</v>
      </c>
      <c r="D482" s="88">
        <v>2</v>
      </c>
      <c r="E482" s="55">
        <v>0.24641068273241232</v>
      </c>
      <c r="F482" s="89">
        <f t="shared" si="56"/>
        <v>1.7535893172675876</v>
      </c>
      <c r="G482" s="90">
        <f t="shared" si="57"/>
        <v>2.0455430919387316</v>
      </c>
      <c r="H482" s="91">
        <v>479</v>
      </c>
      <c r="I482" s="92">
        <f t="shared" si="58"/>
        <v>3.075075493635004</v>
      </c>
      <c r="J482" s="92">
        <f t="shared" si="59"/>
        <v>11156.674457353696</v>
      </c>
      <c r="K482" s="93">
        <f t="shared" si="60"/>
        <v>105.62516015303217</v>
      </c>
      <c r="L482" s="94">
        <f t="shared" si="61"/>
        <v>100.51694207255746</v>
      </c>
      <c r="M482" s="95">
        <f t="shared" si="62"/>
        <v>201.03388414511491</v>
      </c>
      <c r="N482" s="95">
        <f t="shared" si="63"/>
        <v>-201.03388414511491</v>
      </c>
      <c r="X482" s="86">
        <v>1.82370820668693E-2</v>
      </c>
      <c r="Y482" s="137">
        <v>119.43977003433213</v>
      </c>
      <c r="Z482" s="108">
        <v>86.474713125581715</v>
      </c>
      <c r="AA482" s="108">
        <v>-86.474713125581715</v>
      </c>
      <c r="AB482" s="109"/>
      <c r="AC482" s="142">
        <v>5.2613684657883554E-2</v>
      </c>
      <c r="AD482" s="90">
        <v>2.0455430919387316</v>
      </c>
      <c r="AE482" s="110">
        <v>201.03388414511491</v>
      </c>
      <c r="AF482" s="110">
        <v>-201.03388414511491</v>
      </c>
      <c r="AH482" s="86">
        <v>1.82370820668693E-2</v>
      </c>
      <c r="AI482" s="137">
        <v>-124.88970308039664</v>
      </c>
      <c r="AJ482" s="108">
        <v>87.20677502234679</v>
      </c>
      <c r="AK482" s="108">
        <v>-87.20677502234679</v>
      </c>
      <c r="AL482" s="109"/>
      <c r="AM482" s="142">
        <v>5.2613684657883554E-2</v>
      </c>
      <c r="AN482" s="90">
        <v>-519.61216183954866</v>
      </c>
      <c r="AO482" s="110">
        <v>214.36422334911867</v>
      </c>
      <c r="AP482" s="110">
        <v>-214.36422334911867</v>
      </c>
    </row>
    <row r="483" spans="1:42">
      <c r="A483" s="49">
        <v>4102</v>
      </c>
      <c r="B483" s="86">
        <v>1.1651469098277611E-2</v>
      </c>
      <c r="C483" s="87">
        <v>5.2613684657883554E-2</v>
      </c>
      <c r="D483" s="88">
        <v>1</v>
      </c>
      <c r="E483" s="55">
        <v>0.67275296319719935</v>
      </c>
      <c r="F483" s="89">
        <f t="shared" si="56"/>
        <v>0.32724703680280065</v>
      </c>
      <c r="G483" s="90">
        <f t="shared" si="57"/>
        <v>2.3727901287415323</v>
      </c>
      <c r="H483" s="91">
        <v>480</v>
      </c>
      <c r="I483" s="92">
        <f t="shared" si="58"/>
        <v>0.10709062309621356</v>
      </c>
      <c r="J483" s="92">
        <f t="shared" si="59"/>
        <v>11156.781547976792</v>
      </c>
      <c r="K483" s="93">
        <f t="shared" si="60"/>
        <v>105.62566708890786</v>
      </c>
      <c r="L483" s="94">
        <f t="shared" si="61"/>
        <v>100.51737421322738</v>
      </c>
      <c r="M483" s="95">
        <f t="shared" si="62"/>
        <v>201.03474842645477</v>
      </c>
      <c r="N483" s="95">
        <f t="shared" si="63"/>
        <v>-201.03474842645477</v>
      </c>
      <c r="X483" s="107">
        <v>1.82370820668693E-2</v>
      </c>
      <c r="Y483" s="137">
        <v>118.83539340481397</v>
      </c>
      <c r="Z483" s="108">
        <v>86.482889170649159</v>
      </c>
      <c r="AA483" s="108">
        <v>-86.482889170649159</v>
      </c>
      <c r="AB483" s="109"/>
      <c r="AC483" s="142">
        <v>5.2613684657883554E-2</v>
      </c>
      <c r="AD483" s="90">
        <v>2.3727901287415323</v>
      </c>
      <c r="AE483" s="110">
        <v>201.03474842645477</v>
      </c>
      <c r="AF483" s="110">
        <v>-201.03474842645477</v>
      </c>
      <c r="AH483" s="107">
        <v>1.82370820668693E-2</v>
      </c>
      <c r="AI483" s="137">
        <v>-126.65493904804907</v>
      </c>
      <c r="AJ483" s="108">
        <v>87.276465273910077</v>
      </c>
      <c r="AK483" s="108">
        <v>-87.276465273910077</v>
      </c>
      <c r="AL483" s="109"/>
      <c r="AM483" s="142">
        <v>5.2613684657883554E-2</v>
      </c>
      <c r="AN483" s="90">
        <v>-520.0376500889987</v>
      </c>
      <c r="AO483" s="110">
        <v>214.3656452498071</v>
      </c>
      <c r="AP483" s="110">
        <v>-214.3656452498071</v>
      </c>
    </row>
    <row r="484" spans="1:42">
      <c r="A484" s="49">
        <v>4103</v>
      </c>
      <c r="B484" s="107">
        <v>1.5197568389057751E-3</v>
      </c>
      <c r="C484" s="87">
        <v>5.3109505595693447E-2</v>
      </c>
      <c r="D484" s="88">
        <v>0</v>
      </c>
      <c r="E484" s="55">
        <v>7.6622878616454365E-2</v>
      </c>
      <c r="F484" s="89">
        <f t="shared" si="56"/>
        <v>-7.6622878616454365E-2</v>
      </c>
      <c r="G484" s="90">
        <f t="shared" si="57"/>
        <v>2.2961672501250781</v>
      </c>
      <c r="H484" s="91">
        <v>481</v>
      </c>
      <c r="I484" s="92">
        <f t="shared" si="58"/>
        <v>5.8710655274718995E-3</v>
      </c>
      <c r="J484" s="92">
        <f t="shared" si="59"/>
        <v>11156.787419042319</v>
      </c>
      <c r="K484" s="93">
        <f t="shared" si="60"/>
        <v>105.62569488075484</v>
      </c>
      <c r="L484" s="94">
        <f t="shared" si="61"/>
        <v>100.51739790454018</v>
      </c>
      <c r="M484" s="95">
        <f t="shared" si="62"/>
        <v>201.03479580908035</v>
      </c>
      <c r="N484" s="95">
        <f t="shared" si="63"/>
        <v>-201.03479580908035</v>
      </c>
      <c r="X484" s="107">
        <v>1.82370820668693E-2</v>
      </c>
      <c r="Y484" s="137">
        <v>129.44839930456268</v>
      </c>
      <c r="Z484" s="108">
        <v>88.96582247884335</v>
      </c>
      <c r="AA484" s="108">
        <v>-88.96582247884335</v>
      </c>
      <c r="AB484" s="109"/>
      <c r="AC484" s="142">
        <v>5.3109505595693447E-2</v>
      </c>
      <c r="AD484" s="90">
        <v>2.2961672501250781</v>
      </c>
      <c r="AE484" s="110">
        <v>201.03479580908035</v>
      </c>
      <c r="AF484" s="110">
        <v>-201.03479580908035</v>
      </c>
      <c r="AH484" s="107">
        <v>1.82370820668693E-2</v>
      </c>
      <c r="AI484" s="137">
        <v>-117.26266438036475</v>
      </c>
      <c r="AJ484" s="108">
        <v>89.225654521734072</v>
      </c>
      <c r="AK484" s="108">
        <v>-89.225654521734072</v>
      </c>
      <c r="AL484" s="109"/>
      <c r="AM484" s="142">
        <v>5.3109505595693447E-2</v>
      </c>
      <c r="AN484" s="90">
        <v>-520.29619251291831</v>
      </c>
      <c r="AO484" s="110">
        <v>214.36617024457124</v>
      </c>
      <c r="AP484" s="110">
        <v>-214.36617024457124</v>
      </c>
    </row>
    <row r="485" spans="1:42">
      <c r="A485" s="49">
        <v>4105</v>
      </c>
      <c r="B485" s="107">
        <v>1.2158054711246201E-2</v>
      </c>
      <c r="C485" s="87">
        <v>5.3109505595693447E-2</v>
      </c>
      <c r="D485" s="88">
        <v>3</v>
      </c>
      <c r="E485" s="55">
        <v>0.70970639531663837</v>
      </c>
      <c r="F485" s="89">
        <f t="shared" si="56"/>
        <v>2.2902936046833617</v>
      </c>
      <c r="G485" s="90">
        <f t="shared" si="57"/>
        <v>4.5864608548084398</v>
      </c>
      <c r="H485" s="91">
        <v>482</v>
      </c>
      <c r="I485" s="92">
        <f t="shared" si="58"/>
        <v>5.2454447956535066</v>
      </c>
      <c r="J485" s="92">
        <f t="shared" si="59"/>
        <v>11162.032863837972</v>
      </c>
      <c r="K485" s="93">
        <f t="shared" si="60"/>
        <v>105.65052230745465</v>
      </c>
      <c r="L485" s="94">
        <f t="shared" si="61"/>
        <v>100.5385612815066</v>
      </c>
      <c r="M485" s="95">
        <f t="shared" si="62"/>
        <v>201.07712256301321</v>
      </c>
      <c r="N485" s="95">
        <f t="shared" si="63"/>
        <v>-201.07712256301321</v>
      </c>
      <c r="X485" s="86">
        <v>1.82370820668693E-2</v>
      </c>
      <c r="Y485" s="137">
        <v>128.38914636633115</v>
      </c>
      <c r="Z485" s="108">
        <v>88.99018334061806</v>
      </c>
      <c r="AA485" s="108">
        <v>-88.99018334061806</v>
      </c>
      <c r="AB485" s="109"/>
      <c r="AC485" s="142">
        <v>5.3109505595693447E-2</v>
      </c>
      <c r="AD485" s="90">
        <v>4.5864608548084398</v>
      </c>
      <c r="AE485" s="110">
        <v>201.07712256301321</v>
      </c>
      <c r="AF485" s="110">
        <v>-201.07712256301321</v>
      </c>
      <c r="AH485" s="86">
        <v>1.82370820668693E-2</v>
      </c>
      <c r="AI485" s="137">
        <v>-119.29303824479271</v>
      </c>
      <c r="AJ485" s="108">
        <v>89.315648788701708</v>
      </c>
      <c r="AK485" s="108">
        <v>-89.315648788701708</v>
      </c>
      <c r="AL485" s="109"/>
      <c r="AM485" s="142">
        <v>5.3109505595693447E-2</v>
      </c>
      <c r="AN485" s="90">
        <v>-518.78315137945197</v>
      </c>
      <c r="AO485" s="110">
        <v>214.38414927879884</v>
      </c>
      <c r="AP485" s="110">
        <v>-214.38414927879884</v>
      </c>
    </row>
    <row r="486" spans="1:42">
      <c r="A486" s="49">
        <v>4104</v>
      </c>
      <c r="B486" s="86">
        <v>3.4447821681864242E-2</v>
      </c>
      <c r="C486" s="87">
        <v>5.3109505595693447E-2</v>
      </c>
      <c r="D486" s="88">
        <v>2</v>
      </c>
      <c r="E486" s="55">
        <v>2.1639367182451372</v>
      </c>
      <c r="F486" s="89">
        <f t="shared" si="56"/>
        <v>-0.16393671824513723</v>
      </c>
      <c r="G486" s="90">
        <f t="shared" si="57"/>
        <v>4.4225241365633021</v>
      </c>
      <c r="H486" s="91">
        <v>483</v>
      </c>
      <c r="I486" s="92">
        <f t="shared" si="58"/>
        <v>2.6875247588985508E-2</v>
      </c>
      <c r="J486" s="92">
        <f t="shared" si="59"/>
        <v>11162.059739085562</v>
      </c>
      <c r="K486" s="93">
        <f t="shared" si="60"/>
        <v>105.65064949675208</v>
      </c>
      <c r="L486" s="94">
        <f t="shared" si="61"/>
        <v>100.53866969548811</v>
      </c>
      <c r="M486" s="95">
        <f t="shared" si="62"/>
        <v>201.07733939097622</v>
      </c>
      <c r="N486" s="95">
        <f t="shared" si="63"/>
        <v>-201.07733939097622</v>
      </c>
      <c r="X486" s="86">
        <v>1.8743667679837893E-2</v>
      </c>
      <c r="Y486" s="137">
        <v>134.78341281637356</v>
      </c>
      <c r="Z486" s="108">
        <v>89.873073041599412</v>
      </c>
      <c r="AA486" s="108">
        <v>-89.873073041599412</v>
      </c>
      <c r="AB486" s="109"/>
      <c r="AC486" s="142">
        <v>5.3109505595693447E-2</v>
      </c>
      <c r="AD486" s="90">
        <v>4.4225241365633021</v>
      </c>
      <c r="AE486" s="110">
        <v>201.07733939097622</v>
      </c>
      <c r="AF486" s="110">
        <v>-201.07733939097622</v>
      </c>
      <c r="AH486" s="86">
        <v>1.8743667679837893E-2</v>
      </c>
      <c r="AI486" s="137">
        <v>-114.0616385007604</v>
      </c>
      <c r="AJ486" s="108">
        <v>89.910689259481927</v>
      </c>
      <c r="AK486" s="108">
        <v>-89.910689259481927</v>
      </c>
      <c r="AL486" s="109"/>
      <c r="AM486" s="142">
        <v>5.3109505595693447E-2</v>
      </c>
      <c r="AN486" s="90">
        <v>-520.35436434590827</v>
      </c>
      <c r="AO486" s="110">
        <v>214.40353498331098</v>
      </c>
      <c r="AP486" s="110">
        <v>-214.40353498331098</v>
      </c>
    </row>
    <row r="487" spans="1:42">
      <c r="A487" s="49">
        <v>3941</v>
      </c>
      <c r="B487" s="107">
        <v>6.8895643363728484E-2</v>
      </c>
      <c r="C487" s="87">
        <v>5.3293667658308549E-2</v>
      </c>
      <c r="D487" s="88">
        <v>10</v>
      </c>
      <c r="E487" s="55">
        <v>4.5578485868272312</v>
      </c>
      <c r="F487" s="89">
        <f t="shared" si="56"/>
        <v>5.4421514131727688</v>
      </c>
      <c r="G487" s="90">
        <f t="shared" si="57"/>
        <v>9.8646755497360701</v>
      </c>
      <c r="H487" s="91">
        <v>484</v>
      </c>
      <c r="I487" s="92">
        <f t="shared" si="58"/>
        <v>29.617012003898363</v>
      </c>
      <c r="J487" s="92">
        <f t="shared" si="59"/>
        <v>11191.676751089461</v>
      </c>
      <c r="K487" s="93">
        <f t="shared" si="60"/>
        <v>105.79072147919902</v>
      </c>
      <c r="L487" s="94">
        <f t="shared" si="61"/>
        <v>100.65803601351699</v>
      </c>
      <c r="M487" s="95">
        <f t="shared" si="62"/>
        <v>201.31607202703398</v>
      </c>
      <c r="N487" s="95">
        <f t="shared" si="63"/>
        <v>-201.31607202703398</v>
      </c>
      <c r="X487" s="86">
        <v>1.8743667679837893E-2</v>
      </c>
      <c r="Y487" s="137">
        <v>141.17767926641596</v>
      </c>
      <c r="Z487" s="108">
        <v>90.746750046569915</v>
      </c>
      <c r="AA487" s="108">
        <v>-90.746750046569915</v>
      </c>
      <c r="AB487" s="109"/>
      <c r="AC487" s="142">
        <v>5.3293667658308549E-2</v>
      </c>
      <c r="AD487" s="90">
        <v>9.8646755497360701</v>
      </c>
      <c r="AE487" s="110">
        <v>201.31607202703398</v>
      </c>
      <c r="AF487" s="110">
        <v>-201.31607202703398</v>
      </c>
      <c r="AH487" s="86">
        <v>1.8743667679837893E-2</v>
      </c>
      <c r="AI487" s="137">
        <v>-108.83023875672808</v>
      </c>
      <c r="AJ487" s="108">
        <v>90.501607601950965</v>
      </c>
      <c r="AK487" s="108">
        <v>-90.501607601950965</v>
      </c>
      <c r="AL487" s="109"/>
      <c r="AM487" s="142">
        <v>5.3293667658308549E-2</v>
      </c>
      <c r="AN487" s="90">
        <v>-516.75759969059936</v>
      </c>
      <c r="AO487" s="110">
        <v>214.50508094594085</v>
      </c>
      <c r="AP487" s="110">
        <v>-214.50508094594085</v>
      </c>
    </row>
    <row r="488" spans="1:42">
      <c r="A488" s="49">
        <v>3943</v>
      </c>
      <c r="B488" s="86">
        <v>9.878419452887538E-2</v>
      </c>
      <c r="C488" s="87">
        <v>5.3293667658308549E-2</v>
      </c>
      <c r="D488" s="88">
        <v>12</v>
      </c>
      <c r="E488" s="55">
        <v>6.7031977587630358</v>
      </c>
      <c r="F488" s="89">
        <f t="shared" si="56"/>
        <v>5.2968022412369642</v>
      </c>
      <c r="G488" s="90">
        <f t="shared" si="57"/>
        <v>15.161477790973034</v>
      </c>
      <c r="H488" s="91">
        <v>485</v>
      </c>
      <c r="I488" s="92">
        <f t="shared" si="58"/>
        <v>28.056113982772928</v>
      </c>
      <c r="J488" s="92">
        <f t="shared" si="59"/>
        <v>11219.732865072234</v>
      </c>
      <c r="K488" s="93">
        <f t="shared" si="60"/>
        <v>105.9232404388774</v>
      </c>
      <c r="L488" s="94">
        <f t="shared" si="61"/>
        <v>100.77091306579931</v>
      </c>
      <c r="M488" s="95">
        <f t="shared" si="62"/>
        <v>201.54182613159861</v>
      </c>
      <c r="N488" s="95">
        <f t="shared" si="63"/>
        <v>-201.54182613159861</v>
      </c>
      <c r="X488" s="107">
        <v>1.8743667679837893E-2</v>
      </c>
      <c r="Y488" s="137">
        <v>143.76537946865858</v>
      </c>
      <c r="Z488" s="108">
        <v>90.888976466621983</v>
      </c>
      <c r="AA488" s="108">
        <v>-90.888976466621983</v>
      </c>
      <c r="AB488" s="109"/>
      <c r="AC488" s="142">
        <v>5.3293667658308549E-2</v>
      </c>
      <c r="AD488" s="90">
        <v>15.161477790973034</v>
      </c>
      <c r="AE488" s="110">
        <v>201.54182613159861</v>
      </c>
      <c r="AF488" s="110">
        <v>-201.54182613159861</v>
      </c>
      <c r="AH488" s="107">
        <v>1.8743667679837893E-2</v>
      </c>
      <c r="AI488" s="137">
        <v>-107.43461738237431</v>
      </c>
      <c r="AJ488" s="108">
        <v>90.54350849797396</v>
      </c>
      <c r="AK488" s="108">
        <v>-90.54350849797396</v>
      </c>
      <c r="AL488" s="109"/>
      <c r="AM488" s="142">
        <v>5.3293667658308549E-2</v>
      </c>
      <c r="AN488" s="90">
        <v>-513.4283937533479</v>
      </c>
      <c r="AO488" s="110">
        <v>214.59202713134221</v>
      </c>
      <c r="AP488" s="110">
        <v>-214.59202713134221</v>
      </c>
    </row>
    <row r="489" spans="1:42">
      <c r="A489" s="49">
        <v>3942</v>
      </c>
      <c r="B489" s="86">
        <v>9.9290780141843976E-2</v>
      </c>
      <c r="C489" s="87">
        <v>5.3293667658308549E-2</v>
      </c>
      <c r="D489" s="88">
        <v>20</v>
      </c>
      <c r="E489" s="55">
        <v>6.7400018027623139</v>
      </c>
      <c r="F489" s="89">
        <f t="shared" si="56"/>
        <v>13.259998197237685</v>
      </c>
      <c r="G489" s="90">
        <f t="shared" si="57"/>
        <v>28.42147598821072</v>
      </c>
      <c r="H489" s="91">
        <v>486</v>
      </c>
      <c r="I489" s="92">
        <f t="shared" si="58"/>
        <v>175.82755219074667</v>
      </c>
      <c r="J489" s="92">
        <f t="shared" si="59"/>
        <v>11395.560417262981</v>
      </c>
      <c r="K489" s="93">
        <f t="shared" si="60"/>
        <v>106.74999024479104</v>
      </c>
      <c r="L489" s="94">
        <f t="shared" si="61"/>
        <v>101.47395966289457</v>
      </c>
      <c r="M489" s="95">
        <f t="shared" si="62"/>
        <v>202.94791932578914</v>
      </c>
      <c r="N489" s="95">
        <f t="shared" si="63"/>
        <v>-202.94791932578914</v>
      </c>
      <c r="X489" s="107">
        <v>1.8743667679837893E-2</v>
      </c>
      <c r="Y489" s="137">
        <v>149.67696696095766</v>
      </c>
      <c r="Z489" s="108">
        <v>91.627392965854412</v>
      </c>
      <c r="AA489" s="108">
        <v>-91.627392965854412</v>
      </c>
      <c r="AB489" s="109"/>
      <c r="AC489" s="142">
        <v>5.3293667658308549E-2</v>
      </c>
      <c r="AD489" s="90">
        <v>28.42147598821072</v>
      </c>
      <c r="AE489" s="110">
        <v>202.94791932578914</v>
      </c>
      <c r="AF489" s="110">
        <v>-202.94791932578914</v>
      </c>
      <c r="AH489" s="107">
        <v>1.8743667679837893E-2</v>
      </c>
      <c r="AI489" s="137">
        <v>-102.7115514111982</v>
      </c>
      <c r="AJ489" s="108">
        <v>91.021941485054995</v>
      </c>
      <c r="AK489" s="108">
        <v>-91.021941485054995</v>
      </c>
      <c r="AL489" s="109"/>
      <c r="AM489" s="142">
        <v>5.3293667658308549E-2</v>
      </c>
      <c r="AN489" s="90">
        <v>-502.13658142009564</v>
      </c>
      <c r="AO489" s="110">
        <v>215.58868812672466</v>
      </c>
      <c r="AP489" s="110">
        <v>-215.58868812672466</v>
      </c>
    </row>
    <row r="490" spans="1:42">
      <c r="A490" s="49">
        <v>4518</v>
      </c>
      <c r="B490" s="86">
        <v>8.4093211752786223E-2</v>
      </c>
      <c r="C490" s="87">
        <v>5.4065731690041079E-2</v>
      </c>
      <c r="D490" s="88">
        <v>8</v>
      </c>
      <c r="E490" s="55">
        <v>5.710707397571821</v>
      </c>
      <c r="F490" s="89">
        <f t="shared" si="56"/>
        <v>2.289292602428179</v>
      </c>
      <c r="G490" s="90">
        <f t="shared" si="57"/>
        <v>30.710768590638899</v>
      </c>
      <c r="H490" s="91">
        <v>487</v>
      </c>
      <c r="I490" s="92">
        <f t="shared" si="58"/>
        <v>5.2408606195323841</v>
      </c>
      <c r="J490" s="92">
        <f t="shared" si="59"/>
        <v>11400.801277882514</v>
      </c>
      <c r="K490" s="93">
        <f t="shared" si="60"/>
        <v>106.77453478185946</v>
      </c>
      <c r="L490" s="94">
        <f t="shared" si="61"/>
        <v>101.49480095657339</v>
      </c>
      <c r="M490" s="95">
        <f t="shared" si="62"/>
        <v>202.98960191314677</v>
      </c>
      <c r="N490" s="95">
        <f t="shared" si="63"/>
        <v>-202.98960191314677</v>
      </c>
      <c r="X490" s="107">
        <v>1.8743667679837893E-2</v>
      </c>
      <c r="Y490" s="137">
        <v>148.56168509719618</v>
      </c>
      <c r="Z490" s="108">
        <v>91.653557257705032</v>
      </c>
      <c r="AA490" s="108">
        <v>-91.653557257705032</v>
      </c>
      <c r="AB490" s="109"/>
      <c r="AC490" s="142">
        <v>5.4065731690041079E-2</v>
      </c>
      <c r="AD490" s="90">
        <v>30.710768590638899</v>
      </c>
      <c r="AE490" s="110">
        <v>202.98960191314677</v>
      </c>
      <c r="AF490" s="110">
        <v>-202.98960191314677</v>
      </c>
      <c r="AH490" s="107">
        <v>1.8743667679837893E-2</v>
      </c>
      <c r="AI490" s="137">
        <v>-104.799473166178</v>
      </c>
      <c r="AJ490" s="108">
        <v>91.115129693557279</v>
      </c>
      <c r="AK490" s="108">
        <v>-91.115129693557279</v>
      </c>
      <c r="AL490" s="109"/>
      <c r="AM490" s="142">
        <v>5.4065731690041079E-2</v>
      </c>
      <c r="AN490" s="90">
        <v>-501.81257297274084</v>
      </c>
      <c r="AO490" s="110">
        <v>215.58950604288952</v>
      </c>
      <c r="AP490" s="110">
        <v>-215.58950604288952</v>
      </c>
    </row>
    <row r="491" spans="1:42">
      <c r="A491" s="49">
        <v>4519</v>
      </c>
      <c r="B491" s="86">
        <v>0.32573454913880445</v>
      </c>
      <c r="C491" s="87">
        <v>5.4065731690041079E-2</v>
      </c>
      <c r="D491" s="88">
        <v>31</v>
      </c>
      <c r="E491" s="55">
        <v>24.33490061088974</v>
      </c>
      <c r="F491" s="89">
        <f t="shared" si="56"/>
        <v>6.6650993891102601</v>
      </c>
      <c r="G491" s="90">
        <f t="shared" si="57"/>
        <v>37.37586797974916</v>
      </c>
      <c r="H491" s="91">
        <v>488</v>
      </c>
      <c r="I491" s="92">
        <f t="shared" si="58"/>
        <v>44.423549866717963</v>
      </c>
      <c r="J491" s="92">
        <f t="shared" si="59"/>
        <v>11445.224827749233</v>
      </c>
      <c r="K491" s="93">
        <f t="shared" si="60"/>
        <v>106.9823575537071</v>
      </c>
      <c r="L491" s="94">
        <f t="shared" si="61"/>
        <v>101.67119640260519</v>
      </c>
      <c r="M491" s="95">
        <f t="shared" si="62"/>
        <v>203.34239280521038</v>
      </c>
      <c r="N491" s="95">
        <f t="shared" si="63"/>
        <v>-203.34239280521038</v>
      </c>
      <c r="X491" s="86">
        <v>1.9250253292806486E-2</v>
      </c>
      <c r="Y491" s="137">
        <v>147.68960205675788</v>
      </c>
      <c r="Z491" s="108">
        <v>91.669550917785571</v>
      </c>
      <c r="AA491" s="108">
        <v>-91.669550917785571</v>
      </c>
      <c r="AB491" s="109"/>
      <c r="AC491" s="142">
        <v>5.4065731690041079E-2</v>
      </c>
      <c r="AD491" s="90">
        <v>37.37586797974916</v>
      </c>
      <c r="AE491" s="110">
        <v>203.34239280521038</v>
      </c>
      <c r="AF491" s="110">
        <v>-203.34239280521038</v>
      </c>
      <c r="AH491" s="86">
        <v>1.9250253292806486E-2</v>
      </c>
      <c r="AI491" s="137">
        <v>-106.55508469590829</v>
      </c>
      <c r="AJ491" s="108">
        <v>91.180954460443147</v>
      </c>
      <c r="AK491" s="108">
        <v>-91.180954460443147</v>
      </c>
      <c r="AL491" s="109"/>
      <c r="AM491" s="142">
        <v>5.4065731690041079E-2</v>
      </c>
      <c r="AN491" s="90">
        <v>-494.79559125046774</v>
      </c>
      <c r="AO491" s="110">
        <v>215.97263806935149</v>
      </c>
      <c r="AP491" s="110">
        <v>-215.97263806935149</v>
      </c>
    </row>
    <row r="492" spans="1:42">
      <c r="A492" s="49">
        <v>5282</v>
      </c>
      <c r="B492" s="86">
        <v>4.1033434650455933E-2</v>
      </c>
      <c r="C492" s="87">
        <v>5.4086981158804358E-2</v>
      </c>
      <c r="D492" s="88">
        <v>1</v>
      </c>
      <c r="E492" s="55">
        <v>2.649915071928103</v>
      </c>
      <c r="F492" s="89">
        <f t="shared" si="56"/>
        <v>-1.649915071928103</v>
      </c>
      <c r="G492" s="90">
        <f t="shared" si="57"/>
        <v>35.725952907821053</v>
      </c>
      <c r="H492" s="91">
        <v>489</v>
      </c>
      <c r="I492" s="92">
        <f t="shared" si="58"/>
        <v>2.7222197445755176</v>
      </c>
      <c r="J492" s="92">
        <f t="shared" si="59"/>
        <v>11447.947047493808</v>
      </c>
      <c r="K492" s="93">
        <f t="shared" si="60"/>
        <v>106.99507954805122</v>
      </c>
      <c r="L492" s="94">
        <f t="shared" si="61"/>
        <v>101.68199040622146</v>
      </c>
      <c r="M492" s="95">
        <f t="shared" si="62"/>
        <v>203.36398081244292</v>
      </c>
      <c r="N492" s="95">
        <f t="shared" si="63"/>
        <v>-203.36398081244292</v>
      </c>
      <c r="X492" s="107">
        <v>1.9250253292806486E-2</v>
      </c>
      <c r="Y492" s="137">
        <v>149.57533962492224</v>
      </c>
      <c r="Z492" s="108">
        <v>91.744292679675553</v>
      </c>
      <c r="AA492" s="108">
        <v>-91.744292679675553</v>
      </c>
      <c r="AB492" s="109"/>
      <c r="AC492" s="142">
        <v>5.4086981158804358E-2</v>
      </c>
      <c r="AD492" s="90">
        <v>35.725952907821053</v>
      </c>
      <c r="AE492" s="110">
        <v>203.36398081244292</v>
      </c>
      <c r="AF492" s="110">
        <v>-203.36398081244292</v>
      </c>
      <c r="AH492" s="107">
        <v>1.9250253292806486E-2</v>
      </c>
      <c r="AI492" s="137">
        <v>-105.66930116963249</v>
      </c>
      <c r="AJ492" s="108">
        <v>91.197703120388411</v>
      </c>
      <c r="AK492" s="108">
        <v>-91.197703120388411</v>
      </c>
      <c r="AL492" s="109"/>
      <c r="AM492" s="142">
        <v>5.4086981158804358E-2</v>
      </c>
      <c r="AN492" s="90">
        <v>-497.97846821037177</v>
      </c>
      <c r="AO492" s="110">
        <v>216.05134775662691</v>
      </c>
      <c r="AP492" s="110">
        <v>-216.05134775662691</v>
      </c>
    </row>
    <row r="493" spans="1:42">
      <c r="A493" s="49">
        <v>5281</v>
      </c>
      <c r="B493" s="107">
        <v>0.17223910840932119</v>
      </c>
      <c r="C493" s="87">
        <v>5.4086981158804358E-2</v>
      </c>
      <c r="D493" s="88">
        <v>17</v>
      </c>
      <c r="E493" s="55">
        <v>12.306115914965144</v>
      </c>
      <c r="F493" s="89">
        <f t="shared" si="56"/>
        <v>4.6938840850348562</v>
      </c>
      <c r="G493" s="90">
        <f t="shared" si="57"/>
        <v>40.419836992855906</v>
      </c>
      <c r="H493" s="91">
        <v>490</v>
      </c>
      <c r="I493" s="92">
        <f t="shared" si="58"/>
        <v>22.032547803743508</v>
      </c>
      <c r="J493" s="92">
        <f t="shared" si="59"/>
        <v>11469.979595297551</v>
      </c>
      <c r="K493" s="93">
        <f t="shared" si="60"/>
        <v>107.09799062212862</v>
      </c>
      <c r="L493" s="94">
        <f t="shared" si="61"/>
        <v>101.76928791459198</v>
      </c>
      <c r="M493" s="95">
        <f t="shared" si="62"/>
        <v>203.53857582918397</v>
      </c>
      <c r="N493" s="95">
        <f t="shared" si="63"/>
        <v>-203.53857582918397</v>
      </c>
      <c r="X493" s="86">
        <v>1.9250253292806486E-2</v>
      </c>
      <c r="Y493" s="137">
        <v>151.0994376392224</v>
      </c>
      <c r="Z493" s="108">
        <v>91.79308054397805</v>
      </c>
      <c r="AA493" s="108">
        <v>-91.79308054397805</v>
      </c>
      <c r="AB493" s="109"/>
      <c r="AC493" s="142">
        <v>5.4086981158804358E-2</v>
      </c>
      <c r="AD493" s="90">
        <v>40.419836992855906</v>
      </c>
      <c r="AE493" s="110">
        <v>203.53857582918397</v>
      </c>
      <c r="AF493" s="110">
        <v>-203.53857582918397</v>
      </c>
      <c r="AH493" s="86">
        <v>1.9250253292806486E-2</v>
      </c>
      <c r="AI493" s="137">
        <v>-105.27352522508957</v>
      </c>
      <c r="AJ493" s="108">
        <v>91.201046403466904</v>
      </c>
      <c r="AK493" s="108">
        <v>-91.201046403466904</v>
      </c>
      <c r="AL493" s="109"/>
      <c r="AM493" s="142">
        <v>5.4086981158804358E-2</v>
      </c>
      <c r="AN493" s="90">
        <v>-494.9613972713247</v>
      </c>
      <c r="AO493" s="110">
        <v>216.12203584824726</v>
      </c>
      <c r="AP493" s="110">
        <v>-216.12203584824726</v>
      </c>
    </row>
    <row r="494" spans="1:42">
      <c r="A494" s="49">
        <v>3924</v>
      </c>
      <c r="B494" s="107">
        <v>0.15602836879432624</v>
      </c>
      <c r="C494" s="87">
        <v>5.4161354299475849E-2</v>
      </c>
      <c r="D494" s="88">
        <v>15</v>
      </c>
      <c r="E494" s="55">
        <v>11.079832572815011</v>
      </c>
      <c r="F494" s="89">
        <f t="shared" si="56"/>
        <v>3.9201674271849889</v>
      </c>
      <c r="G494" s="90">
        <f t="shared" si="57"/>
        <v>44.340004420040898</v>
      </c>
      <c r="H494" s="91">
        <v>491</v>
      </c>
      <c r="I494" s="92">
        <f t="shared" si="58"/>
        <v>15.367712657162174</v>
      </c>
      <c r="J494" s="92">
        <f t="shared" si="59"/>
        <v>11485.347307954713</v>
      </c>
      <c r="K494" s="93">
        <f t="shared" si="60"/>
        <v>107.16971264286713</v>
      </c>
      <c r="L494" s="94">
        <f t="shared" si="61"/>
        <v>101.83010978859716</v>
      </c>
      <c r="M494" s="95">
        <f t="shared" si="62"/>
        <v>203.66021957719431</v>
      </c>
      <c r="N494" s="95">
        <f t="shared" si="63"/>
        <v>-203.66021957719431</v>
      </c>
      <c r="X494" s="86">
        <v>1.9250253292806486E-2</v>
      </c>
      <c r="Y494" s="137">
        <v>150.29995285825578</v>
      </c>
      <c r="Z494" s="108">
        <v>91.806500402829528</v>
      </c>
      <c r="AA494" s="108">
        <v>-91.806500402829528</v>
      </c>
      <c r="AB494" s="109"/>
      <c r="AC494" s="142">
        <v>5.4161354299475849E-2</v>
      </c>
      <c r="AD494" s="90">
        <v>44.340004420040898</v>
      </c>
      <c r="AE494" s="110">
        <v>203.66021957719431</v>
      </c>
      <c r="AF494" s="110">
        <v>-203.66021957719431</v>
      </c>
      <c r="AH494" s="86">
        <v>1.9250253292806486E-2</v>
      </c>
      <c r="AI494" s="137">
        <v>-107.3347846922085</v>
      </c>
      <c r="AJ494" s="108">
        <v>91.291682984589229</v>
      </c>
      <c r="AK494" s="108">
        <v>-91.291682984589229</v>
      </c>
      <c r="AL494" s="109"/>
      <c r="AM494" s="142">
        <v>5.4161354299475849E-2</v>
      </c>
      <c r="AN494" s="90">
        <v>-492.65911208531418</v>
      </c>
      <c r="AO494" s="110">
        <v>216.16318243473529</v>
      </c>
      <c r="AP494" s="110">
        <v>-216.16318243473529</v>
      </c>
    </row>
    <row r="495" spans="1:42">
      <c r="A495" s="49">
        <v>3925</v>
      </c>
      <c r="B495" s="86">
        <v>0.31610942249240126</v>
      </c>
      <c r="C495" s="87">
        <v>5.4161354299475849E-2</v>
      </c>
      <c r="D495" s="88">
        <v>16</v>
      </c>
      <c r="E495" s="55">
        <v>23.592393352274392</v>
      </c>
      <c r="F495" s="89">
        <f t="shared" si="56"/>
        <v>-7.5923933522743923</v>
      </c>
      <c r="G495" s="90">
        <f t="shared" si="57"/>
        <v>36.747611067766506</v>
      </c>
      <c r="H495" s="91">
        <v>492</v>
      </c>
      <c r="I495" s="92">
        <f t="shared" si="58"/>
        <v>57.644436815660384</v>
      </c>
      <c r="J495" s="92">
        <f t="shared" si="59"/>
        <v>11542.991744770374</v>
      </c>
      <c r="K495" s="93">
        <f t="shared" si="60"/>
        <v>107.43831599932295</v>
      </c>
      <c r="L495" s="94">
        <f t="shared" si="61"/>
        <v>102.05775579924065</v>
      </c>
      <c r="M495" s="95">
        <f t="shared" si="62"/>
        <v>204.11551159848131</v>
      </c>
      <c r="N495" s="95">
        <f t="shared" si="63"/>
        <v>-204.11551159848131</v>
      </c>
      <c r="X495" s="86">
        <v>1.9250253292806486E-2</v>
      </c>
      <c r="Y495" s="137">
        <v>161.42464893769053</v>
      </c>
      <c r="Z495" s="108">
        <v>94.36617683210018</v>
      </c>
      <c r="AA495" s="108">
        <v>-94.36617683210018</v>
      </c>
      <c r="AB495" s="109"/>
      <c r="AC495" s="142">
        <v>5.4161354299475849E-2</v>
      </c>
      <c r="AD495" s="90">
        <v>36.747611067766506</v>
      </c>
      <c r="AE495" s="110">
        <v>204.11551159848131</v>
      </c>
      <c r="AF495" s="110">
        <v>-204.11551159848131</v>
      </c>
      <c r="AH495" s="86">
        <v>1.9250253292806486E-2</v>
      </c>
      <c r="AI495" s="137">
        <v>-97.432142972395042</v>
      </c>
      <c r="AJ495" s="108">
        <v>93.357768601519012</v>
      </c>
      <c r="AK495" s="108">
        <v>-93.357768601519012</v>
      </c>
      <c r="AL495" s="109"/>
      <c r="AM495" s="142">
        <v>5.4161354299475849E-2</v>
      </c>
      <c r="AN495" s="90">
        <v>-499.65741598850764</v>
      </c>
      <c r="AO495" s="110">
        <v>216.54284731668557</v>
      </c>
      <c r="AP495" s="110">
        <v>-216.54284731668557</v>
      </c>
    </row>
    <row r="496" spans="1:42">
      <c r="A496" s="49">
        <v>4135</v>
      </c>
      <c r="B496" s="86">
        <v>0.32370820668693012</v>
      </c>
      <c r="C496" s="87">
        <v>5.4455305284034555E-2</v>
      </c>
      <c r="D496" s="88">
        <v>10</v>
      </c>
      <c r="E496" s="55">
        <v>24.318974526736771</v>
      </c>
      <c r="F496" s="89">
        <f t="shared" si="56"/>
        <v>-14.318974526736771</v>
      </c>
      <c r="G496" s="90">
        <f t="shared" si="57"/>
        <v>22.428636541029736</v>
      </c>
      <c r="H496" s="91">
        <v>493</v>
      </c>
      <c r="I496" s="92">
        <f t="shared" si="58"/>
        <v>205.03303149733651</v>
      </c>
      <c r="J496" s="92">
        <f t="shared" si="59"/>
        <v>11748.02477626771</v>
      </c>
      <c r="K496" s="93">
        <f t="shared" si="60"/>
        <v>108.38830553278204</v>
      </c>
      <c r="L496" s="94">
        <f t="shared" si="61"/>
        <v>102.86116264640219</v>
      </c>
      <c r="M496" s="95">
        <f t="shared" si="62"/>
        <v>205.72232529280438</v>
      </c>
      <c r="N496" s="95">
        <f t="shared" si="63"/>
        <v>-205.72232529280438</v>
      </c>
      <c r="X496" s="86">
        <v>1.9250253292806486E-2</v>
      </c>
      <c r="Y496" s="137">
        <v>160.07828945422708</v>
      </c>
      <c r="Z496" s="108">
        <v>94.403111644735404</v>
      </c>
      <c r="AA496" s="108">
        <v>-94.403111644735404</v>
      </c>
      <c r="AB496" s="109"/>
      <c r="AC496" s="142">
        <v>5.4455305284034555E-2</v>
      </c>
      <c r="AD496" s="90">
        <v>22.428636541029736</v>
      </c>
      <c r="AE496" s="110">
        <v>205.72232529280438</v>
      </c>
      <c r="AF496" s="110">
        <v>-205.72232529280438</v>
      </c>
      <c r="AH496" s="86">
        <v>1.9250253292806486E-2</v>
      </c>
      <c r="AI496" s="137">
        <v>-100.04326800598564</v>
      </c>
      <c r="AJ496" s="108">
        <v>93.499622813554197</v>
      </c>
      <c r="AK496" s="108">
        <v>-93.499622813554197</v>
      </c>
      <c r="AL496" s="109"/>
      <c r="AM496" s="142">
        <v>5.4455305284034555E-2</v>
      </c>
      <c r="AN496" s="90">
        <v>-513.59946549362974</v>
      </c>
      <c r="AO496" s="110">
        <v>218.04042108511663</v>
      </c>
      <c r="AP496" s="110">
        <v>-218.04042108511663</v>
      </c>
    </row>
    <row r="497" spans="1:42">
      <c r="A497" s="49">
        <v>4136</v>
      </c>
      <c r="B497" s="86">
        <v>0.39969604863221886</v>
      </c>
      <c r="C497" s="87">
        <v>5.4455305284034555E-2</v>
      </c>
      <c r="D497" s="88">
        <v>26</v>
      </c>
      <c r="E497" s="55">
        <v>30.477104963707419</v>
      </c>
      <c r="F497" s="89">
        <f t="shared" si="56"/>
        <v>-4.4771049637074185</v>
      </c>
      <c r="G497" s="90">
        <f t="shared" si="57"/>
        <v>17.951531577322317</v>
      </c>
      <c r="H497" s="91">
        <v>494</v>
      </c>
      <c r="I497" s="92">
        <f t="shared" si="58"/>
        <v>20.044468856053605</v>
      </c>
      <c r="J497" s="92">
        <f t="shared" si="59"/>
        <v>11768.069245123763</v>
      </c>
      <c r="K497" s="93">
        <f t="shared" si="60"/>
        <v>108.48073213766472</v>
      </c>
      <c r="L497" s="94">
        <f t="shared" si="61"/>
        <v>102.93918357108551</v>
      </c>
      <c r="M497" s="95">
        <f t="shared" si="62"/>
        <v>205.87836714217102</v>
      </c>
      <c r="N497" s="95">
        <f t="shared" si="63"/>
        <v>-205.87836714217102</v>
      </c>
      <c r="X497" s="86">
        <v>1.9250253292806486E-2</v>
      </c>
      <c r="Y497" s="137">
        <v>155.49519231193841</v>
      </c>
      <c r="Z497" s="108">
        <v>94.829965347869276</v>
      </c>
      <c r="AA497" s="108">
        <v>-94.829965347869276</v>
      </c>
      <c r="AB497" s="109"/>
      <c r="AC497" s="142">
        <v>5.4455305284034555E-2</v>
      </c>
      <c r="AD497" s="90">
        <v>17.951531577322317</v>
      </c>
      <c r="AE497" s="110">
        <v>205.87836714217102</v>
      </c>
      <c r="AF497" s="110">
        <v>-205.87836714217102</v>
      </c>
      <c r="AH497" s="86">
        <v>1.9250253292806486E-2</v>
      </c>
      <c r="AI497" s="137">
        <v>-105.28726789075742</v>
      </c>
      <c r="AJ497" s="108">
        <v>94.069477337488451</v>
      </c>
      <c r="AK497" s="108">
        <v>-94.069477337488451</v>
      </c>
      <c r="AL497" s="109"/>
      <c r="AM497" s="142">
        <v>5.4455305284034555E-2</v>
      </c>
      <c r="AN497" s="90">
        <v>-516.18880256698287</v>
      </c>
      <c r="AO497" s="110">
        <v>218.09181420649207</v>
      </c>
      <c r="AP497" s="110">
        <v>-218.09181420649207</v>
      </c>
    </row>
    <row r="498" spans="1:42">
      <c r="A498" s="49">
        <v>4393</v>
      </c>
      <c r="B498" s="86">
        <v>9.9290780141843976E-2</v>
      </c>
      <c r="C498" s="87">
        <v>5.4554469471596548E-2</v>
      </c>
      <c r="D498" s="88">
        <v>8</v>
      </c>
      <c r="E498" s="55">
        <v>6.8272742555020267</v>
      </c>
      <c r="F498" s="89">
        <f t="shared" si="56"/>
        <v>1.1727257444979733</v>
      </c>
      <c r="G498" s="90">
        <f t="shared" si="57"/>
        <v>19.124257321820291</v>
      </c>
      <c r="H498" s="91">
        <v>495</v>
      </c>
      <c r="I498" s="92">
        <f t="shared" si="58"/>
        <v>1.3752856718083257</v>
      </c>
      <c r="J498" s="92">
        <f t="shared" si="59"/>
        <v>11769.44453079557</v>
      </c>
      <c r="K498" s="93">
        <f t="shared" si="60"/>
        <v>108.48707080014452</v>
      </c>
      <c r="L498" s="94">
        <f t="shared" si="61"/>
        <v>102.94453334347938</v>
      </c>
      <c r="M498" s="95">
        <f t="shared" si="62"/>
        <v>205.88906668695876</v>
      </c>
      <c r="N498" s="95">
        <f t="shared" si="63"/>
        <v>-205.88906668695876</v>
      </c>
      <c r="X498" s="86">
        <v>1.9250253292806486E-2</v>
      </c>
      <c r="Y498" s="137">
        <v>154.90198520954908</v>
      </c>
      <c r="Z498" s="108">
        <v>94.837098756720735</v>
      </c>
      <c r="AA498" s="108">
        <v>-94.837098756720735</v>
      </c>
      <c r="AB498" s="109"/>
      <c r="AC498" s="142">
        <v>5.4554469471596548E-2</v>
      </c>
      <c r="AD498" s="90">
        <v>19.124257321820291</v>
      </c>
      <c r="AE498" s="110">
        <v>205.88906668695876</v>
      </c>
      <c r="AF498" s="110">
        <v>-205.88906668695876</v>
      </c>
      <c r="AH498" s="86">
        <v>1.9250253292806486E-2</v>
      </c>
      <c r="AI498" s="137">
        <v>-107.03627227620224</v>
      </c>
      <c r="AJ498" s="108">
        <v>94.132641484638043</v>
      </c>
      <c r="AK498" s="108">
        <v>-94.132641484638043</v>
      </c>
      <c r="AL498" s="109"/>
      <c r="AM498" s="142">
        <v>5.4554469471596548E-2</v>
      </c>
      <c r="AN498" s="90">
        <v>-516.59813658635062</v>
      </c>
      <c r="AO498" s="110">
        <v>218.09309833474967</v>
      </c>
      <c r="AP498" s="110">
        <v>-218.09309833474967</v>
      </c>
    </row>
    <row r="499" spans="1:42">
      <c r="A499" s="49">
        <v>4931</v>
      </c>
      <c r="B499" s="86">
        <v>6.3829787234042562E-2</v>
      </c>
      <c r="C499" s="87">
        <v>5.5089247768805784E-2</v>
      </c>
      <c r="D499" s="88">
        <v>4</v>
      </c>
      <c r="E499" s="55">
        <v>4.3195057103894987</v>
      </c>
      <c r="F499" s="89">
        <f t="shared" si="56"/>
        <v>-0.31950571038949871</v>
      </c>
      <c r="G499" s="90">
        <f t="shared" si="57"/>
        <v>18.804751611430792</v>
      </c>
      <c r="H499" s="91">
        <v>496</v>
      </c>
      <c r="I499" s="92">
        <f t="shared" si="58"/>
        <v>0.10208389897149822</v>
      </c>
      <c r="J499" s="92">
        <f t="shared" si="59"/>
        <v>11769.546614694542</v>
      </c>
      <c r="K499" s="93">
        <f t="shared" si="60"/>
        <v>108.48754128790338</v>
      </c>
      <c r="L499" s="94">
        <f t="shared" si="61"/>
        <v>102.94493042596888</v>
      </c>
      <c r="M499" s="95">
        <f t="shared" si="62"/>
        <v>205.88986085193775</v>
      </c>
      <c r="N499" s="95">
        <f t="shared" si="63"/>
        <v>-205.88986085193775</v>
      </c>
      <c r="X499" s="86">
        <v>1.9250253292806486E-2</v>
      </c>
      <c r="Y499" s="137">
        <v>146.82463163442276</v>
      </c>
      <c r="Z499" s="108">
        <v>96.149782782341006</v>
      </c>
      <c r="AA499" s="108">
        <v>-96.149782782341006</v>
      </c>
      <c r="AB499" s="109"/>
      <c r="AC499" s="142">
        <v>5.5089247768805784E-2</v>
      </c>
      <c r="AD499" s="90">
        <v>18.804751611430792</v>
      </c>
      <c r="AE499" s="110">
        <v>205.88986085193775</v>
      </c>
      <c r="AF499" s="110">
        <v>-205.88986085193775</v>
      </c>
      <c r="AH499" s="86">
        <v>1.9250253292806486E-2</v>
      </c>
      <c r="AI499" s="137">
        <v>-109.25348266077653</v>
      </c>
      <c r="AJ499" s="108">
        <v>94.234056072274115</v>
      </c>
      <c r="AK499" s="108">
        <v>-94.234056072274115</v>
      </c>
      <c r="AL499" s="109"/>
      <c r="AM499" s="142">
        <v>5.5089247768805784E-2</v>
      </c>
      <c r="AN499" s="90">
        <v>-518.71228839660682</v>
      </c>
      <c r="AO499" s="110">
        <v>218.12734942525347</v>
      </c>
      <c r="AP499" s="110">
        <v>-218.12734942525347</v>
      </c>
    </row>
    <row r="500" spans="1:42">
      <c r="A500" s="49">
        <v>4932</v>
      </c>
      <c r="B500" s="86">
        <v>0.18135764944275584</v>
      </c>
      <c r="C500" s="87">
        <v>5.5089247768805784E-2</v>
      </c>
      <c r="D500" s="88">
        <v>14</v>
      </c>
      <c r="E500" s="55">
        <v>13.209923240101286</v>
      </c>
      <c r="F500" s="89">
        <f t="shared" si="56"/>
        <v>0.79007675989871373</v>
      </c>
      <c r="G500" s="90">
        <f t="shared" si="57"/>
        <v>19.594828371329506</v>
      </c>
      <c r="H500" s="91">
        <v>497</v>
      </c>
      <c r="I500" s="92">
        <f t="shared" si="58"/>
        <v>0.62422128653204978</v>
      </c>
      <c r="J500" s="92">
        <f t="shared" si="59"/>
        <v>11770.170835981075</v>
      </c>
      <c r="K500" s="93">
        <f t="shared" si="60"/>
        <v>108.49041817589733</v>
      </c>
      <c r="L500" s="94">
        <f t="shared" si="61"/>
        <v>102.94735844882265</v>
      </c>
      <c r="M500" s="95">
        <f t="shared" si="62"/>
        <v>205.89471689764531</v>
      </c>
      <c r="N500" s="95">
        <f t="shared" si="63"/>
        <v>-205.89471689764531</v>
      </c>
      <c r="X500" s="86">
        <v>1.9250253292806486E-2</v>
      </c>
      <c r="Y500" s="137">
        <v>152.09724236039662</v>
      </c>
      <c r="Z500" s="108">
        <v>96.703253291984709</v>
      </c>
      <c r="AA500" s="108">
        <v>-96.703253291984709</v>
      </c>
      <c r="AB500" s="109"/>
      <c r="AC500" s="142">
        <v>5.5089247768805784E-2</v>
      </c>
      <c r="AD500" s="90">
        <v>19.594828371329506</v>
      </c>
      <c r="AE500" s="110">
        <v>205.89471689764531</v>
      </c>
      <c r="AF500" s="110">
        <v>-205.89471689764531</v>
      </c>
      <c r="AH500" s="86">
        <v>1.9250253292806486E-2</v>
      </c>
      <c r="AI500" s="137">
        <v>-104.88851585055289</v>
      </c>
      <c r="AJ500" s="108">
        <v>94.626018589504952</v>
      </c>
      <c r="AK500" s="108">
        <v>-94.626018589504952</v>
      </c>
      <c r="AL500" s="109"/>
      <c r="AM500" s="142">
        <v>5.5089247768805784E-2</v>
      </c>
      <c r="AN500" s="90">
        <v>-519.43117737230807</v>
      </c>
      <c r="AO500" s="110">
        <v>218.13130920693018</v>
      </c>
      <c r="AP500" s="110">
        <v>-218.13130920693018</v>
      </c>
    </row>
    <row r="501" spans="1:42">
      <c r="A501" s="49">
        <v>4997</v>
      </c>
      <c r="B501" s="86">
        <v>1.5704154002026342E-2</v>
      </c>
      <c r="C501" s="87">
        <v>5.5181328800113331E-2</v>
      </c>
      <c r="D501" s="88">
        <v>1</v>
      </c>
      <c r="E501" s="55">
        <v>0.96398428225530552</v>
      </c>
      <c r="F501" s="89">
        <f t="shared" si="56"/>
        <v>3.6015717744694475E-2</v>
      </c>
      <c r="G501" s="90">
        <f t="shared" si="57"/>
        <v>19.630844089074198</v>
      </c>
      <c r="H501" s="91">
        <v>498</v>
      </c>
      <c r="I501" s="92">
        <f t="shared" si="58"/>
        <v>1.2971319246655006E-3</v>
      </c>
      <c r="J501" s="92">
        <f t="shared" si="59"/>
        <v>11770.172133112999</v>
      </c>
      <c r="K501" s="93">
        <f t="shared" si="60"/>
        <v>108.49042415399158</v>
      </c>
      <c r="L501" s="94">
        <f t="shared" si="61"/>
        <v>102.94736349416155</v>
      </c>
      <c r="M501" s="95">
        <f t="shared" si="62"/>
        <v>205.8947269883231</v>
      </c>
      <c r="N501" s="95">
        <f t="shared" si="63"/>
        <v>-205.8947269883231</v>
      </c>
      <c r="X501" s="86">
        <v>1.9756838905775079E-2</v>
      </c>
      <c r="Y501" s="137">
        <v>159.36774254787659</v>
      </c>
      <c r="Z501" s="108">
        <v>97.746248795052779</v>
      </c>
      <c r="AA501" s="108">
        <v>-97.746248795052779</v>
      </c>
      <c r="AB501" s="109"/>
      <c r="AC501" s="142">
        <v>5.5181328800113331E-2</v>
      </c>
      <c r="AD501" s="90">
        <v>19.630844089074198</v>
      </c>
      <c r="AE501" s="110">
        <v>205.8947269883231</v>
      </c>
      <c r="AF501" s="110">
        <v>-205.8947269883231</v>
      </c>
      <c r="AH501" s="86">
        <v>1.9756838905775079E-2</v>
      </c>
      <c r="AI501" s="137">
        <v>-98.876859979508168</v>
      </c>
      <c r="AJ501" s="108">
        <v>95.364810110496009</v>
      </c>
      <c r="AK501" s="108">
        <v>-95.364810110496009</v>
      </c>
      <c r="AL501" s="109"/>
      <c r="AM501" s="142">
        <v>5.5181328800113331E-2</v>
      </c>
      <c r="AN501" s="90">
        <v>-520.32415354361956</v>
      </c>
      <c r="AO501" s="110">
        <v>218.13741880978142</v>
      </c>
      <c r="AP501" s="110">
        <v>-218.13741880978142</v>
      </c>
    </row>
    <row r="502" spans="1:42">
      <c r="A502" s="49">
        <v>4517</v>
      </c>
      <c r="B502" s="86">
        <v>0.25430597771023306</v>
      </c>
      <c r="C502" s="87">
        <v>5.5358407706474017E-2</v>
      </c>
      <c r="D502" s="88">
        <v>16</v>
      </c>
      <c r="E502" s="55">
        <v>19.045017973571667</v>
      </c>
      <c r="F502" s="89">
        <f t="shared" si="56"/>
        <v>-3.0450179735716674</v>
      </c>
      <c r="G502" s="90">
        <f t="shared" si="57"/>
        <v>16.585826115502531</v>
      </c>
      <c r="H502" s="91">
        <v>499</v>
      </c>
      <c r="I502" s="92">
        <f t="shared" si="58"/>
        <v>9.2721344593745041</v>
      </c>
      <c r="J502" s="92">
        <f t="shared" si="59"/>
        <v>11779.444267572373</v>
      </c>
      <c r="K502" s="93">
        <f t="shared" si="60"/>
        <v>108.5331482431629</v>
      </c>
      <c r="L502" s="94">
        <f t="shared" si="61"/>
        <v>102.98341864471648</v>
      </c>
      <c r="M502" s="95">
        <f t="shared" si="62"/>
        <v>205.96683728943296</v>
      </c>
      <c r="N502" s="95">
        <f t="shared" si="63"/>
        <v>-205.96683728943296</v>
      </c>
      <c r="X502" s="86">
        <v>1.9756838905775079E-2</v>
      </c>
      <c r="Y502" s="137">
        <v>158.09890742743363</v>
      </c>
      <c r="Z502" s="108">
        <v>97.777825160562827</v>
      </c>
      <c r="AA502" s="108">
        <v>-97.777825160562827</v>
      </c>
      <c r="AB502" s="109"/>
      <c r="AC502" s="142">
        <v>5.5358407706474017E-2</v>
      </c>
      <c r="AD502" s="90">
        <v>16.585826115502531</v>
      </c>
      <c r="AE502" s="110">
        <v>205.96683728943296</v>
      </c>
      <c r="AF502" s="110">
        <v>-205.96683728943296</v>
      </c>
      <c r="AH502" s="86">
        <v>1.9756838905775079E-2</v>
      </c>
      <c r="AI502" s="137">
        <v>-101.21442466419256</v>
      </c>
      <c r="AJ502" s="108">
        <v>95.47598440367868</v>
      </c>
      <c r="AK502" s="108">
        <v>-95.47598440367868</v>
      </c>
      <c r="AL502" s="109"/>
      <c r="AM502" s="142">
        <v>5.5358407706474017E-2</v>
      </c>
      <c r="AN502" s="90">
        <v>-524.08561062532954</v>
      </c>
      <c r="AO502" s="110">
        <v>218.24578212226837</v>
      </c>
      <c r="AP502" s="110">
        <v>-218.24578212226837</v>
      </c>
    </row>
    <row r="503" spans="1:42">
      <c r="A503" s="49">
        <v>4137</v>
      </c>
      <c r="B503" s="107">
        <v>5.5724417426545091E-3</v>
      </c>
      <c r="C503" s="87">
        <v>5.5871936534919953E-2</v>
      </c>
      <c r="D503" s="88">
        <v>0</v>
      </c>
      <c r="E503" s="55">
        <v>0.32132779997840616</v>
      </c>
      <c r="F503" s="89">
        <f t="shared" si="56"/>
        <v>-0.32132779997840616</v>
      </c>
      <c r="G503" s="90">
        <f t="shared" si="57"/>
        <v>16.264498315524126</v>
      </c>
      <c r="H503" s="91">
        <v>500</v>
      </c>
      <c r="I503" s="92">
        <f t="shared" si="58"/>
        <v>0.10325155503896259</v>
      </c>
      <c r="J503" s="92">
        <f t="shared" si="59"/>
        <v>11779.547519127413</v>
      </c>
      <c r="K503" s="93">
        <f t="shared" si="60"/>
        <v>108.53362391041503</v>
      </c>
      <c r="L503" s="94">
        <f t="shared" si="61"/>
        <v>102.98382003263625</v>
      </c>
      <c r="M503" s="95">
        <f t="shared" si="62"/>
        <v>205.96764006527249</v>
      </c>
      <c r="N503" s="95">
        <f t="shared" si="63"/>
        <v>-205.96764006527249</v>
      </c>
      <c r="X503" s="86">
        <v>1.9756838905775079E-2</v>
      </c>
      <c r="Y503" s="137">
        <v>160.39881180428461</v>
      </c>
      <c r="Z503" s="108">
        <v>97.881493126584232</v>
      </c>
      <c r="AA503" s="108">
        <v>-97.881493126584232</v>
      </c>
      <c r="AB503" s="109"/>
      <c r="AC503" s="142">
        <v>5.5871936534919953E-2</v>
      </c>
      <c r="AD503" s="90">
        <v>16.264498315524126</v>
      </c>
      <c r="AE503" s="110">
        <v>205.96764006527249</v>
      </c>
      <c r="AF503" s="110">
        <v>-205.96764006527249</v>
      </c>
      <c r="AH503" s="86">
        <v>1.9756838905775079E-2</v>
      </c>
      <c r="AI503" s="137">
        <v>-99.689591975851215</v>
      </c>
      <c r="AJ503" s="108">
        <v>95.523249329936803</v>
      </c>
      <c r="AK503" s="108">
        <v>-95.523249329936803</v>
      </c>
      <c r="AL503" s="109"/>
      <c r="AM503" s="142">
        <v>5.5871936534919953E-2</v>
      </c>
      <c r="AN503" s="90">
        <v>-524.88410206600179</v>
      </c>
      <c r="AO503" s="110">
        <v>218.25066357585197</v>
      </c>
      <c r="AP503" s="110">
        <v>-218.25066357585197</v>
      </c>
    </row>
    <row r="504" spans="1:42">
      <c r="A504" s="49">
        <v>4897</v>
      </c>
      <c r="B504" s="86">
        <v>8.3080040526849044E-2</v>
      </c>
      <c r="C504" s="87">
        <v>5.6325258535203281E-2</v>
      </c>
      <c r="D504" s="88">
        <v>7</v>
      </c>
      <c r="E504" s="55">
        <v>5.8347319785113303</v>
      </c>
      <c r="F504" s="89">
        <f t="shared" si="56"/>
        <v>1.1652680214886697</v>
      </c>
      <c r="G504" s="90">
        <f t="shared" si="57"/>
        <v>17.429766337012794</v>
      </c>
      <c r="H504" s="91">
        <v>501</v>
      </c>
      <c r="I504" s="92">
        <f t="shared" si="58"/>
        <v>1.3578495619041189</v>
      </c>
      <c r="J504" s="92">
        <f t="shared" si="59"/>
        <v>11780.905368689317</v>
      </c>
      <c r="K504" s="93">
        <f t="shared" si="60"/>
        <v>108.53987916286491</v>
      </c>
      <c r="L504" s="94">
        <f t="shared" si="61"/>
        <v>102.98909841287858</v>
      </c>
      <c r="M504" s="95">
        <f t="shared" si="62"/>
        <v>205.97819682575715</v>
      </c>
      <c r="N504" s="95">
        <f t="shared" si="63"/>
        <v>-205.97819682575715</v>
      </c>
      <c r="X504" s="86">
        <v>1.9756838905775079E-2</v>
      </c>
      <c r="Y504" s="137">
        <v>161.11102169302305</v>
      </c>
      <c r="Z504" s="108">
        <v>97.891428100126035</v>
      </c>
      <c r="AA504" s="108">
        <v>-97.891428100126035</v>
      </c>
      <c r="AB504" s="109"/>
      <c r="AC504" s="142">
        <v>5.6325258535203281E-2</v>
      </c>
      <c r="AD504" s="90">
        <v>17.429766337012794</v>
      </c>
      <c r="AE504" s="110">
        <v>205.97819682575715</v>
      </c>
      <c r="AF504" s="110">
        <v>-205.97819682575715</v>
      </c>
      <c r="AH504" s="86">
        <v>1.9756838905775079E-2</v>
      </c>
      <c r="AI504" s="137">
        <v>-100.1493078078383</v>
      </c>
      <c r="AJ504" s="108">
        <v>95.527544190834959</v>
      </c>
      <c r="AK504" s="108">
        <v>-95.527544190834959</v>
      </c>
      <c r="AL504" s="109"/>
      <c r="AM504" s="142">
        <v>5.6325258535203281E-2</v>
      </c>
      <c r="AN504" s="90">
        <v>-525.65890238894258</v>
      </c>
      <c r="AO504" s="110">
        <v>218.25525951966472</v>
      </c>
      <c r="AP504" s="110">
        <v>-218.25525951966472</v>
      </c>
    </row>
    <row r="505" spans="1:42">
      <c r="A505" s="49">
        <v>4898</v>
      </c>
      <c r="B505" s="86">
        <v>0.16919959473150964</v>
      </c>
      <c r="C505" s="87">
        <v>5.6325258535203281E-2</v>
      </c>
      <c r="D505" s="88">
        <v>8</v>
      </c>
      <c r="E505" s="55">
        <v>12.49362055311428</v>
      </c>
      <c r="F505" s="89">
        <f t="shared" si="56"/>
        <v>-4.4936205531142797</v>
      </c>
      <c r="G505" s="90">
        <f t="shared" si="57"/>
        <v>12.936145783898514</v>
      </c>
      <c r="H505" s="91">
        <v>502</v>
      </c>
      <c r="I505" s="92">
        <f t="shared" si="58"/>
        <v>20.192625675371083</v>
      </c>
      <c r="J505" s="92">
        <f t="shared" si="59"/>
        <v>11801.097994364687</v>
      </c>
      <c r="K505" s="93">
        <f t="shared" si="60"/>
        <v>108.63285872315377</v>
      </c>
      <c r="L505" s="94">
        <f t="shared" si="61"/>
        <v>103.06754362011414</v>
      </c>
      <c r="M505" s="95">
        <f t="shared" si="62"/>
        <v>206.13508724022827</v>
      </c>
      <c r="N505" s="95">
        <f t="shared" si="63"/>
        <v>-206.13508724022827</v>
      </c>
      <c r="X505" s="86">
        <v>1.9756838905775079E-2</v>
      </c>
      <c r="Y505" s="137">
        <v>160.27843408972865</v>
      </c>
      <c r="Z505" s="108">
        <v>97.905003537924273</v>
      </c>
      <c r="AA505" s="108">
        <v>-97.905003537924273</v>
      </c>
      <c r="AB505" s="109"/>
      <c r="AC505" s="142">
        <v>5.6325258535203281E-2</v>
      </c>
      <c r="AD505" s="90">
        <v>12.936145783898514</v>
      </c>
      <c r="AE505" s="110">
        <v>206.13508724022827</v>
      </c>
      <c r="AF505" s="110">
        <v>-206.13508724022827</v>
      </c>
      <c r="AH505" s="86">
        <v>1.9756838905775079E-2</v>
      </c>
      <c r="AI505" s="137">
        <v>-102.2515747167927</v>
      </c>
      <c r="AJ505" s="108">
        <v>95.617311660650842</v>
      </c>
      <c r="AK505" s="108">
        <v>-95.617311660650842</v>
      </c>
      <c r="AL505" s="109"/>
      <c r="AM505" s="142">
        <v>5.6325258535203281E-2</v>
      </c>
      <c r="AN505" s="90">
        <v>-531.80276969484282</v>
      </c>
      <c r="AO505" s="110">
        <v>218.54396874087283</v>
      </c>
      <c r="AP505" s="110">
        <v>-218.54396874087283</v>
      </c>
    </row>
    <row r="506" spans="1:42">
      <c r="A506" s="49">
        <v>4138</v>
      </c>
      <c r="B506" s="107">
        <v>0.3074974670719352</v>
      </c>
      <c r="C506" s="87">
        <v>5.6817537894885965E-2</v>
      </c>
      <c r="D506" s="88">
        <v>18</v>
      </c>
      <c r="E506" s="55">
        <v>23.857991114542202</v>
      </c>
      <c r="F506" s="89">
        <f t="shared" si="56"/>
        <v>-5.8579911145422017</v>
      </c>
      <c r="G506" s="90">
        <f t="shared" si="57"/>
        <v>7.0781546693563122</v>
      </c>
      <c r="H506" s="91">
        <v>503</v>
      </c>
      <c r="I506" s="92">
        <f t="shared" si="58"/>
        <v>34.316059898055386</v>
      </c>
      <c r="J506" s="92">
        <f t="shared" si="59"/>
        <v>11835.414054262743</v>
      </c>
      <c r="K506" s="93">
        <f t="shared" si="60"/>
        <v>108.79068918920747</v>
      </c>
      <c r="L506" s="94">
        <f t="shared" si="61"/>
        <v>103.20064273003297</v>
      </c>
      <c r="M506" s="95">
        <f t="shared" si="62"/>
        <v>206.40128546006594</v>
      </c>
      <c r="N506" s="95">
        <f t="shared" si="63"/>
        <v>-206.40128546006594</v>
      </c>
      <c r="X506" s="107">
        <v>1.9756838905775079E-2</v>
      </c>
      <c r="Y506" s="137">
        <v>158.33943389295808</v>
      </c>
      <c r="Z506" s="108">
        <v>97.978597010678698</v>
      </c>
      <c r="AA506" s="108">
        <v>-97.978597010678698</v>
      </c>
      <c r="AB506" s="109"/>
      <c r="AC506" s="142">
        <v>5.6817537894885965E-2</v>
      </c>
      <c r="AD506" s="90">
        <v>7.0781546693563122</v>
      </c>
      <c r="AE506" s="110">
        <v>206.40128546006594</v>
      </c>
      <c r="AF506" s="110">
        <v>-206.40128546006594</v>
      </c>
      <c r="AH506" s="107">
        <v>1.9756838905775079E-2</v>
      </c>
      <c r="AI506" s="137">
        <v>-105.06214276748138</v>
      </c>
      <c r="AJ506" s="108">
        <v>95.777536155037723</v>
      </c>
      <c r="AK506" s="108">
        <v>-95.777536155037723</v>
      </c>
      <c r="AL506" s="109"/>
      <c r="AM506" s="142">
        <v>5.6817537894885965E-2</v>
      </c>
      <c r="AN506" s="90">
        <v>-537.35625421118948</v>
      </c>
      <c r="AO506" s="110">
        <v>218.77945256541034</v>
      </c>
      <c r="AP506" s="110">
        <v>-218.77945256541034</v>
      </c>
    </row>
    <row r="507" spans="1:42">
      <c r="A507" s="49">
        <v>4139</v>
      </c>
      <c r="B507" s="86">
        <v>8.4093211752786223E-2</v>
      </c>
      <c r="C507" s="87">
        <v>5.6817537894885972E-2</v>
      </c>
      <c r="D507" s="88">
        <v>0</v>
      </c>
      <c r="E507" s="55">
        <v>5.9549934492004528</v>
      </c>
      <c r="F507" s="89">
        <f t="shared" si="56"/>
        <v>-5.9549934492004528</v>
      </c>
      <c r="G507" s="90">
        <f t="shared" si="57"/>
        <v>1.1231612201558594</v>
      </c>
      <c r="H507" s="91">
        <v>504</v>
      </c>
      <c r="I507" s="92">
        <f t="shared" si="58"/>
        <v>35.461946980020308</v>
      </c>
      <c r="J507" s="92">
        <f t="shared" si="59"/>
        <v>11870.876001242763</v>
      </c>
      <c r="K507" s="93">
        <f t="shared" si="60"/>
        <v>108.95354974135887</v>
      </c>
      <c r="L507" s="94">
        <f t="shared" si="61"/>
        <v>103.33790490421026</v>
      </c>
      <c r="M507" s="95">
        <f t="shared" si="62"/>
        <v>206.67580980842052</v>
      </c>
      <c r="N507" s="95">
        <f t="shared" si="63"/>
        <v>-206.67580980842052</v>
      </c>
      <c r="X507" s="86">
        <v>2.0263424518743672E-2</v>
      </c>
      <c r="Y507" s="137">
        <v>158.2330698075705</v>
      </c>
      <c r="Z507" s="108">
        <v>97.978818368836599</v>
      </c>
      <c r="AA507" s="108">
        <v>-97.978818368836599</v>
      </c>
      <c r="AB507" s="109"/>
      <c r="AC507" s="142">
        <v>5.6817537894885972E-2</v>
      </c>
      <c r="AD507" s="90">
        <v>1.1231612201558594</v>
      </c>
      <c r="AE507" s="110">
        <v>206.67580980842052</v>
      </c>
      <c r="AF507" s="110">
        <v>-206.67580980842052</v>
      </c>
      <c r="AH507" s="86">
        <v>2.0263424518743672E-2</v>
      </c>
      <c r="AI507" s="137">
        <v>-106.15601092141273</v>
      </c>
      <c r="AJ507" s="108">
        <v>95.801781394156905</v>
      </c>
      <c r="AK507" s="108">
        <v>-95.801781394156905</v>
      </c>
      <c r="AL507" s="109"/>
      <c r="AM507" s="142">
        <v>5.6817537894885972E-2</v>
      </c>
      <c r="AN507" s="90">
        <v>-545.26967332582979</v>
      </c>
      <c r="AO507" s="110">
        <v>219.25647948924424</v>
      </c>
      <c r="AP507" s="110">
        <v>-219.25647948924424</v>
      </c>
    </row>
    <row r="508" spans="1:42">
      <c r="A508" s="49">
        <v>4899</v>
      </c>
      <c r="B508" s="107">
        <v>6.5856129685916923E-3</v>
      </c>
      <c r="C508" s="87">
        <v>5.6884827879303018E-2</v>
      </c>
      <c r="D508" s="88">
        <v>0</v>
      </c>
      <c r="E508" s="55">
        <v>0.39012190519211226</v>
      </c>
      <c r="F508" s="89">
        <f t="shared" si="56"/>
        <v>-0.39012190519211226</v>
      </c>
      <c r="G508" s="90">
        <f t="shared" si="57"/>
        <v>0.73303931496374708</v>
      </c>
      <c r="H508" s="91">
        <v>505</v>
      </c>
      <c r="I508" s="92">
        <f t="shared" si="58"/>
        <v>0.15219510091072344</v>
      </c>
      <c r="J508" s="92">
        <f t="shared" si="59"/>
        <v>11871.028196343674</v>
      </c>
      <c r="K508" s="93">
        <f t="shared" si="60"/>
        <v>108.95424817942471</v>
      </c>
      <c r="L508" s="94">
        <f t="shared" si="61"/>
        <v>103.33849338934665</v>
      </c>
      <c r="M508" s="95">
        <f t="shared" si="62"/>
        <v>206.6769867786933</v>
      </c>
      <c r="N508" s="95">
        <f t="shared" si="63"/>
        <v>-206.6769867786933</v>
      </c>
      <c r="X508" s="107">
        <v>2.0263424518743672E-2</v>
      </c>
      <c r="Y508" s="137">
        <v>158.90381684031266</v>
      </c>
      <c r="Z508" s="108">
        <v>97.987620772197857</v>
      </c>
      <c r="AA508" s="108">
        <v>-97.987620772197857</v>
      </c>
      <c r="AB508" s="109"/>
      <c r="AC508" s="142">
        <v>5.6884827879303018E-2</v>
      </c>
      <c r="AD508" s="90">
        <v>0.73303931496374708</v>
      </c>
      <c r="AE508" s="110">
        <v>206.6769867786933</v>
      </c>
      <c r="AF508" s="110">
        <v>-206.6769867786933</v>
      </c>
      <c r="AH508" s="107">
        <v>2.0263424518743672E-2</v>
      </c>
      <c r="AI508" s="137">
        <v>-106.54276598761381</v>
      </c>
      <c r="AJ508" s="108">
        <v>95.804811814622141</v>
      </c>
      <c r="AK508" s="108">
        <v>-95.804811814622141</v>
      </c>
      <c r="AL508" s="109"/>
      <c r="AM508" s="142">
        <v>5.6884827879303018E-2</v>
      </c>
      <c r="AN508" s="90">
        <v>-546.1966023646678</v>
      </c>
      <c r="AO508" s="110">
        <v>219.26301408574923</v>
      </c>
      <c r="AP508" s="110">
        <v>-219.26301408574923</v>
      </c>
    </row>
    <row r="509" spans="1:42">
      <c r="A509" s="49">
        <v>4142</v>
      </c>
      <c r="B509" s="86">
        <v>8.6119554204660605E-3</v>
      </c>
      <c r="C509" s="87">
        <v>5.699461680124665E-2</v>
      </c>
      <c r="D509" s="88">
        <v>1</v>
      </c>
      <c r="E509" s="55">
        <v>0.5207584044809076</v>
      </c>
      <c r="F509" s="89">
        <f t="shared" si="56"/>
        <v>0.4792415955190924</v>
      </c>
      <c r="G509" s="90">
        <f t="shared" si="57"/>
        <v>1.2122809104828396</v>
      </c>
      <c r="H509" s="91">
        <v>506</v>
      </c>
      <c r="I509" s="92">
        <f t="shared" si="58"/>
        <v>0.22967250687568536</v>
      </c>
      <c r="J509" s="92">
        <f t="shared" si="59"/>
        <v>11871.257868850549</v>
      </c>
      <c r="K509" s="93">
        <f t="shared" si="60"/>
        <v>108.95530216033798</v>
      </c>
      <c r="L509" s="94">
        <f t="shared" si="61"/>
        <v>103.33938144253459</v>
      </c>
      <c r="M509" s="95">
        <f t="shared" si="62"/>
        <v>206.67876288506918</v>
      </c>
      <c r="N509" s="95">
        <f t="shared" si="63"/>
        <v>-206.67876288506918</v>
      </c>
      <c r="X509" s="86">
        <v>2.0263424518743672E-2</v>
      </c>
      <c r="Y509" s="137">
        <v>159.92266567047736</v>
      </c>
      <c r="Z509" s="108">
        <v>98.007927176986342</v>
      </c>
      <c r="AA509" s="108">
        <v>-98.007927176986342</v>
      </c>
      <c r="AB509" s="109"/>
      <c r="AC509" s="142">
        <v>5.699461680124665E-2</v>
      </c>
      <c r="AD509" s="90">
        <v>1.2122809104828396</v>
      </c>
      <c r="AE509" s="110">
        <v>206.67876288506918</v>
      </c>
      <c r="AF509" s="110">
        <v>-206.67876288506918</v>
      </c>
      <c r="AH509" s="86">
        <v>2.0263424518743672E-2</v>
      </c>
      <c r="AI509" s="137">
        <v>-106.77671012974869</v>
      </c>
      <c r="AJ509" s="108">
        <v>95.805920594297149</v>
      </c>
      <c r="AK509" s="108">
        <v>-95.805920594297149</v>
      </c>
      <c r="AL509" s="109"/>
      <c r="AM509" s="142">
        <v>5.699461680124665E-2</v>
      </c>
      <c r="AN509" s="90">
        <v>-546.36236614270206</v>
      </c>
      <c r="AO509" s="110">
        <v>219.26322306129421</v>
      </c>
      <c r="AP509" s="110">
        <v>-219.26322306129421</v>
      </c>
    </row>
    <row r="510" spans="1:42">
      <c r="A510" s="49">
        <v>4140</v>
      </c>
      <c r="B510" s="86">
        <v>6.3829787234042562E-2</v>
      </c>
      <c r="C510" s="87">
        <v>5.699461680124665E-2</v>
      </c>
      <c r="D510" s="88">
        <v>3</v>
      </c>
      <c r="E510" s="55">
        <v>4.4447894159783878</v>
      </c>
      <c r="F510" s="89">
        <f t="shared" si="56"/>
        <v>-1.4447894159783878</v>
      </c>
      <c r="G510" s="90">
        <f t="shared" si="57"/>
        <v>-0.23250850549554825</v>
      </c>
      <c r="H510" s="91">
        <v>507</v>
      </c>
      <c r="I510" s="92">
        <f t="shared" si="58"/>
        <v>2.087416456523171</v>
      </c>
      <c r="J510" s="92">
        <f t="shared" si="59"/>
        <v>11873.345285307072</v>
      </c>
      <c r="K510" s="93">
        <f t="shared" si="60"/>
        <v>108.964880972298</v>
      </c>
      <c r="L510" s="94">
        <f t="shared" si="61"/>
        <v>103.34745211257653</v>
      </c>
      <c r="M510" s="95">
        <f t="shared" si="62"/>
        <v>206.69490422515307</v>
      </c>
      <c r="N510" s="95">
        <f t="shared" si="63"/>
        <v>-206.69490422515307</v>
      </c>
      <c r="X510" s="86">
        <v>2.0263424518743672E-2</v>
      </c>
      <c r="Y510" s="137">
        <v>159.87982888038965</v>
      </c>
      <c r="Z510" s="108">
        <v>98.007963069040841</v>
      </c>
      <c r="AA510" s="108">
        <v>-98.007963069040841</v>
      </c>
      <c r="AB510" s="109"/>
      <c r="AC510" s="142">
        <v>5.699461680124665E-2</v>
      </c>
      <c r="AD510" s="90">
        <v>-0.23250850549554825</v>
      </c>
      <c r="AE510" s="110">
        <v>206.69490422515307</v>
      </c>
      <c r="AF510" s="110">
        <v>-206.69490422515307</v>
      </c>
      <c r="AH510" s="86">
        <v>2.0263424518743672E-2</v>
      </c>
      <c r="AI510" s="137">
        <v>-107.77473778351739</v>
      </c>
      <c r="AJ510" s="108">
        <v>95.826097512459896</v>
      </c>
      <c r="AK510" s="108">
        <v>-95.826097512459896</v>
      </c>
      <c r="AL510" s="109"/>
      <c r="AM510" s="142">
        <v>5.699461680124665E-2</v>
      </c>
      <c r="AN510" s="90">
        <v>-549.6497972927491</v>
      </c>
      <c r="AO510" s="110">
        <v>219.34539284946553</v>
      </c>
      <c r="AP510" s="110">
        <v>-219.34539284946553</v>
      </c>
    </row>
    <row r="511" spans="1:42">
      <c r="A511" s="49">
        <v>4141</v>
      </c>
      <c r="B511" s="107">
        <v>9.878419452887538E-2</v>
      </c>
      <c r="C511" s="87">
        <v>5.699461680124665E-2</v>
      </c>
      <c r="D511" s="88">
        <v>5</v>
      </c>
      <c r="E511" s="55">
        <v>7.0937957733996404</v>
      </c>
      <c r="F511" s="89">
        <f t="shared" si="56"/>
        <v>-2.0937957733996404</v>
      </c>
      <c r="G511" s="90">
        <f t="shared" si="57"/>
        <v>-2.3263042788951886</v>
      </c>
      <c r="H511" s="91">
        <v>508</v>
      </c>
      <c r="I511" s="92">
        <f t="shared" si="58"/>
        <v>4.3839807407061979</v>
      </c>
      <c r="J511" s="92">
        <f t="shared" si="59"/>
        <v>11877.729266047778</v>
      </c>
      <c r="K511" s="93">
        <f t="shared" si="60"/>
        <v>108.98499560053108</v>
      </c>
      <c r="L511" s="94">
        <f t="shared" si="61"/>
        <v>103.36439887762657</v>
      </c>
      <c r="M511" s="95">
        <f t="shared" si="62"/>
        <v>206.72879775525314</v>
      </c>
      <c r="N511" s="95">
        <f t="shared" si="63"/>
        <v>-206.72879775525314</v>
      </c>
      <c r="X511" s="86">
        <v>2.0263424518743672E-2</v>
      </c>
      <c r="Y511" s="137">
        <v>159.57613600393105</v>
      </c>
      <c r="Z511" s="108">
        <v>98.009767038792305</v>
      </c>
      <c r="AA511" s="108">
        <v>-98.009767038792305</v>
      </c>
      <c r="AB511" s="109"/>
      <c r="AC511" s="142">
        <v>5.699461680124665E-2</v>
      </c>
      <c r="AD511" s="90">
        <v>-2.3263042788951886</v>
      </c>
      <c r="AE511" s="110">
        <v>206.72879775525314</v>
      </c>
      <c r="AF511" s="110">
        <v>-206.72879775525314</v>
      </c>
      <c r="AH511" s="86">
        <v>2.0263424518743672E-2</v>
      </c>
      <c r="AI511" s="137">
        <v>-109.16262617469863</v>
      </c>
      <c r="AJ511" s="108">
        <v>95.865103957460533</v>
      </c>
      <c r="AK511" s="108">
        <v>-95.865103957460533</v>
      </c>
      <c r="AL511" s="109"/>
      <c r="AM511" s="142">
        <v>5.699461680124665E-2</v>
      </c>
      <c r="AN511" s="90">
        <v>-553.72877820722999</v>
      </c>
      <c r="AO511" s="110">
        <v>219.47180972247025</v>
      </c>
      <c r="AP511" s="110">
        <v>-219.47180972247025</v>
      </c>
    </row>
    <row r="512" spans="1:42">
      <c r="A512" s="49">
        <v>4564</v>
      </c>
      <c r="B512" s="86">
        <v>1.9756838905775079E-2</v>
      </c>
      <c r="C512" s="87">
        <v>5.7122113613826325E-2</v>
      </c>
      <c r="D512" s="88">
        <v>0</v>
      </c>
      <c r="E512" s="55">
        <v>1.2688351204429464</v>
      </c>
      <c r="F512" s="89">
        <f t="shared" si="56"/>
        <v>-1.2688351204429464</v>
      </c>
      <c r="G512" s="90">
        <f t="shared" si="57"/>
        <v>-3.5951393993381351</v>
      </c>
      <c r="H512" s="91">
        <v>509</v>
      </c>
      <c r="I512" s="92">
        <f t="shared" si="58"/>
        <v>1.6099425628694664</v>
      </c>
      <c r="J512" s="92">
        <f t="shared" si="59"/>
        <v>11879.339208610647</v>
      </c>
      <c r="K512" s="93">
        <f t="shared" si="60"/>
        <v>108.99238142462366</v>
      </c>
      <c r="L512" s="94">
        <f t="shared" si="61"/>
        <v>103.37062119727358</v>
      </c>
      <c r="M512" s="95">
        <f t="shared" si="62"/>
        <v>206.74124239454716</v>
      </c>
      <c r="N512" s="95">
        <f t="shared" si="63"/>
        <v>-206.74124239454716</v>
      </c>
      <c r="X512" s="86">
        <v>2.0263424518743672E-2</v>
      </c>
      <c r="Y512" s="137">
        <v>160.06675221702992</v>
      </c>
      <c r="Z512" s="108">
        <v>98.014474948547715</v>
      </c>
      <c r="AA512" s="108">
        <v>-98.014474948547715</v>
      </c>
      <c r="AB512" s="109"/>
      <c r="AC512" s="142">
        <v>5.7122113613826325E-2</v>
      </c>
      <c r="AD512" s="90">
        <v>-3.5951393993381351</v>
      </c>
      <c r="AE512" s="110">
        <v>206.74124239454716</v>
      </c>
      <c r="AF512" s="110">
        <v>-206.74124239454716</v>
      </c>
      <c r="AH512" s="86">
        <v>2.0263424518743672E-2</v>
      </c>
      <c r="AI512" s="137">
        <v>-109.81529143223824</v>
      </c>
      <c r="AJ512" s="108">
        <v>95.873727658725116</v>
      </c>
      <c r="AK512" s="108">
        <v>-95.873727658725116</v>
      </c>
      <c r="AL512" s="109"/>
      <c r="AM512" s="142">
        <v>5.7122113613826325E-2</v>
      </c>
      <c r="AN512" s="90">
        <v>-556.06634289191436</v>
      </c>
      <c r="AO512" s="110">
        <v>219.51330415263541</v>
      </c>
      <c r="AP512" s="110">
        <v>-219.51330415263541</v>
      </c>
    </row>
    <row r="513" spans="1:42">
      <c r="A513" s="49">
        <v>4563</v>
      </c>
      <c r="B513" s="86">
        <v>2.0263424518743672E-2</v>
      </c>
      <c r="C513" s="87">
        <v>5.7122113613826325E-2</v>
      </c>
      <c r="D513" s="88">
        <v>1</v>
      </c>
      <c r="E513" s="55">
        <v>1.3036928764585938</v>
      </c>
      <c r="F513" s="89">
        <f t="shared" si="56"/>
        <v>-0.30369287645859377</v>
      </c>
      <c r="G513" s="90">
        <f t="shared" si="57"/>
        <v>-3.8988322757967291</v>
      </c>
      <c r="H513" s="91">
        <v>510</v>
      </c>
      <c r="I513" s="92">
        <f t="shared" si="58"/>
        <v>9.2229363211694698E-2</v>
      </c>
      <c r="J513" s="92">
        <f t="shared" si="59"/>
        <v>11879.431437973859</v>
      </c>
      <c r="K513" s="93">
        <f t="shared" si="60"/>
        <v>108.99280452384853</v>
      </c>
      <c r="L513" s="94">
        <f t="shared" si="61"/>
        <v>103.37097763978771</v>
      </c>
      <c r="M513" s="95">
        <f t="shared" si="62"/>
        <v>206.74195527957542</v>
      </c>
      <c r="N513" s="95">
        <f t="shared" si="63"/>
        <v>-206.74195527957542</v>
      </c>
      <c r="X513" s="86">
        <v>2.0263424518743672E-2</v>
      </c>
      <c r="Y513" s="137">
        <v>154.14709253525308</v>
      </c>
      <c r="Z513" s="108">
        <v>98.697256962012588</v>
      </c>
      <c r="AA513" s="108">
        <v>-98.697256962012588</v>
      </c>
      <c r="AB513" s="109"/>
      <c r="AC513" s="142">
        <v>5.7122113613826325E-2</v>
      </c>
      <c r="AD513" s="90">
        <v>-3.8988322757967291</v>
      </c>
      <c r="AE513" s="110">
        <v>206.74195527957542</v>
      </c>
      <c r="AF513" s="110">
        <v>-206.74195527957542</v>
      </c>
      <c r="AH513" s="86">
        <v>2.0263424518743672E-2</v>
      </c>
      <c r="AI513" s="137">
        <v>-112.9703379342378</v>
      </c>
      <c r="AJ513" s="108">
        <v>96.075016449312642</v>
      </c>
      <c r="AK513" s="108">
        <v>-96.075016449312642</v>
      </c>
      <c r="AL513" s="109"/>
      <c r="AM513" s="142">
        <v>5.7122113613826325E-2</v>
      </c>
      <c r="AN513" s="90">
        <v>-557.45423128309562</v>
      </c>
      <c r="AO513" s="110">
        <v>219.52792901144844</v>
      </c>
      <c r="AP513" s="110">
        <v>-219.52792901144844</v>
      </c>
    </row>
    <row r="514" spans="1:42">
      <c r="A514" s="49">
        <v>4565</v>
      </c>
      <c r="B514" s="107">
        <v>2.5329280648429587E-2</v>
      </c>
      <c r="C514" s="87">
        <v>5.7122113613826325E-2</v>
      </c>
      <c r="D514" s="88">
        <v>1</v>
      </c>
      <c r="E514" s="55">
        <v>1.6554399405620635</v>
      </c>
      <c r="F514" s="89">
        <f t="shared" si="56"/>
        <v>-0.65543994056206345</v>
      </c>
      <c r="G514" s="90">
        <f t="shared" si="57"/>
        <v>-4.5542722163587923</v>
      </c>
      <c r="H514" s="91">
        <v>511</v>
      </c>
      <c r="I514" s="92">
        <f t="shared" si="58"/>
        <v>0.42960151568400129</v>
      </c>
      <c r="J514" s="92">
        <f t="shared" si="59"/>
        <v>11879.861039489542</v>
      </c>
      <c r="K514" s="93">
        <f t="shared" si="60"/>
        <v>108.99477528528394</v>
      </c>
      <c r="L514" s="94">
        <f t="shared" si="61"/>
        <v>103.37263791260364</v>
      </c>
      <c r="M514" s="95">
        <f t="shared" si="62"/>
        <v>206.74527582520727</v>
      </c>
      <c r="N514" s="95">
        <f t="shared" si="63"/>
        <v>-206.74527582520727</v>
      </c>
      <c r="X514" s="86">
        <v>2.0263424518743672E-2</v>
      </c>
      <c r="Y514" s="137">
        <v>153.49407875758996</v>
      </c>
      <c r="Z514" s="108">
        <v>98.705533986363051</v>
      </c>
      <c r="AA514" s="108">
        <v>-98.705533986363051</v>
      </c>
      <c r="AB514" s="109"/>
      <c r="AC514" s="142">
        <v>5.7122113613826325E-2</v>
      </c>
      <c r="AD514" s="90">
        <v>-4.5542722163587923</v>
      </c>
      <c r="AE514" s="110">
        <v>206.74527582520727</v>
      </c>
      <c r="AF514" s="110">
        <v>-206.74527582520727</v>
      </c>
      <c r="AH514" s="86">
        <v>2.0263424518743672E-2</v>
      </c>
      <c r="AI514" s="137">
        <v>-114.36636353032958</v>
      </c>
      <c r="AJ514" s="108">
        <v>96.114372989570413</v>
      </c>
      <c r="AK514" s="108">
        <v>-96.114372989570413</v>
      </c>
      <c r="AL514" s="109"/>
      <c r="AM514" s="142">
        <v>5.7122113613826325E-2</v>
      </c>
      <c r="AN514" s="90">
        <v>-559.33523722098039</v>
      </c>
      <c r="AO514" s="110">
        <v>219.55478887728995</v>
      </c>
      <c r="AP514" s="110">
        <v>-219.55478887728995</v>
      </c>
    </row>
    <row r="515" spans="1:42">
      <c r="A515" s="49">
        <v>4705</v>
      </c>
      <c r="B515" s="86">
        <v>5.2178318135764949E-2</v>
      </c>
      <c r="C515" s="87">
        <v>5.7433772489021109E-2</v>
      </c>
      <c r="D515" s="88">
        <v>0</v>
      </c>
      <c r="E515" s="55">
        <v>3.6056853053597031</v>
      </c>
      <c r="F515" s="89">
        <f t="shared" si="56"/>
        <v>-3.6056853053597031</v>
      </c>
      <c r="G515" s="90">
        <f t="shared" si="57"/>
        <v>-8.1599575217184963</v>
      </c>
      <c r="H515" s="91">
        <v>512</v>
      </c>
      <c r="I515" s="92">
        <f t="shared" si="58"/>
        <v>13.000966521286895</v>
      </c>
      <c r="J515" s="92">
        <f t="shared" si="59"/>
        <v>11892.86200601083</v>
      </c>
      <c r="K515" s="93">
        <f t="shared" si="60"/>
        <v>109.05439929691434</v>
      </c>
      <c r="L515" s="94">
        <f t="shared" si="61"/>
        <v>103.422862751279</v>
      </c>
      <c r="M515" s="95">
        <f t="shared" si="62"/>
        <v>206.845725502558</v>
      </c>
      <c r="N515" s="95">
        <f t="shared" si="63"/>
        <v>-206.845725502558</v>
      </c>
      <c r="X515" s="107">
        <v>2.0263424518743672E-2</v>
      </c>
      <c r="Y515" s="137">
        <v>154.09150996656095</v>
      </c>
      <c r="Z515" s="108">
        <v>98.712461364619045</v>
      </c>
      <c r="AA515" s="108">
        <v>-98.712461364619045</v>
      </c>
      <c r="AB515" s="109"/>
      <c r="AC515" s="142">
        <v>5.7433772489021109E-2</v>
      </c>
      <c r="AD515" s="90">
        <v>-8.1599575217184963</v>
      </c>
      <c r="AE515" s="110">
        <v>206.845725502558</v>
      </c>
      <c r="AF515" s="110">
        <v>-206.845725502558</v>
      </c>
      <c r="AH515" s="107">
        <v>2.0263424518743672E-2</v>
      </c>
      <c r="AI515" s="137">
        <v>-115.05538886464819</v>
      </c>
      <c r="AJ515" s="108">
        <v>96.123957790002066</v>
      </c>
      <c r="AK515" s="108">
        <v>-96.123957790002066</v>
      </c>
      <c r="AL515" s="109"/>
      <c r="AM515" s="142">
        <v>5.7433772489021109E-2</v>
      </c>
      <c r="AN515" s="90">
        <v>-564.64681215023802</v>
      </c>
      <c r="AO515" s="110">
        <v>219.76879540993784</v>
      </c>
      <c r="AP515" s="110">
        <v>-219.76879540993784</v>
      </c>
    </row>
    <row r="516" spans="1:42">
      <c r="A516" s="49">
        <v>4706</v>
      </c>
      <c r="B516" s="86">
        <v>0.1585612968591692</v>
      </c>
      <c r="C516" s="87">
        <v>5.7433772489021109E-2</v>
      </c>
      <c r="D516" s="88">
        <v>1</v>
      </c>
      <c r="E516" s="55">
        <v>11.849654821621051</v>
      </c>
      <c r="F516" s="89">
        <f t="shared" si="56"/>
        <v>-10.849654821621051</v>
      </c>
      <c r="G516" s="90">
        <f t="shared" si="57"/>
        <v>-19.009612343339548</v>
      </c>
      <c r="H516" s="91">
        <v>513</v>
      </c>
      <c r="I516" s="92">
        <f t="shared" si="58"/>
        <v>117.71500974832493</v>
      </c>
      <c r="J516" s="92">
        <f t="shared" si="59"/>
        <v>12010.577015759154</v>
      </c>
      <c r="K516" s="93">
        <f t="shared" si="60"/>
        <v>109.59277811862948</v>
      </c>
      <c r="L516" s="94">
        <f t="shared" si="61"/>
        <v>103.87588296472939</v>
      </c>
      <c r="M516" s="95">
        <f t="shared" si="62"/>
        <v>207.75176592945877</v>
      </c>
      <c r="N516" s="95">
        <f t="shared" si="63"/>
        <v>-207.75176592945877</v>
      </c>
      <c r="X516" s="86">
        <v>2.0263424518743672E-2</v>
      </c>
      <c r="Y516" s="137">
        <v>144.9938214318444</v>
      </c>
      <c r="Z516" s="108">
        <v>100.30478846724668</v>
      </c>
      <c r="AA516" s="108">
        <v>-100.30478846724668</v>
      </c>
      <c r="AB516" s="109"/>
      <c r="AC516" s="142">
        <v>5.7433772489021109E-2</v>
      </c>
      <c r="AD516" s="90">
        <v>-19.009612343339548</v>
      </c>
      <c r="AE516" s="110">
        <v>207.75176592945877</v>
      </c>
      <c r="AF516" s="110">
        <v>-207.75176592945877</v>
      </c>
      <c r="AH516" s="86">
        <v>2.0263424518743672E-2</v>
      </c>
      <c r="AI516" s="137">
        <v>-117.81134809905875</v>
      </c>
      <c r="AJ516" s="108">
        <v>96.277160964333831</v>
      </c>
      <c r="AK516" s="108">
        <v>-96.277160964333831</v>
      </c>
      <c r="AL516" s="109"/>
      <c r="AM516" s="142">
        <v>5.7433772489021109E-2</v>
      </c>
      <c r="AN516" s="90">
        <v>-577.17761255057314</v>
      </c>
      <c r="AO516" s="110">
        <v>220.9544112463372</v>
      </c>
      <c r="AP516" s="110">
        <v>-220.9544112463372</v>
      </c>
    </row>
    <row r="517" spans="1:42">
      <c r="A517" s="49">
        <v>4165</v>
      </c>
      <c r="B517" s="107">
        <v>1.0131712259371835E-3</v>
      </c>
      <c r="C517" s="87">
        <v>5.8057090239410677E-2</v>
      </c>
      <c r="D517" s="88">
        <v>0</v>
      </c>
      <c r="E517" s="55">
        <v>5.3524101968833983E-2</v>
      </c>
      <c r="F517" s="89">
        <f t="shared" ref="F517:F580" si="64">D517-E517</f>
        <v>-5.3524101968833983E-2</v>
      </c>
      <c r="G517" s="90">
        <f t="shared" ref="G517:G580" si="65">G516+F517</f>
        <v>-19.06313644530838</v>
      </c>
      <c r="H517" s="91">
        <v>514</v>
      </c>
      <c r="I517" s="92">
        <f t="shared" ref="I517:I580" si="66">F517^2</f>
        <v>2.8648294915701376E-3</v>
      </c>
      <c r="J517" s="92">
        <f t="shared" ref="J517:J580" si="67">J516+I517</f>
        <v>12010.579880588646</v>
      </c>
      <c r="K517" s="93">
        <f t="shared" ref="K517:K580" si="68">SQRT(J517)</f>
        <v>109.59279118896757</v>
      </c>
      <c r="L517" s="94">
        <f t="shared" ref="L517:L580" si="69">K517*SQRT(1-J517/$J$1432)</f>
        <v>103.87589395210485</v>
      </c>
      <c r="M517" s="95">
        <f t="shared" ref="M517:M580" si="70">2*L517</f>
        <v>207.75178790420969</v>
      </c>
      <c r="N517" s="95">
        <f t="shared" ref="N517:N580" si="71">-2*L517</f>
        <v>-207.75178790420969</v>
      </c>
      <c r="X517" s="107">
        <v>2.0263424518743672E-2</v>
      </c>
      <c r="Y517" s="137">
        <v>150.30364752801762</v>
      </c>
      <c r="Z517" s="108">
        <v>100.8409362839198</v>
      </c>
      <c r="AA517" s="108">
        <v>-100.8409362839198</v>
      </c>
      <c r="AB517" s="109"/>
      <c r="AC517" s="142">
        <v>5.8057090239410677E-2</v>
      </c>
      <c r="AD517" s="90">
        <v>-19.06313644530838</v>
      </c>
      <c r="AE517" s="110">
        <v>207.75178790420969</v>
      </c>
      <c r="AF517" s="110">
        <v>-207.75178790420969</v>
      </c>
      <c r="AH517" s="107">
        <v>2.0263424518743672E-2</v>
      </c>
      <c r="AI517" s="137">
        <v>-113.19792665983577</v>
      </c>
      <c r="AJ517" s="108">
        <v>96.705094864980268</v>
      </c>
      <c r="AK517" s="108">
        <v>-96.705094864980268</v>
      </c>
      <c r="AL517" s="109"/>
      <c r="AM517" s="142">
        <v>5.8057090239410677E-2</v>
      </c>
      <c r="AN517" s="90">
        <v>-577.37142072145355</v>
      </c>
      <c r="AO517" s="110">
        <v>220.95469376254795</v>
      </c>
      <c r="AP517" s="110">
        <v>-220.95469376254795</v>
      </c>
    </row>
    <row r="518" spans="1:42">
      <c r="A518" s="49">
        <v>4166</v>
      </c>
      <c r="B518" s="107">
        <v>3.5460992907801426E-3</v>
      </c>
      <c r="C518" s="87">
        <v>5.8057090239410677E-2</v>
      </c>
      <c r="D518" s="88">
        <v>1</v>
      </c>
      <c r="E518" s="55">
        <v>0.20462165506221142</v>
      </c>
      <c r="F518" s="89">
        <f t="shared" si="64"/>
        <v>0.79537834493778858</v>
      </c>
      <c r="G518" s="90">
        <f t="shared" si="65"/>
        <v>-18.267758100370592</v>
      </c>
      <c r="H518" s="91">
        <v>515</v>
      </c>
      <c r="I518" s="92">
        <f t="shared" si="66"/>
        <v>0.63262671159597583</v>
      </c>
      <c r="J518" s="92">
        <f t="shared" si="67"/>
        <v>12011.212507300243</v>
      </c>
      <c r="K518" s="93">
        <f t="shared" si="68"/>
        <v>109.59567741156694</v>
      </c>
      <c r="L518" s="94">
        <f t="shared" si="69"/>
        <v>103.87832019729167</v>
      </c>
      <c r="M518" s="95">
        <f t="shared" si="70"/>
        <v>207.75664039458334</v>
      </c>
      <c r="N518" s="95">
        <f t="shared" si="71"/>
        <v>-207.75664039458334</v>
      </c>
      <c r="X518" s="86">
        <v>2.0770010131712261E-2</v>
      </c>
      <c r="Y518" s="137">
        <v>145.87719561126019</v>
      </c>
      <c r="Z518" s="108">
        <v>101.21170073282481</v>
      </c>
      <c r="AA518" s="108">
        <v>-101.21170073282481</v>
      </c>
      <c r="AB518" s="109"/>
      <c r="AC518" s="142">
        <v>5.8057090239410677E-2</v>
      </c>
      <c r="AD518" s="90">
        <v>-18.267758100370592</v>
      </c>
      <c r="AE518" s="110">
        <v>207.75664039458334</v>
      </c>
      <c r="AF518" s="110">
        <v>-207.75664039458334</v>
      </c>
      <c r="AH518" s="86">
        <v>2.0770010131712261E-2</v>
      </c>
      <c r="AI518" s="137">
        <v>-118.3586753955945</v>
      </c>
      <c r="AJ518" s="108">
        <v>97.23777119273764</v>
      </c>
      <c r="AK518" s="108">
        <v>-97.23777119273764</v>
      </c>
      <c r="AL518" s="109"/>
      <c r="AM518" s="142">
        <v>5.8057090239410677E-2</v>
      </c>
      <c r="AN518" s="90">
        <v>-576.92744664748284</v>
      </c>
      <c r="AO518" s="110">
        <v>220.95617632130654</v>
      </c>
      <c r="AP518" s="110">
        <v>-220.95617632130654</v>
      </c>
    </row>
    <row r="519" spans="1:42">
      <c r="A519" s="49">
        <v>4164</v>
      </c>
      <c r="B519" s="86">
        <v>8.1053698074974676E-3</v>
      </c>
      <c r="C519" s="87">
        <v>5.8057090239410677E-2</v>
      </c>
      <c r="D519" s="88">
        <v>2</v>
      </c>
      <c r="E519" s="55">
        <v>0.49575790099204087</v>
      </c>
      <c r="F519" s="89">
        <f t="shared" si="64"/>
        <v>1.5042420990079592</v>
      </c>
      <c r="G519" s="90">
        <f t="shared" si="65"/>
        <v>-16.763516001362632</v>
      </c>
      <c r="H519" s="91">
        <v>516</v>
      </c>
      <c r="I519" s="92">
        <f t="shared" si="66"/>
        <v>2.2627442924278709</v>
      </c>
      <c r="J519" s="92">
        <f t="shared" si="67"/>
        <v>12013.47525159267</v>
      </c>
      <c r="K519" s="93">
        <f t="shared" si="68"/>
        <v>109.60600007113055</v>
      </c>
      <c r="L519" s="94">
        <f t="shared" si="69"/>
        <v>103.88699752656593</v>
      </c>
      <c r="M519" s="95">
        <f t="shared" si="70"/>
        <v>207.77399505313187</v>
      </c>
      <c r="N519" s="95">
        <f t="shared" si="71"/>
        <v>-207.77399505313187</v>
      </c>
      <c r="X519" s="107">
        <v>2.0770010131712261E-2</v>
      </c>
      <c r="Y519" s="137">
        <v>140.44013017542883</v>
      </c>
      <c r="Z519" s="108">
        <v>101.76829407225655</v>
      </c>
      <c r="AA519" s="108">
        <v>-101.76829407225655</v>
      </c>
      <c r="AB519" s="109"/>
      <c r="AC519" s="142">
        <v>5.8057090239410677E-2</v>
      </c>
      <c r="AD519" s="90">
        <v>-16.763516001362632</v>
      </c>
      <c r="AE519" s="110">
        <v>207.77399505313187</v>
      </c>
      <c r="AF519" s="110">
        <v>-207.77399505313187</v>
      </c>
      <c r="AH519" s="107">
        <v>2.0770010131712261E-2</v>
      </c>
      <c r="AI519" s="137">
        <v>-123.43703110294936</v>
      </c>
      <c r="AJ519" s="108">
        <v>97.750632989332431</v>
      </c>
      <c r="AK519" s="108">
        <v>-97.750632989332431</v>
      </c>
      <c r="AL519" s="109"/>
      <c r="AM519" s="142">
        <v>5.8057090239410677E-2</v>
      </c>
      <c r="AN519" s="90">
        <v>-576.04209844709146</v>
      </c>
      <c r="AO519" s="110">
        <v>220.9620717367003</v>
      </c>
      <c r="AP519" s="110">
        <v>-220.9620717367003</v>
      </c>
    </row>
    <row r="520" spans="1:42">
      <c r="A520" s="49">
        <v>4163</v>
      </c>
      <c r="B520" s="86">
        <v>0.2796352583586626</v>
      </c>
      <c r="C520" s="87">
        <v>5.8057090239410677E-2</v>
      </c>
      <c r="D520" s="88">
        <v>47</v>
      </c>
      <c r="E520" s="55">
        <v>21.950327255681771</v>
      </c>
      <c r="F520" s="89">
        <f t="shared" si="64"/>
        <v>25.049672744318229</v>
      </c>
      <c r="G520" s="90">
        <f t="shared" si="65"/>
        <v>8.2861567429555976</v>
      </c>
      <c r="H520" s="91">
        <v>517</v>
      </c>
      <c r="I520" s="92">
        <f t="shared" si="66"/>
        <v>627.48610459743952</v>
      </c>
      <c r="J520" s="92">
        <f t="shared" si="67"/>
        <v>12640.96135619011</v>
      </c>
      <c r="K520" s="93">
        <f t="shared" si="68"/>
        <v>112.43202993893738</v>
      </c>
      <c r="L520" s="94">
        <f t="shared" si="69"/>
        <v>106.25025465580765</v>
      </c>
      <c r="M520" s="95">
        <f t="shared" si="70"/>
        <v>212.5005093116153</v>
      </c>
      <c r="N520" s="95">
        <f t="shared" si="71"/>
        <v>-212.5005093116153</v>
      </c>
      <c r="X520" s="86">
        <v>2.0770010131712261E-2</v>
      </c>
      <c r="Y520" s="137">
        <v>139.2918459345278</v>
      </c>
      <c r="Z520" s="108">
        <v>101.79304245778418</v>
      </c>
      <c r="AA520" s="108">
        <v>-101.79304245778418</v>
      </c>
      <c r="AB520" s="109"/>
      <c r="AC520" s="142">
        <v>5.8057090239410677E-2</v>
      </c>
      <c r="AD520" s="90">
        <v>8.2861567429555976</v>
      </c>
      <c r="AE520" s="110">
        <v>212.5005093116153</v>
      </c>
      <c r="AF520" s="110">
        <v>-212.5005093116153</v>
      </c>
      <c r="AH520" s="86">
        <v>2.0770010131712261E-2</v>
      </c>
      <c r="AI520" s="137">
        <v>-125.87032699119352</v>
      </c>
      <c r="AJ520" s="108">
        <v>97.867974723065757</v>
      </c>
      <c r="AK520" s="108">
        <v>-97.867974723065757</v>
      </c>
      <c r="AL520" s="109"/>
      <c r="AM520" s="142">
        <v>5.8057090239410677E-2</v>
      </c>
      <c r="AN520" s="90">
        <v>-550.96521156727022</v>
      </c>
      <c r="AO520" s="110">
        <v>225.61989215544864</v>
      </c>
      <c r="AP520" s="110">
        <v>-225.61989215544864</v>
      </c>
    </row>
    <row r="521" spans="1:42">
      <c r="A521" s="49">
        <v>5105</v>
      </c>
      <c r="B521" s="86">
        <v>1.1651469098277611E-2</v>
      </c>
      <c r="C521" s="87">
        <v>5.8382915427114317E-2</v>
      </c>
      <c r="D521" s="88">
        <v>1</v>
      </c>
      <c r="E521" s="55">
        <v>0.73552836686077483</v>
      </c>
      <c r="F521" s="89">
        <f t="shared" si="64"/>
        <v>0.26447163313922517</v>
      </c>
      <c r="G521" s="90">
        <f t="shared" si="65"/>
        <v>8.5506283760948225</v>
      </c>
      <c r="H521" s="91">
        <v>518</v>
      </c>
      <c r="I521" s="92">
        <f t="shared" si="66"/>
        <v>6.9945244735328899E-2</v>
      </c>
      <c r="J521" s="92">
        <f t="shared" si="67"/>
        <v>12641.031301434845</v>
      </c>
      <c r="K521" s="93">
        <f t="shared" si="68"/>
        <v>112.43234099419458</v>
      </c>
      <c r="L521" s="94">
        <f t="shared" si="69"/>
        <v>106.25051340823416</v>
      </c>
      <c r="M521" s="95">
        <f t="shared" si="70"/>
        <v>212.50102681646831</v>
      </c>
      <c r="N521" s="95">
        <f t="shared" si="71"/>
        <v>-212.50102681646831</v>
      </c>
      <c r="X521" s="86">
        <v>2.0770010131712261E-2</v>
      </c>
      <c r="Y521" s="137">
        <v>136.81161061400883</v>
      </c>
      <c r="Z521" s="108">
        <v>101.90841600879284</v>
      </c>
      <c r="AA521" s="108">
        <v>-101.90841600879284</v>
      </c>
      <c r="AB521" s="109"/>
      <c r="AC521" s="142">
        <v>5.8382915427114317E-2</v>
      </c>
      <c r="AD521" s="90">
        <v>8.5506283760948225</v>
      </c>
      <c r="AE521" s="110">
        <v>212.50102681646831</v>
      </c>
      <c r="AF521" s="110">
        <v>-212.50102681646831</v>
      </c>
      <c r="AH521" s="86">
        <v>2.0770010131712261E-2</v>
      </c>
      <c r="AI521" s="137">
        <v>-129.62575402508958</v>
      </c>
      <c r="AJ521" s="108">
        <v>98.146872861127747</v>
      </c>
      <c r="AK521" s="108">
        <v>-98.146872861127747</v>
      </c>
      <c r="AL521" s="109"/>
      <c r="AM521" s="142">
        <v>5.8382915427114317E-2</v>
      </c>
      <c r="AN521" s="90">
        <v>-551.4550035413065</v>
      </c>
      <c r="AO521" s="110">
        <v>225.62164220839358</v>
      </c>
      <c r="AP521" s="110">
        <v>-225.62164220839358</v>
      </c>
    </row>
    <row r="522" spans="1:42">
      <c r="A522" s="49">
        <v>5079</v>
      </c>
      <c r="B522" s="86">
        <v>5.5724417426545096E-2</v>
      </c>
      <c r="C522" s="87">
        <v>5.8453746989658585E-2</v>
      </c>
      <c r="D522" s="88">
        <v>1</v>
      </c>
      <c r="E522" s="55">
        <v>3.9279661626329672</v>
      </c>
      <c r="F522" s="89">
        <f t="shared" si="64"/>
        <v>-2.9279661626329672</v>
      </c>
      <c r="G522" s="90">
        <f t="shared" si="65"/>
        <v>5.6226622134618554</v>
      </c>
      <c r="H522" s="91">
        <v>519</v>
      </c>
      <c r="I522" s="92">
        <f t="shared" si="66"/>
        <v>8.572985849523624</v>
      </c>
      <c r="J522" s="92">
        <f t="shared" si="67"/>
        <v>12649.604287284368</v>
      </c>
      <c r="K522" s="93">
        <f t="shared" si="68"/>
        <v>112.47045962066825</v>
      </c>
      <c r="L522" s="94">
        <f t="shared" si="69"/>
        <v>106.28222022356758</v>
      </c>
      <c r="M522" s="95">
        <f t="shared" si="70"/>
        <v>212.56444044713515</v>
      </c>
      <c r="N522" s="95">
        <f t="shared" si="71"/>
        <v>-212.56444044713515</v>
      </c>
      <c r="X522" s="86">
        <v>2.0770010131712261E-2</v>
      </c>
      <c r="Y522" s="137">
        <v>136.48081135319407</v>
      </c>
      <c r="Z522" s="108">
        <v>101.91046705375386</v>
      </c>
      <c r="AA522" s="108">
        <v>-101.91046705375386</v>
      </c>
      <c r="AB522" s="109"/>
      <c r="AC522" s="142">
        <v>5.8453746989658585E-2</v>
      </c>
      <c r="AD522" s="90">
        <v>5.6226622134618554</v>
      </c>
      <c r="AE522" s="110">
        <v>212.56444044713515</v>
      </c>
      <c r="AF522" s="110">
        <v>-212.56444044713515</v>
      </c>
      <c r="AH522" s="86">
        <v>2.0770010131712261E-2</v>
      </c>
      <c r="AI522" s="137">
        <v>-131.26094364460897</v>
      </c>
      <c r="AJ522" s="108">
        <v>98.199654305917193</v>
      </c>
      <c r="AK522" s="108">
        <v>-98.199654305917193</v>
      </c>
      <c r="AL522" s="109"/>
      <c r="AM522" s="142">
        <v>5.8453746989658585E-2</v>
      </c>
      <c r="AN522" s="90">
        <v>-556.11091767983601</v>
      </c>
      <c r="AO522" s="110">
        <v>225.77969809280251</v>
      </c>
      <c r="AP522" s="110">
        <v>-225.77969809280251</v>
      </c>
    </row>
    <row r="523" spans="1:42">
      <c r="A523" s="49">
        <v>5171</v>
      </c>
      <c r="B523" s="86">
        <v>2.3302938196555222E-2</v>
      </c>
      <c r="C523" s="87">
        <v>5.866978325541862E-2</v>
      </c>
      <c r="D523" s="88">
        <v>1</v>
      </c>
      <c r="E523" s="55">
        <v>1.5491050343087296</v>
      </c>
      <c r="F523" s="89">
        <f t="shared" si="64"/>
        <v>-0.54910503430872959</v>
      </c>
      <c r="G523" s="90">
        <f t="shared" si="65"/>
        <v>5.0735571791531253</v>
      </c>
      <c r="H523" s="91">
        <v>520</v>
      </c>
      <c r="I523" s="92">
        <f t="shared" si="66"/>
        <v>0.30151633870319111</v>
      </c>
      <c r="J523" s="92">
        <f t="shared" si="67"/>
        <v>12649.905803623071</v>
      </c>
      <c r="K523" s="93">
        <f t="shared" si="68"/>
        <v>112.47180003726743</v>
      </c>
      <c r="L523" s="94">
        <f t="shared" si="69"/>
        <v>106.28333508995219</v>
      </c>
      <c r="M523" s="95">
        <f t="shared" si="70"/>
        <v>212.56667017990438</v>
      </c>
      <c r="N523" s="95">
        <f t="shared" si="71"/>
        <v>-212.56667017990438</v>
      </c>
      <c r="X523" s="86">
        <v>2.0770010131712261E-2</v>
      </c>
      <c r="Y523" s="137">
        <v>139.89448675385441</v>
      </c>
      <c r="Z523" s="108">
        <v>102.12862766479945</v>
      </c>
      <c r="AA523" s="108">
        <v>-102.12862766479945</v>
      </c>
      <c r="AB523" s="109"/>
      <c r="AC523" s="142">
        <v>5.866978325541862E-2</v>
      </c>
      <c r="AD523" s="90">
        <v>5.0735571791531253</v>
      </c>
      <c r="AE523" s="110">
        <v>212.56667017990438</v>
      </c>
      <c r="AF523" s="110">
        <v>-212.56667017990438</v>
      </c>
      <c r="AH523" s="86">
        <v>2.0770010131712261E-2</v>
      </c>
      <c r="AI523" s="137">
        <v>-129.03265863465865</v>
      </c>
      <c r="AJ523" s="108">
        <v>98.297587871090215</v>
      </c>
      <c r="AK523" s="108">
        <v>-98.297587871090215</v>
      </c>
      <c r="AL523" s="109"/>
      <c r="AM523" s="142">
        <v>5.866978325541862E-2</v>
      </c>
      <c r="AN523" s="90">
        <v>-557.84921700813777</v>
      </c>
      <c r="AO523" s="110">
        <v>225.80171691026629</v>
      </c>
      <c r="AP523" s="110">
        <v>-225.80171691026629</v>
      </c>
    </row>
    <row r="524" spans="1:42">
      <c r="A524" s="49">
        <v>4110</v>
      </c>
      <c r="B524" s="107">
        <v>1.0638297872340425E-2</v>
      </c>
      <c r="C524" s="87">
        <v>5.8914152146196344E-2</v>
      </c>
      <c r="D524" s="88">
        <v>1</v>
      </c>
      <c r="E524" s="55">
        <v>0.67167132921579575</v>
      </c>
      <c r="F524" s="89">
        <f t="shared" si="64"/>
        <v>0.32832867078420425</v>
      </c>
      <c r="G524" s="90">
        <f t="shared" si="65"/>
        <v>5.4018858499373295</v>
      </c>
      <c r="H524" s="91">
        <v>521</v>
      </c>
      <c r="I524" s="92">
        <f t="shared" si="66"/>
        <v>0.10779971605892237</v>
      </c>
      <c r="J524" s="92">
        <f t="shared" si="67"/>
        <v>12650.01360333913</v>
      </c>
      <c r="K524" s="93">
        <f t="shared" si="68"/>
        <v>112.47227926622244</v>
      </c>
      <c r="L524" s="94">
        <f t="shared" si="69"/>
        <v>106.28373367828425</v>
      </c>
      <c r="M524" s="95">
        <f t="shared" si="70"/>
        <v>212.5674673565685</v>
      </c>
      <c r="N524" s="95">
        <f t="shared" si="71"/>
        <v>-212.5674673565685</v>
      </c>
      <c r="X524" s="107">
        <v>2.0770010131712261E-2</v>
      </c>
      <c r="Y524" s="137">
        <v>139.58590193725371</v>
      </c>
      <c r="Z524" s="108">
        <v>102.13040827111921</v>
      </c>
      <c r="AA524" s="108">
        <v>-102.13040827111921</v>
      </c>
      <c r="AB524" s="109"/>
      <c r="AC524" s="142">
        <v>5.8914152146196344E-2</v>
      </c>
      <c r="AD524" s="90">
        <v>5.4018858499373295</v>
      </c>
      <c r="AE524" s="110">
        <v>212.5674673565685</v>
      </c>
      <c r="AF524" s="110">
        <v>-212.5674673565685</v>
      </c>
      <c r="AH524" s="107">
        <v>2.0770010131712261E-2</v>
      </c>
      <c r="AI524" s="137">
        <v>-129.77701881307752</v>
      </c>
      <c r="AJ524" s="108">
        <v>98.308509820009959</v>
      </c>
      <c r="AK524" s="108">
        <v>-98.308509820009959</v>
      </c>
      <c r="AL524" s="109"/>
      <c r="AM524" s="142">
        <v>5.8914152146196344E-2</v>
      </c>
      <c r="AN524" s="90">
        <v>-558.26779699955773</v>
      </c>
      <c r="AO524" s="110">
        <v>225.80299355098603</v>
      </c>
      <c r="AP524" s="110">
        <v>-225.80299355098603</v>
      </c>
    </row>
    <row r="525" spans="1:42">
      <c r="A525" s="49">
        <v>4106</v>
      </c>
      <c r="B525" s="86">
        <v>1.5704154002026342E-2</v>
      </c>
      <c r="C525" s="87">
        <v>5.8914152146196344E-2</v>
      </c>
      <c r="D525" s="88">
        <v>4</v>
      </c>
      <c r="E525" s="55">
        <v>1.0190997874522363</v>
      </c>
      <c r="F525" s="89">
        <f t="shared" si="64"/>
        <v>2.9809002125477635</v>
      </c>
      <c r="G525" s="90">
        <f t="shared" si="65"/>
        <v>8.3827860624850921</v>
      </c>
      <c r="H525" s="91">
        <v>522</v>
      </c>
      <c r="I525" s="92">
        <f t="shared" si="66"/>
        <v>8.8857660771673022</v>
      </c>
      <c r="J525" s="92">
        <f t="shared" si="67"/>
        <v>12658.899369416296</v>
      </c>
      <c r="K525" s="93">
        <f t="shared" si="68"/>
        <v>112.51177435902562</v>
      </c>
      <c r="L525" s="94">
        <f t="shared" si="69"/>
        <v>106.31658038848241</v>
      </c>
      <c r="M525" s="95">
        <f t="shared" si="70"/>
        <v>212.63316077696481</v>
      </c>
      <c r="N525" s="95">
        <f t="shared" si="71"/>
        <v>-212.63316077696481</v>
      </c>
      <c r="X525" s="86">
        <v>2.1276595744680851E-2</v>
      </c>
      <c r="Y525" s="137">
        <v>140.16295989776461</v>
      </c>
      <c r="Z525" s="108">
        <v>102.13663469960748</v>
      </c>
      <c r="AA525" s="108">
        <v>-102.13663469960748</v>
      </c>
      <c r="AB525" s="109"/>
      <c r="AC525" s="142">
        <v>5.8914152146196344E-2</v>
      </c>
      <c r="AD525" s="90">
        <v>8.3827860624850921</v>
      </c>
      <c r="AE525" s="110">
        <v>212.63316077696481</v>
      </c>
      <c r="AF525" s="110">
        <v>-212.63316077696481</v>
      </c>
      <c r="AH525" s="86">
        <v>2.1276595744680851E-2</v>
      </c>
      <c r="AI525" s="137">
        <v>-130.49409378837296</v>
      </c>
      <c r="AJ525" s="108">
        <v>98.318644579921369</v>
      </c>
      <c r="AK525" s="108">
        <v>-98.318644579921369</v>
      </c>
      <c r="AL525" s="109"/>
      <c r="AM525" s="142">
        <v>5.8914152146196344E-2</v>
      </c>
      <c r="AN525" s="90">
        <v>-556.23637609164803</v>
      </c>
      <c r="AO525" s="110">
        <v>225.83305895611369</v>
      </c>
      <c r="AP525" s="110">
        <v>-225.83305895611369</v>
      </c>
    </row>
    <row r="526" spans="1:42">
      <c r="A526" s="49">
        <v>4108</v>
      </c>
      <c r="B526" s="107">
        <v>1.5704154002026342E-2</v>
      </c>
      <c r="C526" s="87">
        <v>5.8914152146196344E-2</v>
      </c>
      <c r="D526" s="88">
        <v>0</v>
      </c>
      <c r="E526" s="55">
        <v>1.0190997874522363</v>
      </c>
      <c r="F526" s="89">
        <f t="shared" si="64"/>
        <v>-1.0190997874522363</v>
      </c>
      <c r="G526" s="90">
        <f t="shared" si="65"/>
        <v>7.3636862750328556</v>
      </c>
      <c r="H526" s="91">
        <v>523</v>
      </c>
      <c r="I526" s="92">
        <f t="shared" si="66"/>
        <v>1.0385643767851931</v>
      </c>
      <c r="J526" s="92">
        <f t="shared" si="67"/>
        <v>12659.937933793082</v>
      </c>
      <c r="K526" s="93">
        <f t="shared" si="68"/>
        <v>112.51638962299262</v>
      </c>
      <c r="L526" s="94">
        <f t="shared" si="69"/>
        <v>106.32041842491519</v>
      </c>
      <c r="M526" s="95">
        <f t="shared" si="70"/>
        <v>212.64083684983038</v>
      </c>
      <c r="N526" s="95">
        <f t="shared" si="71"/>
        <v>-212.64083684983038</v>
      </c>
      <c r="X526" s="86">
        <v>2.1276595744680851E-2</v>
      </c>
      <c r="Y526" s="137">
        <v>139.97074595687278</v>
      </c>
      <c r="Z526" s="108">
        <v>102.1373255018957</v>
      </c>
      <c r="AA526" s="108">
        <v>-102.1373255018957</v>
      </c>
      <c r="AB526" s="109"/>
      <c r="AC526" s="142">
        <v>5.8914152146196344E-2</v>
      </c>
      <c r="AD526" s="90">
        <v>7.3636862750328556</v>
      </c>
      <c r="AE526" s="110">
        <v>212.64083684983038</v>
      </c>
      <c r="AF526" s="110">
        <v>-212.64083684983038</v>
      </c>
      <c r="AH526" s="86">
        <v>2.1276595744680851E-2</v>
      </c>
      <c r="AI526" s="137">
        <v>-131.97126135058627</v>
      </c>
      <c r="AJ526" s="108">
        <v>98.361639669721427</v>
      </c>
      <c r="AK526" s="108">
        <v>-98.361639669721427</v>
      </c>
      <c r="AL526" s="109"/>
      <c r="AM526" s="142">
        <v>5.8914152146196344E-2</v>
      </c>
      <c r="AN526" s="90">
        <v>-558.20495518373832</v>
      </c>
      <c r="AO526" s="110">
        <v>225.86128760703969</v>
      </c>
      <c r="AP526" s="110">
        <v>-225.86128760703969</v>
      </c>
    </row>
    <row r="527" spans="1:42">
      <c r="A527" s="49">
        <v>4109</v>
      </c>
      <c r="B527" s="107">
        <v>3.3434650455927056E-2</v>
      </c>
      <c r="C527" s="87">
        <v>5.8914152146196344E-2</v>
      </c>
      <c r="D527" s="88">
        <v>4</v>
      </c>
      <c r="E527" s="55">
        <v>2.2883483965069118</v>
      </c>
      <c r="F527" s="89">
        <f t="shared" si="64"/>
        <v>1.7116516034930882</v>
      </c>
      <c r="G527" s="90">
        <f t="shared" si="65"/>
        <v>9.0753378785259429</v>
      </c>
      <c r="H527" s="91">
        <v>524</v>
      </c>
      <c r="I527" s="92">
        <f t="shared" si="66"/>
        <v>2.9297512117404598</v>
      </c>
      <c r="J527" s="92">
        <f t="shared" si="67"/>
        <v>12662.867685004823</v>
      </c>
      <c r="K527" s="93">
        <f t="shared" si="68"/>
        <v>112.52940808964038</v>
      </c>
      <c r="L527" s="94">
        <f t="shared" si="69"/>
        <v>106.33124417283702</v>
      </c>
      <c r="M527" s="95">
        <f t="shared" si="70"/>
        <v>212.66248834567403</v>
      </c>
      <c r="N527" s="95">
        <f t="shared" si="71"/>
        <v>-212.66248834567403</v>
      </c>
      <c r="X527" s="107">
        <v>2.1276595744680851E-2</v>
      </c>
      <c r="Y527" s="137">
        <v>138.98426420405889</v>
      </c>
      <c r="Z527" s="108">
        <v>102.15551907836908</v>
      </c>
      <c r="AA527" s="108">
        <v>-102.15551907836908</v>
      </c>
      <c r="AB527" s="109"/>
      <c r="AC527" s="142">
        <v>5.8914152146196344E-2</v>
      </c>
      <c r="AD527" s="90">
        <v>9.0753378785259429</v>
      </c>
      <c r="AE527" s="110">
        <v>212.66248834567403</v>
      </c>
      <c r="AF527" s="110">
        <v>-212.66248834567403</v>
      </c>
      <c r="AH527" s="107">
        <v>2.1276595744680851E-2</v>
      </c>
      <c r="AI527" s="137">
        <v>-132.33584097401396</v>
      </c>
      <c r="AJ527" s="108">
        <v>98.36425807478588</v>
      </c>
      <c r="AK527" s="108">
        <v>-98.36425807478588</v>
      </c>
      <c r="AL527" s="109"/>
      <c r="AM527" s="142">
        <v>5.8914152146196344E-2</v>
      </c>
      <c r="AN527" s="90">
        <v>-557.92246129862019</v>
      </c>
      <c r="AO527" s="110">
        <v>225.86186885514587</v>
      </c>
      <c r="AP527" s="110">
        <v>-225.86186885514587</v>
      </c>
    </row>
    <row r="528" spans="1:42">
      <c r="A528" s="49">
        <v>4107</v>
      </c>
      <c r="B528" s="107">
        <v>0.12917933130699089</v>
      </c>
      <c r="C528" s="87">
        <v>5.8914152146196344E-2</v>
      </c>
      <c r="D528" s="88">
        <v>13</v>
      </c>
      <c r="E528" s="55">
        <v>9.7247221522094911</v>
      </c>
      <c r="F528" s="89">
        <f t="shared" si="64"/>
        <v>3.2752778477905089</v>
      </c>
      <c r="G528" s="90">
        <f t="shared" si="65"/>
        <v>12.350615726316452</v>
      </c>
      <c r="H528" s="91">
        <v>525</v>
      </c>
      <c r="I528" s="92">
        <f t="shared" si="66"/>
        <v>10.727444980227228</v>
      </c>
      <c r="J528" s="92">
        <f t="shared" si="67"/>
        <v>12673.595129985051</v>
      </c>
      <c r="K528" s="93">
        <f t="shared" si="68"/>
        <v>112.57706307230195</v>
      </c>
      <c r="L528" s="94">
        <f t="shared" si="69"/>
        <v>106.37086801459841</v>
      </c>
      <c r="M528" s="95">
        <f t="shared" si="70"/>
        <v>212.74173602919683</v>
      </c>
      <c r="N528" s="95">
        <f t="shared" si="71"/>
        <v>-212.74173602919683</v>
      </c>
      <c r="X528" s="107">
        <v>2.1783181357649443E-2</v>
      </c>
      <c r="Y528" s="137">
        <v>141.75679762572091</v>
      </c>
      <c r="Z528" s="108">
        <v>102.29910651388892</v>
      </c>
      <c r="AA528" s="108">
        <v>-102.29910651388892</v>
      </c>
      <c r="AB528" s="109"/>
      <c r="AC528" s="142">
        <v>5.8914152146196344E-2</v>
      </c>
      <c r="AD528" s="90">
        <v>12.350615726316452</v>
      </c>
      <c r="AE528" s="110">
        <v>212.74173602919683</v>
      </c>
      <c r="AF528" s="110">
        <v>-212.74173602919683</v>
      </c>
      <c r="AH528" s="107">
        <v>2.1783181357649443E-2</v>
      </c>
      <c r="AI528" s="137">
        <v>-130.82780757401858</v>
      </c>
      <c r="AJ528" s="108">
        <v>98.409046158934899</v>
      </c>
      <c r="AK528" s="108">
        <v>-98.409046158934899</v>
      </c>
      <c r="AL528" s="109"/>
      <c r="AM528" s="142">
        <v>5.8914152146196344E-2</v>
      </c>
      <c r="AN528" s="90">
        <v>-556.5126372390971</v>
      </c>
      <c r="AO528" s="110">
        <v>225.87634496554671</v>
      </c>
      <c r="AP528" s="110">
        <v>-225.87634496554671</v>
      </c>
    </row>
    <row r="529" spans="1:42">
      <c r="A529" s="49">
        <v>4573</v>
      </c>
      <c r="B529" s="86">
        <v>5.5724417426545091E-3</v>
      </c>
      <c r="C529" s="87">
        <v>5.9197478396373418E-2</v>
      </c>
      <c r="D529" s="88">
        <v>0</v>
      </c>
      <c r="E529" s="55">
        <v>0.33752659523402617</v>
      </c>
      <c r="F529" s="89">
        <f t="shared" si="64"/>
        <v>-0.33752659523402617</v>
      </c>
      <c r="G529" s="90">
        <f t="shared" si="65"/>
        <v>12.013089131082426</v>
      </c>
      <c r="H529" s="91">
        <v>526</v>
      </c>
      <c r="I529" s="92">
        <f t="shared" si="66"/>
        <v>0.11392420249027414</v>
      </c>
      <c r="J529" s="92">
        <f t="shared" si="67"/>
        <v>12673.709054187542</v>
      </c>
      <c r="K529" s="93">
        <f t="shared" si="68"/>
        <v>112.57756905435267</v>
      </c>
      <c r="L529" s="94">
        <f t="shared" si="69"/>
        <v>106.37128868680976</v>
      </c>
      <c r="M529" s="95">
        <f t="shared" si="70"/>
        <v>212.74257737361953</v>
      </c>
      <c r="N529" s="95">
        <f t="shared" si="71"/>
        <v>-212.74257737361953</v>
      </c>
      <c r="X529" s="107">
        <v>2.1783181357649443E-2</v>
      </c>
      <c r="Y529" s="137">
        <v>140.98882669872319</v>
      </c>
      <c r="Z529" s="108">
        <v>102.31011410542767</v>
      </c>
      <c r="AA529" s="108">
        <v>-102.31011410542767</v>
      </c>
      <c r="AB529" s="109"/>
      <c r="AC529" s="142">
        <v>5.9197478396373418E-2</v>
      </c>
      <c r="AD529" s="90">
        <v>12.013089131082426</v>
      </c>
      <c r="AE529" s="110">
        <v>212.74257737361953</v>
      </c>
      <c r="AF529" s="110">
        <v>-212.74257737361953</v>
      </c>
      <c r="AH529" s="107">
        <v>2.1783181357649443E-2</v>
      </c>
      <c r="AI529" s="137">
        <v>-132.4180851278808</v>
      </c>
      <c r="AJ529" s="108">
        <v>98.458827214383234</v>
      </c>
      <c r="AK529" s="108">
        <v>-98.458827214383234</v>
      </c>
      <c r="AL529" s="109"/>
      <c r="AM529" s="142">
        <v>5.9197478396373418E-2</v>
      </c>
      <c r="AN529" s="90">
        <v>-557.33354749765044</v>
      </c>
      <c r="AO529" s="110">
        <v>225.88125275442394</v>
      </c>
      <c r="AP529" s="110">
        <v>-225.88125275442394</v>
      </c>
    </row>
    <row r="530" spans="1:42">
      <c r="A530" s="49">
        <v>5071</v>
      </c>
      <c r="B530" s="86">
        <v>6.231003039513678E-2</v>
      </c>
      <c r="C530" s="87">
        <v>5.9905794021816124E-2</v>
      </c>
      <c r="D530" s="88">
        <v>4</v>
      </c>
      <c r="E530" s="55">
        <v>4.5200351450712795</v>
      </c>
      <c r="F530" s="89">
        <f t="shared" si="64"/>
        <v>-0.52003514507127946</v>
      </c>
      <c r="G530" s="90">
        <f t="shared" si="65"/>
        <v>11.493053986011146</v>
      </c>
      <c r="H530" s="91">
        <v>527</v>
      </c>
      <c r="I530" s="92">
        <f t="shared" si="66"/>
        <v>0.27043655210930667</v>
      </c>
      <c r="J530" s="92">
        <f t="shared" si="67"/>
        <v>12673.979490739652</v>
      </c>
      <c r="K530" s="93">
        <f t="shared" si="68"/>
        <v>112.57877016000687</v>
      </c>
      <c r="L530" s="94">
        <f t="shared" si="69"/>
        <v>106.37228727982216</v>
      </c>
      <c r="M530" s="95">
        <f t="shared" si="70"/>
        <v>212.74457455964432</v>
      </c>
      <c r="N530" s="95">
        <f t="shared" si="71"/>
        <v>-212.74457455964432</v>
      </c>
      <c r="X530" s="107">
        <v>2.1783181357649443E-2</v>
      </c>
      <c r="Y530" s="137">
        <v>138.73492241186935</v>
      </c>
      <c r="Z530" s="108">
        <v>102.40487462318558</v>
      </c>
      <c r="AA530" s="108">
        <v>-102.40487462318558</v>
      </c>
      <c r="AB530" s="109"/>
      <c r="AC530" s="142">
        <v>5.9905794021816124E-2</v>
      </c>
      <c r="AD530" s="90">
        <v>11.493053986011146</v>
      </c>
      <c r="AE530" s="110">
        <v>212.74457455964432</v>
      </c>
      <c r="AF530" s="110">
        <v>-212.74457455964432</v>
      </c>
      <c r="AH530" s="107">
        <v>2.1783181357649443E-2</v>
      </c>
      <c r="AI530" s="137">
        <v>-133.58716388182509</v>
      </c>
      <c r="AJ530" s="108">
        <v>98.485719368770887</v>
      </c>
      <c r="AK530" s="108">
        <v>-98.485719368770887</v>
      </c>
      <c r="AL530" s="109"/>
      <c r="AM530" s="142">
        <v>5.9905794021816124E-2</v>
      </c>
      <c r="AN530" s="90">
        <v>-559.68013246707108</v>
      </c>
      <c r="AO530" s="110">
        <v>225.92134894587142</v>
      </c>
      <c r="AP530" s="110">
        <v>-225.92134894587142</v>
      </c>
    </row>
    <row r="531" spans="1:42">
      <c r="A531" s="49">
        <v>4111</v>
      </c>
      <c r="B531" s="107">
        <v>6.9402228976697067E-2</v>
      </c>
      <c r="C531" s="87">
        <v>6.0897435897435903E-2</v>
      </c>
      <c r="D531" s="88">
        <v>5</v>
      </c>
      <c r="E531" s="55">
        <v>5.1446928074017251</v>
      </c>
      <c r="F531" s="89">
        <f t="shared" si="64"/>
        <v>-0.14469280740172508</v>
      </c>
      <c r="G531" s="90">
        <f t="shared" si="65"/>
        <v>11.348361178609421</v>
      </c>
      <c r="H531" s="91">
        <v>528</v>
      </c>
      <c r="I531" s="92">
        <f t="shared" si="66"/>
        <v>2.0936008513792709E-2</v>
      </c>
      <c r="J531" s="92">
        <f t="shared" si="67"/>
        <v>12674.000426748165</v>
      </c>
      <c r="K531" s="93">
        <f t="shared" si="68"/>
        <v>112.57886314378986</v>
      </c>
      <c r="L531" s="94">
        <f t="shared" si="69"/>
        <v>106.37236458586793</v>
      </c>
      <c r="M531" s="95">
        <f t="shared" si="70"/>
        <v>212.74472917173586</v>
      </c>
      <c r="N531" s="95">
        <f t="shared" si="71"/>
        <v>-212.74472917173586</v>
      </c>
      <c r="X531" s="86">
        <v>2.1783181357649443E-2</v>
      </c>
      <c r="Y531" s="137">
        <v>145.84787251754355</v>
      </c>
      <c r="Z531" s="108">
        <v>103.34341959548821</v>
      </c>
      <c r="AA531" s="108">
        <v>-103.34341959548821</v>
      </c>
      <c r="AB531" s="109"/>
      <c r="AC531" s="142">
        <v>6.0897435897435903E-2</v>
      </c>
      <c r="AD531" s="90">
        <v>11.348361178609421</v>
      </c>
      <c r="AE531" s="110">
        <v>212.74472917173586</v>
      </c>
      <c r="AF531" s="110">
        <v>-212.74472917173586</v>
      </c>
      <c r="AH531" s="86">
        <v>2.1783181357649443E-2</v>
      </c>
      <c r="AI531" s="137">
        <v>-127.77657492206366</v>
      </c>
      <c r="AJ531" s="108">
        <v>99.147573620907878</v>
      </c>
      <c r="AK531" s="108">
        <v>-99.147573620907878</v>
      </c>
      <c r="AL531" s="109"/>
      <c r="AM531" s="142">
        <v>6.0897435897435903E-2</v>
      </c>
      <c r="AN531" s="90">
        <v>-561.69376710708298</v>
      </c>
      <c r="AO531" s="110">
        <v>225.95086735711959</v>
      </c>
      <c r="AP531" s="110">
        <v>-225.95086735711959</v>
      </c>
    </row>
    <row r="532" spans="1:42">
      <c r="A532" s="49">
        <v>5069</v>
      </c>
      <c r="B532" s="86">
        <v>0.1043566362715299</v>
      </c>
      <c r="C532" s="87">
        <v>6.0908060631817543E-2</v>
      </c>
      <c r="D532" s="88">
        <v>6</v>
      </c>
      <c r="E532" s="55">
        <v>7.9619755181668932</v>
      </c>
      <c r="F532" s="89">
        <f t="shared" si="64"/>
        <v>-1.9619755181668932</v>
      </c>
      <c r="G532" s="90">
        <f t="shared" si="65"/>
        <v>9.386385660442528</v>
      </c>
      <c r="H532" s="91">
        <v>529</v>
      </c>
      <c r="I532" s="92">
        <f t="shared" si="66"/>
        <v>3.8493479338862491</v>
      </c>
      <c r="J532" s="92">
        <f t="shared" si="67"/>
        <v>12677.849774682052</v>
      </c>
      <c r="K532" s="93">
        <f t="shared" si="68"/>
        <v>112.59595807435564</v>
      </c>
      <c r="L532" s="94">
        <f t="shared" si="69"/>
        <v>106.3865767256359</v>
      </c>
      <c r="M532" s="95">
        <f t="shared" si="70"/>
        <v>212.77315345127181</v>
      </c>
      <c r="N532" s="95">
        <f t="shared" si="71"/>
        <v>-212.77315345127181</v>
      </c>
      <c r="X532" s="107">
        <v>2.1783181357649443E-2</v>
      </c>
      <c r="Y532" s="137">
        <v>146.52119173125649</v>
      </c>
      <c r="Z532" s="108">
        <v>103.35178730918254</v>
      </c>
      <c r="AA532" s="108">
        <v>-103.35178730918254</v>
      </c>
      <c r="AB532" s="109"/>
      <c r="AC532" s="142">
        <v>6.0908060631817543E-2</v>
      </c>
      <c r="AD532" s="90">
        <v>9.386385660442528</v>
      </c>
      <c r="AE532" s="110">
        <v>212.77315345127181</v>
      </c>
      <c r="AF532" s="110">
        <v>-212.77315345127181</v>
      </c>
      <c r="AH532" s="107">
        <v>2.1783181357649443E-2</v>
      </c>
      <c r="AI532" s="137">
        <v>-127.55536616461234</v>
      </c>
      <c r="AJ532" s="108">
        <v>99.148529441714516</v>
      </c>
      <c r="AK532" s="108">
        <v>-99.148529441714516</v>
      </c>
      <c r="AL532" s="109"/>
      <c r="AM532" s="142">
        <v>6.0908060631817543E-2</v>
      </c>
      <c r="AN532" s="90">
        <v>-565.53516004600056</v>
      </c>
      <c r="AO532" s="110">
        <v>226.0582451722367</v>
      </c>
      <c r="AP532" s="110">
        <v>-226.0582451722367</v>
      </c>
    </row>
    <row r="533" spans="1:42">
      <c r="A533" s="49">
        <v>5067</v>
      </c>
      <c r="B533" s="86">
        <v>0.14184397163120568</v>
      </c>
      <c r="C533" s="87">
        <v>6.0908060631817543E-2</v>
      </c>
      <c r="D533" s="88">
        <v>6</v>
      </c>
      <c r="E533" s="55">
        <v>11.058675257000347</v>
      </c>
      <c r="F533" s="89">
        <f t="shared" si="64"/>
        <v>-5.0586752570003473</v>
      </c>
      <c r="G533" s="90">
        <f t="shared" si="65"/>
        <v>4.3277104034421807</v>
      </c>
      <c r="H533" s="91">
        <v>530</v>
      </c>
      <c r="I533" s="92">
        <f t="shared" si="66"/>
        <v>25.590195355787529</v>
      </c>
      <c r="J533" s="92">
        <f t="shared" si="67"/>
        <v>12703.43997003784</v>
      </c>
      <c r="K533" s="93">
        <f t="shared" si="68"/>
        <v>112.70953806150499</v>
      </c>
      <c r="L533" s="94">
        <f t="shared" si="69"/>
        <v>106.48097988541137</v>
      </c>
      <c r="M533" s="95">
        <f t="shared" si="70"/>
        <v>212.96195977082274</v>
      </c>
      <c r="N533" s="95">
        <f t="shared" si="71"/>
        <v>-212.96195977082274</v>
      </c>
      <c r="X533" s="86">
        <v>2.1783181357649443E-2</v>
      </c>
      <c r="Y533" s="137">
        <v>145.9860790336221</v>
      </c>
      <c r="Z533" s="108">
        <v>103.35707205100722</v>
      </c>
      <c r="AA533" s="108">
        <v>-103.35707205100722</v>
      </c>
      <c r="AB533" s="109"/>
      <c r="AC533" s="142">
        <v>6.0908060631817543E-2</v>
      </c>
      <c r="AD533" s="90">
        <v>4.3277104034421807</v>
      </c>
      <c r="AE533" s="110">
        <v>212.96195977082274</v>
      </c>
      <c r="AF533" s="110">
        <v>-212.96195977082274</v>
      </c>
      <c r="AH533" s="86">
        <v>2.1783181357649443E-2</v>
      </c>
      <c r="AI533" s="137">
        <v>-129.24197929914854</v>
      </c>
      <c r="AJ533" s="108">
        <v>99.204077750603389</v>
      </c>
      <c r="AK533" s="108">
        <v>-99.204077750603389</v>
      </c>
      <c r="AL533" s="109"/>
      <c r="AM533" s="142">
        <v>6.0908060631817543E-2</v>
      </c>
      <c r="AN533" s="90">
        <v>-572.2758740610202</v>
      </c>
      <c r="AO533" s="110">
        <v>226.38840718386174</v>
      </c>
      <c r="AP533" s="110">
        <v>-226.38840718386174</v>
      </c>
    </row>
    <row r="534" spans="1:42">
      <c r="A534" s="49">
        <v>5068</v>
      </c>
      <c r="B534" s="86">
        <v>0.33687943262411352</v>
      </c>
      <c r="C534" s="87">
        <v>6.0908060631817543E-2</v>
      </c>
      <c r="D534" s="88">
        <v>17</v>
      </c>
      <c r="E534" s="55">
        <v>27.914854786528501</v>
      </c>
      <c r="F534" s="89">
        <f t="shared" si="64"/>
        <v>-10.914854786528501</v>
      </c>
      <c r="G534" s="90">
        <f t="shared" si="65"/>
        <v>-6.5871443830863203</v>
      </c>
      <c r="H534" s="91">
        <v>531</v>
      </c>
      <c r="I534" s="92">
        <f t="shared" si="66"/>
        <v>119.13405501100414</v>
      </c>
      <c r="J534" s="92">
        <f t="shared" si="67"/>
        <v>12822.574025048843</v>
      </c>
      <c r="K534" s="93">
        <f t="shared" si="68"/>
        <v>113.2368050814259</v>
      </c>
      <c r="L534" s="94">
        <f t="shared" si="69"/>
        <v>106.918690350408</v>
      </c>
      <c r="M534" s="95">
        <f t="shared" si="70"/>
        <v>213.837380700816</v>
      </c>
      <c r="N534" s="95">
        <f t="shared" si="71"/>
        <v>-213.837380700816</v>
      </c>
      <c r="X534" s="86">
        <v>2.1783181357649443E-2</v>
      </c>
      <c r="Y534" s="137">
        <v>150.6862579837896</v>
      </c>
      <c r="Z534" s="108">
        <v>103.76390006319545</v>
      </c>
      <c r="AA534" s="108">
        <v>-103.76390006319545</v>
      </c>
      <c r="AB534" s="109"/>
      <c r="AC534" s="142">
        <v>6.0908060631817543E-2</v>
      </c>
      <c r="AD534" s="90">
        <v>-6.5871443830863203</v>
      </c>
      <c r="AE534" s="110">
        <v>213.837380700816</v>
      </c>
      <c r="AF534" s="110">
        <v>-213.837380700816</v>
      </c>
      <c r="AH534" s="86">
        <v>2.1783181357649443E-2</v>
      </c>
      <c r="AI534" s="137">
        <v>-125.84044756224607</v>
      </c>
      <c r="AJ534" s="108">
        <v>99.429674488143675</v>
      </c>
      <c r="AK534" s="108">
        <v>-99.429674488143675</v>
      </c>
      <c r="AL534" s="109"/>
      <c r="AM534" s="142">
        <v>6.0908060631817543E-2</v>
      </c>
      <c r="AN534" s="90">
        <v>-581.6536721438772</v>
      </c>
      <c r="AO534" s="110">
        <v>227.02541184591095</v>
      </c>
      <c r="AP534" s="110">
        <v>-227.02541184591095</v>
      </c>
    </row>
    <row r="535" spans="1:42">
      <c r="A535" s="49">
        <v>4717</v>
      </c>
      <c r="B535" s="86">
        <v>2.0263424518743669E-3</v>
      </c>
      <c r="C535" s="87">
        <v>6.1410964725881853E-2</v>
      </c>
      <c r="D535" s="88">
        <v>3</v>
      </c>
      <c r="E535" s="55">
        <v>0.11791868754294618</v>
      </c>
      <c r="F535" s="89">
        <f t="shared" si="64"/>
        <v>2.8820813124570539</v>
      </c>
      <c r="G535" s="90">
        <f t="shared" si="65"/>
        <v>-3.7050630706292664</v>
      </c>
      <c r="H535" s="91">
        <v>532</v>
      </c>
      <c r="I535" s="92">
        <f t="shared" si="66"/>
        <v>8.3063926916141746</v>
      </c>
      <c r="J535" s="92">
        <f t="shared" si="67"/>
        <v>12830.880417740458</v>
      </c>
      <c r="K535" s="93">
        <f t="shared" si="68"/>
        <v>113.27347623226038</v>
      </c>
      <c r="L535" s="94">
        <f t="shared" si="69"/>
        <v>106.94910019660345</v>
      </c>
      <c r="M535" s="95">
        <f t="shared" si="70"/>
        <v>213.89820039320691</v>
      </c>
      <c r="N535" s="95">
        <f t="shared" si="71"/>
        <v>-213.89820039320691</v>
      </c>
      <c r="X535" s="107">
        <v>2.2289766970618036E-2</v>
      </c>
      <c r="Y535" s="137">
        <v>159.75328183592438</v>
      </c>
      <c r="Z535" s="108">
        <v>105.26266012419451</v>
      </c>
      <c r="AA535" s="108">
        <v>-105.26266012419451</v>
      </c>
      <c r="AB535" s="109"/>
      <c r="AC535" s="142">
        <v>6.1410964725881853E-2</v>
      </c>
      <c r="AD535" s="90">
        <v>-3.7050630706292664</v>
      </c>
      <c r="AE535" s="110">
        <v>213.89820039320691</v>
      </c>
      <c r="AF535" s="110">
        <v>-213.89820039320691</v>
      </c>
      <c r="AH535" s="107">
        <v>2.2289766970618036E-2</v>
      </c>
      <c r="AI535" s="137">
        <v>-118.04353412389159</v>
      </c>
      <c r="AJ535" s="108">
        <v>100.60611155408291</v>
      </c>
      <c r="AK535" s="108">
        <v>-100.60611155408291</v>
      </c>
      <c r="AL535" s="109"/>
      <c r="AM535" s="142">
        <v>6.1410964725881853E-2</v>
      </c>
      <c r="AN535" s="90">
        <v>-579.01492021492845</v>
      </c>
      <c r="AO535" s="110">
        <v>227.07573429245386</v>
      </c>
      <c r="AP535" s="110">
        <v>-227.07573429245386</v>
      </c>
    </row>
    <row r="536" spans="1:42">
      <c r="A536" s="49">
        <v>4719</v>
      </c>
      <c r="B536" s="86">
        <v>1.7730496453900711E-2</v>
      </c>
      <c r="C536" s="87">
        <v>6.1410964725881853E-2</v>
      </c>
      <c r="D536" s="88">
        <v>1</v>
      </c>
      <c r="E536" s="55">
        <v>1.2021621831710669</v>
      </c>
      <c r="F536" s="89">
        <f t="shared" si="64"/>
        <v>-0.20216218317106693</v>
      </c>
      <c r="G536" s="90">
        <f t="shared" si="65"/>
        <v>-3.9072252538003331</v>
      </c>
      <c r="H536" s="91">
        <v>533</v>
      </c>
      <c r="I536" s="92">
        <f t="shared" si="66"/>
        <v>4.086954830449202E-2</v>
      </c>
      <c r="J536" s="92">
        <f t="shared" si="67"/>
        <v>12830.921287288762</v>
      </c>
      <c r="K536" s="93">
        <f t="shared" si="68"/>
        <v>113.27365663422701</v>
      </c>
      <c r="L536" s="94">
        <f t="shared" si="69"/>
        <v>106.94924978585172</v>
      </c>
      <c r="M536" s="95">
        <f t="shared" si="70"/>
        <v>213.89849957170344</v>
      </c>
      <c r="N536" s="95">
        <f t="shared" si="71"/>
        <v>-213.89849957170344</v>
      </c>
      <c r="X536" s="86">
        <v>2.2289766970618036E-2</v>
      </c>
      <c r="Y536" s="137">
        <v>156.92931188082372</v>
      </c>
      <c r="Z536" s="108">
        <v>105.40679686087292</v>
      </c>
      <c r="AA536" s="108">
        <v>-105.40679686087292</v>
      </c>
      <c r="AB536" s="109"/>
      <c r="AC536" s="142">
        <v>6.1410964725881853E-2</v>
      </c>
      <c r="AD536" s="90">
        <v>-3.9072252538003331</v>
      </c>
      <c r="AE536" s="110">
        <v>213.89849957170344</v>
      </c>
      <c r="AF536" s="110">
        <v>-213.89849957170344</v>
      </c>
      <c r="AH536" s="86">
        <v>2.2289766970618036E-2</v>
      </c>
      <c r="AI536" s="137">
        <v>-122.12032313013759</v>
      </c>
      <c r="AJ536" s="108">
        <v>100.92519524903942</v>
      </c>
      <c r="AK536" s="108">
        <v>-100.92519524903942</v>
      </c>
      <c r="AL536" s="109"/>
      <c r="AM536" s="142">
        <v>6.1410964725881853E-2</v>
      </c>
      <c r="AN536" s="90">
        <v>-580.25526230471132</v>
      </c>
      <c r="AO536" s="110">
        <v>227.08685059338706</v>
      </c>
      <c r="AP536" s="110">
        <v>-227.08685059338706</v>
      </c>
    </row>
    <row r="537" spans="1:42">
      <c r="A537" s="49">
        <v>4718</v>
      </c>
      <c r="B537" s="86">
        <v>8.0040526849037494E-2</v>
      </c>
      <c r="C537" s="87">
        <v>6.1410964725881853E-2</v>
      </c>
      <c r="D537" s="88">
        <v>4</v>
      </c>
      <c r="E537" s="55">
        <v>6.0349461025877611</v>
      </c>
      <c r="F537" s="89">
        <f t="shared" si="64"/>
        <v>-2.0349461025877611</v>
      </c>
      <c r="G537" s="90">
        <f t="shared" si="65"/>
        <v>-5.9421713563880942</v>
      </c>
      <c r="H537" s="91">
        <v>534</v>
      </c>
      <c r="I537" s="92">
        <f t="shared" si="66"/>
        <v>4.1410056404371183</v>
      </c>
      <c r="J537" s="92">
        <f t="shared" si="67"/>
        <v>12835.062292929199</v>
      </c>
      <c r="K537" s="93">
        <f t="shared" si="68"/>
        <v>113.29193392704177</v>
      </c>
      <c r="L537" s="94">
        <f t="shared" si="69"/>
        <v>106.96440477624056</v>
      </c>
      <c r="M537" s="95">
        <f t="shared" si="70"/>
        <v>213.92880955248111</v>
      </c>
      <c r="N537" s="95">
        <f t="shared" si="71"/>
        <v>-213.92880955248111</v>
      </c>
      <c r="X537" s="86">
        <v>2.2796352583586629E-2</v>
      </c>
      <c r="Y537" s="137">
        <v>154.27914596946505</v>
      </c>
      <c r="Z537" s="108">
        <v>105.53355757589945</v>
      </c>
      <c r="AA537" s="108">
        <v>-105.53355757589945</v>
      </c>
      <c r="AB537" s="109"/>
      <c r="AC537" s="142">
        <v>6.1410964725881853E-2</v>
      </c>
      <c r="AD537" s="90">
        <v>-5.9421713563880942</v>
      </c>
      <c r="AE537" s="110">
        <v>213.92880955248111</v>
      </c>
      <c r="AF537" s="110">
        <v>-213.92880955248111</v>
      </c>
      <c r="AH537" s="86">
        <v>2.2796352583586629E-2</v>
      </c>
      <c r="AI537" s="137">
        <v>-125.88535368461299</v>
      </c>
      <c r="AJ537" s="108">
        <v>101.19649355507588</v>
      </c>
      <c r="AK537" s="108">
        <v>-101.19649355507588</v>
      </c>
      <c r="AL537" s="109"/>
      <c r="AM537" s="142">
        <v>6.1410964725881853E-2</v>
      </c>
      <c r="AN537" s="90">
        <v>-584.21719150300578</v>
      </c>
      <c r="AO537" s="110">
        <v>227.20022469928912</v>
      </c>
      <c r="AP537" s="110">
        <v>-227.20022469928912</v>
      </c>
    </row>
    <row r="538" spans="1:42">
      <c r="A538" s="49">
        <v>4716</v>
      </c>
      <c r="B538" s="86">
        <v>8.4093211752786223E-2</v>
      </c>
      <c r="C538" s="87">
        <v>6.1410964725881853E-2</v>
      </c>
      <c r="D538" s="88">
        <v>11</v>
      </c>
      <c r="E538" s="55">
        <v>6.3626172699419277</v>
      </c>
      <c r="F538" s="89">
        <f t="shared" si="64"/>
        <v>4.6373827300580723</v>
      </c>
      <c r="G538" s="90">
        <f t="shared" si="65"/>
        <v>-1.3047886263300219</v>
      </c>
      <c r="H538" s="91">
        <v>535</v>
      </c>
      <c r="I538" s="92">
        <f t="shared" si="66"/>
        <v>21.505318585040861</v>
      </c>
      <c r="J538" s="92">
        <f t="shared" si="67"/>
        <v>12856.56761151424</v>
      </c>
      <c r="K538" s="93">
        <f t="shared" si="68"/>
        <v>113.38680527960138</v>
      </c>
      <c r="L538" s="94">
        <f t="shared" si="69"/>
        <v>107.0430522806718</v>
      </c>
      <c r="M538" s="95">
        <f t="shared" si="70"/>
        <v>214.0861045613436</v>
      </c>
      <c r="N538" s="95">
        <f t="shared" si="71"/>
        <v>-214.0861045613436</v>
      </c>
      <c r="X538" s="107">
        <v>2.2796352583586629E-2</v>
      </c>
      <c r="Y538" s="137">
        <v>153.70130877750896</v>
      </c>
      <c r="Z538" s="108">
        <v>105.53957967420419</v>
      </c>
      <c r="AA538" s="108">
        <v>-105.53957967420419</v>
      </c>
      <c r="AB538" s="109"/>
      <c r="AC538" s="142">
        <v>6.1410964725881853E-2</v>
      </c>
      <c r="AD538" s="90">
        <v>-1.3047886263300219</v>
      </c>
      <c r="AE538" s="110">
        <v>214.0861045613436</v>
      </c>
      <c r="AF538" s="110">
        <v>-214.0861045613436</v>
      </c>
      <c r="AH538" s="107">
        <v>2.2796352583586629E-2</v>
      </c>
      <c r="AI538" s="137">
        <v>-127.72130400089216</v>
      </c>
      <c r="AJ538" s="108">
        <v>101.26088990605909</v>
      </c>
      <c r="AK538" s="108">
        <v>-101.26088990605909</v>
      </c>
      <c r="AL538" s="109"/>
      <c r="AM538" s="142">
        <v>6.1410964725881853E-2</v>
      </c>
      <c r="AN538" s="90">
        <v>-581.5169409081858</v>
      </c>
      <c r="AO538" s="110">
        <v>227.25285947179833</v>
      </c>
      <c r="AP538" s="110">
        <v>-227.25285947179833</v>
      </c>
    </row>
    <row r="539" spans="1:42">
      <c r="A539" s="49">
        <v>4715</v>
      </c>
      <c r="B539" s="86">
        <v>0.10840932117527864</v>
      </c>
      <c r="C539" s="87">
        <v>6.1410964725881853E-2</v>
      </c>
      <c r="D539" s="88">
        <v>5</v>
      </c>
      <c r="E539" s="55">
        <v>8.3505185751191373</v>
      </c>
      <c r="F539" s="89">
        <f t="shared" si="64"/>
        <v>-3.3505185751191373</v>
      </c>
      <c r="G539" s="90">
        <f t="shared" si="65"/>
        <v>-4.6553072014491592</v>
      </c>
      <c r="H539" s="91">
        <v>536</v>
      </c>
      <c r="I539" s="92">
        <f t="shared" si="66"/>
        <v>11.225974722218375</v>
      </c>
      <c r="J539" s="92">
        <f t="shared" si="67"/>
        <v>12867.793586236457</v>
      </c>
      <c r="K539" s="93">
        <f t="shared" si="68"/>
        <v>113.43629748116983</v>
      </c>
      <c r="L539" s="94">
        <f t="shared" si="69"/>
        <v>107.08406954305866</v>
      </c>
      <c r="M539" s="95">
        <f t="shared" si="70"/>
        <v>214.16813908611732</v>
      </c>
      <c r="N539" s="95">
        <f t="shared" si="71"/>
        <v>-214.16813908611732</v>
      </c>
      <c r="X539" s="86">
        <v>2.2796352583586629E-2</v>
      </c>
      <c r="Y539" s="137">
        <v>151.53506985426409</v>
      </c>
      <c r="Z539" s="108">
        <v>105.62417449089089</v>
      </c>
      <c r="AA539" s="108">
        <v>-105.62417449089089</v>
      </c>
      <c r="AB539" s="109"/>
      <c r="AC539" s="142">
        <v>6.1410964725881853E-2</v>
      </c>
      <c r="AD539" s="90">
        <v>-4.6553072014491592</v>
      </c>
      <c r="AE539" s="110">
        <v>214.16813908611732</v>
      </c>
      <c r="AF539" s="110">
        <v>-214.16813908611732</v>
      </c>
      <c r="AH539" s="86">
        <v>2.2796352583586629E-2</v>
      </c>
      <c r="AI539" s="137">
        <v>-131.18125847259083</v>
      </c>
      <c r="AJ539" s="108">
        <v>101.48924408258456</v>
      </c>
      <c r="AK539" s="108">
        <v>-101.48924408258456</v>
      </c>
      <c r="AL539" s="109"/>
      <c r="AM539" s="142">
        <v>6.1410964725881853E-2</v>
      </c>
      <c r="AN539" s="90">
        <v>-586.79390529569582</v>
      </c>
      <c r="AO539" s="110">
        <v>227.45370990785307</v>
      </c>
      <c r="AP539" s="110">
        <v>-227.45370990785307</v>
      </c>
    </row>
    <row r="540" spans="1:42">
      <c r="A540" s="49">
        <v>4542</v>
      </c>
      <c r="B540" s="86">
        <v>5.3191489361702135E-2</v>
      </c>
      <c r="C540" s="87">
        <v>6.1492421022807768E-2</v>
      </c>
      <c r="D540" s="88">
        <v>2</v>
      </c>
      <c r="E540" s="55">
        <v>3.902137552468167</v>
      </c>
      <c r="F540" s="89">
        <f t="shared" si="64"/>
        <v>-1.902137552468167</v>
      </c>
      <c r="G540" s="90">
        <f t="shared" si="65"/>
        <v>-6.5574447539173262</v>
      </c>
      <c r="H540" s="91">
        <v>537</v>
      </c>
      <c r="I540" s="92">
        <f t="shared" si="66"/>
        <v>3.6181272685095887</v>
      </c>
      <c r="J540" s="92">
        <f t="shared" si="67"/>
        <v>12871.411713504967</v>
      </c>
      <c r="K540" s="93">
        <f t="shared" si="68"/>
        <v>113.4522441977459</v>
      </c>
      <c r="L540" s="94">
        <f t="shared" si="69"/>
        <v>107.09728392198296</v>
      </c>
      <c r="M540" s="95">
        <f t="shared" si="70"/>
        <v>214.19456784396593</v>
      </c>
      <c r="N540" s="95">
        <f t="shared" si="71"/>
        <v>-214.19456784396593</v>
      </c>
      <c r="X540" s="107">
        <v>2.2796352583586629E-2</v>
      </c>
      <c r="Y540" s="137">
        <v>149.70696973798124</v>
      </c>
      <c r="Z540" s="108">
        <v>105.68437529351813</v>
      </c>
      <c r="AA540" s="108">
        <v>-105.68437529351813</v>
      </c>
      <c r="AB540" s="109"/>
      <c r="AC540" s="142">
        <v>6.1492421022807768E-2</v>
      </c>
      <c r="AD540" s="90">
        <v>-6.5574447539173262</v>
      </c>
      <c r="AE540" s="110">
        <v>214.19456784396593</v>
      </c>
      <c r="AF540" s="110">
        <v>-214.19456784396593</v>
      </c>
      <c r="AH540" s="107">
        <v>2.2796352583586629E-2</v>
      </c>
      <c r="AI540" s="137">
        <v>-133.44107175935389</v>
      </c>
      <c r="AJ540" s="108">
        <v>101.58648919626162</v>
      </c>
      <c r="AK540" s="108">
        <v>-101.58648919626162</v>
      </c>
      <c r="AL540" s="109"/>
      <c r="AM540" s="142">
        <v>6.1492421022807768E-2</v>
      </c>
      <c r="AN540" s="90">
        <v>-590.44804364541994</v>
      </c>
      <c r="AO540" s="110">
        <v>227.54992704010627</v>
      </c>
      <c r="AP540" s="110">
        <v>-227.54992704010627</v>
      </c>
    </row>
    <row r="541" spans="1:42">
      <c r="A541" s="49">
        <v>3973</v>
      </c>
      <c r="B541" s="107">
        <v>5.6231003039513686E-2</v>
      </c>
      <c r="C541" s="87">
        <v>6.1644708882277945E-2</v>
      </c>
      <c r="D541" s="88">
        <v>3</v>
      </c>
      <c r="E541" s="55">
        <v>4.1490731899531283</v>
      </c>
      <c r="F541" s="89">
        <f t="shared" si="64"/>
        <v>-1.1490731899531283</v>
      </c>
      <c r="G541" s="90">
        <f t="shared" si="65"/>
        <v>-7.7065179438704545</v>
      </c>
      <c r="H541" s="91">
        <v>538</v>
      </c>
      <c r="I541" s="92">
        <f t="shared" si="66"/>
        <v>1.3203691958690582</v>
      </c>
      <c r="J541" s="92">
        <f t="shared" si="67"/>
        <v>12872.732082700837</v>
      </c>
      <c r="K541" s="93">
        <f t="shared" si="68"/>
        <v>113.45806310130997</v>
      </c>
      <c r="L541" s="94">
        <f t="shared" si="69"/>
        <v>107.10210560365201</v>
      </c>
      <c r="M541" s="95">
        <f t="shared" si="70"/>
        <v>214.20421120730401</v>
      </c>
      <c r="N541" s="95">
        <f t="shared" si="71"/>
        <v>-214.20421120730401</v>
      </c>
      <c r="X541" s="107">
        <v>2.2796352583586629E-2</v>
      </c>
      <c r="Y541" s="137">
        <v>146.02645854871741</v>
      </c>
      <c r="Z541" s="108">
        <v>105.92800452945539</v>
      </c>
      <c r="AA541" s="108">
        <v>-105.92800452945539</v>
      </c>
      <c r="AB541" s="109"/>
      <c r="AC541" s="142">
        <v>6.1644708882277945E-2</v>
      </c>
      <c r="AD541" s="90">
        <v>-7.7065179438704545</v>
      </c>
      <c r="AE541" s="110">
        <v>214.20421120730401</v>
      </c>
      <c r="AF541" s="110">
        <v>-214.20421120730401</v>
      </c>
      <c r="AH541" s="107">
        <v>2.2796352583586629E-2</v>
      </c>
      <c r="AI541" s="137">
        <v>-136.35422638861453</v>
      </c>
      <c r="AJ541" s="108">
        <v>101.74787238193352</v>
      </c>
      <c r="AK541" s="108">
        <v>-101.74787238193352</v>
      </c>
      <c r="AL541" s="109"/>
      <c r="AM541" s="142">
        <v>6.1644708882277945E-2</v>
      </c>
      <c r="AN541" s="90">
        <v>-593.388381077693</v>
      </c>
      <c r="AO541" s="110">
        <v>227.61219313563387</v>
      </c>
      <c r="AP541" s="110">
        <v>-227.61219313563387</v>
      </c>
    </row>
    <row r="542" spans="1:42">
      <c r="A542" s="49">
        <v>4113</v>
      </c>
      <c r="B542" s="107">
        <v>3.0901722391084095E-2</v>
      </c>
      <c r="C542" s="87">
        <v>6.2314067148321294E-2</v>
      </c>
      <c r="D542" s="88">
        <v>4</v>
      </c>
      <c r="E542" s="55">
        <v>2.2069027445412051</v>
      </c>
      <c r="F542" s="89">
        <f t="shared" si="64"/>
        <v>1.7930972554587949</v>
      </c>
      <c r="G542" s="90">
        <f t="shared" si="65"/>
        <v>-5.9134206884116596</v>
      </c>
      <c r="H542" s="91">
        <v>539</v>
      </c>
      <c r="I542" s="92">
        <f t="shared" si="66"/>
        <v>3.215197767533863</v>
      </c>
      <c r="J542" s="92">
        <f t="shared" si="67"/>
        <v>12875.94728046837</v>
      </c>
      <c r="K542" s="93">
        <f t="shared" si="68"/>
        <v>113.47223131880492</v>
      </c>
      <c r="L542" s="94">
        <f t="shared" si="69"/>
        <v>107.11384527558614</v>
      </c>
      <c r="M542" s="95">
        <f t="shared" si="70"/>
        <v>214.22769055117229</v>
      </c>
      <c r="N542" s="95">
        <f t="shared" si="71"/>
        <v>-214.22769055117229</v>
      </c>
      <c r="X542" s="86">
        <v>2.3302938196555222E-2</v>
      </c>
      <c r="Y542" s="137">
        <v>144.7917572884499</v>
      </c>
      <c r="Z542" s="108">
        <v>105.95538386245477</v>
      </c>
      <c r="AA542" s="108">
        <v>-105.95538386245477</v>
      </c>
      <c r="AB542" s="109"/>
      <c r="AC542" s="142">
        <v>6.2314067148321294E-2</v>
      </c>
      <c r="AD542" s="90">
        <v>-5.9134206884116596</v>
      </c>
      <c r="AE542" s="110">
        <v>214.22769055117229</v>
      </c>
      <c r="AF542" s="110">
        <v>-214.22769055117229</v>
      </c>
      <c r="AH542" s="86">
        <v>2.3302938196555222E-2</v>
      </c>
      <c r="AI542" s="137">
        <v>-138.66312743689224</v>
      </c>
      <c r="AJ542" s="108">
        <v>101.8491100029831</v>
      </c>
      <c r="AK542" s="108">
        <v>-101.8491100029831</v>
      </c>
      <c r="AL542" s="109"/>
      <c r="AM542" s="142">
        <v>6.2314067148321294E-2</v>
      </c>
      <c r="AN542" s="90">
        <v>-592.99588196962861</v>
      </c>
      <c r="AO542" s="110">
        <v>227.6133024243731</v>
      </c>
      <c r="AP542" s="110">
        <v>-227.6133024243731</v>
      </c>
    </row>
    <row r="543" spans="1:42">
      <c r="A543" s="49">
        <v>4112</v>
      </c>
      <c r="B543" s="107">
        <v>0.17578520770010134</v>
      </c>
      <c r="C543" s="87">
        <v>6.2314067148321294E-2</v>
      </c>
      <c r="D543" s="88">
        <v>6</v>
      </c>
      <c r="E543" s="55">
        <v>14.189885622407003</v>
      </c>
      <c r="F543" s="89">
        <f t="shared" si="64"/>
        <v>-8.1898856224070027</v>
      </c>
      <c r="G543" s="90">
        <f t="shared" si="65"/>
        <v>-14.103306310818663</v>
      </c>
      <c r="H543" s="91">
        <v>540</v>
      </c>
      <c r="I543" s="92">
        <f t="shared" si="66"/>
        <v>67.074226508108936</v>
      </c>
      <c r="J543" s="92">
        <f t="shared" si="67"/>
        <v>12943.021506976478</v>
      </c>
      <c r="K543" s="93">
        <f t="shared" si="68"/>
        <v>113.76740089751756</v>
      </c>
      <c r="L543" s="94">
        <f t="shared" si="69"/>
        <v>107.35827532989401</v>
      </c>
      <c r="M543" s="95">
        <f t="shared" si="70"/>
        <v>214.71655065978803</v>
      </c>
      <c r="N543" s="95">
        <f t="shared" si="71"/>
        <v>-214.71655065978803</v>
      </c>
      <c r="X543" s="107">
        <v>2.3302938196555222E-2</v>
      </c>
      <c r="Y543" s="137">
        <v>144.16505763712402</v>
      </c>
      <c r="Z543" s="108">
        <v>105.96243631242628</v>
      </c>
      <c r="AA543" s="108">
        <v>-105.96243631242628</v>
      </c>
      <c r="AB543" s="109"/>
      <c r="AC543" s="142">
        <v>6.2314067148321294E-2</v>
      </c>
      <c r="AD543" s="90">
        <v>-14.103306310818663</v>
      </c>
      <c r="AE543" s="110">
        <v>214.71655065978803</v>
      </c>
      <c r="AF543" s="110">
        <v>-214.71655065978803</v>
      </c>
      <c r="AH543" s="107">
        <v>2.3302938196555222E-2</v>
      </c>
      <c r="AI543" s="137">
        <v>-140.00756815076042</v>
      </c>
      <c r="AJ543" s="108">
        <v>101.88341088148184</v>
      </c>
      <c r="AK543" s="108">
        <v>-101.88341088148184</v>
      </c>
      <c r="AL543" s="109"/>
      <c r="AM543" s="142">
        <v>6.2314067148321294E-2</v>
      </c>
      <c r="AN543" s="90">
        <v>-602.56935881036441</v>
      </c>
      <c r="AO543" s="110">
        <v>228.27182279006072</v>
      </c>
      <c r="AP543" s="110">
        <v>-228.27182279006072</v>
      </c>
    </row>
    <row r="544" spans="1:42">
      <c r="A544" s="49">
        <v>4924</v>
      </c>
      <c r="B544" s="86">
        <v>2.7862208713272548E-2</v>
      </c>
      <c r="C544" s="87">
        <v>6.2484062898427548E-2</v>
      </c>
      <c r="D544" s="88">
        <v>0</v>
      </c>
      <c r="E544" s="55">
        <v>1.9821358413108092</v>
      </c>
      <c r="F544" s="89">
        <f t="shared" si="64"/>
        <v>-1.9821358413108092</v>
      </c>
      <c r="G544" s="90">
        <f t="shared" si="65"/>
        <v>-16.085442152129474</v>
      </c>
      <c r="H544" s="91">
        <v>541</v>
      </c>
      <c r="I544" s="92">
        <f t="shared" si="66"/>
        <v>3.9288624934089094</v>
      </c>
      <c r="J544" s="92">
        <f t="shared" si="67"/>
        <v>12946.950369469887</v>
      </c>
      <c r="K544" s="93">
        <f t="shared" si="68"/>
        <v>113.78466667117273</v>
      </c>
      <c r="L544" s="94">
        <f t="shared" si="69"/>
        <v>107.37256454179445</v>
      </c>
      <c r="M544" s="95">
        <f t="shared" si="70"/>
        <v>214.74512908358889</v>
      </c>
      <c r="N544" s="95">
        <f t="shared" si="71"/>
        <v>-214.74512908358889</v>
      </c>
      <c r="X544" s="107">
        <v>2.3302938196555222E-2</v>
      </c>
      <c r="Y544" s="137">
        <v>145.97506936018533</v>
      </c>
      <c r="Z544" s="108">
        <v>106.02124408952082</v>
      </c>
      <c r="AA544" s="108">
        <v>-106.02124408952082</v>
      </c>
      <c r="AB544" s="109"/>
      <c r="AC544" s="142">
        <v>6.2484062898427548E-2</v>
      </c>
      <c r="AD544" s="90">
        <v>-16.085442152129474</v>
      </c>
      <c r="AE544" s="110">
        <v>214.74512908358889</v>
      </c>
      <c r="AF544" s="110">
        <v>-214.74512908358889</v>
      </c>
      <c r="AH544" s="107">
        <v>2.3302938196555222E-2</v>
      </c>
      <c r="AI544" s="137">
        <v>-139.25436515679485</v>
      </c>
      <c r="AJ544" s="108">
        <v>101.89417412557096</v>
      </c>
      <c r="AK544" s="108">
        <v>-101.89417412557096</v>
      </c>
      <c r="AL544" s="109"/>
      <c r="AM544" s="142">
        <v>6.2484062898427548E-2</v>
      </c>
      <c r="AN544" s="90">
        <v>-605.85481071028619</v>
      </c>
      <c r="AO544" s="110">
        <v>228.34919321381588</v>
      </c>
      <c r="AP544" s="110">
        <v>-228.34919321381588</v>
      </c>
    </row>
    <row r="545" spans="1:42">
      <c r="A545" s="49">
        <v>4907</v>
      </c>
      <c r="B545" s="86">
        <v>1.6210739614994935E-2</v>
      </c>
      <c r="C545" s="87">
        <v>6.2491146054681972E-2</v>
      </c>
      <c r="D545" s="88">
        <v>3</v>
      </c>
      <c r="E545" s="55">
        <v>1.1086279239710801</v>
      </c>
      <c r="F545" s="89">
        <f t="shared" si="64"/>
        <v>1.8913720760289199</v>
      </c>
      <c r="G545" s="90">
        <f t="shared" si="65"/>
        <v>-14.194070076100553</v>
      </c>
      <c r="H545" s="91">
        <v>542</v>
      </c>
      <c r="I545" s="92">
        <f t="shared" si="66"/>
        <v>3.5772883299819465</v>
      </c>
      <c r="J545" s="92">
        <f t="shared" si="67"/>
        <v>12950.527657799868</v>
      </c>
      <c r="K545" s="93">
        <f t="shared" si="68"/>
        <v>113.80038513906651</v>
      </c>
      <c r="L545" s="94">
        <f t="shared" si="69"/>
        <v>107.38557237243974</v>
      </c>
      <c r="M545" s="95">
        <f t="shared" si="70"/>
        <v>214.77114474487948</v>
      </c>
      <c r="N545" s="95">
        <f t="shared" si="71"/>
        <v>-214.77114474487948</v>
      </c>
      <c r="X545" s="107">
        <v>2.3302938196555222E-2</v>
      </c>
      <c r="Y545" s="137">
        <v>145.70018569503665</v>
      </c>
      <c r="Z545" s="108">
        <v>106.02260000827536</v>
      </c>
      <c r="AA545" s="108">
        <v>-106.02260000827536</v>
      </c>
      <c r="AB545" s="109"/>
      <c r="AC545" s="142">
        <v>6.2491146054681972E-2</v>
      </c>
      <c r="AD545" s="90">
        <v>-14.194070076100553</v>
      </c>
      <c r="AE545" s="110">
        <v>214.77114474487948</v>
      </c>
      <c r="AF545" s="110">
        <v>-214.77114474487948</v>
      </c>
      <c r="AH545" s="107">
        <v>2.3302938196555222E-2</v>
      </c>
      <c r="AI545" s="137">
        <v>-140.86532654975554</v>
      </c>
      <c r="AJ545" s="108">
        <v>101.94339536534419</v>
      </c>
      <c r="AK545" s="108">
        <v>-101.94339536534419</v>
      </c>
      <c r="AL545" s="109"/>
      <c r="AM545" s="142">
        <v>6.2491146054681972E-2</v>
      </c>
      <c r="AN545" s="90">
        <v>-604.96023095665055</v>
      </c>
      <c r="AO545" s="110">
        <v>228.35492783619878</v>
      </c>
      <c r="AP545" s="110">
        <v>-228.35492783619878</v>
      </c>
    </row>
    <row r="546" spans="1:42">
      <c r="A546" s="49">
        <v>4908</v>
      </c>
      <c r="B546" s="107">
        <v>1.7730496453900711E-2</v>
      </c>
      <c r="C546" s="87">
        <v>6.2491146054681972E-2</v>
      </c>
      <c r="D546" s="88">
        <v>2</v>
      </c>
      <c r="E546" s="55">
        <v>1.2202420411429897</v>
      </c>
      <c r="F546" s="89">
        <f t="shared" si="64"/>
        <v>0.77975795885701027</v>
      </c>
      <c r="G546" s="90">
        <f t="shared" si="65"/>
        <v>-13.414312117243544</v>
      </c>
      <c r="H546" s="91">
        <v>543</v>
      </c>
      <c r="I546" s="92">
        <f t="shared" si="66"/>
        <v>0.60802247440085089</v>
      </c>
      <c r="J546" s="92">
        <f t="shared" si="67"/>
        <v>12951.135680274268</v>
      </c>
      <c r="K546" s="93">
        <f t="shared" si="68"/>
        <v>113.80305655066681</v>
      </c>
      <c r="L546" s="94">
        <f t="shared" si="69"/>
        <v>107.38778302297796</v>
      </c>
      <c r="M546" s="95">
        <f t="shared" si="70"/>
        <v>214.77556604595591</v>
      </c>
      <c r="N546" s="95">
        <f t="shared" si="71"/>
        <v>-214.77556604595591</v>
      </c>
      <c r="X546" s="86">
        <v>2.3302938196555222E-2</v>
      </c>
      <c r="Y546" s="137">
        <v>145.57474378130757</v>
      </c>
      <c r="Z546" s="108">
        <v>106.02288237754856</v>
      </c>
      <c r="AA546" s="108">
        <v>-106.02288237754856</v>
      </c>
      <c r="AB546" s="109"/>
      <c r="AC546" s="142">
        <v>6.2491146054681972E-2</v>
      </c>
      <c r="AD546" s="90">
        <v>-13.414312117243544</v>
      </c>
      <c r="AE546" s="110">
        <v>214.77556604595591</v>
      </c>
      <c r="AF546" s="110">
        <v>-214.77556604595591</v>
      </c>
      <c r="AH546" s="86">
        <v>2.3302938196555222E-2</v>
      </c>
      <c r="AI546" s="137">
        <v>-142.01692827449531</v>
      </c>
      <c r="AJ546" s="108">
        <v>101.96853837799509</v>
      </c>
      <c r="AK546" s="108">
        <v>-101.96853837799509</v>
      </c>
      <c r="AL546" s="109"/>
      <c r="AM546" s="142">
        <v>6.2491146054681972E-2</v>
      </c>
      <c r="AN546" s="90">
        <v>-605.23051636346543</v>
      </c>
      <c r="AO546" s="110">
        <v>228.35545131970383</v>
      </c>
      <c r="AP546" s="110">
        <v>-228.35545131970383</v>
      </c>
    </row>
    <row r="547" spans="1:42">
      <c r="A547" s="49">
        <v>4906</v>
      </c>
      <c r="B547" s="86">
        <v>2.3809523809523812E-2</v>
      </c>
      <c r="C547" s="87">
        <v>6.2491146054681972E-2</v>
      </c>
      <c r="D547" s="88">
        <v>1</v>
      </c>
      <c r="E547" s="55">
        <v>1.6730024310682583</v>
      </c>
      <c r="F547" s="89">
        <f t="shared" si="64"/>
        <v>-0.6730024310682583</v>
      </c>
      <c r="G547" s="90">
        <f t="shared" si="65"/>
        <v>-14.087314548311802</v>
      </c>
      <c r="H547" s="91">
        <v>544</v>
      </c>
      <c r="I547" s="92">
        <f t="shared" si="66"/>
        <v>0.45293227222378579</v>
      </c>
      <c r="J547" s="92">
        <f t="shared" si="67"/>
        <v>12951.588612546493</v>
      </c>
      <c r="K547" s="93">
        <f t="shared" si="68"/>
        <v>113.80504651616506</v>
      </c>
      <c r="L547" s="94">
        <f t="shared" si="69"/>
        <v>107.38942974743632</v>
      </c>
      <c r="M547" s="95">
        <f t="shared" si="70"/>
        <v>214.77885949487265</v>
      </c>
      <c r="N547" s="95">
        <f t="shared" si="71"/>
        <v>-214.77885949487265</v>
      </c>
      <c r="X547" s="86">
        <v>2.3302938196555222E-2</v>
      </c>
      <c r="Y547" s="137">
        <v>142.79748082813003</v>
      </c>
      <c r="Z547" s="108">
        <v>106.16119202778222</v>
      </c>
      <c r="AA547" s="108">
        <v>-106.16119202778222</v>
      </c>
      <c r="AB547" s="109"/>
      <c r="AC547" s="142">
        <v>6.2491146054681972E-2</v>
      </c>
      <c r="AD547" s="90">
        <v>-14.087314548311802</v>
      </c>
      <c r="AE547" s="110">
        <v>214.77885949487265</v>
      </c>
      <c r="AF547" s="110">
        <v>-214.77885949487265</v>
      </c>
      <c r="AH547" s="86">
        <v>2.3302938196555222E-2</v>
      </c>
      <c r="AI547" s="137">
        <v>-145.90385721208958</v>
      </c>
      <c r="AJ547" s="108">
        <v>102.25450607351657</v>
      </c>
      <c r="AK547" s="108">
        <v>-102.25450607351657</v>
      </c>
      <c r="AL547" s="109"/>
      <c r="AM547" s="142">
        <v>6.2491146054681972E-2</v>
      </c>
      <c r="AN547" s="90">
        <v>-607.13983701612381</v>
      </c>
      <c r="AO547" s="110">
        <v>228.38157159175509</v>
      </c>
      <c r="AP547" s="110">
        <v>-228.38157159175509</v>
      </c>
    </row>
    <row r="548" spans="1:42">
      <c r="A548" s="49">
        <v>4905</v>
      </c>
      <c r="B548" s="86">
        <v>8.8652482269503549E-2</v>
      </c>
      <c r="C548" s="87">
        <v>6.2491146054681972E-2</v>
      </c>
      <c r="D548" s="88">
        <v>18</v>
      </c>
      <c r="E548" s="55">
        <v>6.8338318782490974</v>
      </c>
      <c r="F548" s="89">
        <f t="shared" si="64"/>
        <v>11.166168121750903</v>
      </c>
      <c r="G548" s="90">
        <f t="shared" si="65"/>
        <v>-2.9211464265608988</v>
      </c>
      <c r="H548" s="91">
        <v>545</v>
      </c>
      <c r="I548" s="92">
        <f t="shared" si="66"/>
        <v>124.6833105232061</v>
      </c>
      <c r="J548" s="92">
        <f t="shared" si="67"/>
        <v>13076.271923069698</v>
      </c>
      <c r="K548" s="93">
        <f t="shared" si="68"/>
        <v>114.35152785629801</v>
      </c>
      <c r="L548" s="94">
        <f t="shared" si="69"/>
        <v>107.84117228814013</v>
      </c>
      <c r="M548" s="95">
        <f t="shared" si="70"/>
        <v>215.68234457628026</v>
      </c>
      <c r="N548" s="95">
        <f t="shared" si="71"/>
        <v>-215.68234457628026</v>
      </c>
      <c r="X548" s="86">
        <v>2.3302938196555222E-2</v>
      </c>
      <c r="Y548" s="137">
        <v>142.24837579382131</v>
      </c>
      <c r="Z548" s="108">
        <v>106.16659464657764</v>
      </c>
      <c r="AA548" s="108">
        <v>-106.16659464657764</v>
      </c>
      <c r="AB548" s="109"/>
      <c r="AC548" s="142">
        <v>6.2491146054681972E-2</v>
      </c>
      <c r="AD548" s="90">
        <v>-2.9211464265608988</v>
      </c>
      <c r="AE548" s="110">
        <v>215.68234457628026</v>
      </c>
      <c r="AF548" s="110">
        <v>-215.68234457628026</v>
      </c>
      <c r="AH548" s="86">
        <v>2.3302938196555222E-2</v>
      </c>
      <c r="AI548" s="137">
        <v>-147.64215654039134</v>
      </c>
      <c r="AJ548" s="108">
        <v>102.31159768627171</v>
      </c>
      <c r="AK548" s="108">
        <v>-102.31159768627171</v>
      </c>
      <c r="AL548" s="109"/>
      <c r="AM548" s="142">
        <v>6.2491146054681972E-2</v>
      </c>
      <c r="AN548" s="90">
        <v>-597.93253209490695</v>
      </c>
      <c r="AO548" s="110">
        <v>228.98773055073255</v>
      </c>
      <c r="AP548" s="110">
        <v>-228.98773055073255</v>
      </c>
    </row>
    <row r="549" spans="1:42">
      <c r="A549" s="49">
        <v>4909</v>
      </c>
      <c r="B549" s="86">
        <v>0.20364741641337386</v>
      </c>
      <c r="C549" s="87">
        <v>6.2491146054681972E-2</v>
      </c>
      <c r="D549" s="88">
        <v>19</v>
      </c>
      <c r="E549" s="55">
        <v>16.645660038675604</v>
      </c>
      <c r="F549" s="89">
        <f t="shared" si="64"/>
        <v>2.3543399613243956</v>
      </c>
      <c r="G549" s="90">
        <f t="shared" si="65"/>
        <v>-0.56680646523650324</v>
      </c>
      <c r="H549" s="91">
        <v>546</v>
      </c>
      <c r="I549" s="92">
        <f t="shared" si="66"/>
        <v>5.5429166534889562</v>
      </c>
      <c r="J549" s="92">
        <f t="shared" si="67"/>
        <v>13081.814839723187</v>
      </c>
      <c r="K549" s="93">
        <f t="shared" si="68"/>
        <v>114.37576159188269</v>
      </c>
      <c r="L549" s="94">
        <f t="shared" si="69"/>
        <v>107.86118270543837</v>
      </c>
      <c r="M549" s="95">
        <f t="shared" si="70"/>
        <v>215.72236541087673</v>
      </c>
      <c r="N549" s="95">
        <f t="shared" si="71"/>
        <v>-215.72236541087673</v>
      </c>
      <c r="X549" s="86">
        <v>2.3809523809523812E-2</v>
      </c>
      <c r="Y549" s="137">
        <v>139.69488780794745</v>
      </c>
      <c r="Z549" s="108">
        <v>106.28335219440369</v>
      </c>
      <c r="AA549" s="108">
        <v>-106.28335219440369</v>
      </c>
      <c r="AB549" s="109"/>
      <c r="AC549" s="142">
        <v>6.2491146054681972E-2</v>
      </c>
      <c r="AD549" s="90">
        <v>-0.56680646523650324</v>
      </c>
      <c r="AE549" s="110">
        <v>215.72236541087673</v>
      </c>
      <c r="AF549" s="110">
        <v>-215.72236541087673</v>
      </c>
      <c r="AH549" s="86">
        <v>2.3809523809523812E-2</v>
      </c>
      <c r="AI549" s="137">
        <v>-151.5572097448609</v>
      </c>
      <c r="AJ549" s="108">
        <v>102.60067362070558</v>
      </c>
      <c r="AK549" s="108">
        <v>-102.60067362070558</v>
      </c>
      <c r="AL549" s="109"/>
      <c r="AM549" s="142">
        <v>6.2491146054681972E-2</v>
      </c>
      <c r="AN549" s="90">
        <v>-596.6331527138625</v>
      </c>
      <c r="AO549" s="110">
        <v>228.99977856587276</v>
      </c>
      <c r="AP549" s="110">
        <v>-228.99977856587276</v>
      </c>
    </row>
    <row r="550" spans="1:42">
      <c r="A550" s="49">
        <v>5000</v>
      </c>
      <c r="B550" s="86">
        <v>2.3809523809523812E-2</v>
      </c>
      <c r="C550" s="87">
        <v>6.2547811304717385E-2</v>
      </c>
      <c r="D550" s="88">
        <v>2</v>
      </c>
      <c r="E550" s="55">
        <v>1.6750985611688547</v>
      </c>
      <c r="F550" s="89">
        <f t="shared" si="64"/>
        <v>0.32490143883114531</v>
      </c>
      <c r="G550" s="90">
        <f t="shared" si="65"/>
        <v>-0.24190502640535794</v>
      </c>
      <c r="H550" s="91">
        <v>547</v>
      </c>
      <c r="I550" s="92">
        <f t="shared" si="66"/>
        <v>0.10556094495454846</v>
      </c>
      <c r="J550" s="92">
        <f t="shared" si="67"/>
        <v>13081.920400668141</v>
      </c>
      <c r="K550" s="93">
        <f t="shared" si="68"/>
        <v>114.37622305649082</v>
      </c>
      <c r="L550" s="94">
        <f t="shared" si="69"/>
        <v>107.86156373034096</v>
      </c>
      <c r="M550" s="95">
        <f t="shared" si="70"/>
        <v>215.72312746068192</v>
      </c>
      <c r="N550" s="95">
        <f t="shared" si="71"/>
        <v>-215.72312746068192</v>
      </c>
      <c r="X550" s="86">
        <v>2.3809523809523812E-2</v>
      </c>
      <c r="Y550" s="137">
        <v>141.05967842333857</v>
      </c>
      <c r="Z550" s="108">
        <v>106.3166802745797</v>
      </c>
      <c r="AA550" s="108">
        <v>-106.3166802745797</v>
      </c>
      <c r="AB550" s="109"/>
      <c r="AC550" s="142">
        <v>6.2547811304717385E-2</v>
      </c>
      <c r="AD550" s="90">
        <v>-0.24190502640535794</v>
      </c>
      <c r="AE550" s="110">
        <v>215.72312746068192</v>
      </c>
      <c r="AF550" s="110">
        <v>-215.72312746068192</v>
      </c>
      <c r="AH550" s="86">
        <v>2.3809523809523812E-2</v>
      </c>
      <c r="AI550" s="137">
        <v>-150.90773217839771</v>
      </c>
      <c r="AJ550" s="108">
        <v>102.60861673793237</v>
      </c>
      <c r="AK550" s="108">
        <v>-102.60861673793237</v>
      </c>
      <c r="AL550" s="109"/>
      <c r="AM550" s="142">
        <v>6.2547811304717385E-2</v>
      </c>
      <c r="AN550" s="90">
        <v>-597.53215218920616</v>
      </c>
      <c r="AO550" s="110">
        <v>229.00554539565246</v>
      </c>
      <c r="AP550" s="110">
        <v>-229.00554539565246</v>
      </c>
    </row>
    <row r="551" spans="1:42">
      <c r="A551" s="49">
        <v>4998</v>
      </c>
      <c r="B551" s="86">
        <v>4.1540020263424522E-2</v>
      </c>
      <c r="C551" s="87">
        <v>6.2547811304717385E-2</v>
      </c>
      <c r="D551" s="88">
        <v>4</v>
      </c>
      <c r="E551" s="55">
        <v>3.0393959486040343</v>
      </c>
      <c r="F551" s="89">
        <f t="shared" si="64"/>
        <v>0.96060405139596572</v>
      </c>
      <c r="G551" s="90">
        <f t="shared" si="65"/>
        <v>0.71869902499060778</v>
      </c>
      <c r="H551" s="91">
        <v>548</v>
      </c>
      <c r="I551" s="92">
        <f t="shared" si="66"/>
        <v>0.92276014355834313</v>
      </c>
      <c r="J551" s="92">
        <f t="shared" si="67"/>
        <v>13082.843160811699</v>
      </c>
      <c r="K551" s="93">
        <f t="shared" si="68"/>
        <v>114.38025686634778</v>
      </c>
      <c r="L551" s="94">
        <f t="shared" si="69"/>
        <v>107.86489436191633</v>
      </c>
      <c r="M551" s="95">
        <f t="shared" si="70"/>
        <v>215.72978872383266</v>
      </c>
      <c r="N551" s="95">
        <f t="shared" si="71"/>
        <v>-215.72978872383266</v>
      </c>
      <c r="X551" s="107">
        <v>2.3809523809523812E-2</v>
      </c>
      <c r="Y551" s="137">
        <v>143.00722327849664</v>
      </c>
      <c r="Z551" s="108">
        <v>106.38451073027848</v>
      </c>
      <c r="AA551" s="108">
        <v>-106.38451073027848</v>
      </c>
      <c r="AB551" s="109"/>
      <c r="AC551" s="142">
        <v>6.2547811304717385E-2</v>
      </c>
      <c r="AD551" s="90">
        <v>0.71869902499060778</v>
      </c>
      <c r="AE551" s="110">
        <v>215.72978872383266</v>
      </c>
      <c r="AF551" s="110">
        <v>-215.72978872383266</v>
      </c>
      <c r="AH551" s="107">
        <v>2.3809523809523812E-2</v>
      </c>
      <c r="AI551" s="137">
        <v>-150.0284336342466</v>
      </c>
      <c r="AJ551" s="108">
        <v>102.62317415579437</v>
      </c>
      <c r="AK551" s="108">
        <v>-102.62317415579437</v>
      </c>
      <c r="AL551" s="109"/>
      <c r="AM551" s="142">
        <v>6.2547811304717385E-2</v>
      </c>
      <c r="AN551" s="90">
        <v>-598.16238835146362</v>
      </c>
      <c r="AO551" s="110">
        <v>229.00837947937481</v>
      </c>
      <c r="AP551" s="110">
        <v>-229.00837947937481</v>
      </c>
    </row>
    <row r="552" spans="1:42">
      <c r="A552" s="49">
        <v>4999</v>
      </c>
      <c r="B552" s="86">
        <v>5.6737588652482282E-2</v>
      </c>
      <c r="C552" s="87">
        <v>6.2547811304717385E-2</v>
      </c>
      <c r="D552" s="88">
        <v>4</v>
      </c>
      <c r="E552" s="55">
        <v>4.2435743001363821</v>
      </c>
      <c r="F552" s="89">
        <f t="shared" si="64"/>
        <v>-0.24357430013638215</v>
      </c>
      <c r="G552" s="90">
        <f t="shared" si="65"/>
        <v>0.47512472485422563</v>
      </c>
      <c r="H552" s="91">
        <v>549</v>
      </c>
      <c r="I552" s="92">
        <f t="shared" si="66"/>
        <v>5.9328439686928372E-2</v>
      </c>
      <c r="J552" s="92">
        <f t="shared" si="67"/>
        <v>13082.902489251386</v>
      </c>
      <c r="K552" s="93">
        <f t="shared" si="68"/>
        <v>114.3805162134329</v>
      </c>
      <c r="L552" s="94">
        <f t="shared" si="69"/>
        <v>107.86510849754042</v>
      </c>
      <c r="M552" s="95">
        <f t="shared" si="70"/>
        <v>215.73021699508084</v>
      </c>
      <c r="N552" s="95">
        <f t="shared" si="71"/>
        <v>-215.73021699508084</v>
      </c>
      <c r="X552" s="86">
        <v>2.3809523809523812E-2</v>
      </c>
      <c r="Y552" s="137">
        <v>142.33422084742838</v>
      </c>
      <c r="Z552" s="108">
        <v>106.3926074975671</v>
      </c>
      <c r="AA552" s="108">
        <v>-106.3926074975671</v>
      </c>
      <c r="AB552" s="109"/>
      <c r="AC552" s="142">
        <v>6.2547811304717385E-2</v>
      </c>
      <c r="AD552" s="90">
        <v>0.47512472485422563</v>
      </c>
      <c r="AE552" s="110">
        <v>215.73021699508084</v>
      </c>
      <c r="AF552" s="110">
        <v>-215.73021699508084</v>
      </c>
      <c r="AH552" s="86">
        <v>2.3809523809523812E-2</v>
      </c>
      <c r="AI552" s="137">
        <v>-151.937754286905</v>
      </c>
      <c r="AJ552" s="108">
        <v>102.69178311511899</v>
      </c>
      <c r="AK552" s="108">
        <v>-102.69178311511899</v>
      </c>
      <c r="AL552" s="109"/>
      <c r="AM552" s="142">
        <v>6.2547811304717385E-2</v>
      </c>
      <c r="AN552" s="90">
        <v>-600.18130461022417</v>
      </c>
      <c r="AO552" s="110">
        <v>229.03745967424837</v>
      </c>
      <c r="AP552" s="110">
        <v>-229.03745967424837</v>
      </c>
    </row>
    <row r="553" spans="1:42">
      <c r="A553" s="49">
        <v>4516</v>
      </c>
      <c r="B553" s="86">
        <v>1.0131712259371835E-3</v>
      </c>
      <c r="C553" s="87">
        <v>6.3054256976908904E-2</v>
      </c>
      <c r="D553" s="88">
        <v>0</v>
      </c>
      <c r="E553" s="55">
        <v>5.7436205031526757E-2</v>
      </c>
      <c r="F553" s="89">
        <f t="shared" si="64"/>
        <v>-5.7436205031526757E-2</v>
      </c>
      <c r="G553" s="90">
        <f t="shared" si="65"/>
        <v>0.41768851982269889</v>
      </c>
      <c r="H553" s="91">
        <v>550</v>
      </c>
      <c r="I553" s="92">
        <f t="shared" si="66"/>
        <v>3.2989176484235798E-3</v>
      </c>
      <c r="J553" s="92">
        <f t="shared" si="67"/>
        <v>13082.905788169035</v>
      </c>
      <c r="K553" s="93">
        <f t="shared" si="68"/>
        <v>114.3805306342344</v>
      </c>
      <c r="L553" s="94">
        <f t="shared" si="69"/>
        <v>107.86512040438598</v>
      </c>
      <c r="M553" s="95">
        <f t="shared" si="70"/>
        <v>215.73024080877195</v>
      </c>
      <c r="N553" s="95">
        <f t="shared" si="71"/>
        <v>-215.73024080877195</v>
      </c>
      <c r="X553" s="86">
        <v>2.3809523809523812E-2</v>
      </c>
      <c r="Y553" s="137">
        <v>142.65912228625953</v>
      </c>
      <c r="Z553" s="108">
        <v>106.39449444206264</v>
      </c>
      <c r="AA553" s="108">
        <v>-106.39449444206264</v>
      </c>
      <c r="AB553" s="109"/>
      <c r="AC553" s="142">
        <v>6.3054256976908904E-2</v>
      </c>
      <c r="AD553" s="90">
        <v>0.41768851982269889</v>
      </c>
      <c r="AE553" s="110">
        <v>215.73024080877195</v>
      </c>
      <c r="AF553" s="110">
        <v>-215.73024080877195</v>
      </c>
      <c r="AH553" s="86">
        <v>2.3809523809523812E-2</v>
      </c>
      <c r="AI553" s="137">
        <v>-152.83675376224869</v>
      </c>
      <c r="AJ553" s="108">
        <v>102.70698691076373</v>
      </c>
      <c r="AK553" s="108">
        <v>-102.70698691076373</v>
      </c>
      <c r="AL553" s="109"/>
      <c r="AM553" s="142">
        <v>6.3054256976908904E-2</v>
      </c>
      <c r="AN553" s="90">
        <v>-600.38674144650804</v>
      </c>
      <c r="AO553" s="110">
        <v>229.03776074987661</v>
      </c>
      <c r="AP553" s="110">
        <v>-229.03776074987661</v>
      </c>
    </row>
    <row r="554" spans="1:42">
      <c r="A554" s="49">
        <v>4773</v>
      </c>
      <c r="B554" s="86">
        <v>2.1783181357649443E-2</v>
      </c>
      <c r="C554" s="87">
        <v>6.3118005383198755E-2</v>
      </c>
      <c r="D554" s="88">
        <v>1</v>
      </c>
      <c r="E554" s="55">
        <v>1.5351126976343819</v>
      </c>
      <c r="F554" s="89">
        <f t="shared" si="64"/>
        <v>-0.53511269763438185</v>
      </c>
      <c r="G554" s="90">
        <f t="shared" si="65"/>
        <v>-0.11742417781168296</v>
      </c>
      <c r="H554" s="91">
        <v>551</v>
      </c>
      <c r="I554" s="92">
        <f t="shared" si="66"/>
        <v>0.28634559916954538</v>
      </c>
      <c r="J554" s="92">
        <f t="shared" si="67"/>
        <v>13083.192133768205</v>
      </c>
      <c r="K554" s="93">
        <f t="shared" si="68"/>
        <v>114.38178235089802</v>
      </c>
      <c r="L554" s="94">
        <f t="shared" si="69"/>
        <v>107.8661539086858</v>
      </c>
      <c r="M554" s="95">
        <f t="shared" si="70"/>
        <v>215.73230781737161</v>
      </c>
      <c r="N554" s="95">
        <f t="shared" si="71"/>
        <v>-215.73230781737161</v>
      </c>
      <c r="X554" s="86">
        <v>2.4316109422492401E-2</v>
      </c>
      <c r="Y554" s="137">
        <v>140.77711598780462</v>
      </c>
      <c r="Z554" s="108">
        <v>106.45778674510763</v>
      </c>
      <c r="AA554" s="108">
        <v>-106.45778674510763</v>
      </c>
      <c r="AB554" s="109"/>
      <c r="AC554" s="142">
        <v>6.3118005383198755E-2</v>
      </c>
      <c r="AD554" s="90">
        <v>-0.11742417781168296</v>
      </c>
      <c r="AE554" s="110">
        <v>215.73230781737161</v>
      </c>
      <c r="AF554" s="110">
        <v>-215.73230781737161</v>
      </c>
      <c r="AH554" s="86">
        <v>2.4316109422492401E-2</v>
      </c>
      <c r="AI554" s="137">
        <v>-155.53796222771558</v>
      </c>
      <c r="AJ554" s="108">
        <v>102.84413956796701</v>
      </c>
      <c r="AK554" s="108">
        <v>-102.84413956796701</v>
      </c>
      <c r="AL554" s="109"/>
      <c r="AM554" s="142">
        <v>6.3118005383198755E-2</v>
      </c>
      <c r="AN554" s="90">
        <v>-602.07335458104421</v>
      </c>
      <c r="AO554" s="110">
        <v>229.05805255427407</v>
      </c>
      <c r="AP554" s="110">
        <v>-229.05805255427407</v>
      </c>
    </row>
    <row r="555" spans="1:42">
      <c r="A555" s="49">
        <v>4774</v>
      </c>
      <c r="B555" s="107">
        <v>6.9402228976697067E-2</v>
      </c>
      <c r="C555" s="87">
        <v>6.3118005383198755E-2</v>
      </c>
      <c r="D555" s="88">
        <v>7</v>
      </c>
      <c r="E555" s="55">
        <v>5.3070198238701849</v>
      </c>
      <c r="F555" s="89">
        <f t="shared" si="64"/>
        <v>1.6929801761298151</v>
      </c>
      <c r="G555" s="90">
        <f t="shared" si="65"/>
        <v>1.5755559983181322</v>
      </c>
      <c r="H555" s="91">
        <v>552</v>
      </c>
      <c r="I555" s="92">
        <f t="shared" si="66"/>
        <v>2.8661818767685396</v>
      </c>
      <c r="J555" s="92">
        <f t="shared" si="67"/>
        <v>13086.058315644974</v>
      </c>
      <c r="K555" s="93">
        <f t="shared" si="68"/>
        <v>114.39431067865645</v>
      </c>
      <c r="L555" s="94">
        <f t="shared" si="69"/>
        <v>107.87649789032396</v>
      </c>
      <c r="M555" s="95">
        <f t="shared" si="70"/>
        <v>215.75299578064792</v>
      </c>
      <c r="N555" s="95">
        <f t="shared" si="71"/>
        <v>-215.75299578064792</v>
      </c>
      <c r="X555" s="86">
        <v>2.4316109422492401E-2</v>
      </c>
      <c r="Y555" s="137">
        <v>145.05963225968193</v>
      </c>
      <c r="Z555" s="108">
        <v>106.78484605281074</v>
      </c>
      <c r="AA555" s="108">
        <v>-106.78484605281074</v>
      </c>
      <c r="AB555" s="109"/>
      <c r="AC555" s="142">
        <v>6.3118005383198755E-2</v>
      </c>
      <c r="AD555" s="90">
        <v>1.5755559983181322</v>
      </c>
      <c r="AE555" s="110">
        <v>215.75299578064792</v>
      </c>
      <c r="AF555" s="110">
        <v>-215.75299578064792</v>
      </c>
      <c r="AH555" s="86">
        <v>2.4316109422492401E-2</v>
      </c>
      <c r="AI555" s="137">
        <v>-152.1118438336741</v>
      </c>
      <c r="AJ555" s="108">
        <v>103.06437340735712</v>
      </c>
      <c r="AK555" s="108">
        <v>-103.06437340735712</v>
      </c>
      <c r="AL555" s="109"/>
      <c r="AM555" s="142">
        <v>6.3118005383198755E-2</v>
      </c>
      <c r="AN555" s="90">
        <v>-602.19515436566041</v>
      </c>
      <c r="AO555" s="110">
        <v>229.05815837086749</v>
      </c>
      <c r="AP555" s="110">
        <v>-229.05815837086749</v>
      </c>
    </row>
    <row r="556" spans="1:42">
      <c r="A556" s="49">
        <v>4143</v>
      </c>
      <c r="B556" s="86">
        <v>9.11854103343465E-3</v>
      </c>
      <c r="C556" s="87">
        <v>6.3231335883269582E-2</v>
      </c>
      <c r="D556" s="88">
        <v>0</v>
      </c>
      <c r="E556" s="55">
        <v>0.60492070350463789</v>
      </c>
      <c r="F556" s="89">
        <f t="shared" si="64"/>
        <v>-0.60492070350463789</v>
      </c>
      <c r="G556" s="90">
        <f t="shared" si="65"/>
        <v>0.97063529481349431</v>
      </c>
      <c r="H556" s="91">
        <v>553</v>
      </c>
      <c r="I556" s="92">
        <f t="shared" si="66"/>
        <v>0.36592905752854604</v>
      </c>
      <c r="J556" s="92">
        <f t="shared" si="67"/>
        <v>13086.424244702503</v>
      </c>
      <c r="K556" s="93">
        <f t="shared" si="68"/>
        <v>114.39591008730383</v>
      </c>
      <c r="L556" s="94">
        <f t="shared" si="69"/>
        <v>107.87781840174065</v>
      </c>
      <c r="M556" s="95">
        <f t="shared" si="70"/>
        <v>215.75563680348131</v>
      </c>
      <c r="N556" s="95">
        <f t="shared" si="71"/>
        <v>-215.75563680348131</v>
      </c>
      <c r="X556" s="86">
        <v>2.4316109422492401E-2</v>
      </c>
      <c r="Y556" s="137">
        <v>145.44997644257998</v>
      </c>
      <c r="Z556" s="108">
        <v>106.78755862509074</v>
      </c>
      <c r="AA556" s="108">
        <v>-106.78755862509074</v>
      </c>
      <c r="AB556" s="109"/>
      <c r="AC556" s="142">
        <v>6.3231335883269582E-2</v>
      </c>
      <c r="AD556" s="90">
        <v>0.97063529481349431</v>
      </c>
      <c r="AE556" s="110">
        <v>215.75563680348131</v>
      </c>
      <c r="AF556" s="110">
        <v>-215.75563680348131</v>
      </c>
      <c r="AH556" s="86">
        <v>2.4316109422492401E-2</v>
      </c>
      <c r="AI556" s="137">
        <v>-153.1007678377583</v>
      </c>
      <c r="AJ556" s="108">
        <v>103.082699337611</v>
      </c>
      <c r="AK556" s="108">
        <v>-103.082699337611</v>
      </c>
      <c r="AL556" s="109"/>
      <c r="AM556" s="142">
        <v>6.3231335883269582E-2</v>
      </c>
      <c r="AN556" s="90">
        <v>-603.50244790007559</v>
      </c>
      <c r="AO556" s="110">
        <v>229.07034797202633</v>
      </c>
      <c r="AP556" s="110">
        <v>-229.07034797202633</v>
      </c>
    </row>
    <row r="557" spans="1:42">
      <c r="A557" s="49">
        <v>4144</v>
      </c>
      <c r="B557" s="86">
        <v>9.1185410334346517E-2</v>
      </c>
      <c r="C557" s="87">
        <v>6.3231335883269582E-2</v>
      </c>
      <c r="D557" s="88">
        <v>6</v>
      </c>
      <c r="E557" s="55">
        <v>7.1147040616396007</v>
      </c>
      <c r="F557" s="89">
        <f t="shared" si="64"/>
        <v>-1.1147040616396007</v>
      </c>
      <c r="G557" s="90">
        <f t="shared" si="65"/>
        <v>-0.14406876682610636</v>
      </c>
      <c r="H557" s="91">
        <v>554</v>
      </c>
      <c r="I557" s="92">
        <f t="shared" si="66"/>
        <v>1.2425651450358226</v>
      </c>
      <c r="J557" s="92">
        <f t="shared" si="67"/>
        <v>13087.666809847538</v>
      </c>
      <c r="K557" s="93">
        <f t="shared" si="68"/>
        <v>114.40134094427188</v>
      </c>
      <c r="L557" s="94">
        <f t="shared" si="69"/>
        <v>107.88230219062991</v>
      </c>
      <c r="M557" s="95">
        <f t="shared" si="70"/>
        <v>215.76460438125983</v>
      </c>
      <c r="N557" s="95">
        <f t="shared" si="71"/>
        <v>-215.76460438125983</v>
      </c>
      <c r="X557" s="107">
        <v>2.4316109422492401E-2</v>
      </c>
      <c r="Y557" s="137">
        <v>143.90766001216994</v>
      </c>
      <c r="Z557" s="108">
        <v>106.8298967366549</v>
      </c>
      <c r="AA557" s="108">
        <v>-106.8298967366549</v>
      </c>
      <c r="AB557" s="109"/>
      <c r="AC557" s="142">
        <v>6.3231335883269582E-2</v>
      </c>
      <c r="AD557" s="90">
        <v>-0.14406876682610636</v>
      </c>
      <c r="AE557" s="110">
        <v>215.76460438125983</v>
      </c>
      <c r="AF557" s="110">
        <v>-215.76460438125983</v>
      </c>
      <c r="AH557" s="107">
        <v>2.4316109422492401E-2</v>
      </c>
      <c r="AI557" s="137">
        <v>-155.84711805794296</v>
      </c>
      <c r="AJ557" s="108">
        <v>103.22391788812108</v>
      </c>
      <c r="AK557" s="108">
        <v>-103.22391788812108</v>
      </c>
      <c r="AL557" s="109"/>
      <c r="AM557" s="142">
        <v>6.3231335883269582E-2</v>
      </c>
      <c r="AN557" s="90">
        <v>-606.57376568147686</v>
      </c>
      <c r="AO557" s="110">
        <v>229.13761154101502</v>
      </c>
      <c r="AP557" s="110">
        <v>-229.13761154101502</v>
      </c>
    </row>
    <row r="558" spans="1:42">
      <c r="A558" s="49">
        <v>4145</v>
      </c>
      <c r="B558" s="86">
        <v>9.4224924012158068E-2</v>
      </c>
      <c r="C558" s="87">
        <v>6.3231335883269582E-2</v>
      </c>
      <c r="D558" s="88">
        <v>5</v>
      </c>
      <c r="E558" s="55">
        <v>7.3688656371424406</v>
      </c>
      <c r="F558" s="89">
        <f t="shared" si="64"/>
        <v>-2.3688656371424406</v>
      </c>
      <c r="G558" s="90">
        <f t="shared" si="65"/>
        <v>-2.5129344039685471</v>
      </c>
      <c r="H558" s="91">
        <v>555</v>
      </c>
      <c r="I558" s="92">
        <f t="shared" si="66"/>
        <v>5.6115244068342607</v>
      </c>
      <c r="J558" s="92">
        <f t="shared" si="67"/>
        <v>13093.278334254373</v>
      </c>
      <c r="K558" s="93">
        <f t="shared" si="68"/>
        <v>114.42586392181784</v>
      </c>
      <c r="L558" s="94">
        <f t="shared" si="69"/>
        <v>107.90254751438596</v>
      </c>
      <c r="M558" s="95">
        <f t="shared" si="70"/>
        <v>215.80509502877192</v>
      </c>
      <c r="N558" s="95">
        <f t="shared" si="71"/>
        <v>-215.80509502877192</v>
      </c>
      <c r="X558" s="107">
        <v>2.4316109422492401E-2</v>
      </c>
      <c r="Y558" s="137">
        <v>144.25658975027454</v>
      </c>
      <c r="Z558" s="108">
        <v>106.83206324489704</v>
      </c>
      <c r="AA558" s="108">
        <v>-106.83206324489704</v>
      </c>
      <c r="AB558" s="109"/>
      <c r="AC558" s="142">
        <v>6.3231335883269582E-2</v>
      </c>
      <c r="AD558" s="90">
        <v>-2.5129344039685471</v>
      </c>
      <c r="AE558" s="110">
        <v>215.80509502877192</v>
      </c>
      <c r="AF558" s="110">
        <v>-215.80509502877192</v>
      </c>
      <c r="AH558" s="107">
        <v>2.4316109422492401E-2</v>
      </c>
      <c r="AI558" s="137">
        <v>-156.23236910753269</v>
      </c>
      <c r="AJ558" s="108">
        <v>103.22669467549575</v>
      </c>
      <c r="AK558" s="108">
        <v>-103.22669467549575</v>
      </c>
      <c r="AL558" s="109"/>
      <c r="AM558" s="142">
        <v>6.3231335883269582E-2</v>
      </c>
      <c r="AN558" s="90">
        <v>-610.89880826438593</v>
      </c>
      <c r="AO558" s="110">
        <v>229.27091034600045</v>
      </c>
      <c r="AP558" s="110">
        <v>-229.27091034600045</v>
      </c>
    </row>
    <row r="559" spans="1:42">
      <c r="A559" s="49">
        <v>5010</v>
      </c>
      <c r="B559" s="107">
        <v>7.0921985815602853E-3</v>
      </c>
      <c r="C559" s="87">
        <v>6.3500495820937822E-2</v>
      </c>
      <c r="D559" s="88">
        <v>0</v>
      </c>
      <c r="E559" s="55">
        <v>0.46412674960359179</v>
      </c>
      <c r="F559" s="89">
        <f t="shared" si="64"/>
        <v>-0.46412674960359179</v>
      </c>
      <c r="G559" s="90">
        <f t="shared" si="65"/>
        <v>-2.977061153572139</v>
      </c>
      <c r="H559" s="91">
        <v>556</v>
      </c>
      <c r="I559" s="92">
        <f t="shared" si="66"/>
        <v>0.21541363969759519</v>
      </c>
      <c r="J559" s="92">
        <f t="shared" si="67"/>
        <v>13093.493747894072</v>
      </c>
      <c r="K559" s="93">
        <f t="shared" si="68"/>
        <v>114.42680519831912</v>
      </c>
      <c r="L559" s="94">
        <f t="shared" si="69"/>
        <v>107.90332456133611</v>
      </c>
      <c r="M559" s="95">
        <f t="shared" si="70"/>
        <v>215.80664912267221</v>
      </c>
      <c r="N559" s="95">
        <f t="shared" si="71"/>
        <v>-215.80664912267221</v>
      </c>
      <c r="X559" s="107">
        <v>2.4316109422492401E-2</v>
      </c>
      <c r="Y559" s="137">
        <v>143.798158619253</v>
      </c>
      <c r="Z559" s="108">
        <v>106.8358027944533</v>
      </c>
      <c r="AA559" s="108">
        <v>-106.8358027944533</v>
      </c>
      <c r="AB559" s="109"/>
      <c r="AC559" s="142">
        <v>6.3500495820937822E-2</v>
      </c>
      <c r="AD559" s="90">
        <v>-2.977061153572139</v>
      </c>
      <c r="AE559" s="110">
        <v>215.80664912267221</v>
      </c>
      <c r="AF559" s="110">
        <v>-215.80664912267221</v>
      </c>
      <c r="AH559" s="107">
        <v>2.4316109422492401E-2</v>
      </c>
      <c r="AI559" s="137">
        <v>-157.82013284974354</v>
      </c>
      <c r="AJ559" s="108">
        <v>103.27384819260635</v>
      </c>
      <c r="AK559" s="108">
        <v>-103.27384819260635</v>
      </c>
      <c r="AL559" s="109"/>
      <c r="AM559" s="142">
        <v>6.3500495820937822E-2</v>
      </c>
      <c r="AN559" s="90">
        <v>-611.95393079006885</v>
      </c>
      <c r="AO559" s="110">
        <v>229.27883993471966</v>
      </c>
      <c r="AP559" s="110">
        <v>-229.27883993471966</v>
      </c>
    </row>
    <row r="560" spans="1:42">
      <c r="A560" s="49">
        <v>4652</v>
      </c>
      <c r="B560" s="86">
        <v>5.0658561296859173E-4</v>
      </c>
      <c r="C560" s="87">
        <v>6.3528828445955518E-2</v>
      </c>
      <c r="D560" s="88">
        <v>0</v>
      </c>
      <c r="E560" s="55">
        <v>2.7529679911541996E-2</v>
      </c>
      <c r="F560" s="89">
        <f t="shared" si="64"/>
        <v>-2.7529679911541996E-2</v>
      </c>
      <c r="G560" s="90">
        <f t="shared" si="65"/>
        <v>-3.0045908334836811</v>
      </c>
      <c r="H560" s="91">
        <v>557</v>
      </c>
      <c r="I560" s="92">
        <f t="shared" si="66"/>
        <v>7.5788327603195889E-4</v>
      </c>
      <c r="J560" s="92">
        <f t="shared" si="67"/>
        <v>13093.494505777348</v>
      </c>
      <c r="K560" s="93">
        <f t="shared" si="68"/>
        <v>114.42680850997002</v>
      </c>
      <c r="L560" s="94">
        <f t="shared" si="69"/>
        <v>107.90332729518052</v>
      </c>
      <c r="M560" s="95">
        <f t="shared" si="70"/>
        <v>215.80665459036103</v>
      </c>
      <c r="N560" s="95">
        <f t="shared" si="71"/>
        <v>-215.80665459036103</v>
      </c>
      <c r="X560" s="107">
        <v>2.4316109422492401E-2</v>
      </c>
      <c r="Y560" s="137">
        <v>146.96572413995324</v>
      </c>
      <c r="Z560" s="108">
        <v>107.01416906018436</v>
      </c>
      <c r="AA560" s="108">
        <v>-107.01416906018436</v>
      </c>
      <c r="AB560" s="109"/>
      <c r="AC560" s="142">
        <v>6.3528828445955518E-2</v>
      </c>
      <c r="AD560" s="90">
        <v>-3.0045908334836811</v>
      </c>
      <c r="AE560" s="110">
        <v>215.80665459036103</v>
      </c>
      <c r="AF560" s="110">
        <v>-215.80665459036103</v>
      </c>
      <c r="AH560" s="107">
        <v>2.4316109422492401E-2</v>
      </c>
      <c r="AI560" s="137">
        <v>-155.74052253401607</v>
      </c>
      <c r="AJ560" s="108">
        <v>103.35468657926296</v>
      </c>
      <c r="AK560" s="108">
        <v>-103.35468657926296</v>
      </c>
      <c r="AL560" s="109"/>
      <c r="AM560" s="142">
        <v>6.3528828445955518E-2</v>
      </c>
      <c r="AN560" s="90">
        <v>-612.06853673041655</v>
      </c>
      <c r="AO560" s="110">
        <v>229.27893348556873</v>
      </c>
      <c r="AP560" s="110">
        <v>-229.27893348556873</v>
      </c>
    </row>
    <row r="561" spans="1:42">
      <c r="A561" s="49">
        <v>4651</v>
      </c>
      <c r="B561" s="86">
        <v>2.0263424518743669E-3</v>
      </c>
      <c r="C561" s="87">
        <v>6.3528828445955518E-2</v>
      </c>
      <c r="D561" s="88">
        <v>0</v>
      </c>
      <c r="E561" s="55">
        <v>0.12141751268916917</v>
      </c>
      <c r="F561" s="89">
        <f t="shared" si="64"/>
        <v>-0.12141751268916917</v>
      </c>
      <c r="G561" s="90">
        <f t="shared" si="65"/>
        <v>-3.1260083461728501</v>
      </c>
      <c r="H561" s="91">
        <v>558</v>
      </c>
      <c r="I561" s="92">
        <f t="shared" si="66"/>
        <v>1.4742212387624557E-2</v>
      </c>
      <c r="J561" s="92">
        <f t="shared" si="67"/>
        <v>13093.509247989736</v>
      </c>
      <c r="K561" s="93">
        <f t="shared" si="68"/>
        <v>114.4268729276027</v>
      </c>
      <c r="L561" s="94">
        <f t="shared" si="69"/>
        <v>107.90338047341933</v>
      </c>
      <c r="M561" s="95">
        <f t="shared" si="70"/>
        <v>215.80676094683866</v>
      </c>
      <c r="N561" s="95">
        <f t="shared" si="71"/>
        <v>-215.80676094683866</v>
      </c>
      <c r="X561" s="107">
        <v>2.4822695035460994E-2</v>
      </c>
      <c r="Y561" s="137">
        <v>148.10497988216022</v>
      </c>
      <c r="Z561" s="108">
        <v>107.0372180184968</v>
      </c>
      <c r="AA561" s="108">
        <v>-107.0372180184968</v>
      </c>
      <c r="AB561" s="109"/>
      <c r="AC561" s="142">
        <v>6.3528828445955518E-2</v>
      </c>
      <c r="AD561" s="90">
        <v>-3.1260083461728501</v>
      </c>
      <c r="AE561" s="110">
        <v>215.80676094683866</v>
      </c>
      <c r="AF561" s="110">
        <v>-215.80676094683866</v>
      </c>
      <c r="AH561" s="107">
        <v>2.4822695035460994E-2</v>
      </c>
      <c r="AI561" s="137">
        <v>-155.88399090757272</v>
      </c>
      <c r="AJ561" s="108">
        <v>103.35507115597984</v>
      </c>
      <c r="AK561" s="108">
        <v>-103.35507115597984</v>
      </c>
      <c r="AL561" s="109"/>
      <c r="AM561" s="142">
        <v>6.3528828445955518E-2</v>
      </c>
      <c r="AN561" s="90">
        <v>-612.43642721475328</v>
      </c>
      <c r="AO561" s="110">
        <v>229.27989746792002</v>
      </c>
      <c r="AP561" s="110">
        <v>-229.27989746792002</v>
      </c>
    </row>
    <row r="562" spans="1:42">
      <c r="A562" s="49">
        <v>4653</v>
      </c>
      <c r="B562" s="86">
        <v>8.6119554204660605E-3</v>
      </c>
      <c r="C562" s="87">
        <v>6.3528828445955518E-2</v>
      </c>
      <c r="D562" s="88">
        <v>0</v>
      </c>
      <c r="E562" s="55">
        <v>0.57140697214850977</v>
      </c>
      <c r="F562" s="89">
        <f t="shared" si="64"/>
        <v>-0.57140697214850977</v>
      </c>
      <c r="G562" s="90">
        <f t="shared" si="65"/>
        <v>-3.6974153183213598</v>
      </c>
      <c r="H562" s="91">
        <v>559</v>
      </c>
      <c r="I562" s="92">
        <f t="shared" si="66"/>
        <v>0.32650592781992782</v>
      </c>
      <c r="J562" s="92">
        <f t="shared" si="67"/>
        <v>13093.835753917556</v>
      </c>
      <c r="K562" s="93">
        <f t="shared" si="68"/>
        <v>114.42829961996969</v>
      </c>
      <c r="L562" s="94">
        <f t="shared" si="69"/>
        <v>107.90455823740186</v>
      </c>
      <c r="M562" s="95">
        <f t="shared" si="70"/>
        <v>215.80911647480372</v>
      </c>
      <c r="N562" s="95">
        <f t="shared" si="71"/>
        <v>-215.80911647480372</v>
      </c>
      <c r="X562" s="107">
        <v>2.4822695035460994E-2</v>
      </c>
      <c r="Y562" s="137">
        <v>145.75784211673411</v>
      </c>
      <c r="Z562" s="108">
        <v>107.13499004728349</v>
      </c>
      <c r="AA562" s="108">
        <v>-107.13499004728349</v>
      </c>
      <c r="AB562" s="109"/>
      <c r="AC562" s="142">
        <v>6.3528828445955518E-2</v>
      </c>
      <c r="AD562" s="90">
        <v>-3.6974153183213598</v>
      </c>
      <c r="AE562" s="110">
        <v>215.80911647480372</v>
      </c>
      <c r="AF562" s="110">
        <v>-215.80911647480372</v>
      </c>
      <c r="AH562" s="107">
        <v>2.4822695035460994E-2</v>
      </c>
      <c r="AI562" s="137">
        <v>-159.32700208120534</v>
      </c>
      <c r="AJ562" s="108">
        <v>103.57630332231392</v>
      </c>
      <c r="AK562" s="108">
        <v>-103.57630332231392</v>
      </c>
      <c r="AL562" s="109"/>
      <c r="AM562" s="142">
        <v>6.3528828445955518E-2</v>
      </c>
      <c r="AN562" s="90">
        <v>-613.67916769436761</v>
      </c>
      <c r="AO562" s="110">
        <v>229.29089704197804</v>
      </c>
      <c r="AP562" s="110">
        <v>-229.29089704197804</v>
      </c>
    </row>
    <row r="563" spans="1:42">
      <c r="A563" s="49">
        <v>4655</v>
      </c>
      <c r="B563" s="86">
        <v>3.596757852077001E-2</v>
      </c>
      <c r="C563" s="87">
        <v>6.3528828445955518E-2</v>
      </c>
      <c r="D563" s="88">
        <v>3</v>
      </c>
      <c r="E563" s="55">
        <v>2.639345206062166</v>
      </c>
      <c r="F563" s="89">
        <f t="shared" si="64"/>
        <v>0.36065479393783395</v>
      </c>
      <c r="G563" s="90">
        <f t="shared" si="65"/>
        <v>-3.3367605243835259</v>
      </c>
      <c r="H563" s="91">
        <v>560</v>
      </c>
      <c r="I563" s="92">
        <f t="shared" si="66"/>
        <v>0.13007188039034148</v>
      </c>
      <c r="J563" s="92">
        <f t="shared" si="67"/>
        <v>13093.965825797946</v>
      </c>
      <c r="K563" s="93">
        <f t="shared" si="68"/>
        <v>114.42886797394243</v>
      </c>
      <c r="L563" s="94">
        <f t="shared" si="69"/>
        <v>107.90502742351333</v>
      </c>
      <c r="M563" s="95">
        <f t="shared" si="70"/>
        <v>215.81005484702666</v>
      </c>
      <c r="N563" s="95">
        <f t="shared" si="71"/>
        <v>-215.81005484702666</v>
      </c>
      <c r="X563" s="86">
        <v>2.4822695035460994E-2</v>
      </c>
      <c r="Y563" s="137">
        <v>146.53926581564272</v>
      </c>
      <c r="Z563" s="108">
        <v>107.14582100328751</v>
      </c>
      <c r="AA563" s="108">
        <v>-107.14582100328751</v>
      </c>
      <c r="AB563" s="109"/>
      <c r="AC563" s="142">
        <v>6.3528828445955518E-2</v>
      </c>
      <c r="AD563" s="90">
        <v>-3.3367605243835259</v>
      </c>
      <c r="AE563" s="110">
        <v>215.81005484702666</v>
      </c>
      <c r="AF563" s="110">
        <v>-215.81005484702666</v>
      </c>
      <c r="AH563" s="86">
        <v>2.4822695035460994E-2</v>
      </c>
      <c r="AI563" s="137">
        <v>-159.89974208360582</v>
      </c>
      <c r="AJ563" s="108">
        <v>103.5824180175677</v>
      </c>
      <c r="AK563" s="108">
        <v>-103.5824180175677</v>
      </c>
      <c r="AL563" s="109"/>
      <c r="AM563" s="142">
        <v>6.3528828445955518E-2</v>
      </c>
      <c r="AN563" s="90">
        <v>-614.815979078434</v>
      </c>
      <c r="AO563" s="110">
        <v>229.30010075580975</v>
      </c>
      <c r="AP563" s="110">
        <v>-229.30010075580975</v>
      </c>
    </row>
    <row r="564" spans="1:42">
      <c r="A564" s="49">
        <v>4654</v>
      </c>
      <c r="B564" s="86">
        <v>0.13880445795339413</v>
      </c>
      <c r="C564" s="87">
        <v>6.3528828445955518E-2</v>
      </c>
      <c r="D564" s="88">
        <v>14</v>
      </c>
      <c r="E564" s="55">
        <v>11.202416320608391</v>
      </c>
      <c r="F564" s="89">
        <f t="shared" si="64"/>
        <v>2.7975836793916091</v>
      </c>
      <c r="G564" s="90">
        <f t="shared" si="65"/>
        <v>-0.53917684499191676</v>
      </c>
      <c r="H564" s="91">
        <v>561</v>
      </c>
      <c r="I564" s="92">
        <f t="shared" si="66"/>
        <v>7.8264744431982933</v>
      </c>
      <c r="J564" s="92">
        <f t="shared" si="67"/>
        <v>13101.792300241144</v>
      </c>
      <c r="K564" s="93">
        <f t="shared" si="68"/>
        <v>114.46306085476286</v>
      </c>
      <c r="L564" s="94">
        <f t="shared" si="69"/>
        <v>107.93325233613413</v>
      </c>
      <c r="M564" s="95">
        <f t="shared" si="70"/>
        <v>215.86650467226826</v>
      </c>
      <c r="N564" s="95">
        <f t="shared" si="71"/>
        <v>-215.86650467226826</v>
      </c>
      <c r="X564" s="107">
        <v>2.4822695035460994E-2</v>
      </c>
      <c r="Y564" s="137">
        <v>140.20063893781892</v>
      </c>
      <c r="Z564" s="108">
        <v>107.85583635694</v>
      </c>
      <c r="AA564" s="108">
        <v>-107.85583635694</v>
      </c>
      <c r="AB564" s="109"/>
      <c r="AC564" s="142">
        <v>6.3528828445955518E-2</v>
      </c>
      <c r="AD564" s="90">
        <v>-0.53917684499191676</v>
      </c>
      <c r="AE564" s="110">
        <v>215.86650467226826</v>
      </c>
      <c r="AF564" s="110">
        <v>-215.86650467226826</v>
      </c>
      <c r="AH564" s="107">
        <v>2.4822695035460994E-2</v>
      </c>
      <c r="AI564" s="137">
        <v>-166.54237174702789</v>
      </c>
      <c r="AJ564" s="108">
        <v>104.40142326693376</v>
      </c>
      <c r="AK564" s="108">
        <v>-104.40142326693376</v>
      </c>
      <c r="AL564" s="109"/>
      <c r="AM564" s="142">
        <v>6.3528828445955518E-2</v>
      </c>
      <c r="AN564" s="90">
        <v>-613.70084836982153</v>
      </c>
      <c r="AO564" s="110">
        <v>229.30895623723072</v>
      </c>
      <c r="AP564" s="110">
        <v>-229.30895623723072</v>
      </c>
    </row>
    <row r="565" spans="1:42">
      <c r="A565" s="49">
        <v>4328</v>
      </c>
      <c r="B565" s="107">
        <v>0.13424518743667679</v>
      </c>
      <c r="C565" s="87">
        <v>6.4389431930868393E-2</v>
      </c>
      <c r="D565" s="88">
        <v>4</v>
      </c>
      <c r="E565" s="55">
        <v>10.933919089707057</v>
      </c>
      <c r="F565" s="89">
        <f t="shared" si="64"/>
        <v>-6.9339190897070573</v>
      </c>
      <c r="G565" s="90">
        <f t="shared" si="65"/>
        <v>-7.473095934698974</v>
      </c>
      <c r="H565" s="91">
        <v>562</v>
      </c>
      <c r="I565" s="92">
        <f t="shared" si="66"/>
        <v>48.079233942603949</v>
      </c>
      <c r="J565" s="92">
        <f t="shared" si="67"/>
        <v>13149.871534183749</v>
      </c>
      <c r="K565" s="93">
        <f t="shared" si="68"/>
        <v>114.67288927285189</v>
      </c>
      <c r="L565" s="94">
        <f t="shared" si="69"/>
        <v>108.10637545242318</v>
      </c>
      <c r="M565" s="95">
        <f t="shared" si="70"/>
        <v>216.21275090484636</v>
      </c>
      <c r="N565" s="95">
        <f t="shared" si="71"/>
        <v>-216.21275090484636</v>
      </c>
      <c r="X565" s="107">
        <v>2.4822695035460994E-2</v>
      </c>
      <c r="Y565" s="137">
        <v>137.6649685133317</v>
      </c>
      <c r="Z565" s="108">
        <v>107.9689781579192</v>
      </c>
      <c r="AA565" s="108">
        <v>-107.9689781579192</v>
      </c>
      <c r="AB565" s="109"/>
      <c r="AC565" s="142">
        <v>6.4389431930868393E-2</v>
      </c>
      <c r="AD565" s="90">
        <v>-7.473095934698974</v>
      </c>
      <c r="AE565" s="110">
        <v>216.21275090484636</v>
      </c>
      <c r="AF565" s="110">
        <v>-216.21275090484636</v>
      </c>
      <c r="AH565" s="107">
        <v>2.4822695035460994E-2</v>
      </c>
      <c r="AI565" s="137">
        <v>-170.41641805312236</v>
      </c>
      <c r="AJ565" s="108">
        <v>104.67842653610059</v>
      </c>
      <c r="AK565" s="108">
        <v>-104.67842653610059</v>
      </c>
      <c r="AL565" s="109"/>
      <c r="AM565" s="142">
        <v>6.4389431930868393E-2</v>
      </c>
      <c r="AN565" s="90">
        <v>-622.40083301996253</v>
      </c>
      <c r="AO565" s="110">
        <v>229.84700355663321</v>
      </c>
      <c r="AP565" s="110">
        <v>-229.84700355663321</v>
      </c>
    </row>
    <row r="566" spans="1:42">
      <c r="A566" s="49">
        <v>4911</v>
      </c>
      <c r="B566" s="86">
        <v>4.9138804457953399E-2</v>
      </c>
      <c r="C566" s="87">
        <v>6.4616092931010061E-2</v>
      </c>
      <c r="D566" s="88">
        <v>7</v>
      </c>
      <c r="E566" s="55">
        <v>3.7400412622554904</v>
      </c>
      <c r="F566" s="89">
        <f t="shared" si="64"/>
        <v>3.2599587377445096</v>
      </c>
      <c r="G566" s="90">
        <f t="shared" si="65"/>
        <v>-4.2131371969544649</v>
      </c>
      <c r="H566" s="91">
        <v>563</v>
      </c>
      <c r="I566" s="92">
        <f t="shared" si="66"/>
        <v>10.627330971796777</v>
      </c>
      <c r="J566" s="92">
        <f t="shared" si="67"/>
        <v>13160.498865155545</v>
      </c>
      <c r="K566" s="93">
        <f t="shared" si="68"/>
        <v>114.71921750585446</v>
      </c>
      <c r="L566" s="94">
        <f t="shared" si="69"/>
        <v>108.14458041261376</v>
      </c>
      <c r="M566" s="95">
        <f t="shared" si="70"/>
        <v>216.28916082522753</v>
      </c>
      <c r="N566" s="95">
        <f t="shared" si="71"/>
        <v>-216.28916082522753</v>
      </c>
      <c r="X566" s="86">
        <v>2.4822695035460994E-2</v>
      </c>
      <c r="Y566" s="137">
        <v>140.36046812718612</v>
      </c>
      <c r="Z566" s="108">
        <v>108.09667456208979</v>
      </c>
      <c r="AA566" s="108">
        <v>-108.09667456208979</v>
      </c>
      <c r="AB566" s="109"/>
      <c r="AC566" s="142">
        <v>6.4616092931010061E-2</v>
      </c>
      <c r="AD566" s="90">
        <v>-4.2131371969544649</v>
      </c>
      <c r="AE566" s="110">
        <v>216.28916082522753</v>
      </c>
      <c r="AF566" s="110">
        <v>-216.28916082522753</v>
      </c>
      <c r="AH566" s="86">
        <v>2.4822695035460994E-2</v>
      </c>
      <c r="AI566" s="137">
        <v>-169.01429247044862</v>
      </c>
      <c r="AJ566" s="108">
        <v>104.71465338098311</v>
      </c>
      <c r="AK566" s="108">
        <v>-104.71465338098311</v>
      </c>
      <c r="AL566" s="109"/>
      <c r="AM566" s="142">
        <v>6.4616092931010061E-2</v>
      </c>
      <c r="AN566" s="90">
        <v>-620.86559061246692</v>
      </c>
      <c r="AO566" s="110">
        <v>229.86372791857281</v>
      </c>
      <c r="AP566" s="110">
        <v>-229.86372791857281</v>
      </c>
    </row>
    <row r="567" spans="1:42">
      <c r="A567" s="49">
        <v>4910</v>
      </c>
      <c r="B567" s="86">
        <v>8.054711246200609E-2</v>
      </c>
      <c r="C567" s="87">
        <v>6.4616092931010061E-2</v>
      </c>
      <c r="D567" s="88">
        <v>12</v>
      </c>
      <c r="E567" s="55">
        <v>6.3478103550677378</v>
      </c>
      <c r="F567" s="89">
        <f t="shared" si="64"/>
        <v>5.6521896449322622</v>
      </c>
      <c r="G567" s="90">
        <f t="shared" si="65"/>
        <v>1.4390524479777973</v>
      </c>
      <c r="H567" s="91">
        <v>564</v>
      </c>
      <c r="I567" s="92">
        <f t="shared" si="66"/>
        <v>31.947247782279494</v>
      </c>
      <c r="J567" s="92">
        <f t="shared" si="67"/>
        <v>13192.446112937825</v>
      </c>
      <c r="K567" s="93">
        <f t="shared" si="68"/>
        <v>114.85837415242227</v>
      </c>
      <c r="L567" s="94">
        <f t="shared" si="69"/>
        <v>108.25929555285389</v>
      </c>
      <c r="M567" s="95">
        <f t="shared" si="70"/>
        <v>216.51859110570777</v>
      </c>
      <c r="N567" s="95">
        <f t="shared" si="71"/>
        <v>-216.51859110570777</v>
      </c>
      <c r="X567" s="107">
        <v>2.4822695035460994E-2</v>
      </c>
      <c r="Y567" s="137">
        <v>144.14815091360882</v>
      </c>
      <c r="Z567" s="108">
        <v>108.34832740594732</v>
      </c>
      <c r="AA567" s="108">
        <v>-108.34832740594732</v>
      </c>
      <c r="AB567" s="109"/>
      <c r="AC567" s="142">
        <v>6.4616092931010061E-2</v>
      </c>
      <c r="AD567" s="90">
        <v>1.4390524479777973</v>
      </c>
      <c r="AE567" s="110">
        <v>216.51859110570777</v>
      </c>
      <c r="AF567" s="110">
        <v>-216.51859110570777</v>
      </c>
      <c r="AH567" s="107">
        <v>2.4822695035460994E-2</v>
      </c>
      <c r="AI567" s="137">
        <v>-166.29536109895196</v>
      </c>
      <c r="AJ567" s="108">
        <v>104.85075684693166</v>
      </c>
      <c r="AK567" s="108">
        <v>-104.85075684693166</v>
      </c>
      <c r="AL567" s="109"/>
      <c r="AM567" s="142">
        <v>6.4616092931010061E-2</v>
      </c>
      <c r="AN567" s="90">
        <v>-617.14757974730344</v>
      </c>
      <c r="AO567" s="110">
        <v>229.96177934075342</v>
      </c>
      <c r="AP567" s="110">
        <v>-229.96177934075342</v>
      </c>
    </row>
    <row r="568" spans="1:42">
      <c r="A568" s="49">
        <v>4720</v>
      </c>
      <c r="B568" s="86">
        <v>4.8125633232016213E-2</v>
      </c>
      <c r="C568" s="87">
        <v>6.4669216602918259E-2</v>
      </c>
      <c r="D568" s="88">
        <v>5</v>
      </c>
      <c r="E568" s="55">
        <v>3.660086443927431</v>
      </c>
      <c r="F568" s="89">
        <f t="shared" si="64"/>
        <v>1.339913556072569</v>
      </c>
      <c r="G568" s="90">
        <f t="shared" si="65"/>
        <v>2.7789660040503663</v>
      </c>
      <c r="H568" s="91">
        <v>565</v>
      </c>
      <c r="I568" s="92">
        <f t="shared" si="66"/>
        <v>1.7953683377470375</v>
      </c>
      <c r="J568" s="92">
        <f t="shared" si="67"/>
        <v>13194.241481275572</v>
      </c>
      <c r="K568" s="93">
        <f t="shared" si="68"/>
        <v>114.86618946093569</v>
      </c>
      <c r="L568" s="94">
        <f t="shared" si="69"/>
        <v>108.26573632897967</v>
      </c>
      <c r="M568" s="95">
        <f t="shared" si="70"/>
        <v>216.53147265795934</v>
      </c>
      <c r="N568" s="95">
        <f t="shared" si="71"/>
        <v>-216.53147265795934</v>
      </c>
      <c r="X568" s="86">
        <v>2.4822695035460994E-2</v>
      </c>
      <c r="Y568" s="137">
        <v>143.50166991766642</v>
      </c>
      <c r="Z568" s="108">
        <v>108.35564873108932</v>
      </c>
      <c r="AA568" s="108">
        <v>-108.35564873108932</v>
      </c>
      <c r="AB568" s="109"/>
      <c r="AC568" s="142">
        <v>6.4669216602918259E-2</v>
      </c>
      <c r="AD568" s="90">
        <v>2.7789660040503663</v>
      </c>
      <c r="AE568" s="110">
        <v>216.53147265795934</v>
      </c>
      <c r="AF568" s="110">
        <v>-216.53147265795934</v>
      </c>
      <c r="AH568" s="86">
        <v>2.4822695035460994E-2</v>
      </c>
      <c r="AI568" s="137">
        <v>-167.66459665688785</v>
      </c>
      <c r="AJ568" s="108">
        <v>104.88524335291417</v>
      </c>
      <c r="AK568" s="108">
        <v>-104.88524335291417</v>
      </c>
      <c r="AL568" s="109"/>
      <c r="AM568" s="142">
        <v>6.4669216602918259E-2</v>
      </c>
      <c r="AN568" s="90">
        <v>-617.52033282494858</v>
      </c>
      <c r="AO568" s="110">
        <v>229.96276456339447</v>
      </c>
      <c r="AP568" s="110">
        <v>-229.96276456339447</v>
      </c>
    </row>
    <row r="569" spans="1:42">
      <c r="A569" s="49">
        <v>5078</v>
      </c>
      <c r="B569" s="107">
        <v>1.0131712259371835E-3</v>
      </c>
      <c r="C569" s="87">
        <v>6.5203994900127502E-2</v>
      </c>
      <c r="D569" s="88">
        <v>0</v>
      </c>
      <c r="E569" s="55">
        <v>5.9216815520173396E-2</v>
      </c>
      <c r="F569" s="89">
        <f t="shared" si="64"/>
        <v>-5.9216815520173396E-2</v>
      </c>
      <c r="G569" s="90">
        <f t="shared" si="65"/>
        <v>2.719749188530193</v>
      </c>
      <c r="H569" s="91">
        <v>566</v>
      </c>
      <c r="I569" s="92">
        <f t="shared" si="66"/>
        <v>3.5066312403502489E-3</v>
      </c>
      <c r="J569" s="92">
        <f t="shared" si="67"/>
        <v>13194.244987906814</v>
      </c>
      <c r="K569" s="93">
        <f t="shared" si="68"/>
        <v>114.86620472491818</v>
      </c>
      <c r="L569" s="94">
        <f t="shared" si="69"/>
        <v>108.26574890818735</v>
      </c>
      <c r="M569" s="95">
        <f t="shared" si="70"/>
        <v>216.5314978163747</v>
      </c>
      <c r="N569" s="95">
        <f t="shared" si="71"/>
        <v>-216.5314978163747</v>
      </c>
      <c r="X569" s="107">
        <v>2.4822695035460994E-2</v>
      </c>
      <c r="Y569" s="137">
        <v>142.81219975980332</v>
      </c>
      <c r="Z569" s="108">
        <v>108.36397545755806</v>
      </c>
      <c r="AA569" s="108">
        <v>-108.36397545755806</v>
      </c>
      <c r="AB569" s="109"/>
      <c r="AC569" s="142">
        <v>6.5203994900127502E-2</v>
      </c>
      <c r="AD569" s="90">
        <v>2.719749188530193</v>
      </c>
      <c r="AE569" s="110">
        <v>216.5314978163747</v>
      </c>
      <c r="AF569" s="110">
        <v>-216.5314978163747</v>
      </c>
      <c r="AH569" s="107">
        <v>2.4822695035460994E-2</v>
      </c>
      <c r="AI569" s="137">
        <v>-169.0995578572267</v>
      </c>
      <c r="AJ569" s="108">
        <v>104.92310610330796</v>
      </c>
      <c r="AK569" s="108">
        <v>-104.92310610330796</v>
      </c>
      <c r="AL569" s="109"/>
      <c r="AM569" s="142">
        <v>6.5203994900127502E-2</v>
      </c>
      <c r="AN569" s="90">
        <v>-617.72825354910697</v>
      </c>
      <c r="AO569" s="110">
        <v>229.96307110232013</v>
      </c>
      <c r="AP569" s="110">
        <v>-229.96307110232013</v>
      </c>
    </row>
    <row r="570" spans="1:42">
      <c r="A570" s="49">
        <v>4134</v>
      </c>
      <c r="B570" s="86">
        <v>5.0658561296859174E-2</v>
      </c>
      <c r="C570" s="87">
        <v>6.5246493837654046E-2</v>
      </c>
      <c r="D570" s="88">
        <v>3</v>
      </c>
      <c r="E570" s="55">
        <v>3.8969381132530594</v>
      </c>
      <c r="F570" s="89">
        <f t="shared" si="64"/>
        <v>-0.89693811325305939</v>
      </c>
      <c r="G570" s="90">
        <f t="shared" si="65"/>
        <v>1.8228110752771336</v>
      </c>
      <c r="H570" s="91">
        <v>567</v>
      </c>
      <c r="I570" s="92">
        <f t="shared" si="66"/>
        <v>0.80449797900595799</v>
      </c>
      <c r="J570" s="92">
        <f t="shared" si="67"/>
        <v>13195.04948588582</v>
      </c>
      <c r="K570" s="93">
        <f t="shared" si="68"/>
        <v>114.86970656307005</v>
      </c>
      <c r="L570" s="94">
        <f t="shared" si="69"/>
        <v>108.26863478980441</v>
      </c>
      <c r="M570" s="95">
        <f t="shared" si="70"/>
        <v>216.53726957960882</v>
      </c>
      <c r="N570" s="95">
        <f t="shared" si="71"/>
        <v>-216.53726957960882</v>
      </c>
      <c r="X570" s="86">
        <v>2.4822695035460994E-2</v>
      </c>
      <c r="Y570" s="137">
        <v>144.81094577720964</v>
      </c>
      <c r="Z570" s="108">
        <v>108.4339249285449</v>
      </c>
      <c r="AA570" s="108">
        <v>-108.4339249285449</v>
      </c>
      <c r="AB570" s="109"/>
      <c r="AC570" s="142">
        <v>6.5246493837654046E-2</v>
      </c>
      <c r="AD570" s="90">
        <v>1.8228110752771336</v>
      </c>
      <c r="AE570" s="110">
        <v>216.53726957960882</v>
      </c>
      <c r="AF570" s="110">
        <v>-216.53726957960882</v>
      </c>
      <c r="AH570" s="86">
        <v>2.4822695035460994E-2</v>
      </c>
      <c r="AI570" s="137">
        <v>-158.98281592051683</v>
      </c>
      <c r="AJ570" s="108">
        <v>106.78689365915449</v>
      </c>
      <c r="AK570" s="108">
        <v>-106.78689365915449</v>
      </c>
      <c r="AL570" s="109"/>
      <c r="AM570" s="142">
        <v>6.5246493837654046E-2</v>
      </c>
      <c r="AN570" s="90">
        <v>-620.36533381777247</v>
      </c>
      <c r="AO570" s="110">
        <v>230.01237330207954</v>
      </c>
      <c r="AP570" s="110">
        <v>-230.01237330207954</v>
      </c>
    </row>
    <row r="571" spans="1:42">
      <c r="A571" s="49">
        <v>4270</v>
      </c>
      <c r="B571" s="86">
        <v>0.2026342451874367</v>
      </c>
      <c r="C571" s="87">
        <v>6.5632525853520321E-2</v>
      </c>
      <c r="D571" s="88">
        <v>1</v>
      </c>
      <c r="E571" s="55">
        <v>17.302358534526245</v>
      </c>
      <c r="F571" s="89">
        <f t="shared" si="64"/>
        <v>-16.302358534526245</v>
      </c>
      <c r="G571" s="90">
        <f t="shared" si="65"/>
        <v>-14.479547459249112</v>
      </c>
      <c r="H571" s="91">
        <v>568</v>
      </c>
      <c r="I571" s="92">
        <f t="shared" si="66"/>
        <v>265.76689378824074</v>
      </c>
      <c r="J571" s="92">
        <f t="shared" si="67"/>
        <v>13460.816379674061</v>
      </c>
      <c r="K571" s="93">
        <f t="shared" si="68"/>
        <v>116.02075839984008</v>
      </c>
      <c r="L571" s="94">
        <f t="shared" si="69"/>
        <v>109.21507205636937</v>
      </c>
      <c r="M571" s="95">
        <f t="shared" si="70"/>
        <v>218.43014411273873</v>
      </c>
      <c r="N571" s="95">
        <f t="shared" si="71"/>
        <v>-218.43014411273873</v>
      </c>
      <c r="X571" s="107">
        <v>2.5329280648429587E-2</v>
      </c>
      <c r="Y571" s="137">
        <v>144.15550583664756</v>
      </c>
      <c r="Z571" s="108">
        <v>108.44144397429109</v>
      </c>
      <c r="AA571" s="108">
        <v>-108.44144397429109</v>
      </c>
      <c r="AB571" s="109"/>
      <c r="AC571" s="142">
        <v>6.5632525853520321E-2</v>
      </c>
      <c r="AD571" s="90">
        <v>-14.479547459249112</v>
      </c>
      <c r="AE571" s="110">
        <v>218.43014411273873</v>
      </c>
      <c r="AF571" s="110">
        <v>-218.43014411273873</v>
      </c>
      <c r="AH571" s="107">
        <v>2.5329280648429587E-2</v>
      </c>
      <c r="AI571" s="137">
        <v>-160.86382185840156</v>
      </c>
      <c r="AJ571" s="108">
        <v>106.85069891973377</v>
      </c>
      <c r="AK571" s="108">
        <v>-106.85069891973377</v>
      </c>
      <c r="AL571" s="109"/>
      <c r="AM571" s="142">
        <v>6.5632525853520321E-2</v>
      </c>
      <c r="AN571" s="90">
        <v>-637.2866260074502</v>
      </c>
      <c r="AO571" s="110">
        <v>232.02864512470728</v>
      </c>
      <c r="AP571" s="110">
        <v>-232.02864512470728</v>
      </c>
    </row>
    <row r="572" spans="1:42">
      <c r="A572" s="49">
        <v>4271</v>
      </c>
      <c r="B572" s="86">
        <v>0.6185410334346505</v>
      </c>
      <c r="C572" s="87">
        <v>6.5632525853520321E-2</v>
      </c>
      <c r="D572" s="88">
        <v>0</v>
      </c>
      <c r="E572" s="55">
        <v>57.135895547928087</v>
      </c>
      <c r="F572" s="89">
        <f t="shared" si="64"/>
        <v>-57.135895547928087</v>
      </c>
      <c r="G572" s="90">
        <f t="shared" si="65"/>
        <v>-71.615443007177191</v>
      </c>
      <c r="H572" s="91">
        <v>569</v>
      </c>
      <c r="I572" s="92">
        <f t="shared" si="66"/>
        <v>3264.5105600637485</v>
      </c>
      <c r="J572" s="92">
        <f t="shared" si="67"/>
        <v>16725.32693973781</v>
      </c>
      <c r="K572" s="93">
        <f t="shared" si="68"/>
        <v>129.32643557965173</v>
      </c>
      <c r="L572" s="94">
        <f t="shared" si="69"/>
        <v>119.8281105980834</v>
      </c>
      <c r="M572" s="95">
        <f t="shared" si="70"/>
        <v>239.6562211961668</v>
      </c>
      <c r="N572" s="95">
        <f t="shared" si="71"/>
        <v>-239.6562211961668</v>
      </c>
      <c r="X572" s="86">
        <v>2.5329280648429587E-2</v>
      </c>
      <c r="Y572" s="137">
        <v>142.98999658752194</v>
      </c>
      <c r="Z572" s="108">
        <v>108.46521559503051</v>
      </c>
      <c r="AA572" s="108">
        <v>-108.46521559503051</v>
      </c>
      <c r="AB572" s="109"/>
      <c r="AC572" s="142">
        <v>6.5632525853520321E-2</v>
      </c>
      <c r="AD572" s="90">
        <v>-71.615443007177191</v>
      </c>
      <c r="AE572" s="110">
        <v>239.6562211961668</v>
      </c>
      <c r="AF572" s="110">
        <v>-239.6562211961668</v>
      </c>
      <c r="AH572" s="86">
        <v>2.5329280648429587E-2</v>
      </c>
      <c r="AI572" s="137">
        <v>-163.3741714125336</v>
      </c>
      <c r="AJ572" s="108">
        <v>106.96424079121275</v>
      </c>
      <c r="AK572" s="108">
        <v>-106.96424079121275</v>
      </c>
      <c r="AL572" s="109"/>
      <c r="AM572" s="142">
        <v>6.5632525853520321E-2</v>
      </c>
      <c r="AN572" s="90">
        <v>-683.11229501181492</v>
      </c>
      <c r="AO572" s="110">
        <v>246.0542883545688</v>
      </c>
      <c r="AP572" s="110">
        <v>-246.0542883545688</v>
      </c>
    </row>
    <row r="573" spans="1:42">
      <c r="A573" s="49">
        <v>4272</v>
      </c>
      <c r="B573" s="86">
        <v>0.737082066869301</v>
      </c>
      <c r="C573" s="87">
        <v>6.5632525853520321E-2</v>
      </c>
      <c r="D573" s="88">
        <v>1</v>
      </c>
      <c r="E573" s="55">
        <v>68.932112262643457</v>
      </c>
      <c r="F573" s="89">
        <f t="shared" si="64"/>
        <v>-67.932112262643457</v>
      </c>
      <c r="G573" s="90">
        <f t="shared" si="65"/>
        <v>-139.54755526982063</v>
      </c>
      <c r="H573" s="91">
        <v>570</v>
      </c>
      <c r="I573" s="92">
        <f t="shared" si="66"/>
        <v>4614.7718764643932</v>
      </c>
      <c r="J573" s="92">
        <f t="shared" si="67"/>
        <v>21340.098816202204</v>
      </c>
      <c r="K573" s="93">
        <f t="shared" si="68"/>
        <v>146.08250687951039</v>
      </c>
      <c r="L573" s="94">
        <f t="shared" si="69"/>
        <v>132.24012123731626</v>
      </c>
      <c r="M573" s="95">
        <f t="shared" si="70"/>
        <v>264.48024247463252</v>
      </c>
      <c r="N573" s="95">
        <f t="shared" si="71"/>
        <v>-264.48024247463252</v>
      </c>
      <c r="X573" s="86">
        <v>2.5329280648429587E-2</v>
      </c>
      <c r="Y573" s="137">
        <v>147.61325421253352</v>
      </c>
      <c r="Z573" s="108">
        <v>108.83850119704414</v>
      </c>
      <c r="AA573" s="108">
        <v>-108.83850119704414</v>
      </c>
      <c r="AB573" s="109"/>
      <c r="AC573" s="142">
        <v>6.5632525853520321E-2</v>
      </c>
      <c r="AD573" s="90">
        <v>-139.54755526982063</v>
      </c>
      <c r="AE573" s="110">
        <v>264.48024247463252</v>
      </c>
      <c r="AF573" s="110">
        <v>-264.48024247463252</v>
      </c>
      <c r="AH573" s="86">
        <v>2.5329280648429587E-2</v>
      </c>
      <c r="AI573" s="137">
        <v>-160.05086141833286</v>
      </c>
      <c r="AJ573" s="108">
        <v>107.16291708767621</v>
      </c>
      <c r="AK573" s="108">
        <v>-107.16291708767621</v>
      </c>
      <c r="AL573" s="109"/>
      <c r="AM573" s="142">
        <v>6.5632525853520321E-2</v>
      </c>
      <c r="AN573" s="90">
        <v>-735.22169000201063</v>
      </c>
      <c r="AO573" s="110">
        <v>262.45291897859806</v>
      </c>
      <c r="AP573" s="110">
        <v>-262.45291897859806</v>
      </c>
    </row>
    <row r="574" spans="1:42">
      <c r="A574" s="49">
        <v>4399</v>
      </c>
      <c r="B574" s="86">
        <v>5.0658561296859173E-4</v>
      </c>
      <c r="C574" s="87">
        <v>6.5696274259810172E-2</v>
      </c>
      <c r="D574" s="88">
        <v>0</v>
      </c>
      <c r="E574" s="55">
        <v>2.8350447112838902E-2</v>
      </c>
      <c r="F574" s="89">
        <f t="shared" si="64"/>
        <v>-2.8350447112838902E-2</v>
      </c>
      <c r="G574" s="90">
        <f t="shared" si="65"/>
        <v>-139.57590571693348</v>
      </c>
      <c r="H574" s="91">
        <v>571</v>
      </c>
      <c r="I574" s="92">
        <f t="shared" si="66"/>
        <v>8.0374785149787563E-4</v>
      </c>
      <c r="J574" s="92">
        <f t="shared" si="67"/>
        <v>21340.099619950055</v>
      </c>
      <c r="K574" s="93">
        <f t="shared" si="68"/>
        <v>146.08250963051688</v>
      </c>
      <c r="L574" s="94">
        <f t="shared" si="69"/>
        <v>132.24012317900201</v>
      </c>
      <c r="M574" s="95">
        <f t="shared" si="70"/>
        <v>264.48024635800402</v>
      </c>
      <c r="N574" s="95">
        <f t="shared" si="71"/>
        <v>-264.48024635800402</v>
      </c>
      <c r="X574" s="86">
        <v>2.5329280648429587E-2</v>
      </c>
      <c r="Y574" s="137">
        <v>148.04454346700678</v>
      </c>
      <c r="Z574" s="108">
        <v>108.84174345049257</v>
      </c>
      <c r="AA574" s="108">
        <v>-108.84174345049257</v>
      </c>
      <c r="AB574" s="109"/>
      <c r="AC574" s="142">
        <v>6.5696274259810172E-2</v>
      </c>
      <c r="AD574" s="90">
        <v>-139.57590571693348</v>
      </c>
      <c r="AE574" s="110">
        <v>264.48024635800402</v>
      </c>
      <c r="AF574" s="110">
        <v>-264.48024635800402</v>
      </c>
      <c r="AH574" s="86">
        <v>2.5329280648429587E-2</v>
      </c>
      <c r="AI574" s="137">
        <v>-160.28347521181524</v>
      </c>
      <c r="AJ574" s="108">
        <v>107.1638894739062</v>
      </c>
      <c r="AK574" s="108">
        <v>-107.1638894739062</v>
      </c>
      <c r="AL574" s="109"/>
      <c r="AM574" s="142">
        <v>6.5696274259810172E-2</v>
      </c>
      <c r="AN574" s="90">
        <v>-735.33889159692978</v>
      </c>
      <c r="AO574" s="110">
        <v>262.4529975398857</v>
      </c>
      <c r="AP574" s="110">
        <v>-262.4529975398857</v>
      </c>
    </row>
    <row r="575" spans="1:42">
      <c r="A575" s="49">
        <v>4401</v>
      </c>
      <c r="B575" s="86">
        <v>1.5197568389057751E-3</v>
      </c>
      <c r="C575" s="87">
        <v>6.5696274259810172E-2</v>
      </c>
      <c r="D575" s="88">
        <v>0</v>
      </c>
      <c r="E575" s="55">
        <v>9.1896371437637403E-2</v>
      </c>
      <c r="F575" s="89">
        <f t="shared" si="64"/>
        <v>-9.1896371437637403E-2</v>
      </c>
      <c r="G575" s="90">
        <f t="shared" si="65"/>
        <v>-139.6678020883711</v>
      </c>
      <c r="H575" s="91">
        <v>572</v>
      </c>
      <c r="I575" s="92">
        <f t="shared" si="66"/>
        <v>8.4449430834042192E-3</v>
      </c>
      <c r="J575" s="92">
        <f t="shared" si="67"/>
        <v>21340.108064893138</v>
      </c>
      <c r="K575" s="93">
        <f t="shared" si="68"/>
        <v>146.08253853521694</v>
      </c>
      <c r="L575" s="94">
        <f t="shared" si="69"/>
        <v>132.24014358020406</v>
      </c>
      <c r="M575" s="95">
        <f t="shared" si="70"/>
        <v>264.48028716040812</v>
      </c>
      <c r="N575" s="95">
        <f t="shared" si="71"/>
        <v>-264.48028716040812</v>
      </c>
      <c r="X575" s="107">
        <v>2.583586626139818E-2</v>
      </c>
      <c r="Y575" s="137">
        <v>148.79012239152127</v>
      </c>
      <c r="Z575" s="108">
        <v>108.85143221187082</v>
      </c>
      <c r="AA575" s="108">
        <v>-108.85143221187082</v>
      </c>
      <c r="AB575" s="109"/>
      <c r="AC575" s="142">
        <v>6.5696274259810172E-2</v>
      </c>
      <c r="AD575" s="90">
        <v>-139.6678020883711</v>
      </c>
      <c r="AE575" s="110">
        <v>264.48028716040812</v>
      </c>
      <c r="AF575" s="110">
        <v>-264.48028716040812</v>
      </c>
      <c r="AH575" s="107">
        <v>2.583586626139818E-2</v>
      </c>
      <c r="AI575" s="137">
        <v>-160.91132573569442</v>
      </c>
      <c r="AJ575" s="108">
        <v>107.17097321677474</v>
      </c>
      <c r="AK575" s="108">
        <v>-107.17097321677474</v>
      </c>
      <c r="AL575" s="109"/>
      <c r="AM575" s="142">
        <v>6.5696274259810172E-2</v>
      </c>
      <c r="AN575" s="90">
        <v>-735.63423979789218</v>
      </c>
      <c r="AO575" s="110">
        <v>262.45349643512651</v>
      </c>
      <c r="AP575" s="110">
        <v>-262.45349643512651</v>
      </c>
    </row>
    <row r="576" spans="1:42">
      <c r="A576" s="49">
        <v>4400</v>
      </c>
      <c r="B576" s="86">
        <v>5.167173252279636E-2</v>
      </c>
      <c r="C576" s="87">
        <v>6.5696274259810172E-2</v>
      </c>
      <c r="D576" s="88">
        <v>4</v>
      </c>
      <c r="E576" s="55">
        <v>4.0057405958850083</v>
      </c>
      <c r="F576" s="89">
        <f t="shared" si="64"/>
        <v>-5.7405958850083039E-3</v>
      </c>
      <c r="G576" s="90">
        <f t="shared" si="65"/>
        <v>-139.67354268425612</v>
      </c>
      <c r="H576" s="91">
        <v>573</v>
      </c>
      <c r="I576" s="92">
        <f t="shared" si="66"/>
        <v>3.295444111497427E-5</v>
      </c>
      <c r="J576" s="92">
        <f t="shared" si="67"/>
        <v>21340.10809784758</v>
      </c>
      <c r="K576" s="93">
        <f t="shared" si="68"/>
        <v>146.08253864801082</v>
      </c>
      <c r="L576" s="94">
        <f t="shared" si="69"/>
        <v>132.24014365981503</v>
      </c>
      <c r="M576" s="95">
        <f t="shared" si="70"/>
        <v>264.48028731963007</v>
      </c>
      <c r="N576" s="95">
        <f t="shared" si="71"/>
        <v>-264.48028731963007</v>
      </c>
      <c r="X576" s="86">
        <v>2.583586626139818E-2</v>
      </c>
      <c r="Y576" s="137">
        <v>143.13039957391373</v>
      </c>
      <c r="Z576" s="108">
        <v>109.40812633498011</v>
      </c>
      <c r="AA576" s="108">
        <v>-109.40812633498011</v>
      </c>
      <c r="AB576" s="109"/>
      <c r="AC576" s="142">
        <v>6.5696274259810172E-2</v>
      </c>
      <c r="AD576" s="90">
        <v>-139.67354268425612</v>
      </c>
      <c r="AE576" s="110">
        <v>264.48028731963007</v>
      </c>
      <c r="AF576" s="110">
        <v>-264.48028731963007</v>
      </c>
      <c r="AH576" s="86">
        <v>2.583586626139818E-2</v>
      </c>
      <c r="AI576" s="137">
        <v>-166.81555621183989</v>
      </c>
      <c r="AJ576" s="108">
        <v>107.79542410377533</v>
      </c>
      <c r="AK576" s="108">
        <v>-107.79542410377533</v>
      </c>
      <c r="AL576" s="109"/>
      <c r="AM576" s="142">
        <v>6.5696274259810172E-2</v>
      </c>
      <c r="AN576" s="90">
        <v>-737.37227698615118</v>
      </c>
      <c r="AO576" s="110">
        <v>262.47077201851414</v>
      </c>
      <c r="AP576" s="110">
        <v>-262.47077201851414</v>
      </c>
    </row>
    <row r="577" spans="1:42">
      <c r="A577" s="49">
        <v>4664</v>
      </c>
      <c r="B577" s="107">
        <v>1.5197568389057751E-3</v>
      </c>
      <c r="C577" s="87">
        <v>6.578835529111772E-2</v>
      </c>
      <c r="D577" s="88">
        <v>0</v>
      </c>
      <c r="E577" s="55">
        <v>9.2014299314603476E-2</v>
      </c>
      <c r="F577" s="89">
        <f t="shared" si="64"/>
        <v>-9.2014299314603476E-2</v>
      </c>
      <c r="G577" s="90">
        <f t="shared" si="65"/>
        <v>-139.76555698357072</v>
      </c>
      <c r="H577" s="91">
        <v>574</v>
      </c>
      <c r="I577" s="92">
        <f t="shared" si="66"/>
        <v>8.4666312783574383E-3</v>
      </c>
      <c r="J577" s="92">
        <f t="shared" si="67"/>
        <v>21340.11656447886</v>
      </c>
      <c r="K577" s="93">
        <f t="shared" si="68"/>
        <v>146.08256762693782</v>
      </c>
      <c r="L577" s="94">
        <f t="shared" si="69"/>
        <v>132.24016411340341</v>
      </c>
      <c r="M577" s="95">
        <f t="shared" si="70"/>
        <v>264.48032822680682</v>
      </c>
      <c r="N577" s="95">
        <f t="shared" si="71"/>
        <v>-264.48032822680682</v>
      </c>
      <c r="X577" s="86">
        <v>2.583586626139818E-2</v>
      </c>
      <c r="Y577" s="137">
        <v>142.08360488542931</v>
      </c>
      <c r="Z577" s="108">
        <v>109.42711423652669</v>
      </c>
      <c r="AA577" s="108">
        <v>-109.42711423652669</v>
      </c>
      <c r="AB577" s="109"/>
      <c r="AC577" s="142">
        <v>6.578835529111772E-2</v>
      </c>
      <c r="AD577" s="90">
        <v>-139.76555698357072</v>
      </c>
      <c r="AE577" s="110">
        <v>264.48032822680682</v>
      </c>
      <c r="AF577" s="110">
        <v>-264.48032822680682</v>
      </c>
      <c r="AH577" s="86">
        <v>2.583586626139818E-2</v>
      </c>
      <c r="AI577" s="137">
        <v>-168.83772870797816</v>
      </c>
      <c r="AJ577" s="108">
        <v>107.86841856415445</v>
      </c>
      <c r="AK577" s="108">
        <v>-107.86841856415445</v>
      </c>
      <c r="AL577" s="109"/>
      <c r="AM577" s="142">
        <v>6.578835529111772E-2</v>
      </c>
      <c r="AN577" s="90">
        <v>-737.66719471662884</v>
      </c>
      <c r="AO577" s="110">
        <v>262.47126940073019</v>
      </c>
      <c r="AP577" s="110">
        <v>-262.47126940073019</v>
      </c>
    </row>
    <row r="578" spans="1:42">
      <c r="A578" s="49">
        <v>4668</v>
      </c>
      <c r="B578" s="107">
        <v>1.1651469098277611E-2</v>
      </c>
      <c r="C578" s="87">
        <v>6.578835529111772E-2</v>
      </c>
      <c r="D578" s="88">
        <v>1</v>
      </c>
      <c r="E578" s="55">
        <v>0.81431017524020222</v>
      </c>
      <c r="F578" s="89">
        <f t="shared" si="64"/>
        <v>0.18568982475979778</v>
      </c>
      <c r="G578" s="90">
        <f t="shared" si="65"/>
        <v>-139.57986715881091</v>
      </c>
      <c r="H578" s="91">
        <v>575</v>
      </c>
      <c r="I578" s="92">
        <f t="shared" si="66"/>
        <v>3.4480711019324407E-2</v>
      </c>
      <c r="J578" s="92">
        <f t="shared" si="67"/>
        <v>21340.151045189879</v>
      </c>
      <c r="K578" s="93">
        <f t="shared" si="68"/>
        <v>146.08268564477407</v>
      </c>
      <c r="L578" s="94">
        <f t="shared" si="69"/>
        <v>132.24024741142</v>
      </c>
      <c r="M578" s="95">
        <f t="shared" si="70"/>
        <v>264.48049482284</v>
      </c>
      <c r="N578" s="95">
        <f t="shared" si="71"/>
        <v>-264.48049482284</v>
      </c>
      <c r="X578" s="86">
        <v>2.583586626139818E-2</v>
      </c>
      <c r="Y578" s="137">
        <v>142.37464647141434</v>
      </c>
      <c r="Z578" s="108">
        <v>109.42858187429198</v>
      </c>
      <c r="AA578" s="108">
        <v>-109.42858187429198</v>
      </c>
      <c r="AB578" s="109"/>
      <c r="AC578" s="142">
        <v>6.578835529111772E-2</v>
      </c>
      <c r="AD578" s="90">
        <v>-139.57986715881091</v>
      </c>
      <c r="AE578" s="110">
        <v>264.48049482284</v>
      </c>
      <c r="AF578" s="110">
        <v>-264.48049482284</v>
      </c>
      <c r="AH578" s="86">
        <v>2.583586626139818E-2</v>
      </c>
      <c r="AI578" s="137">
        <v>-169.31698646743018</v>
      </c>
      <c r="AJ578" s="108">
        <v>107.87251705750801</v>
      </c>
      <c r="AK578" s="108">
        <v>-107.87251705750801</v>
      </c>
      <c r="AL578" s="109"/>
      <c r="AM578" s="142">
        <v>6.578835529111772E-2</v>
      </c>
      <c r="AN578" s="90">
        <v>-738.30370215328821</v>
      </c>
      <c r="AO578" s="110">
        <v>262.47358621552075</v>
      </c>
      <c r="AP578" s="110">
        <v>-262.47358621552075</v>
      </c>
    </row>
    <row r="579" spans="1:42">
      <c r="A579" s="49">
        <v>4661</v>
      </c>
      <c r="B579" s="107">
        <v>3.0901722391084095E-2</v>
      </c>
      <c r="C579" s="87">
        <v>6.578835529111772E-2</v>
      </c>
      <c r="D579" s="88">
        <v>1</v>
      </c>
      <c r="E579" s="55">
        <v>2.3133331222018718</v>
      </c>
      <c r="F579" s="89">
        <f t="shared" si="64"/>
        <v>-1.3133331222018718</v>
      </c>
      <c r="G579" s="90">
        <f t="shared" si="65"/>
        <v>-140.89320028101278</v>
      </c>
      <c r="H579" s="91">
        <v>576</v>
      </c>
      <c r="I579" s="92">
        <f t="shared" si="66"/>
        <v>1.7248438898725167</v>
      </c>
      <c r="J579" s="92">
        <f t="shared" si="67"/>
        <v>21341.875889079751</v>
      </c>
      <c r="K579" s="93">
        <f t="shared" si="68"/>
        <v>146.08858918163236</v>
      </c>
      <c r="L579" s="94">
        <f t="shared" si="69"/>
        <v>132.24441410100161</v>
      </c>
      <c r="M579" s="95">
        <f t="shared" si="70"/>
        <v>264.48882820200322</v>
      </c>
      <c r="N579" s="95">
        <f t="shared" si="71"/>
        <v>-264.48882820200322</v>
      </c>
      <c r="X579" s="86">
        <v>2.583586626139818E-2</v>
      </c>
      <c r="Y579" s="137">
        <v>142.43011372005276</v>
      </c>
      <c r="Z579" s="108">
        <v>109.42863518060821</v>
      </c>
      <c r="AA579" s="108">
        <v>-109.42863518060821</v>
      </c>
      <c r="AB579" s="109"/>
      <c r="AC579" s="142">
        <v>6.578835529111772E-2</v>
      </c>
      <c r="AD579" s="90">
        <v>-140.89320028101278</v>
      </c>
      <c r="AE579" s="110">
        <v>264.48882820200322</v>
      </c>
      <c r="AF579" s="110">
        <v>-264.48882820200322</v>
      </c>
      <c r="AH579" s="86">
        <v>2.583586626139818E-2</v>
      </c>
      <c r="AI579" s="137">
        <v>-170.59418045381545</v>
      </c>
      <c r="AJ579" s="108">
        <v>107.9016193703884</v>
      </c>
      <c r="AK579" s="108">
        <v>-107.9016193703884</v>
      </c>
      <c r="AL579" s="109"/>
      <c r="AM579" s="142">
        <v>6.578835529111772E-2</v>
      </c>
      <c r="AN579" s="90">
        <v>-741.02156348615972</v>
      </c>
      <c r="AO579" s="110">
        <v>262.51582131258891</v>
      </c>
      <c r="AP579" s="110">
        <v>-262.51582131258891</v>
      </c>
    </row>
    <row r="580" spans="1:42">
      <c r="A580" s="49">
        <v>4662</v>
      </c>
      <c r="B580" s="107">
        <v>3.0901722391084095E-2</v>
      </c>
      <c r="C580" s="87">
        <v>6.578835529111772E-2</v>
      </c>
      <c r="D580" s="88">
        <v>3</v>
      </c>
      <c r="E580" s="55">
        <v>2.3133331222018718</v>
      </c>
      <c r="F580" s="89">
        <f t="shared" si="64"/>
        <v>0.68666687779812818</v>
      </c>
      <c r="G580" s="90">
        <f t="shared" si="65"/>
        <v>-140.20653340321465</v>
      </c>
      <c r="H580" s="91">
        <v>577</v>
      </c>
      <c r="I580" s="92">
        <f t="shared" si="66"/>
        <v>0.47151140106502948</v>
      </c>
      <c r="J580" s="92">
        <f t="shared" si="67"/>
        <v>21342.347400480816</v>
      </c>
      <c r="K580" s="93">
        <f t="shared" si="68"/>
        <v>146.09020295858588</v>
      </c>
      <c r="L580" s="94">
        <f t="shared" si="69"/>
        <v>132.24555307079959</v>
      </c>
      <c r="M580" s="95">
        <f t="shared" si="70"/>
        <v>264.49110614159918</v>
      </c>
      <c r="N580" s="95">
        <f t="shared" si="71"/>
        <v>-264.49110614159918</v>
      </c>
      <c r="X580" s="86">
        <v>2.583586626139818E-2</v>
      </c>
      <c r="Y580" s="137">
        <v>141.7839276068311</v>
      </c>
      <c r="Z580" s="108">
        <v>109.43586961484547</v>
      </c>
      <c r="AA580" s="108">
        <v>-109.43586961484547</v>
      </c>
      <c r="AB580" s="109"/>
      <c r="AC580" s="142">
        <v>6.578835529111772E-2</v>
      </c>
      <c r="AD580" s="90">
        <v>-140.20653340321465</v>
      </c>
      <c r="AE580" s="110">
        <v>264.49110614159918</v>
      </c>
      <c r="AF580" s="110">
        <v>-264.49110614159918</v>
      </c>
      <c r="AH580" s="86">
        <v>2.583586626139818E-2</v>
      </c>
      <c r="AI580" s="137">
        <v>-172.6347749474113</v>
      </c>
      <c r="AJ580" s="108">
        <v>107.97587042782973</v>
      </c>
      <c r="AK580" s="108">
        <v>-107.97587042782973</v>
      </c>
      <c r="AL580" s="109"/>
      <c r="AM580" s="142">
        <v>6.578835529111772E-2</v>
      </c>
      <c r="AN580" s="90">
        <v>-741.73942481903123</v>
      </c>
      <c r="AO580" s="110">
        <v>262.51876731880623</v>
      </c>
      <c r="AP580" s="110">
        <v>-262.51876731880623</v>
      </c>
    </row>
    <row r="581" spans="1:42">
      <c r="A581" s="49">
        <v>4663</v>
      </c>
      <c r="B581" s="86">
        <v>3.1408308004052685E-2</v>
      </c>
      <c r="C581" s="87">
        <v>6.578835529111772E-2</v>
      </c>
      <c r="D581" s="88">
        <v>5</v>
      </c>
      <c r="E581" s="55">
        <v>2.3539519712739851</v>
      </c>
      <c r="F581" s="89">
        <f t="shared" ref="F581:F644" si="72">D581-E581</f>
        <v>2.6460480287260149</v>
      </c>
      <c r="G581" s="90">
        <f t="shared" ref="G581:G644" si="73">G580+F581</f>
        <v>-137.56048537448862</v>
      </c>
      <c r="H581" s="91">
        <v>578</v>
      </c>
      <c r="I581" s="92">
        <f t="shared" ref="I581:I644" si="74">F581^2</f>
        <v>7.001570170324829</v>
      </c>
      <c r="J581" s="92">
        <f t="shared" ref="J581:J644" si="75">J580+I581</f>
        <v>21349.348970651139</v>
      </c>
      <c r="K581" s="93">
        <f t="shared" ref="K581:K644" si="76">SQRT(J581)</f>
        <v>146.11416416847183</v>
      </c>
      <c r="L581" s="94">
        <f t="shared" ref="L581:L644" si="77">K581*SQRT(1-J581/$J$1432)</f>
        <v>132.26246304099936</v>
      </c>
      <c r="M581" s="95">
        <f t="shared" ref="M581:M644" si="78">2*L581</f>
        <v>264.52492608199873</v>
      </c>
      <c r="N581" s="95">
        <f t="shared" ref="N581:N644" si="79">-2*L581</f>
        <v>-264.52492608199873</v>
      </c>
      <c r="X581" s="107">
        <v>2.6342451874366769E-2</v>
      </c>
      <c r="Y581" s="137">
        <v>147.02088590350832</v>
      </c>
      <c r="Z581" s="108">
        <v>109.90987770426329</v>
      </c>
      <c r="AA581" s="108">
        <v>-109.90987770426329</v>
      </c>
      <c r="AB581" s="109"/>
      <c r="AC581" s="142">
        <v>6.578835529111772E-2</v>
      </c>
      <c r="AD581" s="90">
        <v>-137.56048537448862</v>
      </c>
      <c r="AE581" s="110">
        <v>264.52492608199873</v>
      </c>
      <c r="AF581" s="110">
        <v>-264.52492608199873</v>
      </c>
      <c r="AH581" s="107">
        <v>2.6342451874366769E-2</v>
      </c>
      <c r="AI581" s="137">
        <v>-168.82021619400408</v>
      </c>
      <c r="AJ581" s="108">
        <v>108.23490296437434</v>
      </c>
      <c r="AK581" s="108">
        <v>-108.23490296437434</v>
      </c>
      <c r="AL581" s="109"/>
      <c r="AM581" s="142">
        <v>6.578835529111772E-2</v>
      </c>
      <c r="AN581" s="90">
        <v>-740.50849571436765</v>
      </c>
      <c r="AO581" s="110">
        <v>262.52742898745151</v>
      </c>
      <c r="AP581" s="110">
        <v>-262.52742898745151</v>
      </c>
    </row>
    <row r="582" spans="1:42">
      <c r="A582" s="49">
        <v>4667</v>
      </c>
      <c r="B582" s="107">
        <v>4.3059777102330297E-2</v>
      </c>
      <c r="C582" s="87">
        <v>6.578835529111772E-2</v>
      </c>
      <c r="D582" s="88">
        <v>3</v>
      </c>
      <c r="E582" s="55">
        <v>3.2997387159065363</v>
      </c>
      <c r="F582" s="89">
        <f t="shared" si="72"/>
        <v>-0.29973871590653633</v>
      </c>
      <c r="G582" s="90">
        <f t="shared" si="73"/>
        <v>-137.86022409039515</v>
      </c>
      <c r="H582" s="91">
        <v>579</v>
      </c>
      <c r="I582" s="92">
        <f t="shared" si="74"/>
        <v>8.9843297813299292E-2</v>
      </c>
      <c r="J582" s="92">
        <f t="shared" si="75"/>
        <v>21349.438813948953</v>
      </c>
      <c r="K582" s="93">
        <f t="shared" si="76"/>
        <v>146.11447161027189</v>
      </c>
      <c r="L582" s="94">
        <f t="shared" si="77"/>
        <v>132.26267999325762</v>
      </c>
      <c r="M582" s="95">
        <f t="shared" si="78"/>
        <v>264.52535998651524</v>
      </c>
      <c r="N582" s="95">
        <f t="shared" si="79"/>
        <v>-264.52535998651524</v>
      </c>
      <c r="X582" s="107">
        <v>2.6342451874366769E-2</v>
      </c>
      <c r="Y582" s="137">
        <v>150.57507704783271</v>
      </c>
      <c r="Z582" s="108">
        <v>110.12744150596525</v>
      </c>
      <c r="AA582" s="108">
        <v>-110.12744150596525</v>
      </c>
      <c r="AB582" s="109"/>
      <c r="AC582" s="142">
        <v>6.578835529111772E-2</v>
      </c>
      <c r="AD582" s="90">
        <v>-137.86022409039515</v>
      </c>
      <c r="AE582" s="110">
        <v>264.52535998651524</v>
      </c>
      <c r="AF582" s="110">
        <v>-264.52535998651524</v>
      </c>
      <c r="AH582" s="107">
        <v>2.6342451874366769E-2</v>
      </c>
      <c r="AI582" s="137">
        <v>-166.51500535946474</v>
      </c>
      <c r="AJ582" s="108">
        <v>108.32933530317732</v>
      </c>
      <c r="AK582" s="108">
        <v>-108.32933530317732</v>
      </c>
      <c r="AL582" s="109"/>
      <c r="AM582" s="142">
        <v>6.578835529111772E-2</v>
      </c>
      <c r="AN582" s="90">
        <v>-742.42339865663428</v>
      </c>
      <c r="AO582" s="110">
        <v>262.54838870861846</v>
      </c>
      <c r="AP582" s="110">
        <v>-262.54838870861846</v>
      </c>
    </row>
    <row r="583" spans="1:42">
      <c r="A583" s="49">
        <v>4666</v>
      </c>
      <c r="B583" s="86">
        <v>6.0283687943262415E-2</v>
      </c>
      <c r="C583" s="87">
        <v>6.578835529111772E-2</v>
      </c>
      <c r="D583" s="88">
        <v>6</v>
      </c>
      <c r="E583" s="55">
        <v>4.7304617418411663</v>
      </c>
      <c r="F583" s="89">
        <f t="shared" si="72"/>
        <v>1.2695382581588337</v>
      </c>
      <c r="G583" s="90">
        <f t="shared" si="73"/>
        <v>-136.59068583223632</v>
      </c>
      <c r="H583" s="91">
        <v>580</v>
      </c>
      <c r="I583" s="92">
        <f t="shared" si="74"/>
        <v>1.6117273889289654</v>
      </c>
      <c r="J583" s="92">
        <f t="shared" si="75"/>
        <v>21351.050541337881</v>
      </c>
      <c r="K583" s="93">
        <f t="shared" si="76"/>
        <v>146.11998679625549</v>
      </c>
      <c r="L583" s="94">
        <f t="shared" si="77"/>
        <v>132.26657182040748</v>
      </c>
      <c r="M583" s="95">
        <f t="shared" si="78"/>
        <v>264.53314364081496</v>
      </c>
      <c r="N583" s="95">
        <f t="shared" si="79"/>
        <v>-264.53314364081496</v>
      </c>
      <c r="X583" s="86">
        <v>2.6342451874366769E-2</v>
      </c>
      <c r="Y583" s="137">
        <v>149.90437491402133</v>
      </c>
      <c r="Z583" s="108">
        <v>110.13518022821256</v>
      </c>
      <c r="AA583" s="108">
        <v>-110.13518022821256</v>
      </c>
      <c r="AB583" s="109"/>
      <c r="AC583" s="142">
        <v>6.578835529111772E-2</v>
      </c>
      <c r="AD583" s="90">
        <v>-136.59068583223632</v>
      </c>
      <c r="AE583" s="110">
        <v>264.53314364081496</v>
      </c>
      <c r="AF583" s="110">
        <v>-264.53314364081496</v>
      </c>
      <c r="AH583" s="86">
        <v>2.6342451874366769E-2</v>
      </c>
      <c r="AI583" s="137">
        <v>-168.58291276315504</v>
      </c>
      <c r="AJ583" s="108">
        <v>108.40526167901312</v>
      </c>
      <c r="AK583" s="108">
        <v>-108.40526167901312</v>
      </c>
      <c r="AL583" s="109"/>
      <c r="AM583" s="142">
        <v>6.578835529111772E-2</v>
      </c>
      <c r="AN583" s="90">
        <v>-742.94646901891019</v>
      </c>
      <c r="AO583" s="110">
        <v>262.5499525010423</v>
      </c>
      <c r="AP583" s="110">
        <v>-262.5499525010423</v>
      </c>
    </row>
    <row r="584" spans="1:42">
      <c r="A584" s="49">
        <v>4665</v>
      </c>
      <c r="B584" s="107">
        <v>0.11195542046605877</v>
      </c>
      <c r="C584" s="87">
        <v>6.578835529111772E-2</v>
      </c>
      <c r="D584" s="88">
        <v>12</v>
      </c>
      <c r="E584" s="55">
        <v>9.1767997520038502</v>
      </c>
      <c r="F584" s="89">
        <f t="shared" si="72"/>
        <v>2.8232002479961498</v>
      </c>
      <c r="G584" s="90">
        <f t="shared" si="73"/>
        <v>-133.76748558424018</v>
      </c>
      <c r="H584" s="91">
        <v>581</v>
      </c>
      <c r="I584" s="92">
        <f t="shared" si="74"/>
        <v>7.9704596402855215</v>
      </c>
      <c r="J584" s="92">
        <f t="shared" si="75"/>
        <v>21359.021000978166</v>
      </c>
      <c r="K584" s="93">
        <f t="shared" si="76"/>
        <v>146.14725793177976</v>
      </c>
      <c r="L584" s="94">
        <f t="shared" si="77"/>
        <v>132.28581390970331</v>
      </c>
      <c r="M584" s="95">
        <f t="shared" si="78"/>
        <v>264.57162781940661</v>
      </c>
      <c r="N584" s="95">
        <f t="shared" si="79"/>
        <v>-264.57162781940661</v>
      </c>
      <c r="X584" s="86">
        <v>2.6849037487335362E-2</v>
      </c>
      <c r="Y584" s="137">
        <v>145.37693369978606</v>
      </c>
      <c r="Z584" s="108">
        <v>110.48716637898229</v>
      </c>
      <c r="AA584" s="108">
        <v>-110.48716637898229</v>
      </c>
      <c r="AB584" s="109"/>
      <c r="AC584" s="142">
        <v>6.578835529111772E-2</v>
      </c>
      <c r="AD584" s="90">
        <v>-133.76748558424018</v>
      </c>
      <c r="AE584" s="110">
        <v>264.57162781940661</v>
      </c>
      <c r="AF584" s="110">
        <v>-264.57162781940661</v>
      </c>
      <c r="AH584" s="86">
        <v>2.6849037487335362E-2</v>
      </c>
      <c r="AI584" s="137">
        <v>-174.3462964717514</v>
      </c>
      <c r="AJ584" s="108">
        <v>108.99308963766903</v>
      </c>
      <c r="AK584" s="108">
        <v>-108.99308963766903</v>
      </c>
      <c r="AL584" s="109"/>
      <c r="AM584" s="142">
        <v>6.578835529111772E-2</v>
      </c>
      <c r="AN584" s="90">
        <v>-741.92719084845828</v>
      </c>
      <c r="AO584" s="110">
        <v>262.55589040684316</v>
      </c>
      <c r="AP584" s="110">
        <v>-262.55589040684316</v>
      </c>
    </row>
    <row r="585" spans="1:42">
      <c r="A585" s="49">
        <v>4877</v>
      </c>
      <c r="B585" s="107">
        <v>0.11499493414387033</v>
      </c>
      <c r="C585" s="87">
        <v>6.678708032299191E-2</v>
      </c>
      <c r="D585" s="88">
        <v>13</v>
      </c>
      <c r="E585" s="55">
        <v>9.5884198160188419</v>
      </c>
      <c r="F585" s="89">
        <f t="shared" si="72"/>
        <v>3.4115801839811581</v>
      </c>
      <c r="G585" s="90">
        <f t="shared" si="73"/>
        <v>-130.35590540025902</v>
      </c>
      <c r="H585" s="91">
        <v>582</v>
      </c>
      <c r="I585" s="92">
        <f t="shared" si="74"/>
        <v>11.638879351732912</v>
      </c>
      <c r="J585" s="92">
        <f t="shared" si="75"/>
        <v>21370.659880329898</v>
      </c>
      <c r="K585" s="93">
        <f t="shared" si="76"/>
        <v>146.18707152251835</v>
      </c>
      <c r="L585" s="94">
        <f t="shared" si="77"/>
        <v>132.31389988544194</v>
      </c>
      <c r="M585" s="95">
        <f t="shared" si="78"/>
        <v>264.62779977088388</v>
      </c>
      <c r="N585" s="95">
        <f t="shared" si="79"/>
        <v>-264.62779977088388</v>
      </c>
      <c r="X585" s="86">
        <v>2.6849037487335362E-2</v>
      </c>
      <c r="Y585" s="137">
        <v>144.29658310052486</v>
      </c>
      <c r="Z585" s="108">
        <v>110.50717115409472</v>
      </c>
      <c r="AA585" s="108">
        <v>-110.50717115409472</v>
      </c>
      <c r="AB585" s="109"/>
      <c r="AC585" s="142">
        <v>6.678708032299191E-2</v>
      </c>
      <c r="AD585" s="90">
        <v>-130.35590540025902</v>
      </c>
      <c r="AE585" s="110">
        <v>264.62779977088388</v>
      </c>
      <c r="AF585" s="110">
        <v>-264.62779977088388</v>
      </c>
      <c r="AH585" s="86">
        <v>2.6849037487335362E-2</v>
      </c>
      <c r="AI585" s="137">
        <v>-176.86955368987006</v>
      </c>
      <c r="AJ585" s="108">
        <v>109.10537122126841</v>
      </c>
      <c r="AK585" s="108">
        <v>-109.10537122126841</v>
      </c>
      <c r="AL585" s="109"/>
      <c r="AM585" s="142">
        <v>6.678708032299191E-2</v>
      </c>
      <c r="AN585" s="90">
        <v>-740.12779300989473</v>
      </c>
      <c r="AO585" s="110">
        <v>262.57439443737837</v>
      </c>
      <c r="AP585" s="110">
        <v>-262.57439443737837</v>
      </c>
    </row>
    <row r="586" spans="1:42">
      <c r="A586" s="49">
        <v>3975</v>
      </c>
      <c r="B586" s="86">
        <v>1.2664640324214793E-2</v>
      </c>
      <c r="C586" s="87">
        <v>6.7091656041932277E-2</v>
      </c>
      <c r="D586" s="88">
        <v>0</v>
      </c>
      <c r="E586" s="55">
        <v>0.90539631665140141</v>
      </c>
      <c r="F586" s="89">
        <f t="shared" si="72"/>
        <v>-0.90539631665140141</v>
      </c>
      <c r="G586" s="90">
        <f t="shared" si="73"/>
        <v>-131.26130171691042</v>
      </c>
      <c r="H586" s="91">
        <v>583</v>
      </c>
      <c r="I586" s="92">
        <f t="shared" si="74"/>
        <v>0.81974249020592471</v>
      </c>
      <c r="J586" s="92">
        <f t="shared" si="75"/>
        <v>21371.479622820105</v>
      </c>
      <c r="K586" s="93">
        <f t="shared" si="76"/>
        <v>146.18987524045605</v>
      </c>
      <c r="L586" s="94">
        <f t="shared" si="77"/>
        <v>132.31587746862559</v>
      </c>
      <c r="M586" s="95">
        <f t="shared" si="78"/>
        <v>264.63175493725117</v>
      </c>
      <c r="N586" s="95">
        <f t="shared" si="79"/>
        <v>-264.63175493725117</v>
      </c>
      <c r="X586" s="86">
        <v>2.6849037487335362E-2</v>
      </c>
      <c r="Y586" s="137">
        <v>126.58562810368049</v>
      </c>
      <c r="Z586" s="108">
        <v>115.74384473373236</v>
      </c>
      <c r="AA586" s="108">
        <v>-115.74384473373236</v>
      </c>
      <c r="AB586" s="109"/>
      <c r="AC586" s="142">
        <v>6.7091656041932277E-2</v>
      </c>
      <c r="AD586" s="90">
        <v>-131.26130171691042</v>
      </c>
      <c r="AE586" s="110">
        <v>264.63175493725117</v>
      </c>
      <c r="AF586" s="110">
        <v>-264.63175493725117</v>
      </c>
      <c r="AH586" s="86">
        <v>2.6849037487335362E-2</v>
      </c>
      <c r="AI586" s="137">
        <v>-186.06031363878418</v>
      </c>
      <c r="AJ586" s="108">
        <v>110.5833661403792</v>
      </c>
      <c r="AK586" s="108">
        <v>-110.5833661403792</v>
      </c>
      <c r="AL586" s="109"/>
      <c r="AM586" s="142">
        <v>6.7091656041932277E-2</v>
      </c>
      <c r="AN586" s="90">
        <v>-741.91236824090424</v>
      </c>
      <c r="AO586" s="110">
        <v>262.59259260854736</v>
      </c>
      <c r="AP586" s="110">
        <v>-262.59259260854736</v>
      </c>
    </row>
    <row r="587" spans="1:42">
      <c r="A587" s="49">
        <v>3974</v>
      </c>
      <c r="B587" s="107">
        <v>2.4822695035460994E-2</v>
      </c>
      <c r="C587" s="87">
        <v>6.7091656041932277E-2</v>
      </c>
      <c r="D587" s="88">
        <v>3</v>
      </c>
      <c r="E587" s="55">
        <v>1.86074425779301</v>
      </c>
      <c r="F587" s="89">
        <f t="shared" si="72"/>
        <v>1.13925574220699</v>
      </c>
      <c r="G587" s="90">
        <f t="shared" si="73"/>
        <v>-130.12204597470344</v>
      </c>
      <c r="H587" s="91">
        <v>584</v>
      </c>
      <c r="I587" s="92">
        <f t="shared" si="74"/>
        <v>1.2979036461515996</v>
      </c>
      <c r="J587" s="92">
        <f t="shared" si="75"/>
        <v>21372.777526466256</v>
      </c>
      <c r="K587" s="93">
        <f t="shared" si="76"/>
        <v>146.19431427544046</v>
      </c>
      <c r="L587" s="94">
        <f t="shared" si="77"/>
        <v>132.3190084407058</v>
      </c>
      <c r="M587" s="95">
        <f t="shared" si="78"/>
        <v>264.6380168814116</v>
      </c>
      <c r="N587" s="95">
        <f t="shared" si="79"/>
        <v>-264.6380168814116</v>
      </c>
      <c r="X587" s="86">
        <v>2.6849037487335362E-2</v>
      </c>
      <c r="Y587" s="137">
        <v>123.61578107972367</v>
      </c>
      <c r="Z587" s="108">
        <v>115.88725384840487</v>
      </c>
      <c r="AA587" s="108">
        <v>-115.88725384840487</v>
      </c>
      <c r="AB587" s="109"/>
      <c r="AC587" s="142">
        <v>6.7091656041932277E-2</v>
      </c>
      <c r="AD587" s="90">
        <v>-130.12204597470344</v>
      </c>
      <c r="AE587" s="110">
        <v>264.6380168814116</v>
      </c>
      <c r="AF587" s="110">
        <v>-264.6380168814116</v>
      </c>
      <c r="AH587" s="86">
        <v>2.6849037487335362E-2</v>
      </c>
      <c r="AI587" s="137">
        <v>-190.39287527166081</v>
      </c>
      <c r="AJ587" s="108">
        <v>110.9089125290029</v>
      </c>
      <c r="AK587" s="108">
        <v>-110.9089125290029</v>
      </c>
      <c r="AL587" s="109"/>
      <c r="AM587" s="142">
        <v>6.7091656041932277E-2</v>
      </c>
      <c r="AN587" s="90">
        <v>-742.05583661446087</v>
      </c>
      <c r="AO587" s="110">
        <v>262.59271021833428</v>
      </c>
      <c r="AP587" s="110">
        <v>-262.59271021833428</v>
      </c>
    </row>
    <row r="588" spans="1:42">
      <c r="A588" s="49">
        <v>3977</v>
      </c>
      <c r="B588" s="107">
        <v>3.1408308004052685E-2</v>
      </c>
      <c r="C588" s="87">
        <v>6.7091656041932277E-2</v>
      </c>
      <c r="D588" s="88">
        <v>5</v>
      </c>
      <c r="E588" s="55">
        <v>2.3937722891922566</v>
      </c>
      <c r="F588" s="89">
        <f t="shared" si="72"/>
        <v>2.6062277108077434</v>
      </c>
      <c r="G588" s="90">
        <f t="shared" si="73"/>
        <v>-127.5158182638957</v>
      </c>
      <c r="H588" s="91">
        <v>585</v>
      </c>
      <c r="I588" s="92">
        <f t="shared" si="74"/>
        <v>6.7924228805821709</v>
      </c>
      <c r="J588" s="92">
        <f t="shared" si="75"/>
        <v>21379.569949346838</v>
      </c>
      <c r="K588" s="93">
        <f t="shared" si="76"/>
        <v>146.21754323386384</v>
      </c>
      <c r="L588" s="94">
        <f t="shared" si="77"/>
        <v>132.33539104235521</v>
      </c>
      <c r="M588" s="95">
        <f t="shared" si="78"/>
        <v>264.67078208471042</v>
      </c>
      <c r="N588" s="95">
        <f t="shared" si="79"/>
        <v>-264.67078208471042</v>
      </c>
      <c r="X588" s="86">
        <v>2.6849037487335362E-2</v>
      </c>
      <c r="Y588" s="137">
        <v>127.07171215653952</v>
      </c>
      <c r="Z588" s="108">
        <v>116.08113062030426</v>
      </c>
      <c r="AA588" s="108">
        <v>-116.08113062030426</v>
      </c>
      <c r="AB588" s="109"/>
      <c r="AC588" s="142">
        <v>6.7091656041932277E-2</v>
      </c>
      <c r="AD588" s="90">
        <v>-127.5158182638957</v>
      </c>
      <c r="AE588" s="110">
        <v>264.67078208471042</v>
      </c>
      <c r="AF588" s="110">
        <v>-264.67078208471042</v>
      </c>
      <c r="AH588" s="86">
        <v>2.6849037487335362E-2</v>
      </c>
      <c r="AI588" s="137">
        <v>-188.2696776580826</v>
      </c>
      <c r="AJ588" s="108">
        <v>110.98693988179727</v>
      </c>
      <c r="AK588" s="108">
        <v>-110.98693988179727</v>
      </c>
      <c r="AL588" s="109"/>
      <c r="AM588" s="142">
        <v>6.7091656041932277E-2</v>
      </c>
      <c r="AN588" s="90">
        <v>-740.88748794216008</v>
      </c>
      <c r="AO588" s="110">
        <v>262.60050967626097</v>
      </c>
      <c r="AP588" s="110">
        <v>-262.60050967626097</v>
      </c>
    </row>
    <row r="589" spans="1:42">
      <c r="A589" s="49">
        <v>3976</v>
      </c>
      <c r="B589" s="107">
        <v>7.4974670719351572E-2</v>
      </c>
      <c r="C589" s="87">
        <v>6.7091656041932277E-2</v>
      </c>
      <c r="D589" s="88">
        <v>2</v>
      </c>
      <c r="E589" s="55">
        <v>6.0754293562785087</v>
      </c>
      <c r="F589" s="89">
        <f t="shared" si="72"/>
        <v>-4.0754293562785087</v>
      </c>
      <c r="G589" s="90">
        <f t="shared" si="73"/>
        <v>-131.59124762017422</v>
      </c>
      <c r="H589" s="91">
        <v>586</v>
      </c>
      <c r="I589" s="92">
        <f t="shared" si="74"/>
        <v>16.609124438016661</v>
      </c>
      <c r="J589" s="92">
        <f t="shared" si="75"/>
        <v>21396.179073784853</v>
      </c>
      <c r="K589" s="93">
        <f t="shared" si="76"/>
        <v>146.27432814333775</v>
      </c>
      <c r="L589" s="94">
        <f t="shared" si="77"/>
        <v>132.37542952399485</v>
      </c>
      <c r="M589" s="95">
        <f t="shared" si="78"/>
        <v>264.75085904798971</v>
      </c>
      <c r="N589" s="95">
        <f t="shared" si="79"/>
        <v>-264.75085904798971</v>
      </c>
      <c r="X589" s="86">
        <v>2.6849037487335362E-2</v>
      </c>
      <c r="Y589" s="137">
        <v>126.00340283796189</v>
      </c>
      <c r="Z589" s="108">
        <v>116.09963783872183</v>
      </c>
      <c r="AA589" s="108">
        <v>-116.09963783872183</v>
      </c>
      <c r="AB589" s="109"/>
      <c r="AC589" s="142">
        <v>6.7091656041932277E-2</v>
      </c>
      <c r="AD589" s="90">
        <v>-131.59124762017422</v>
      </c>
      <c r="AE589" s="110">
        <v>264.75085904798971</v>
      </c>
      <c r="AF589" s="110">
        <v>-264.75085904798971</v>
      </c>
      <c r="AH589" s="86">
        <v>2.6849037487335362E-2</v>
      </c>
      <c r="AI589" s="137">
        <v>-190.68755243561787</v>
      </c>
      <c r="AJ589" s="108">
        <v>111.08804042927414</v>
      </c>
      <c r="AK589" s="108">
        <v>-111.08804042927414</v>
      </c>
      <c r="AL589" s="109"/>
      <c r="AM589" s="142">
        <v>6.7091656041932277E-2</v>
      </c>
      <c r="AN589" s="90">
        <v>-746.85434458989164</v>
      </c>
      <c r="AO589" s="110">
        <v>262.80379239878863</v>
      </c>
      <c r="AP589" s="110">
        <v>-262.80379239878863</v>
      </c>
    </row>
    <row r="590" spans="1:42">
      <c r="A590" s="49">
        <v>4660</v>
      </c>
      <c r="B590" s="86">
        <v>5.5724417426545091E-3</v>
      </c>
      <c r="C590" s="87">
        <v>6.7190820229494269E-2</v>
      </c>
      <c r="D590" s="88">
        <v>0</v>
      </c>
      <c r="E590" s="55">
        <v>0.37658437545457951</v>
      </c>
      <c r="F590" s="89">
        <f t="shared" si="72"/>
        <v>-0.37658437545457951</v>
      </c>
      <c r="G590" s="90">
        <f t="shared" si="73"/>
        <v>-131.96783199562879</v>
      </c>
      <c r="H590" s="91">
        <v>587</v>
      </c>
      <c r="I590" s="92">
        <f t="shared" si="74"/>
        <v>0.14181579183651571</v>
      </c>
      <c r="J590" s="92">
        <f t="shared" si="75"/>
        <v>21396.320889576691</v>
      </c>
      <c r="K590" s="93">
        <f t="shared" si="76"/>
        <v>146.2748129022105</v>
      </c>
      <c r="L590" s="94">
        <f t="shared" si="77"/>
        <v>132.37577126158547</v>
      </c>
      <c r="M590" s="95">
        <f t="shared" si="78"/>
        <v>264.75154252317094</v>
      </c>
      <c r="N590" s="95">
        <f t="shared" si="79"/>
        <v>-264.75154252317094</v>
      </c>
      <c r="X590" s="86">
        <v>2.7355623100303955E-2</v>
      </c>
      <c r="Y590" s="137">
        <v>120.33600659922374</v>
      </c>
      <c r="Z590" s="108">
        <v>116.6191303122029</v>
      </c>
      <c r="AA590" s="108">
        <v>-116.6191303122029</v>
      </c>
      <c r="AB590" s="109"/>
      <c r="AC590" s="142">
        <v>6.7190820229494269E-2</v>
      </c>
      <c r="AD590" s="90">
        <v>-131.96783199562879</v>
      </c>
      <c r="AE590" s="110">
        <v>264.75154252317094</v>
      </c>
      <c r="AF590" s="110">
        <v>-264.75154252317094</v>
      </c>
      <c r="AH590" s="86">
        <v>2.7355623100303955E-2</v>
      </c>
      <c r="AI590" s="137">
        <v>-194.85122039034081</v>
      </c>
      <c r="AJ590" s="108">
        <v>111.38725960100274</v>
      </c>
      <c r="AK590" s="108">
        <v>-111.38725960100274</v>
      </c>
      <c r="AL590" s="109"/>
      <c r="AM590" s="142">
        <v>6.7190820229494269E-2</v>
      </c>
      <c r="AN590" s="90">
        <v>-747.74800000510663</v>
      </c>
      <c r="AO590" s="110">
        <v>262.80834903135298</v>
      </c>
      <c r="AP590" s="110">
        <v>-262.80834903135298</v>
      </c>
    </row>
    <row r="591" spans="1:42">
      <c r="A591" s="49">
        <v>4701</v>
      </c>
      <c r="B591" s="86">
        <v>4.0526849037487343E-2</v>
      </c>
      <c r="C591" s="87">
        <v>6.7562685932851682E-2</v>
      </c>
      <c r="D591" s="88">
        <v>4</v>
      </c>
      <c r="E591" s="55">
        <v>3.1862956024184586</v>
      </c>
      <c r="F591" s="89">
        <f t="shared" si="72"/>
        <v>0.81370439758154145</v>
      </c>
      <c r="G591" s="90">
        <f t="shared" si="73"/>
        <v>-131.15412759804724</v>
      </c>
      <c r="H591" s="91">
        <v>588</v>
      </c>
      <c r="I591" s="92">
        <f t="shared" si="74"/>
        <v>0.66211484664353926</v>
      </c>
      <c r="J591" s="92">
        <f t="shared" si="75"/>
        <v>21396.983004423335</v>
      </c>
      <c r="K591" s="93">
        <f t="shared" si="76"/>
        <v>146.27707614121678</v>
      </c>
      <c r="L591" s="94">
        <f t="shared" si="77"/>
        <v>132.37736675008301</v>
      </c>
      <c r="M591" s="95">
        <f t="shared" si="78"/>
        <v>264.75473350016603</v>
      </c>
      <c r="N591" s="95">
        <f t="shared" si="79"/>
        <v>-264.75473350016603</v>
      </c>
      <c r="X591" s="86">
        <v>2.7355623100303955E-2</v>
      </c>
      <c r="Y591" s="137">
        <v>118.92923862407984</v>
      </c>
      <c r="Z591" s="108">
        <v>116.65105275165256</v>
      </c>
      <c r="AA591" s="108">
        <v>-116.65105275165256</v>
      </c>
      <c r="AB591" s="109"/>
      <c r="AC591" s="142">
        <v>6.7562685932851682E-2</v>
      </c>
      <c r="AD591" s="90">
        <v>-131.15412759804724</v>
      </c>
      <c r="AE591" s="110">
        <v>264.75473350016603</v>
      </c>
      <c r="AF591" s="110">
        <v>-264.75473350016603</v>
      </c>
      <c r="AH591" s="86">
        <v>2.7355623100303955E-2</v>
      </c>
      <c r="AI591" s="137">
        <v>-197.65657002490747</v>
      </c>
      <c r="AJ591" s="108">
        <v>111.52280695584848</v>
      </c>
      <c r="AK591" s="108">
        <v>-111.52280695584848</v>
      </c>
      <c r="AL591" s="109"/>
      <c r="AM591" s="142">
        <v>6.7562685932851682E-2</v>
      </c>
      <c r="AN591" s="90">
        <v>-748.37685702320925</v>
      </c>
      <c r="AO591" s="110">
        <v>262.81060533547219</v>
      </c>
      <c r="AP591" s="110">
        <v>-262.81060533547219</v>
      </c>
    </row>
    <row r="592" spans="1:42">
      <c r="A592" s="49">
        <v>4707</v>
      </c>
      <c r="B592" s="86">
        <v>1.0131712259371836E-2</v>
      </c>
      <c r="C592" s="87">
        <v>6.764414222977759E-2</v>
      </c>
      <c r="D592" s="88">
        <v>0</v>
      </c>
      <c r="E592" s="55">
        <v>0.71871977734311931</v>
      </c>
      <c r="F592" s="89">
        <f t="shared" si="72"/>
        <v>-0.71871977734311931</v>
      </c>
      <c r="G592" s="90">
        <f t="shared" si="73"/>
        <v>-131.87284737539036</v>
      </c>
      <c r="H592" s="91">
        <v>589</v>
      </c>
      <c r="I592" s="92">
        <f t="shared" si="74"/>
        <v>0.516558118344143</v>
      </c>
      <c r="J592" s="92">
        <f t="shared" si="75"/>
        <v>21397.499562541678</v>
      </c>
      <c r="K592" s="93">
        <f t="shared" si="76"/>
        <v>146.27884181432967</v>
      </c>
      <c r="L592" s="94">
        <f t="shared" si="77"/>
        <v>132.37861145984525</v>
      </c>
      <c r="M592" s="95">
        <f t="shared" si="78"/>
        <v>264.75722291969049</v>
      </c>
      <c r="N592" s="95">
        <f t="shared" si="79"/>
        <v>-264.75722291969049</v>
      </c>
      <c r="X592" s="86">
        <v>2.7355623100303955E-2</v>
      </c>
      <c r="Y592" s="137">
        <v>116.88358450599416</v>
      </c>
      <c r="Z592" s="108">
        <v>116.71852209067414</v>
      </c>
      <c r="AA592" s="108">
        <v>-116.71852209067414</v>
      </c>
      <c r="AB592" s="109"/>
      <c r="AC592" s="142">
        <v>6.764414222977759E-2</v>
      </c>
      <c r="AD592" s="90">
        <v>-131.87284737539036</v>
      </c>
      <c r="AE592" s="110">
        <v>264.75722291969049</v>
      </c>
      <c r="AF592" s="110">
        <v>-264.75722291969049</v>
      </c>
      <c r="AH592" s="86">
        <v>2.7355623100303955E-2</v>
      </c>
      <c r="AI592" s="137">
        <v>-201.01047296049367</v>
      </c>
      <c r="AJ592" s="108">
        <v>111.71623645756848</v>
      </c>
      <c r="AK592" s="108">
        <v>-111.71623645756848</v>
      </c>
      <c r="AL592" s="109"/>
      <c r="AM592" s="142">
        <v>6.764414222977759E-2</v>
      </c>
      <c r="AN592" s="90">
        <v>-749.85741949318526</v>
      </c>
      <c r="AO592" s="110">
        <v>262.82311154166098</v>
      </c>
      <c r="AP592" s="110">
        <v>-262.82311154166098</v>
      </c>
    </row>
    <row r="593" spans="1:42">
      <c r="A593" s="49">
        <v>4709</v>
      </c>
      <c r="B593" s="86">
        <v>2.0263424518743672E-2</v>
      </c>
      <c r="C593" s="87">
        <v>6.764414222977759E-2</v>
      </c>
      <c r="D593" s="88">
        <v>2</v>
      </c>
      <c r="E593" s="55">
        <v>1.509383786901134</v>
      </c>
      <c r="F593" s="89">
        <f t="shared" si="72"/>
        <v>0.49061621309886605</v>
      </c>
      <c r="G593" s="90">
        <f t="shared" si="73"/>
        <v>-131.3822311622915</v>
      </c>
      <c r="H593" s="91">
        <v>590</v>
      </c>
      <c r="I593" s="92">
        <f t="shared" si="74"/>
        <v>0.24070426855547195</v>
      </c>
      <c r="J593" s="92">
        <f t="shared" si="75"/>
        <v>21397.740266810233</v>
      </c>
      <c r="K593" s="93">
        <f t="shared" si="76"/>
        <v>146.27966457033676</v>
      </c>
      <c r="L593" s="94">
        <f t="shared" si="77"/>
        <v>132.37919145630397</v>
      </c>
      <c r="M593" s="95">
        <f t="shared" si="78"/>
        <v>264.75838291260794</v>
      </c>
      <c r="N593" s="95">
        <f t="shared" si="79"/>
        <v>-264.75838291260794</v>
      </c>
      <c r="X593" s="86">
        <v>2.7355623100303955E-2</v>
      </c>
      <c r="Y593" s="137">
        <v>118.65891154653124</v>
      </c>
      <c r="Z593" s="108">
        <v>116.76930880422159</v>
      </c>
      <c r="AA593" s="108">
        <v>-116.76930880422159</v>
      </c>
      <c r="AB593" s="109"/>
      <c r="AC593" s="142">
        <v>6.764414222977759E-2</v>
      </c>
      <c r="AD593" s="90">
        <v>-131.3822311622915</v>
      </c>
      <c r="AE593" s="110">
        <v>264.75838291260794</v>
      </c>
      <c r="AF593" s="110">
        <v>-264.75838291260794</v>
      </c>
      <c r="AH593" s="86">
        <v>2.7355623100303955E-2</v>
      </c>
      <c r="AI593" s="137">
        <v>-200.66128626152857</v>
      </c>
      <c r="AJ593" s="108">
        <v>111.71833116938564</v>
      </c>
      <c r="AK593" s="108">
        <v>-111.71833116938564</v>
      </c>
      <c r="AL593" s="109"/>
      <c r="AM593" s="142">
        <v>6.764414222977759E-2</v>
      </c>
      <c r="AN593" s="90">
        <v>-750.5100847507249</v>
      </c>
      <c r="AO593" s="110">
        <v>262.82554168083152</v>
      </c>
      <c r="AP593" s="110">
        <v>-262.82554168083152</v>
      </c>
    </row>
    <row r="594" spans="1:42">
      <c r="A594" s="49">
        <v>4708</v>
      </c>
      <c r="B594" s="107">
        <v>4.6605876393110444E-2</v>
      </c>
      <c r="C594" s="87">
        <v>6.764414222977759E-2</v>
      </c>
      <c r="D594" s="88">
        <v>3</v>
      </c>
      <c r="E594" s="55">
        <v>3.6814107676673524</v>
      </c>
      <c r="F594" s="89">
        <f t="shared" si="72"/>
        <v>-0.68141076766735242</v>
      </c>
      <c r="G594" s="90">
        <f t="shared" si="73"/>
        <v>-132.06364192995886</v>
      </c>
      <c r="H594" s="91">
        <v>591</v>
      </c>
      <c r="I594" s="92">
        <f t="shared" si="74"/>
        <v>0.46432063429301057</v>
      </c>
      <c r="J594" s="92">
        <f t="shared" si="75"/>
        <v>21398.204587444525</v>
      </c>
      <c r="K594" s="93">
        <f t="shared" si="76"/>
        <v>146.28125166078024</v>
      </c>
      <c r="L594" s="94">
        <f t="shared" si="77"/>
        <v>132.38031025689466</v>
      </c>
      <c r="M594" s="95">
        <f t="shared" si="78"/>
        <v>264.76062051378932</v>
      </c>
      <c r="N594" s="95">
        <f t="shared" si="79"/>
        <v>-264.76062051378932</v>
      </c>
      <c r="X594" s="86">
        <v>2.7355623100303955E-2</v>
      </c>
      <c r="Y594" s="137">
        <v>116.17964622063616</v>
      </c>
      <c r="Z594" s="108">
        <v>116.86828359497079</v>
      </c>
      <c r="AA594" s="108">
        <v>-116.86828359497079</v>
      </c>
      <c r="AB594" s="109"/>
      <c r="AC594" s="142">
        <v>6.764414222977759E-2</v>
      </c>
      <c r="AD594" s="90">
        <v>-132.06364192995886</v>
      </c>
      <c r="AE594" s="110">
        <v>264.76062051378932</v>
      </c>
      <c r="AF594" s="110">
        <v>-264.76062051378932</v>
      </c>
      <c r="AH594" s="86">
        <v>2.7355623100303955E-2</v>
      </c>
      <c r="AI594" s="137">
        <v>-204.43740229204627</v>
      </c>
      <c r="AJ594" s="108">
        <v>111.96300015306512</v>
      </c>
      <c r="AK594" s="108">
        <v>-111.96300015306512</v>
      </c>
      <c r="AL594" s="109"/>
      <c r="AM594" s="142">
        <v>6.764414222977759E-2</v>
      </c>
      <c r="AN594" s="90">
        <v>-752.85576637358577</v>
      </c>
      <c r="AO594" s="110">
        <v>262.85692786901853</v>
      </c>
      <c r="AP594" s="110">
        <v>-262.85692786901853</v>
      </c>
    </row>
    <row r="595" spans="1:42">
      <c r="A595" s="49">
        <v>4197</v>
      </c>
      <c r="B595" s="107">
        <v>3.0395136778115502E-2</v>
      </c>
      <c r="C595" s="87">
        <v>6.7668933276668092E-2</v>
      </c>
      <c r="D595" s="88">
        <v>2</v>
      </c>
      <c r="E595" s="55">
        <v>2.3295347909298432</v>
      </c>
      <c r="F595" s="89">
        <f t="shared" si="72"/>
        <v>-0.32953479092984317</v>
      </c>
      <c r="G595" s="90">
        <f t="shared" si="73"/>
        <v>-132.3931767208887</v>
      </c>
      <c r="H595" s="91">
        <v>592</v>
      </c>
      <c r="I595" s="92">
        <f t="shared" si="74"/>
        <v>0.10859317843317545</v>
      </c>
      <c r="J595" s="92">
        <f t="shared" si="75"/>
        <v>21398.313180622958</v>
      </c>
      <c r="K595" s="93">
        <f t="shared" si="76"/>
        <v>146.28162283972296</v>
      </c>
      <c r="L595" s="94">
        <f t="shared" si="77"/>
        <v>132.38057191348861</v>
      </c>
      <c r="M595" s="95">
        <f t="shared" si="78"/>
        <v>264.76114382697722</v>
      </c>
      <c r="N595" s="95">
        <f t="shared" si="79"/>
        <v>-264.76114382697722</v>
      </c>
      <c r="X595" s="86">
        <v>2.7355623100303955E-2</v>
      </c>
      <c r="Y595" s="137">
        <v>109.79437471201678</v>
      </c>
      <c r="Z595" s="108">
        <v>117.52240199080536</v>
      </c>
      <c r="AA595" s="108">
        <v>-117.52240199080536</v>
      </c>
      <c r="AB595" s="109"/>
      <c r="AC595" s="142">
        <v>6.7668933276668092E-2</v>
      </c>
      <c r="AD595" s="90">
        <v>-132.3931767208887</v>
      </c>
      <c r="AE595" s="110">
        <v>264.76114382697722</v>
      </c>
      <c r="AF595" s="110">
        <v>-264.76114382697722</v>
      </c>
      <c r="AH595" s="86">
        <v>2.7355623100303955E-2</v>
      </c>
      <c r="AI595" s="137">
        <v>-203.84578211408797</v>
      </c>
      <c r="AJ595" s="108">
        <v>111.96899869735827</v>
      </c>
      <c r="AK595" s="108">
        <v>-111.96899869735827</v>
      </c>
      <c r="AL595" s="109"/>
      <c r="AM595" s="142">
        <v>6.7668933276668092E-2</v>
      </c>
      <c r="AN595" s="90">
        <v>-754.59571370143271</v>
      </c>
      <c r="AO595" s="110">
        <v>262.87419424221133</v>
      </c>
      <c r="AP595" s="110">
        <v>-262.87419424221133</v>
      </c>
    </row>
    <row r="596" spans="1:42">
      <c r="A596" s="49">
        <v>4193</v>
      </c>
      <c r="B596" s="86">
        <v>3.1914893617021281E-2</v>
      </c>
      <c r="C596" s="87">
        <v>6.7668933276668092E-2</v>
      </c>
      <c r="D596" s="88">
        <v>2</v>
      </c>
      <c r="E596" s="55">
        <v>2.454434596412463</v>
      </c>
      <c r="F596" s="89">
        <f t="shared" si="72"/>
        <v>-0.45443459641246298</v>
      </c>
      <c r="G596" s="90">
        <f t="shared" si="73"/>
        <v>-132.84761131730116</v>
      </c>
      <c r="H596" s="91">
        <v>593</v>
      </c>
      <c r="I596" s="92">
        <f t="shared" si="74"/>
        <v>0.20651080241655811</v>
      </c>
      <c r="J596" s="92">
        <f t="shared" si="75"/>
        <v>21398.519691425376</v>
      </c>
      <c r="K596" s="93">
        <f t="shared" si="76"/>
        <v>146.28232870523144</v>
      </c>
      <c r="L596" s="94">
        <f t="shared" si="77"/>
        <v>132.38106950029109</v>
      </c>
      <c r="M596" s="95">
        <f t="shared" si="78"/>
        <v>264.76213900058218</v>
      </c>
      <c r="N596" s="95">
        <f t="shared" si="79"/>
        <v>-264.76213900058218</v>
      </c>
      <c r="X596" s="86">
        <v>2.7355623100303955E-2</v>
      </c>
      <c r="Y596" s="137">
        <v>109.08768005732173</v>
      </c>
      <c r="Z596" s="108">
        <v>117.53038882836358</v>
      </c>
      <c r="AA596" s="108">
        <v>-117.53038882836358</v>
      </c>
      <c r="AB596" s="109"/>
      <c r="AC596" s="142">
        <v>6.7668933276668092E-2</v>
      </c>
      <c r="AD596" s="90">
        <v>-132.84761131730116</v>
      </c>
      <c r="AE596" s="110">
        <v>264.76213900058218</v>
      </c>
      <c r="AF596" s="110">
        <v>-264.76213900058218</v>
      </c>
      <c r="AH596" s="86">
        <v>2.7355623100303955E-2</v>
      </c>
      <c r="AI596" s="137">
        <v>-205.99126283651947</v>
      </c>
      <c r="AJ596" s="108">
        <v>112.04785390837645</v>
      </c>
      <c r="AK596" s="108">
        <v>-112.04785390837645</v>
      </c>
      <c r="AL596" s="109"/>
      <c r="AM596" s="142">
        <v>6.7668933276668092E-2</v>
      </c>
      <c r="AN596" s="90">
        <v>-756.49236896204616</v>
      </c>
      <c r="AO596" s="110">
        <v>262.89470823399637</v>
      </c>
      <c r="AP596" s="110">
        <v>-262.89470823399637</v>
      </c>
    </row>
    <row r="597" spans="1:42">
      <c r="A597" s="49">
        <v>4195</v>
      </c>
      <c r="B597" s="86">
        <v>3.1914893617021281E-2</v>
      </c>
      <c r="C597" s="87">
        <v>6.7668933276668092E-2</v>
      </c>
      <c r="D597" s="88">
        <v>7</v>
      </c>
      <c r="E597" s="55">
        <v>2.454434596412463</v>
      </c>
      <c r="F597" s="89">
        <f t="shared" si="72"/>
        <v>4.5455654035875366</v>
      </c>
      <c r="G597" s="90">
        <f t="shared" si="73"/>
        <v>-128.30204591371361</v>
      </c>
      <c r="H597" s="91">
        <v>594</v>
      </c>
      <c r="I597" s="92">
        <f t="shared" si="74"/>
        <v>20.662164838291925</v>
      </c>
      <c r="J597" s="92">
        <f t="shared" si="75"/>
        <v>21419.181856263669</v>
      </c>
      <c r="K597" s="93">
        <f t="shared" si="76"/>
        <v>146.35293593318744</v>
      </c>
      <c r="L597" s="94">
        <f t="shared" si="77"/>
        <v>132.43083166458518</v>
      </c>
      <c r="M597" s="95">
        <f t="shared" si="78"/>
        <v>264.86166332917037</v>
      </c>
      <c r="N597" s="95">
        <f t="shared" si="79"/>
        <v>-264.86166332917037</v>
      </c>
      <c r="X597" s="86">
        <v>2.7355623100303955E-2</v>
      </c>
      <c r="Y597" s="137">
        <v>108.12011890036715</v>
      </c>
      <c r="Z597" s="108">
        <v>117.54535876845888</v>
      </c>
      <c r="AA597" s="108">
        <v>-117.54535876845888</v>
      </c>
      <c r="AB597" s="109"/>
      <c r="AC597" s="142">
        <v>6.7668933276668092E-2</v>
      </c>
      <c r="AD597" s="90">
        <v>-128.30204591371361</v>
      </c>
      <c r="AE597" s="110">
        <v>264.86166332917037</v>
      </c>
      <c r="AF597" s="110">
        <v>-264.86166332917037</v>
      </c>
      <c r="AH597" s="86">
        <v>2.7355623100303955E-2</v>
      </c>
      <c r="AI597" s="137">
        <v>-207.88000702390934</v>
      </c>
      <c r="AJ597" s="108">
        <v>112.10892459622315</v>
      </c>
      <c r="AK597" s="108">
        <v>-112.10892459622315</v>
      </c>
      <c r="AL597" s="109"/>
      <c r="AM597" s="142">
        <v>6.7668933276668092E-2</v>
      </c>
      <c r="AN597" s="90">
        <v>-753.3890242226596</v>
      </c>
      <c r="AO597" s="110">
        <v>262.9496145787927</v>
      </c>
      <c r="AP597" s="110">
        <v>-262.9496145787927</v>
      </c>
    </row>
    <row r="598" spans="1:42">
      <c r="A598" s="49">
        <v>4196</v>
      </c>
      <c r="B598" s="86">
        <v>3.9007092198581561E-2</v>
      </c>
      <c r="C598" s="87">
        <v>6.7668933276668092E-2</v>
      </c>
      <c r="D598" s="88">
        <v>8</v>
      </c>
      <c r="E598" s="55">
        <v>3.0425806631966981</v>
      </c>
      <c r="F598" s="89">
        <f t="shared" si="72"/>
        <v>4.9574193368033015</v>
      </c>
      <c r="G598" s="90">
        <f t="shared" si="73"/>
        <v>-123.34462657691031</v>
      </c>
      <c r="H598" s="91">
        <v>595</v>
      </c>
      <c r="I598" s="92">
        <f t="shared" si="74"/>
        <v>24.576006480911285</v>
      </c>
      <c r="J598" s="92">
        <f t="shared" si="75"/>
        <v>21443.75786274458</v>
      </c>
      <c r="K598" s="93">
        <f t="shared" si="76"/>
        <v>146.4368733029512</v>
      </c>
      <c r="L598" s="94">
        <f t="shared" si="77"/>
        <v>132.48995998139299</v>
      </c>
      <c r="M598" s="95">
        <f t="shared" si="78"/>
        <v>264.97991996278597</v>
      </c>
      <c r="N598" s="95">
        <f t="shared" si="79"/>
        <v>-264.97991996278597</v>
      </c>
      <c r="X598" s="107">
        <v>2.7355623100303955E-2</v>
      </c>
      <c r="Y598" s="137">
        <v>106.41926211602956</v>
      </c>
      <c r="Z598" s="108">
        <v>117.59160439373052</v>
      </c>
      <c r="AA598" s="108">
        <v>-117.59160439373052</v>
      </c>
      <c r="AB598" s="109"/>
      <c r="AC598" s="142">
        <v>6.7668933276668092E-2</v>
      </c>
      <c r="AD598" s="90">
        <v>-123.34462657691031</v>
      </c>
      <c r="AE598" s="110">
        <v>264.97991996278597</v>
      </c>
      <c r="AF598" s="110">
        <v>-264.97991996278597</v>
      </c>
      <c r="AH598" s="107">
        <v>2.7355623100303955E-2</v>
      </c>
      <c r="AI598" s="137">
        <v>-211.01245467974121</v>
      </c>
      <c r="AJ598" s="108">
        <v>112.27671711181782</v>
      </c>
      <c r="AK598" s="108">
        <v>-112.27671711181782</v>
      </c>
      <c r="AL598" s="109"/>
      <c r="AM598" s="142">
        <v>6.7668933276668092E-2</v>
      </c>
      <c r="AN598" s="90">
        <v>-750.00231883184495</v>
      </c>
      <c r="AO598" s="110">
        <v>263.01497885835568</v>
      </c>
      <c r="AP598" s="110">
        <v>-263.01497885835568</v>
      </c>
    </row>
    <row r="599" spans="1:42">
      <c r="A599" s="49">
        <v>4191</v>
      </c>
      <c r="B599" s="86">
        <v>4.8125633232016213E-2</v>
      </c>
      <c r="C599" s="87">
        <v>6.7668933276668092E-2</v>
      </c>
      <c r="D599" s="88">
        <v>5</v>
      </c>
      <c r="E599" s="55">
        <v>3.8098081186168722</v>
      </c>
      <c r="F599" s="89">
        <f t="shared" si="72"/>
        <v>1.1901918813831278</v>
      </c>
      <c r="G599" s="90">
        <f t="shared" si="73"/>
        <v>-122.15443469552719</v>
      </c>
      <c r="H599" s="91">
        <v>596</v>
      </c>
      <c r="I599" s="92">
        <f t="shared" si="74"/>
        <v>1.4165567145103093</v>
      </c>
      <c r="J599" s="92">
        <f t="shared" si="75"/>
        <v>21445.17441945909</v>
      </c>
      <c r="K599" s="93">
        <f t="shared" si="76"/>
        <v>146.44170997178054</v>
      </c>
      <c r="L599" s="94">
        <f t="shared" si="77"/>
        <v>132.49336614740545</v>
      </c>
      <c r="M599" s="95">
        <f t="shared" si="78"/>
        <v>264.98673229481091</v>
      </c>
      <c r="N599" s="95">
        <f t="shared" si="79"/>
        <v>-264.98673229481091</v>
      </c>
      <c r="X599" s="86">
        <v>2.7355623100303955E-2</v>
      </c>
      <c r="Y599" s="137">
        <v>105.75144635236624</v>
      </c>
      <c r="Z599" s="108">
        <v>117.59873188792497</v>
      </c>
      <c r="AA599" s="108">
        <v>-117.59873188792497</v>
      </c>
      <c r="AB599" s="109"/>
      <c r="AC599" s="142">
        <v>6.7668933276668092E-2</v>
      </c>
      <c r="AD599" s="90">
        <v>-122.15443469552719</v>
      </c>
      <c r="AE599" s="110">
        <v>264.98673229481091</v>
      </c>
      <c r="AF599" s="110">
        <v>-264.98673229481091</v>
      </c>
      <c r="AH599" s="86">
        <v>2.7355623100303955E-2</v>
      </c>
      <c r="AI599" s="137">
        <v>-212.40966835820751</v>
      </c>
      <c r="AJ599" s="108">
        <v>112.31006802211553</v>
      </c>
      <c r="AK599" s="108">
        <v>-112.31006802211553</v>
      </c>
      <c r="AL599" s="109"/>
      <c r="AM599" s="142">
        <v>6.7668933276668092E-2</v>
      </c>
      <c r="AN599" s="90">
        <v>-750.50741820302107</v>
      </c>
      <c r="AO599" s="110">
        <v>263.01643244539571</v>
      </c>
      <c r="AP599" s="110">
        <v>-263.01643244539571</v>
      </c>
    </row>
    <row r="600" spans="1:42">
      <c r="A600" s="49">
        <v>4190</v>
      </c>
      <c r="B600" s="107">
        <v>6.2816616008105369E-2</v>
      </c>
      <c r="C600" s="87">
        <v>6.7668933276668092E-2</v>
      </c>
      <c r="D600" s="88">
        <v>9</v>
      </c>
      <c r="E600" s="55">
        <v>5.0670254245693371</v>
      </c>
      <c r="F600" s="89">
        <f t="shared" si="72"/>
        <v>3.9329745754306629</v>
      </c>
      <c r="G600" s="90">
        <f t="shared" si="73"/>
        <v>-118.22146012009652</v>
      </c>
      <c r="H600" s="91">
        <v>597</v>
      </c>
      <c r="I600" s="92">
        <f t="shared" si="74"/>
        <v>15.468289010984003</v>
      </c>
      <c r="J600" s="92">
        <f t="shared" si="75"/>
        <v>21460.642708470074</v>
      </c>
      <c r="K600" s="93">
        <f t="shared" si="76"/>
        <v>146.49451426067145</v>
      </c>
      <c r="L600" s="94">
        <f t="shared" si="77"/>
        <v>132.53054622001204</v>
      </c>
      <c r="M600" s="95">
        <f t="shared" si="78"/>
        <v>265.06109244002408</v>
      </c>
      <c r="N600" s="95">
        <f t="shared" si="79"/>
        <v>-265.06109244002408</v>
      </c>
      <c r="X600" s="107">
        <v>2.7862208713272548E-2</v>
      </c>
      <c r="Y600" s="137">
        <v>104.34619757536559</v>
      </c>
      <c r="Z600" s="108">
        <v>117.63028550025611</v>
      </c>
      <c r="AA600" s="108">
        <v>-117.63028550025611</v>
      </c>
      <c r="AB600" s="109"/>
      <c r="AC600" s="142">
        <v>6.7668933276668092E-2</v>
      </c>
      <c r="AD600" s="90">
        <v>-118.22146012009652</v>
      </c>
      <c r="AE600" s="110">
        <v>265.06109244002408</v>
      </c>
      <c r="AF600" s="110">
        <v>-265.06109244002408</v>
      </c>
      <c r="AH600" s="107">
        <v>2.7862208713272548E-2</v>
      </c>
      <c r="AI600" s="137">
        <v>-214.1580384641041</v>
      </c>
      <c r="AJ600" s="108">
        <v>112.36226784122707</v>
      </c>
      <c r="AK600" s="108">
        <v>-112.36226784122707</v>
      </c>
      <c r="AL600" s="109"/>
      <c r="AM600" s="142">
        <v>6.7668933276668092E-2</v>
      </c>
      <c r="AN600" s="90">
        <v>-748.39555306010118</v>
      </c>
      <c r="AO600" s="110">
        <v>263.04184101670393</v>
      </c>
      <c r="AP600" s="110">
        <v>-263.04184101670393</v>
      </c>
    </row>
    <row r="601" spans="1:42">
      <c r="A601" s="49">
        <v>4198</v>
      </c>
      <c r="B601" s="86">
        <v>6.6362715298885516E-2</v>
      </c>
      <c r="C601" s="87">
        <v>6.7668933276668092E-2</v>
      </c>
      <c r="D601" s="88">
        <v>12</v>
      </c>
      <c r="E601" s="55">
        <v>5.3738197994520007</v>
      </c>
      <c r="F601" s="89">
        <f t="shared" si="72"/>
        <v>6.6261802005479993</v>
      </c>
      <c r="G601" s="90">
        <f t="shared" si="73"/>
        <v>-111.59527991954852</v>
      </c>
      <c r="H601" s="91">
        <v>598</v>
      </c>
      <c r="I601" s="92">
        <f t="shared" si="74"/>
        <v>43.906264050134325</v>
      </c>
      <c r="J601" s="92">
        <f t="shared" si="75"/>
        <v>21504.54897252021</v>
      </c>
      <c r="K601" s="93">
        <f t="shared" si="76"/>
        <v>146.64429403328384</v>
      </c>
      <c r="L601" s="94">
        <f t="shared" si="77"/>
        <v>132.63594080072929</v>
      </c>
      <c r="M601" s="95">
        <f t="shared" si="78"/>
        <v>265.27188160145857</v>
      </c>
      <c r="N601" s="95">
        <f t="shared" si="79"/>
        <v>-265.27188160145857</v>
      </c>
      <c r="X601" s="107">
        <v>2.7862208713272548E-2</v>
      </c>
      <c r="Y601" s="137">
        <v>97.690085387783824</v>
      </c>
      <c r="Z601" s="108">
        <v>118.33570006665107</v>
      </c>
      <c r="AA601" s="108">
        <v>-118.33570006665107</v>
      </c>
      <c r="AB601" s="109"/>
      <c r="AC601" s="142">
        <v>6.7668933276668092E-2</v>
      </c>
      <c r="AD601" s="90">
        <v>-111.59527991954852</v>
      </c>
      <c r="AE601" s="110">
        <v>265.27188160145857</v>
      </c>
      <c r="AF601" s="110">
        <v>-265.27188160145857</v>
      </c>
      <c r="AH601" s="107">
        <v>2.7862208713272548E-2</v>
      </c>
      <c r="AI601" s="137">
        <v>-221.54306676586697</v>
      </c>
      <c r="AJ601" s="108">
        <v>113.28920998597044</v>
      </c>
      <c r="AK601" s="108">
        <v>-113.28920998597044</v>
      </c>
      <c r="AL601" s="109"/>
      <c r="AM601" s="142">
        <v>6.7668933276668092E-2</v>
      </c>
      <c r="AN601" s="90">
        <v>-743.60938887015732</v>
      </c>
      <c r="AO601" s="110">
        <v>263.17227592611749</v>
      </c>
      <c r="AP601" s="110">
        <v>-263.17227592611749</v>
      </c>
    </row>
    <row r="602" spans="1:42">
      <c r="A602" s="49">
        <v>4192</v>
      </c>
      <c r="B602" s="86">
        <v>7.3961499493414393E-2</v>
      </c>
      <c r="C602" s="87">
        <v>6.7668933276668092E-2</v>
      </c>
      <c r="D602" s="88">
        <v>7</v>
      </c>
      <c r="E602" s="55">
        <v>6.0350649760364918</v>
      </c>
      <c r="F602" s="89">
        <f t="shared" si="72"/>
        <v>0.96493502396350816</v>
      </c>
      <c r="G602" s="90">
        <f t="shared" si="73"/>
        <v>-110.63034489558501</v>
      </c>
      <c r="H602" s="91">
        <v>599</v>
      </c>
      <c r="I602" s="92">
        <f t="shared" si="74"/>
        <v>0.93109960047145612</v>
      </c>
      <c r="J602" s="92">
        <f t="shared" si="75"/>
        <v>21505.480072120681</v>
      </c>
      <c r="K602" s="93">
        <f t="shared" si="76"/>
        <v>146.64746868637278</v>
      </c>
      <c r="L602" s="94">
        <f t="shared" si="77"/>
        <v>132.63817361608719</v>
      </c>
      <c r="M602" s="95">
        <f t="shared" si="78"/>
        <v>265.27634723217437</v>
      </c>
      <c r="N602" s="95">
        <f t="shared" si="79"/>
        <v>-265.27634723217437</v>
      </c>
      <c r="X602" s="107">
        <v>2.7862208713272548E-2</v>
      </c>
      <c r="Y602" s="137">
        <v>97.534260994458819</v>
      </c>
      <c r="Z602" s="108">
        <v>118.33608537066482</v>
      </c>
      <c r="AA602" s="108">
        <v>-118.33608537066482</v>
      </c>
      <c r="AB602" s="109"/>
      <c r="AC602" s="142">
        <v>6.7668933276668092E-2</v>
      </c>
      <c r="AD602" s="90">
        <v>-110.63034489558501</v>
      </c>
      <c r="AE602" s="110">
        <v>265.27634723217437</v>
      </c>
      <c r="AF602" s="110">
        <v>-265.27634723217437</v>
      </c>
      <c r="AH602" s="107">
        <v>2.7862208713272548E-2</v>
      </c>
      <c r="AI602" s="137">
        <v>-223.07985401694145</v>
      </c>
      <c r="AJ602" s="108">
        <v>113.32916354064361</v>
      </c>
      <c r="AK602" s="108">
        <v>-113.32916354064361</v>
      </c>
      <c r="AL602" s="109"/>
      <c r="AM602" s="142">
        <v>6.7668933276668092E-2</v>
      </c>
      <c r="AN602" s="90">
        <v>-744.51209515861763</v>
      </c>
      <c r="AO602" s="110">
        <v>263.1769137357465</v>
      </c>
      <c r="AP602" s="110">
        <v>-263.1769137357465</v>
      </c>
    </row>
    <row r="603" spans="1:42">
      <c r="A603" s="49">
        <v>4199</v>
      </c>
      <c r="B603" s="107">
        <v>9.3211752786220889E-2</v>
      </c>
      <c r="C603" s="87">
        <v>6.7668933276668092E-2</v>
      </c>
      <c r="D603" s="88">
        <v>8</v>
      </c>
      <c r="E603" s="55">
        <v>7.7308192160761715</v>
      </c>
      <c r="F603" s="89">
        <f t="shared" si="72"/>
        <v>0.26918078392382849</v>
      </c>
      <c r="G603" s="90">
        <f t="shared" si="73"/>
        <v>-110.36116411166118</v>
      </c>
      <c r="H603" s="91">
        <v>600</v>
      </c>
      <c r="I603" s="92">
        <f t="shared" si="74"/>
        <v>7.245829443384684E-2</v>
      </c>
      <c r="J603" s="92">
        <f t="shared" si="75"/>
        <v>21505.552530415116</v>
      </c>
      <c r="K603" s="93">
        <f t="shared" si="76"/>
        <v>146.64771573541512</v>
      </c>
      <c r="L603" s="94">
        <f t="shared" si="77"/>
        <v>132.63834737017925</v>
      </c>
      <c r="M603" s="95">
        <f t="shared" si="78"/>
        <v>265.27669474035849</v>
      </c>
      <c r="N603" s="95">
        <f t="shared" si="79"/>
        <v>-265.27669474035849</v>
      </c>
      <c r="X603" s="86">
        <v>2.7862208713272548E-2</v>
      </c>
      <c r="Y603" s="137">
        <v>95.552125153148012</v>
      </c>
      <c r="Z603" s="108">
        <v>118.39841132580705</v>
      </c>
      <c r="AA603" s="108">
        <v>-118.39841132580705</v>
      </c>
      <c r="AB603" s="109"/>
      <c r="AC603" s="142">
        <v>6.7668933276668092E-2</v>
      </c>
      <c r="AD603" s="90">
        <v>-110.36116411166118</v>
      </c>
      <c r="AE603" s="110">
        <v>265.27669474035849</v>
      </c>
      <c r="AF603" s="110">
        <v>-265.27669474035849</v>
      </c>
      <c r="AH603" s="86">
        <v>2.7862208713272548E-2</v>
      </c>
      <c r="AI603" s="137">
        <v>-226.36530591686329</v>
      </c>
      <c r="AJ603" s="108">
        <v>113.51157596690445</v>
      </c>
      <c r="AK603" s="108">
        <v>-113.51157596690445</v>
      </c>
      <c r="AL603" s="109"/>
      <c r="AM603" s="142">
        <v>6.7668933276668092E-2</v>
      </c>
      <c r="AN603" s="90">
        <v>-746.11265908415112</v>
      </c>
      <c r="AO603" s="110">
        <v>263.19149307224751</v>
      </c>
      <c r="AP603" s="110">
        <v>-263.19149307224751</v>
      </c>
    </row>
    <row r="604" spans="1:42">
      <c r="A604" s="49">
        <v>4194</v>
      </c>
      <c r="B604" s="86">
        <v>0.25227963525835873</v>
      </c>
      <c r="C604" s="87">
        <v>6.7668933276668092E-2</v>
      </c>
      <c r="D604" s="88">
        <v>51</v>
      </c>
      <c r="E604" s="55">
        <v>22.44419624775162</v>
      </c>
      <c r="F604" s="89">
        <f t="shared" si="72"/>
        <v>28.55580375224838</v>
      </c>
      <c r="G604" s="90">
        <f t="shared" si="73"/>
        <v>-81.805360359412802</v>
      </c>
      <c r="H604" s="91">
        <v>601</v>
      </c>
      <c r="I604" s="92">
        <f t="shared" si="74"/>
        <v>815.43392793692271</v>
      </c>
      <c r="J604" s="92">
        <f t="shared" si="75"/>
        <v>22320.986458352039</v>
      </c>
      <c r="K604" s="93">
        <f t="shared" si="76"/>
        <v>149.4020965661193</v>
      </c>
      <c r="L604" s="94">
        <f t="shared" si="77"/>
        <v>134.5586386761878</v>
      </c>
      <c r="M604" s="95">
        <f t="shared" si="78"/>
        <v>269.1172773523756</v>
      </c>
      <c r="N604" s="95">
        <f t="shared" si="79"/>
        <v>-269.1172773523756</v>
      </c>
      <c r="X604" s="107">
        <v>2.7862208713272548E-2</v>
      </c>
      <c r="Y604" s="137">
        <v>88.186927782484673</v>
      </c>
      <c r="Z604" s="108">
        <v>119.25517363357355</v>
      </c>
      <c r="AA604" s="108">
        <v>-119.25517363357355</v>
      </c>
      <c r="AB604" s="109"/>
      <c r="AC604" s="142">
        <v>6.7668933276668092E-2</v>
      </c>
      <c r="AD604" s="90">
        <v>-81.805360359412802</v>
      </c>
      <c r="AE604" s="110">
        <v>269.1172773523756</v>
      </c>
      <c r="AF604" s="110">
        <v>-269.1172773523756</v>
      </c>
      <c r="AH604" s="107">
        <v>2.7862208713272548E-2</v>
      </c>
      <c r="AI604" s="137">
        <v>-234.28367090216651</v>
      </c>
      <c r="AJ604" s="108">
        <v>114.56490622949819</v>
      </c>
      <c r="AK604" s="108">
        <v>-114.56490622949819</v>
      </c>
      <c r="AL604" s="109"/>
      <c r="AM604" s="142">
        <v>6.7668933276668092E-2</v>
      </c>
      <c r="AN604" s="90">
        <v>-717.29888208472721</v>
      </c>
      <c r="AO604" s="110">
        <v>267.84186090011684</v>
      </c>
      <c r="AP604" s="110">
        <v>-267.84186090011684</v>
      </c>
    </row>
    <row r="605" spans="1:42">
      <c r="A605" s="49">
        <v>5053</v>
      </c>
      <c r="B605" s="86">
        <v>5.5724417426545091E-3</v>
      </c>
      <c r="C605" s="87">
        <v>6.8317042073948148E-2</v>
      </c>
      <c r="D605" s="88">
        <v>1</v>
      </c>
      <c r="E605" s="55">
        <v>0.38198007201709966</v>
      </c>
      <c r="F605" s="89">
        <f t="shared" si="72"/>
        <v>0.6180199279829004</v>
      </c>
      <c r="G605" s="90">
        <f t="shared" si="73"/>
        <v>-81.187340431429902</v>
      </c>
      <c r="H605" s="91">
        <v>602</v>
      </c>
      <c r="I605" s="92">
        <f t="shared" si="74"/>
        <v>0.38194863138398938</v>
      </c>
      <c r="J605" s="92">
        <f t="shared" si="75"/>
        <v>22321.368406983423</v>
      </c>
      <c r="K605" s="93">
        <f t="shared" si="76"/>
        <v>149.40337481791843</v>
      </c>
      <c r="L605" s="94">
        <f t="shared" si="77"/>
        <v>134.55952192274162</v>
      </c>
      <c r="M605" s="95">
        <f t="shared" si="78"/>
        <v>269.11904384548325</v>
      </c>
      <c r="N605" s="95">
        <f t="shared" si="79"/>
        <v>-269.11904384548325</v>
      </c>
      <c r="X605" s="107">
        <v>2.8368794326241141E-2</v>
      </c>
      <c r="Y605" s="137">
        <v>84.130530559034</v>
      </c>
      <c r="Z605" s="108">
        <v>119.51367469084073</v>
      </c>
      <c r="AA605" s="108">
        <v>-119.51367469084073</v>
      </c>
      <c r="AB605" s="109"/>
      <c r="AC605" s="142">
        <v>6.8317042073948148E-2</v>
      </c>
      <c r="AD605" s="90">
        <v>-81.187340431429902</v>
      </c>
      <c r="AE605" s="110">
        <v>269.11904384548325</v>
      </c>
      <c r="AF605" s="110">
        <v>-269.11904384548325</v>
      </c>
      <c r="AH605" s="107">
        <v>2.8368794326241141E-2</v>
      </c>
      <c r="AI605" s="137">
        <v>-238.26653156776933</v>
      </c>
      <c r="AJ605" s="108">
        <v>114.82972887080712</v>
      </c>
      <c r="AK605" s="108">
        <v>-114.82972887080712</v>
      </c>
      <c r="AL605" s="109"/>
      <c r="AM605" s="142">
        <v>6.8317042073948148E-2</v>
      </c>
      <c r="AN605" s="90">
        <v>-717.20340962559249</v>
      </c>
      <c r="AO605" s="110">
        <v>267.8419111541906</v>
      </c>
      <c r="AP605" s="110">
        <v>-267.8419111541906</v>
      </c>
    </row>
    <row r="606" spans="1:42">
      <c r="A606" s="49">
        <v>4531</v>
      </c>
      <c r="B606" s="86">
        <v>0.31306990881458968</v>
      </c>
      <c r="C606" s="87">
        <v>6.872786513670491E-2</v>
      </c>
      <c r="D606" s="88">
        <v>17</v>
      </c>
      <c r="E606" s="55">
        <v>28.636923251962656</v>
      </c>
      <c r="F606" s="89">
        <f t="shared" si="72"/>
        <v>-11.636923251962656</v>
      </c>
      <c r="G606" s="90">
        <f t="shared" si="73"/>
        <v>-92.824263683392559</v>
      </c>
      <c r="H606" s="91">
        <v>603</v>
      </c>
      <c r="I606" s="92">
        <f t="shared" si="74"/>
        <v>135.41798277206914</v>
      </c>
      <c r="J606" s="92">
        <f t="shared" si="75"/>
        <v>22456.786389755493</v>
      </c>
      <c r="K606" s="93">
        <f t="shared" si="76"/>
        <v>149.8558854024609</v>
      </c>
      <c r="L606" s="94">
        <f t="shared" si="77"/>
        <v>134.87173126399694</v>
      </c>
      <c r="M606" s="95">
        <f t="shared" si="78"/>
        <v>269.74346252799387</v>
      </c>
      <c r="N606" s="95">
        <f t="shared" si="79"/>
        <v>-269.74346252799387</v>
      </c>
      <c r="X606" s="107">
        <v>2.8875379939209727E-2</v>
      </c>
      <c r="Y606" s="137">
        <v>83.140323333295342</v>
      </c>
      <c r="Z606" s="108">
        <v>119.5290586230614</v>
      </c>
      <c r="AA606" s="108">
        <v>-119.5290586230614</v>
      </c>
      <c r="AB606" s="109"/>
      <c r="AC606" s="142">
        <v>6.872786513670491E-2</v>
      </c>
      <c r="AD606" s="90">
        <v>-92.824263683392559</v>
      </c>
      <c r="AE606" s="110">
        <v>269.74346252799387</v>
      </c>
      <c r="AF606" s="110">
        <v>-269.74346252799387</v>
      </c>
      <c r="AH606" s="107">
        <v>2.8875379939209727E-2</v>
      </c>
      <c r="AI606" s="137">
        <v>-240.28660313454614</v>
      </c>
      <c r="AJ606" s="108">
        <v>114.89774491257312</v>
      </c>
      <c r="AK606" s="108">
        <v>-114.89774491257312</v>
      </c>
      <c r="AL606" s="109"/>
      <c r="AM606" s="142">
        <v>6.872786513670491E-2</v>
      </c>
      <c r="AN606" s="90">
        <v>-726.82354537484935</v>
      </c>
      <c r="AO606" s="110">
        <v>268.35126473494114</v>
      </c>
      <c r="AP606" s="110">
        <v>-268.35126473494114</v>
      </c>
    </row>
    <row r="607" spans="1:42">
      <c r="A607" s="49">
        <v>4659</v>
      </c>
      <c r="B607" s="86">
        <v>4.559270516717325E-3</v>
      </c>
      <c r="C607" s="87">
        <v>6.9329933418331213E-2</v>
      </c>
      <c r="D607" s="88">
        <v>0</v>
      </c>
      <c r="E607" s="55">
        <v>0.3121684778705735</v>
      </c>
      <c r="F607" s="89">
        <f t="shared" si="72"/>
        <v>-0.3121684778705735</v>
      </c>
      <c r="G607" s="90">
        <f t="shared" si="73"/>
        <v>-93.13643216126313</v>
      </c>
      <c r="H607" s="91">
        <v>604</v>
      </c>
      <c r="I607" s="92">
        <f t="shared" si="74"/>
        <v>9.7449158576030745E-2</v>
      </c>
      <c r="J607" s="92">
        <f t="shared" si="75"/>
        <v>22456.883838914069</v>
      </c>
      <c r="K607" s="93">
        <f t="shared" si="76"/>
        <v>149.85621054502235</v>
      </c>
      <c r="L607" s="94">
        <f t="shared" si="77"/>
        <v>134.87195526092066</v>
      </c>
      <c r="M607" s="95">
        <f t="shared" si="78"/>
        <v>269.74391052184131</v>
      </c>
      <c r="N607" s="95">
        <f t="shared" si="79"/>
        <v>-269.74391052184131</v>
      </c>
      <c r="X607" s="107">
        <v>2.8875379939209727E-2</v>
      </c>
      <c r="Y607" s="137">
        <v>91.185209324572284</v>
      </c>
      <c r="Z607" s="108">
        <v>120.53956157879958</v>
      </c>
      <c r="AA607" s="108">
        <v>-120.53956157879958</v>
      </c>
      <c r="AB607" s="109"/>
      <c r="AC607" s="142">
        <v>6.9329933418331213E-2</v>
      </c>
      <c r="AD607" s="90">
        <v>-93.13643216126313</v>
      </c>
      <c r="AE607" s="110">
        <v>269.74391052184131</v>
      </c>
      <c r="AF607" s="110">
        <v>-269.74391052184131</v>
      </c>
      <c r="AH607" s="107">
        <v>2.8875379939209727E-2</v>
      </c>
      <c r="AI607" s="137">
        <v>-233.58500630180927</v>
      </c>
      <c r="AJ607" s="108">
        <v>115.64343422623556</v>
      </c>
      <c r="AK607" s="108">
        <v>-115.64343422623556</v>
      </c>
      <c r="AL607" s="109"/>
      <c r="AM607" s="142">
        <v>6.9329933418331213E-2</v>
      </c>
      <c r="AN607" s="90">
        <v>-727.59489950561237</v>
      </c>
      <c r="AO607" s="110">
        <v>268.35453363628864</v>
      </c>
      <c r="AP607" s="110">
        <v>-268.35453363628864</v>
      </c>
    </row>
    <row r="608" spans="1:42">
      <c r="A608" s="49">
        <v>4650</v>
      </c>
      <c r="B608" s="107">
        <v>3.5460992907801426E-3</v>
      </c>
      <c r="C608" s="87">
        <v>6.954951126221845E-2</v>
      </c>
      <c r="D608" s="88">
        <v>2</v>
      </c>
      <c r="E608" s="55">
        <v>0.23912023801749069</v>
      </c>
      <c r="F608" s="89">
        <f t="shared" si="72"/>
        <v>1.7608797619825094</v>
      </c>
      <c r="G608" s="90">
        <f t="shared" si="73"/>
        <v>-91.375552399280622</v>
      </c>
      <c r="H608" s="91">
        <v>605</v>
      </c>
      <c r="I608" s="92">
        <f t="shared" si="74"/>
        <v>3.1006975361595788</v>
      </c>
      <c r="J608" s="92">
        <f t="shared" si="75"/>
        <v>22459.984536450229</v>
      </c>
      <c r="K608" s="93">
        <f t="shared" si="76"/>
        <v>149.86655576362003</v>
      </c>
      <c r="L608" s="94">
        <f t="shared" si="77"/>
        <v>134.87908202821492</v>
      </c>
      <c r="M608" s="95">
        <f t="shared" si="78"/>
        <v>269.75816405642985</v>
      </c>
      <c r="N608" s="95">
        <f t="shared" si="79"/>
        <v>-269.75816405642985</v>
      </c>
      <c r="X608" s="86">
        <v>2.8875379939209727E-2</v>
      </c>
      <c r="Y608" s="137">
        <v>90.404307035289392</v>
      </c>
      <c r="Z608" s="108">
        <v>120.54903689459992</v>
      </c>
      <c r="AA608" s="108">
        <v>-120.54903689459992</v>
      </c>
      <c r="AB608" s="109"/>
      <c r="AC608" s="142">
        <v>6.954951126221845E-2</v>
      </c>
      <c r="AD608" s="90">
        <v>-91.375552399280622</v>
      </c>
      <c r="AE608" s="110">
        <v>269.75816405642985</v>
      </c>
      <c r="AF608" s="110">
        <v>-269.75816405642985</v>
      </c>
      <c r="AH608" s="86">
        <v>2.8875379939209727E-2</v>
      </c>
      <c r="AI608" s="137">
        <v>-235.17349146203003</v>
      </c>
      <c r="AJ608" s="108">
        <v>115.68517402072776</v>
      </c>
      <c r="AK608" s="108">
        <v>-115.68517402072776</v>
      </c>
      <c r="AL608" s="109"/>
      <c r="AM608" s="142">
        <v>6.954951126221845E-2</v>
      </c>
      <c r="AN608" s="90">
        <v>-726.22136418537195</v>
      </c>
      <c r="AO608" s="110">
        <v>268.36489826041964</v>
      </c>
      <c r="AP608" s="110">
        <v>-268.36489826041964</v>
      </c>
    </row>
    <row r="609" spans="1:42">
      <c r="A609" s="49">
        <v>4649</v>
      </c>
      <c r="B609" s="86">
        <v>2.0770010131712261E-2</v>
      </c>
      <c r="C609" s="87">
        <v>6.954951126221845E-2</v>
      </c>
      <c r="D609" s="88">
        <v>5</v>
      </c>
      <c r="E609" s="55">
        <v>1.5863245993396502</v>
      </c>
      <c r="F609" s="89">
        <f t="shared" si="72"/>
        <v>3.4136754006603498</v>
      </c>
      <c r="G609" s="90">
        <f t="shared" si="73"/>
        <v>-87.961876998620269</v>
      </c>
      <c r="H609" s="91">
        <v>606</v>
      </c>
      <c r="I609" s="92">
        <f t="shared" si="74"/>
        <v>11.6531797410736</v>
      </c>
      <c r="J609" s="92">
        <f t="shared" si="75"/>
        <v>22471.637716191304</v>
      </c>
      <c r="K609" s="93">
        <f t="shared" si="76"/>
        <v>149.9054292418767</v>
      </c>
      <c r="L609" s="94">
        <f t="shared" si="77"/>
        <v>134.90585740567883</v>
      </c>
      <c r="M609" s="95">
        <f t="shared" si="78"/>
        <v>269.81171481135766</v>
      </c>
      <c r="N609" s="95">
        <f t="shared" si="79"/>
        <v>-269.81171481135766</v>
      </c>
      <c r="X609" s="86">
        <v>2.8875379939209727E-2</v>
      </c>
      <c r="Y609" s="137">
        <v>88.062180549390135</v>
      </c>
      <c r="Z609" s="108">
        <v>120.63423433930545</v>
      </c>
      <c r="AA609" s="108">
        <v>-120.63423433930545</v>
      </c>
      <c r="AB609" s="109"/>
      <c r="AC609" s="142">
        <v>6.954951126221845E-2</v>
      </c>
      <c r="AD609" s="90">
        <v>-87.961876998620269</v>
      </c>
      <c r="AE609" s="110">
        <v>269.81171481135766</v>
      </c>
      <c r="AF609" s="110">
        <v>-269.81171481135766</v>
      </c>
      <c r="AH609" s="86">
        <v>2.8875379939209727E-2</v>
      </c>
      <c r="AI609" s="137">
        <v>-238.14093131100441</v>
      </c>
      <c r="AJ609" s="108">
        <v>115.83070779042112</v>
      </c>
      <c r="AK609" s="108">
        <v>-115.83070779042112</v>
      </c>
      <c r="AL609" s="109"/>
      <c r="AM609" s="142">
        <v>6.954951126221845E-2</v>
      </c>
      <c r="AN609" s="90">
        <v>-723.9930791754216</v>
      </c>
      <c r="AO609" s="110">
        <v>268.3921729189247</v>
      </c>
      <c r="AP609" s="110">
        <v>-268.3921729189247</v>
      </c>
    </row>
    <row r="610" spans="1:42">
      <c r="A610" s="49">
        <v>5285</v>
      </c>
      <c r="B610" s="86">
        <v>1.469098277608916E-2</v>
      </c>
      <c r="C610" s="87">
        <v>6.9900127496812584E-2</v>
      </c>
      <c r="D610" s="88">
        <v>3</v>
      </c>
      <c r="E610" s="55">
        <v>1.1027763810752242</v>
      </c>
      <c r="F610" s="89">
        <f t="shared" si="72"/>
        <v>1.8972236189247758</v>
      </c>
      <c r="G610" s="90">
        <f t="shared" si="73"/>
        <v>-86.0646533796955</v>
      </c>
      <c r="H610" s="91">
        <v>607</v>
      </c>
      <c r="I610" s="92">
        <f t="shared" si="74"/>
        <v>3.5994574602060228</v>
      </c>
      <c r="J610" s="92">
        <f t="shared" si="75"/>
        <v>22475.237173651509</v>
      </c>
      <c r="K610" s="93">
        <f t="shared" si="76"/>
        <v>149.91743452197784</v>
      </c>
      <c r="L610" s="94">
        <f t="shared" si="77"/>
        <v>134.91412504231235</v>
      </c>
      <c r="M610" s="95">
        <f t="shared" si="78"/>
        <v>269.8282500846247</v>
      </c>
      <c r="N610" s="95">
        <f t="shared" si="79"/>
        <v>-269.8282500846247</v>
      </c>
      <c r="X610" s="86">
        <v>2.8875379939209727E-2</v>
      </c>
      <c r="Y610" s="137">
        <v>94.745340422492404</v>
      </c>
      <c r="Z610" s="108">
        <v>121.32539188548623</v>
      </c>
      <c r="AA610" s="108">
        <v>-121.32539188548623</v>
      </c>
      <c r="AB610" s="109"/>
      <c r="AC610" s="142">
        <v>6.9900127496812584E-2</v>
      </c>
      <c r="AD610" s="90">
        <v>-86.0646533796955</v>
      </c>
      <c r="AE610" s="110">
        <v>269.8282500846247</v>
      </c>
      <c r="AF610" s="110">
        <v>-269.8282500846247</v>
      </c>
      <c r="AH610" s="86">
        <v>2.8875379939209727E-2</v>
      </c>
      <c r="AI610" s="137">
        <v>-232.83768237577843</v>
      </c>
      <c r="AJ610" s="108">
        <v>116.29419387261896</v>
      </c>
      <c r="AK610" s="108">
        <v>-116.29419387261896</v>
      </c>
      <c r="AL610" s="109"/>
      <c r="AM610" s="142">
        <v>6.9900127496812584E-2</v>
      </c>
      <c r="AN610" s="90">
        <v>-723.0447799367646</v>
      </c>
      <c r="AO610" s="110">
        <v>268.39711216515292</v>
      </c>
      <c r="AP610" s="110">
        <v>-268.39711216515292</v>
      </c>
    </row>
    <row r="611" spans="1:42">
      <c r="A611" s="49">
        <v>5286</v>
      </c>
      <c r="B611" s="107">
        <v>9.16919959473151E-2</v>
      </c>
      <c r="C611" s="87">
        <v>6.9900127496812584E-2</v>
      </c>
      <c r="D611" s="88">
        <v>11</v>
      </c>
      <c r="E611" s="55">
        <v>7.8307295187578054</v>
      </c>
      <c r="F611" s="89">
        <f t="shared" si="72"/>
        <v>3.1692704812421946</v>
      </c>
      <c r="G611" s="90">
        <f t="shared" si="73"/>
        <v>-82.895382898453306</v>
      </c>
      <c r="H611" s="91">
        <v>608</v>
      </c>
      <c r="I611" s="92">
        <f t="shared" si="74"/>
        <v>10.044275383273131</v>
      </c>
      <c r="J611" s="92">
        <f t="shared" si="75"/>
        <v>22485.281449034781</v>
      </c>
      <c r="K611" s="93">
        <f t="shared" si="76"/>
        <v>149.95093013727785</v>
      </c>
      <c r="L611" s="94">
        <f t="shared" si="77"/>
        <v>134.93718888289095</v>
      </c>
      <c r="M611" s="95">
        <f t="shared" si="78"/>
        <v>269.8743777657819</v>
      </c>
      <c r="N611" s="95">
        <f t="shared" si="79"/>
        <v>-269.8743777657819</v>
      </c>
      <c r="X611" s="86">
        <v>2.8875379939209727E-2</v>
      </c>
      <c r="Y611" s="137">
        <v>93.205294571287723</v>
      </c>
      <c r="Z611" s="108">
        <v>121.36196750921388</v>
      </c>
      <c r="AA611" s="108">
        <v>-121.36196750921388</v>
      </c>
      <c r="AB611" s="109"/>
      <c r="AC611" s="142">
        <v>6.9900127496812584E-2</v>
      </c>
      <c r="AD611" s="90">
        <v>-82.895382898453306</v>
      </c>
      <c r="AE611" s="110">
        <v>269.8743777657819</v>
      </c>
      <c r="AF611" s="110">
        <v>-269.8743777657819</v>
      </c>
      <c r="AH611" s="86">
        <v>2.8875379939209727E-2</v>
      </c>
      <c r="AI611" s="137">
        <v>-234.93917329323727</v>
      </c>
      <c r="AJ611" s="108">
        <v>116.36678978664946</v>
      </c>
      <c r="AK611" s="108">
        <v>-116.36678978664946</v>
      </c>
      <c r="AL611" s="109"/>
      <c r="AM611" s="142">
        <v>6.9900127496812584E-2</v>
      </c>
      <c r="AN611" s="90">
        <v>-721.62071949564609</v>
      </c>
      <c r="AO611" s="110">
        <v>268.40825005133229</v>
      </c>
      <c r="AP611" s="110">
        <v>-268.40825005133229</v>
      </c>
    </row>
    <row r="612" spans="1:42">
      <c r="A612" s="49">
        <v>5284</v>
      </c>
      <c r="B612" s="86">
        <v>0.16413373860182373</v>
      </c>
      <c r="C612" s="87">
        <v>6.9900127496812584E-2</v>
      </c>
      <c r="D612" s="88">
        <v>24</v>
      </c>
      <c r="E612" s="55">
        <v>14.604450495429671</v>
      </c>
      <c r="F612" s="89">
        <f t="shared" si="72"/>
        <v>9.3955495045703294</v>
      </c>
      <c r="G612" s="90">
        <f t="shared" si="73"/>
        <v>-73.49983339388298</v>
      </c>
      <c r="H612" s="91">
        <v>609</v>
      </c>
      <c r="I612" s="92">
        <f t="shared" si="74"/>
        <v>88.276350492831767</v>
      </c>
      <c r="J612" s="92">
        <f t="shared" si="75"/>
        <v>22573.557799527614</v>
      </c>
      <c r="K612" s="93">
        <f t="shared" si="76"/>
        <v>150.24499259385524</v>
      </c>
      <c r="L612" s="94">
        <f t="shared" si="77"/>
        <v>135.13944959250861</v>
      </c>
      <c r="M612" s="95">
        <f t="shared" si="78"/>
        <v>270.27889918501722</v>
      </c>
      <c r="N612" s="95">
        <f t="shared" si="79"/>
        <v>-270.27889918501722</v>
      </c>
      <c r="X612" s="86">
        <v>2.8875379939209727E-2</v>
      </c>
      <c r="Y612" s="137">
        <v>96.162105154062743</v>
      </c>
      <c r="Z612" s="108">
        <v>121.49668419086289</v>
      </c>
      <c r="AA612" s="108">
        <v>-121.49668419086289</v>
      </c>
      <c r="AB612" s="109"/>
      <c r="AC612" s="142">
        <v>6.9900127496812584E-2</v>
      </c>
      <c r="AD612" s="90">
        <v>-73.49983339388298</v>
      </c>
      <c r="AE612" s="110">
        <v>270.27889918501722</v>
      </c>
      <c r="AF612" s="110">
        <v>-270.27889918501722</v>
      </c>
      <c r="AH612" s="86">
        <v>2.8875379939209727E-2</v>
      </c>
      <c r="AI612" s="137">
        <v>-221.84176833582148</v>
      </c>
      <c r="AJ612" s="108">
        <v>119.14921670323267</v>
      </c>
      <c r="AK612" s="108">
        <v>-119.14921670323267</v>
      </c>
      <c r="AL612" s="109"/>
      <c r="AM612" s="142">
        <v>6.9900127496812584E-2</v>
      </c>
      <c r="AN612" s="90">
        <v>-713.24921734912152</v>
      </c>
      <c r="AO612" s="110">
        <v>268.79263234598784</v>
      </c>
      <c r="AP612" s="110">
        <v>-268.79263234598784</v>
      </c>
    </row>
    <row r="613" spans="1:42">
      <c r="A613" s="49">
        <v>4188</v>
      </c>
      <c r="B613" s="107">
        <v>1.6717325227963528E-2</v>
      </c>
      <c r="C613" s="87">
        <v>7.0208244793880159E-2</v>
      </c>
      <c r="D613" s="88">
        <v>1</v>
      </c>
      <c r="E613" s="55">
        <v>1.2690271067678469</v>
      </c>
      <c r="F613" s="89">
        <f t="shared" si="72"/>
        <v>-0.26902710676784691</v>
      </c>
      <c r="G613" s="90">
        <f t="shared" si="73"/>
        <v>-73.768860500650831</v>
      </c>
      <c r="H613" s="91">
        <v>610</v>
      </c>
      <c r="I613" s="92">
        <f t="shared" si="74"/>
        <v>7.2375584175878499E-2</v>
      </c>
      <c r="J613" s="92">
        <f t="shared" si="75"/>
        <v>22573.63017511179</v>
      </c>
      <c r="K613" s="93">
        <f t="shared" si="76"/>
        <v>150.245233452219</v>
      </c>
      <c r="L613" s="94">
        <f t="shared" si="77"/>
        <v>135.13961509669028</v>
      </c>
      <c r="M613" s="95">
        <f t="shared" si="78"/>
        <v>270.27923019338056</v>
      </c>
      <c r="N613" s="95">
        <f t="shared" si="79"/>
        <v>-270.27923019338056</v>
      </c>
      <c r="X613" s="107">
        <v>2.938196555217832E-2</v>
      </c>
      <c r="Y613" s="137">
        <v>79.851755986202505</v>
      </c>
      <c r="Z613" s="108">
        <v>125.51693498218422</v>
      </c>
      <c r="AA613" s="108">
        <v>-125.51693498218422</v>
      </c>
      <c r="AB613" s="109"/>
      <c r="AC613" s="142">
        <v>7.0208244793880159E-2</v>
      </c>
      <c r="AD613" s="90">
        <v>-73.768860500650831</v>
      </c>
      <c r="AE613" s="110">
        <v>270.27923019338056</v>
      </c>
      <c r="AF613" s="110">
        <v>-270.27923019338056</v>
      </c>
      <c r="AH613" s="107">
        <v>2.938196555217832E-2</v>
      </c>
      <c r="AI613" s="137">
        <v>-229.76661596925641</v>
      </c>
      <c r="AJ613" s="108">
        <v>120.15022495942253</v>
      </c>
      <c r="AK613" s="108">
        <v>-120.15022495942253</v>
      </c>
      <c r="AL613" s="109"/>
      <c r="AM613" s="142">
        <v>7.0208244793880159E-2</v>
      </c>
      <c r="AN613" s="90">
        <v>-714.56198684915671</v>
      </c>
      <c r="AO613" s="110">
        <v>268.80207179800806</v>
      </c>
      <c r="AP613" s="110">
        <v>-268.80207179800806</v>
      </c>
    </row>
    <row r="614" spans="1:42">
      <c r="A614" s="49">
        <v>4187</v>
      </c>
      <c r="B614" s="86">
        <v>1.9250253292806486E-2</v>
      </c>
      <c r="C614" s="87">
        <v>7.0208244793880159E-2</v>
      </c>
      <c r="D614" s="88">
        <v>3</v>
      </c>
      <c r="E614" s="55">
        <v>1.4759019856998246</v>
      </c>
      <c r="F614" s="89">
        <f t="shared" si="72"/>
        <v>1.5240980143001754</v>
      </c>
      <c r="G614" s="90">
        <f t="shared" si="73"/>
        <v>-72.244762486350652</v>
      </c>
      <c r="H614" s="91">
        <v>611</v>
      </c>
      <c r="I614" s="92">
        <f t="shared" si="74"/>
        <v>2.3228747571937376</v>
      </c>
      <c r="J614" s="92">
        <f t="shared" si="75"/>
        <v>22575.953049868982</v>
      </c>
      <c r="K614" s="93">
        <f t="shared" si="76"/>
        <v>150.25296353106978</v>
      </c>
      <c r="L614" s="94">
        <f t="shared" si="77"/>
        <v>135.14492662675448</v>
      </c>
      <c r="M614" s="95">
        <f t="shared" si="78"/>
        <v>270.28985325350897</v>
      </c>
      <c r="N614" s="95">
        <f t="shared" si="79"/>
        <v>-270.28985325350897</v>
      </c>
      <c r="X614" s="107">
        <v>2.938196555217832E-2</v>
      </c>
      <c r="Y614" s="137">
        <v>76.077995702114322</v>
      </c>
      <c r="Z614" s="108">
        <v>125.72798919897126</v>
      </c>
      <c r="AA614" s="108">
        <v>-125.72798919897126</v>
      </c>
      <c r="AB614" s="109"/>
      <c r="AC614" s="142">
        <v>7.0208244793880159E-2</v>
      </c>
      <c r="AD614" s="90">
        <v>-72.244762486350652</v>
      </c>
      <c r="AE614" s="110">
        <v>270.28985325350897</v>
      </c>
      <c r="AF614" s="110">
        <v>-270.28985325350897</v>
      </c>
      <c r="AH614" s="107">
        <v>2.938196555217832E-2</v>
      </c>
      <c r="AI614" s="137">
        <v>-234.84601176160189</v>
      </c>
      <c r="AJ614" s="108">
        <v>120.55880138528237</v>
      </c>
      <c r="AK614" s="108">
        <v>-120.55880138528237</v>
      </c>
      <c r="AL614" s="109"/>
      <c r="AM614" s="142">
        <v>7.0208244793880159E-2</v>
      </c>
      <c r="AN614" s="90">
        <v>-714.16621090461376</v>
      </c>
      <c r="AO614" s="110">
        <v>268.80292973079378</v>
      </c>
      <c r="AP614" s="110">
        <v>-268.80292973079378</v>
      </c>
    </row>
    <row r="615" spans="1:42">
      <c r="A615" s="49">
        <v>4186</v>
      </c>
      <c r="B615" s="86">
        <v>3.0395136778115502E-2</v>
      </c>
      <c r="C615" s="87">
        <v>7.0208244793880159E-2</v>
      </c>
      <c r="D615" s="88">
        <v>6</v>
      </c>
      <c r="E615" s="55">
        <v>2.4065884976698073</v>
      </c>
      <c r="F615" s="89">
        <f t="shared" si="72"/>
        <v>3.5934115023301927</v>
      </c>
      <c r="G615" s="90">
        <f t="shared" si="73"/>
        <v>-68.651350984020453</v>
      </c>
      <c r="H615" s="91">
        <v>612</v>
      </c>
      <c r="I615" s="92">
        <f t="shared" si="74"/>
        <v>12.912606225078932</v>
      </c>
      <c r="J615" s="92">
        <f t="shared" si="75"/>
        <v>22588.865656094062</v>
      </c>
      <c r="K615" s="93">
        <f t="shared" si="76"/>
        <v>150.29592694445867</v>
      </c>
      <c r="L615" s="94">
        <f t="shared" si="77"/>
        <v>135.17444287931909</v>
      </c>
      <c r="M615" s="95">
        <f t="shared" si="78"/>
        <v>270.34888575863818</v>
      </c>
      <c r="N615" s="95">
        <f t="shared" si="79"/>
        <v>-270.34888575863818</v>
      </c>
      <c r="X615" s="86">
        <v>2.938196555217832E-2</v>
      </c>
      <c r="Y615" s="137">
        <v>77.243267038284287</v>
      </c>
      <c r="Z615" s="108">
        <v>125.74809116716661</v>
      </c>
      <c r="AA615" s="108">
        <v>-125.74809116716661</v>
      </c>
      <c r="AB615" s="109"/>
      <c r="AC615" s="142">
        <v>7.0208244793880159E-2</v>
      </c>
      <c r="AD615" s="90">
        <v>-68.651350984020453</v>
      </c>
      <c r="AE615" s="110">
        <v>270.34888575863818</v>
      </c>
      <c r="AF615" s="110">
        <v>-270.34888575863818</v>
      </c>
      <c r="AH615" s="86">
        <v>2.938196555217832E-2</v>
      </c>
      <c r="AI615" s="137">
        <v>-234.52983027651155</v>
      </c>
      <c r="AJ615" s="108">
        <v>120.560381569925</v>
      </c>
      <c r="AK615" s="108">
        <v>-120.560381569925</v>
      </c>
      <c r="AL615" s="109"/>
      <c r="AM615" s="142">
        <v>7.0208244793880159E-2</v>
      </c>
      <c r="AN615" s="90">
        <v>-711.99062148802238</v>
      </c>
      <c r="AO615" s="110">
        <v>268.82885172610855</v>
      </c>
      <c r="AP615" s="110">
        <v>-268.82885172610855</v>
      </c>
    </row>
    <row r="616" spans="1:42">
      <c r="A616" s="49">
        <v>4189</v>
      </c>
      <c r="B616" s="107">
        <v>5.1165146909827763E-2</v>
      </c>
      <c r="C616" s="87">
        <v>7.0208244793880159E-2</v>
      </c>
      <c r="D616" s="88">
        <v>10</v>
      </c>
      <c r="E616" s="55">
        <v>4.2024982685416576</v>
      </c>
      <c r="F616" s="89">
        <f t="shared" si="72"/>
        <v>5.7975017314583424</v>
      </c>
      <c r="G616" s="90">
        <f t="shared" si="73"/>
        <v>-62.853849252562114</v>
      </c>
      <c r="H616" s="91">
        <v>613</v>
      </c>
      <c r="I616" s="92">
        <f t="shared" si="74"/>
        <v>33.611026326262476</v>
      </c>
      <c r="J616" s="92">
        <f t="shared" si="75"/>
        <v>22622.476682420325</v>
      </c>
      <c r="K616" s="93">
        <f t="shared" si="76"/>
        <v>150.40770153958314</v>
      </c>
      <c r="L616" s="94">
        <f t="shared" si="77"/>
        <v>135.25119346027265</v>
      </c>
      <c r="M616" s="95">
        <f t="shared" si="78"/>
        <v>270.50238692054529</v>
      </c>
      <c r="N616" s="95">
        <f t="shared" si="79"/>
        <v>-270.50238692054529</v>
      </c>
      <c r="X616" s="86">
        <v>2.938196555217832E-2</v>
      </c>
      <c r="Y616" s="137">
        <v>80.179439714887607</v>
      </c>
      <c r="Z616" s="108">
        <v>125.87563320213691</v>
      </c>
      <c r="AA616" s="108">
        <v>-125.87563320213691</v>
      </c>
      <c r="AB616" s="109"/>
      <c r="AC616" s="142">
        <v>7.0208244793880159E-2</v>
      </c>
      <c r="AD616" s="90">
        <v>-62.853849252562114</v>
      </c>
      <c r="AE616" s="110">
        <v>270.50238692054529</v>
      </c>
      <c r="AF616" s="110">
        <v>-270.50238692054529</v>
      </c>
      <c r="AH616" s="86">
        <v>2.938196555217832E-2</v>
      </c>
      <c r="AI616" s="137">
        <v>-232.84486346114988</v>
      </c>
      <c r="AJ616" s="108">
        <v>120.60524841444493</v>
      </c>
      <c r="AK616" s="108">
        <v>-120.60524841444493</v>
      </c>
      <c r="AL616" s="109"/>
      <c r="AM616" s="142">
        <v>7.0208244793880159E-2</v>
      </c>
      <c r="AN616" s="90">
        <v>-707.91770188580028</v>
      </c>
      <c r="AO616" s="110">
        <v>268.91966559444393</v>
      </c>
      <c r="AP616" s="110">
        <v>-268.91966559444393</v>
      </c>
    </row>
    <row r="617" spans="1:42">
      <c r="A617" s="49">
        <v>4167</v>
      </c>
      <c r="B617" s="86">
        <v>0.44680851063829791</v>
      </c>
      <c r="C617" s="87">
        <v>7.0434905794021813E-2</v>
      </c>
      <c r="D617" s="88">
        <v>117</v>
      </c>
      <c r="E617" s="55">
        <v>42.907982661440158</v>
      </c>
      <c r="F617" s="89">
        <f t="shared" si="72"/>
        <v>74.092017338559842</v>
      </c>
      <c r="G617" s="90">
        <f t="shared" si="73"/>
        <v>11.238168085997728</v>
      </c>
      <c r="H617" s="91">
        <v>614</v>
      </c>
      <c r="I617" s="92">
        <f t="shared" si="74"/>
        <v>5489.6270332974518</v>
      </c>
      <c r="J617" s="92">
        <f t="shared" si="75"/>
        <v>28112.103715717778</v>
      </c>
      <c r="K617" s="93">
        <f t="shared" si="76"/>
        <v>167.66664461280837</v>
      </c>
      <c r="L617" s="94">
        <f t="shared" si="77"/>
        <v>146.37726919331169</v>
      </c>
      <c r="M617" s="95">
        <f t="shared" si="78"/>
        <v>292.75453838662338</v>
      </c>
      <c r="N617" s="95">
        <f t="shared" si="79"/>
        <v>-292.75453838662338</v>
      </c>
      <c r="X617" s="86">
        <v>2.938196555217832E-2</v>
      </c>
      <c r="Y617" s="137">
        <v>73.229859040818539</v>
      </c>
      <c r="Z617" s="108">
        <v>126.58739780588391</v>
      </c>
      <c r="AA617" s="108">
        <v>-126.58739780588391</v>
      </c>
      <c r="AB617" s="109"/>
      <c r="AC617" s="142">
        <v>7.0434905794021813E-2</v>
      </c>
      <c r="AD617" s="90">
        <v>11.238168085997728</v>
      </c>
      <c r="AE617" s="110">
        <v>292.75453838662338</v>
      </c>
      <c r="AF617" s="110">
        <v>-292.75453838662338</v>
      </c>
      <c r="AH617" s="86">
        <v>2.938196555217832E-2</v>
      </c>
      <c r="AI617" s="137">
        <v>-232.64337534873346</v>
      </c>
      <c r="AJ617" s="108">
        <v>120.60588984761242</v>
      </c>
      <c r="AK617" s="108">
        <v>-120.60588984761242</v>
      </c>
      <c r="AL617" s="109"/>
      <c r="AM617" s="142">
        <v>7.0434905794021813E-2</v>
      </c>
      <c r="AN617" s="90">
        <v>-627.6272954625108</v>
      </c>
      <c r="AO617" s="110">
        <v>300.39805881429794</v>
      </c>
      <c r="AP617" s="110">
        <v>-300.39805881429794</v>
      </c>
    </row>
    <row r="618" spans="1:42">
      <c r="A618" s="49">
        <v>4700</v>
      </c>
      <c r="B618" s="86">
        <v>0.16919959473150964</v>
      </c>
      <c r="C618" s="87">
        <v>7.1146762997591734E-2</v>
      </c>
      <c r="D618" s="88">
        <v>14</v>
      </c>
      <c r="E618" s="55">
        <v>15.406494273926249</v>
      </c>
      <c r="F618" s="89">
        <f t="shared" si="72"/>
        <v>-1.4064942739262492</v>
      </c>
      <c r="G618" s="90">
        <f t="shared" si="73"/>
        <v>9.8316738120714788</v>
      </c>
      <c r="H618" s="91">
        <v>615</v>
      </c>
      <c r="I618" s="92">
        <f t="shared" si="74"/>
        <v>1.9782261425873269</v>
      </c>
      <c r="J618" s="92">
        <f t="shared" si="75"/>
        <v>28114.081941860364</v>
      </c>
      <c r="K618" s="93">
        <f t="shared" si="76"/>
        <v>167.67254379253737</v>
      </c>
      <c r="L618" s="94">
        <f t="shared" si="77"/>
        <v>146.38081220212754</v>
      </c>
      <c r="M618" s="95">
        <f t="shared" si="78"/>
        <v>292.76162440425509</v>
      </c>
      <c r="N618" s="95">
        <f t="shared" si="79"/>
        <v>-292.76162440425509</v>
      </c>
      <c r="X618" s="86">
        <v>2.938196555217832E-2</v>
      </c>
      <c r="Y618" s="137">
        <v>84.84254727955738</v>
      </c>
      <c r="Z618" s="108">
        <v>128.55068205674789</v>
      </c>
      <c r="AA618" s="108">
        <v>-128.55068205674789</v>
      </c>
      <c r="AB618" s="109"/>
      <c r="AC618" s="142">
        <v>7.1146762997591734E-2</v>
      </c>
      <c r="AD618" s="90">
        <v>9.8316738120714788</v>
      </c>
      <c r="AE618" s="110">
        <v>292.76162440425509</v>
      </c>
      <c r="AF618" s="110">
        <v>-292.76162440425509</v>
      </c>
      <c r="AH618" s="86">
        <v>2.938196555217832E-2</v>
      </c>
      <c r="AI618" s="137">
        <v>-222.197205557167</v>
      </c>
      <c r="AJ618" s="108">
        <v>122.31661692516604</v>
      </c>
      <c r="AK618" s="108">
        <v>-122.31661692516604</v>
      </c>
      <c r="AL618" s="109"/>
      <c r="AM618" s="142">
        <v>7.1146762997591734E-2</v>
      </c>
      <c r="AN618" s="90">
        <v>-629.72359045828796</v>
      </c>
      <c r="AO618" s="110">
        <v>300.41719533448384</v>
      </c>
      <c r="AP618" s="110">
        <v>-300.41719533448384</v>
      </c>
    </row>
    <row r="619" spans="1:42">
      <c r="A619" s="49">
        <v>5070</v>
      </c>
      <c r="B619" s="86">
        <v>9.3211752786220889E-2</v>
      </c>
      <c r="C619" s="87">
        <v>7.150092081031309E-2</v>
      </c>
      <c r="D619" s="88">
        <v>8</v>
      </c>
      <c r="E619" s="55">
        <v>8.1232025974133624</v>
      </c>
      <c r="F619" s="89">
        <f t="shared" si="72"/>
        <v>-0.12320259741336237</v>
      </c>
      <c r="G619" s="90">
        <f t="shared" si="73"/>
        <v>9.7084712146581165</v>
      </c>
      <c r="H619" s="91">
        <v>616</v>
      </c>
      <c r="I619" s="92">
        <f t="shared" si="74"/>
        <v>1.5178880009399045E-2</v>
      </c>
      <c r="J619" s="92">
        <f t="shared" si="75"/>
        <v>28114.097120740375</v>
      </c>
      <c r="K619" s="93">
        <f t="shared" si="76"/>
        <v>167.67258905599439</v>
      </c>
      <c r="L619" s="94">
        <f t="shared" si="77"/>
        <v>146.3808393863402</v>
      </c>
      <c r="M619" s="95">
        <f t="shared" si="78"/>
        <v>292.7616787726804</v>
      </c>
      <c r="N619" s="95">
        <f t="shared" si="79"/>
        <v>-292.7616787726804</v>
      </c>
      <c r="X619" s="86">
        <v>2.938196555217832E-2</v>
      </c>
      <c r="Y619" s="137">
        <v>84.39251893291511</v>
      </c>
      <c r="Z619" s="108">
        <v>128.55360438276375</v>
      </c>
      <c r="AA619" s="108">
        <v>-128.55360438276375</v>
      </c>
      <c r="AB619" s="109"/>
      <c r="AC619" s="142">
        <v>7.150092081031309E-2</v>
      </c>
      <c r="AD619" s="90">
        <v>9.7084712146581165</v>
      </c>
      <c r="AE619" s="110">
        <v>292.7616787726804</v>
      </c>
      <c r="AF619" s="110">
        <v>-292.7616787726804</v>
      </c>
      <c r="AH619" s="86">
        <v>2.938196555217832E-2</v>
      </c>
      <c r="AI619" s="137">
        <v>-223.19894705134348</v>
      </c>
      <c r="AJ619" s="108">
        <v>122.3322262412413</v>
      </c>
      <c r="AK619" s="108">
        <v>-122.3322262412413</v>
      </c>
      <c r="AL619" s="109"/>
      <c r="AM619" s="142">
        <v>7.150092081031309E-2</v>
      </c>
      <c r="AN619" s="90">
        <v>-631.56944908995013</v>
      </c>
      <c r="AO619" s="110">
        <v>300.43203067937912</v>
      </c>
      <c r="AP619" s="110">
        <v>-300.43203067937912</v>
      </c>
    </row>
    <row r="620" spans="1:42">
      <c r="A620" s="49">
        <v>4529</v>
      </c>
      <c r="B620" s="107">
        <v>1.5197568389057751E-2</v>
      </c>
      <c r="C620" s="87">
        <v>7.1561127638475705E-2</v>
      </c>
      <c r="D620" s="88">
        <v>0</v>
      </c>
      <c r="E620" s="55">
        <v>1.1649385474669429</v>
      </c>
      <c r="F620" s="89">
        <f t="shared" si="72"/>
        <v>-1.1649385474669429</v>
      </c>
      <c r="G620" s="90">
        <f t="shared" si="73"/>
        <v>8.5435326671911742</v>
      </c>
      <c r="H620" s="91">
        <v>617</v>
      </c>
      <c r="I620" s="92">
        <f t="shared" si="74"/>
        <v>1.3570818193743908</v>
      </c>
      <c r="J620" s="92">
        <f t="shared" si="75"/>
        <v>28115.454202559748</v>
      </c>
      <c r="K620" s="93">
        <f t="shared" si="76"/>
        <v>167.67663582789268</v>
      </c>
      <c r="L620" s="94">
        <f t="shared" si="77"/>
        <v>146.38326974182596</v>
      </c>
      <c r="M620" s="95">
        <f t="shared" si="78"/>
        <v>292.76653948365191</v>
      </c>
      <c r="N620" s="95">
        <f t="shared" si="79"/>
        <v>-292.76653948365191</v>
      </c>
      <c r="X620" s="86">
        <v>2.938196555217832E-2</v>
      </c>
      <c r="Y620" s="137">
        <v>82.60659306060866</v>
      </c>
      <c r="Z620" s="108">
        <v>128.59961729184496</v>
      </c>
      <c r="AA620" s="108">
        <v>-128.59961729184496</v>
      </c>
      <c r="AB620" s="109"/>
      <c r="AC620" s="142">
        <v>7.1561127638475705E-2</v>
      </c>
      <c r="AD620" s="90">
        <v>8.5435326671911742</v>
      </c>
      <c r="AE620" s="110">
        <v>292.76653948365191</v>
      </c>
      <c r="AF620" s="110">
        <v>-292.76653948365191</v>
      </c>
      <c r="AH620" s="86">
        <v>2.938196555217832E-2</v>
      </c>
      <c r="AI620" s="137">
        <v>-226.23331412413063</v>
      </c>
      <c r="AJ620" s="108">
        <v>122.47534532568565</v>
      </c>
      <c r="AK620" s="108">
        <v>-122.47534532568565</v>
      </c>
      <c r="AL620" s="109"/>
      <c r="AM620" s="142">
        <v>7.1561127638475705E-2</v>
      </c>
      <c r="AN620" s="90">
        <v>-633.73069786740234</v>
      </c>
      <c r="AO620" s="110">
        <v>300.45236599251757</v>
      </c>
      <c r="AP620" s="110">
        <v>-300.45236599251757</v>
      </c>
    </row>
    <row r="621" spans="1:42">
      <c r="A621" s="49">
        <v>4530</v>
      </c>
      <c r="B621" s="86">
        <v>3.7487335359675786E-2</v>
      </c>
      <c r="C621" s="87">
        <v>7.1561127638475705E-2</v>
      </c>
      <c r="D621" s="88">
        <v>0</v>
      </c>
      <c r="E621" s="55">
        <v>3.0622521899089388</v>
      </c>
      <c r="F621" s="89">
        <f t="shared" si="72"/>
        <v>-3.0622521899089388</v>
      </c>
      <c r="G621" s="90">
        <f t="shared" si="73"/>
        <v>5.481280477282235</v>
      </c>
      <c r="H621" s="91">
        <v>618</v>
      </c>
      <c r="I621" s="92">
        <f t="shared" si="74"/>
        <v>9.3773884746020908</v>
      </c>
      <c r="J621" s="92">
        <f t="shared" si="75"/>
        <v>28124.831591034348</v>
      </c>
      <c r="K621" s="93">
        <f t="shared" si="76"/>
        <v>167.70459621320563</v>
      </c>
      <c r="L621" s="94">
        <f t="shared" si="77"/>
        <v>146.40005940321853</v>
      </c>
      <c r="M621" s="95">
        <f t="shared" si="78"/>
        <v>292.80011880643707</v>
      </c>
      <c r="N621" s="95">
        <f t="shared" si="79"/>
        <v>-292.80011880643707</v>
      </c>
      <c r="X621" s="107">
        <v>2.938196555217832E-2</v>
      </c>
      <c r="Y621" s="137">
        <v>79.225518022973873</v>
      </c>
      <c r="Z621" s="108">
        <v>128.76437612551678</v>
      </c>
      <c r="AA621" s="108">
        <v>-128.76437612551678</v>
      </c>
      <c r="AB621" s="109"/>
      <c r="AC621" s="142">
        <v>7.1561127638475705E-2</v>
      </c>
      <c r="AD621" s="90">
        <v>5.481280477282235</v>
      </c>
      <c r="AE621" s="110">
        <v>292.80011880643707</v>
      </c>
      <c r="AF621" s="110">
        <v>-292.80011880643707</v>
      </c>
      <c r="AH621" s="107">
        <v>2.938196555217832E-2</v>
      </c>
      <c r="AI621" s="137">
        <v>-231.06567640270535</v>
      </c>
      <c r="AJ621" s="108">
        <v>122.83749708462319</v>
      </c>
      <c r="AK621" s="108">
        <v>-122.83749708462319</v>
      </c>
      <c r="AL621" s="109"/>
      <c r="AM621" s="142">
        <v>7.1561127638475705E-2</v>
      </c>
      <c r="AN621" s="90">
        <v>-638.35010481880329</v>
      </c>
      <c r="AO621" s="110">
        <v>300.54522466345537</v>
      </c>
      <c r="AP621" s="110">
        <v>-300.54522466345537</v>
      </c>
    </row>
    <row r="622" spans="1:42">
      <c r="A622" s="49">
        <v>4129</v>
      </c>
      <c r="B622" s="86">
        <v>3.0395136778115502E-2</v>
      </c>
      <c r="C622" s="87">
        <v>7.1575293950984553E-2</v>
      </c>
      <c r="D622" s="88">
        <v>2</v>
      </c>
      <c r="E622" s="55">
        <v>2.4453838517089523</v>
      </c>
      <c r="F622" s="89">
        <f t="shared" si="72"/>
        <v>-0.44538385170895234</v>
      </c>
      <c r="G622" s="90">
        <f t="shared" si="73"/>
        <v>5.0358966255732831</v>
      </c>
      <c r="H622" s="91">
        <v>619</v>
      </c>
      <c r="I622" s="92">
        <f t="shared" si="74"/>
        <v>0.19836677536310204</v>
      </c>
      <c r="J622" s="92">
        <f t="shared" si="75"/>
        <v>28125.029957809711</v>
      </c>
      <c r="K622" s="93">
        <f t="shared" si="76"/>
        <v>167.70518762939241</v>
      </c>
      <c r="L622" s="94">
        <f t="shared" si="77"/>
        <v>146.4004144915595</v>
      </c>
      <c r="M622" s="95">
        <f t="shared" si="78"/>
        <v>292.800828983119</v>
      </c>
      <c r="N622" s="95">
        <f t="shared" si="79"/>
        <v>-292.800828983119</v>
      </c>
      <c r="X622" s="86">
        <v>2.9888551165146909E-2</v>
      </c>
      <c r="Y622" s="137">
        <v>76.392399906263961</v>
      </c>
      <c r="Z622" s="108">
        <v>128.87991246875151</v>
      </c>
      <c r="AA622" s="108">
        <v>-128.87991246875151</v>
      </c>
      <c r="AB622" s="109"/>
      <c r="AC622" s="142">
        <v>7.1575293950984553E-2</v>
      </c>
      <c r="AD622" s="90">
        <v>5.0358966255732831</v>
      </c>
      <c r="AE622" s="110">
        <v>292.800828983119</v>
      </c>
      <c r="AF622" s="110">
        <v>-292.800828983119</v>
      </c>
      <c r="AH622" s="86">
        <v>2.9888551165146909E-2</v>
      </c>
      <c r="AI622" s="137">
        <v>-235.37801038167498</v>
      </c>
      <c r="AJ622" s="108">
        <v>123.12505560534274</v>
      </c>
      <c r="AK622" s="108">
        <v>-123.12505560534274</v>
      </c>
      <c r="AL622" s="109"/>
      <c r="AM622" s="142">
        <v>7.1575293950984553E-2</v>
      </c>
      <c r="AN622" s="90">
        <v>-640.24014341594534</v>
      </c>
      <c r="AO622" s="110">
        <v>300.56076312858778</v>
      </c>
      <c r="AP622" s="110">
        <v>-300.56076312858778</v>
      </c>
    </row>
    <row r="623" spans="1:42">
      <c r="A623" s="49">
        <v>3909</v>
      </c>
      <c r="B623" s="86">
        <v>6.9908814589665649E-2</v>
      </c>
      <c r="C623" s="87">
        <v>7.1709873919818673E-2</v>
      </c>
      <c r="D623" s="88">
        <v>3</v>
      </c>
      <c r="E623" s="55">
        <v>5.9753718204524322</v>
      </c>
      <c r="F623" s="89">
        <f t="shared" si="72"/>
        <v>-2.9753718204524322</v>
      </c>
      <c r="G623" s="90">
        <f t="shared" si="73"/>
        <v>2.0605248051208509</v>
      </c>
      <c r="H623" s="91">
        <v>620</v>
      </c>
      <c r="I623" s="92">
        <f t="shared" si="74"/>
        <v>8.8528374699424202</v>
      </c>
      <c r="J623" s="92">
        <f t="shared" si="75"/>
        <v>28133.882795279653</v>
      </c>
      <c r="K623" s="93">
        <f t="shared" si="76"/>
        <v>167.73157960050233</v>
      </c>
      <c r="L623" s="94">
        <f t="shared" si="77"/>
        <v>146.41625840610203</v>
      </c>
      <c r="M623" s="95">
        <f t="shared" si="78"/>
        <v>292.83251681220406</v>
      </c>
      <c r="N623" s="95">
        <f t="shared" si="79"/>
        <v>-292.83251681220406</v>
      </c>
      <c r="X623" s="86">
        <v>2.9888551165146909E-2</v>
      </c>
      <c r="Y623" s="137">
        <v>72.724498203631953</v>
      </c>
      <c r="Z623" s="108">
        <v>129.07329582284714</v>
      </c>
      <c r="AA623" s="108">
        <v>-129.07329582284714</v>
      </c>
      <c r="AB623" s="109"/>
      <c r="AC623" s="142">
        <v>7.1709873919818673E-2</v>
      </c>
      <c r="AD623" s="90">
        <v>2.0605248051208509</v>
      </c>
      <c r="AE623" s="110">
        <v>292.83251681220406</v>
      </c>
      <c r="AF623" s="110">
        <v>-292.83251681220406</v>
      </c>
      <c r="AH623" s="86">
        <v>2.9888551165146909E-2</v>
      </c>
      <c r="AI623" s="137">
        <v>-239.21904748548795</v>
      </c>
      <c r="AJ623" s="108">
        <v>123.35266658225476</v>
      </c>
      <c r="AK623" s="108">
        <v>-123.35266658225476</v>
      </c>
      <c r="AL623" s="109"/>
      <c r="AM623" s="142">
        <v>7.1709873919818673E-2</v>
      </c>
      <c r="AN623" s="90">
        <v>-645.07482570789966</v>
      </c>
      <c r="AO623" s="110">
        <v>300.66238904775361</v>
      </c>
      <c r="AP623" s="110">
        <v>-300.66238904775361</v>
      </c>
    </row>
    <row r="624" spans="1:42">
      <c r="A624" s="49">
        <v>5054</v>
      </c>
      <c r="B624" s="86">
        <v>9.16919959473151E-2</v>
      </c>
      <c r="C624" s="87">
        <v>7.1904660716815422E-2</v>
      </c>
      <c r="D624" s="88">
        <v>17</v>
      </c>
      <c r="E624" s="55">
        <v>8.0077643360968427</v>
      </c>
      <c r="F624" s="89">
        <f t="shared" si="72"/>
        <v>8.9922356639031573</v>
      </c>
      <c r="G624" s="90">
        <f t="shared" si="73"/>
        <v>11.052760469024008</v>
      </c>
      <c r="H624" s="91">
        <v>621</v>
      </c>
      <c r="I624" s="92">
        <f t="shared" si="74"/>
        <v>80.860302235171858</v>
      </c>
      <c r="J624" s="92">
        <f t="shared" si="75"/>
        <v>28214.743097514824</v>
      </c>
      <c r="K624" s="93">
        <f t="shared" si="76"/>
        <v>167.97244743562803</v>
      </c>
      <c r="L624" s="94">
        <f t="shared" si="77"/>
        <v>146.56068537282277</v>
      </c>
      <c r="M624" s="95">
        <f t="shared" si="78"/>
        <v>293.12137074564555</v>
      </c>
      <c r="N624" s="95">
        <f t="shared" si="79"/>
        <v>-293.12137074564555</v>
      </c>
      <c r="X624" s="86">
        <v>2.9888551165146909E-2</v>
      </c>
      <c r="Y624" s="137">
        <v>72.797462950031061</v>
      </c>
      <c r="Z624" s="108">
        <v>129.07337228225461</v>
      </c>
      <c r="AA624" s="108">
        <v>-129.07337228225461</v>
      </c>
      <c r="AB624" s="109"/>
      <c r="AC624" s="142">
        <v>7.1904660716815422E-2</v>
      </c>
      <c r="AD624" s="90">
        <v>11.052760469024008</v>
      </c>
      <c r="AE624" s="110">
        <v>293.12137074564555</v>
      </c>
      <c r="AF624" s="110">
        <v>-293.12137074564555</v>
      </c>
      <c r="AH624" s="86">
        <v>2.9888551165146909E-2</v>
      </c>
      <c r="AI624" s="137">
        <v>-240.04109775269671</v>
      </c>
      <c r="AJ624" s="108">
        <v>123.36308085760301</v>
      </c>
      <c r="AK624" s="108">
        <v>-123.36308085760301</v>
      </c>
      <c r="AL624" s="109"/>
      <c r="AM624" s="142">
        <v>7.1904660716815422E-2</v>
      </c>
      <c r="AN624" s="90">
        <v>-637.94325525788508</v>
      </c>
      <c r="AO624" s="110">
        <v>300.88323690586537</v>
      </c>
      <c r="AP624" s="110">
        <v>-300.88323690586537</v>
      </c>
    </row>
    <row r="625" spans="1:42">
      <c r="A625" s="49">
        <v>5055</v>
      </c>
      <c r="B625" s="86">
        <v>0.13069908814589667</v>
      </c>
      <c r="C625" s="87">
        <v>7.1904660716815422E-2</v>
      </c>
      <c r="D625" s="88">
        <v>5</v>
      </c>
      <c r="E625" s="55">
        <v>11.70304457569652</v>
      </c>
      <c r="F625" s="89">
        <f t="shared" si="72"/>
        <v>-6.70304457569652</v>
      </c>
      <c r="G625" s="90">
        <f t="shared" si="73"/>
        <v>4.3497158933274882</v>
      </c>
      <c r="H625" s="91">
        <v>622</v>
      </c>
      <c r="I625" s="92">
        <f t="shared" si="74"/>
        <v>44.93080658377454</v>
      </c>
      <c r="J625" s="92">
        <f t="shared" si="75"/>
        <v>28259.673904098599</v>
      </c>
      <c r="K625" s="93">
        <f t="shared" si="76"/>
        <v>168.10613880551358</v>
      </c>
      <c r="L625" s="94">
        <f t="shared" si="77"/>
        <v>146.64071309611762</v>
      </c>
      <c r="M625" s="95">
        <f t="shared" si="78"/>
        <v>293.28142619223524</v>
      </c>
      <c r="N625" s="95">
        <f t="shared" si="79"/>
        <v>-293.28142619223524</v>
      </c>
      <c r="X625" s="86">
        <v>2.9888551165146909E-2</v>
      </c>
      <c r="Y625" s="137">
        <v>72.950527276907295</v>
      </c>
      <c r="Z625" s="108">
        <v>129.07370875658427</v>
      </c>
      <c r="AA625" s="108">
        <v>-129.07370875658427</v>
      </c>
      <c r="AB625" s="109"/>
      <c r="AC625" s="142">
        <v>7.1904660716815422E-2</v>
      </c>
      <c r="AD625" s="90">
        <v>4.3497158933274882</v>
      </c>
      <c r="AE625" s="110">
        <v>293.28142619223524</v>
      </c>
      <c r="AF625" s="110">
        <v>-293.28142619223524</v>
      </c>
      <c r="AH625" s="86">
        <v>2.9888551165146909E-2</v>
      </c>
      <c r="AI625" s="137">
        <v>-240.97666101158069</v>
      </c>
      <c r="AJ625" s="108">
        <v>123.37656837621385</v>
      </c>
      <c r="AK625" s="108">
        <v>-123.37656837621385</v>
      </c>
      <c r="AL625" s="109"/>
      <c r="AM625" s="142">
        <v>7.1904660716815422E-2</v>
      </c>
      <c r="AN625" s="90">
        <v>-646.24039699671937</v>
      </c>
      <c r="AO625" s="110">
        <v>301.18156913528856</v>
      </c>
      <c r="AP625" s="110">
        <v>-301.18156913528856</v>
      </c>
    </row>
    <row r="626" spans="1:42">
      <c r="A626" s="49">
        <v>4127</v>
      </c>
      <c r="B626" s="86">
        <v>0.31560283687943269</v>
      </c>
      <c r="C626" s="87">
        <v>7.2418189545261358E-2</v>
      </c>
      <c r="D626" s="88">
        <v>17</v>
      </c>
      <c r="E626" s="55">
        <v>30.254147695581835</v>
      </c>
      <c r="F626" s="89">
        <f t="shared" si="72"/>
        <v>-13.254147695581835</v>
      </c>
      <c r="G626" s="90">
        <f t="shared" si="73"/>
        <v>-8.9044318022543472</v>
      </c>
      <c r="H626" s="91">
        <v>623</v>
      </c>
      <c r="I626" s="92">
        <f t="shared" si="74"/>
        <v>175.67243113629726</v>
      </c>
      <c r="J626" s="92">
        <f t="shared" si="75"/>
        <v>28435.346335234895</v>
      </c>
      <c r="K626" s="93">
        <f t="shared" si="76"/>
        <v>168.62783380935335</v>
      </c>
      <c r="L626" s="94">
        <f t="shared" si="77"/>
        <v>146.95207516264961</v>
      </c>
      <c r="M626" s="95">
        <f t="shared" si="78"/>
        <v>293.90415032529921</v>
      </c>
      <c r="N626" s="95">
        <f t="shared" si="79"/>
        <v>-293.90415032529921</v>
      </c>
      <c r="X626" s="86">
        <v>2.9888551165146909E-2</v>
      </c>
      <c r="Y626" s="137">
        <v>72.714631299666479</v>
      </c>
      <c r="Z626" s="108">
        <v>129.07450793327848</v>
      </c>
      <c r="AA626" s="108">
        <v>-129.07450793327848</v>
      </c>
      <c r="AB626" s="109"/>
      <c r="AC626" s="142">
        <v>7.2418189545261358E-2</v>
      </c>
      <c r="AD626" s="90">
        <v>-8.9044318022543472</v>
      </c>
      <c r="AE626" s="110">
        <v>293.90415032529921</v>
      </c>
      <c r="AF626" s="110">
        <v>-293.90415032529921</v>
      </c>
      <c r="AH626" s="86">
        <v>2.9888551165146909E-2</v>
      </c>
      <c r="AI626" s="137">
        <v>-242.22609922825743</v>
      </c>
      <c r="AJ626" s="108">
        <v>123.40061987726473</v>
      </c>
      <c r="AK626" s="108">
        <v>-123.40061987726473</v>
      </c>
      <c r="AL626" s="109"/>
      <c r="AM626" s="142">
        <v>7.2418189545261358E-2</v>
      </c>
      <c r="AN626" s="90">
        <v>-657.30568843878962</v>
      </c>
      <c r="AO626" s="110">
        <v>301.71045789415064</v>
      </c>
      <c r="AP626" s="110">
        <v>-301.71045789415064</v>
      </c>
    </row>
    <row r="627" spans="1:42">
      <c r="A627" s="49">
        <v>4128</v>
      </c>
      <c r="B627" s="86">
        <v>0.66058763931104358</v>
      </c>
      <c r="C627" s="87">
        <v>7.2418189545261358E-2</v>
      </c>
      <c r="D627" s="88">
        <v>55</v>
      </c>
      <c r="E627" s="55">
        <v>66.707825316151244</v>
      </c>
      <c r="F627" s="89">
        <f t="shared" si="72"/>
        <v>-11.707825316151244</v>
      </c>
      <c r="G627" s="90">
        <f t="shared" si="73"/>
        <v>-20.612257118405591</v>
      </c>
      <c r="H627" s="91">
        <v>624</v>
      </c>
      <c r="I627" s="92">
        <f t="shared" si="74"/>
        <v>137.07317363351197</v>
      </c>
      <c r="J627" s="92">
        <f t="shared" si="75"/>
        <v>28572.419508868406</v>
      </c>
      <c r="K627" s="93">
        <f t="shared" si="76"/>
        <v>169.03378215276499</v>
      </c>
      <c r="L627" s="94">
        <f t="shared" si="77"/>
        <v>147.19333445626006</v>
      </c>
      <c r="M627" s="95">
        <f t="shared" si="78"/>
        <v>294.38666891252012</v>
      </c>
      <c r="N627" s="95">
        <f t="shared" si="79"/>
        <v>-294.38666891252012</v>
      </c>
      <c r="X627" s="107">
        <v>3.0395136778115502E-2</v>
      </c>
      <c r="Y627" s="137">
        <v>70.260295848926859</v>
      </c>
      <c r="Z627" s="108">
        <v>129.1609845476867</v>
      </c>
      <c r="AA627" s="108">
        <v>-129.1609845476867</v>
      </c>
      <c r="AB627" s="109"/>
      <c r="AC627" s="142">
        <v>7.2418189545261358E-2</v>
      </c>
      <c r="AD627" s="90">
        <v>-20.612257118405591</v>
      </c>
      <c r="AE627" s="110">
        <v>294.38666891252012</v>
      </c>
      <c r="AF627" s="110">
        <v>-294.38666891252012</v>
      </c>
      <c r="AH627" s="107">
        <v>3.0395136778115502E-2</v>
      </c>
      <c r="AI627" s="137">
        <v>-246.12016099674858</v>
      </c>
      <c r="AJ627" s="108">
        <v>123.63397485562281</v>
      </c>
      <c r="AK627" s="108">
        <v>-123.63397485562281</v>
      </c>
      <c r="AL627" s="109"/>
      <c r="AM627" s="142">
        <v>7.2418189545261358E-2</v>
      </c>
      <c r="AN627" s="90">
        <v>-654.55119255576301</v>
      </c>
      <c r="AO627" s="110">
        <v>301.7431594377727</v>
      </c>
      <c r="AP627" s="110">
        <v>-301.7431594377727</v>
      </c>
    </row>
    <row r="628" spans="1:42">
      <c r="A628" s="49">
        <v>5104</v>
      </c>
      <c r="B628" s="86">
        <v>4.0526849037487338E-3</v>
      </c>
      <c r="C628" s="87">
        <v>7.3023799405014869E-2</v>
      </c>
      <c r="D628" s="88">
        <v>0</v>
      </c>
      <c r="E628" s="55">
        <v>0.2892400602511368</v>
      </c>
      <c r="F628" s="89">
        <f t="shared" si="72"/>
        <v>-0.2892400602511368</v>
      </c>
      <c r="G628" s="90">
        <f t="shared" si="73"/>
        <v>-20.901497178656726</v>
      </c>
      <c r="H628" s="91">
        <v>625</v>
      </c>
      <c r="I628" s="92">
        <f t="shared" si="74"/>
        <v>8.3659812454081245E-2</v>
      </c>
      <c r="J628" s="92">
        <f t="shared" si="75"/>
        <v>28572.503168680862</v>
      </c>
      <c r="K628" s="93">
        <f t="shared" si="76"/>
        <v>169.03402961735503</v>
      </c>
      <c r="L628" s="94">
        <f t="shared" si="77"/>
        <v>147.19348125344746</v>
      </c>
      <c r="M628" s="95">
        <f t="shared" si="78"/>
        <v>294.38696250689492</v>
      </c>
      <c r="N628" s="95">
        <f t="shared" si="79"/>
        <v>-294.38696250689492</v>
      </c>
      <c r="X628" s="86">
        <v>3.0395136778115502E-2</v>
      </c>
      <c r="Y628" s="137">
        <v>56.567058858631469</v>
      </c>
      <c r="Z628" s="108">
        <v>131.81976614396848</v>
      </c>
      <c r="AA628" s="108">
        <v>-131.81976614396848</v>
      </c>
      <c r="AB628" s="109"/>
      <c r="AC628" s="142">
        <v>7.3023799405014869E-2</v>
      </c>
      <c r="AD628" s="90">
        <v>-20.901497178656726</v>
      </c>
      <c r="AE628" s="110">
        <v>294.38696250689492</v>
      </c>
      <c r="AF628" s="110">
        <v>-294.38696250689492</v>
      </c>
      <c r="AH628" s="86">
        <v>3.0395136778115502E-2</v>
      </c>
      <c r="AI628" s="137">
        <v>-250.65415931352248</v>
      </c>
      <c r="AJ628" s="108">
        <v>123.94955279452725</v>
      </c>
      <c r="AK628" s="108">
        <v>-123.94955279452725</v>
      </c>
      <c r="AL628" s="109"/>
      <c r="AM628" s="142">
        <v>7.3023799405014869E-2</v>
      </c>
      <c r="AN628" s="90">
        <v>-655.25802101648617</v>
      </c>
      <c r="AO628" s="110">
        <v>301.74531248087902</v>
      </c>
      <c r="AP628" s="110">
        <v>-301.74531248087902</v>
      </c>
    </row>
    <row r="629" spans="1:42">
      <c r="A629" s="49">
        <v>3908</v>
      </c>
      <c r="B629" s="86">
        <v>6.5856129685916923E-3</v>
      </c>
      <c r="C629" s="87">
        <v>7.4695424281059644E-2</v>
      </c>
      <c r="D629" s="88">
        <v>1</v>
      </c>
      <c r="E629" s="55">
        <v>0.49476740780182449</v>
      </c>
      <c r="F629" s="89">
        <f t="shared" si="72"/>
        <v>0.50523259219817551</v>
      </c>
      <c r="G629" s="90">
        <f t="shared" si="73"/>
        <v>-20.39626458645855</v>
      </c>
      <c r="H629" s="91">
        <v>626</v>
      </c>
      <c r="I629" s="92">
        <f t="shared" si="74"/>
        <v>0.25525997221928792</v>
      </c>
      <c r="J629" s="92">
        <f t="shared" si="75"/>
        <v>28572.75842865308</v>
      </c>
      <c r="K629" s="93">
        <f t="shared" si="76"/>
        <v>169.0347846706502</v>
      </c>
      <c r="L629" s="94">
        <f t="shared" si="77"/>
        <v>147.19392915263813</v>
      </c>
      <c r="M629" s="95">
        <f t="shared" si="78"/>
        <v>294.38785830527627</v>
      </c>
      <c r="N629" s="95">
        <f t="shared" si="79"/>
        <v>-294.38785830527627</v>
      </c>
      <c r="X629" s="86">
        <v>3.0395136778115502E-2</v>
      </c>
      <c r="Y629" s="137">
        <v>56.121675006922516</v>
      </c>
      <c r="Z629" s="108">
        <v>131.8225457717796</v>
      </c>
      <c r="AA629" s="108">
        <v>-131.8225457717796</v>
      </c>
      <c r="AB629" s="109"/>
      <c r="AC629" s="142">
        <v>7.4695424281059644E-2</v>
      </c>
      <c r="AD629" s="90">
        <v>-20.39626458645855</v>
      </c>
      <c r="AE629" s="110">
        <v>294.38785830527627</v>
      </c>
      <c r="AF629" s="110">
        <v>-294.38785830527627</v>
      </c>
      <c r="AH629" s="86">
        <v>3.0395136778115502E-2</v>
      </c>
      <c r="AI629" s="137">
        <v>-252.54419791066451</v>
      </c>
      <c r="AJ629" s="108">
        <v>124.00430053858003</v>
      </c>
      <c r="AK629" s="108">
        <v>-124.00430053858003</v>
      </c>
      <c r="AL629" s="109"/>
      <c r="AM629" s="142">
        <v>7.4695424281059644E-2</v>
      </c>
      <c r="AN629" s="90">
        <v>-655.35471632930989</v>
      </c>
      <c r="AO629" s="110">
        <v>301.74535277408097</v>
      </c>
      <c r="AP629" s="110">
        <v>-301.74535277408097</v>
      </c>
    </row>
    <row r="630" spans="1:42">
      <c r="A630" s="49">
        <v>3907</v>
      </c>
      <c r="B630" s="86">
        <v>1.469098277608916E-2</v>
      </c>
      <c r="C630" s="87">
        <v>7.4695424281059644E-2</v>
      </c>
      <c r="D630" s="88">
        <v>2</v>
      </c>
      <c r="E630" s="55">
        <v>1.167904368104606</v>
      </c>
      <c r="F630" s="89">
        <f t="shared" si="72"/>
        <v>0.83209563189539404</v>
      </c>
      <c r="G630" s="90">
        <f t="shared" si="73"/>
        <v>-19.564168954563154</v>
      </c>
      <c r="H630" s="91">
        <v>627</v>
      </c>
      <c r="I630" s="92">
        <f t="shared" si="74"/>
        <v>0.6923831406193951</v>
      </c>
      <c r="J630" s="92">
        <f t="shared" si="75"/>
        <v>28573.4508117937</v>
      </c>
      <c r="K630" s="93">
        <f t="shared" si="76"/>
        <v>169.03683270753064</v>
      </c>
      <c r="L630" s="94">
        <f t="shared" si="77"/>
        <v>147.19514403674617</v>
      </c>
      <c r="M630" s="95">
        <f t="shared" si="78"/>
        <v>294.39028807349234</v>
      </c>
      <c r="N630" s="95">
        <f t="shared" si="79"/>
        <v>-294.39028807349234</v>
      </c>
      <c r="X630" s="86">
        <v>3.0395136778115502E-2</v>
      </c>
      <c r="Y630" s="137">
        <v>59.715086509252707</v>
      </c>
      <c r="Z630" s="108">
        <v>132.003336924308</v>
      </c>
      <c r="AA630" s="108">
        <v>-132.003336924308</v>
      </c>
      <c r="AB630" s="109"/>
      <c r="AC630" s="142">
        <v>7.4695424281059644E-2</v>
      </c>
      <c r="AD630" s="90">
        <v>-19.564168954563154</v>
      </c>
      <c r="AE630" s="110">
        <v>294.39028807349234</v>
      </c>
      <c r="AF630" s="110">
        <v>-294.39028807349234</v>
      </c>
      <c r="AH630" s="86">
        <v>3.0395136778115502E-2</v>
      </c>
      <c r="AI630" s="137">
        <v>-250.36860849407307</v>
      </c>
      <c r="AJ630" s="108">
        <v>124.07679951370727</v>
      </c>
      <c r="AK630" s="108">
        <v>-124.07679951370727</v>
      </c>
      <c r="AL630" s="109"/>
      <c r="AM630" s="142">
        <v>7.4695424281059644E-2</v>
      </c>
      <c r="AN630" s="90">
        <v>-655.50868771017554</v>
      </c>
      <c r="AO630" s="110">
        <v>301.7454549387428</v>
      </c>
      <c r="AP630" s="110">
        <v>-301.7454549387428</v>
      </c>
    </row>
    <row r="631" spans="1:42">
      <c r="A631" s="49">
        <v>3904</v>
      </c>
      <c r="B631" s="86">
        <v>4.9138804457953399E-2</v>
      </c>
      <c r="C631" s="87">
        <v>7.4695424281059644E-2</v>
      </c>
      <c r="D631" s="88">
        <v>2</v>
      </c>
      <c r="E631" s="55">
        <v>4.2533150146261924</v>
      </c>
      <c r="F631" s="89">
        <f t="shared" si="72"/>
        <v>-2.2533150146261924</v>
      </c>
      <c r="G631" s="90">
        <f t="shared" si="73"/>
        <v>-21.817483969189347</v>
      </c>
      <c r="H631" s="91">
        <v>628</v>
      </c>
      <c r="I631" s="92">
        <f t="shared" si="74"/>
        <v>5.0774285551398375</v>
      </c>
      <c r="J631" s="92">
        <f t="shared" si="75"/>
        <v>28578.528240348842</v>
      </c>
      <c r="K631" s="93">
        <f t="shared" si="76"/>
        <v>169.05185074511559</v>
      </c>
      <c r="L631" s="94">
        <f t="shared" si="77"/>
        <v>147.20405195479714</v>
      </c>
      <c r="M631" s="95">
        <f t="shared" si="78"/>
        <v>294.40810390959427</v>
      </c>
      <c r="N631" s="95">
        <f t="shared" si="79"/>
        <v>-294.40810390959427</v>
      </c>
      <c r="X631" s="107">
        <v>3.0395136778115502E-2</v>
      </c>
      <c r="Y631" s="137">
        <v>59.385551718322866</v>
      </c>
      <c r="Z631" s="108">
        <v>132.00485612096767</v>
      </c>
      <c r="AA631" s="108">
        <v>-132.00485612096767</v>
      </c>
      <c r="AB631" s="109"/>
      <c r="AC631" s="142">
        <v>7.4695424281059644E-2</v>
      </c>
      <c r="AD631" s="90">
        <v>-21.817483969189347</v>
      </c>
      <c r="AE631" s="110">
        <v>294.40810390959427</v>
      </c>
      <c r="AF631" s="110">
        <v>-294.40810390959427</v>
      </c>
      <c r="AH631" s="107">
        <v>3.0395136778115502E-2</v>
      </c>
      <c r="AI631" s="137">
        <v>-252.10855582192005</v>
      </c>
      <c r="AJ631" s="108">
        <v>124.12314630766878</v>
      </c>
      <c r="AK631" s="108">
        <v>-124.12314630766878</v>
      </c>
      <c r="AL631" s="109"/>
      <c r="AM631" s="142">
        <v>7.4695424281059644E-2</v>
      </c>
      <c r="AN631" s="90">
        <v>-659.45700492087792</v>
      </c>
      <c r="AO631" s="110">
        <v>301.81261796196321</v>
      </c>
      <c r="AP631" s="110">
        <v>-301.81261796196321</v>
      </c>
    </row>
    <row r="632" spans="1:42">
      <c r="A632" s="49">
        <v>3906</v>
      </c>
      <c r="B632" s="86">
        <v>7.29483282674772E-2</v>
      </c>
      <c r="C632" s="87">
        <v>7.4695424281059644E-2</v>
      </c>
      <c r="D632" s="88">
        <v>3</v>
      </c>
      <c r="E632" s="55">
        <v>6.4924455471122249</v>
      </c>
      <c r="F632" s="89">
        <f t="shared" si="72"/>
        <v>-3.4924455471122249</v>
      </c>
      <c r="G632" s="90">
        <f t="shared" si="73"/>
        <v>-25.309929516301573</v>
      </c>
      <c r="H632" s="91">
        <v>629</v>
      </c>
      <c r="I632" s="92">
        <f t="shared" si="74"/>
        <v>12.197175899544007</v>
      </c>
      <c r="J632" s="92">
        <f t="shared" si="75"/>
        <v>28590.725416248384</v>
      </c>
      <c r="K632" s="93">
        <f t="shared" si="76"/>
        <v>169.08792214776426</v>
      </c>
      <c r="L632" s="94">
        <f t="shared" si="77"/>
        <v>147.22544260989304</v>
      </c>
      <c r="M632" s="95">
        <f t="shared" si="78"/>
        <v>294.45088521978607</v>
      </c>
      <c r="N632" s="95">
        <f t="shared" si="79"/>
        <v>-294.45088521978607</v>
      </c>
      <c r="X632" s="86">
        <v>3.0901722391084095E-2</v>
      </c>
      <c r="Y632" s="137">
        <v>57.373918735213266</v>
      </c>
      <c r="Z632" s="108">
        <v>132.06145356538644</v>
      </c>
      <c r="AA632" s="108">
        <v>-132.06145356538644</v>
      </c>
      <c r="AB632" s="109"/>
      <c r="AC632" s="142">
        <v>7.4695424281059644E-2</v>
      </c>
      <c r="AD632" s="90">
        <v>-25.309929516301573</v>
      </c>
      <c r="AE632" s="110">
        <v>294.45088521978607</v>
      </c>
      <c r="AF632" s="110">
        <v>-294.45088521978607</v>
      </c>
      <c r="AH632" s="86">
        <v>3.0901722391084095E-2</v>
      </c>
      <c r="AI632" s="137">
        <v>-255.55382656602188</v>
      </c>
      <c r="AJ632" s="108">
        <v>124.30467800548557</v>
      </c>
      <c r="AK632" s="108">
        <v>-124.30467800548557</v>
      </c>
      <c r="AL632" s="109"/>
      <c r="AM632" s="142">
        <v>7.4695424281059644E-2</v>
      </c>
      <c r="AN632" s="90">
        <v>-664.75079342048684</v>
      </c>
      <c r="AO632" s="110">
        <v>301.93326577295528</v>
      </c>
      <c r="AP632" s="110">
        <v>-301.93326577295528</v>
      </c>
    </row>
    <row r="633" spans="1:42">
      <c r="A633" s="49">
        <v>3905</v>
      </c>
      <c r="B633" s="86">
        <v>7.3961499493414393E-2</v>
      </c>
      <c r="C633" s="87">
        <v>7.4695424281059644E-2</v>
      </c>
      <c r="D633" s="88">
        <v>5</v>
      </c>
      <c r="E633" s="55">
        <v>6.5890188641239016</v>
      </c>
      <c r="F633" s="89">
        <f t="shared" si="72"/>
        <v>-1.5890188641239016</v>
      </c>
      <c r="G633" s="90">
        <f t="shared" si="73"/>
        <v>-26.898948380425473</v>
      </c>
      <c r="H633" s="91">
        <v>630</v>
      </c>
      <c r="I633" s="92">
        <f t="shared" si="74"/>
        <v>2.5249809505416145</v>
      </c>
      <c r="J633" s="92">
        <f t="shared" si="75"/>
        <v>28593.250397198924</v>
      </c>
      <c r="K633" s="93">
        <f t="shared" si="76"/>
        <v>169.09538845633529</v>
      </c>
      <c r="L633" s="94">
        <f t="shared" si="77"/>
        <v>147.2298693095436</v>
      </c>
      <c r="M633" s="95">
        <f t="shared" si="78"/>
        <v>294.4597386190872</v>
      </c>
      <c r="N633" s="95">
        <f t="shared" si="79"/>
        <v>-294.4597386190872</v>
      </c>
      <c r="X633" s="86">
        <v>3.0901722391084095E-2</v>
      </c>
      <c r="Y633" s="137">
        <v>56.08040424837148</v>
      </c>
      <c r="Z633" s="108">
        <v>132.08484665707775</v>
      </c>
      <c r="AA633" s="108">
        <v>-132.08484665707775</v>
      </c>
      <c r="AB633" s="109"/>
      <c r="AC633" s="142">
        <v>7.4695424281059644E-2</v>
      </c>
      <c r="AD633" s="90">
        <v>-26.898948380425473</v>
      </c>
      <c r="AE633" s="110">
        <v>294.4597386190872</v>
      </c>
      <c r="AF633" s="110">
        <v>-294.4597386190872</v>
      </c>
      <c r="AH633" s="86">
        <v>3.0901722391084095E-2</v>
      </c>
      <c r="AI633" s="137">
        <v>-254.8150465854811</v>
      </c>
      <c r="AJ633" s="108">
        <v>124.3130180467333</v>
      </c>
      <c r="AK633" s="108">
        <v>-124.3130180467333</v>
      </c>
      <c r="AL633" s="109"/>
      <c r="AM633" s="142">
        <v>7.4695424281059644E-2</v>
      </c>
      <c r="AN633" s="90">
        <v>-668.14138598378941</v>
      </c>
      <c r="AO633" s="110">
        <v>301.98272503606597</v>
      </c>
      <c r="AP633" s="110">
        <v>-301.98272503606597</v>
      </c>
    </row>
    <row r="634" spans="1:42">
      <c r="A634" s="49">
        <v>4900</v>
      </c>
      <c r="B634" s="107">
        <v>5.0658561296859173E-4</v>
      </c>
      <c r="C634" s="87">
        <v>7.6529961750956221E-2</v>
      </c>
      <c r="D634" s="88">
        <v>1</v>
      </c>
      <c r="E634" s="55">
        <v>3.2447379319163729E-2</v>
      </c>
      <c r="F634" s="89">
        <f t="shared" si="72"/>
        <v>0.96755262068083625</v>
      </c>
      <c r="G634" s="90">
        <f t="shared" si="73"/>
        <v>-25.931395759744635</v>
      </c>
      <c r="H634" s="91">
        <v>631</v>
      </c>
      <c r="I634" s="92">
        <f t="shared" si="74"/>
        <v>0.93615807378635418</v>
      </c>
      <c r="J634" s="92">
        <f t="shared" si="75"/>
        <v>28594.18655527271</v>
      </c>
      <c r="K634" s="93">
        <f t="shared" si="76"/>
        <v>169.09815656970571</v>
      </c>
      <c r="L634" s="94">
        <f t="shared" si="77"/>
        <v>147.23151041902199</v>
      </c>
      <c r="M634" s="95">
        <f t="shared" si="78"/>
        <v>294.46302083804397</v>
      </c>
      <c r="N634" s="95">
        <f t="shared" si="79"/>
        <v>-294.46302083804397</v>
      </c>
      <c r="X634" s="107">
        <v>3.0901722391084095E-2</v>
      </c>
      <c r="Y634" s="137">
        <v>57.873501503830276</v>
      </c>
      <c r="Z634" s="108">
        <v>132.12978540153037</v>
      </c>
      <c r="AA634" s="108">
        <v>-132.12978540153037</v>
      </c>
      <c r="AB634" s="109"/>
      <c r="AC634" s="142">
        <v>7.6529961750956221E-2</v>
      </c>
      <c r="AD634" s="90">
        <v>-25.931395759744635</v>
      </c>
      <c r="AE634" s="110">
        <v>294.46302083804397</v>
      </c>
      <c r="AF634" s="110">
        <v>-294.46302083804397</v>
      </c>
      <c r="AH634" s="107">
        <v>3.0901722391084095E-2</v>
      </c>
      <c r="AI634" s="137">
        <v>-254.42254747741671</v>
      </c>
      <c r="AJ634" s="108">
        <v>124.31537198246225</v>
      </c>
      <c r="AK634" s="108">
        <v>-124.31537198246225</v>
      </c>
      <c r="AL634" s="109"/>
      <c r="AM634" s="142">
        <v>7.6529961750956221E-2</v>
      </c>
      <c r="AN634" s="90">
        <v>-667.27024292233898</v>
      </c>
      <c r="AO634" s="110">
        <v>301.98598930197045</v>
      </c>
      <c r="AP634" s="110">
        <v>-301.98598930197045</v>
      </c>
    </row>
    <row r="635" spans="1:42">
      <c r="A635" s="49">
        <v>4901</v>
      </c>
      <c r="B635" s="86">
        <v>1.9250253292806486E-2</v>
      </c>
      <c r="C635" s="87">
        <v>7.6529961750956221E-2</v>
      </c>
      <c r="D635" s="88">
        <v>1</v>
      </c>
      <c r="E635" s="55">
        <v>1.5932071023893337</v>
      </c>
      <c r="F635" s="89">
        <f t="shared" si="72"/>
        <v>-0.59320710238933372</v>
      </c>
      <c r="G635" s="90">
        <f t="shared" si="73"/>
        <v>-26.524602862133968</v>
      </c>
      <c r="H635" s="91">
        <v>632</v>
      </c>
      <c r="I635" s="92">
        <f t="shared" si="74"/>
        <v>0.35189466632514943</v>
      </c>
      <c r="J635" s="92">
        <f t="shared" si="75"/>
        <v>28594.538449939035</v>
      </c>
      <c r="K635" s="93">
        <f t="shared" si="76"/>
        <v>169.09919707065151</v>
      </c>
      <c r="L635" s="94">
        <f t="shared" si="77"/>
        <v>147.23212728178206</v>
      </c>
      <c r="M635" s="95">
        <f t="shared" si="78"/>
        <v>294.46425456356411</v>
      </c>
      <c r="N635" s="95">
        <f t="shared" si="79"/>
        <v>-294.46425456356411</v>
      </c>
      <c r="X635" s="86">
        <v>3.0901722391084095E-2</v>
      </c>
      <c r="Y635" s="137">
        <v>61.918837329987454</v>
      </c>
      <c r="Z635" s="108">
        <v>132.35823759444699</v>
      </c>
      <c r="AA635" s="108">
        <v>-132.35823759444699</v>
      </c>
      <c r="AB635" s="109"/>
      <c r="AC635" s="142">
        <v>7.6529961750956221E-2</v>
      </c>
      <c r="AD635" s="90">
        <v>-26.524602862133968</v>
      </c>
      <c r="AE635" s="110">
        <v>294.46425456356411</v>
      </c>
      <c r="AF635" s="110">
        <v>-294.46425456356411</v>
      </c>
      <c r="AH635" s="86">
        <v>3.0901722391084095E-2</v>
      </c>
      <c r="AI635" s="137">
        <v>-251.30058086770418</v>
      </c>
      <c r="AJ635" s="108">
        <v>124.46419875336136</v>
      </c>
      <c r="AK635" s="108">
        <v>-124.46419875336136</v>
      </c>
      <c r="AL635" s="109"/>
      <c r="AM635" s="142">
        <v>7.6529961750956221E-2</v>
      </c>
      <c r="AN635" s="90">
        <v>-669.01924730778376</v>
      </c>
      <c r="AO635" s="110">
        <v>301.99914640778388</v>
      </c>
      <c r="AP635" s="110">
        <v>-301.99914640778388</v>
      </c>
    </row>
    <row r="636" spans="1:42">
      <c r="A636" s="49">
        <v>4902</v>
      </c>
      <c r="B636" s="86">
        <v>5.5724417426545096E-2</v>
      </c>
      <c r="C636" s="87">
        <v>7.6529961750956221E-2</v>
      </c>
      <c r="D636" s="88">
        <v>6</v>
      </c>
      <c r="E636" s="55">
        <v>4.9705626976621149</v>
      </c>
      <c r="F636" s="89">
        <f t="shared" si="72"/>
        <v>1.0294373023378851</v>
      </c>
      <c r="G636" s="90">
        <f t="shared" si="73"/>
        <v>-25.495165559796082</v>
      </c>
      <c r="H636" s="91">
        <v>633</v>
      </c>
      <c r="I636" s="92">
        <f t="shared" si="74"/>
        <v>1.0597411594447024</v>
      </c>
      <c r="J636" s="92">
        <f t="shared" si="75"/>
        <v>28595.598191098481</v>
      </c>
      <c r="K636" s="93">
        <f t="shared" si="76"/>
        <v>169.10233053124514</v>
      </c>
      <c r="L636" s="94">
        <f t="shared" si="77"/>
        <v>147.23398492357583</v>
      </c>
      <c r="M636" s="95">
        <f t="shared" si="78"/>
        <v>294.46796984715166</v>
      </c>
      <c r="N636" s="95">
        <f t="shared" si="79"/>
        <v>-294.46796984715166</v>
      </c>
      <c r="X636" s="107">
        <v>3.0901722391084095E-2</v>
      </c>
      <c r="Y636" s="137">
        <v>60.605504207785586</v>
      </c>
      <c r="Z636" s="108">
        <v>132.38228950262209</v>
      </c>
      <c r="AA636" s="108">
        <v>-132.38228950262209</v>
      </c>
      <c r="AB636" s="109"/>
      <c r="AC636" s="142">
        <v>7.6529961750956221E-2</v>
      </c>
      <c r="AD636" s="90">
        <v>-25.495165559796082</v>
      </c>
      <c r="AE636" s="110">
        <v>294.46796984715166</v>
      </c>
      <c r="AF636" s="110">
        <v>-294.46796984715166</v>
      </c>
      <c r="AH636" s="107">
        <v>3.0901722391084095E-2</v>
      </c>
      <c r="AI636" s="137">
        <v>-254.01844220057572</v>
      </c>
      <c r="AJ636" s="108">
        <v>124.57685965507841</v>
      </c>
      <c r="AK636" s="108">
        <v>-124.57685965507841</v>
      </c>
      <c r="AL636" s="109"/>
      <c r="AM636" s="142">
        <v>7.6529961750956221E-2</v>
      </c>
      <c r="AN636" s="90">
        <v>-669.74167125625866</v>
      </c>
      <c r="AO636" s="110">
        <v>302.00139099550489</v>
      </c>
      <c r="AP636" s="110">
        <v>-302.00139099550489</v>
      </c>
    </row>
    <row r="637" spans="1:42">
      <c r="A637" s="49">
        <v>3927</v>
      </c>
      <c r="B637" s="86">
        <v>0.18591691995947315</v>
      </c>
      <c r="C637" s="87">
        <v>7.6593710157246059E-2</v>
      </c>
      <c r="D637" s="88">
        <v>16</v>
      </c>
      <c r="E637" s="55">
        <v>18.169851004013996</v>
      </c>
      <c r="F637" s="89">
        <f t="shared" si="72"/>
        <v>-2.1698510040139958</v>
      </c>
      <c r="G637" s="90">
        <f t="shared" si="73"/>
        <v>-27.665016563810077</v>
      </c>
      <c r="H637" s="91">
        <v>634</v>
      </c>
      <c r="I637" s="92">
        <f t="shared" si="74"/>
        <v>4.7082533796205457</v>
      </c>
      <c r="J637" s="92">
        <f t="shared" si="75"/>
        <v>28600.306444478101</v>
      </c>
      <c r="K637" s="93">
        <f t="shared" si="76"/>
        <v>169.11625127254359</v>
      </c>
      <c r="L637" s="94">
        <f t="shared" si="77"/>
        <v>147.24223705297968</v>
      </c>
      <c r="M637" s="95">
        <f t="shared" si="78"/>
        <v>294.48447410595935</v>
      </c>
      <c r="N637" s="95">
        <f t="shared" si="79"/>
        <v>-294.48447410595935</v>
      </c>
      <c r="X637" s="107">
        <v>3.0901722391084095E-2</v>
      </c>
      <c r="Y637" s="137">
        <v>61.292171085583718</v>
      </c>
      <c r="Z637" s="108">
        <v>132.38886355196772</v>
      </c>
      <c r="AA637" s="108">
        <v>-132.38886355196772</v>
      </c>
      <c r="AB637" s="109"/>
      <c r="AC637" s="142">
        <v>7.6593710157246059E-2</v>
      </c>
      <c r="AD637" s="90">
        <v>-27.665016563810077</v>
      </c>
      <c r="AE637" s="110">
        <v>294.48447410595935</v>
      </c>
      <c r="AF637" s="110">
        <v>-294.48447410595935</v>
      </c>
      <c r="AH637" s="107">
        <v>3.0901722391084095E-2</v>
      </c>
      <c r="AI637" s="137">
        <v>-254.73630353344726</v>
      </c>
      <c r="AJ637" s="108">
        <v>124.58471502654994</v>
      </c>
      <c r="AK637" s="108">
        <v>-124.58471502654994</v>
      </c>
      <c r="AL637" s="109"/>
      <c r="AM637" s="142">
        <v>7.6593710157246059E-2</v>
      </c>
      <c r="AN637" s="90">
        <v>-671.93119273676109</v>
      </c>
      <c r="AO637" s="110">
        <v>302.02200734451009</v>
      </c>
      <c r="AP637" s="110">
        <v>-302.02200734451009</v>
      </c>
    </row>
    <row r="638" spans="1:42">
      <c r="A638" s="49">
        <v>4353</v>
      </c>
      <c r="B638" s="86">
        <v>0.20820668693009123</v>
      </c>
      <c r="C638" s="87">
        <v>7.7064740048165464E-2</v>
      </c>
      <c r="D638" s="88">
        <v>16</v>
      </c>
      <c r="E638" s="55">
        <v>20.484970374219742</v>
      </c>
      <c r="F638" s="89">
        <f t="shared" si="72"/>
        <v>-4.484970374219742</v>
      </c>
      <c r="G638" s="90">
        <f t="shared" si="73"/>
        <v>-32.149986938029819</v>
      </c>
      <c r="H638" s="91">
        <v>635</v>
      </c>
      <c r="I638" s="92">
        <f t="shared" si="74"/>
        <v>20.114959257628772</v>
      </c>
      <c r="J638" s="92">
        <f t="shared" si="75"/>
        <v>28620.421403735731</v>
      </c>
      <c r="K638" s="93">
        <f t="shared" si="76"/>
        <v>169.1757116247357</v>
      </c>
      <c r="L638" s="94">
        <f t="shared" si="77"/>
        <v>147.27747288137255</v>
      </c>
      <c r="M638" s="95">
        <f t="shared" si="78"/>
        <v>294.55494576274509</v>
      </c>
      <c r="N638" s="95">
        <f t="shared" si="79"/>
        <v>-294.55494576274509</v>
      </c>
      <c r="X638" s="86">
        <v>3.1408308004052685E-2</v>
      </c>
      <c r="Y638" s="137">
        <v>56.551053982043804</v>
      </c>
      <c r="Z638" s="108">
        <v>132.70182219510326</v>
      </c>
      <c r="AA638" s="108">
        <v>-132.70182219510326</v>
      </c>
      <c r="AB638" s="109"/>
      <c r="AC638" s="142">
        <v>7.7064740048165464E-2</v>
      </c>
      <c r="AD638" s="90">
        <v>-32.149986938029819</v>
      </c>
      <c r="AE638" s="110">
        <v>294.55494576274509</v>
      </c>
      <c r="AF638" s="110">
        <v>-294.55494576274509</v>
      </c>
      <c r="AH638" s="86">
        <v>3.1408308004052685E-2</v>
      </c>
      <c r="AI638" s="137">
        <v>-258.03771442719267</v>
      </c>
      <c r="AJ638" s="108">
        <v>124.75073055334434</v>
      </c>
      <c r="AK638" s="108">
        <v>-124.75073055334434</v>
      </c>
      <c r="AL638" s="109"/>
      <c r="AM638" s="142">
        <v>7.7064740048165464E-2</v>
      </c>
      <c r="AN638" s="90">
        <v>-676.49725802305534</v>
      </c>
      <c r="AO638" s="110">
        <v>302.11162830106429</v>
      </c>
      <c r="AP638" s="110">
        <v>-302.11162830106429</v>
      </c>
    </row>
    <row r="639" spans="1:42">
      <c r="A639" s="49">
        <v>4352</v>
      </c>
      <c r="B639" s="86">
        <v>0.25278622087132729</v>
      </c>
      <c r="C639" s="87">
        <v>7.7064740048165464E-2</v>
      </c>
      <c r="D639" s="88">
        <v>29</v>
      </c>
      <c r="E639" s="55">
        <v>25.213364257001121</v>
      </c>
      <c r="F639" s="89">
        <f t="shared" si="72"/>
        <v>3.7866357429988788</v>
      </c>
      <c r="G639" s="90">
        <f t="shared" si="73"/>
        <v>-28.36335119503094</v>
      </c>
      <c r="H639" s="91">
        <v>636</v>
      </c>
      <c r="I639" s="92">
        <f t="shared" si="74"/>
        <v>14.338610250156671</v>
      </c>
      <c r="J639" s="92">
        <f t="shared" si="75"/>
        <v>28634.760013985888</v>
      </c>
      <c r="K639" s="93">
        <f t="shared" si="76"/>
        <v>169.21808418128924</v>
      </c>
      <c r="L639" s="94">
        <f t="shared" si="77"/>
        <v>147.30257081696499</v>
      </c>
      <c r="M639" s="95">
        <f t="shared" si="78"/>
        <v>294.60514163392997</v>
      </c>
      <c r="N639" s="95">
        <f t="shared" si="79"/>
        <v>-294.60514163392997</v>
      </c>
      <c r="X639" s="86">
        <v>3.1408308004052685E-2</v>
      </c>
      <c r="Y639" s="137">
        <v>55.760698648496572</v>
      </c>
      <c r="Z639" s="108">
        <v>132.7105068333874</v>
      </c>
      <c r="AA639" s="108">
        <v>-132.7105068333874</v>
      </c>
      <c r="AB639" s="109"/>
      <c r="AC639" s="142">
        <v>7.7064740048165464E-2</v>
      </c>
      <c r="AD639" s="90">
        <v>-28.36335119503094</v>
      </c>
      <c r="AE639" s="110">
        <v>294.60514163392997</v>
      </c>
      <c r="AF639" s="110">
        <v>-294.60514163392997</v>
      </c>
      <c r="AH639" s="86">
        <v>3.1408308004052685E-2</v>
      </c>
      <c r="AI639" s="137">
        <v>-260.31207012731437</v>
      </c>
      <c r="AJ639" s="108">
        <v>124.82943398447068</v>
      </c>
      <c r="AK639" s="108">
        <v>-124.82943398447068</v>
      </c>
      <c r="AL639" s="109"/>
      <c r="AM639" s="142">
        <v>7.7064740048165464E-2</v>
      </c>
      <c r="AN639" s="90">
        <v>-671.709658255318</v>
      </c>
      <c r="AO639" s="110">
        <v>302.21008384114168</v>
      </c>
      <c r="AP639" s="110">
        <v>-302.21008384114168</v>
      </c>
    </row>
    <row r="640" spans="1:42">
      <c r="A640" s="49">
        <v>4351</v>
      </c>
      <c r="B640" s="86">
        <v>0.58257345491388046</v>
      </c>
      <c r="C640" s="87">
        <v>7.7064740048165464E-2</v>
      </c>
      <c r="D640" s="88">
        <v>86</v>
      </c>
      <c r="E640" s="55">
        <v>61.627722030383978</v>
      </c>
      <c r="F640" s="89">
        <f t="shared" si="72"/>
        <v>24.372277969616022</v>
      </c>
      <c r="G640" s="90">
        <f t="shared" si="73"/>
        <v>-3.9910732254149188</v>
      </c>
      <c r="H640" s="91">
        <v>637</v>
      </c>
      <c r="I640" s="92">
        <f t="shared" si="74"/>
        <v>594.00793342823044</v>
      </c>
      <c r="J640" s="92">
        <f t="shared" si="75"/>
        <v>29228.767947414119</v>
      </c>
      <c r="K640" s="93">
        <f t="shared" si="76"/>
        <v>170.96423002316629</v>
      </c>
      <c r="L640" s="94">
        <f t="shared" si="77"/>
        <v>148.32827045953758</v>
      </c>
      <c r="M640" s="95">
        <f t="shared" si="78"/>
        <v>296.65654091907516</v>
      </c>
      <c r="N640" s="95">
        <f t="shared" si="79"/>
        <v>-296.65654091907516</v>
      </c>
      <c r="X640" s="107">
        <v>3.1408308004052685E-2</v>
      </c>
      <c r="Y640" s="137">
        <v>58.366926359304315</v>
      </c>
      <c r="Z640" s="108">
        <v>132.80489846687064</v>
      </c>
      <c r="AA640" s="108">
        <v>-132.80489846687064</v>
      </c>
      <c r="AB640" s="109"/>
      <c r="AC640" s="142">
        <v>7.7064740048165464E-2</v>
      </c>
      <c r="AD640" s="90">
        <v>-3.9910732254149188</v>
      </c>
      <c r="AE640" s="110">
        <v>296.65654091907516</v>
      </c>
      <c r="AF640" s="110">
        <v>-296.65654091907516</v>
      </c>
      <c r="AH640" s="107">
        <v>3.1408308004052685E-2</v>
      </c>
      <c r="AI640" s="137">
        <v>-259.14372145501358</v>
      </c>
      <c r="AJ640" s="108">
        <v>124.85019410283353</v>
      </c>
      <c r="AK640" s="108">
        <v>-124.85019410283353</v>
      </c>
      <c r="AL640" s="109"/>
      <c r="AM640" s="142">
        <v>7.7064740048165464E-2</v>
      </c>
      <c r="AN640" s="90">
        <v>-634.58501694229267</v>
      </c>
      <c r="AO640" s="110">
        <v>307.99286519311613</v>
      </c>
      <c r="AP640" s="110">
        <v>-307.99286519311613</v>
      </c>
    </row>
    <row r="641" spans="1:42">
      <c r="A641" s="49">
        <v>5287</v>
      </c>
      <c r="B641" s="86">
        <v>4.4579533941236073E-2</v>
      </c>
      <c r="C641" s="87">
        <v>7.7532228360957647E-2</v>
      </c>
      <c r="D641" s="88">
        <v>0</v>
      </c>
      <c r="E641" s="55">
        <v>3.959613397473682</v>
      </c>
      <c r="F641" s="89">
        <f t="shared" si="72"/>
        <v>-3.959613397473682</v>
      </c>
      <c r="G641" s="90">
        <f t="shared" si="73"/>
        <v>-7.9506866228886004</v>
      </c>
      <c r="H641" s="91">
        <v>638</v>
      </c>
      <c r="I641" s="92">
        <f t="shared" si="74"/>
        <v>15.678538257453075</v>
      </c>
      <c r="J641" s="92">
        <f t="shared" si="75"/>
        <v>29244.446485671571</v>
      </c>
      <c r="K641" s="93">
        <f t="shared" si="76"/>
        <v>171.01007714655756</v>
      </c>
      <c r="L641" s="94">
        <f t="shared" si="77"/>
        <v>148.35497467325297</v>
      </c>
      <c r="M641" s="95">
        <f t="shared" si="78"/>
        <v>296.70994934650594</v>
      </c>
      <c r="N641" s="95">
        <f t="shared" si="79"/>
        <v>-296.70994934650594</v>
      </c>
      <c r="X641" s="86">
        <v>3.1408308004052685E-2</v>
      </c>
      <c r="Y641" s="137">
        <v>59.294236571681196</v>
      </c>
      <c r="Z641" s="108">
        <v>132.81684259615116</v>
      </c>
      <c r="AA641" s="108">
        <v>-132.81684259615116</v>
      </c>
      <c r="AB641" s="109"/>
      <c r="AC641" s="142">
        <v>7.7532228360957647E-2</v>
      </c>
      <c r="AD641" s="90">
        <v>-7.9506866228886004</v>
      </c>
      <c r="AE641" s="110">
        <v>296.70994934650594</v>
      </c>
      <c r="AF641" s="110">
        <v>-296.70994934650594</v>
      </c>
      <c r="AH641" s="86">
        <v>3.1408308004052685E-2</v>
      </c>
      <c r="AI641" s="137">
        <v>-259.53599325663299</v>
      </c>
      <c r="AJ641" s="108">
        <v>124.85253409542507</v>
      </c>
      <c r="AK641" s="108">
        <v>-124.85253409542507</v>
      </c>
      <c r="AL641" s="109"/>
      <c r="AM641" s="142">
        <v>7.7532228360957647E-2</v>
      </c>
      <c r="AN641" s="90">
        <v>-640.21585095293892</v>
      </c>
      <c r="AO641" s="110">
        <v>308.12278088836007</v>
      </c>
      <c r="AP641" s="110">
        <v>-308.12278088836007</v>
      </c>
    </row>
    <row r="642" spans="1:42">
      <c r="A642" s="49">
        <v>4723</v>
      </c>
      <c r="B642" s="107">
        <v>2.532928064842959E-3</v>
      </c>
      <c r="C642" s="87">
        <v>7.7723473579827146E-2</v>
      </c>
      <c r="D642" s="88">
        <v>0</v>
      </c>
      <c r="E642" s="55">
        <v>0.18412029046855288</v>
      </c>
      <c r="F642" s="89">
        <f t="shared" si="72"/>
        <v>-0.18412029046855288</v>
      </c>
      <c r="G642" s="90">
        <f t="shared" si="73"/>
        <v>-8.1348069133571528</v>
      </c>
      <c r="H642" s="91">
        <v>639</v>
      </c>
      <c r="I642" s="92">
        <f t="shared" si="74"/>
        <v>3.3900281362224283E-2</v>
      </c>
      <c r="J642" s="92">
        <f t="shared" si="75"/>
        <v>29244.480385952935</v>
      </c>
      <c r="K642" s="93">
        <f t="shared" si="76"/>
        <v>171.01017626431749</v>
      </c>
      <c r="L642" s="94">
        <f t="shared" si="77"/>
        <v>148.35503239295721</v>
      </c>
      <c r="M642" s="95">
        <f t="shared" si="78"/>
        <v>296.71006478591443</v>
      </c>
      <c r="N642" s="95">
        <f t="shared" si="79"/>
        <v>-296.71006478591443</v>
      </c>
      <c r="X642" s="86">
        <v>3.1408308004052685E-2</v>
      </c>
      <c r="Y642" s="137">
        <v>64.981976613145207</v>
      </c>
      <c r="Z642" s="108">
        <v>133.26527760225946</v>
      </c>
      <c r="AA642" s="108">
        <v>-133.26527760225946</v>
      </c>
      <c r="AB642" s="109"/>
      <c r="AC642" s="142">
        <v>7.7723473579827146E-2</v>
      </c>
      <c r="AD642" s="90">
        <v>-8.1348069133571528</v>
      </c>
      <c r="AE642" s="110">
        <v>296.71006478591443</v>
      </c>
      <c r="AF642" s="110">
        <v>-296.71006478591443</v>
      </c>
      <c r="AH642" s="86">
        <v>3.1408308004052685E-2</v>
      </c>
      <c r="AI642" s="137">
        <v>-254.87207285319633</v>
      </c>
      <c r="AJ642" s="108">
        <v>125.18282823696165</v>
      </c>
      <c r="AK642" s="108">
        <v>-125.18282823696165</v>
      </c>
      <c r="AL642" s="109"/>
      <c r="AM642" s="142">
        <v>7.7723473579827146E-2</v>
      </c>
      <c r="AN642" s="90">
        <v>-640.72173746096792</v>
      </c>
      <c r="AO642" s="110">
        <v>308.12382895909246</v>
      </c>
      <c r="AP642" s="110">
        <v>-308.12382895909246</v>
      </c>
    </row>
    <row r="643" spans="1:42">
      <c r="A643" s="49">
        <v>4725</v>
      </c>
      <c r="B643" s="86">
        <v>4.559270516717325E-3</v>
      </c>
      <c r="C643" s="87">
        <v>7.7723473579827146E-2</v>
      </c>
      <c r="D643" s="88">
        <v>1</v>
      </c>
      <c r="E643" s="55">
        <v>0.3454301543106772</v>
      </c>
      <c r="F643" s="89">
        <f t="shared" si="72"/>
        <v>0.65456984568932275</v>
      </c>
      <c r="G643" s="90">
        <f t="shared" si="73"/>
        <v>-7.4802370676678303</v>
      </c>
      <c r="H643" s="91">
        <v>640</v>
      </c>
      <c r="I643" s="92">
        <f t="shared" si="74"/>
        <v>0.42846168288574382</v>
      </c>
      <c r="J643" s="92">
        <f t="shared" si="75"/>
        <v>29244.908847635819</v>
      </c>
      <c r="K643" s="93">
        <f t="shared" si="76"/>
        <v>171.0114289971165</v>
      </c>
      <c r="L643" s="94">
        <f t="shared" si="77"/>
        <v>148.35576189795017</v>
      </c>
      <c r="M643" s="95">
        <f t="shared" si="78"/>
        <v>296.71152379590035</v>
      </c>
      <c r="N643" s="95">
        <f t="shared" si="79"/>
        <v>-296.71152379590035</v>
      </c>
      <c r="X643" s="86">
        <v>3.1408308004052685E-2</v>
      </c>
      <c r="Y643" s="137">
        <v>66.113700705106737</v>
      </c>
      <c r="Z643" s="108">
        <v>133.28299528608878</v>
      </c>
      <c r="AA643" s="108">
        <v>-133.28299528608878</v>
      </c>
      <c r="AB643" s="109"/>
      <c r="AC643" s="142">
        <v>7.7723473579827146E-2</v>
      </c>
      <c r="AD643" s="90">
        <v>-7.4802370676678303</v>
      </c>
      <c r="AE643" s="110">
        <v>296.71152379590035</v>
      </c>
      <c r="AF643" s="110">
        <v>-296.71152379590035</v>
      </c>
      <c r="AH643" s="86">
        <v>3.1408308004052685E-2</v>
      </c>
      <c r="AI643" s="137">
        <v>-254.60233224210924</v>
      </c>
      <c r="AJ643" s="108">
        <v>125.18393143310099</v>
      </c>
      <c r="AK643" s="108">
        <v>-125.18393143310099</v>
      </c>
      <c r="AL643" s="109"/>
      <c r="AM643" s="142">
        <v>7.7723473579827146E-2</v>
      </c>
      <c r="AN643" s="90">
        <v>-640.55123128732544</v>
      </c>
      <c r="AO643" s="110">
        <v>308.12394801818004</v>
      </c>
      <c r="AP643" s="110">
        <v>-308.12394801818004</v>
      </c>
    </row>
    <row r="644" spans="1:42">
      <c r="A644" s="49">
        <v>4724</v>
      </c>
      <c r="B644" s="86">
        <v>2.5329280648429587E-2</v>
      </c>
      <c r="C644" s="87">
        <v>7.7723473579827146E-2</v>
      </c>
      <c r="D644" s="88">
        <v>1</v>
      </c>
      <c r="E644" s="55">
        <v>2.1655092491256309</v>
      </c>
      <c r="F644" s="89">
        <f t="shared" si="72"/>
        <v>-1.1655092491256309</v>
      </c>
      <c r="G644" s="90">
        <f t="shared" si="73"/>
        <v>-8.6457463167934616</v>
      </c>
      <c r="H644" s="91">
        <v>641</v>
      </c>
      <c r="I644" s="92">
        <f t="shared" si="74"/>
        <v>1.3584118097973921</v>
      </c>
      <c r="J644" s="92">
        <f t="shared" si="75"/>
        <v>29246.267259445616</v>
      </c>
      <c r="K644" s="93">
        <f t="shared" si="76"/>
        <v>171.01540064989942</v>
      </c>
      <c r="L644" s="94">
        <f t="shared" si="77"/>
        <v>148.35807465641591</v>
      </c>
      <c r="M644" s="95">
        <f t="shared" si="78"/>
        <v>296.71614931283182</v>
      </c>
      <c r="N644" s="95">
        <f t="shared" si="79"/>
        <v>-296.71614931283182</v>
      </c>
      <c r="X644" s="107">
        <v>3.1408308004052685E-2</v>
      </c>
      <c r="Y644" s="137">
        <v>64.802996026409275</v>
      </c>
      <c r="Z644" s="108">
        <v>133.30675580908704</v>
      </c>
      <c r="AA644" s="108">
        <v>-133.30675580908704</v>
      </c>
      <c r="AB644" s="109"/>
      <c r="AC644" s="142">
        <v>7.7723473579827146E-2</v>
      </c>
      <c r="AD644" s="90">
        <v>-8.6457463167934616</v>
      </c>
      <c r="AE644" s="110">
        <v>296.71614931283182</v>
      </c>
      <c r="AF644" s="110">
        <v>-296.71614931283182</v>
      </c>
      <c r="AH644" s="107">
        <v>3.1408308004052685E-2</v>
      </c>
      <c r="AI644" s="137">
        <v>-257.40819947926758</v>
      </c>
      <c r="AJ644" s="108">
        <v>125.30323747167473</v>
      </c>
      <c r="AK644" s="108">
        <v>-125.30323747167473</v>
      </c>
      <c r="AL644" s="109"/>
      <c r="AM644" s="142">
        <v>7.7723473579827146E-2</v>
      </c>
      <c r="AN644" s="90">
        <v>-643.0615808414575</v>
      </c>
      <c r="AO644" s="110">
        <v>308.14975307571831</v>
      </c>
      <c r="AP644" s="110">
        <v>-308.14975307571831</v>
      </c>
    </row>
    <row r="645" spans="1:42">
      <c r="A645" s="49">
        <v>4726</v>
      </c>
      <c r="B645" s="86">
        <v>3.596757852077001E-2</v>
      </c>
      <c r="C645" s="87">
        <v>7.7723473579827146E-2</v>
      </c>
      <c r="D645" s="88">
        <v>3</v>
      </c>
      <c r="E645" s="55">
        <v>3.1519431749741189</v>
      </c>
      <c r="F645" s="89">
        <f t="shared" ref="F645:F708" si="80">D645-E645</f>
        <v>-0.15194317497411891</v>
      </c>
      <c r="G645" s="90">
        <f t="shared" ref="G645:G708" si="81">G644+F645</f>
        <v>-8.7976894917675814</v>
      </c>
      <c r="H645" s="91">
        <v>642</v>
      </c>
      <c r="I645" s="92">
        <f t="shared" ref="I645:I708" si="82">F645^2</f>
        <v>2.3086728421215716E-2</v>
      </c>
      <c r="J645" s="92">
        <f t="shared" ref="J645:J708" si="83">J644+I645</f>
        <v>29246.290346174039</v>
      </c>
      <c r="K645" s="93">
        <f t="shared" ref="K645:K708" si="84">SQRT(J645)</f>
        <v>171.01546814886083</v>
      </c>
      <c r="L645" s="94">
        <f t="shared" ref="L645:L708" si="85">K645*SQRT(1-J645/$J$1432)</f>
        <v>148.35811396140991</v>
      </c>
      <c r="M645" s="95">
        <f t="shared" ref="M645:M708" si="86">2*L645</f>
        <v>296.71622792281983</v>
      </c>
      <c r="N645" s="95">
        <f t="shared" ref="N645:N708" si="87">-2*L645</f>
        <v>-296.71622792281983</v>
      </c>
      <c r="X645" s="86">
        <v>3.1408308004052685E-2</v>
      </c>
      <c r="Y645" s="137">
        <v>61.526409350467119</v>
      </c>
      <c r="Z645" s="108">
        <v>133.45513043780531</v>
      </c>
      <c r="AA645" s="108">
        <v>-133.45513043780531</v>
      </c>
      <c r="AB645" s="109"/>
      <c r="AC645" s="142">
        <v>7.7723473579827146E-2</v>
      </c>
      <c r="AD645" s="90">
        <v>-8.7976894917675814</v>
      </c>
      <c r="AE645" s="110">
        <v>296.71622792281983</v>
      </c>
      <c r="AF645" s="110">
        <v>-296.71622792281983</v>
      </c>
      <c r="AH645" s="86">
        <v>3.1408308004052685E-2</v>
      </c>
      <c r="AI645" s="137">
        <v>-262.20488129208178</v>
      </c>
      <c r="AJ645" s="108">
        <v>125.65118281888645</v>
      </c>
      <c r="AK645" s="108">
        <v>-125.65118281888645</v>
      </c>
      <c r="AL645" s="109"/>
      <c r="AM645" s="142">
        <v>7.7723473579827146E-2</v>
      </c>
      <c r="AN645" s="90">
        <v>-644.7764552947923</v>
      </c>
      <c r="AO645" s="110">
        <v>308.16179328634962</v>
      </c>
      <c r="AP645" s="110">
        <v>-308.16179328634962</v>
      </c>
    </row>
    <row r="646" spans="1:42">
      <c r="A646" s="49">
        <v>4722</v>
      </c>
      <c r="B646" s="86">
        <v>6.5349544072948337E-2</v>
      </c>
      <c r="C646" s="87">
        <v>7.7723473579827146E-2</v>
      </c>
      <c r="D646" s="88">
        <v>1</v>
      </c>
      <c r="E646" s="55">
        <v>5.9728527949562613</v>
      </c>
      <c r="F646" s="89">
        <f t="shared" si="80"/>
        <v>-4.9728527949562613</v>
      </c>
      <c r="G646" s="90">
        <f t="shared" si="81"/>
        <v>-13.770542286723842</v>
      </c>
      <c r="H646" s="91">
        <v>643</v>
      </c>
      <c r="I646" s="92">
        <f t="shared" si="82"/>
        <v>24.729264920304299</v>
      </c>
      <c r="J646" s="92">
        <f t="shared" si="83"/>
        <v>29271.019611094343</v>
      </c>
      <c r="K646" s="93">
        <f t="shared" si="84"/>
        <v>171.08775412370795</v>
      </c>
      <c r="L646" s="94">
        <f t="shared" si="85"/>
        <v>148.40019193729461</v>
      </c>
      <c r="M646" s="95">
        <f t="shared" si="86"/>
        <v>296.80038387458922</v>
      </c>
      <c r="N646" s="95">
        <f t="shared" si="87"/>
        <v>-296.80038387458922</v>
      </c>
      <c r="X646" s="86">
        <v>3.1408308004052685E-2</v>
      </c>
      <c r="Y646" s="137">
        <v>62.121203169618319</v>
      </c>
      <c r="Z646" s="108">
        <v>133.46001646148434</v>
      </c>
      <c r="AA646" s="108">
        <v>-133.46001646148434</v>
      </c>
      <c r="AB646" s="109"/>
      <c r="AC646" s="142">
        <v>7.7723473579827146E-2</v>
      </c>
      <c r="AD646" s="90">
        <v>-13.770542286723842</v>
      </c>
      <c r="AE646" s="110">
        <v>296.80038387458922</v>
      </c>
      <c r="AF646" s="110">
        <v>-296.80038387458922</v>
      </c>
      <c r="AH646" s="86">
        <v>3.1408308004052685E-2</v>
      </c>
      <c r="AI646" s="137">
        <v>-263.12189344251675</v>
      </c>
      <c r="AJ646" s="108">
        <v>125.66387939162932</v>
      </c>
      <c r="AK646" s="108">
        <v>-125.66387939162932</v>
      </c>
      <c r="AL646" s="109"/>
      <c r="AM646" s="142">
        <v>7.7723473579827146E-2</v>
      </c>
      <c r="AN646" s="90">
        <v>-651.56838272146786</v>
      </c>
      <c r="AO646" s="110">
        <v>308.35050541517091</v>
      </c>
      <c r="AP646" s="110">
        <v>-308.35050541517091</v>
      </c>
    </row>
    <row r="647" spans="1:42">
      <c r="A647" s="49">
        <v>4721</v>
      </c>
      <c r="B647" s="86">
        <v>0.14184397163120568</v>
      </c>
      <c r="C647" s="87">
        <v>7.7723473579827146E-2</v>
      </c>
      <c r="D647" s="88">
        <v>6</v>
      </c>
      <c r="E647" s="55">
        <v>13.691915020610617</v>
      </c>
      <c r="F647" s="89">
        <f t="shared" si="80"/>
        <v>-7.691915020610617</v>
      </c>
      <c r="G647" s="90">
        <f t="shared" si="81"/>
        <v>-21.462457307334461</v>
      </c>
      <c r="H647" s="91">
        <v>644</v>
      </c>
      <c r="I647" s="92">
        <f t="shared" si="82"/>
        <v>59.165556684295233</v>
      </c>
      <c r="J647" s="92">
        <f t="shared" si="83"/>
        <v>29330.18516777864</v>
      </c>
      <c r="K647" s="93">
        <f t="shared" si="84"/>
        <v>171.26057680557614</v>
      </c>
      <c r="L647" s="94">
        <f t="shared" si="85"/>
        <v>148.50067506416693</v>
      </c>
      <c r="M647" s="95">
        <f t="shared" si="86"/>
        <v>297.00135012833385</v>
      </c>
      <c r="N647" s="95">
        <f t="shared" si="87"/>
        <v>-297.00135012833385</v>
      </c>
      <c r="X647" s="86">
        <v>3.1408308004052685E-2</v>
      </c>
      <c r="Y647" s="137">
        <v>64.76725119834434</v>
      </c>
      <c r="Z647" s="108">
        <v>133.5566713023513</v>
      </c>
      <c r="AA647" s="108">
        <v>-133.5566713023513</v>
      </c>
      <c r="AB647" s="109"/>
      <c r="AC647" s="142">
        <v>7.7723473579827146E-2</v>
      </c>
      <c r="AD647" s="90">
        <v>-21.462457307334461</v>
      </c>
      <c r="AE647" s="110">
        <v>297.00135012833385</v>
      </c>
      <c r="AF647" s="110">
        <v>-297.00135012833385</v>
      </c>
      <c r="AH647" s="86">
        <v>3.1408308004052685E-2</v>
      </c>
      <c r="AI647" s="137">
        <v>-261.89096433785312</v>
      </c>
      <c r="AJ647" s="108">
        <v>125.68675296955672</v>
      </c>
      <c r="AK647" s="108">
        <v>-125.68675296955672</v>
      </c>
      <c r="AL647" s="109"/>
      <c r="AM647" s="142">
        <v>7.7723473579827146E-2</v>
      </c>
      <c r="AN647" s="90">
        <v>-660.52381284007163</v>
      </c>
      <c r="AO647" s="110">
        <v>308.67789977093594</v>
      </c>
      <c r="AP647" s="110">
        <v>-308.67789977093594</v>
      </c>
    </row>
    <row r="648" spans="1:42">
      <c r="A648" s="49">
        <v>4602</v>
      </c>
      <c r="B648" s="86">
        <v>1.3677811550151978E-2</v>
      </c>
      <c r="C648" s="87">
        <v>7.902677433064173E-2</v>
      </c>
      <c r="D648" s="88">
        <v>4</v>
      </c>
      <c r="E648" s="55">
        <v>1.1374254125179997</v>
      </c>
      <c r="F648" s="89">
        <f t="shared" si="80"/>
        <v>2.8625745874820003</v>
      </c>
      <c r="G648" s="90">
        <f t="shared" si="81"/>
        <v>-18.599882719852459</v>
      </c>
      <c r="H648" s="91">
        <v>645</v>
      </c>
      <c r="I648" s="92">
        <f t="shared" si="82"/>
        <v>8.1943332688977435</v>
      </c>
      <c r="J648" s="92">
        <f t="shared" si="83"/>
        <v>29338.379501047537</v>
      </c>
      <c r="K648" s="93">
        <f t="shared" si="84"/>
        <v>171.28449871791531</v>
      </c>
      <c r="L648" s="94">
        <f t="shared" si="85"/>
        <v>148.51457073255619</v>
      </c>
      <c r="M648" s="95">
        <f t="shared" si="86"/>
        <v>297.02914146511239</v>
      </c>
      <c r="N648" s="95">
        <f t="shared" si="87"/>
        <v>-297.02914146511239</v>
      </c>
      <c r="X648" s="86">
        <v>3.1408308004052685E-2</v>
      </c>
      <c r="Y648" s="137">
        <v>68.011814537779557</v>
      </c>
      <c r="Z648" s="108">
        <v>133.70184155822758</v>
      </c>
      <c r="AA648" s="108">
        <v>-133.70184155822758</v>
      </c>
      <c r="AB648" s="109"/>
      <c r="AC648" s="142">
        <v>7.902677433064173E-2</v>
      </c>
      <c r="AD648" s="90">
        <v>-18.599882719852459</v>
      </c>
      <c r="AE648" s="110">
        <v>297.02914146511239</v>
      </c>
      <c r="AF648" s="110">
        <v>-297.02914146511239</v>
      </c>
      <c r="AH648" s="86">
        <v>3.1408308004052685E-2</v>
      </c>
      <c r="AI648" s="137">
        <v>-259.42153799613033</v>
      </c>
      <c r="AJ648" s="108">
        <v>125.77876394161537</v>
      </c>
      <c r="AK648" s="108">
        <v>-125.77876394161537</v>
      </c>
      <c r="AL648" s="109"/>
      <c r="AM648" s="142">
        <v>7.902677433064173E-2</v>
      </c>
      <c r="AN648" s="90">
        <v>-658.62916352758475</v>
      </c>
      <c r="AO648" s="110">
        <v>308.69253328947059</v>
      </c>
      <c r="AP648" s="110">
        <v>-308.69253328947059</v>
      </c>
    </row>
    <row r="649" spans="1:42">
      <c r="A649" s="49">
        <v>4600</v>
      </c>
      <c r="B649" s="86">
        <v>1.7730496453900711E-2</v>
      </c>
      <c r="C649" s="87">
        <v>7.9306559002691596E-2</v>
      </c>
      <c r="D649" s="88">
        <v>0</v>
      </c>
      <c r="E649" s="55">
        <v>1.5063377808648157</v>
      </c>
      <c r="F649" s="89">
        <f t="shared" si="80"/>
        <v>-1.5063377808648157</v>
      </c>
      <c r="G649" s="90">
        <f t="shared" si="81"/>
        <v>-20.106220500717274</v>
      </c>
      <c r="H649" s="91">
        <v>646</v>
      </c>
      <c r="I649" s="92">
        <f t="shared" si="82"/>
        <v>2.2690535100607376</v>
      </c>
      <c r="J649" s="92">
        <f t="shared" si="83"/>
        <v>29340.648554557596</v>
      </c>
      <c r="K649" s="93">
        <f t="shared" si="84"/>
        <v>171.29112222925505</v>
      </c>
      <c r="L649" s="94">
        <f t="shared" si="85"/>
        <v>148.51841760937629</v>
      </c>
      <c r="M649" s="95">
        <f t="shared" si="86"/>
        <v>297.03683521875257</v>
      </c>
      <c r="N649" s="95">
        <f t="shared" si="87"/>
        <v>-297.03683521875257</v>
      </c>
      <c r="X649" s="86">
        <v>3.1408308004052685E-2</v>
      </c>
      <c r="Y649" s="137">
        <v>67.318927161317916</v>
      </c>
      <c r="Z649" s="108">
        <v>133.70845762606342</v>
      </c>
      <c r="AA649" s="108">
        <v>-133.70845762606342</v>
      </c>
      <c r="AB649" s="109"/>
      <c r="AC649" s="142">
        <v>7.9306559002691596E-2</v>
      </c>
      <c r="AD649" s="90">
        <v>-20.106220500717274</v>
      </c>
      <c r="AE649" s="110">
        <v>297.03683521875257</v>
      </c>
      <c r="AF649" s="110">
        <v>-297.03683521875257</v>
      </c>
      <c r="AH649" s="86">
        <v>3.1408308004052685E-2</v>
      </c>
      <c r="AI649" s="137">
        <v>-261.33139475322213</v>
      </c>
      <c r="AJ649" s="108">
        <v>125.83376448040399</v>
      </c>
      <c r="AK649" s="108">
        <v>-125.83376448040399</v>
      </c>
      <c r="AL649" s="109"/>
      <c r="AM649" s="142">
        <v>7.9306559002691596E-2</v>
      </c>
      <c r="AN649" s="90">
        <v>-661.25482046846309</v>
      </c>
      <c r="AO649" s="110">
        <v>308.72063230543279</v>
      </c>
      <c r="AP649" s="110">
        <v>-308.72063230543279</v>
      </c>
    </row>
    <row r="650" spans="1:42">
      <c r="A650" s="49">
        <v>4599</v>
      </c>
      <c r="B650" s="107">
        <v>5.167173252279636E-2</v>
      </c>
      <c r="C650" s="87">
        <v>7.9306559002691596E-2</v>
      </c>
      <c r="D650" s="88">
        <v>6</v>
      </c>
      <c r="E650" s="55">
        <v>4.7335250836895684</v>
      </c>
      <c r="F650" s="89">
        <f t="shared" si="80"/>
        <v>1.2664749163104316</v>
      </c>
      <c r="G650" s="90">
        <f t="shared" si="81"/>
        <v>-18.839745584406842</v>
      </c>
      <c r="H650" s="91">
        <v>647</v>
      </c>
      <c r="I650" s="92">
        <f t="shared" si="82"/>
        <v>1.6039587136435147</v>
      </c>
      <c r="J650" s="92">
        <f t="shared" si="83"/>
        <v>29342.25251327124</v>
      </c>
      <c r="K650" s="93">
        <f t="shared" si="84"/>
        <v>171.29580413212474</v>
      </c>
      <c r="L650" s="94">
        <f t="shared" si="85"/>
        <v>148.52113666986605</v>
      </c>
      <c r="M650" s="95">
        <f t="shared" si="86"/>
        <v>297.04227333973211</v>
      </c>
      <c r="N650" s="95">
        <f t="shared" si="87"/>
        <v>-297.04227333973211</v>
      </c>
      <c r="X650" s="86">
        <v>3.1408308004052685E-2</v>
      </c>
      <c r="Y650" s="137">
        <v>65.057420372764156</v>
      </c>
      <c r="Z650" s="108">
        <v>133.77891443619549</v>
      </c>
      <c r="AA650" s="108">
        <v>-133.77891443619549</v>
      </c>
      <c r="AB650" s="109"/>
      <c r="AC650" s="142">
        <v>7.9306559002691596E-2</v>
      </c>
      <c r="AD650" s="90">
        <v>-18.839745584406842</v>
      </c>
      <c r="AE650" s="110">
        <v>297.04227333973211</v>
      </c>
      <c r="AF650" s="110">
        <v>-297.04227333973211</v>
      </c>
      <c r="AH650" s="86">
        <v>3.1408308004052685E-2</v>
      </c>
      <c r="AI650" s="137">
        <v>-265.09357002038104</v>
      </c>
      <c r="AJ650" s="108">
        <v>126.04693595520638</v>
      </c>
      <c r="AK650" s="108">
        <v>-126.04693595520638</v>
      </c>
      <c r="AL650" s="109"/>
      <c r="AM650" s="142">
        <v>7.9306559002691596E-2</v>
      </c>
      <c r="AN650" s="90">
        <v>-661.7120703311665</v>
      </c>
      <c r="AO650" s="110">
        <v>308.72148436677236</v>
      </c>
      <c r="AP650" s="110">
        <v>-308.72148436677236</v>
      </c>
    </row>
    <row r="651" spans="1:42">
      <c r="A651" s="49">
        <v>4601</v>
      </c>
      <c r="B651" s="86">
        <v>5.3698074974670724E-2</v>
      </c>
      <c r="C651" s="87">
        <v>7.9306559002691596E-2</v>
      </c>
      <c r="D651" s="88">
        <v>5</v>
      </c>
      <c r="E651" s="55">
        <v>4.9325038471009286</v>
      </c>
      <c r="F651" s="89">
        <f t="shared" si="80"/>
        <v>6.7496152899071404E-2</v>
      </c>
      <c r="G651" s="90">
        <f t="shared" si="81"/>
        <v>-18.77224943150777</v>
      </c>
      <c r="H651" s="91">
        <v>648</v>
      </c>
      <c r="I651" s="92">
        <f t="shared" si="82"/>
        <v>4.5557306561748254E-3</v>
      </c>
      <c r="J651" s="92">
        <f t="shared" si="83"/>
        <v>29342.257069001895</v>
      </c>
      <c r="K651" s="93">
        <f t="shared" si="84"/>
        <v>171.29581742997081</v>
      </c>
      <c r="L651" s="94">
        <f t="shared" si="85"/>
        <v>148.52114439254535</v>
      </c>
      <c r="M651" s="95">
        <f t="shared" si="86"/>
        <v>297.0422887850907</v>
      </c>
      <c r="N651" s="95">
        <f t="shared" si="87"/>
        <v>-297.0422887850907</v>
      </c>
      <c r="X651" s="86">
        <v>3.1914893617021281E-2</v>
      </c>
      <c r="Y651" s="137">
        <v>64.602985776351687</v>
      </c>
      <c r="Z651" s="108">
        <v>133.78175843718176</v>
      </c>
      <c r="AA651" s="108">
        <v>-133.78175843718176</v>
      </c>
      <c r="AB651" s="109"/>
      <c r="AC651" s="142">
        <v>7.9306559002691596E-2</v>
      </c>
      <c r="AD651" s="90">
        <v>-18.77224943150777</v>
      </c>
      <c r="AE651" s="110">
        <v>297.0422887850907</v>
      </c>
      <c r="AF651" s="110">
        <v>-297.0422887850907</v>
      </c>
      <c r="AH651" s="86">
        <v>3.1914893617021281E-2</v>
      </c>
      <c r="AI651" s="137">
        <v>-266.99022528099442</v>
      </c>
      <c r="AJ651" s="108">
        <v>126.10105070918961</v>
      </c>
      <c r="AK651" s="108">
        <v>-126.10105070918961</v>
      </c>
      <c r="AL651" s="109"/>
      <c r="AM651" s="142">
        <v>7.9306559002691596E-2</v>
      </c>
      <c r="AN651" s="90">
        <v>-663.38170500087892</v>
      </c>
      <c r="AO651" s="110">
        <v>308.73284453845105</v>
      </c>
      <c r="AP651" s="110">
        <v>-308.73284453845105</v>
      </c>
    </row>
    <row r="652" spans="1:42">
      <c r="A652" s="49">
        <v>4364</v>
      </c>
      <c r="B652" s="107">
        <v>2.583586626139818E-2</v>
      </c>
      <c r="C652" s="87">
        <v>7.9458846862161758E-2</v>
      </c>
      <c r="D652" s="88">
        <v>3</v>
      </c>
      <c r="E652" s="55">
        <v>2.2544210754855003</v>
      </c>
      <c r="F652" s="89">
        <f t="shared" si="80"/>
        <v>0.7455789245144997</v>
      </c>
      <c r="G652" s="90">
        <f t="shared" si="81"/>
        <v>-18.02667050699327</v>
      </c>
      <c r="H652" s="91">
        <v>649</v>
      </c>
      <c r="I652" s="92">
        <f t="shared" si="82"/>
        <v>0.55588793268019798</v>
      </c>
      <c r="J652" s="92">
        <f t="shared" si="83"/>
        <v>29342.812956934577</v>
      </c>
      <c r="K652" s="93">
        <f t="shared" si="84"/>
        <v>171.29744001862542</v>
      </c>
      <c r="L652" s="94">
        <f t="shared" si="85"/>
        <v>148.52208669805125</v>
      </c>
      <c r="M652" s="95">
        <f t="shared" si="86"/>
        <v>297.04417339610251</v>
      </c>
      <c r="N652" s="95">
        <f t="shared" si="87"/>
        <v>-297.04417339610251</v>
      </c>
      <c r="X652" s="86">
        <v>3.1914893617021281E-2</v>
      </c>
      <c r="Y652" s="137">
        <v>69.148551179939219</v>
      </c>
      <c r="Z652" s="108">
        <v>134.06595177363133</v>
      </c>
      <c r="AA652" s="108">
        <v>-134.06595177363133</v>
      </c>
      <c r="AB652" s="109"/>
      <c r="AC652" s="142">
        <v>7.9458846862161758E-2</v>
      </c>
      <c r="AD652" s="90">
        <v>-18.02667050699327</v>
      </c>
      <c r="AE652" s="110">
        <v>297.04417339610251</v>
      </c>
      <c r="AF652" s="110">
        <v>-297.04417339610251</v>
      </c>
      <c r="AH652" s="86">
        <v>3.1914893617021281E-2</v>
      </c>
      <c r="AI652" s="137">
        <v>-263.88688054160781</v>
      </c>
      <c r="AJ652" s="108">
        <v>126.24580056391744</v>
      </c>
      <c r="AK652" s="108">
        <v>-126.24580056391744</v>
      </c>
      <c r="AL652" s="109"/>
      <c r="AM652" s="142">
        <v>7.9458846862161758E-2</v>
      </c>
      <c r="AN652" s="90">
        <v>-664.00955552475807</v>
      </c>
      <c r="AO652" s="110">
        <v>308.73445085620762</v>
      </c>
      <c r="AP652" s="110">
        <v>-308.73445085620762</v>
      </c>
    </row>
    <row r="653" spans="1:42">
      <c r="A653" s="49">
        <v>4363</v>
      </c>
      <c r="B653" s="107">
        <v>0.18642350557244178</v>
      </c>
      <c r="C653" s="87">
        <v>7.9458846862161758E-2</v>
      </c>
      <c r="D653" s="88">
        <v>9</v>
      </c>
      <c r="E653" s="55">
        <v>18.69758605084203</v>
      </c>
      <c r="F653" s="89">
        <f t="shared" si="80"/>
        <v>-9.6975860508420304</v>
      </c>
      <c r="G653" s="90">
        <f t="shared" si="81"/>
        <v>-27.7242565578353</v>
      </c>
      <c r="H653" s="91">
        <v>650</v>
      </c>
      <c r="I653" s="92">
        <f t="shared" si="82"/>
        <v>94.043175213485924</v>
      </c>
      <c r="J653" s="92">
        <f t="shared" si="83"/>
        <v>29436.856132148063</v>
      </c>
      <c r="K653" s="93">
        <f t="shared" si="84"/>
        <v>171.57172299696725</v>
      </c>
      <c r="L653" s="94">
        <f t="shared" si="85"/>
        <v>148.68116357688868</v>
      </c>
      <c r="M653" s="95">
        <f t="shared" si="86"/>
        <v>297.36232715377736</v>
      </c>
      <c r="N653" s="95">
        <f t="shared" si="87"/>
        <v>-297.36232715377736</v>
      </c>
      <c r="X653" s="86">
        <v>3.1914893617021281E-2</v>
      </c>
      <c r="Y653" s="137">
        <v>67.388503950960555</v>
      </c>
      <c r="Z653" s="108">
        <v>134.10849813834918</v>
      </c>
      <c r="AA653" s="108">
        <v>-134.10849813834918</v>
      </c>
      <c r="AB653" s="109"/>
      <c r="AC653" s="142">
        <v>7.9458846862161758E-2</v>
      </c>
      <c r="AD653" s="90">
        <v>-27.7242565578353</v>
      </c>
      <c r="AE653" s="110">
        <v>297.36232715377736</v>
      </c>
      <c r="AF653" s="110">
        <v>-297.36232715377736</v>
      </c>
      <c r="AH653" s="86">
        <v>3.1914893617021281E-2</v>
      </c>
      <c r="AI653" s="137">
        <v>-267.12923764196933</v>
      </c>
      <c r="AJ653" s="108">
        <v>126.40359834862423</v>
      </c>
      <c r="AK653" s="108">
        <v>-126.40359834862423</v>
      </c>
      <c r="AL653" s="109"/>
      <c r="AM653" s="142">
        <v>7.9458846862161758E-2</v>
      </c>
      <c r="AN653" s="90">
        <v>-674.13960180072775</v>
      </c>
      <c r="AO653" s="110">
        <v>309.15189272702708</v>
      </c>
      <c r="AP653" s="110">
        <v>-309.15189272702708</v>
      </c>
    </row>
    <row r="654" spans="1:42">
      <c r="A654" s="49">
        <v>3971</v>
      </c>
      <c r="B654" s="86">
        <v>7.5987841945288756E-3</v>
      </c>
      <c r="C654" s="87">
        <v>7.9752797846720513E-2</v>
      </c>
      <c r="D654" s="88">
        <v>0</v>
      </c>
      <c r="E654" s="55">
        <v>0.61085135818358571</v>
      </c>
      <c r="F654" s="89">
        <f t="shared" si="80"/>
        <v>-0.61085135818358571</v>
      </c>
      <c r="G654" s="90">
        <f t="shared" si="81"/>
        <v>-28.335107916018885</v>
      </c>
      <c r="H654" s="91">
        <v>651</v>
      </c>
      <c r="I654" s="92">
        <f t="shared" si="82"/>
        <v>0.37313938179473133</v>
      </c>
      <c r="J654" s="92">
        <f t="shared" si="83"/>
        <v>29437.229271529857</v>
      </c>
      <c r="K654" s="93">
        <f t="shared" si="84"/>
        <v>171.57281040867127</v>
      </c>
      <c r="L654" s="94">
        <f t="shared" si="85"/>
        <v>148.68179341216242</v>
      </c>
      <c r="M654" s="95">
        <f t="shared" si="86"/>
        <v>297.36358682432484</v>
      </c>
      <c r="N654" s="95">
        <f t="shared" si="87"/>
        <v>-297.36358682432484</v>
      </c>
      <c r="X654" s="107">
        <v>3.242147922998987E-2</v>
      </c>
      <c r="Y654" s="137">
        <v>62.469413129119594</v>
      </c>
      <c r="Z654" s="108">
        <v>134.44029232438558</v>
      </c>
      <c r="AA654" s="108">
        <v>-134.44029232438558</v>
      </c>
      <c r="AB654" s="109"/>
      <c r="AC654" s="142">
        <v>7.9752797846720513E-2</v>
      </c>
      <c r="AD654" s="90">
        <v>-28.335107916018885</v>
      </c>
      <c r="AE654" s="110">
        <v>297.36358682432484</v>
      </c>
      <c r="AF654" s="110">
        <v>-297.36358682432484</v>
      </c>
      <c r="AH654" s="107">
        <v>3.242147922998987E-2</v>
      </c>
      <c r="AI654" s="137">
        <v>-273.42521620020301</v>
      </c>
      <c r="AJ654" s="108">
        <v>126.99662101543048</v>
      </c>
      <c r="AK654" s="108">
        <v>-126.99662101543048</v>
      </c>
      <c r="AL654" s="109"/>
      <c r="AM654" s="142">
        <v>7.9752797846720513E-2</v>
      </c>
      <c r="AN654" s="90">
        <v>-675.43492693259327</v>
      </c>
      <c r="AO654" s="110">
        <v>309.1587063074528</v>
      </c>
      <c r="AP654" s="110">
        <v>-309.1587063074528</v>
      </c>
    </row>
    <row r="655" spans="1:42">
      <c r="A655" s="49">
        <v>3966</v>
      </c>
      <c r="B655" s="107">
        <v>9.11854103343465E-3</v>
      </c>
      <c r="C655" s="87">
        <v>7.9752797846720513E-2</v>
      </c>
      <c r="D655" s="88">
        <v>5</v>
      </c>
      <c r="E655" s="55">
        <v>0.74249882911313081</v>
      </c>
      <c r="F655" s="89">
        <f t="shared" si="80"/>
        <v>4.2575011708868695</v>
      </c>
      <c r="G655" s="90">
        <f t="shared" si="81"/>
        <v>-24.077606745132016</v>
      </c>
      <c r="H655" s="91">
        <v>652</v>
      </c>
      <c r="I655" s="92">
        <f t="shared" si="82"/>
        <v>18.126316220103064</v>
      </c>
      <c r="J655" s="92">
        <f t="shared" si="83"/>
        <v>29455.35558774996</v>
      </c>
      <c r="K655" s="93">
        <f t="shared" si="84"/>
        <v>171.62562625595854</v>
      </c>
      <c r="L655" s="94">
        <f t="shared" si="85"/>
        <v>148.71237671772201</v>
      </c>
      <c r="M655" s="95">
        <f t="shared" si="86"/>
        <v>297.42475343544402</v>
      </c>
      <c r="N655" s="95">
        <f t="shared" si="87"/>
        <v>-297.42475343544402</v>
      </c>
      <c r="X655" s="107">
        <v>3.242147922998987E-2</v>
      </c>
      <c r="Y655" s="137">
        <v>56.590159189261982</v>
      </c>
      <c r="Z655" s="108">
        <v>134.91258424846276</v>
      </c>
      <c r="AA655" s="108">
        <v>-134.91258424846276</v>
      </c>
      <c r="AB655" s="109"/>
      <c r="AC655" s="142">
        <v>7.9752797846720513E-2</v>
      </c>
      <c r="AD655" s="90">
        <v>-24.077606745132016</v>
      </c>
      <c r="AE655" s="110">
        <v>297.42475343544402</v>
      </c>
      <c r="AF655" s="110">
        <v>-297.42475343544402</v>
      </c>
      <c r="AH655" s="107">
        <v>3.242147922998987E-2</v>
      </c>
      <c r="AI655" s="137">
        <v>-280.25026556507908</v>
      </c>
      <c r="AJ655" s="108">
        <v>127.68957980761968</v>
      </c>
      <c r="AK655" s="108">
        <v>-127.68957980761968</v>
      </c>
      <c r="AL655" s="109"/>
      <c r="AM655" s="142">
        <v>7.9752797846720513E-2</v>
      </c>
      <c r="AN655" s="90">
        <v>-671.9449853820538</v>
      </c>
      <c r="AO655" s="110">
        <v>309.20815488504542</v>
      </c>
      <c r="AP655" s="110">
        <v>-309.20815488504542</v>
      </c>
    </row>
    <row r="656" spans="1:42">
      <c r="A656" s="49">
        <v>3968</v>
      </c>
      <c r="B656" s="107">
        <v>9.11854103343465E-3</v>
      </c>
      <c r="C656" s="87">
        <v>7.9752797846720513E-2</v>
      </c>
      <c r="D656" s="88">
        <v>0</v>
      </c>
      <c r="E656" s="55">
        <v>0.74249882911313081</v>
      </c>
      <c r="F656" s="89">
        <f t="shared" si="80"/>
        <v>-0.74249882911313081</v>
      </c>
      <c r="G656" s="90">
        <f t="shared" si="81"/>
        <v>-24.820105574245147</v>
      </c>
      <c r="H656" s="91">
        <v>653</v>
      </c>
      <c r="I656" s="92">
        <f t="shared" si="82"/>
        <v>0.55130451123437019</v>
      </c>
      <c r="J656" s="92">
        <f t="shared" si="83"/>
        <v>29455.906892261195</v>
      </c>
      <c r="K656" s="93">
        <f t="shared" si="84"/>
        <v>171.62723237371509</v>
      </c>
      <c r="L656" s="94">
        <f t="shared" si="85"/>
        <v>148.71330650503796</v>
      </c>
      <c r="M656" s="95">
        <f t="shared" si="86"/>
        <v>297.42661301007593</v>
      </c>
      <c r="N656" s="95">
        <f t="shared" si="87"/>
        <v>-297.42661301007593</v>
      </c>
      <c r="X656" s="86">
        <v>3.242147922998987E-2</v>
      </c>
      <c r="Y656" s="137">
        <v>52.427051438593622</v>
      </c>
      <c r="Z656" s="108">
        <v>135.14866112515705</v>
      </c>
      <c r="AA656" s="108">
        <v>-135.14866112515705</v>
      </c>
      <c r="AB656" s="109"/>
      <c r="AC656" s="142">
        <v>7.9752797846720513E-2</v>
      </c>
      <c r="AD656" s="90">
        <v>-24.820105574245147</v>
      </c>
      <c r="AE656" s="110">
        <v>297.42661301007593</v>
      </c>
      <c r="AF656" s="110">
        <v>-297.42661301007593</v>
      </c>
      <c r="AH656" s="86">
        <v>3.242147922998987E-2</v>
      </c>
      <c r="AI656" s="137">
        <v>-285.92271479971561</v>
      </c>
      <c r="AJ656" s="108">
        <v>128.16581214837944</v>
      </c>
      <c r="AK656" s="108">
        <v>-128.16581214837944</v>
      </c>
      <c r="AL656" s="109"/>
      <c r="AM656" s="142">
        <v>7.9752797846720513E-2</v>
      </c>
      <c r="AN656" s="90">
        <v>-673.45504383151433</v>
      </c>
      <c r="AO656" s="110">
        <v>309.21741039479303</v>
      </c>
      <c r="AP656" s="110">
        <v>-309.21741039479303</v>
      </c>
    </row>
    <row r="657" spans="1:42">
      <c r="A657" s="49">
        <v>3970</v>
      </c>
      <c r="B657" s="107">
        <v>1.7223910840932121E-2</v>
      </c>
      <c r="C657" s="87">
        <v>7.9752797846720513E-2</v>
      </c>
      <c r="D657" s="88">
        <v>0</v>
      </c>
      <c r="E657" s="55">
        <v>1.4667741403084815</v>
      </c>
      <c r="F657" s="89">
        <f t="shared" si="80"/>
        <v>-1.4667741403084815</v>
      </c>
      <c r="G657" s="90">
        <f t="shared" si="81"/>
        <v>-26.286879714553628</v>
      </c>
      <c r="H657" s="91">
        <v>654</v>
      </c>
      <c r="I657" s="92">
        <f t="shared" si="82"/>
        <v>2.151426378677685</v>
      </c>
      <c r="J657" s="92">
        <f t="shared" si="83"/>
        <v>29458.058318639873</v>
      </c>
      <c r="K657" s="93">
        <f t="shared" si="84"/>
        <v>171.63349998948303</v>
      </c>
      <c r="L657" s="94">
        <f t="shared" si="85"/>
        <v>148.71693471246596</v>
      </c>
      <c r="M657" s="95">
        <f t="shared" si="86"/>
        <v>297.43386942493191</v>
      </c>
      <c r="N657" s="95">
        <f t="shared" si="87"/>
        <v>-297.43386942493191</v>
      </c>
      <c r="X657" s="86">
        <v>3.242147922998987E-2</v>
      </c>
      <c r="Y657" s="137">
        <v>55.078552972943044</v>
      </c>
      <c r="Z657" s="108">
        <v>135.24428613212655</v>
      </c>
      <c r="AA657" s="108">
        <v>-135.24428613212655</v>
      </c>
      <c r="AB657" s="109"/>
      <c r="AC657" s="142">
        <v>7.9752797846720513E-2</v>
      </c>
      <c r="AD657" s="90">
        <v>-26.286879714553628</v>
      </c>
      <c r="AE657" s="110">
        <v>297.43386942493191</v>
      </c>
      <c r="AF657" s="110">
        <v>-297.43386942493191</v>
      </c>
      <c r="AH657" s="86">
        <v>3.242147922998987E-2</v>
      </c>
      <c r="AI657" s="137">
        <v>-284.80671441540818</v>
      </c>
      <c r="AJ657" s="108">
        <v>128.18420590092342</v>
      </c>
      <c r="AK657" s="108">
        <v>-128.18420590092342</v>
      </c>
      <c r="AL657" s="109"/>
      <c r="AM657" s="142">
        <v>7.9752797846720513E-2</v>
      </c>
      <c r="AN657" s="90">
        <v>-676.03353386740116</v>
      </c>
      <c r="AO657" s="110">
        <v>309.24439270400819</v>
      </c>
      <c r="AP657" s="110">
        <v>-309.24439270400819</v>
      </c>
    </row>
    <row r="658" spans="1:42">
      <c r="A658" s="49">
        <v>3962</v>
      </c>
      <c r="B658" s="86">
        <v>1.8743667679837893E-2</v>
      </c>
      <c r="C658" s="87">
        <v>7.9752797846720513E-2</v>
      </c>
      <c r="D658" s="88">
        <v>8</v>
      </c>
      <c r="E658" s="55">
        <v>1.6057335499575911</v>
      </c>
      <c r="F658" s="89">
        <f t="shared" si="80"/>
        <v>6.3942664500424087</v>
      </c>
      <c r="G658" s="90">
        <f t="shared" si="81"/>
        <v>-19.892613264511219</v>
      </c>
      <c r="H658" s="91">
        <v>655</v>
      </c>
      <c r="I658" s="92">
        <f t="shared" si="82"/>
        <v>40.886643434137945</v>
      </c>
      <c r="J658" s="92">
        <f t="shared" si="83"/>
        <v>29498.944962074009</v>
      </c>
      <c r="K658" s="93">
        <f t="shared" si="84"/>
        <v>171.75256901156968</v>
      </c>
      <c r="L658" s="94">
        <f t="shared" si="85"/>
        <v>148.78581990028741</v>
      </c>
      <c r="M658" s="95">
        <f t="shared" si="86"/>
        <v>297.57163980057481</v>
      </c>
      <c r="N658" s="95">
        <f t="shared" si="87"/>
        <v>-297.57163980057481</v>
      </c>
      <c r="X658" s="86">
        <v>3.242147922998987E-2</v>
      </c>
      <c r="Y658" s="137">
        <v>51.085663775188344</v>
      </c>
      <c r="Z658" s="108">
        <v>135.46084167093807</v>
      </c>
      <c r="AA658" s="108">
        <v>-135.46084167093807</v>
      </c>
      <c r="AB658" s="109"/>
      <c r="AC658" s="142">
        <v>7.9752797846720513E-2</v>
      </c>
      <c r="AD658" s="90">
        <v>-19.892613264511219</v>
      </c>
      <c r="AE658" s="110">
        <v>297.57163980057481</v>
      </c>
      <c r="AF658" s="110">
        <v>-297.57163980057481</v>
      </c>
      <c r="AH658" s="86">
        <v>3.242147922998987E-2</v>
      </c>
      <c r="AI658" s="137">
        <v>-289.70004203083363</v>
      </c>
      <c r="AJ658" s="108">
        <v>128.5372655691483</v>
      </c>
      <c r="AK658" s="108">
        <v>-128.5372655691483</v>
      </c>
      <c r="AL658" s="109"/>
      <c r="AM658" s="142">
        <v>7.9752797846720513E-2</v>
      </c>
      <c r="AN658" s="90">
        <v>-670.80213412336889</v>
      </c>
      <c r="AO658" s="110">
        <v>309.35539650103431</v>
      </c>
      <c r="AP658" s="110">
        <v>-309.35539650103431</v>
      </c>
    </row>
    <row r="659" spans="1:42">
      <c r="A659" s="49">
        <v>3963</v>
      </c>
      <c r="B659" s="86">
        <v>1.8743667679837893E-2</v>
      </c>
      <c r="C659" s="87">
        <v>7.9752797846720513E-2</v>
      </c>
      <c r="D659" s="88">
        <v>8</v>
      </c>
      <c r="E659" s="55">
        <v>1.6057335499575911</v>
      </c>
      <c r="F659" s="89">
        <f t="shared" si="80"/>
        <v>6.3942664500424087</v>
      </c>
      <c r="G659" s="90">
        <f t="shared" si="81"/>
        <v>-13.49834681446881</v>
      </c>
      <c r="H659" s="91">
        <v>656</v>
      </c>
      <c r="I659" s="92">
        <f t="shared" si="82"/>
        <v>40.886643434137945</v>
      </c>
      <c r="J659" s="92">
        <f t="shared" si="83"/>
        <v>29539.831605508145</v>
      </c>
      <c r="K659" s="93">
        <f t="shared" si="84"/>
        <v>171.87155554514581</v>
      </c>
      <c r="L659" s="94">
        <f t="shared" si="85"/>
        <v>148.85457820071304</v>
      </c>
      <c r="M659" s="95">
        <f t="shared" si="86"/>
        <v>297.70915640142607</v>
      </c>
      <c r="N659" s="95">
        <f t="shared" si="87"/>
        <v>-297.70915640142607</v>
      </c>
      <c r="X659" s="107">
        <v>3.242147922998987E-2</v>
      </c>
      <c r="Y659" s="137">
        <v>46.815034871772198</v>
      </c>
      <c r="Z659" s="108">
        <v>135.70807009057881</v>
      </c>
      <c r="AA659" s="108">
        <v>-135.70807009057881</v>
      </c>
      <c r="AB659" s="109"/>
      <c r="AC659" s="142">
        <v>7.9752797846720513E-2</v>
      </c>
      <c r="AD659" s="90">
        <v>-13.49834681446881</v>
      </c>
      <c r="AE659" s="110">
        <v>297.70915640142607</v>
      </c>
      <c r="AF659" s="110">
        <v>-297.70915640142607</v>
      </c>
      <c r="AH659" s="107">
        <v>3.242147922998987E-2</v>
      </c>
      <c r="AI659" s="137">
        <v>-295.26348089751559</v>
      </c>
      <c r="AJ659" s="108">
        <v>128.99204616851588</v>
      </c>
      <c r="AK659" s="108">
        <v>-128.99204616851588</v>
      </c>
      <c r="AL659" s="109"/>
      <c r="AM659" s="142">
        <v>7.9752797846720513E-2</v>
      </c>
      <c r="AN659" s="90">
        <v>-665.57073437933661</v>
      </c>
      <c r="AO659" s="110">
        <v>309.46629910316159</v>
      </c>
      <c r="AP659" s="110">
        <v>-309.46629910316159</v>
      </c>
    </row>
    <row r="660" spans="1:42">
      <c r="A660" s="49">
        <v>3961</v>
      </c>
      <c r="B660" s="107">
        <v>2.2289766970618036E-2</v>
      </c>
      <c r="C660" s="87">
        <v>7.9752797846720513E-2</v>
      </c>
      <c r="D660" s="88">
        <v>11</v>
      </c>
      <c r="E660" s="55">
        <v>1.9329761478652094</v>
      </c>
      <c r="F660" s="89">
        <f t="shared" si="80"/>
        <v>9.0670238521347901</v>
      </c>
      <c r="G660" s="90">
        <f t="shared" si="81"/>
        <v>-4.4313229623340202</v>
      </c>
      <c r="H660" s="91">
        <v>657</v>
      </c>
      <c r="I660" s="92">
        <f t="shared" si="82"/>
        <v>82.210921535181214</v>
      </c>
      <c r="J660" s="92">
        <f t="shared" si="83"/>
        <v>29622.042527043326</v>
      </c>
      <c r="K660" s="93">
        <f t="shared" si="84"/>
        <v>172.11055321229819</v>
      </c>
      <c r="L660" s="94">
        <f t="shared" si="85"/>
        <v>148.99244740925778</v>
      </c>
      <c r="M660" s="95">
        <f t="shared" si="86"/>
        <v>297.98489481851556</v>
      </c>
      <c r="N660" s="95">
        <f t="shared" si="87"/>
        <v>-297.98489481851556</v>
      </c>
      <c r="X660" s="107">
        <v>3.242147922998987E-2</v>
      </c>
      <c r="Y660" s="137">
        <v>55.911014022208263</v>
      </c>
      <c r="Z660" s="108">
        <v>136.82296432593449</v>
      </c>
      <c r="AA660" s="108">
        <v>-136.82296432593449</v>
      </c>
      <c r="AB660" s="109"/>
      <c r="AC660" s="142">
        <v>7.9752797846720513E-2</v>
      </c>
      <c r="AD660" s="90">
        <v>-4.4313229623340202</v>
      </c>
      <c r="AE660" s="110">
        <v>297.98489481851556</v>
      </c>
      <c r="AF660" s="110">
        <v>-297.98489481851556</v>
      </c>
      <c r="AH660" s="107">
        <v>3.242147922998987E-2</v>
      </c>
      <c r="AI660" s="137">
        <v>-287.05410328329492</v>
      </c>
      <c r="AJ660" s="108">
        <v>129.9761245286866</v>
      </c>
      <c r="AK660" s="108">
        <v>-129.9761245286866</v>
      </c>
      <c r="AL660" s="109"/>
      <c r="AM660" s="142">
        <v>7.9752797846720513E-2</v>
      </c>
      <c r="AN660" s="90">
        <v>-657.77382094098209</v>
      </c>
      <c r="AO660" s="110">
        <v>309.71228690693403</v>
      </c>
      <c r="AP660" s="110">
        <v>-309.71228690693403</v>
      </c>
    </row>
    <row r="661" spans="1:42">
      <c r="A661" s="49">
        <v>3972</v>
      </c>
      <c r="B661" s="86">
        <v>2.7355623100303955E-2</v>
      </c>
      <c r="C661" s="87">
        <v>7.9752797846720513E-2</v>
      </c>
      <c r="D661" s="88">
        <v>1</v>
      </c>
      <c r="E661" s="55">
        <v>2.4067679751438873</v>
      </c>
      <c r="F661" s="89">
        <f t="shared" si="80"/>
        <v>-1.4067679751438873</v>
      </c>
      <c r="G661" s="90">
        <f t="shared" si="81"/>
        <v>-5.838090937477908</v>
      </c>
      <c r="H661" s="91">
        <v>658</v>
      </c>
      <c r="I661" s="92">
        <f t="shared" si="82"/>
        <v>1.9789961358904327</v>
      </c>
      <c r="J661" s="92">
        <f t="shared" si="83"/>
        <v>29624.021523179217</v>
      </c>
      <c r="K661" s="93">
        <f t="shared" si="84"/>
        <v>172.11630231671612</v>
      </c>
      <c r="L661" s="94">
        <f t="shared" si="85"/>
        <v>148.99575991919957</v>
      </c>
      <c r="M661" s="95">
        <f t="shared" si="86"/>
        <v>297.99151983839914</v>
      </c>
      <c r="N661" s="95">
        <f t="shared" si="87"/>
        <v>-297.99151983839914</v>
      </c>
      <c r="X661" s="86">
        <v>3.242147922998987E-2</v>
      </c>
      <c r="Y661" s="137">
        <v>55.025144871614152</v>
      </c>
      <c r="Z661" s="108">
        <v>136.83348757422465</v>
      </c>
      <c r="AA661" s="108">
        <v>-136.83348757422465</v>
      </c>
      <c r="AB661" s="109"/>
      <c r="AC661" s="142">
        <v>7.9752797846720513E-2</v>
      </c>
      <c r="AD661" s="90">
        <v>-5.838090937477908</v>
      </c>
      <c r="AE661" s="110">
        <v>297.99151983839914</v>
      </c>
      <c r="AF661" s="110">
        <v>-297.99151983839914</v>
      </c>
      <c r="AH661" s="86">
        <v>3.242147922998987E-2</v>
      </c>
      <c r="AI661" s="137">
        <v>-288.81867415392531</v>
      </c>
      <c r="AJ661" s="108">
        <v>130.02138918320298</v>
      </c>
      <c r="AK661" s="108">
        <v>-130.02138918320298</v>
      </c>
      <c r="AL661" s="109"/>
      <c r="AM661" s="142">
        <v>7.9752797846720513E-2</v>
      </c>
      <c r="AN661" s="90">
        <v>-660.57917057554869</v>
      </c>
      <c r="AO661" s="110">
        <v>309.74409556842517</v>
      </c>
      <c r="AP661" s="110">
        <v>-309.74409556842517</v>
      </c>
    </row>
    <row r="662" spans="1:42">
      <c r="A662" s="49">
        <v>3967</v>
      </c>
      <c r="B662" s="86">
        <v>3.1408308004052685E-2</v>
      </c>
      <c r="C662" s="87">
        <v>7.9752797846720513E-2</v>
      </c>
      <c r="D662" s="88">
        <v>2</v>
      </c>
      <c r="E662" s="55">
        <v>2.7903553335472306</v>
      </c>
      <c r="F662" s="89">
        <f t="shared" si="80"/>
        <v>-0.79035533354723064</v>
      </c>
      <c r="G662" s="90">
        <f t="shared" si="81"/>
        <v>-6.6284462710251386</v>
      </c>
      <c r="H662" s="91">
        <v>659</v>
      </c>
      <c r="I662" s="92">
        <f t="shared" si="82"/>
        <v>0.62466155326655415</v>
      </c>
      <c r="J662" s="92">
        <f t="shared" si="83"/>
        <v>29624.646184732483</v>
      </c>
      <c r="K662" s="93">
        <f t="shared" si="84"/>
        <v>172.11811695673552</v>
      </c>
      <c r="L662" s="94">
        <f t="shared" si="85"/>
        <v>148.9968054371418</v>
      </c>
      <c r="M662" s="95">
        <f t="shared" si="86"/>
        <v>297.9936108742836</v>
      </c>
      <c r="N662" s="95">
        <f t="shared" si="87"/>
        <v>-297.9936108742836</v>
      </c>
      <c r="X662" s="86">
        <v>3.2928064842958467E-2</v>
      </c>
      <c r="Y662" s="137">
        <v>56.003317252548733</v>
      </c>
      <c r="Z662" s="108">
        <v>136.84631671054211</v>
      </c>
      <c r="AA662" s="108">
        <v>-136.84631671054211</v>
      </c>
      <c r="AB662" s="109"/>
      <c r="AC662" s="142">
        <v>7.9752797846720513E-2</v>
      </c>
      <c r="AD662" s="90">
        <v>-6.6284462710251386</v>
      </c>
      <c r="AE662" s="110">
        <v>297.9936108742836</v>
      </c>
      <c r="AF662" s="110">
        <v>-297.9936108742836</v>
      </c>
      <c r="AH662" s="86">
        <v>3.2928064842958467E-2</v>
      </c>
      <c r="AI662" s="137">
        <v>-288.79978716790464</v>
      </c>
      <c r="AJ662" s="108">
        <v>130.02139436787908</v>
      </c>
      <c r="AK662" s="108">
        <v>-130.02139436787908</v>
      </c>
      <c r="AL662" s="109"/>
      <c r="AM662" s="142">
        <v>7.9752797846720513E-2</v>
      </c>
      <c r="AN662" s="90">
        <v>-662.85352627567045</v>
      </c>
      <c r="AO662" s="110">
        <v>309.76499785728987</v>
      </c>
      <c r="AP662" s="110">
        <v>-309.76499785728987</v>
      </c>
    </row>
    <row r="663" spans="1:42">
      <c r="A663" s="49">
        <v>3969</v>
      </c>
      <c r="B663" s="86">
        <v>3.7487335359675786E-2</v>
      </c>
      <c r="C663" s="87">
        <v>7.9752797846720513E-2</v>
      </c>
      <c r="D663" s="88">
        <v>1</v>
      </c>
      <c r="E663" s="55">
        <v>3.3722018828377434</v>
      </c>
      <c r="F663" s="89">
        <f t="shared" si="80"/>
        <v>-2.3722018828377434</v>
      </c>
      <c r="G663" s="90">
        <f t="shared" si="81"/>
        <v>-9.0006481538628815</v>
      </c>
      <c r="H663" s="91">
        <v>660</v>
      </c>
      <c r="I663" s="92">
        <f t="shared" si="82"/>
        <v>5.6273417729389346</v>
      </c>
      <c r="J663" s="92">
        <f t="shared" si="83"/>
        <v>29630.273526505422</v>
      </c>
      <c r="K663" s="93">
        <f t="shared" si="84"/>
        <v>172.13446350602027</v>
      </c>
      <c r="L663" s="94">
        <f t="shared" si="85"/>
        <v>149.00622278689474</v>
      </c>
      <c r="M663" s="95">
        <f t="shared" si="86"/>
        <v>298.01244557378948</v>
      </c>
      <c r="N663" s="95">
        <f t="shared" si="87"/>
        <v>-298.01244557378948</v>
      </c>
      <c r="X663" s="107">
        <v>3.3434650455927056E-2</v>
      </c>
      <c r="Y663" s="137">
        <v>57.714968856041821</v>
      </c>
      <c r="Z663" s="108">
        <v>136.88559016759496</v>
      </c>
      <c r="AA663" s="108">
        <v>-136.88559016759496</v>
      </c>
      <c r="AB663" s="109"/>
      <c r="AC663" s="142">
        <v>7.9752797846720513E-2</v>
      </c>
      <c r="AD663" s="90">
        <v>-9.0006481538628815</v>
      </c>
      <c r="AE663" s="110">
        <v>298.01244557378948</v>
      </c>
      <c r="AF663" s="110">
        <v>-298.01244557378948</v>
      </c>
      <c r="AH663" s="107">
        <v>3.3434650455927056E-2</v>
      </c>
      <c r="AI663" s="137">
        <v>-288.51729328278645</v>
      </c>
      <c r="AJ663" s="108">
        <v>130.02255424568011</v>
      </c>
      <c r="AK663" s="108">
        <v>-130.02255424568011</v>
      </c>
      <c r="AL663" s="109"/>
      <c r="AM663" s="142">
        <v>7.9752797846720513E-2</v>
      </c>
      <c r="AN663" s="90">
        <v>-666.81391792408203</v>
      </c>
      <c r="AO663" s="110">
        <v>309.82835600940581</v>
      </c>
      <c r="AP663" s="110">
        <v>-309.82835600940581</v>
      </c>
    </row>
    <row r="664" spans="1:42">
      <c r="A664" s="49">
        <v>3964</v>
      </c>
      <c r="B664" s="86">
        <v>4.3059777102330297E-2</v>
      </c>
      <c r="C664" s="87">
        <v>7.9752797846720513E-2</v>
      </c>
      <c r="D664" s="88">
        <v>5</v>
      </c>
      <c r="E664" s="55">
        <v>3.9114831728104127</v>
      </c>
      <c r="F664" s="89">
        <f t="shared" si="80"/>
        <v>1.0885168271895873</v>
      </c>
      <c r="G664" s="90">
        <f t="shared" si="81"/>
        <v>-7.9121313266732942</v>
      </c>
      <c r="H664" s="91">
        <v>661</v>
      </c>
      <c r="I664" s="92">
        <f t="shared" si="82"/>
        <v>1.1848688830748859</v>
      </c>
      <c r="J664" s="92">
        <f t="shared" si="83"/>
        <v>29631.458395388498</v>
      </c>
      <c r="K664" s="93">
        <f t="shared" si="84"/>
        <v>172.13790516730617</v>
      </c>
      <c r="L664" s="94">
        <f t="shared" si="85"/>
        <v>149.00820535857514</v>
      </c>
      <c r="M664" s="95">
        <f t="shared" si="86"/>
        <v>298.01641071715028</v>
      </c>
      <c r="N664" s="95">
        <f t="shared" si="87"/>
        <v>-298.01641071715028</v>
      </c>
      <c r="X664" s="86">
        <v>3.3434650455927056E-2</v>
      </c>
      <c r="Y664" s="137">
        <v>57.211590758493422</v>
      </c>
      <c r="Z664" s="108">
        <v>136.88898623715747</v>
      </c>
      <c r="AA664" s="108">
        <v>-136.88898623715747</v>
      </c>
      <c r="AB664" s="109"/>
      <c r="AC664" s="142">
        <v>7.9752797846720513E-2</v>
      </c>
      <c r="AD664" s="90">
        <v>-7.9121313266732942</v>
      </c>
      <c r="AE664" s="110">
        <v>298.01641071715028</v>
      </c>
      <c r="AF664" s="110">
        <v>-298.01641071715028</v>
      </c>
      <c r="AH664" s="86">
        <v>3.3434650455927056E-2</v>
      </c>
      <c r="AI664" s="137">
        <v>-290.57302501115845</v>
      </c>
      <c r="AJ664" s="108">
        <v>130.08396012945138</v>
      </c>
      <c r="AK664" s="108">
        <v>-130.08396012945138</v>
      </c>
      <c r="AL664" s="109"/>
      <c r="AM664" s="142">
        <v>7.9752797846720513E-2</v>
      </c>
      <c r="AN664" s="90">
        <v>-667.38771687618362</v>
      </c>
      <c r="AO664" s="110">
        <v>309.82968563668283</v>
      </c>
      <c r="AP664" s="110">
        <v>-309.82968563668283</v>
      </c>
    </row>
    <row r="665" spans="1:42">
      <c r="A665" s="49">
        <v>3965</v>
      </c>
      <c r="B665" s="107">
        <v>7.7001013171225943E-2</v>
      </c>
      <c r="C665" s="87">
        <v>7.9752797846720513E-2</v>
      </c>
      <c r="D665" s="88">
        <v>23</v>
      </c>
      <c r="E665" s="55">
        <v>7.2870468916556339</v>
      </c>
      <c r="F665" s="89">
        <f t="shared" si="80"/>
        <v>15.712953108344365</v>
      </c>
      <c r="G665" s="90">
        <f t="shared" si="81"/>
        <v>7.800821781671071</v>
      </c>
      <c r="H665" s="91">
        <v>662</v>
      </c>
      <c r="I665" s="92">
        <f t="shared" si="82"/>
        <v>246.89689538502884</v>
      </c>
      <c r="J665" s="92">
        <f t="shared" si="83"/>
        <v>29878.355290773525</v>
      </c>
      <c r="K665" s="93">
        <f t="shared" si="84"/>
        <v>172.8535660342983</v>
      </c>
      <c r="L665" s="94">
        <f t="shared" si="85"/>
        <v>149.41901567586962</v>
      </c>
      <c r="M665" s="95">
        <f t="shared" si="86"/>
        <v>298.83803135173923</v>
      </c>
      <c r="N665" s="95">
        <f t="shared" si="87"/>
        <v>-298.83803135173923</v>
      </c>
      <c r="X665" s="86">
        <v>3.3434650455927056E-2</v>
      </c>
      <c r="Y665" s="137">
        <v>55.577499154845718</v>
      </c>
      <c r="Z665" s="108">
        <v>136.9247684248399</v>
      </c>
      <c r="AA665" s="108">
        <v>-136.9247684248399</v>
      </c>
      <c r="AB665" s="109"/>
      <c r="AC665" s="142">
        <v>7.9752797846720513E-2</v>
      </c>
      <c r="AD665" s="90">
        <v>7.800821781671071</v>
      </c>
      <c r="AE665" s="110">
        <v>298.83803135173923</v>
      </c>
      <c r="AF665" s="110">
        <v>-298.83803135173923</v>
      </c>
      <c r="AH665" s="86">
        <v>3.3434650455927056E-2</v>
      </c>
      <c r="AI665" s="137">
        <v>-293.67457943501074</v>
      </c>
      <c r="AJ665" s="108">
        <v>130.22361625558901</v>
      </c>
      <c r="AK665" s="108">
        <v>-130.22361625558901</v>
      </c>
      <c r="AL665" s="109"/>
      <c r="AM665" s="142">
        <v>7.9752797846720513E-2</v>
      </c>
      <c r="AN665" s="90">
        <v>-653.47670379288684</v>
      </c>
      <c r="AO665" s="110">
        <v>310.6086675555955</v>
      </c>
      <c r="AP665" s="110">
        <v>-310.6086675555955</v>
      </c>
    </row>
    <row r="666" spans="1:42">
      <c r="A666" s="49">
        <v>3960</v>
      </c>
      <c r="B666" s="86">
        <v>0.18237082066869303</v>
      </c>
      <c r="C666" s="87">
        <v>7.9752797846720513E-2</v>
      </c>
      <c r="D666" s="88">
        <v>30</v>
      </c>
      <c r="E666" s="55">
        <v>18.339785408459306</v>
      </c>
      <c r="F666" s="89">
        <f t="shared" si="80"/>
        <v>11.660214591540694</v>
      </c>
      <c r="G666" s="90">
        <f t="shared" si="81"/>
        <v>19.461036373211765</v>
      </c>
      <c r="H666" s="91">
        <v>663</v>
      </c>
      <c r="I666" s="92">
        <f t="shared" si="82"/>
        <v>135.96060432077851</v>
      </c>
      <c r="J666" s="92">
        <f t="shared" si="83"/>
        <v>30014.315895094303</v>
      </c>
      <c r="K666" s="93">
        <f t="shared" si="84"/>
        <v>173.24640225728874</v>
      </c>
      <c r="L666" s="94">
        <f t="shared" si="85"/>
        <v>149.64328683607732</v>
      </c>
      <c r="M666" s="95">
        <f t="shared" si="86"/>
        <v>299.28657367215465</v>
      </c>
      <c r="N666" s="95">
        <f t="shared" si="87"/>
        <v>-299.28657367215465</v>
      </c>
      <c r="X666" s="107">
        <v>3.3434650455927056E-2</v>
      </c>
      <c r="Y666" s="137">
        <v>51.903554275660888</v>
      </c>
      <c r="Z666" s="108">
        <v>137.10547392295771</v>
      </c>
      <c r="AA666" s="108">
        <v>-137.10547392295771</v>
      </c>
      <c r="AB666" s="109"/>
      <c r="AC666" s="142">
        <v>7.9752797846720513E-2</v>
      </c>
      <c r="AD666" s="90">
        <v>19.461036373211765</v>
      </c>
      <c r="AE666" s="110">
        <v>299.28657367215465</v>
      </c>
      <c r="AF666" s="110">
        <v>-299.28657367215465</v>
      </c>
      <c r="AH666" s="107">
        <v>3.3434650455927056E-2</v>
      </c>
      <c r="AI666" s="137">
        <v>-297.72018459005432</v>
      </c>
      <c r="AJ666" s="108">
        <v>130.46084324141918</v>
      </c>
      <c r="AK666" s="108">
        <v>-130.46084324141918</v>
      </c>
      <c r="AL666" s="109"/>
      <c r="AM666" s="142">
        <v>7.9752797846720513E-2</v>
      </c>
      <c r="AN666" s="90">
        <v>-642.25026827039426</v>
      </c>
      <c r="AO666" s="110">
        <v>311.11331091281806</v>
      </c>
      <c r="AP666" s="110">
        <v>-311.11331091281806</v>
      </c>
    </row>
    <row r="667" spans="1:42">
      <c r="A667" s="49">
        <v>4362</v>
      </c>
      <c r="B667" s="86">
        <v>1.7223910840932121E-2</v>
      </c>
      <c r="C667" s="87">
        <v>8.0000708315625432E-2</v>
      </c>
      <c r="D667" s="88">
        <v>1</v>
      </c>
      <c r="E667" s="55">
        <v>1.469521893587123</v>
      </c>
      <c r="F667" s="89">
        <f t="shared" si="80"/>
        <v>-0.46952189358712304</v>
      </c>
      <c r="G667" s="90">
        <f t="shared" si="81"/>
        <v>18.991514479624641</v>
      </c>
      <c r="H667" s="91">
        <v>664</v>
      </c>
      <c r="I667" s="92">
        <f t="shared" si="82"/>
        <v>0.22045080855763768</v>
      </c>
      <c r="J667" s="92">
        <f t="shared" si="83"/>
        <v>30014.536345902859</v>
      </c>
      <c r="K667" s="93">
        <f t="shared" si="84"/>
        <v>173.24703849100237</v>
      </c>
      <c r="L667" s="94">
        <f t="shared" si="85"/>
        <v>149.64364935486108</v>
      </c>
      <c r="M667" s="95">
        <f t="shared" si="86"/>
        <v>299.28729870972217</v>
      </c>
      <c r="N667" s="95">
        <f t="shared" si="87"/>
        <v>-299.28729870972217</v>
      </c>
      <c r="X667" s="107">
        <v>3.3941236068895646E-2</v>
      </c>
      <c r="Y667" s="137">
        <v>48.861764417807336</v>
      </c>
      <c r="Z667" s="108">
        <v>137.22918004312436</v>
      </c>
      <c r="AA667" s="108">
        <v>-137.22918004312436</v>
      </c>
      <c r="AB667" s="109"/>
      <c r="AC667" s="142">
        <v>8.0000708315625432E-2</v>
      </c>
      <c r="AD667" s="90">
        <v>18.991514479624641</v>
      </c>
      <c r="AE667" s="110">
        <v>299.28729870972217</v>
      </c>
      <c r="AF667" s="110">
        <v>-299.28729870972217</v>
      </c>
      <c r="AH667" s="107">
        <v>3.3941236068895646E-2</v>
      </c>
      <c r="AI667" s="137">
        <v>-302.30880310471792</v>
      </c>
      <c r="AJ667" s="108">
        <v>130.76531736271326</v>
      </c>
      <c r="AK667" s="108">
        <v>-130.76531736271326</v>
      </c>
      <c r="AL667" s="109"/>
      <c r="AM667" s="142">
        <v>8.0000708315625432E-2</v>
      </c>
      <c r="AN667" s="90">
        <v>-643.84102859395966</v>
      </c>
      <c r="AO667" s="110">
        <v>311.12342162359562</v>
      </c>
      <c r="AP667" s="110">
        <v>-311.12342162359562</v>
      </c>
    </row>
    <row r="668" spans="1:42">
      <c r="A668" s="49">
        <v>4168</v>
      </c>
      <c r="B668" s="86">
        <v>1.82370820668693E-2</v>
      </c>
      <c r="C668" s="87">
        <v>8.0581527128488442E-2</v>
      </c>
      <c r="D668" s="88">
        <v>1</v>
      </c>
      <c r="E668" s="55">
        <v>1.5758534679418617</v>
      </c>
      <c r="F668" s="89">
        <f t="shared" si="80"/>
        <v>-0.57585346794186165</v>
      </c>
      <c r="G668" s="90">
        <f t="shared" si="81"/>
        <v>18.415661011682779</v>
      </c>
      <c r="H668" s="91">
        <v>665</v>
      </c>
      <c r="I668" s="92">
        <f t="shared" si="82"/>
        <v>0.33160721654066866</v>
      </c>
      <c r="J668" s="92">
        <f t="shared" si="83"/>
        <v>30014.867953119399</v>
      </c>
      <c r="K668" s="93">
        <f t="shared" si="84"/>
        <v>173.24799552410238</v>
      </c>
      <c r="L668" s="94">
        <f t="shared" si="85"/>
        <v>149.64419465719044</v>
      </c>
      <c r="M668" s="95">
        <f t="shared" si="86"/>
        <v>299.28838931438088</v>
      </c>
      <c r="N668" s="95">
        <f t="shared" si="87"/>
        <v>-299.28838931438088</v>
      </c>
      <c r="X668" s="107">
        <v>3.3941236068895646E-2</v>
      </c>
      <c r="Y668" s="137">
        <v>51.111715865684133</v>
      </c>
      <c r="Z668" s="108">
        <v>137.29680685495208</v>
      </c>
      <c r="AA668" s="108">
        <v>-137.29680685495208</v>
      </c>
      <c r="AB668" s="109"/>
      <c r="AC668" s="142">
        <v>8.0581527128488442E-2</v>
      </c>
      <c r="AD668" s="90">
        <v>18.415661011682779</v>
      </c>
      <c r="AE668" s="110">
        <v>299.28838931438088</v>
      </c>
      <c r="AF668" s="110">
        <v>-299.28838931438088</v>
      </c>
      <c r="AH668" s="107">
        <v>3.3941236068895646E-2</v>
      </c>
      <c r="AI668" s="137">
        <v>-301.52589229321893</v>
      </c>
      <c r="AJ668" s="108">
        <v>130.77416907478278</v>
      </c>
      <c r="AK668" s="108">
        <v>-130.77416907478278</v>
      </c>
      <c r="AL668" s="109"/>
      <c r="AM668" s="142">
        <v>8.0581527128488442E-2</v>
      </c>
      <c r="AN668" s="90">
        <v>-645.556906723569</v>
      </c>
      <c r="AO668" s="110">
        <v>311.13518428358117</v>
      </c>
      <c r="AP668" s="110">
        <v>-311.13518428358117</v>
      </c>
    </row>
    <row r="669" spans="1:42">
      <c r="A669" s="49">
        <v>4923</v>
      </c>
      <c r="B669" s="86">
        <v>2.532928064842959E-3</v>
      </c>
      <c r="C669" s="87">
        <v>8.1013599660008512E-2</v>
      </c>
      <c r="D669" s="88">
        <v>0</v>
      </c>
      <c r="E669" s="55">
        <v>0.19111241356279457</v>
      </c>
      <c r="F669" s="89">
        <f t="shared" si="80"/>
        <v>-0.19111241356279457</v>
      </c>
      <c r="G669" s="90">
        <f t="shared" si="81"/>
        <v>18.224548598119984</v>
      </c>
      <c r="H669" s="91">
        <v>666</v>
      </c>
      <c r="I669" s="92">
        <f t="shared" si="82"/>
        <v>3.6523954617796624E-2</v>
      </c>
      <c r="J669" s="92">
        <f t="shared" si="83"/>
        <v>30014.904477074018</v>
      </c>
      <c r="K669" s="93">
        <f t="shared" si="84"/>
        <v>173.24810093352832</v>
      </c>
      <c r="L669" s="94">
        <f t="shared" si="85"/>
        <v>149.64425471749738</v>
      </c>
      <c r="M669" s="95">
        <f t="shared" si="86"/>
        <v>299.28850943499475</v>
      </c>
      <c r="N669" s="95">
        <f t="shared" si="87"/>
        <v>-299.28850943499475</v>
      </c>
      <c r="X669" s="107">
        <v>3.3941236068895646E-2</v>
      </c>
      <c r="Y669" s="137">
        <v>52.570834268417229</v>
      </c>
      <c r="Z669" s="108">
        <v>137.32523659827808</v>
      </c>
      <c r="AA669" s="108">
        <v>-137.32523659827808</v>
      </c>
      <c r="AB669" s="109"/>
      <c r="AC669" s="142">
        <v>8.1013599660008512E-2</v>
      </c>
      <c r="AD669" s="90">
        <v>18.224548598119984</v>
      </c>
      <c r="AE669" s="110">
        <v>299.28850943499475</v>
      </c>
      <c r="AF669" s="110">
        <v>-299.28850943499475</v>
      </c>
      <c r="AH669" s="107">
        <v>3.3941236068895646E-2</v>
      </c>
      <c r="AI669" s="137">
        <v>-301.2763897151255</v>
      </c>
      <c r="AJ669" s="108">
        <v>130.77506802287047</v>
      </c>
      <c r="AK669" s="108">
        <v>-130.77506802287047</v>
      </c>
      <c r="AL669" s="109"/>
      <c r="AM669" s="142">
        <v>8.1013599660008512E-2</v>
      </c>
      <c r="AN669" s="90">
        <v>-646.07634748790974</v>
      </c>
      <c r="AO669" s="110">
        <v>311.13626219115184</v>
      </c>
      <c r="AP669" s="110">
        <v>-311.13626219115184</v>
      </c>
    </row>
    <row r="670" spans="1:42">
      <c r="A670" s="49">
        <v>4921</v>
      </c>
      <c r="B670" s="86">
        <v>1.5197568389057751E-2</v>
      </c>
      <c r="C670" s="87">
        <v>8.1013599660008512E-2</v>
      </c>
      <c r="D670" s="88">
        <v>4</v>
      </c>
      <c r="E670" s="55">
        <v>1.3009704529262625</v>
      </c>
      <c r="F670" s="89">
        <f t="shared" si="80"/>
        <v>2.6990295470737378</v>
      </c>
      <c r="G670" s="90">
        <f t="shared" si="81"/>
        <v>20.923578145193723</v>
      </c>
      <c r="H670" s="91">
        <v>667</v>
      </c>
      <c r="I670" s="92">
        <f t="shared" si="82"/>
        <v>7.284760495977066</v>
      </c>
      <c r="J670" s="92">
        <f t="shared" si="83"/>
        <v>30022.189237569997</v>
      </c>
      <c r="K670" s="93">
        <f t="shared" si="84"/>
        <v>173.26912372829153</v>
      </c>
      <c r="L670" s="94">
        <f t="shared" si="85"/>
        <v>149.65623185139054</v>
      </c>
      <c r="M670" s="95">
        <f t="shared" si="86"/>
        <v>299.31246370278109</v>
      </c>
      <c r="N670" s="95">
        <f t="shared" si="87"/>
        <v>-299.31246370278109</v>
      </c>
      <c r="X670" s="86">
        <v>3.3941236068895646E-2</v>
      </c>
      <c r="Y670" s="137">
        <v>53.340508222567443</v>
      </c>
      <c r="Z670" s="108">
        <v>137.33314588062251</v>
      </c>
      <c r="AA670" s="108">
        <v>-137.33314588062251</v>
      </c>
      <c r="AB670" s="109"/>
      <c r="AC670" s="142">
        <v>8.1013599660008512E-2</v>
      </c>
      <c r="AD670" s="90">
        <v>20.923578145193723</v>
      </c>
      <c r="AE670" s="110">
        <v>299.31246370278109</v>
      </c>
      <c r="AF670" s="110">
        <v>-299.31246370278109</v>
      </c>
      <c r="AH670" s="86">
        <v>3.3941236068895646E-2</v>
      </c>
      <c r="AI670" s="137">
        <v>-300.8278680761004</v>
      </c>
      <c r="AJ670" s="108">
        <v>130.77797301027991</v>
      </c>
      <c r="AK670" s="108">
        <v>-130.77797301027991</v>
      </c>
      <c r="AL670" s="109"/>
      <c r="AM670" s="142">
        <v>8.1013599660008512E-2</v>
      </c>
      <c r="AN670" s="90">
        <v>-644.42161587681676</v>
      </c>
      <c r="AO670" s="110">
        <v>311.14720031605464</v>
      </c>
      <c r="AP670" s="110">
        <v>-311.14720031605464</v>
      </c>
    </row>
    <row r="671" spans="1:42">
      <c r="A671" s="49">
        <v>4920</v>
      </c>
      <c r="B671" s="86">
        <v>3.7993920972644382E-2</v>
      </c>
      <c r="C671" s="87">
        <v>8.1013599660008512E-2</v>
      </c>
      <c r="D671" s="88">
        <v>2</v>
      </c>
      <c r="E671" s="55">
        <v>3.4693303454848103</v>
      </c>
      <c r="F671" s="89">
        <f t="shared" si="80"/>
        <v>-1.4693303454848103</v>
      </c>
      <c r="G671" s="90">
        <f t="shared" si="81"/>
        <v>19.454247799708913</v>
      </c>
      <c r="H671" s="91">
        <v>668</v>
      </c>
      <c r="I671" s="92">
        <f t="shared" si="82"/>
        <v>2.158931664162512</v>
      </c>
      <c r="J671" s="92">
        <f t="shared" si="83"/>
        <v>30024.348169234159</v>
      </c>
      <c r="K671" s="93">
        <f t="shared" si="84"/>
        <v>173.27535361162637</v>
      </c>
      <c r="L671" s="94">
        <f t="shared" si="85"/>
        <v>149.65978066736534</v>
      </c>
      <c r="M671" s="95">
        <f t="shared" si="86"/>
        <v>299.31956133473068</v>
      </c>
      <c r="N671" s="95">
        <f t="shared" si="87"/>
        <v>-299.31956133473068</v>
      </c>
      <c r="X671" s="86">
        <v>3.4447821681864242E-2</v>
      </c>
      <c r="Y671" s="137">
        <v>48.013926733179808</v>
      </c>
      <c r="Z671" s="108">
        <v>137.71132234328502</v>
      </c>
      <c r="AA671" s="108">
        <v>-137.71132234328502</v>
      </c>
      <c r="AB671" s="109"/>
      <c r="AC671" s="142">
        <v>8.1013599660008512E-2</v>
      </c>
      <c r="AD671" s="90">
        <v>19.454247799708913</v>
      </c>
      <c r="AE671" s="110">
        <v>299.31956133473068</v>
      </c>
      <c r="AF671" s="110">
        <v>-299.31956133473068</v>
      </c>
      <c r="AH671" s="86">
        <v>3.4447821681864242E-2</v>
      </c>
      <c r="AI671" s="137">
        <v>-306.2573446493696</v>
      </c>
      <c r="AJ671" s="108">
        <v>131.20288309373197</v>
      </c>
      <c r="AK671" s="108">
        <v>-131.20288309373197</v>
      </c>
      <c r="AL671" s="109"/>
      <c r="AM671" s="142">
        <v>8.1013599660008512E-2</v>
      </c>
      <c r="AN671" s="90">
        <v>-647.49127071610383</v>
      </c>
      <c r="AO671" s="110">
        <v>311.1848342016068</v>
      </c>
      <c r="AP671" s="110">
        <v>-311.1848342016068</v>
      </c>
    </row>
    <row r="672" spans="1:42">
      <c r="A672" s="49">
        <v>4922</v>
      </c>
      <c r="B672" s="107">
        <v>0.13272543059777103</v>
      </c>
      <c r="C672" s="87">
        <v>8.1013599660008512E-2</v>
      </c>
      <c r="D672" s="88">
        <v>13</v>
      </c>
      <c r="E672" s="55">
        <v>13.23614454977071</v>
      </c>
      <c r="F672" s="89">
        <f t="shared" si="80"/>
        <v>-0.2361445497707102</v>
      </c>
      <c r="G672" s="90">
        <f t="shared" si="81"/>
        <v>19.218103249938203</v>
      </c>
      <c r="H672" s="91">
        <v>669</v>
      </c>
      <c r="I672" s="92">
        <f t="shared" si="82"/>
        <v>5.5764248386411426E-2</v>
      </c>
      <c r="J672" s="92">
        <f t="shared" si="83"/>
        <v>30024.403933482547</v>
      </c>
      <c r="K672" s="93">
        <f t="shared" si="84"/>
        <v>173.27551452378535</v>
      </c>
      <c r="L672" s="94">
        <f t="shared" si="85"/>
        <v>149.65987232710418</v>
      </c>
      <c r="M672" s="95">
        <f t="shared" si="86"/>
        <v>299.31974465420836</v>
      </c>
      <c r="N672" s="95">
        <f t="shared" si="87"/>
        <v>-299.31974465420836</v>
      </c>
      <c r="X672" s="107">
        <v>3.4447821681864242E-2</v>
      </c>
      <c r="Y672" s="137">
        <v>47.064335725463785</v>
      </c>
      <c r="Z672" s="108">
        <v>137.72332113494625</v>
      </c>
      <c r="AA672" s="108">
        <v>-137.72332113494625</v>
      </c>
      <c r="AB672" s="109"/>
      <c r="AC672" s="142">
        <v>8.1013599660008512E-2</v>
      </c>
      <c r="AD672" s="90">
        <v>19.218103249938203</v>
      </c>
      <c r="AE672" s="110">
        <v>299.31974465420836</v>
      </c>
      <c r="AF672" s="110">
        <v>-299.31974465420836</v>
      </c>
      <c r="AH672" s="107">
        <v>3.4447821681864242E-2</v>
      </c>
      <c r="AI672" s="137">
        <v>-308.69485878692018</v>
      </c>
      <c r="AJ672" s="108">
        <v>131.28833600242399</v>
      </c>
      <c r="AK672" s="108">
        <v>-131.28833600242399</v>
      </c>
      <c r="AL672" s="109"/>
      <c r="AM672" s="142">
        <v>8.1013599660008512E-2</v>
      </c>
      <c r="AN672" s="90">
        <v>-649.01254549014891</v>
      </c>
      <c r="AO672" s="110">
        <v>311.19407544853459</v>
      </c>
      <c r="AP672" s="110">
        <v>-311.19407544853459</v>
      </c>
    </row>
    <row r="673" spans="1:42">
      <c r="A673" s="49">
        <v>4366</v>
      </c>
      <c r="B673" s="86">
        <v>6.0790273556231003E-3</v>
      </c>
      <c r="C673" s="87">
        <v>8.1821079473013175E-2</v>
      </c>
      <c r="D673" s="88">
        <v>0</v>
      </c>
      <c r="E673" s="55">
        <v>0.4918821729397479</v>
      </c>
      <c r="F673" s="89">
        <f t="shared" si="80"/>
        <v>-0.4918821729397479</v>
      </c>
      <c r="G673" s="90">
        <f t="shared" si="81"/>
        <v>18.726221076998456</v>
      </c>
      <c r="H673" s="91">
        <v>670</v>
      </c>
      <c r="I673" s="92">
        <f t="shared" si="82"/>
        <v>0.24194807205592805</v>
      </c>
      <c r="J673" s="92">
        <f t="shared" si="83"/>
        <v>30024.645881554603</v>
      </c>
      <c r="K673" s="93">
        <f t="shared" si="84"/>
        <v>173.27621268239506</v>
      </c>
      <c r="L673" s="94">
        <f t="shared" si="85"/>
        <v>149.66027001465423</v>
      </c>
      <c r="M673" s="95">
        <f t="shared" si="86"/>
        <v>299.32054002930846</v>
      </c>
      <c r="N673" s="95">
        <f t="shared" si="87"/>
        <v>-299.32054002930846</v>
      </c>
      <c r="X673" s="86">
        <v>3.4447821681864242E-2</v>
      </c>
      <c r="Y673" s="137">
        <v>46.900399007218645</v>
      </c>
      <c r="Z673" s="108">
        <v>137.72367873172135</v>
      </c>
      <c r="AA673" s="108">
        <v>-137.72367873172135</v>
      </c>
      <c r="AB673" s="109"/>
      <c r="AC673" s="142">
        <v>8.1821079473013175E-2</v>
      </c>
      <c r="AD673" s="90">
        <v>18.726221076998456</v>
      </c>
      <c r="AE673" s="110">
        <v>299.32054002930846</v>
      </c>
      <c r="AF673" s="110">
        <v>-299.32054002930846</v>
      </c>
      <c r="AH673" s="86">
        <v>3.4447821681864242E-2</v>
      </c>
      <c r="AI673" s="137">
        <v>-310.26607175337654</v>
      </c>
      <c r="AJ673" s="108">
        <v>131.32382372133026</v>
      </c>
      <c r="AK673" s="108">
        <v>-131.32382372133026</v>
      </c>
      <c r="AL673" s="109"/>
      <c r="AM673" s="142">
        <v>8.1821079473013175E-2</v>
      </c>
      <c r="AN673" s="90">
        <v>-650.10635656115767</v>
      </c>
      <c r="AO673" s="110">
        <v>311.19885266077193</v>
      </c>
      <c r="AP673" s="110">
        <v>-311.19885266077193</v>
      </c>
    </row>
    <row r="674" spans="1:42">
      <c r="A674" s="49">
        <v>4365</v>
      </c>
      <c r="B674" s="86">
        <v>6.6362715298885516E-2</v>
      </c>
      <c r="C674" s="87">
        <v>8.1821079473013175E-2</v>
      </c>
      <c r="D674" s="88">
        <v>2</v>
      </c>
      <c r="E674" s="55">
        <v>6.3546741752034697</v>
      </c>
      <c r="F674" s="89">
        <f t="shared" si="80"/>
        <v>-4.3546741752034697</v>
      </c>
      <c r="G674" s="90">
        <f t="shared" si="81"/>
        <v>14.371546901794986</v>
      </c>
      <c r="H674" s="91">
        <v>671</v>
      </c>
      <c r="I674" s="92">
        <f t="shared" si="82"/>
        <v>18.963187172184018</v>
      </c>
      <c r="J674" s="92">
        <f t="shared" si="83"/>
        <v>30043.609068726786</v>
      </c>
      <c r="K674" s="93">
        <f t="shared" si="84"/>
        <v>173.33092357893551</v>
      </c>
      <c r="L674" s="94">
        <f t="shared" si="85"/>
        <v>149.69142603196579</v>
      </c>
      <c r="M674" s="95">
        <f t="shared" si="86"/>
        <v>299.38285206393158</v>
      </c>
      <c r="N674" s="95">
        <f t="shared" si="87"/>
        <v>-299.38285206393158</v>
      </c>
      <c r="X674" s="86">
        <v>3.4447821681864242E-2</v>
      </c>
      <c r="Y674" s="137">
        <v>46.781213888688804</v>
      </c>
      <c r="Z674" s="108">
        <v>137.72386774145002</v>
      </c>
      <c r="AA674" s="108">
        <v>-137.72386774145002</v>
      </c>
      <c r="AB674" s="109"/>
      <c r="AC674" s="142">
        <v>8.1821079473013175E-2</v>
      </c>
      <c r="AD674" s="90">
        <v>14.371546901794986</v>
      </c>
      <c r="AE674" s="110">
        <v>299.38285206393158</v>
      </c>
      <c r="AF674" s="110">
        <v>-299.38285206393158</v>
      </c>
      <c r="AH674" s="86">
        <v>3.4447821681864242E-2</v>
      </c>
      <c r="AI674" s="137">
        <v>-311.78585222987113</v>
      </c>
      <c r="AJ674" s="108">
        <v>131.35701639154092</v>
      </c>
      <c r="AK674" s="108">
        <v>-131.35701639154092</v>
      </c>
      <c r="AL674" s="109"/>
      <c r="AM674" s="142">
        <v>8.1821079473013175E-2</v>
      </c>
      <c r="AN674" s="90">
        <v>-656.27753392397301</v>
      </c>
      <c r="AO674" s="110">
        <v>311.35081728036431</v>
      </c>
      <c r="AP674" s="110">
        <v>-311.35081728036431</v>
      </c>
    </row>
    <row r="675" spans="1:42">
      <c r="A675" s="49">
        <v>4367</v>
      </c>
      <c r="B675" s="86">
        <v>2.4822695035460994E-2</v>
      </c>
      <c r="C675" s="87">
        <v>8.1845870519903663E-2</v>
      </c>
      <c r="D675" s="88">
        <v>3</v>
      </c>
      <c r="E675" s="55">
        <v>2.218576301091375</v>
      </c>
      <c r="F675" s="89">
        <f t="shared" si="80"/>
        <v>0.78142369890862495</v>
      </c>
      <c r="G675" s="90">
        <f t="shared" si="81"/>
        <v>15.152970600703611</v>
      </c>
      <c r="H675" s="91">
        <v>672</v>
      </c>
      <c r="I675" s="92">
        <f t="shared" si="82"/>
        <v>0.6106229972160373</v>
      </c>
      <c r="J675" s="92">
        <f t="shared" si="83"/>
        <v>30044.219691724003</v>
      </c>
      <c r="K675" s="93">
        <f t="shared" si="84"/>
        <v>173.33268500696573</v>
      </c>
      <c r="L675" s="94">
        <f t="shared" si="85"/>
        <v>149.69242882396767</v>
      </c>
      <c r="M675" s="95">
        <f t="shared" si="86"/>
        <v>299.38485764793535</v>
      </c>
      <c r="N675" s="95">
        <f t="shared" si="87"/>
        <v>-299.38485764793535</v>
      </c>
      <c r="X675" s="107">
        <v>3.4447821681864242E-2</v>
      </c>
      <c r="Y675" s="137">
        <v>45.869720349968254</v>
      </c>
      <c r="Z675" s="108">
        <v>137.7349219121553</v>
      </c>
      <c r="AA675" s="108">
        <v>-137.7349219121553</v>
      </c>
      <c r="AB675" s="109"/>
      <c r="AC675" s="142">
        <v>8.1845870519903663E-2</v>
      </c>
      <c r="AD675" s="90">
        <v>15.152970600703611</v>
      </c>
      <c r="AE675" s="110">
        <v>299.38485764793535</v>
      </c>
      <c r="AF675" s="110">
        <v>-299.38485764793535</v>
      </c>
      <c r="AH675" s="107">
        <v>3.4447821681864242E-2</v>
      </c>
      <c r="AI675" s="137">
        <v>-314.01914813438333</v>
      </c>
      <c r="AJ675" s="108">
        <v>131.42866016020071</v>
      </c>
      <c r="AK675" s="108">
        <v>-131.42866016020071</v>
      </c>
      <c r="AL675" s="109"/>
      <c r="AM675" s="142">
        <v>8.1845870519903663E-2</v>
      </c>
      <c r="AN675" s="90">
        <v>-656.85027392637346</v>
      </c>
      <c r="AO675" s="110">
        <v>311.35212539021762</v>
      </c>
      <c r="AP675" s="110">
        <v>-311.35212539021762</v>
      </c>
    </row>
    <row r="676" spans="1:42">
      <c r="A676" s="49">
        <v>4699</v>
      </c>
      <c r="B676" s="86">
        <v>0.220871327254306</v>
      </c>
      <c r="C676" s="87">
        <v>8.1969825754356157E-2</v>
      </c>
      <c r="D676" s="88">
        <v>22</v>
      </c>
      <c r="E676" s="55">
        <v>23.245128131227236</v>
      </c>
      <c r="F676" s="89">
        <f t="shared" si="80"/>
        <v>-1.2451281312272364</v>
      </c>
      <c r="G676" s="90">
        <f t="shared" si="81"/>
        <v>13.907842469476375</v>
      </c>
      <c r="H676" s="91">
        <v>673</v>
      </c>
      <c r="I676" s="92">
        <f t="shared" si="82"/>
        <v>1.55034406317343</v>
      </c>
      <c r="J676" s="92">
        <f t="shared" si="83"/>
        <v>30045.770035787176</v>
      </c>
      <c r="K676" s="93">
        <f t="shared" si="84"/>
        <v>173.33715711233751</v>
      </c>
      <c r="L676" s="94">
        <f t="shared" si="85"/>
        <v>149.69497474247805</v>
      </c>
      <c r="M676" s="95">
        <f t="shared" si="86"/>
        <v>299.38994948495611</v>
      </c>
      <c r="N676" s="95">
        <f t="shared" si="87"/>
        <v>-299.38994948495611</v>
      </c>
      <c r="X676" s="86">
        <v>3.4954407294832825E-2</v>
      </c>
      <c r="Y676" s="137">
        <v>34.701663435294549</v>
      </c>
      <c r="Z676" s="108">
        <v>139.38256505675278</v>
      </c>
      <c r="AA676" s="108">
        <v>-139.38256505675278</v>
      </c>
      <c r="AB676" s="109"/>
      <c r="AC676" s="142">
        <v>8.1969825754356157E-2</v>
      </c>
      <c r="AD676" s="90">
        <v>13.907842469476375</v>
      </c>
      <c r="AE676" s="110">
        <v>299.38994948495611</v>
      </c>
      <c r="AF676" s="110">
        <v>-299.38994948495611</v>
      </c>
      <c r="AH676" s="86">
        <v>3.4954407294832825E-2</v>
      </c>
      <c r="AI676" s="137">
        <v>-322.5105461717867</v>
      </c>
      <c r="AJ676" s="108">
        <v>132.45952335197825</v>
      </c>
      <c r="AK676" s="108">
        <v>-132.45952335197825</v>
      </c>
      <c r="AL676" s="109"/>
      <c r="AM676" s="142">
        <v>8.1969825754356157E-2</v>
      </c>
      <c r="AN676" s="90">
        <v>-656.93583977907326</v>
      </c>
      <c r="AO676" s="110">
        <v>311.35215458651169</v>
      </c>
      <c r="AP676" s="110">
        <v>-311.35215458651169</v>
      </c>
    </row>
    <row r="677" spans="1:42">
      <c r="A677" s="49">
        <v>4238</v>
      </c>
      <c r="B677" s="107">
        <v>1.82370820668693E-2</v>
      </c>
      <c r="C677" s="87">
        <v>8.235231619209521E-2</v>
      </c>
      <c r="D677" s="88">
        <v>1</v>
      </c>
      <c r="E677" s="55">
        <v>1.6043766295181572</v>
      </c>
      <c r="F677" s="89">
        <f t="shared" si="80"/>
        <v>-0.60437662951815718</v>
      </c>
      <c r="G677" s="90">
        <f t="shared" si="81"/>
        <v>13.303465839958218</v>
      </c>
      <c r="H677" s="91">
        <v>674</v>
      </c>
      <c r="I677" s="92">
        <f t="shared" si="82"/>
        <v>0.3652711103077278</v>
      </c>
      <c r="J677" s="92">
        <f t="shared" si="83"/>
        <v>30046.135306897482</v>
      </c>
      <c r="K677" s="93">
        <f t="shared" si="84"/>
        <v>173.33821075255588</v>
      </c>
      <c r="L677" s="94">
        <f t="shared" si="85"/>
        <v>149.69557455130663</v>
      </c>
      <c r="M677" s="95">
        <f t="shared" si="86"/>
        <v>299.39114910261327</v>
      </c>
      <c r="N677" s="95">
        <f t="shared" si="87"/>
        <v>-299.39114910261327</v>
      </c>
      <c r="X677" s="107">
        <v>3.4954407294832825E-2</v>
      </c>
      <c r="Y677" s="137">
        <v>33.859341331481048</v>
      </c>
      <c r="Z677" s="108">
        <v>139.39187123655756</v>
      </c>
      <c r="AA677" s="108">
        <v>-139.39187123655756</v>
      </c>
      <c r="AB677" s="109"/>
      <c r="AC677" s="142">
        <v>8.235231619209521E-2</v>
      </c>
      <c r="AD677" s="90">
        <v>13.303465839958218</v>
      </c>
      <c r="AE677" s="110">
        <v>299.39114910261327</v>
      </c>
      <c r="AF677" s="110">
        <v>-299.39114910261327</v>
      </c>
      <c r="AH677" s="107">
        <v>3.4954407294832825E-2</v>
      </c>
      <c r="AI677" s="137">
        <v>-323.72660024542813</v>
      </c>
      <c r="AJ677" s="108">
        <v>132.48057110805448</v>
      </c>
      <c r="AK677" s="108">
        <v>-132.48057110805448</v>
      </c>
      <c r="AL677" s="109"/>
      <c r="AM677" s="142">
        <v>8.235231619209521E-2</v>
      </c>
      <c r="AN677" s="90">
        <v>-658.70107574672568</v>
      </c>
      <c r="AO677" s="110">
        <v>311.36457996878158</v>
      </c>
      <c r="AP677" s="110">
        <v>-311.36457996878158</v>
      </c>
    </row>
    <row r="678" spans="1:42">
      <c r="A678" s="49">
        <v>4359</v>
      </c>
      <c r="B678" s="86">
        <v>4.0526849037487338E-3</v>
      </c>
      <c r="C678" s="87">
        <v>8.3195211786372E-2</v>
      </c>
      <c r="D678" s="88">
        <v>0</v>
      </c>
      <c r="E678" s="55">
        <v>0.32351663184903023</v>
      </c>
      <c r="F678" s="89">
        <f t="shared" si="80"/>
        <v>-0.32351663184903023</v>
      </c>
      <c r="G678" s="90">
        <f t="shared" si="81"/>
        <v>12.979949208109188</v>
      </c>
      <c r="H678" s="91">
        <v>675</v>
      </c>
      <c r="I678" s="92">
        <f t="shared" si="82"/>
        <v>0.10466301108294096</v>
      </c>
      <c r="J678" s="92">
        <f t="shared" si="83"/>
        <v>30046.239969908565</v>
      </c>
      <c r="K678" s="93">
        <f t="shared" si="84"/>
        <v>173.33851265632967</v>
      </c>
      <c r="L678" s="94">
        <f t="shared" si="85"/>
        <v>149.69574641578436</v>
      </c>
      <c r="M678" s="95">
        <f t="shared" si="86"/>
        <v>299.39149283156871</v>
      </c>
      <c r="N678" s="95">
        <f t="shared" si="87"/>
        <v>-299.39149283156871</v>
      </c>
      <c r="X678" s="86">
        <v>3.5460992907801421E-2</v>
      </c>
      <c r="Y678" s="137">
        <v>29.896798954218902</v>
      </c>
      <c r="Z678" s="108">
        <v>139.59763173421024</v>
      </c>
      <c r="AA678" s="108">
        <v>-139.59763173421024</v>
      </c>
      <c r="AB678" s="109"/>
      <c r="AC678" s="142">
        <v>8.3195211786372E-2</v>
      </c>
      <c r="AD678" s="90">
        <v>12.979949208109188</v>
      </c>
      <c r="AE678" s="110">
        <v>299.39149283156871</v>
      </c>
      <c r="AF678" s="110">
        <v>-299.39149283156871</v>
      </c>
      <c r="AH678" s="86">
        <v>3.5460992907801421E-2</v>
      </c>
      <c r="AI678" s="137">
        <v>-329.15640251131265</v>
      </c>
      <c r="AJ678" s="108">
        <v>132.89941976643223</v>
      </c>
      <c r="AK678" s="108">
        <v>-132.89941976643223</v>
      </c>
      <c r="AL678" s="109"/>
      <c r="AM678" s="142">
        <v>8.3195211786372E-2</v>
      </c>
      <c r="AN678" s="90">
        <v>-659.48707983005863</v>
      </c>
      <c r="AO678" s="110">
        <v>311.36704332309165</v>
      </c>
      <c r="AP678" s="110">
        <v>-311.36704332309165</v>
      </c>
    </row>
    <row r="679" spans="1:42">
      <c r="A679" s="49">
        <v>4360</v>
      </c>
      <c r="B679" s="86">
        <v>4.0526849037487338E-3</v>
      </c>
      <c r="C679" s="87">
        <v>8.3195211786372E-2</v>
      </c>
      <c r="D679" s="88">
        <v>0</v>
      </c>
      <c r="E679" s="55">
        <v>0.32351663184903023</v>
      </c>
      <c r="F679" s="89">
        <f t="shared" si="80"/>
        <v>-0.32351663184903023</v>
      </c>
      <c r="G679" s="90">
        <f t="shared" si="81"/>
        <v>12.656432576260158</v>
      </c>
      <c r="H679" s="91">
        <v>676</v>
      </c>
      <c r="I679" s="92">
        <f t="shared" si="82"/>
        <v>0.10466301108294096</v>
      </c>
      <c r="J679" s="92">
        <f t="shared" si="83"/>
        <v>30046.344632919649</v>
      </c>
      <c r="K679" s="93">
        <f t="shared" si="84"/>
        <v>173.33881455957766</v>
      </c>
      <c r="L679" s="94">
        <f t="shared" si="85"/>
        <v>149.69591827944572</v>
      </c>
      <c r="M679" s="95">
        <f t="shared" si="86"/>
        <v>299.39183655889144</v>
      </c>
      <c r="N679" s="95">
        <f t="shared" si="87"/>
        <v>-299.39183655889144</v>
      </c>
      <c r="X679" s="107">
        <v>3.5460992907801421E-2</v>
      </c>
      <c r="Y679" s="137">
        <v>28.921742528944552</v>
      </c>
      <c r="Z679" s="108">
        <v>139.61007880527882</v>
      </c>
      <c r="AA679" s="108">
        <v>-139.61007880527882</v>
      </c>
      <c r="AB679" s="109"/>
      <c r="AC679" s="142">
        <v>8.3195211786372E-2</v>
      </c>
      <c r="AD679" s="90">
        <v>12.656432576260158</v>
      </c>
      <c r="AE679" s="110">
        <v>299.39183655889144</v>
      </c>
      <c r="AF679" s="110">
        <v>-299.39183655889144</v>
      </c>
      <c r="AH679" s="107">
        <v>3.5460992907801421E-2</v>
      </c>
      <c r="AI679" s="137">
        <v>-331.05914829510596</v>
      </c>
      <c r="AJ679" s="108">
        <v>132.95075140762214</v>
      </c>
      <c r="AK679" s="108">
        <v>-132.95075140762214</v>
      </c>
      <c r="AL679" s="109"/>
      <c r="AM679" s="142">
        <v>8.3195211786372E-2</v>
      </c>
      <c r="AN679" s="90">
        <v>-660.27308391339159</v>
      </c>
      <c r="AO679" s="110">
        <v>311.36950662682608</v>
      </c>
      <c r="AP679" s="110">
        <v>-311.36950662682608</v>
      </c>
    </row>
    <row r="680" spans="1:42">
      <c r="A680" s="49">
        <v>4361</v>
      </c>
      <c r="B680" s="86">
        <v>0.19047619047619049</v>
      </c>
      <c r="C680" s="87">
        <v>8.3195211786372E-2</v>
      </c>
      <c r="D680" s="88">
        <v>16</v>
      </c>
      <c r="E680" s="55">
        <v>19.943794754536171</v>
      </c>
      <c r="F680" s="89">
        <f t="shared" si="80"/>
        <v>-3.9437947545361709</v>
      </c>
      <c r="G680" s="90">
        <f t="shared" si="81"/>
        <v>8.7126378217239875</v>
      </c>
      <c r="H680" s="91">
        <v>677</v>
      </c>
      <c r="I680" s="92">
        <f t="shared" si="82"/>
        <v>15.553517065907016</v>
      </c>
      <c r="J680" s="92">
        <f t="shared" si="83"/>
        <v>30061.898149985554</v>
      </c>
      <c r="K680" s="93">
        <f t="shared" si="84"/>
        <v>173.38367325093085</v>
      </c>
      <c r="L680" s="94">
        <f t="shared" si="85"/>
        <v>149.72144912075063</v>
      </c>
      <c r="M680" s="95">
        <f t="shared" si="86"/>
        <v>299.44289824150127</v>
      </c>
      <c r="N680" s="95">
        <f t="shared" si="87"/>
        <v>-299.44289824150127</v>
      </c>
      <c r="X680" s="86">
        <v>3.5460992907801421E-2</v>
      </c>
      <c r="Y680" s="137">
        <v>27.716647943167771</v>
      </c>
      <c r="Z680" s="108">
        <v>139.62908920959819</v>
      </c>
      <c r="AA680" s="108">
        <v>-139.62908920959819</v>
      </c>
      <c r="AB680" s="109"/>
      <c r="AC680" s="142">
        <v>8.3195211786372E-2</v>
      </c>
      <c r="AD680" s="90">
        <v>8.7126378217239875</v>
      </c>
      <c r="AE680" s="110">
        <v>299.44289824150127</v>
      </c>
      <c r="AF680" s="110">
        <v>-299.44289824150127</v>
      </c>
      <c r="AH680" s="86">
        <v>3.5460992907801421E-2</v>
      </c>
      <c r="AI680" s="137">
        <v>-333.32255481458276</v>
      </c>
      <c r="AJ680" s="108">
        <v>133.02334876046754</v>
      </c>
      <c r="AK680" s="108">
        <v>-133.02334876046754</v>
      </c>
      <c r="AL680" s="109"/>
      <c r="AM680" s="142">
        <v>8.3195211786372E-2</v>
      </c>
      <c r="AN680" s="90">
        <v>-664.32501307977873</v>
      </c>
      <c r="AO680" s="110">
        <v>311.43495051898026</v>
      </c>
      <c r="AP680" s="110">
        <v>-311.43495051898026</v>
      </c>
    </row>
    <row r="681" spans="1:42">
      <c r="A681" s="49">
        <v>3983</v>
      </c>
      <c r="B681" s="86">
        <v>4.0526849037487338E-3</v>
      </c>
      <c r="C681" s="87">
        <v>8.3322708598951689E-2</v>
      </c>
      <c r="D681" s="88">
        <v>1</v>
      </c>
      <c r="E681" s="55">
        <v>0.32410411080319113</v>
      </c>
      <c r="F681" s="89">
        <f t="shared" si="80"/>
        <v>0.67589588919680887</v>
      </c>
      <c r="G681" s="90">
        <f t="shared" si="81"/>
        <v>9.3885337109207967</v>
      </c>
      <c r="H681" s="91">
        <v>678</v>
      </c>
      <c r="I681" s="92">
        <f t="shared" si="82"/>
        <v>0.45683525303314493</v>
      </c>
      <c r="J681" s="92">
        <f t="shared" si="83"/>
        <v>30062.354985238588</v>
      </c>
      <c r="K681" s="93">
        <f t="shared" si="84"/>
        <v>173.38499065731898</v>
      </c>
      <c r="L681" s="94">
        <f t="shared" si="85"/>
        <v>149.72219873581895</v>
      </c>
      <c r="M681" s="95">
        <f t="shared" si="86"/>
        <v>299.4443974716379</v>
      </c>
      <c r="N681" s="95">
        <f t="shared" si="87"/>
        <v>-299.4443974716379</v>
      </c>
      <c r="X681" s="86">
        <v>3.5460992907801421E-2</v>
      </c>
      <c r="Y681" s="137">
        <v>20.882432865584036</v>
      </c>
      <c r="Z681" s="108">
        <v>140.23884494369102</v>
      </c>
      <c r="AA681" s="108">
        <v>-140.23884494369102</v>
      </c>
      <c r="AB681" s="109"/>
      <c r="AC681" s="142">
        <v>8.3322708598951689E-2</v>
      </c>
      <c r="AD681" s="90">
        <v>9.3885337109207967</v>
      </c>
      <c r="AE681" s="110">
        <v>299.4443974716379</v>
      </c>
      <c r="AF681" s="110">
        <v>-299.4443974716379</v>
      </c>
      <c r="AH681" s="86">
        <v>3.5460992907801421E-2</v>
      </c>
      <c r="AI681" s="137">
        <v>-339.37382344464646</v>
      </c>
      <c r="AJ681" s="108">
        <v>133.54096021938469</v>
      </c>
      <c r="AK681" s="108">
        <v>-133.54096021938469</v>
      </c>
      <c r="AL681" s="109"/>
      <c r="AM681" s="142">
        <v>8.3322708598951689E-2</v>
      </c>
      <c r="AN681" s="90">
        <v>-664.11102856709874</v>
      </c>
      <c r="AO681" s="110">
        <v>311.43513298891037</v>
      </c>
      <c r="AP681" s="110">
        <v>-311.43513298891037</v>
      </c>
    </row>
    <row r="682" spans="1:42">
      <c r="A682" s="49">
        <v>4904</v>
      </c>
      <c r="B682" s="107">
        <v>5.0658561296859179E-3</v>
      </c>
      <c r="C682" s="87">
        <v>8.3928318458705201E-2</v>
      </c>
      <c r="D682" s="88">
        <v>0</v>
      </c>
      <c r="E682" s="55">
        <v>0.41477197978839142</v>
      </c>
      <c r="F682" s="89">
        <f t="shared" si="80"/>
        <v>-0.41477197978839142</v>
      </c>
      <c r="G682" s="90">
        <f t="shared" si="81"/>
        <v>8.9737617311324058</v>
      </c>
      <c r="H682" s="91">
        <v>679</v>
      </c>
      <c r="I682" s="92">
        <f t="shared" si="82"/>
        <v>0.17203579521758178</v>
      </c>
      <c r="J682" s="92">
        <f t="shared" si="83"/>
        <v>30062.527021033806</v>
      </c>
      <c r="K682" s="93">
        <f t="shared" si="84"/>
        <v>173.38548676585881</v>
      </c>
      <c r="L682" s="94">
        <f t="shared" si="85"/>
        <v>149.72248102310473</v>
      </c>
      <c r="M682" s="95">
        <f t="shared" si="86"/>
        <v>299.44496204620947</v>
      </c>
      <c r="N682" s="95">
        <f t="shared" si="87"/>
        <v>-299.44496204620947</v>
      </c>
      <c r="X682" s="86">
        <v>3.596757852077001E-2</v>
      </c>
      <c r="Y682" s="137">
        <v>13.946421584534651</v>
      </c>
      <c r="Z682" s="108">
        <v>140.86359337529441</v>
      </c>
      <c r="AA682" s="108">
        <v>-140.86359337529441</v>
      </c>
      <c r="AB682" s="109"/>
      <c r="AC682" s="142">
        <v>8.3928318458705201E-2</v>
      </c>
      <c r="AD682" s="90">
        <v>8.9737617311324058</v>
      </c>
      <c r="AE682" s="110">
        <v>299.44496204620947</v>
      </c>
      <c r="AF682" s="110">
        <v>-299.44496204620947</v>
      </c>
      <c r="AH682" s="86">
        <v>3.596757852077001E-2</v>
      </c>
      <c r="AI682" s="137">
        <v>-343.0071300301226</v>
      </c>
      <c r="AJ682" s="108">
        <v>133.72700802496897</v>
      </c>
      <c r="AK682" s="108">
        <v>-133.72700802496897</v>
      </c>
      <c r="AL682" s="109"/>
      <c r="AM682" s="142">
        <v>8.3928318458705201E-2</v>
      </c>
      <c r="AN682" s="90">
        <v>-665.06047517231809</v>
      </c>
      <c r="AO682" s="110">
        <v>311.43872519197134</v>
      </c>
      <c r="AP682" s="110">
        <v>-311.43872519197134</v>
      </c>
    </row>
    <row r="683" spans="1:42">
      <c r="A683" s="49">
        <v>4566</v>
      </c>
      <c r="B683" s="107">
        <v>0.50253292806484295</v>
      </c>
      <c r="C683" s="87">
        <v>8.3928318458705201E-2</v>
      </c>
      <c r="D683" s="88">
        <v>50</v>
      </c>
      <c r="E683" s="55">
        <v>56.918239921334141</v>
      </c>
      <c r="F683" s="89">
        <f t="shared" si="80"/>
        <v>-6.9182399213341412</v>
      </c>
      <c r="G683" s="90">
        <f t="shared" si="81"/>
        <v>2.0555218097982646</v>
      </c>
      <c r="H683" s="91">
        <v>680</v>
      </c>
      <c r="I683" s="92">
        <f t="shared" si="82"/>
        <v>47.862043609141423</v>
      </c>
      <c r="J683" s="92">
        <f t="shared" si="83"/>
        <v>30110.389064642946</v>
      </c>
      <c r="K683" s="93">
        <f t="shared" si="84"/>
        <v>173.52345393243803</v>
      </c>
      <c r="L683" s="94">
        <f t="shared" si="85"/>
        <v>149.80093053334872</v>
      </c>
      <c r="M683" s="95">
        <f t="shared" si="86"/>
        <v>299.60186106669744</v>
      </c>
      <c r="N683" s="95">
        <f t="shared" si="87"/>
        <v>-299.60186106669744</v>
      </c>
      <c r="X683" s="86">
        <v>3.596757852077001E-2</v>
      </c>
      <c r="Y683" s="137">
        <v>17.86560791012522</v>
      </c>
      <c r="Z683" s="108">
        <v>141.06236362067028</v>
      </c>
      <c r="AA683" s="108">
        <v>-141.06236362067028</v>
      </c>
      <c r="AB683" s="109"/>
      <c r="AC683" s="142">
        <v>8.3928318458705201E-2</v>
      </c>
      <c r="AD683" s="90">
        <v>2.0555218097982646</v>
      </c>
      <c r="AE683" s="110">
        <v>299.60186106669744</v>
      </c>
      <c r="AF683" s="110">
        <v>-299.60186106669744</v>
      </c>
      <c r="AH683" s="86">
        <v>3.596757852077001E-2</v>
      </c>
      <c r="AI683" s="137">
        <v>-340.66047694935685</v>
      </c>
      <c r="AJ683" s="108">
        <v>133.8045318974377</v>
      </c>
      <c r="AK683" s="108">
        <v>-133.8045318974377</v>
      </c>
      <c r="AL683" s="109"/>
      <c r="AM683" s="142">
        <v>8.3928318458705201E-2</v>
      </c>
      <c r="AN683" s="90">
        <v>-660.37928120093966</v>
      </c>
      <c r="AO683" s="110">
        <v>311.52601598681468</v>
      </c>
      <c r="AP683" s="110">
        <v>-311.52601598681468</v>
      </c>
    </row>
    <row r="684" spans="1:42">
      <c r="A684" s="49">
        <v>4274</v>
      </c>
      <c r="B684" s="86">
        <v>8.5612968591691999E-2</v>
      </c>
      <c r="C684" s="87">
        <v>8.4031024224394388E-2</v>
      </c>
      <c r="D684" s="88">
        <v>1</v>
      </c>
      <c r="E684" s="55">
        <v>8.5626490866825584</v>
      </c>
      <c r="F684" s="89">
        <f t="shared" si="80"/>
        <v>-7.5626490866825584</v>
      </c>
      <c r="G684" s="90">
        <f t="shared" si="81"/>
        <v>-5.5071272768842938</v>
      </c>
      <c r="H684" s="91">
        <v>681</v>
      </c>
      <c r="I684" s="92">
        <f t="shared" si="82"/>
        <v>57.193661208300533</v>
      </c>
      <c r="J684" s="92">
        <f t="shared" si="83"/>
        <v>30167.582725851247</v>
      </c>
      <c r="K684" s="93">
        <f t="shared" si="84"/>
        <v>173.68817670138415</v>
      </c>
      <c r="L684" s="94">
        <f t="shared" si="85"/>
        <v>149.89445186725106</v>
      </c>
      <c r="M684" s="95">
        <f t="shared" si="86"/>
        <v>299.78890373450213</v>
      </c>
      <c r="N684" s="95">
        <f t="shared" si="87"/>
        <v>-299.78890373450213</v>
      </c>
      <c r="X684" s="107">
        <v>3.596757852077001E-2</v>
      </c>
      <c r="Y684" s="137">
        <v>17.267894773555604</v>
      </c>
      <c r="Z684" s="108">
        <v>141.06698284055449</v>
      </c>
      <c r="AA684" s="108">
        <v>-141.06698284055449</v>
      </c>
      <c r="AB684" s="109"/>
      <c r="AC684" s="142">
        <v>8.4031024224394388E-2</v>
      </c>
      <c r="AD684" s="90">
        <v>-5.5071272768842938</v>
      </c>
      <c r="AE684" s="110">
        <v>299.78890373450213</v>
      </c>
      <c r="AF684" s="110">
        <v>-299.78890373450213</v>
      </c>
      <c r="AH684" s="107">
        <v>3.596757852077001E-2</v>
      </c>
      <c r="AI684" s="137">
        <v>-342.64593914114613</v>
      </c>
      <c r="AJ684" s="108">
        <v>133.85999669808442</v>
      </c>
      <c r="AK684" s="108">
        <v>-133.85999669808442</v>
      </c>
      <c r="AL684" s="109"/>
      <c r="AM684" s="142">
        <v>8.4031024224394388E-2</v>
      </c>
      <c r="AN684" s="90">
        <v>-669.64106317223138</v>
      </c>
      <c r="AO684" s="110">
        <v>311.86710481252004</v>
      </c>
      <c r="AP684" s="110">
        <v>-311.86710481252004</v>
      </c>
    </row>
    <row r="685" spans="1:42">
      <c r="A685" s="49">
        <v>4275</v>
      </c>
      <c r="B685" s="86">
        <v>9.6251266464032426E-2</v>
      </c>
      <c r="C685" s="87">
        <v>8.4031024224394388E-2</v>
      </c>
      <c r="D685" s="88">
        <v>1</v>
      </c>
      <c r="E685" s="55">
        <v>9.7064191681319194</v>
      </c>
      <c r="F685" s="89">
        <f t="shared" si="80"/>
        <v>-8.7064191681319194</v>
      </c>
      <c r="G685" s="90">
        <f t="shared" si="81"/>
        <v>-14.213546445016213</v>
      </c>
      <c r="H685" s="91">
        <v>682</v>
      </c>
      <c r="I685" s="92">
        <f t="shared" si="82"/>
        <v>75.801734731214907</v>
      </c>
      <c r="J685" s="92">
        <f t="shared" si="83"/>
        <v>30243.384460582463</v>
      </c>
      <c r="K685" s="93">
        <f t="shared" si="84"/>
        <v>173.9062519306953</v>
      </c>
      <c r="L685" s="94">
        <f t="shared" si="85"/>
        <v>150.0180264618933</v>
      </c>
      <c r="M685" s="95">
        <f t="shared" si="86"/>
        <v>300.0360529237866</v>
      </c>
      <c r="N685" s="95">
        <f t="shared" si="87"/>
        <v>-300.0360529237866</v>
      </c>
      <c r="X685" s="86">
        <v>3.596757852077001E-2</v>
      </c>
      <c r="Y685" s="137">
        <v>17.628549567493437</v>
      </c>
      <c r="Z685" s="108">
        <v>141.06866456481885</v>
      </c>
      <c r="AA685" s="108">
        <v>-141.06866456481885</v>
      </c>
      <c r="AB685" s="109"/>
      <c r="AC685" s="142">
        <v>8.4031024224394388E-2</v>
      </c>
      <c r="AD685" s="90">
        <v>-14.213546445016213</v>
      </c>
      <c r="AE685" s="110">
        <v>300.0360529237866</v>
      </c>
      <c r="AF685" s="110">
        <v>-300.0360529237866</v>
      </c>
      <c r="AH685" s="86">
        <v>3.596757852077001E-2</v>
      </c>
      <c r="AI685" s="137">
        <v>-343.78275052521252</v>
      </c>
      <c r="AJ685" s="108">
        <v>133.87817428635563</v>
      </c>
      <c r="AK685" s="108">
        <v>-133.87817428635563</v>
      </c>
      <c r="AL685" s="109"/>
      <c r="AM685" s="142">
        <v>8.4031024224394388E-2</v>
      </c>
      <c r="AN685" s="90">
        <v>-679.96550914132979</v>
      </c>
      <c r="AO685" s="110">
        <v>312.28960280219781</v>
      </c>
      <c r="AP685" s="110">
        <v>-312.28960280219781</v>
      </c>
    </row>
    <row r="686" spans="1:42">
      <c r="A686" s="49">
        <v>4876</v>
      </c>
      <c r="B686" s="86">
        <v>1.0638297872340425E-2</v>
      </c>
      <c r="C686" s="87">
        <v>8.4296642583935391E-2</v>
      </c>
      <c r="D686" s="88">
        <v>1</v>
      </c>
      <c r="E686" s="55">
        <v>0.92804704681876715</v>
      </c>
      <c r="F686" s="89">
        <f t="shared" si="80"/>
        <v>7.1952953181232848E-2</v>
      </c>
      <c r="G686" s="90">
        <f t="shared" si="81"/>
        <v>-14.14159349183498</v>
      </c>
      <c r="H686" s="91">
        <v>683</v>
      </c>
      <c r="I686" s="92">
        <f t="shared" si="82"/>
        <v>5.1772274715006861E-3</v>
      </c>
      <c r="J686" s="92">
        <f t="shared" si="83"/>
        <v>30243.389637809934</v>
      </c>
      <c r="K686" s="93">
        <f t="shared" si="84"/>
        <v>173.90626681580494</v>
      </c>
      <c r="L686" s="94">
        <f t="shared" si="85"/>
        <v>150.01803488744494</v>
      </c>
      <c r="M686" s="95">
        <f t="shared" si="86"/>
        <v>300.03606977488988</v>
      </c>
      <c r="N686" s="95">
        <f t="shared" si="87"/>
        <v>-300.03606977488988</v>
      </c>
      <c r="X686" s="86">
        <v>3.596757852077001E-2</v>
      </c>
      <c r="Y686" s="137">
        <v>17.631213756548526</v>
      </c>
      <c r="Z686" s="108">
        <v>141.06866465658834</v>
      </c>
      <c r="AA686" s="108">
        <v>-141.06866465658834</v>
      </c>
      <c r="AB686" s="109"/>
      <c r="AC686" s="142">
        <v>8.4296642583935391E-2</v>
      </c>
      <c r="AD686" s="90">
        <v>-14.14159349183498</v>
      </c>
      <c r="AE686" s="110">
        <v>300.03606977488988</v>
      </c>
      <c r="AF686" s="110">
        <v>-300.03606977488988</v>
      </c>
      <c r="AH686" s="86">
        <v>3.596757852077001E-2</v>
      </c>
      <c r="AI686" s="137">
        <v>-344.71973716748806</v>
      </c>
      <c r="AJ686" s="108">
        <v>133.89052154015098</v>
      </c>
      <c r="AK686" s="108">
        <v>-133.89052154015098</v>
      </c>
      <c r="AL686" s="109"/>
      <c r="AM686" s="142">
        <v>8.4296642583935391E-2</v>
      </c>
      <c r="AN686" s="90">
        <v>-680.71147639732249</v>
      </c>
      <c r="AO686" s="110">
        <v>312.29180450124937</v>
      </c>
      <c r="AP686" s="110">
        <v>-312.29180450124937</v>
      </c>
    </row>
    <row r="687" spans="1:42">
      <c r="A687" s="49">
        <v>4368</v>
      </c>
      <c r="B687" s="86">
        <v>8.9159067882472146E-2</v>
      </c>
      <c r="C687" s="87">
        <v>8.510058081881286E-2</v>
      </c>
      <c r="D687" s="111">
        <v>9</v>
      </c>
      <c r="E687" s="55">
        <v>9.0340707142722145</v>
      </c>
      <c r="F687" s="89">
        <f t="shared" si="80"/>
        <v>-3.4070714272214531E-2</v>
      </c>
      <c r="G687" s="90">
        <f t="shared" si="81"/>
        <v>-14.175664206107195</v>
      </c>
      <c r="H687" s="91">
        <v>684</v>
      </c>
      <c r="I687" s="92">
        <f t="shared" si="82"/>
        <v>1.1608135710188829E-3</v>
      </c>
      <c r="J687" s="92">
        <f t="shared" si="83"/>
        <v>30243.390798623506</v>
      </c>
      <c r="K687" s="93">
        <f t="shared" si="84"/>
        <v>173.90627015327397</v>
      </c>
      <c r="L687" s="94">
        <f t="shared" si="85"/>
        <v>150.01803677658216</v>
      </c>
      <c r="M687" s="95">
        <f t="shared" si="86"/>
        <v>300.03607355316433</v>
      </c>
      <c r="N687" s="95">
        <f t="shared" si="87"/>
        <v>-300.03607355316433</v>
      </c>
      <c r="X687" s="86">
        <v>3.596757852077001E-2</v>
      </c>
      <c r="Y687" s="137">
        <v>17.479270581574408</v>
      </c>
      <c r="Z687" s="108">
        <v>141.06896314680438</v>
      </c>
      <c r="AA687" s="108">
        <v>-141.06896314680438</v>
      </c>
      <c r="AB687" s="109"/>
      <c r="AC687" s="142">
        <v>8.510058081881286E-2</v>
      </c>
      <c r="AD687" s="90">
        <v>-14.175664206107195</v>
      </c>
      <c r="AE687" s="110">
        <v>300.03607355316433</v>
      </c>
      <c r="AF687" s="110">
        <v>-300.03607355316433</v>
      </c>
      <c r="AH687" s="86">
        <v>3.596757852077001E-2</v>
      </c>
      <c r="AI687" s="137">
        <v>-346.43461162082286</v>
      </c>
      <c r="AJ687" s="108">
        <v>133.93187101386798</v>
      </c>
      <c r="AK687" s="108">
        <v>-133.93187101386798</v>
      </c>
      <c r="AL687" s="109"/>
      <c r="AM687" s="142">
        <v>8.510058081881286E-2</v>
      </c>
      <c r="AN687" s="90">
        <v>-682.4503618319826</v>
      </c>
      <c r="AO687" s="110">
        <v>312.30376734855832</v>
      </c>
      <c r="AP687" s="110">
        <v>-312.30376734855832</v>
      </c>
    </row>
    <row r="688" spans="1:42">
      <c r="A688" s="49">
        <v>4369</v>
      </c>
      <c r="B688" s="86">
        <v>0.11651469098277609</v>
      </c>
      <c r="C688" s="87">
        <v>8.510058081881286E-2</v>
      </c>
      <c r="D688" s="88">
        <v>15</v>
      </c>
      <c r="E688" s="55">
        <v>12.030591699187536</v>
      </c>
      <c r="F688" s="89">
        <f t="shared" si="80"/>
        <v>2.9694083008124643</v>
      </c>
      <c r="G688" s="90">
        <f t="shared" si="81"/>
        <v>-11.20625590529473</v>
      </c>
      <c r="H688" s="91">
        <v>685</v>
      </c>
      <c r="I688" s="92">
        <f t="shared" si="82"/>
        <v>8.8173856569339666</v>
      </c>
      <c r="J688" s="92">
        <f t="shared" si="83"/>
        <v>30252.20818428044</v>
      </c>
      <c r="K688" s="93">
        <f t="shared" si="84"/>
        <v>173.93161927688834</v>
      </c>
      <c r="L688" s="94">
        <f t="shared" si="85"/>
        <v>150.03238353355661</v>
      </c>
      <c r="M688" s="95">
        <f t="shared" si="86"/>
        <v>300.06476706711322</v>
      </c>
      <c r="N688" s="95">
        <f t="shared" si="87"/>
        <v>-300.06476706711322</v>
      </c>
      <c r="X688" s="107">
        <v>3.596757852077001E-2</v>
      </c>
      <c r="Y688" s="137">
        <v>16.036992841580805</v>
      </c>
      <c r="Z688" s="108">
        <v>141.09585465636721</v>
      </c>
      <c r="AA688" s="108">
        <v>-141.09585465636721</v>
      </c>
      <c r="AB688" s="109"/>
      <c r="AC688" s="142">
        <v>8.510058081881286E-2</v>
      </c>
      <c r="AD688" s="90">
        <v>-11.20625590529473</v>
      </c>
      <c r="AE688" s="110">
        <v>300.06476706711322</v>
      </c>
      <c r="AF688" s="110">
        <v>-300.06476706711322</v>
      </c>
      <c r="AH688" s="107">
        <v>3.596757852077001E-2</v>
      </c>
      <c r="AI688" s="137">
        <v>-349.1841627991513</v>
      </c>
      <c r="AJ688" s="108">
        <v>134.03810389911732</v>
      </c>
      <c r="AK688" s="108">
        <v>-134.03810389911732</v>
      </c>
      <c r="AL688" s="109"/>
      <c r="AM688" s="142">
        <v>8.510058081881286E-2</v>
      </c>
      <c r="AN688" s="90">
        <v>-680.90062285990678</v>
      </c>
      <c r="AO688" s="110">
        <v>312.31326837710674</v>
      </c>
      <c r="AP688" s="110">
        <v>-312.31326837710674</v>
      </c>
    </row>
    <row r="689" spans="1:42">
      <c r="A689" s="49">
        <v>4240</v>
      </c>
      <c r="B689" s="86">
        <v>0.1524822695035461</v>
      </c>
      <c r="C689" s="87">
        <v>8.5893894319308689E-2</v>
      </c>
      <c r="D689" s="88">
        <v>5</v>
      </c>
      <c r="E689" s="55">
        <v>16.182297203506501</v>
      </c>
      <c r="F689" s="89">
        <f t="shared" si="80"/>
        <v>-11.182297203506501</v>
      </c>
      <c r="G689" s="90">
        <f t="shared" si="81"/>
        <v>-22.388553108801233</v>
      </c>
      <c r="H689" s="91">
        <v>686</v>
      </c>
      <c r="I689" s="92">
        <f t="shared" si="82"/>
        <v>125.0437707475493</v>
      </c>
      <c r="J689" s="92">
        <f t="shared" si="83"/>
        <v>30377.25195502799</v>
      </c>
      <c r="K689" s="93">
        <f t="shared" si="84"/>
        <v>174.29071104057149</v>
      </c>
      <c r="L689" s="94">
        <f t="shared" si="85"/>
        <v>150.2352233290602</v>
      </c>
      <c r="M689" s="95">
        <f t="shared" si="86"/>
        <v>300.47044665812041</v>
      </c>
      <c r="N689" s="95">
        <f t="shared" si="87"/>
        <v>-300.47044665812041</v>
      </c>
      <c r="X689" s="86">
        <v>3.596757852077001E-2</v>
      </c>
      <c r="Y689" s="137">
        <v>23.437274285665914</v>
      </c>
      <c r="Z689" s="108">
        <v>141.80161713826379</v>
      </c>
      <c r="AA689" s="108">
        <v>-141.80161713826379</v>
      </c>
      <c r="AB689" s="109"/>
      <c r="AC689" s="142">
        <v>8.5893894319308689E-2</v>
      </c>
      <c r="AD689" s="90">
        <v>-22.388553108801233</v>
      </c>
      <c r="AE689" s="110">
        <v>300.47044665812041</v>
      </c>
      <c r="AF689" s="110">
        <v>-300.47044665812041</v>
      </c>
      <c r="AH689" s="86">
        <v>3.596757852077001E-2</v>
      </c>
      <c r="AI689" s="137">
        <v>-343.14764943418913</v>
      </c>
      <c r="AJ689" s="108">
        <v>134.54882082028402</v>
      </c>
      <c r="AK689" s="108">
        <v>-134.54882082028402</v>
      </c>
      <c r="AL689" s="109"/>
      <c r="AM689" s="142">
        <v>8.5893894319308689E-2</v>
      </c>
      <c r="AN689" s="90">
        <v>-692.86397477969467</v>
      </c>
      <c r="AO689" s="110">
        <v>312.87808958881209</v>
      </c>
      <c r="AP689" s="110">
        <v>-312.87808958881209</v>
      </c>
    </row>
    <row r="690" spans="1:42">
      <c r="A690" s="49">
        <v>4239</v>
      </c>
      <c r="B690" s="86">
        <v>0.171225937183384</v>
      </c>
      <c r="C690" s="87">
        <v>8.5893894319308689E-2</v>
      </c>
      <c r="D690" s="88">
        <v>30</v>
      </c>
      <c r="E690" s="55">
        <v>18.320527423553642</v>
      </c>
      <c r="F690" s="89">
        <f t="shared" si="80"/>
        <v>11.679472576446358</v>
      </c>
      <c r="G690" s="90">
        <f t="shared" si="81"/>
        <v>-10.709080532354875</v>
      </c>
      <c r="H690" s="91">
        <v>687</v>
      </c>
      <c r="I690" s="92">
        <f t="shared" si="82"/>
        <v>136.41007966396253</v>
      </c>
      <c r="J690" s="92">
        <f t="shared" si="83"/>
        <v>30513.662034691952</v>
      </c>
      <c r="K690" s="93">
        <f t="shared" si="84"/>
        <v>174.68160187807973</v>
      </c>
      <c r="L690" s="94">
        <f t="shared" si="85"/>
        <v>150.455186413044</v>
      </c>
      <c r="M690" s="95">
        <f t="shared" si="86"/>
        <v>300.91037282608801</v>
      </c>
      <c r="N690" s="95">
        <f t="shared" si="87"/>
        <v>-300.91037282608801</v>
      </c>
      <c r="X690" s="86">
        <v>3.64741641337386E-2</v>
      </c>
      <c r="Y690" s="137">
        <v>28.556555831183395</v>
      </c>
      <c r="Z690" s="108">
        <v>142.13786295092373</v>
      </c>
      <c r="AA690" s="108">
        <v>-142.13786295092373</v>
      </c>
      <c r="AB690" s="109"/>
      <c r="AC690" s="142">
        <v>8.5893894319308689E-2</v>
      </c>
      <c r="AD690" s="90">
        <v>-10.709080532354875</v>
      </c>
      <c r="AE690" s="110">
        <v>300.91037282608801</v>
      </c>
      <c r="AF690" s="110">
        <v>-300.91037282608801</v>
      </c>
      <c r="AH690" s="86">
        <v>3.64741641337386E-2</v>
      </c>
      <c r="AI690" s="137">
        <v>-339.52057034534016</v>
      </c>
      <c r="AJ690" s="108">
        <v>134.73266725063533</v>
      </c>
      <c r="AK690" s="108">
        <v>-134.73266725063533</v>
      </c>
      <c r="AL690" s="109"/>
      <c r="AM690" s="142">
        <v>8.5893894319308689E-2</v>
      </c>
      <c r="AN690" s="90">
        <v>-681.5652474168304</v>
      </c>
      <c r="AO690" s="110">
        <v>313.37963897981786</v>
      </c>
      <c r="AP690" s="110">
        <v>-313.37963897981786</v>
      </c>
    </row>
    <row r="691" spans="1:42">
      <c r="A691" s="49">
        <v>4241</v>
      </c>
      <c r="B691" s="86">
        <v>2.9888551165146909E-2</v>
      </c>
      <c r="C691" s="87">
        <v>8.6070973225669381E-2</v>
      </c>
      <c r="D691" s="88">
        <v>0</v>
      </c>
      <c r="E691" s="55">
        <v>2.8331181167099051</v>
      </c>
      <c r="F691" s="89">
        <f t="shared" si="80"/>
        <v>-2.8331181167099051</v>
      </c>
      <c r="G691" s="90">
        <f t="shared" si="81"/>
        <v>-13.54219864906478</v>
      </c>
      <c r="H691" s="91">
        <v>688</v>
      </c>
      <c r="I691" s="92">
        <f t="shared" si="82"/>
        <v>8.0265582632298802</v>
      </c>
      <c r="J691" s="92">
        <f t="shared" si="83"/>
        <v>30521.688592955183</v>
      </c>
      <c r="K691" s="93">
        <f t="shared" si="84"/>
        <v>174.70457519182256</v>
      </c>
      <c r="L691" s="94">
        <f t="shared" si="85"/>
        <v>150.4680867378346</v>
      </c>
      <c r="M691" s="95">
        <f t="shared" si="86"/>
        <v>300.93617347566919</v>
      </c>
      <c r="N691" s="95">
        <f t="shared" si="87"/>
        <v>-300.93617347566919</v>
      </c>
      <c r="X691" s="86">
        <v>3.64741641337386E-2</v>
      </c>
      <c r="Y691" s="137">
        <v>28.553782260801846</v>
      </c>
      <c r="Z691" s="108">
        <v>142.13786304948303</v>
      </c>
      <c r="AA691" s="108">
        <v>-142.13786304948303</v>
      </c>
      <c r="AB691" s="109"/>
      <c r="AC691" s="142">
        <v>8.6070973225669381E-2</v>
      </c>
      <c r="AD691" s="90">
        <v>-13.54219864906478</v>
      </c>
      <c r="AE691" s="110">
        <v>300.93617347566919</v>
      </c>
      <c r="AF691" s="110">
        <v>-300.93617347566919</v>
      </c>
      <c r="AH691" s="86">
        <v>3.64741641337386E-2</v>
      </c>
      <c r="AI691" s="137">
        <v>-340.45404818108784</v>
      </c>
      <c r="AJ691" s="108">
        <v>134.74483449139103</v>
      </c>
      <c r="AK691" s="108">
        <v>-134.74483449139103</v>
      </c>
      <c r="AL691" s="109"/>
      <c r="AM691" s="142">
        <v>8.6070973225669381E-2</v>
      </c>
      <c r="AN691" s="90">
        <v>-685.87758139580001</v>
      </c>
      <c r="AO691" s="110">
        <v>313.45252194683138</v>
      </c>
      <c r="AP691" s="110">
        <v>-313.45252194683138</v>
      </c>
    </row>
    <row r="692" spans="1:42">
      <c r="A692" s="49">
        <v>4242</v>
      </c>
      <c r="B692" s="86">
        <v>7.0415400202634246E-2</v>
      </c>
      <c r="C692" s="87">
        <v>8.6070973225669381E-2</v>
      </c>
      <c r="D692" s="88">
        <v>6</v>
      </c>
      <c r="E692" s="55">
        <v>7.0900526687512384</v>
      </c>
      <c r="F692" s="89">
        <f t="shared" si="80"/>
        <v>-1.0900526687512384</v>
      </c>
      <c r="G692" s="90">
        <f t="shared" si="81"/>
        <v>-14.632251317816017</v>
      </c>
      <c r="H692" s="91">
        <v>689</v>
      </c>
      <c r="I692" s="92">
        <f t="shared" si="82"/>
        <v>1.1882148206516971</v>
      </c>
      <c r="J692" s="92">
        <f t="shared" si="83"/>
        <v>30522.876807775836</v>
      </c>
      <c r="K692" s="93">
        <f t="shared" si="84"/>
        <v>174.70797579897672</v>
      </c>
      <c r="L692" s="94">
        <f t="shared" si="85"/>
        <v>150.46999604088774</v>
      </c>
      <c r="M692" s="95">
        <f t="shared" si="86"/>
        <v>300.93999208177547</v>
      </c>
      <c r="N692" s="95">
        <f t="shared" si="87"/>
        <v>-300.93999208177547</v>
      </c>
      <c r="X692" s="86">
        <v>3.64741641337386E-2</v>
      </c>
      <c r="Y692" s="137">
        <v>28.957706439781109</v>
      </c>
      <c r="Z692" s="108">
        <v>142.13995338006805</v>
      </c>
      <c r="AA692" s="108">
        <v>-142.13995338006805</v>
      </c>
      <c r="AB692" s="109"/>
      <c r="AC692" s="142">
        <v>8.6070973225669381E-2</v>
      </c>
      <c r="AD692" s="90">
        <v>-14.632251317816017</v>
      </c>
      <c r="AE692" s="110">
        <v>300.93999208177547</v>
      </c>
      <c r="AF692" s="110">
        <v>-300.93999208177547</v>
      </c>
      <c r="AH692" s="86">
        <v>3.64741641337386E-2</v>
      </c>
      <c r="AI692" s="137">
        <v>-340.70426968789474</v>
      </c>
      <c r="AJ692" s="108">
        <v>134.74570868896967</v>
      </c>
      <c r="AK692" s="108">
        <v>-134.74570868896967</v>
      </c>
      <c r="AL692" s="109"/>
      <c r="AM692" s="142">
        <v>8.6070973225669381E-2</v>
      </c>
      <c r="AN692" s="90">
        <v>-688.74530045662823</v>
      </c>
      <c r="AO692" s="110">
        <v>313.48473867296599</v>
      </c>
      <c r="AP692" s="110">
        <v>-313.48473867296599</v>
      </c>
    </row>
    <row r="693" spans="1:42">
      <c r="A693" s="49">
        <v>4243</v>
      </c>
      <c r="B693" s="86">
        <v>0.15653495440729484</v>
      </c>
      <c r="C693" s="87">
        <v>8.6070973225669381E-2</v>
      </c>
      <c r="D693" s="88">
        <v>19</v>
      </c>
      <c r="E693" s="55">
        <v>16.673939991272313</v>
      </c>
      <c r="F693" s="89">
        <f t="shared" si="80"/>
        <v>2.326060008727687</v>
      </c>
      <c r="G693" s="90">
        <f t="shared" si="81"/>
        <v>-12.30619130908833</v>
      </c>
      <c r="H693" s="91">
        <v>690</v>
      </c>
      <c r="I693" s="92">
        <f t="shared" si="82"/>
        <v>5.4105551642022478</v>
      </c>
      <c r="J693" s="92">
        <f t="shared" si="83"/>
        <v>30528.287362940038</v>
      </c>
      <c r="K693" s="93">
        <f t="shared" si="84"/>
        <v>174.7234596811202</v>
      </c>
      <c r="L693" s="94">
        <f t="shared" si="85"/>
        <v>150.47868877291359</v>
      </c>
      <c r="M693" s="95">
        <f t="shared" si="86"/>
        <v>300.95737754582717</v>
      </c>
      <c r="N693" s="95">
        <f t="shared" si="87"/>
        <v>-300.95737754582717</v>
      </c>
      <c r="X693" s="86">
        <v>3.64741641337386E-2</v>
      </c>
      <c r="Y693" s="137">
        <v>24.929169628249948</v>
      </c>
      <c r="Z693" s="108">
        <v>142.34769492288419</v>
      </c>
      <c r="AA693" s="108">
        <v>-142.34769492288419</v>
      </c>
      <c r="AB693" s="109"/>
      <c r="AC693" s="142">
        <v>8.6070973225669381E-2</v>
      </c>
      <c r="AD693" s="90">
        <v>-12.30619130908833</v>
      </c>
      <c r="AE693" s="110">
        <v>300.95737754582717</v>
      </c>
      <c r="AF693" s="110">
        <v>-300.95737754582717</v>
      </c>
      <c r="AH693" s="86">
        <v>3.64741641337386E-2</v>
      </c>
      <c r="AI693" s="137">
        <v>-343.94575709547871</v>
      </c>
      <c r="AJ693" s="108">
        <v>134.89232437808087</v>
      </c>
      <c r="AK693" s="108">
        <v>-134.89232437808087</v>
      </c>
      <c r="AL693" s="109"/>
      <c r="AM693" s="142">
        <v>8.6070973225669381E-2</v>
      </c>
      <c r="AN693" s="90">
        <v>-687.11109646369334</v>
      </c>
      <c r="AO693" s="110">
        <v>313.49519892896194</v>
      </c>
      <c r="AP693" s="110">
        <v>-313.49519892896194</v>
      </c>
    </row>
    <row r="694" spans="1:42">
      <c r="A694" s="49">
        <v>3926</v>
      </c>
      <c r="B694" s="86">
        <v>1.469098277608916E-2</v>
      </c>
      <c r="C694" s="87">
        <v>8.7420314492137705E-2</v>
      </c>
      <c r="D694" s="88">
        <v>1</v>
      </c>
      <c r="E694" s="55">
        <v>1.3480084134523163</v>
      </c>
      <c r="F694" s="89">
        <f t="shared" si="80"/>
        <v>-0.34800841345231626</v>
      </c>
      <c r="G694" s="90">
        <f t="shared" si="81"/>
        <v>-12.654199722540646</v>
      </c>
      <c r="H694" s="91">
        <v>691</v>
      </c>
      <c r="I694" s="92">
        <f t="shared" si="82"/>
        <v>0.12110985583359829</v>
      </c>
      <c r="J694" s="92">
        <f t="shared" si="83"/>
        <v>30528.408472795873</v>
      </c>
      <c r="K694" s="93">
        <f t="shared" si="84"/>
        <v>174.72380625660566</v>
      </c>
      <c r="L694" s="94">
        <f t="shared" si="85"/>
        <v>150.47888332643171</v>
      </c>
      <c r="M694" s="95">
        <f t="shared" si="86"/>
        <v>300.95776665286343</v>
      </c>
      <c r="N694" s="95">
        <f t="shared" si="87"/>
        <v>-300.95776665286343</v>
      </c>
      <c r="X694" s="86">
        <v>3.64741641337386E-2</v>
      </c>
      <c r="Y694" s="137">
        <v>32.940113539735876</v>
      </c>
      <c r="Z694" s="108">
        <v>143.16561056900773</v>
      </c>
      <c r="AA694" s="108">
        <v>-143.16561056900773</v>
      </c>
      <c r="AB694" s="109"/>
      <c r="AC694" s="142">
        <v>8.7420314492137705E-2</v>
      </c>
      <c r="AD694" s="90">
        <v>-12.654199722540646</v>
      </c>
      <c r="AE694" s="110">
        <v>300.95776665286343</v>
      </c>
      <c r="AF694" s="110">
        <v>-300.95776665286343</v>
      </c>
      <c r="AH694" s="86">
        <v>3.64741641337386E-2</v>
      </c>
      <c r="AI694" s="137">
        <v>-337.30153211316195</v>
      </c>
      <c r="AJ694" s="108">
        <v>135.50636482703666</v>
      </c>
      <c r="AK694" s="108">
        <v>-135.50636482703666</v>
      </c>
      <c r="AL694" s="109"/>
      <c r="AM694" s="142">
        <v>8.7420314492137705E-2</v>
      </c>
      <c r="AN694" s="90">
        <v>-688.4924856146763</v>
      </c>
      <c r="AO694" s="110">
        <v>313.50267251264398</v>
      </c>
      <c r="AP694" s="110">
        <v>-313.50267251264398</v>
      </c>
    </row>
    <row r="695" spans="1:42">
      <c r="A695" s="49">
        <v>4269</v>
      </c>
      <c r="B695" s="86">
        <v>5.5724417426545096E-2</v>
      </c>
      <c r="C695" s="87">
        <v>8.7955092789346934E-2</v>
      </c>
      <c r="D695" s="88">
        <v>17</v>
      </c>
      <c r="E695" s="55">
        <v>5.6291434159610407</v>
      </c>
      <c r="F695" s="89">
        <f t="shared" si="80"/>
        <v>11.370856584038959</v>
      </c>
      <c r="G695" s="90">
        <f t="shared" si="81"/>
        <v>-1.2833431385016869</v>
      </c>
      <c r="H695" s="91">
        <v>692</v>
      </c>
      <c r="I695" s="92">
        <f t="shared" si="82"/>
        <v>129.29637945478214</v>
      </c>
      <c r="J695" s="92">
        <f t="shared" si="83"/>
        <v>30657.704852250656</v>
      </c>
      <c r="K695" s="93">
        <f t="shared" si="84"/>
        <v>175.09341750120322</v>
      </c>
      <c r="L695" s="94">
        <f t="shared" si="85"/>
        <v>150.68597484847314</v>
      </c>
      <c r="M695" s="95">
        <f t="shared" si="86"/>
        <v>301.37194969694627</v>
      </c>
      <c r="N695" s="95">
        <f t="shared" si="87"/>
        <v>-301.37194969694627</v>
      </c>
      <c r="X695" s="86">
        <v>3.64741641337386E-2</v>
      </c>
      <c r="Y695" s="137">
        <v>41.075975845516496</v>
      </c>
      <c r="Z695" s="108">
        <v>144.00335264497889</v>
      </c>
      <c r="AA695" s="108">
        <v>-144.00335264497889</v>
      </c>
      <c r="AB695" s="109"/>
      <c r="AC695" s="142">
        <v>8.7955092789346934E-2</v>
      </c>
      <c r="AD695" s="90">
        <v>-1.2833431385016869</v>
      </c>
      <c r="AE695" s="110">
        <v>301.37194969694627</v>
      </c>
      <c r="AF695" s="110">
        <v>-301.37194969694627</v>
      </c>
      <c r="AH695" s="86">
        <v>3.64741641337386E-2</v>
      </c>
      <c r="AI695" s="137">
        <v>-330.73774836067088</v>
      </c>
      <c r="AJ695" s="108">
        <v>136.10260578573403</v>
      </c>
      <c r="AK695" s="108">
        <v>-136.10260578573403</v>
      </c>
      <c r="AL695" s="109"/>
      <c r="AM695" s="142">
        <v>8.7955092789346934E-2</v>
      </c>
      <c r="AN695" s="90">
        <v>-678.87668554433435</v>
      </c>
      <c r="AO695" s="110">
        <v>313.86423939631436</v>
      </c>
      <c r="AP695" s="110">
        <v>-313.86423939631436</v>
      </c>
    </row>
    <row r="696" spans="1:42">
      <c r="A696" s="49">
        <v>4903</v>
      </c>
      <c r="B696" s="107">
        <v>7.4468085106382989E-2</v>
      </c>
      <c r="C696" s="87">
        <v>8.8146338008216446E-2</v>
      </c>
      <c r="D696" s="88">
        <v>9</v>
      </c>
      <c r="E696" s="55">
        <v>7.7043764995377426</v>
      </c>
      <c r="F696" s="89">
        <f t="shared" si="80"/>
        <v>1.2956235004622574</v>
      </c>
      <c r="G696" s="90">
        <f t="shared" si="81"/>
        <v>1.2280361960570474E-2</v>
      </c>
      <c r="H696" s="91">
        <v>693</v>
      </c>
      <c r="I696" s="92">
        <f t="shared" si="82"/>
        <v>1.678640254950073</v>
      </c>
      <c r="J696" s="92">
        <f t="shared" si="83"/>
        <v>30659.383492505607</v>
      </c>
      <c r="K696" s="93">
        <f t="shared" si="84"/>
        <v>175.09821099173345</v>
      </c>
      <c r="L696" s="94">
        <f t="shared" si="85"/>
        <v>150.68865545110398</v>
      </c>
      <c r="M696" s="95">
        <f t="shared" si="86"/>
        <v>301.37731090220797</v>
      </c>
      <c r="N696" s="95">
        <f t="shared" si="87"/>
        <v>-301.37731090220797</v>
      </c>
      <c r="X696" s="107">
        <v>3.64741641337386E-2</v>
      </c>
      <c r="Y696" s="137">
        <v>39.346189302316418</v>
      </c>
      <c r="Z696" s="108">
        <v>144.04108260478546</v>
      </c>
      <c r="AA696" s="108">
        <v>-144.04108260478546</v>
      </c>
      <c r="AB696" s="109"/>
      <c r="AC696" s="142">
        <v>8.8146338008216446E-2</v>
      </c>
      <c r="AD696" s="90">
        <v>1.2280361960570474E-2</v>
      </c>
      <c r="AE696" s="110">
        <v>301.37731090220797</v>
      </c>
      <c r="AF696" s="110">
        <v>-301.37731090220797</v>
      </c>
      <c r="AH696" s="107">
        <v>3.64741641337386E-2</v>
      </c>
      <c r="AI696" s="137">
        <v>-334.03239136320542</v>
      </c>
      <c r="AJ696" s="108">
        <v>136.25236058183918</v>
      </c>
      <c r="AK696" s="108">
        <v>-136.25236058183918</v>
      </c>
      <c r="AL696" s="109"/>
      <c r="AM696" s="142">
        <v>8.8146338008216446E-2</v>
      </c>
      <c r="AN696" s="90">
        <v>-679.28623021465398</v>
      </c>
      <c r="AO696" s="110">
        <v>313.86489426406729</v>
      </c>
      <c r="AP696" s="110">
        <v>-313.86489426406729</v>
      </c>
    </row>
    <row r="697" spans="1:42">
      <c r="A697" s="49">
        <v>4370</v>
      </c>
      <c r="B697" s="107">
        <v>1.0131712259371835E-3</v>
      </c>
      <c r="C697" s="87">
        <v>8.8288001133304997E-2</v>
      </c>
      <c r="D697" s="88">
        <v>0</v>
      </c>
      <c r="E697" s="55">
        <v>7.7439436807908074E-2</v>
      </c>
      <c r="F697" s="89">
        <f t="shared" si="80"/>
        <v>-7.7439436807908074E-2</v>
      </c>
      <c r="G697" s="90">
        <f t="shared" si="81"/>
        <v>-6.51590748473376E-2</v>
      </c>
      <c r="H697" s="91">
        <v>694</v>
      </c>
      <c r="I697" s="92">
        <f t="shared" si="82"/>
        <v>5.9968663731259876E-3</v>
      </c>
      <c r="J697" s="92">
        <f t="shared" si="83"/>
        <v>30659.389489371981</v>
      </c>
      <c r="K697" s="93">
        <f t="shared" si="84"/>
        <v>175.09822811602629</v>
      </c>
      <c r="L697" s="94">
        <f t="shared" si="85"/>
        <v>150.68866502706655</v>
      </c>
      <c r="M697" s="95">
        <f t="shared" si="86"/>
        <v>301.3773300541331</v>
      </c>
      <c r="N697" s="95">
        <f t="shared" si="87"/>
        <v>-301.3773300541331</v>
      </c>
      <c r="X697" s="86">
        <v>3.6980749746707196E-2</v>
      </c>
      <c r="Y697" s="137">
        <v>38.053171263226531</v>
      </c>
      <c r="Z697" s="108">
        <v>144.06215932127714</v>
      </c>
      <c r="AA697" s="108">
        <v>-144.06215932127714</v>
      </c>
      <c r="AB697" s="109"/>
      <c r="AC697" s="142">
        <v>8.8288001133304997E-2</v>
      </c>
      <c r="AD697" s="90">
        <v>-6.51590748473376E-2</v>
      </c>
      <c r="AE697" s="110">
        <v>301.3773300541331</v>
      </c>
      <c r="AF697" s="110">
        <v>-301.3773300541331</v>
      </c>
      <c r="AH697" s="86">
        <v>3.6980749746707196E-2</v>
      </c>
      <c r="AI697" s="137">
        <v>-336.46552003645496</v>
      </c>
      <c r="AJ697" s="108">
        <v>136.33395796672369</v>
      </c>
      <c r="AK697" s="108">
        <v>-136.33395796672369</v>
      </c>
      <c r="AL697" s="109"/>
      <c r="AM697" s="142">
        <v>8.8288001133304997E-2</v>
      </c>
      <c r="AN697" s="90">
        <v>-679.54046426734112</v>
      </c>
      <c r="AO697" s="110">
        <v>313.86514662191661</v>
      </c>
      <c r="AP697" s="110">
        <v>-313.86514662191661</v>
      </c>
    </row>
    <row r="698" spans="1:42">
      <c r="A698" s="49">
        <v>4520</v>
      </c>
      <c r="B698" s="107">
        <v>5.5724417426545096E-2</v>
      </c>
      <c r="C698" s="87">
        <v>8.8560702649100445E-2</v>
      </c>
      <c r="D698" s="88">
        <v>1</v>
      </c>
      <c r="E698" s="55">
        <v>5.6685965871449664</v>
      </c>
      <c r="F698" s="89">
        <f t="shared" si="80"/>
        <v>-4.6685965871449664</v>
      </c>
      <c r="G698" s="90">
        <f t="shared" si="81"/>
        <v>-4.733755661992304</v>
      </c>
      <c r="H698" s="91">
        <v>695</v>
      </c>
      <c r="I698" s="92">
        <f t="shared" si="82"/>
        <v>21.795794093501627</v>
      </c>
      <c r="J698" s="92">
        <f t="shared" si="83"/>
        <v>30681.185283465482</v>
      </c>
      <c r="K698" s="93">
        <f t="shared" si="84"/>
        <v>175.16045582112841</v>
      </c>
      <c r="L698" s="94">
        <f t="shared" si="85"/>
        <v>150.72345180031891</v>
      </c>
      <c r="M698" s="95">
        <f t="shared" si="86"/>
        <v>301.44690360063782</v>
      </c>
      <c r="N698" s="95">
        <f t="shared" si="87"/>
        <v>-301.44690360063782</v>
      </c>
      <c r="X698" s="86">
        <v>3.6980749746707196E-2</v>
      </c>
      <c r="Y698" s="137">
        <v>35.73913598179108</v>
      </c>
      <c r="Z698" s="108">
        <v>144.12963881778552</v>
      </c>
      <c r="AA698" s="108">
        <v>-144.12963881778552</v>
      </c>
      <c r="AB698" s="109"/>
      <c r="AC698" s="142">
        <v>8.8560702649100445E-2</v>
      </c>
      <c r="AD698" s="90">
        <v>-4.733755661992304</v>
      </c>
      <c r="AE698" s="110">
        <v>301.44690360063782</v>
      </c>
      <c r="AF698" s="110">
        <v>-301.44690360063782</v>
      </c>
      <c r="AH698" s="86">
        <v>3.6980749746707196E-2</v>
      </c>
      <c r="AI698" s="137">
        <v>-340.29354564945277</v>
      </c>
      <c r="AJ698" s="108">
        <v>136.53569436209645</v>
      </c>
      <c r="AK698" s="108">
        <v>-136.53569436209645</v>
      </c>
      <c r="AL698" s="109"/>
      <c r="AM698" s="142">
        <v>8.8560702649100445E-2</v>
      </c>
      <c r="AN698" s="90">
        <v>-685.95070243057546</v>
      </c>
      <c r="AO698" s="110">
        <v>314.02547176574012</v>
      </c>
      <c r="AP698" s="110">
        <v>-314.02547176574012</v>
      </c>
    </row>
    <row r="699" spans="1:42">
      <c r="A699" s="49">
        <v>5011</v>
      </c>
      <c r="B699" s="107">
        <v>3.0395136778115501E-3</v>
      </c>
      <c r="C699" s="87">
        <v>8.8723615242952261E-2</v>
      </c>
      <c r="D699" s="88">
        <v>0</v>
      </c>
      <c r="E699" s="55">
        <v>0.25248710489986775</v>
      </c>
      <c r="F699" s="89">
        <f t="shared" si="80"/>
        <v>-0.25248710489986775</v>
      </c>
      <c r="G699" s="90">
        <f t="shared" si="81"/>
        <v>-4.9862427668921718</v>
      </c>
      <c r="H699" s="91">
        <v>696</v>
      </c>
      <c r="I699" s="92">
        <f t="shared" si="82"/>
        <v>6.3749738140716827E-2</v>
      </c>
      <c r="J699" s="92">
        <f t="shared" si="83"/>
        <v>30681.249033203621</v>
      </c>
      <c r="K699" s="93">
        <f t="shared" si="84"/>
        <v>175.1606377962915</v>
      </c>
      <c r="L699" s="94">
        <f t="shared" si="85"/>
        <v>150.72355349602245</v>
      </c>
      <c r="M699" s="95">
        <f t="shared" si="86"/>
        <v>301.44710699204489</v>
      </c>
      <c r="N699" s="95">
        <f t="shared" si="87"/>
        <v>-301.44710699204489</v>
      </c>
      <c r="X699" s="107">
        <v>3.6980749746707196E-2</v>
      </c>
      <c r="Y699" s="137">
        <v>31.84205362450928</v>
      </c>
      <c r="Z699" s="108">
        <v>144.320816988308</v>
      </c>
      <c r="AA699" s="108">
        <v>-144.320816988308</v>
      </c>
      <c r="AB699" s="109"/>
      <c r="AC699" s="142">
        <v>8.8723615242952261E-2</v>
      </c>
      <c r="AD699" s="90">
        <v>-4.9862427668921718</v>
      </c>
      <c r="AE699" s="110">
        <v>301.44710699204489</v>
      </c>
      <c r="AF699" s="110">
        <v>-301.44710699204489</v>
      </c>
      <c r="AH699" s="107">
        <v>3.6980749746707196E-2</v>
      </c>
      <c r="AI699" s="137">
        <v>-345.26672657960768</v>
      </c>
      <c r="AJ699" s="108">
        <v>136.87541872094519</v>
      </c>
      <c r="AK699" s="108">
        <v>-136.87541872094519</v>
      </c>
      <c r="AL699" s="109"/>
      <c r="AM699" s="142">
        <v>8.8723615242952261E-2</v>
      </c>
      <c r="AN699" s="90">
        <v>-686.59149316055084</v>
      </c>
      <c r="AO699" s="110">
        <v>314.02707275028666</v>
      </c>
      <c r="AP699" s="110">
        <v>-314.02707275028666</v>
      </c>
    </row>
    <row r="700" spans="1:42">
      <c r="A700" s="49">
        <v>4933</v>
      </c>
      <c r="B700" s="86">
        <v>7.3961499493414393E-2</v>
      </c>
      <c r="C700" s="87">
        <v>8.8946734664966706E-2</v>
      </c>
      <c r="D700" s="88">
        <v>4</v>
      </c>
      <c r="E700" s="55">
        <v>7.7059405319097678</v>
      </c>
      <c r="F700" s="89">
        <f t="shared" si="80"/>
        <v>-3.7059405319097678</v>
      </c>
      <c r="G700" s="90">
        <f t="shared" si="81"/>
        <v>-8.6921832988019396</v>
      </c>
      <c r="H700" s="91">
        <v>697</v>
      </c>
      <c r="I700" s="92">
        <f t="shared" si="82"/>
        <v>13.733995226051652</v>
      </c>
      <c r="J700" s="92">
        <f t="shared" si="83"/>
        <v>30694.983028429673</v>
      </c>
      <c r="K700" s="93">
        <f t="shared" si="84"/>
        <v>175.19983740982659</v>
      </c>
      <c r="L700" s="94">
        <f t="shared" si="85"/>
        <v>150.74545550533824</v>
      </c>
      <c r="M700" s="95">
        <f t="shared" si="86"/>
        <v>301.49091101067648</v>
      </c>
      <c r="N700" s="95">
        <f t="shared" si="87"/>
        <v>-301.49091101067648</v>
      </c>
      <c r="X700" s="86">
        <v>3.6980749746707196E-2</v>
      </c>
      <c r="Y700" s="137">
        <v>30.441348808403138</v>
      </c>
      <c r="Z700" s="108">
        <v>144.34549204116772</v>
      </c>
      <c r="AA700" s="108">
        <v>-144.34549204116772</v>
      </c>
      <c r="AB700" s="109"/>
      <c r="AC700" s="142">
        <v>8.8946734664966706E-2</v>
      </c>
      <c r="AD700" s="90">
        <v>-8.6921832988019396</v>
      </c>
      <c r="AE700" s="110">
        <v>301.49091101067648</v>
      </c>
      <c r="AF700" s="110">
        <v>-301.49091101067648</v>
      </c>
      <c r="AH700" s="86">
        <v>3.6980749746707196E-2</v>
      </c>
      <c r="AI700" s="137">
        <v>-347.82227858517473</v>
      </c>
      <c r="AJ700" s="108">
        <v>136.96496645175597</v>
      </c>
      <c r="AK700" s="108">
        <v>-136.96496645175597</v>
      </c>
      <c r="AL700" s="109"/>
      <c r="AM700" s="142">
        <v>8.8946734664966706E-2</v>
      </c>
      <c r="AN700" s="90">
        <v>-692.01990290127173</v>
      </c>
      <c r="AO700" s="110">
        <v>314.14191059357199</v>
      </c>
      <c r="AP700" s="110">
        <v>-314.14191059357199</v>
      </c>
    </row>
    <row r="701" spans="1:42">
      <c r="A701" s="49">
        <v>4934</v>
      </c>
      <c r="B701" s="86">
        <v>0.17375886524822698</v>
      </c>
      <c r="C701" s="87">
        <v>8.8946734664966706E-2</v>
      </c>
      <c r="D701" s="88">
        <v>14</v>
      </c>
      <c r="E701" s="55">
        <v>19.226615546798413</v>
      </c>
      <c r="F701" s="89">
        <f t="shared" si="80"/>
        <v>-5.2266155467984134</v>
      </c>
      <c r="G701" s="90">
        <f t="shared" si="81"/>
        <v>-13.918798845600353</v>
      </c>
      <c r="H701" s="91">
        <v>698</v>
      </c>
      <c r="I701" s="92">
        <f t="shared" si="82"/>
        <v>27.317510074034878</v>
      </c>
      <c r="J701" s="92">
        <f t="shared" si="83"/>
        <v>30722.300538503707</v>
      </c>
      <c r="K701" s="93">
        <f t="shared" si="84"/>
        <v>175.27778107479483</v>
      </c>
      <c r="L701" s="94">
        <f t="shared" si="85"/>
        <v>150.78897863320188</v>
      </c>
      <c r="M701" s="95">
        <f t="shared" si="86"/>
        <v>301.57795726640376</v>
      </c>
      <c r="N701" s="95">
        <f t="shared" si="87"/>
        <v>-301.57795726640376</v>
      </c>
      <c r="X701" s="86">
        <v>3.6980749746707196E-2</v>
      </c>
      <c r="Y701" s="137">
        <v>22.009384563265449</v>
      </c>
      <c r="Z701" s="108">
        <v>145.23623306521205</v>
      </c>
      <c r="AA701" s="108">
        <v>-145.23623306521205</v>
      </c>
      <c r="AB701" s="109"/>
      <c r="AC701" s="142">
        <v>8.8946734664966706E-2</v>
      </c>
      <c r="AD701" s="90">
        <v>-13.918798845600353</v>
      </c>
      <c r="AE701" s="110">
        <v>301.57795726640376</v>
      </c>
      <c r="AF701" s="110">
        <v>-301.57795726640376</v>
      </c>
      <c r="AH701" s="86">
        <v>3.6980749746707196E-2</v>
      </c>
      <c r="AI701" s="137">
        <v>-354.28161279790226</v>
      </c>
      <c r="AJ701" s="108">
        <v>137.5354899145953</v>
      </c>
      <c r="AK701" s="108">
        <v>-137.5354899145953</v>
      </c>
      <c r="AL701" s="109"/>
      <c r="AM701" s="142">
        <v>8.8946734664966706E-2</v>
      </c>
      <c r="AN701" s="90">
        <v>-697.36230111142243</v>
      </c>
      <c r="AO701" s="110">
        <v>314.25303131176048</v>
      </c>
      <c r="AP701" s="110">
        <v>-314.25303131176048</v>
      </c>
    </row>
    <row r="702" spans="1:42">
      <c r="A702" s="49">
        <v>5190</v>
      </c>
      <c r="B702" s="86">
        <v>9.11854103343465E-3</v>
      </c>
      <c r="C702" s="87">
        <v>8.9060065165037561E-2</v>
      </c>
      <c r="D702" s="88">
        <v>0</v>
      </c>
      <c r="E702" s="55">
        <v>0.8202035450045505</v>
      </c>
      <c r="F702" s="89">
        <f t="shared" si="80"/>
        <v>-0.8202035450045505</v>
      </c>
      <c r="G702" s="90">
        <f t="shared" si="81"/>
        <v>-14.739002390604904</v>
      </c>
      <c r="H702" s="91">
        <v>699</v>
      </c>
      <c r="I702" s="92">
        <f t="shared" si="82"/>
        <v>0.67273385523803175</v>
      </c>
      <c r="J702" s="92">
        <f t="shared" si="83"/>
        <v>30722.973272358944</v>
      </c>
      <c r="K702" s="93">
        <f t="shared" si="84"/>
        <v>175.27970011487054</v>
      </c>
      <c r="L702" s="94">
        <f t="shared" si="85"/>
        <v>150.79004976751503</v>
      </c>
      <c r="M702" s="95">
        <f t="shared" si="86"/>
        <v>301.58009953503006</v>
      </c>
      <c r="N702" s="95">
        <f t="shared" si="87"/>
        <v>-301.58009953503006</v>
      </c>
      <c r="X702" s="86">
        <v>3.7487335359675786E-2</v>
      </c>
      <c r="Y702" s="137">
        <v>19.637182680427706</v>
      </c>
      <c r="Z702" s="108">
        <v>145.30645091518738</v>
      </c>
      <c r="AA702" s="108">
        <v>-145.30645091518738</v>
      </c>
      <c r="AB702" s="109"/>
      <c r="AC702" s="142">
        <v>8.9060065165037561E-2</v>
      </c>
      <c r="AD702" s="90">
        <v>-14.739002390604904</v>
      </c>
      <c r="AE702" s="110">
        <v>301.58009953503006</v>
      </c>
      <c r="AF702" s="110">
        <v>-301.58009953503006</v>
      </c>
      <c r="AH702" s="86">
        <v>3.7487335359675786E-2</v>
      </c>
      <c r="AI702" s="137">
        <v>-358.24200444631384</v>
      </c>
      <c r="AJ702" s="108">
        <v>137.74926972572621</v>
      </c>
      <c r="AK702" s="108">
        <v>-137.74926972572621</v>
      </c>
      <c r="AL702" s="109"/>
      <c r="AM702" s="142">
        <v>8.9060065165037561E-2</v>
      </c>
      <c r="AN702" s="90">
        <v>-698.98557244649055</v>
      </c>
      <c r="AO702" s="110">
        <v>314.26328500967645</v>
      </c>
      <c r="AP702" s="110">
        <v>-314.26328500967645</v>
      </c>
    </row>
    <row r="703" spans="1:42">
      <c r="A703" s="49">
        <v>5194</v>
      </c>
      <c r="B703" s="107">
        <v>4.9645390070921988E-2</v>
      </c>
      <c r="C703" s="87">
        <v>8.9060065165037561E-2</v>
      </c>
      <c r="D703" s="88">
        <v>1</v>
      </c>
      <c r="E703" s="55">
        <v>5.0318688999972245</v>
      </c>
      <c r="F703" s="89">
        <f t="shared" si="80"/>
        <v>-4.0318688999972245</v>
      </c>
      <c r="G703" s="90">
        <f t="shared" si="81"/>
        <v>-18.77087129060213</v>
      </c>
      <c r="H703" s="91">
        <v>700</v>
      </c>
      <c r="I703" s="92">
        <f t="shared" si="82"/>
        <v>16.25596682676483</v>
      </c>
      <c r="J703" s="92">
        <f t="shared" si="83"/>
        <v>30739.229239185708</v>
      </c>
      <c r="K703" s="93">
        <f t="shared" si="84"/>
        <v>175.32606548709666</v>
      </c>
      <c r="L703" s="94">
        <f t="shared" si="85"/>
        <v>150.81592266708</v>
      </c>
      <c r="M703" s="95">
        <f t="shared" si="86"/>
        <v>301.63184533416</v>
      </c>
      <c r="N703" s="95">
        <f t="shared" si="87"/>
        <v>-301.63184533416</v>
      </c>
      <c r="X703" s="86">
        <v>3.7487335359675786E-2</v>
      </c>
      <c r="Y703" s="137">
        <v>15.510747649781351</v>
      </c>
      <c r="Z703" s="108">
        <v>145.51866804742386</v>
      </c>
      <c r="AA703" s="108">
        <v>-145.51866804742386</v>
      </c>
      <c r="AB703" s="109"/>
      <c r="AC703" s="142">
        <v>8.9060065165037561E-2</v>
      </c>
      <c r="AD703" s="90">
        <v>-18.77087129060213</v>
      </c>
      <c r="AE703" s="110">
        <v>301.63184533416</v>
      </c>
      <c r="AF703" s="110">
        <v>-301.63184533416</v>
      </c>
      <c r="AH703" s="86">
        <v>3.7487335359675786E-2</v>
      </c>
      <c r="AI703" s="137">
        <v>-363.66544729260272</v>
      </c>
      <c r="AJ703" s="108">
        <v>138.14916022791263</v>
      </c>
      <c r="AK703" s="108">
        <v>-138.14916022791263</v>
      </c>
      <c r="AL703" s="109"/>
      <c r="AM703" s="142">
        <v>8.9060065165037561E-2</v>
      </c>
      <c r="AN703" s="90">
        <v>-704.73935148550117</v>
      </c>
      <c r="AO703" s="110">
        <v>314.3920351227693</v>
      </c>
      <c r="AP703" s="110">
        <v>-314.3920351227693</v>
      </c>
    </row>
    <row r="704" spans="1:42">
      <c r="A704" s="49">
        <v>5191</v>
      </c>
      <c r="B704" s="107">
        <v>6.0790273556231005E-2</v>
      </c>
      <c r="C704" s="87">
        <v>8.9060065165037561E-2</v>
      </c>
      <c r="D704" s="88">
        <v>1</v>
      </c>
      <c r="E704" s="55">
        <v>6.250023750520338</v>
      </c>
      <c r="F704" s="89">
        <f t="shared" si="80"/>
        <v>-5.250023750520338</v>
      </c>
      <c r="G704" s="90">
        <f t="shared" si="81"/>
        <v>-24.020895041122468</v>
      </c>
      <c r="H704" s="91">
        <v>701</v>
      </c>
      <c r="I704" s="92">
        <f t="shared" si="82"/>
        <v>27.562749381027636</v>
      </c>
      <c r="J704" s="92">
        <f t="shared" si="83"/>
        <v>30766.791988566736</v>
      </c>
      <c r="K704" s="93">
        <f t="shared" si="84"/>
        <v>175.40465212920304</v>
      </c>
      <c r="L704" s="94">
        <f t="shared" si="85"/>
        <v>150.85974736944601</v>
      </c>
      <c r="M704" s="95">
        <f t="shared" si="86"/>
        <v>301.71949473889202</v>
      </c>
      <c r="N704" s="95">
        <f t="shared" si="87"/>
        <v>-301.71949473889202</v>
      </c>
      <c r="X704" s="86">
        <v>3.7487335359675786E-2</v>
      </c>
      <c r="Y704" s="137">
        <v>12.448495459872412</v>
      </c>
      <c r="Z704" s="108">
        <v>145.63537973092812</v>
      </c>
      <c r="AA704" s="108">
        <v>-145.63537973092812</v>
      </c>
      <c r="AB704" s="109"/>
      <c r="AC704" s="142">
        <v>8.9060065165037561E-2</v>
      </c>
      <c r="AD704" s="90">
        <v>-24.020895041122468</v>
      </c>
      <c r="AE704" s="110">
        <v>301.71949473889202</v>
      </c>
      <c r="AF704" s="110">
        <v>-301.71949473889202</v>
      </c>
      <c r="AH704" s="86">
        <v>3.7487335359675786E-2</v>
      </c>
      <c r="AI704" s="137">
        <v>-368.28485424400361</v>
      </c>
      <c r="AJ704" s="108">
        <v>138.43844852108123</v>
      </c>
      <c r="AK704" s="108">
        <v>-138.43844852108123</v>
      </c>
      <c r="AL704" s="109"/>
      <c r="AM704" s="142">
        <v>8.9060065165037561E-2</v>
      </c>
      <c r="AN704" s="90">
        <v>-711.74770603893512</v>
      </c>
      <c r="AO704" s="110">
        <v>314.58279285556341</v>
      </c>
      <c r="AP704" s="110">
        <v>-314.58279285556341</v>
      </c>
    </row>
    <row r="705" spans="1:42">
      <c r="A705" s="49">
        <v>5193</v>
      </c>
      <c r="B705" s="86">
        <v>6.8389057750759888E-2</v>
      </c>
      <c r="C705" s="87">
        <v>8.9060065165037561E-2</v>
      </c>
      <c r="D705" s="88">
        <v>6</v>
      </c>
      <c r="E705" s="55">
        <v>7.0898706951023298</v>
      </c>
      <c r="F705" s="89">
        <f t="shared" si="80"/>
        <v>-1.0898706951023298</v>
      </c>
      <c r="G705" s="90">
        <f t="shared" si="81"/>
        <v>-25.110765736224799</v>
      </c>
      <c r="H705" s="91">
        <v>702</v>
      </c>
      <c r="I705" s="92">
        <f t="shared" si="82"/>
        <v>1.1878181320428356</v>
      </c>
      <c r="J705" s="92">
        <f t="shared" si="83"/>
        <v>30767.979806698779</v>
      </c>
      <c r="K705" s="93">
        <f t="shared" si="84"/>
        <v>175.40803803332039</v>
      </c>
      <c r="L705" s="94">
        <f t="shared" si="85"/>
        <v>150.86163475362079</v>
      </c>
      <c r="M705" s="95">
        <f t="shared" si="86"/>
        <v>301.72326950724158</v>
      </c>
      <c r="N705" s="95">
        <f t="shared" si="87"/>
        <v>-301.72326950724158</v>
      </c>
      <c r="X705" s="107">
        <v>3.7487335359675786E-2</v>
      </c>
      <c r="Y705" s="137">
        <v>13.382423370775532</v>
      </c>
      <c r="Z705" s="108">
        <v>145.64622967080453</v>
      </c>
      <c r="AA705" s="108">
        <v>-145.64622967080453</v>
      </c>
      <c r="AB705" s="109"/>
      <c r="AC705" s="142">
        <v>8.9060065165037561E-2</v>
      </c>
      <c r="AD705" s="90">
        <v>-25.110765736224799</v>
      </c>
      <c r="AE705" s="110">
        <v>301.72326950724158</v>
      </c>
      <c r="AF705" s="110">
        <v>-301.72326950724158</v>
      </c>
      <c r="AH705" s="107">
        <v>3.7487335359675786E-2</v>
      </c>
      <c r="AI705" s="137">
        <v>-368.74267696284159</v>
      </c>
      <c r="AJ705" s="108">
        <v>138.44128664491998</v>
      </c>
      <c r="AK705" s="108">
        <v>-138.44128664491998</v>
      </c>
      <c r="AL705" s="109"/>
      <c r="AM705" s="142">
        <v>8.9060065165037561E-2</v>
      </c>
      <c r="AN705" s="90">
        <v>-714.5902610389611</v>
      </c>
      <c r="AO705" s="110">
        <v>314.61414422206093</v>
      </c>
      <c r="AP705" s="110">
        <v>-314.61414422206093</v>
      </c>
    </row>
    <row r="706" spans="1:42">
      <c r="A706" s="49">
        <v>5192</v>
      </c>
      <c r="B706" s="86">
        <v>0.3546099290780142</v>
      </c>
      <c r="C706" s="87">
        <v>8.9060065165037561E-2</v>
      </c>
      <c r="D706" s="88">
        <v>24</v>
      </c>
      <c r="E706" s="55">
        <v>41.282284936286167</v>
      </c>
      <c r="F706" s="89">
        <f t="shared" si="80"/>
        <v>-17.282284936286167</v>
      </c>
      <c r="G706" s="90">
        <f t="shared" si="81"/>
        <v>-42.393050672510967</v>
      </c>
      <c r="H706" s="91">
        <v>703</v>
      </c>
      <c r="I706" s="92">
        <f t="shared" si="82"/>
        <v>298.67737261898378</v>
      </c>
      <c r="J706" s="92">
        <f t="shared" si="83"/>
        <v>31066.657179317761</v>
      </c>
      <c r="K706" s="93">
        <f t="shared" si="84"/>
        <v>176.25736063869152</v>
      </c>
      <c r="L706" s="94">
        <f t="shared" si="85"/>
        <v>151.33296782042387</v>
      </c>
      <c r="M706" s="95">
        <f t="shared" si="86"/>
        <v>302.66593564084775</v>
      </c>
      <c r="N706" s="95">
        <f t="shared" si="87"/>
        <v>-302.66593564084775</v>
      </c>
      <c r="X706" s="86">
        <v>3.7487335359675786E-2</v>
      </c>
      <c r="Y706" s="137">
        <v>12.558151939285018</v>
      </c>
      <c r="Z706" s="108">
        <v>145.65468063084353</v>
      </c>
      <c r="AA706" s="108">
        <v>-145.65468063084353</v>
      </c>
      <c r="AB706" s="109"/>
      <c r="AC706" s="142">
        <v>8.9060065165037561E-2</v>
      </c>
      <c r="AD706" s="90">
        <v>-42.393050672510967</v>
      </c>
      <c r="AE706" s="110">
        <v>302.66593564084775</v>
      </c>
      <c r="AF706" s="110">
        <v>-302.66593564084775</v>
      </c>
      <c r="AH706" s="86">
        <v>3.7487335359675786E-2</v>
      </c>
      <c r="AI706" s="137">
        <v>-370.38714714853387</v>
      </c>
      <c r="AJ706" s="108">
        <v>138.47789820501632</v>
      </c>
      <c r="AK706" s="108">
        <v>-138.47789820501632</v>
      </c>
      <c r="AL706" s="109"/>
      <c r="AM706" s="142">
        <v>8.9060065165037561E-2</v>
      </c>
      <c r="AN706" s="90">
        <v>-725.90101563553105</v>
      </c>
      <c r="AO706" s="110">
        <v>315.1094170322699</v>
      </c>
      <c r="AP706" s="110">
        <v>-315.1094170322699</v>
      </c>
    </row>
    <row r="707" spans="1:42">
      <c r="A707" s="49">
        <v>4459</v>
      </c>
      <c r="B707" s="86">
        <v>4.8125633232016213E-2</v>
      </c>
      <c r="C707" s="87">
        <v>9.0313783822071128E-2</v>
      </c>
      <c r="D707" s="88">
        <v>15</v>
      </c>
      <c r="E707" s="55">
        <v>4.931069460712588</v>
      </c>
      <c r="F707" s="89">
        <f t="shared" si="80"/>
        <v>10.068930539287411</v>
      </c>
      <c r="G707" s="90">
        <f t="shared" si="81"/>
        <v>-32.324120133223559</v>
      </c>
      <c r="H707" s="91">
        <v>704</v>
      </c>
      <c r="I707" s="92">
        <f t="shared" si="82"/>
        <v>101.38336220499468</v>
      </c>
      <c r="J707" s="92">
        <f t="shared" si="83"/>
        <v>31168.040541522754</v>
      </c>
      <c r="K707" s="93">
        <f t="shared" si="84"/>
        <v>176.5447267451587</v>
      </c>
      <c r="L707" s="94">
        <f t="shared" si="85"/>
        <v>151.49149174404803</v>
      </c>
      <c r="M707" s="95">
        <f t="shared" si="86"/>
        <v>302.98298348809607</v>
      </c>
      <c r="N707" s="95">
        <f t="shared" si="87"/>
        <v>-302.98298348809607</v>
      </c>
      <c r="X707" s="107">
        <v>3.7487335359675786E-2</v>
      </c>
      <c r="Y707" s="137">
        <v>12.244756991840402</v>
      </c>
      <c r="Z707" s="108">
        <v>145.65590223909871</v>
      </c>
      <c r="AA707" s="108">
        <v>-145.65590223909871</v>
      </c>
      <c r="AB707" s="109"/>
      <c r="AC707" s="142">
        <v>9.0313783822071128E-2</v>
      </c>
      <c r="AD707" s="90">
        <v>-32.324120133223559</v>
      </c>
      <c r="AE707" s="110">
        <v>302.98298348809607</v>
      </c>
      <c r="AF707" s="110">
        <v>-302.98298348809607</v>
      </c>
      <c r="AH707" s="107">
        <v>3.7487335359675786E-2</v>
      </c>
      <c r="AI707" s="137">
        <v>-371.80545289530812</v>
      </c>
      <c r="AJ707" s="108">
        <v>138.50512471604247</v>
      </c>
      <c r="AK707" s="108">
        <v>-138.50512471604247</v>
      </c>
      <c r="AL707" s="109"/>
      <c r="AM707" s="142">
        <v>9.0313783822071128E-2</v>
      </c>
      <c r="AN707" s="90">
        <v>-717.53685395083414</v>
      </c>
      <c r="AO707" s="110">
        <v>315.37936730794274</v>
      </c>
      <c r="AP707" s="110">
        <v>-315.37936730794274</v>
      </c>
    </row>
    <row r="708" spans="1:42">
      <c r="A708" s="49">
        <v>4457</v>
      </c>
      <c r="B708" s="86">
        <v>9.8277608915906797E-2</v>
      </c>
      <c r="C708" s="87">
        <v>9.0313783822071128E-2</v>
      </c>
      <c r="D708" s="88">
        <v>0</v>
      </c>
      <c r="E708" s="55">
        <v>10.58929021085425</v>
      </c>
      <c r="F708" s="89">
        <f t="shared" si="80"/>
        <v>-10.58929021085425</v>
      </c>
      <c r="G708" s="90">
        <f t="shared" si="81"/>
        <v>-42.913410344077811</v>
      </c>
      <c r="H708" s="91">
        <v>705</v>
      </c>
      <c r="I708" s="92">
        <f t="shared" si="82"/>
        <v>112.13306716969365</v>
      </c>
      <c r="J708" s="92">
        <f t="shared" si="83"/>
        <v>31280.173608692447</v>
      </c>
      <c r="K708" s="93">
        <f t="shared" si="84"/>
        <v>176.86201855879753</v>
      </c>
      <c r="L708" s="94">
        <f t="shared" si="85"/>
        <v>151.66596327877531</v>
      </c>
      <c r="M708" s="95">
        <f t="shared" si="86"/>
        <v>303.33192655755062</v>
      </c>
      <c r="N708" s="95">
        <f t="shared" si="87"/>
        <v>-303.33192655755062</v>
      </c>
      <c r="X708" s="107">
        <v>3.7993920972644382E-2</v>
      </c>
      <c r="Y708" s="137">
        <v>10.150711073990887</v>
      </c>
      <c r="Z708" s="108">
        <v>145.71043017887669</v>
      </c>
      <c r="AA708" s="108">
        <v>-145.71043017887669</v>
      </c>
      <c r="AB708" s="109"/>
      <c r="AC708" s="142">
        <v>9.0313783822071128E-2</v>
      </c>
      <c r="AD708" s="90">
        <v>-42.913410344077811</v>
      </c>
      <c r="AE708" s="110">
        <v>303.33192655755062</v>
      </c>
      <c r="AF708" s="110">
        <v>-303.33192655755062</v>
      </c>
      <c r="AH708" s="107">
        <v>3.7993920972644382E-2</v>
      </c>
      <c r="AI708" s="137">
        <v>-373.04876368654169</v>
      </c>
      <c r="AJ708" s="108">
        <v>138.52604298484331</v>
      </c>
      <c r="AK708" s="108">
        <v>-138.52604298484331</v>
      </c>
      <c r="AL708" s="109"/>
      <c r="AM708" s="142">
        <v>9.0313783822071128E-2</v>
      </c>
      <c r="AN708" s="90">
        <v>-729.63624950201677</v>
      </c>
      <c r="AO708" s="110">
        <v>315.94224290141898</v>
      </c>
      <c r="AP708" s="110">
        <v>-315.94224290141898</v>
      </c>
    </row>
    <row r="709" spans="1:42">
      <c r="A709" s="49">
        <v>4458</v>
      </c>
      <c r="B709" s="86">
        <v>0.44326241134751776</v>
      </c>
      <c r="C709" s="87">
        <v>9.0313783822071128E-2</v>
      </c>
      <c r="D709" s="88">
        <v>20</v>
      </c>
      <c r="E709" s="55">
        <v>53.10892358255893</v>
      </c>
      <c r="F709" s="89">
        <f t="shared" ref="F709:F772" si="88">D709-E709</f>
        <v>-33.10892358255893</v>
      </c>
      <c r="G709" s="90">
        <f t="shared" ref="G709:G772" si="89">G708+F709</f>
        <v>-76.022333926636747</v>
      </c>
      <c r="H709" s="91">
        <v>706</v>
      </c>
      <c r="I709" s="92">
        <f t="shared" ref="I709:I772" si="90">F709^2</f>
        <v>1096.2008207957269</v>
      </c>
      <c r="J709" s="92">
        <f t="shared" ref="J709:J772" si="91">J708+I709</f>
        <v>32376.374429488173</v>
      </c>
      <c r="K709" s="93">
        <f t="shared" ref="K709:K772" si="92">SQRT(J709)</f>
        <v>179.93436144741275</v>
      </c>
      <c r="L709" s="94">
        <f t="shared" ref="L709:L772" si="93">K709*SQRT(1-J709/$J$1432)</f>
        <v>153.32458541907639</v>
      </c>
      <c r="M709" s="95">
        <f t="shared" ref="M709:M772" si="94">2*L709</f>
        <v>306.64917083815277</v>
      </c>
      <c r="N709" s="95">
        <f t="shared" ref="N709:N772" si="95">-2*L709</f>
        <v>-306.64917083815277</v>
      </c>
      <c r="X709" s="86">
        <v>3.7993920972644382E-2</v>
      </c>
      <c r="Y709" s="137">
        <v>15.549019804543763</v>
      </c>
      <c r="Z709" s="108">
        <v>146.07217812616508</v>
      </c>
      <c r="AA709" s="108">
        <v>-146.07217812616508</v>
      </c>
      <c r="AB709" s="109"/>
      <c r="AC709" s="142">
        <v>9.0313783822071128E-2</v>
      </c>
      <c r="AD709" s="90">
        <v>-76.022333926636747</v>
      </c>
      <c r="AE709" s="110">
        <v>306.64917083815277</v>
      </c>
      <c r="AF709" s="110">
        <v>-306.64917083815277</v>
      </c>
      <c r="AH709" s="86">
        <v>3.7993920972644382E-2</v>
      </c>
      <c r="AI709" s="137">
        <v>-368.86096353864946</v>
      </c>
      <c r="AJ709" s="108">
        <v>138.76311369701332</v>
      </c>
      <c r="AK709" s="108">
        <v>-138.76311369701332</v>
      </c>
      <c r="AL709" s="109"/>
      <c r="AM709" s="142">
        <v>9.0313783822071128E-2</v>
      </c>
      <c r="AN709" s="90">
        <v>-752.60430171488656</v>
      </c>
      <c r="AO709" s="110">
        <v>317.94810573003969</v>
      </c>
      <c r="AP709" s="110">
        <v>-317.94810573003969</v>
      </c>
    </row>
    <row r="710" spans="1:42">
      <c r="A710" s="49">
        <v>4371</v>
      </c>
      <c r="B710" s="107">
        <v>2.0263424518743669E-3</v>
      </c>
      <c r="C710" s="87">
        <v>9.0497945884686237E-2</v>
      </c>
      <c r="D710" s="88">
        <v>0</v>
      </c>
      <c r="E710" s="55">
        <v>0.16640019229985417</v>
      </c>
      <c r="F710" s="89">
        <f t="shared" si="88"/>
        <v>-0.16640019229985417</v>
      </c>
      <c r="G710" s="90">
        <f t="shared" si="89"/>
        <v>-76.188734118936608</v>
      </c>
      <c r="H710" s="91">
        <v>707</v>
      </c>
      <c r="I710" s="92">
        <f t="shared" si="90"/>
        <v>2.7689023997428449E-2</v>
      </c>
      <c r="J710" s="92">
        <f t="shared" si="91"/>
        <v>32376.402118512171</v>
      </c>
      <c r="K710" s="93">
        <f t="shared" si="92"/>
        <v>179.93443838940942</v>
      </c>
      <c r="L710" s="94">
        <f t="shared" si="93"/>
        <v>153.32462625033315</v>
      </c>
      <c r="M710" s="95">
        <f t="shared" si="94"/>
        <v>306.64925250066631</v>
      </c>
      <c r="N710" s="95">
        <f t="shared" si="95"/>
        <v>-306.64925250066631</v>
      </c>
      <c r="X710" s="86">
        <v>3.7993920972644382E-2</v>
      </c>
      <c r="Y710" s="137">
        <v>15.970416925145983</v>
      </c>
      <c r="Z710" s="108">
        <v>146.07437909258039</v>
      </c>
      <c r="AA710" s="108">
        <v>-146.07437909258039</v>
      </c>
      <c r="AB710" s="109"/>
      <c r="AC710" s="142">
        <v>9.0497945884686237E-2</v>
      </c>
      <c r="AD710" s="90">
        <v>-76.188734118936608</v>
      </c>
      <c r="AE710" s="110">
        <v>306.64925250066631</v>
      </c>
      <c r="AF710" s="110">
        <v>-306.64925250066631</v>
      </c>
      <c r="AH710" s="86">
        <v>3.7993920972644382E-2</v>
      </c>
      <c r="AI710" s="137">
        <v>-370.01693704527946</v>
      </c>
      <c r="AJ710" s="108">
        <v>138.78115828318334</v>
      </c>
      <c r="AK710" s="108">
        <v>-138.78115828318334</v>
      </c>
      <c r="AL710" s="109"/>
      <c r="AM710" s="142">
        <v>9.0497945884686237E-2</v>
      </c>
      <c r="AN710" s="90">
        <v>-753.06691110028078</v>
      </c>
      <c r="AO710" s="110">
        <v>317.94891239062554</v>
      </c>
      <c r="AP710" s="110">
        <v>-317.94891239062554</v>
      </c>
    </row>
    <row r="711" spans="1:42">
      <c r="A711" s="49">
        <v>4776</v>
      </c>
      <c r="B711" s="107">
        <v>1.469098277608916E-2</v>
      </c>
      <c r="C711" s="87">
        <v>9.0579402181612118E-2</v>
      </c>
      <c r="D711" s="88">
        <v>4</v>
      </c>
      <c r="E711" s="55">
        <v>1.3882968134912401</v>
      </c>
      <c r="F711" s="89">
        <f t="shared" si="88"/>
        <v>2.6117031865087599</v>
      </c>
      <c r="G711" s="90">
        <f t="shared" si="89"/>
        <v>-73.577030932427846</v>
      </c>
      <c r="H711" s="91">
        <v>708</v>
      </c>
      <c r="I711" s="92">
        <f t="shared" si="90"/>
        <v>6.8209935344200101</v>
      </c>
      <c r="J711" s="92">
        <f t="shared" si="91"/>
        <v>32383.223112046591</v>
      </c>
      <c r="K711" s="93">
        <f t="shared" si="92"/>
        <v>179.95339149915065</v>
      </c>
      <c r="L711" s="94">
        <f t="shared" si="93"/>
        <v>153.33468311921561</v>
      </c>
      <c r="M711" s="95">
        <f t="shared" si="94"/>
        <v>306.66936623843122</v>
      </c>
      <c r="N711" s="95">
        <f t="shared" si="95"/>
        <v>-306.66936623843122</v>
      </c>
      <c r="X711" s="86">
        <v>3.7993920972644382E-2</v>
      </c>
      <c r="Y711" s="137">
        <v>15.210823294203022</v>
      </c>
      <c r="Z711" s="108">
        <v>146.08153024364793</v>
      </c>
      <c r="AA711" s="108">
        <v>-146.08153024364793</v>
      </c>
      <c r="AB711" s="109"/>
      <c r="AC711" s="142">
        <v>9.0579402181612118E-2</v>
      </c>
      <c r="AD711" s="90">
        <v>-73.577030932427846</v>
      </c>
      <c r="AE711" s="110">
        <v>306.66936623843122</v>
      </c>
      <c r="AF711" s="110">
        <v>-306.66936623843122</v>
      </c>
      <c r="AH711" s="86">
        <v>3.7993920972644382E-2</v>
      </c>
      <c r="AI711" s="137">
        <v>-372.05673579469976</v>
      </c>
      <c r="AJ711" s="108">
        <v>138.83732687569255</v>
      </c>
      <c r="AK711" s="108">
        <v>-138.83732687569255</v>
      </c>
      <c r="AL711" s="109"/>
      <c r="AM711" s="142">
        <v>9.0579402181612118E-2</v>
      </c>
      <c r="AN711" s="90">
        <v>-751.51631646315252</v>
      </c>
      <c r="AO711" s="110">
        <v>317.95797471789524</v>
      </c>
      <c r="AP711" s="110">
        <v>-317.95797471789524</v>
      </c>
    </row>
    <row r="712" spans="1:42">
      <c r="A712" s="49">
        <v>4779</v>
      </c>
      <c r="B712" s="107">
        <v>2.3302938196555222E-2</v>
      </c>
      <c r="C712" s="87">
        <v>9.0579402181612118E-2</v>
      </c>
      <c r="D712" s="88">
        <v>2</v>
      </c>
      <c r="E712" s="55">
        <v>2.2748836651486868</v>
      </c>
      <c r="F712" s="89">
        <f t="shared" si="88"/>
        <v>-0.27488366514868678</v>
      </c>
      <c r="G712" s="90">
        <f t="shared" si="89"/>
        <v>-73.851914597576538</v>
      </c>
      <c r="H712" s="91">
        <v>709</v>
      </c>
      <c r="I712" s="92">
        <f t="shared" si="90"/>
        <v>7.5561029365575363E-2</v>
      </c>
      <c r="J712" s="92">
        <f t="shared" si="91"/>
        <v>32383.298673075959</v>
      </c>
      <c r="K712" s="93">
        <f t="shared" si="92"/>
        <v>179.95360144513907</v>
      </c>
      <c r="L712" s="94">
        <f t="shared" si="93"/>
        <v>153.33479450828364</v>
      </c>
      <c r="M712" s="95">
        <f t="shared" si="94"/>
        <v>306.66958901656727</v>
      </c>
      <c r="N712" s="95">
        <f t="shared" si="95"/>
        <v>-306.66958901656727</v>
      </c>
      <c r="X712" s="86">
        <v>3.7993920972644382E-2</v>
      </c>
      <c r="Y712" s="137">
        <v>13.741492948718212</v>
      </c>
      <c r="Z712" s="108">
        <v>146.10828436651832</v>
      </c>
      <c r="AA712" s="108">
        <v>-146.10828436651832</v>
      </c>
      <c r="AB712" s="109"/>
      <c r="AC712" s="142">
        <v>9.0579402181612118E-2</v>
      </c>
      <c r="AD712" s="90">
        <v>-73.851914597576538</v>
      </c>
      <c r="AE712" s="110">
        <v>306.66958901656727</v>
      </c>
      <c r="AF712" s="110">
        <v>-306.66958901656727</v>
      </c>
      <c r="AH712" s="86">
        <v>3.7993920972644382E-2</v>
      </c>
      <c r="AI712" s="137">
        <v>-375.12639063398677</v>
      </c>
      <c r="AJ712" s="108">
        <v>138.96443445629271</v>
      </c>
      <c r="AK712" s="108">
        <v>-138.96443445629271</v>
      </c>
      <c r="AL712" s="109"/>
      <c r="AM712" s="142">
        <v>9.0579402181612118E-2</v>
      </c>
      <c r="AN712" s="90">
        <v>-753.12727785611321</v>
      </c>
      <c r="AO712" s="110">
        <v>317.96775559064002</v>
      </c>
      <c r="AP712" s="110">
        <v>-317.96775559064002</v>
      </c>
    </row>
    <row r="713" spans="1:42">
      <c r="A713" s="49">
        <v>4777</v>
      </c>
      <c r="B713" s="107">
        <v>2.7355623100303955E-2</v>
      </c>
      <c r="C713" s="87">
        <v>9.0579402181612118E-2</v>
      </c>
      <c r="D713" s="88">
        <v>1</v>
      </c>
      <c r="E713" s="55">
        <v>2.7008567843375957</v>
      </c>
      <c r="F713" s="89">
        <f t="shared" si="88"/>
        <v>-1.7008567843375957</v>
      </c>
      <c r="G713" s="90">
        <f t="shared" si="89"/>
        <v>-75.552771381914141</v>
      </c>
      <c r="H713" s="91">
        <v>710</v>
      </c>
      <c r="I713" s="92">
        <f t="shared" si="90"/>
        <v>2.8929138008272264</v>
      </c>
      <c r="J713" s="92">
        <f t="shared" si="91"/>
        <v>32386.191586876786</v>
      </c>
      <c r="K713" s="93">
        <f t="shared" si="92"/>
        <v>179.96163920924033</v>
      </c>
      <c r="L713" s="94">
        <f t="shared" si="93"/>
        <v>153.33905882914974</v>
      </c>
      <c r="M713" s="95">
        <f t="shared" si="94"/>
        <v>306.67811765829947</v>
      </c>
      <c r="N713" s="95">
        <f t="shared" si="95"/>
        <v>-306.67811765829947</v>
      </c>
      <c r="X713" s="107">
        <v>3.7993920972644382E-2</v>
      </c>
      <c r="Y713" s="137">
        <v>12.46164361416699</v>
      </c>
      <c r="Z713" s="108">
        <v>146.12857913862103</v>
      </c>
      <c r="AA713" s="108">
        <v>-146.12857913862103</v>
      </c>
      <c r="AB713" s="109"/>
      <c r="AC713" s="142">
        <v>9.0579402181612118E-2</v>
      </c>
      <c r="AD713" s="90">
        <v>-75.552771381914141</v>
      </c>
      <c r="AE713" s="110">
        <v>306.67811765829947</v>
      </c>
      <c r="AF713" s="110">
        <v>-306.67811765829947</v>
      </c>
      <c r="AH713" s="107">
        <v>3.7993920972644382E-2</v>
      </c>
      <c r="AI713" s="137">
        <v>-377.49540996999531</v>
      </c>
      <c r="AJ713" s="108">
        <v>139.04007741929905</v>
      </c>
      <c r="AK713" s="108">
        <v>-139.04007741929905</v>
      </c>
      <c r="AL713" s="109"/>
      <c r="AM713" s="142">
        <v>9.0579402181612118E-2</v>
      </c>
      <c r="AN713" s="90">
        <v>-756.25972551194513</v>
      </c>
      <c r="AO713" s="110">
        <v>318.00472870535418</v>
      </c>
      <c r="AP713" s="110">
        <v>-318.00472870535418</v>
      </c>
    </row>
    <row r="714" spans="1:42">
      <c r="A714" s="49">
        <v>4780</v>
      </c>
      <c r="B714" s="107">
        <v>5.1165146909827763E-2</v>
      </c>
      <c r="C714" s="87">
        <v>9.0579402181612118E-2</v>
      </c>
      <c r="D714" s="88">
        <v>4</v>
      </c>
      <c r="E714" s="55">
        <v>5.279450863127197</v>
      </c>
      <c r="F714" s="89">
        <f t="shared" si="88"/>
        <v>-1.279450863127197</v>
      </c>
      <c r="G714" s="90">
        <f t="shared" si="89"/>
        <v>-76.832222245041336</v>
      </c>
      <c r="H714" s="91">
        <v>711</v>
      </c>
      <c r="I714" s="92">
        <f t="shared" si="90"/>
        <v>1.6369945111569295</v>
      </c>
      <c r="J714" s="92">
        <f t="shared" si="91"/>
        <v>32387.828581387945</v>
      </c>
      <c r="K714" s="93">
        <f t="shared" si="92"/>
        <v>179.966187328031</v>
      </c>
      <c r="L714" s="94">
        <f t="shared" si="93"/>
        <v>153.34147159585444</v>
      </c>
      <c r="M714" s="95">
        <f t="shared" si="94"/>
        <v>306.68294319170889</v>
      </c>
      <c r="N714" s="95">
        <f t="shared" si="95"/>
        <v>-306.68294319170889</v>
      </c>
      <c r="X714" s="86">
        <v>3.8500506585612972E-2</v>
      </c>
      <c r="Y714" s="137">
        <v>12.461644821973044</v>
      </c>
      <c r="Z714" s="108">
        <v>146.12857913862106</v>
      </c>
      <c r="AA714" s="108">
        <v>-146.12857913862106</v>
      </c>
      <c r="AB714" s="109"/>
      <c r="AC714" s="142">
        <v>9.0579402181612118E-2</v>
      </c>
      <c r="AD714" s="90">
        <v>-76.832222245041336</v>
      </c>
      <c r="AE714" s="110">
        <v>306.68294319170889</v>
      </c>
      <c r="AF714" s="110">
        <v>-306.68294319170889</v>
      </c>
      <c r="AH714" s="86">
        <v>3.8500506585612972E-2</v>
      </c>
      <c r="AI714" s="137">
        <v>-368.2268173543419</v>
      </c>
      <c r="AJ714" s="108">
        <v>140.19214016608939</v>
      </c>
      <c r="AK714" s="108">
        <v>-140.19214016608939</v>
      </c>
      <c r="AL714" s="109"/>
      <c r="AM714" s="142">
        <v>9.0579402181612118E-2</v>
      </c>
      <c r="AN714" s="90">
        <v>-759.25781223175045</v>
      </c>
      <c r="AO714" s="110">
        <v>318.03858753866876</v>
      </c>
      <c r="AP714" s="110">
        <v>-318.03858753866876</v>
      </c>
    </row>
    <row r="715" spans="1:42">
      <c r="A715" s="49">
        <v>4778</v>
      </c>
      <c r="B715" s="107">
        <v>0.18085106382978725</v>
      </c>
      <c r="C715" s="87">
        <v>9.0579402181612118E-2</v>
      </c>
      <c r="D715" s="88">
        <v>14</v>
      </c>
      <c r="E715" s="55">
        <v>20.39723178559062</v>
      </c>
      <c r="F715" s="89">
        <f t="shared" si="88"/>
        <v>-6.3972317855906198</v>
      </c>
      <c r="G715" s="90">
        <f t="shared" si="89"/>
        <v>-83.229454030631956</v>
      </c>
      <c r="H715" s="91">
        <v>712</v>
      </c>
      <c r="I715" s="92">
        <f t="shared" si="90"/>
        <v>40.92457451857095</v>
      </c>
      <c r="J715" s="92">
        <f t="shared" si="91"/>
        <v>32428.753155906517</v>
      </c>
      <c r="K715" s="93">
        <f t="shared" si="92"/>
        <v>180.0798521653839</v>
      </c>
      <c r="L715" s="94">
        <f t="shared" si="93"/>
        <v>153.40172997584961</v>
      </c>
      <c r="M715" s="95">
        <f t="shared" si="94"/>
        <v>306.80345995169921</v>
      </c>
      <c r="N715" s="95">
        <f t="shared" si="95"/>
        <v>-306.80345995169921</v>
      </c>
      <c r="X715" s="107">
        <v>3.8500506585612972E-2</v>
      </c>
      <c r="Y715" s="137">
        <v>19.313919829232894</v>
      </c>
      <c r="Z715" s="108">
        <v>146.70887190899401</v>
      </c>
      <c r="AA715" s="108">
        <v>-146.70887190899401</v>
      </c>
      <c r="AB715" s="109"/>
      <c r="AC715" s="142">
        <v>9.0579402181612118E-2</v>
      </c>
      <c r="AD715" s="90">
        <v>-83.229454030631956</v>
      </c>
      <c r="AE715" s="110">
        <v>306.80345995169921</v>
      </c>
      <c r="AF715" s="110">
        <v>-306.80345995169921</v>
      </c>
      <c r="AH715" s="107">
        <v>3.8500506585612972E-2</v>
      </c>
      <c r="AI715" s="137">
        <v>-362.98646163282388</v>
      </c>
      <c r="AJ715" s="108">
        <v>140.55814080120194</v>
      </c>
      <c r="AK715" s="108">
        <v>-140.55814080120194</v>
      </c>
      <c r="AL715" s="109"/>
      <c r="AM715" s="142">
        <v>9.0579402181612118E-2</v>
      </c>
      <c r="AN715" s="90">
        <v>-765.50207753962252</v>
      </c>
      <c r="AO715" s="110">
        <v>318.18534573903787</v>
      </c>
      <c r="AP715" s="110">
        <v>-318.18534573903787</v>
      </c>
    </row>
    <row r="716" spans="1:42">
      <c r="A716" s="49">
        <v>4462</v>
      </c>
      <c r="B716" s="107">
        <v>1.0638297872340425E-2</v>
      </c>
      <c r="C716" s="87">
        <v>9.0841478963025926E-2</v>
      </c>
      <c r="D716" s="88">
        <v>3</v>
      </c>
      <c r="E716" s="55">
        <v>0.98483747749331141</v>
      </c>
      <c r="F716" s="89">
        <f t="shared" si="88"/>
        <v>2.0151625225066887</v>
      </c>
      <c r="G716" s="90">
        <f t="shared" si="89"/>
        <v>-81.214291508125271</v>
      </c>
      <c r="H716" s="91">
        <v>713</v>
      </c>
      <c r="I716" s="92">
        <f t="shared" si="90"/>
        <v>4.0608799921155203</v>
      </c>
      <c r="J716" s="92">
        <f t="shared" si="91"/>
        <v>32432.814035898631</v>
      </c>
      <c r="K716" s="93">
        <f t="shared" si="92"/>
        <v>180.09112703267374</v>
      </c>
      <c r="L716" s="94">
        <f t="shared" si="93"/>
        <v>153.40770299041702</v>
      </c>
      <c r="M716" s="95">
        <f t="shared" si="94"/>
        <v>306.81540598083404</v>
      </c>
      <c r="N716" s="95">
        <f t="shared" si="95"/>
        <v>-306.81540598083404</v>
      </c>
      <c r="X716" s="86">
        <v>3.8500506585612972E-2</v>
      </c>
      <c r="Y716" s="137">
        <v>17.454496234368701</v>
      </c>
      <c r="Z716" s="108">
        <v>146.75149124486546</v>
      </c>
      <c r="AA716" s="108">
        <v>-146.75149124486546</v>
      </c>
      <c r="AB716" s="109"/>
      <c r="AC716" s="142">
        <v>9.0841478963025926E-2</v>
      </c>
      <c r="AD716" s="90">
        <v>-81.214291508125271</v>
      </c>
      <c r="AE716" s="110">
        <v>306.81540598083404</v>
      </c>
      <c r="AF716" s="110">
        <v>-306.81540598083404</v>
      </c>
      <c r="AH716" s="86">
        <v>3.8500506585612972E-2</v>
      </c>
      <c r="AI716" s="137">
        <v>-365.95832362813138</v>
      </c>
      <c r="AJ716" s="108">
        <v>140.67562067753769</v>
      </c>
      <c r="AK716" s="108">
        <v>-140.67562067753769</v>
      </c>
      <c r="AL716" s="109"/>
      <c r="AM716" s="142">
        <v>9.0841478963025926E-2</v>
      </c>
      <c r="AN716" s="90">
        <v>-764.37489842138666</v>
      </c>
      <c r="AO716" s="110">
        <v>318.19012473770539</v>
      </c>
      <c r="AP716" s="110">
        <v>-318.19012473770539</v>
      </c>
    </row>
    <row r="717" spans="1:42">
      <c r="A717" s="49">
        <v>4463</v>
      </c>
      <c r="B717" s="86">
        <v>2.7355623100303955E-2</v>
      </c>
      <c r="C717" s="87">
        <v>9.0841478963025926E-2</v>
      </c>
      <c r="D717" s="88">
        <v>2</v>
      </c>
      <c r="E717" s="55">
        <v>2.7066946546950437</v>
      </c>
      <c r="F717" s="89">
        <f t="shared" si="88"/>
        <v>-0.70669465469504367</v>
      </c>
      <c r="G717" s="90">
        <f t="shared" si="89"/>
        <v>-81.920986162820313</v>
      </c>
      <c r="H717" s="91">
        <v>714</v>
      </c>
      <c r="I717" s="92">
        <f t="shared" si="90"/>
        <v>0.49941733497454699</v>
      </c>
      <c r="J717" s="92">
        <f t="shared" si="91"/>
        <v>32433.313453233604</v>
      </c>
      <c r="K717" s="93">
        <f t="shared" si="92"/>
        <v>180.09251359574503</v>
      </c>
      <c r="L717" s="94">
        <f t="shared" si="93"/>
        <v>153.40843748806142</v>
      </c>
      <c r="M717" s="95">
        <f t="shared" si="94"/>
        <v>306.81687497612285</v>
      </c>
      <c r="N717" s="95">
        <f t="shared" si="95"/>
        <v>-306.81687497612285</v>
      </c>
      <c r="X717" s="86">
        <v>3.8500506585612972E-2</v>
      </c>
      <c r="Y717" s="137">
        <v>18.733440878970224</v>
      </c>
      <c r="Z717" s="108">
        <v>146.77164889539534</v>
      </c>
      <c r="AA717" s="108">
        <v>-146.77164889539534</v>
      </c>
      <c r="AB717" s="109"/>
      <c r="AC717" s="142">
        <v>9.0841478963025926E-2</v>
      </c>
      <c r="AD717" s="90">
        <v>-81.920986162820313</v>
      </c>
      <c r="AE717" s="110">
        <v>306.81687497612285</v>
      </c>
      <c r="AF717" s="110">
        <v>-306.81687497612285</v>
      </c>
      <c r="AH717" s="86">
        <v>3.8500506585612972E-2</v>
      </c>
      <c r="AI717" s="137">
        <v>-366.24044061257069</v>
      </c>
      <c r="AJ717" s="108">
        <v>140.67667884747394</v>
      </c>
      <c r="AK717" s="108">
        <v>-140.67667884747394</v>
      </c>
      <c r="AL717" s="109"/>
      <c r="AM717" s="142">
        <v>9.0841478963025926E-2</v>
      </c>
      <c r="AN717" s="90">
        <v>-766.52037914381822</v>
      </c>
      <c r="AO717" s="110">
        <v>318.20743717329435</v>
      </c>
      <c r="AP717" s="110">
        <v>-318.20743717329435</v>
      </c>
    </row>
    <row r="718" spans="1:42">
      <c r="A718" s="49">
        <v>4461</v>
      </c>
      <c r="B718" s="107">
        <v>8.054711246200609E-2</v>
      </c>
      <c r="C718" s="87">
        <v>9.0841478963025926E-2</v>
      </c>
      <c r="D718" s="88">
        <v>6</v>
      </c>
      <c r="E718" s="55">
        <v>8.5997901238719283</v>
      </c>
      <c r="F718" s="89">
        <f t="shared" si="88"/>
        <v>-2.5997901238719283</v>
      </c>
      <c r="G718" s="90">
        <f t="shared" si="89"/>
        <v>-84.520776286692239</v>
      </c>
      <c r="H718" s="91">
        <v>715</v>
      </c>
      <c r="I718" s="92">
        <f t="shared" si="90"/>
        <v>6.7589086881820162</v>
      </c>
      <c r="J718" s="92">
        <f t="shared" si="91"/>
        <v>32440.072361921786</v>
      </c>
      <c r="K718" s="93">
        <f t="shared" si="92"/>
        <v>180.11127771997451</v>
      </c>
      <c r="L718" s="94">
        <f t="shared" si="93"/>
        <v>153.41837617847906</v>
      </c>
      <c r="M718" s="95">
        <f t="shared" si="94"/>
        <v>306.83675235695813</v>
      </c>
      <c r="N718" s="95">
        <f t="shared" si="95"/>
        <v>-306.83675235695813</v>
      </c>
      <c r="X718" s="86">
        <v>3.9007092198581561E-2</v>
      </c>
      <c r="Y718" s="137">
        <v>23.690860215773526</v>
      </c>
      <c r="Z718" s="108">
        <v>147.07410624699207</v>
      </c>
      <c r="AA718" s="108">
        <v>-147.07410624699207</v>
      </c>
      <c r="AB718" s="109"/>
      <c r="AC718" s="142">
        <v>9.0841478963025926E-2</v>
      </c>
      <c r="AD718" s="90">
        <v>-84.520776286692239</v>
      </c>
      <c r="AE718" s="110">
        <v>306.83675235695813</v>
      </c>
      <c r="AF718" s="110">
        <v>-306.83675235695813</v>
      </c>
      <c r="AH718" s="86">
        <v>3.9007092198581561E-2</v>
      </c>
      <c r="AI718" s="137">
        <v>-362.85373522175604</v>
      </c>
      <c r="AJ718" s="108">
        <v>140.82907744585299</v>
      </c>
      <c r="AK718" s="108">
        <v>-140.82907744585299</v>
      </c>
      <c r="AL718" s="109"/>
      <c r="AM718" s="142">
        <v>9.0841478963025926E-2</v>
      </c>
      <c r="AN718" s="90">
        <v>-770.80400219522005</v>
      </c>
      <c r="AO718" s="110">
        <v>318.27642411812087</v>
      </c>
      <c r="AP718" s="110">
        <v>-318.27642411812087</v>
      </c>
    </row>
    <row r="719" spans="1:42">
      <c r="A719" s="49">
        <v>4919</v>
      </c>
      <c r="B719" s="86">
        <v>0.10942249240121582</v>
      </c>
      <c r="C719" s="87">
        <v>9.1004391556877742E-2</v>
      </c>
      <c r="D719" s="88">
        <v>17</v>
      </c>
      <c r="E719" s="55">
        <v>11.960240656432264</v>
      </c>
      <c r="F719" s="89">
        <f t="shared" si="88"/>
        <v>5.0397593435677361</v>
      </c>
      <c r="G719" s="90">
        <f t="shared" si="89"/>
        <v>-79.481016943124501</v>
      </c>
      <c r="H719" s="91">
        <v>716</v>
      </c>
      <c r="I719" s="92">
        <f t="shared" si="90"/>
        <v>25.399174241078299</v>
      </c>
      <c r="J719" s="92">
        <f t="shared" si="91"/>
        <v>32465.471536162866</v>
      </c>
      <c r="K719" s="93">
        <f t="shared" si="92"/>
        <v>180.1817735958964</v>
      </c>
      <c r="L719" s="94">
        <f t="shared" si="93"/>
        <v>153.45569632494897</v>
      </c>
      <c r="M719" s="95">
        <f t="shared" si="94"/>
        <v>306.91139264989795</v>
      </c>
      <c r="N719" s="95">
        <f t="shared" si="95"/>
        <v>-306.91139264989795</v>
      </c>
      <c r="X719" s="107">
        <v>3.9007092198581561E-2</v>
      </c>
      <c r="Y719" s="137">
        <v>27.396756642113111</v>
      </c>
      <c r="Z719" s="108">
        <v>147.24279568516627</v>
      </c>
      <c r="AA719" s="108">
        <v>-147.24279568516627</v>
      </c>
      <c r="AB719" s="109"/>
      <c r="AC719" s="142">
        <v>9.1004391556877742E-2</v>
      </c>
      <c r="AD719" s="90">
        <v>-79.481016943124501</v>
      </c>
      <c r="AE719" s="110">
        <v>306.91139264989795</v>
      </c>
      <c r="AF719" s="110">
        <v>-306.91139264989795</v>
      </c>
      <c r="AH719" s="107">
        <v>3.9007092198581561E-2</v>
      </c>
      <c r="AI719" s="137">
        <v>-360.75393263862014</v>
      </c>
      <c r="AJ719" s="108">
        <v>140.88761182414265</v>
      </c>
      <c r="AK719" s="108">
        <v>-140.88761182414265</v>
      </c>
      <c r="AL719" s="109"/>
      <c r="AM719" s="142">
        <v>9.1004391556877742E-2</v>
      </c>
      <c r="AN719" s="90">
        <v>-767.12102168394642</v>
      </c>
      <c r="AO719" s="110">
        <v>318.32739410281067</v>
      </c>
      <c r="AP719" s="110">
        <v>-318.32739410281067</v>
      </c>
    </row>
    <row r="720" spans="1:42">
      <c r="A720" s="49">
        <v>4349</v>
      </c>
      <c r="B720" s="86">
        <v>1.9250253292806486E-2</v>
      </c>
      <c r="C720" s="87">
        <v>9.1670208244793897E-2</v>
      </c>
      <c r="D720" s="88">
        <v>13</v>
      </c>
      <c r="E720" s="55">
        <v>1.8753039205652529</v>
      </c>
      <c r="F720" s="89">
        <f t="shared" si="88"/>
        <v>11.124696079434747</v>
      </c>
      <c r="G720" s="90">
        <f t="shared" si="89"/>
        <v>-68.35632086368976</v>
      </c>
      <c r="H720" s="91">
        <v>717</v>
      </c>
      <c r="I720" s="92">
        <f t="shared" si="90"/>
        <v>123.75886285979082</v>
      </c>
      <c r="J720" s="92">
        <f t="shared" si="91"/>
        <v>32589.230399022657</v>
      </c>
      <c r="K720" s="93">
        <f t="shared" si="92"/>
        <v>180.52487473759027</v>
      </c>
      <c r="L720" s="94">
        <f t="shared" si="93"/>
        <v>153.63690284114972</v>
      </c>
      <c r="M720" s="95">
        <f t="shared" si="94"/>
        <v>307.27380568229944</v>
      </c>
      <c r="N720" s="95">
        <f t="shared" si="95"/>
        <v>-307.27380568229944</v>
      </c>
      <c r="X720" s="107">
        <v>3.9007092198581561E-2</v>
      </c>
      <c r="Y720" s="137">
        <v>30.26394484296592</v>
      </c>
      <c r="Z720" s="108">
        <v>147.34365753046947</v>
      </c>
      <c r="AA720" s="108">
        <v>-147.34365753046947</v>
      </c>
      <c r="AB720" s="109"/>
      <c r="AC720" s="142">
        <v>9.1670208244793897E-2</v>
      </c>
      <c r="AD720" s="90">
        <v>-68.35632086368976</v>
      </c>
      <c r="AE720" s="110">
        <v>307.27380568229944</v>
      </c>
      <c r="AF720" s="110">
        <v>-307.27380568229944</v>
      </c>
      <c r="AH720" s="107">
        <v>3.9007092198581561E-2</v>
      </c>
      <c r="AI720" s="137">
        <v>-359.29699716628772</v>
      </c>
      <c r="AJ720" s="108">
        <v>140.91578149902156</v>
      </c>
      <c r="AK720" s="108">
        <v>-140.91578149902156</v>
      </c>
      <c r="AL720" s="109"/>
      <c r="AM720" s="142">
        <v>9.1670208244793897E-2</v>
      </c>
      <c r="AN720" s="90">
        <v>-757.21837996413296</v>
      </c>
      <c r="AO720" s="110">
        <v>318.69519936484613</v>
      </c>
      <c r="AP720" s="110">
        <v>-318.69519936484613</v>
      </c>
    </row>
    <row r="721" spans="1:42">
      <c r="A721" s="49">
        <v>4348</v>
      </c>
      <c r="B721" s="86">
        <v>2.0263424518743672E-2</v>
      </c>
      <c r="C721" s="87">
        <v>9.1670208244793897E-2</v>
      </c>
      <c r="D721" s="88">
        <v>3</v>
      </c>
      <c r="E721" s="55">
        <v>1.9811511698353106</v>
      </c>
      <c r="F721" s="89">
        <f t="shared" si="88"/>
        <v>1.0188488301646894</v>
      </c>
      <c r="G721" s="90">
        <f t="shared" si="89"/>
        <v>-67.337472033525074</v>
      </c>
      <c r="H721" s="91">
        <v>718</v>
      </c>
      <c r="I721" s="92">
        <f t="shared" si="90"/>
        <v>1.0380529387279562</v>
      </c>
      <c r="J721" s="92">
        <f t="shared" si="91"/>
        <v>32590.268451961387</v>
      </c>
      <c r="K721" s="93">
        <f t="shared" si="92"/>
        <v>180.52774981138325</v>
      </c>
      <c r="L721" s="94">
        <f t="shared" si="93"/>
        <v>153.63841827762602</v>
      </c>
      <c r="M721" s="95">
        <f t="shared" si="94"/>
        <v>307.27683655525203</v>
      </c>
      <c r="N721" s="95">
        <f t="shared" si="95"/>
        <v>-307.27683655525203</v>
      </c>
      <c r="X721" s="86">
        <v>3.9007092198581561E-2</v>
      </c>
      <c r="Y721" s="137">
        <v>30.360281977157776</v>
      </c>
      <c r="Z721" s="108">
        <v>147.34377135074951</v>
      </c>
      <c r="AA721" s="108">
        <v>-147.34377135074951</v>
      </c>
      <c r="AB721" s="109"/>
      <c r="AC721" s="142">
        <v>9.1670208244793897E-2</v>
      </c>
      <c r="AD721" s="90">
        <v>-67.337472033525074</v>
      </c>
      <c r="AE721" s="110">
        <v>307.27683655525203</v>
      </c>
      <c r="AF721" s="110">
        <v>-307.27683655525203</v>
      </c>
      <c r="AH721" s="86">
        <v>3.9007092198581561E-2</v>
      </c>
      <c r="AI721" s="137">
        <v>-360.0725519134877</v>
      </c>
      <c r="AJ721" s="108">
        <v>140.92376259234149</v>
      </c>
      <c r="AK721" s="108">
        <v>-140.92376259234149</v>
      </c>
      <c r="AL721" s="109"/>
      <c r="AM721" s="142">
        <v>9.1670208244793897E-2</v>
      </c>
      <c r="AN721" s="90">
        <v>-757.45232410626784</v>
      </c>
      <c r="AO721" s="110">
        <v>318.69540430960194</v>
      </c>
      <c r="AP721" s="110">
        <v>-318.69540430960194</v>
      </c>
    </row>
    <row r="722" spans="1:42">
      <c r="A722" s="49">
        <v>4345</v>
      </c>
      <c r="B722" s="86">
        <v>4.0526849037487343E-2</v>
      </c>
      <c r="C722" s="87">
        <v>9.1670208244793897E-2</v>
      </c>
      <c r="D722" s="88">
        <v>1</v>
      </c>
      <c r="E722" s="55">
        <v>4.1606166261402935</v>
      </c>
      <c r="F722" s="89">
        <f t="shared" si="88"/>
        <v>-3.1606166261402935</v>
      </c>
      <c r="G722" s="90">
        <f t="shared" si="89"/>
        <v>-70.49808865966537</v>
      </c>
      <c r="H722" s="91">
        <v>719</v>
      </c>
      <c r="I722" s="92">
        <f t="shared" si="90"/>
        <v>9.9894974574344513</v>
      </c>
      <c r="J722" s="92">
        <f t="shared" si="91"/>
        <v>32600.257949418821</v>
      </c>
      <c r="K722" s="93">
        <f t="shared" si="92"/>
        <v>180.5554151761138</v>
      </c>
      <c r="L722" s="94">
        <f t="shared" si="93"/>
        <v>153.65299798466947</v>
      </c>
      <c r="M722" s="95">
        <f t="shared" si="94"/>
        <v>307.30599596933894</v>
      </c>
      <c r="N722" s="95">
        <f t="shared" si="95"/>
        <v>-307.30599596933894</v>
      </c>
      <c r="X722" s="86">
        <v>3.9007092198581561E-2</v>
      </c>
      <c r="Y722" s="137">
        <v>32.761062449450122</v>
      </c>
      <c r="Z722" s="108">
        <v>147.41443715869011</v>
      </c>
      <c r="AA722" s="108">
        <v>-147.41443715869011</v>
      </c>
      <c r="AB722" s="109"/>
      <c r="AC722" s="142">
        <v>9.1670208244793897E-2</v>
      </c>
      <c r="AD722" s="90">
        <v>-70.49808865966537</v>
      </c>
      <c r="AE722" s="110">
        <v>307.30599596933894</v>
      </c>
      <c r="AF722" s="110">
        <v>-307.30599596933894</v>
      </c>
      <c r="AH722" s="86">
        <v>3.9007092198581561E-2</v>
      </c>
      <c r="AI722" s="137">
        <v>-358.32322209086675</v>
      </c>
      <c r="AJ722" s="108">
        <v>140.96435971321984</v>
      </c>
      <c r="AK722" s="108">
        <v>-140.96435971321984</v>
      </c>
      <c r="AL722" s="109"/>
      <c r="AM722" s="142">
        <v>9.1670208244793897E-2</v>
      </c>
      <c r="AN722" s="90">
        <v>-762.24645400259283</v>
      </c>
      <c r="AO722" s="110">
        <v>318.78143768741853</v>
      </c>
      <c r="AP722" s="110">
        <v>-318.78143768741853</v>
      </c>
    </row>
    <row r="723" spans="1:42">
      <c r="A723" s="49">
        <v>4350</v>
      </c>
      <c r="B723" s="86">
        <v>7.5481256332320168E-2</v>
      </c>
      <c r="C723" s="87">
        <v>9.1670208244793897E-2</v>
      </c>
      <c r="D723" s="88">
        <v>27</v>
      </c>
      <c r="E723" s="55">
        <v>8.0962615795799042</v>
      </c>
      <c r="F723" s="89">
        <f t="shared" si="88"/>
        <v>18.903738420420098</v>
      </c>
      <c r="G723" s="90">
        <f t="shared" si="89"/>
        <v>-51.594350239245273</v>
      </c>
      <c r="H723" s="91">
        <v>720</v>
      </c>
      <c r="I723" s="92">
        <f t="shared" si="90"/>
        <v>357.35132626766693</v>
      </c>
      <c r="J723" s="92">
        <f t="shared" si="91"/>
        <v>32957.609275686489</v>
      </c>
      <c r="K723" s="93">
        <f t="shared" si="92"/>
        <v>181.5423071233989</v>
      </c>
      <c r="L723" s="94">
        <f t="shared" si="93"/>
        <v>154.17004506410115</v>
      </c>
      <c r="M723" s="95">
        <f t="shared" si="94"/>
        <v>308.34009012820229</v>
      </c>
      <c r="N723" s="95">
        <f t="shared" si="95"/>
        <v>-308.34009012820229</v>
      </c>
      <c r="X723" s="107">
        <v>3.9007092198581561E-2</v>
      </c>
      <c r="Y723" s="137">
        <v>31.576266337335611</v>
      </c>
      <c r="Z723" s="108">
        <v>147.43164130285476</v>
      </c>
      <c r="AA723" s="108">
        <v>-147.43164130285476</v>
      </c>
      <c r="AB723" s="109"/>
      <c r="AC723" s="142">
        <v>9.1670208244793897E-2</v>
      </c>
      <c r="AD723" s="90">
        <v>-51.594350239245273</v>
      </c>
      <c r="AE723" s="110">
        <v>308.34009012820229</v>
      </c>
      <c r="AF723" s="110">
        <v>-308.34009012820229</v>
      </c>
      <c r="AH723" s="107">
        <v>3.9007092198581561E-2</v>
      </c>
      <c r="AI723" s="137">
        <v>-360.32729704383166</v>
      </c>
      <c r="AJ723" s="108">
        <v>141.0176213284023</v>
      </c>
      <c r="AK723" s="108">
        <v>-141.0176213284023</v>
      </c>
      <c r="AL723" s="109"/>
      <c r="AM723" s="142">
        <v>9.1670208244793897E-2</v>
      </c>
      <c r="AN723" s="90">
        <v>-745.02376638259125</v>
      </c>
      <c r="AO723" s="110">
        <v>319.88592627260886</v>
      </c>
      <c r="AP723" s="110">
        <v>-319.88592627260886</v>
      </c>
    </row>
    <row r="724" spans="1:42">
      <c r="A724" s="49">
        <v>4346</v>
      </c>
      <c r="B724" s="107">
        <v>0.10030395136778117</v>
      </c>
      <c r="C724" s="87">
        <v>9.1670208244793897E-2</v>
      </c>
      <c r="D724" s="88">
        <v>12</v>
      </c>
      <c r="E724" s="55">
        <v>10.976492355878792</v>
      </c>
      <c r="F724" s="89">
        <f t="shared" si="88"/>
        <v>1.0235076441212083</v>
      </c>
      <c r="G724" s="90">
        <f t="shared" si="89"/>
        <v>-50.570842595124063</v>
      </c>
      <c r="H724" s="91">
        <v>721</v>
      </c>
      <c r="I724" s="92">
        <f t="shared" si="90"/>
        <v>1.0475678975745459</v>
      </c>
      <c r="J724" s="92">
        <f t="shared" si="91"/>
        <v>32958.656843584067</v>
      </c>
      <c r="K724" s="93">
        <f t="shared" si="92"/>
        <v>181.5451922899201</v>
      </c>
      <c r="L724" s="94">
        <f t="shared" si="93"/>
        <v>154.17154792661449</v>
      </c>
      <c r="M724" s="95">
        <f t="shared" si="94"/>
        <v>308.34309585322899</v>
      </c>
      <c r="N724" s="95">
        <f t="shared" si="95"/>
        <v>-308.34309585322899</v>
      </c>
      <c r="X724" s="86">
        <v>3.9513677811550157E-2</v>
      </c>
      <c r="Y724" s="137">
        <v>29.940924943134824</v>
      </c>
      <c r="Z724" s="108">
        <v>147.46441100571852</v>
      </c>
      <c r="AA724" s="108">
        <v>-147.46441100571852</v>
      </c>
      <c r="AB724" s="109"/>
      <c r="AC724" s="142">
        <v>9.1670208244793897E-2</v>
      </c>
      <c r="AD724" s="90">
        <v>-50.570842595124063</v>
      </c>
      <c r="AE724" s="110">
        <v>308.34309585322899</v>
      </c>
      <c r="AF724" s="110">
        <v>-308.34309585322899</v>
      </c>
      <c r="AH724" s="86">
        <v>3.9513677811550157E-2</v>
      </c>
      <c r="AI724" s="137">
        <v>-362.64208137036167</v>
      </c>
      <c r="AJ724" s="108">
        <v>141.08864260820854</v>
      </c>
      <c r="AK724" s="108">
        <v>-141.08864260820854</v>
      </c>
      <c r="AL724" s="109"/>
      <c r="AM724" s="142">
        <v>9.1670208244793897E-2</v>
      </c>
      <c r="AN724" s="90">
        <v>-745.44320514722745</v>
      </c>
      <c r="AO724" s="110">
        <v>319.8865781544971</v>
      </c>
      <c r="AP724" s="110">
        <v>-319.8865781544971</v>
      </c>
    </row>
    <row r="725" spans="1:42">
      <c r="A725" s="49">
        <v>4347</v>
      </c>
      <c r="B725" s="86">
        <v>0.11499493414387033</v>
      </c>
      <c r="C725" s="87">
        <v>9.1670208244793897E-2</v>
      </c>
      <c r="D725" s="88">
        <v>16</v>
      </c>
      <c r="E725" s="55">
        <v>12.705937166792182</v>
      </c>
      <c r="F725" s="89">
        <f t="shared" si="88"/>
        <v>3.2940628332078177</v>
      </c>
      <c r="G725" s="90">
        <f t="shared" si="89"/>
        <v>-47.276779761916245</v>
      </c>
      <c r="H725" s="91">
        <v>722</v>
      </c>
      <c r="I725" s="92">
        <f t="shared" si="90"/>
        <v>10.850849949121114</v>
      </c>
      <c r="J725" s="92">
        <f t="shared" si="91"/>
        <v>32969.507693533189</v>
      </c>
      <c r="K725" s="93">
        <f t="shared" si="92"/>
        <v>181.57507453814577</v>
      </c>
      <c r="L725" s="94">
        <f t="shared" si="93"/>
        <v>154.18711037613619</v>
      </c>
      <c r="M725" s="95">
        <f t="shared" si="94"/>
        <v>308.37422075227238</v>
      </c>
      <c r="N725" s="95">
        <f t="shared" si="95"/>
        <v>-308.37422075227238</v>
      </c>
      <c r="X725" s="107">
        <v>3.9513677811550157E-2</v>
      </c>
      <c r="Y725" s="137">
        <v>28.823684927935545</v>
      </c>
      <c r="Z725" s="108">
        <v>147.47970292085742</v>
      </c>
      <c r="AA725" s="108">
        <v>-147.47970292085742</v>
      </c>
      <c r="AB725" s="109"/>
      <c r="AC725" s="142">
        <v>9.1670208244793897E-2</v>
      </c>
      <c r="AD725" s="90">
        <v>-47.276779761916245</v>
      </c>
      <c r="AE725" s="110">
        <v>308.37422075227238</v>
      </c>
      <c r="AF725" s="110">
        <v>-308.37422075227238</v>
      </c>
      <c r="AH725" s="107">
        <v>3.9513677811550157E-2</v>
      </c>
      <c r="AI725" s="137">
        <v>-364.75695173722744</v>
      </c>
      <c r="AJ725" s="108">
        <v>141.14789494293865</v>
      </c>
      <c r="AK725" s="108">
        <v>-141.14789494293865</v>
      </c>
      <c r="AL725" s="109"/>
      <c r="AM725" s="142">
        <v>9.1670208244793897E-2</v>
      </c>
      <c r="AN725" s="90">
        <v>-743.37611853543353</v>
      </c>
      <c r="AO725" s="110">
        <v>319.90240947980504</v>
      </c>
      <c r="AP725" s="110">
        <v>-319.90240947980504</v>
      </c>
    </row>
    <row r="726" spans="1:42">
      <c r="A726" s="49">
        <v>4460</v>
      </c>
      <c r="B726" s="86">
        <v>5.5724417426545096E-2</v>
      </c>
      <c r="C726" s="87">
        <v>9.1744581385465374E-2</v>
      </c>
      <c r="D726" s="88">
        <v>3</v>
      </c>
      <c r="E726" s="55">
        <v>5.8505539539282054</v>
      </c>
      <c r="F726" s="89">
        <f t="shared" si="88"/>
        <v>-2.8505539539282054</v>
      </c>
      <c r="G726" s="90">
        <f t="shared" si="89"/>
        <v>-50.127333715844451</v>
      </c>
      <c r="H726" s="91">
        <v>723</v>
      </c>
      <c r="I726" s="92">
        <f t="shared" si="90"/>
        <v>8.1256578442557252</v>
      </c>
      <c r="J726" s="92">
        <f t="shared" si="91"/>
        <v>32977.633351377444</v>
      </c>
      <c r="K726" s="93">
        <f t="shared" si="92"/>
        <v>181.59744863675107</v>
      </c>
      <c r="L726" s="94">
        <f t="shared" si="93"/>
        <v>154.19875905644921</v>
      </c>
      <c r="M726" s="95">
        <f t="shared" si="94"/>
        <v>308.39751811289841</v>
      </c>
      <c r="N726" s="95">
        <f t="shared" si="95"/>
        <v>-308.39751811289841</v>
      </c>
      <c r="X726" s="86">
        <v>3.9513677811550157E-2</v>
      </c>
      <c r="Y726" s="137">
        <v>42.961709595131609</v>
      </c>
      <c r="Z726" s="108">
        <v>149.90380226870116</v>
      </c>
      <c r="AA726" s="108">
        <v>-149.90380226870116</v>
      </c>
      <c r="AB726" s="109"/>
      <c r="AC726" s="142">
        <v>9.1744581385465374E-2</v>
      </c>
      <c r="AD726" s="90">
        <v>-50.127333715844451</v>
      </c>
      <c r="AE726" s="110">
        <v>308.39751811289841</v>
      </c>
      <c r="AF726" s="110">
        <v>-308.39751811289841</v>
      </c>
      <c r="AH726" s="86">
        <v>3.9513677811550157E-2</v>
      </c>
      <c r="AI726" s="137">
        <v>-351.76677152890733</v>
      </c>
      <c r="AJ726" s="108">
        <v>143.36288750118953</v>
      </c>
      <c r="AK726" s="108">
        <v>-143.36288750118953</v>
      </c>
      <c r="AL726" s="109"/>
      <c r="AM726" s="142">
        <v>9.1744581385465374E-2</v>
      </c>
      <c r="AN726" s="90">
        <v>-747.96576485043443</v>
      </c>
      <c r="AO726" s="110">
        <v>319.98042426601609</v>
      </c>
      <c r="AP726" s="110">
        <v>-319.98042426601609</v>
      </c>
    </row>
    <row r="727" spans="1:42">
      <c r="A727" s="49">
        <v>5313</v>
      </c>
      <c r="B727" s="107">
        <v>3.64741641337386E-2</v>
      </c>
      <c r="C727" s="87">
        <v>9.1861453463663395E-2</v>
      </c>
      <c r="D727" s="88">
        <v>2</v>
      </c>
      <c r="E727" s="55">
        <v>3.7297865432000754</v>
      </c>
      <c r="F727" s="89">
        <f t="shared" si="88"/>
        <v>-1.7297865432000754</v>
      </c>
      <c r="G727" s="90">
        <f t="shared" si="89"/>
        <v>-51.857120259044528</v>
      </c>
      <c r="H727" s="91">
        <v>724</v>
      </c>
      <c r="I727" s="92">
        <f t="shared" si="90"/>
        <v>2.9921614850360663</v>
      </c>
      <c r="J727" s="92">
        <f t="shared" si="91"/>
        <v>32980.625512862483</v>
      </c>
      <c r="K727" s="93">
        <f t="shared" si="92"/>
        <v>181.60568689570954</v>
      </c>
      <c r="L727" s="94">
        <f t="shared" si="93"/>
        <v>154.20304738818373</v>
      </c>
      <c r="M727" s="95">
        <f t="shared" si="94"/>
        <v>308.40609477636747</v>
      </c>
      <c r="N727" s="95">
        <f t="shared" si="95"/>
        <v>-308.40609477636747</v>
      </c>
      <c r="X727" s="107">
        <v>3.9513677811550157E-2</v>
      </c>
      <c r="Y727" s="137">
        <v>33.589312653356593</v>
      </c>
      <c r="Z727" s="108">
        <v>150.95396328540571</v>
      </c>
      <c r="AA727" s="108">
        <v>-150.95396328540571</v>
      </c>
      <c r="AB727" s="109"/>
      <c r="AC727" s="142">
        <v>9.1861453463663395E-2</v>
      </c>
      <c r="AD727" s="90">
        <v>-51.857120259044528</v>
      </c>
      <c r="AE727" s="110">
        <v>308.40609477636747</v>
      </c>
      <c r="AF727" s="110">
        <v>-308.40609477636747</v>
      </c>
      <c r="AH727" s="107">
        <v>3.9513677811550157E-2</v>
      </c>
      <c r="AI727" s="137">
        <v>-361.17733663993636</v>
      </c>
      <c r="AJ727" s="108">
        <v>144.50975215667839</v>
      </c>
      <c r="AK727" s="108">
        <v>-144.50975215667839</v>
      </c>
      <c r="AL727" s="109"/>
      <c r="AM727" s="142">
        <v>9.1861453463663395E-2</v>
      </c>
      <c r="AN727" s="90">
        <v>-751.26040785296902</v>
      </c>
      <c r="AO727" s="110">
        <v>320.02060395994545</v>
      </c>
      <c r="AP727" s="110">
        <v>-320.02060395994545</v>
      </c>
    </row>
    <row r="728" spans="1:42">
      <c r="A728" s="49">
        <v>5317</v>
      </c>
      <c r="B728" s="86">
        <v>0.12715298885511653</v>
      </c>
      <c r="C728" s="87">
        <v>9.1861453463663395E-2</v>
      </c>
      <c r="D728" s="88">
        <v>9</v>
      </c>
      <c r="E728" s="55">
        <v>14.198343969419522</v>
      </c>
      <c r="F728" s="89">
        <f t="shared" si="88"/>
        <v>-5.1983439694195219</v>
      </c>
      <c r="G728" s="90">
        <f t="shared" si="89"/>
        <v>-57.055464228464047</v>
      </c>
      <c r="H728" s="91">
        <v>725</v>
      </c>
      <c r="I728" s="92">
        <f t="shared" si="90"/>
        <v>27.022780024400312</v>
      </c>
      <c r="J728" s="92">
        <f t="shared" si="91"/>
        <v>33007.648292886886</v>
      </c>
      <c r="K728" s="93">
        <f t="shared" si="92"/>
        <v>181.68007125958226</v>
      </c>
      <c r="L728" s="94">
        <f t="shared" si="93"/>
        <v>154.24174848444463</v>
      </c>
      <c r="M728" s="95">
        <f t="shared" si="94"/>
        <v>308.48349696888926</v>
      </c>
      <c r="N728" s="95">
        <f t="shared" si="95"/>
        <v>-308.48349696888926</v>
      </c>
      <c r="X728" s="86">
        <v>3.9513677811550157E-2</v>
      </c>
      <c r="Y728" s="137">
        <v>25.755903132757886</v>
      </c>
      <c r="Z728" s="108">
        <v>151.68222336830709</v>
      </c>
      <c r="AA728" s="108">
        <v>-151.68222336830709</v>
      </c>
      <c r="AB728" s="109"/>
      <c r="AC728" s="142">
        <v>9.1861453463663395E-2</v>
      </c>
      <c r="AD728" s="90">
        <v>-57.055464228464047</v>
      </c>
      <c r="AE728" s="110">
        <v>308.48349696888926</v>
      </c>
      <c r="AF728" s="110">
        <v>-308.48349696888926</v>
      </c>
      <c r="AH728" s="86">
        <v>3.9513677811550157E-2</v>
      </c>
      <c r="AI728" s="137">
        <v>-353.18402470864885</v>
      </c>
      <c r="AJ728" s="108">
        <v>145.33071786951544</v>
      </c>
      <c r="AK728" s="108">
        <v>-145.33071786951544</v>
      </c>
      <c r="AL728" s="109"/>
      <c r="AM728" s="142">
        <v>9.1861453463663395E-2</v>
      </c>
      <c r="AN728" s="90">
        <v>-757.39974544891936</v>
      </c>
      <c r="AO728" s="110">
        <v>320.16001119898255</v>
      </c>
      <c r="AP728" s="110">
        <v>-320.16001119898255</v>
      </c>
    </row>
    <row r="729" spans="1:42">
      <c r="A729" s="49">
        <v>5314</v>
      </c>
      <c r="B729" s="107">
        <v>0.12765957446808512</v>
      </c>
      <c r="C729" s="87">
        <v>9.1861453463663395E-2</v>
      </c>
      <c r="D729" s="88">
        <v>11</v>
      </c>
      <c r="E729" s="55">
        <v>14.258905192706571</v>
      </c>
      <c r="F729" s="89">
        <f t="shared" si="88"/>
        <v>-3.2589051927065711</v>
      </c>
      <c r="G729" s="90">
        <f t="shared" si="89"/>
        <v>-60.314369421170618</v>
      </c>
      <c r="H729" s="91">
        <v>726</v>
      </c>
      <c r="I729" s="92">
        <f t="shared" si="90"/>
        <v>10.620463055049854</v>
      </c>
      <c r="J729" s="92">
        <f t="shared" si="91"/>
        <v>33018.268755941936</v>
      </c>
      <c r="K729" s="93">
        <f t="shared" si="92"/>
        <v>181.70929738442646</v>
      </c>
      <c r="L729" s="94">
        <f t="shared" si="93"/>
        <v>154.25694512565983</v>
      </c>
      <c r="M729" s="95">
        <f t="shared" si="94"/>
        <v>308.51389025131965</v>
      </c>
      <c r="N729" s="95">
        <f t="shared" si="95"/>
        <v>-308.51389025131965</v>
      </c>
      <c r="X729" s="86">
        <v>4.0020263424518747E-2</v>
      </c>
      <c r="Y729" s="137">
        <v>25.477148804248092</v>
      </c>
      <c r="Z729" s="108">
        <v>151.68314282541266</v>
      </c>
      <c r="AA729" s="108">
        <v>-151.68314282541266</v>
      </c>
      <c r="AB729" s="109"/>
      <c r="AC729" s="142">
        <v>9.1861453463663395E-2</v>
      </c>
      <c r="AD729" s="90">
        <v>-60.314369421170618</v>
      </c>
      <c r="AE729" s="110">
        <v>308.51389025131965</v>
      </c>
      <c r="AF729" s="110">
        <v>-308.51389025131965</v>
      </c>
      <c r="AH729" s="86">
        <v>4.0020263424518747E-2</v>
      </c>
      <c r="AI729" s="137">
        <v>-354.79561648852831</v>
      </c>
      <c r="AJ729" s="108">
        <v>145.36397668825683</v>
      </c>
      <c r="AK729" s="108">
        <v>-145.36397668825683</v>
      </c>
      <c r="AL729" s="109"/>
      <c r="AM729" s="142">
        <v>9.1861453463663395E-2</v>
      </c>
      <c r="AN729" s="90">
        <v>-761.58981078572117</v>
      </c>
      <c r="AO729" s="110">
        <v>320.22488782522458</v>
      </c>
      <c r="AP729" s="110">
        <v>-320.22488782522458</v>
      </c>
    </row>
    <row r="730" spans="1:42">
      <c r="A730" s="49">
        <v>5312</v>
      </c>
      <c r="B730" s="107">
        <v>0.13475177304964542</v>
      </c>
      <c r="C730" s="87">
        <v>9.1861453463663395E-2</v>
      </c>
      <c r="D730" s="88">
        <v>9</v>
      </c>
      <c r="E730" s="55">
        <v>15.108512822630566</v>
      </c>
      <c r="F730" s="89">
        <f t="shared" si="88"/>
        <v>-6.1085128226305656</v>
      </c>
      <c r="G730" s="90">
        <f t="shared" si="89"/>
        <v>-66.422882243801183</v>
      </c>
      <c r="H730" s="91">
        <v>727</v>
      </c>
      <c r="I730" s="92">
        <f t="shared" si="90"/>
        <v>37.31392890424204</v>
      </c>
      <c r="J730" s="92">
        <f t="shared" si="91"/>
        <v>33055.58268484618</v>
      </c>
      <c r="K730" s="93">
        <f t="shared" si="92"/>
        <v>181.81194318538641</v>
      </c>
      <c r="L730" s="94">
        <f t="shared" si="93"/>
        <v>154.31027610063191</v>
      </c>
      <c r="M730" s="95">
        <f t="shared" si="94"/>
        <v>308.62055220126382</v>
      </c>
      <c r="N730" s="95">
        <f t="shared" si="95"/>
        <v>-308.62055220126382</v>
      </c>
      <c r="X730" s="107">
        <v>4.0020263424518747E-2</v>
      </c>
      <c r="Y730" s="137">
        <v>27.154498772150511</v>
      </c>
      <c r="Z730" s="108">
        <v>151.71642983639055</v>
      </c>
      <c r="AA730" s="108">
        <v>-151.71642983639055</v>
      </c>
      <c r="AB730" s="109"/>
      <c r="AC730" s="142">
        <v>9.1861453463663395E-2</v>
      </c>
      <c r="AD730" s="90">
        <v>-66.422882243801183</v>
      </c>
      <c r="AE730" s="110">
        <v>308.62055220126382</v>
      </c>
      <c r="AF730" s="110">
        <v>-308.62055220126382</v>
      </c>
      <c r="AH730" s="107">
        <v>4.0020263424518747E-2</v>
      </c>
      <c r="AI730" s="137">
        <v>-354.22885327634822</v>
      </c>
      <c r="AJ730" s="108">
        <v>145.36808946916679</v>
      </c>
      <c r="AK730" s="108">
        <v>-145.36808946916679</v>
      </c>
      <c r="AL730" s="109"/>
      <c r="AM730" s="142">
        <v>9.1861453463663395E-2</v>
      </c>
      <c r="AN730" s="90">
        <v>-768.48677599138648</v>
      </c>
      <c r="AO730" s="110">
        <v>320.40047648887997</v>
      </c>
      <c r="AP730" s="110">
        <v>-320.40047648887997</v>
      </c>
    </row>
    <row r="731" spans="1:42">
      <c r="A731" s="49">
        <v>5316</v>
      </c>
      <c r="B731" s="86">
        <v>0.20972644376899696</v>
      </c>
      <c r="C731" s="87">
        <v>9.1861453463663395E-2</v>
      </c>
      <c r="D731" s="88">
        <v>17</v>
      </c>
      <c r="E731" s="55">
        <v>24.259217983826922</v>
      </c>
      <c r="F731" s="89">
        <f t="shared" si="88"/>
        <v>-7.2592179838269217</v>
      </c>
      <c r="G731" s="90">
        <f t="shared" si="89"/>
        <v>-73.682100227628098</v>
      </c>
      <c r="H731" s="91">
        <v>728</v>
      </c>
      <c r="I731" s="92">
        <f t="shared" si="90"/>
        <v>52.6962457367162</v>
      </c>
      <c r="J731" s="92">
        <f t="shared" si="91"/>
        <v>33108.278930582899</v>
      </c>
      <c r="K731" s="93">
        <f t="shared" si="92"/>
        <v>181.9568051230371</v>
      </c>
      <c r="L731" s="94">
        <f t="shared" si="93"/>
        <v>154.38543093186533</v>
      </c>
      <c r="M731" s="95">
        <f t="shared" si="94"/>
        <v>308.77086186373066</v>
      </c>
      <c r="N731" s="95">
        <f t="shared" si="95"/>
        <v>-308.77086186373066</v>
      </c>
      <c r="X731" s="86">
        <v>4.0020263424518747E-2</v>
      </c>
      <c r="Y731" s="137">
        <v>28.496181586254355</v>
      </c>
      <c r="Z731" s="108">
        <v>151.73772250692457</v>
      </c>
      <c r="AA731" s="108">
        <v>-151.73772250692457</v>
      </c>
      <c r="AB731" s="109"/>
      <c r="AC731" s="142">
        <v>9.1861453463663395E-2</v>
      </c>
      <c r="AD731" s="90">
        <v>-73.682100227628098</v>
      </c>
      <c r="AE731" s="110">
        <v>308.77086186373066</v>
      </c>
      <c r="AF731" s="110">
        <v>-308.77086186373066</v>
      </c>
      <c r="AH731" s="86">
        <v>4.0020263424518747E-2</v>
      </c>
      <c r="AI731" s="137">
        <v>-353.58057314704888</v>
      </c>
      <c r="AJ731" s="108">
        <v>145.37347020057825</v>
      </c>
      <c r="AK731" s="108">
        <v>-145.37347020057825</v>
      </c>
      <c r="AL731" s="109"/>
      <c r="AM731" s="142">
        <v>9.1861453463663395E-2</v>
      </c>
      <c r="AN731" s="90">
        <v>-774.5512292890927</v>
      </c>
      <c r="AO731" s="110">
        <v>320.5360453049866</v>
      </c>
      <c r="AP731" s="110">
        <v>-320.5360453049866</v>
      </c>
    </row>
    <row r="732" spans="1:42">
      <c r="A732" s="49">
        <v>5315</v>
      </c>
      <c r="B732" s="86">
        <v>0.22391084093211755</v>
      </c>
      <c r="C732" s="87">
        <v>9.1861453463663395E-2</v>
      </c>
      <c r="D732" s="88">
        <v>24</v>
      </c>
      <c r="E732" s="55">
        <v>26.019640298998763</v>
      </c>
      <c r="F732" s="89">
        <f t="shared" si="88"/>
        <v>-2.0196402989987625</v>
      </c>
      <c r="G732" s="90">
        <f t="shared" si="89"/>
        <v>-75.701740526626864</v>
      </c>
      <c r="H732" s="91">
        <v>729</v>
      </c>
      <c r="I732" s="92">
        <f t="shared" si="90"/>
        <v>4.0789469373398113</v>
      </c>
      <c r="J732" s="92">
        <f t="shared" si="91"/>
        <v>33112.35787752024</v>
      </c>
      <c r="K732" s="93">
        <f t="shared" si="92"/>
        <v>181.96801333619115</v>
      </c>
      <c r="L732" s="94">
        <f t="shared" si="93"/>
        <v>154.39124041274525</v>
      </c>
      <c r="M732" s="95">
        <f t="shared" si="94"/>
        <v>308.7824808254905</v>
      </c>
      <c r="N732" s="95">
        <f t="shared" si="95"/>
        <v>-308.7824808254905</v>
      </c>
      <c r="X732" s="107">
        <v>4.0020263424518747E-2</v>
      </c>
      <c r="Y732" s="137">
        <v>27.873469372081495</v>
      </c>
      <c r="Z732" s="108">
        <v>151.74230877245466</v>
      </c>
      <c r="AA732" s="108">
        <v>-151.74230877245466</v>
      </c>
      <c r="AB732" s="109"/>
      <c r="AC732" s="142">
        <v>9.1861453463663395E-2</v>
      </c>
      <c r="AD732" s="90">
        <v>-75.701740526626864</v>
      </c>
      <c r="AE732" s="110">
        <v>308.7824808254905</v>
      </c>
      <c r="AF732" s="110">
        <v>-308.7824808254905</v>
      </c>
      <c r="AH732" s="107">
        <v>4.0020263424518747E-2</v>
      </c>
      <c r="AI732" s="137">
        <v>-354.87304462025759</v>
      </c>
      <c r="AJ732" s="108">
        <v>145.39485531906126</v>
      </c>
      <c r="AK732" s="108">
        <v>-145.39485531906126</v>
      </c>
      <c r="AL732" s="109"/>
      <c r="AM732" s="142">
        <v>9.1861453463663395E-2</v>
      </c>
      <c r="AN732" s="90">
        <v>-774.92116903743715</v>
      </c>
      <c r="AO732" s="110">
        <v>320.53654947170378</v>
      </c>
      <c r="AP732" s="110">
        <v>-320.53654947170378</v>
      </c>
    </row>
    <row r="733" spans="1:42">
      <c r="A733" s="49">
        <v>4015</v>
      </c>
      <c r="B733" s="107">
        <v>1.4184397163120571E-2</v>
      </c>
      <c r="C733" s="87">
        <v>9.2665391698540864E-2</v>
      </c>
      <c r="D733" s="88">
        <v>1</v>
      </c>
      <c r="E733" s="55">
        <v>1.3807203487849744</v>
      </c>
      <c r="F733" s="89">
        <f t="shared" si="88"/>
        <v>-0.38072034878497441</v>
      </c>
      <c r="G733" s="90">
        <f t="shared" si="89"/>
        <v>-76.08246087541184</v>
      </c>
      <c r="H733" s="91">
        <v>730</v>
      </c>
      <c r="I733" s="92">
        <f t="shared" si="90"/>
        <v>0.14494798397895256</v>
      </c>
      <c r="J733" s="92">
        <f t="shared" si="91"/>
        <v>33112.50282550422</v>
      </c>
      <c r="K733" s="93">
        <f t="shared" si="92"/>
        <v>181.96841161450033</v>
      </c>
      <c r="L733" s="94">
        <f t="shared" si="93"/>
        <v>154.39144683556171</v>
      </c>
      <c r="M733" s="95">
        <f t="shared" si="94"/>
        <v>308.78289367112342</v>
      </c>
      <c r="N733" s="95">
        <f t="shared" si="95"/>
        <v>-308.78289367112342</v>
      </c>
      <c r="X733" s="86">
        <v>4.0020263424518747E-2</v>
      </c>
      <c r="Y733" s="137">
        <v>30.794674990740415</v>
      </c>
      <c r="Z733" s="108">
        <v>151.8431925291209</v>
      </c>
      <c r="AA733" s="108">
        <v>-151.8431925291209</v>
      </c>
      <c r="AB733" s="109"/>
      <c r="AC733" s="142">
        <v>9.2665391698540864E-2</v>
      </c>
      <c r="AD733" s="90">
        <v>-76.08246087541184</v>
      </c>
      <c r="AE733" s="110">
        <v>308.78289367112342</v>
      </c>
      <c r="AF733" s="110">
        <v>-308.78289367112342</v>
      </c>
      <c r="AH733" s="86">
        <v>4.0020263424518747E-2</v>
      </c>
      <c r="AI733" s="137">
        <v>-352.92138976901066</v>
      </c>
      <c r="AJ733" s="108">
        <v>145.44360309510333</v>
      </c>
      <c r="AK733" s="108">
        <v>-145.44360309510333</v>
      </c>
      <c r="AL733" s="109"/>
      <c r="AM733" s="142">
        <v>9.2665391698540864E-2</v>
      </c>
      <c r="AN733" s="90">
        <v>-776.28482643027814</v>
      </c>
      <c r="AO733" s="110">
        <v>320.54339975335881</v>
      </c>
      <c r="AP733" s="110">
        <v>-320.54339975335881</v>
      </c>
    </row>
    <row r="734" spans="1:42">
      <c r="A734" s="49">
        <v>4019</v>
      </c>
      <c r="B734" s="107">
        <v>2.8875379939209727E-2</v>
      </c>
      <c r="C734" s="87">
        <v>9.2665391698540864E-2</v>
      </c>
      <c r="D734" s="88">
        <v>11</v>
      </c>
      <c r="E734" s="55">
        <v>2.9551140087230614</v>
      </c>
      <c r="F734" s="89">
        <f t="shared" si="88"/>
        <v>8.0448859912769386</v>
      </c>
      <c r="G734" s="90">
        <f t="shared" si="89"/>
        <v>-68.037574884134898</v>
      </c>
      <c r="H734" s="91">
        <v>731</v>
      </c>
      <c r="I734" s="92">
        <f t="shared" si="90"/>
        <v>64.720190612643933</v>
      </c>
      <c r="J734" s="92">
        <f t="shared" si="91"/>
        <v>33177.223016116863</v>
      </c>
      <c r="K734" s="93">
        <f t="shared" si="92"/>
        <v>182.1461583896758</v>
      </c>
      <c r="L734" s="94">
        <f t="shared" si="93"/>
        <v>154.48347342131783</v>
      </c>
      <c r="M734" s="95">
        <f t="shared" si="94"/>
        <v>308.96694684263565</v>
      </c>
      <c r="N734" s="95">
        <f t="shared" si="95"/>
        <v>-308.96694684263565</v>
      </c>
      <c r="X734" s="86">
        <v>4.0526849037487343E-2</v>
      </c>
      <c r="Y734" s="137">
        <v>29.392769213819268</v>
      </c>
      <c r="Z734" s="108">
        <v>151.86641530576219</v>
      </c>
      <c r="AA734" s="108">
        <v>-151.86641530576219</v>
      </c>
      <c r="AB734" s="109"/>
      <c r="AC734" s="142">
        <v>9.2665391698540864E-2</v>
      </c>
      <c r="AD734" s="90">
        <v>-68.037574884134898</v>
      </c>
      <c r="AE734" s="110">
        <v>308.96694684263565</v>
      </c>
      <c r="AF734" s="110">
        <v>-308.96694684263565</v>
      </c>
      <c r="AH734" s="86">
        <v>4.0526849037487343E-2</v>
      </c>
      <c r="AI734" s="137">
        <v>-350.99376670101555</v>
      </c>
      <c r="AJ734" s="108">
        <v>145.49113957157002</v>
      </c>
      <c r="AK734" s="108">
        <v>-145.49113957157002</v>
      </c>
      <c r="AL734" s="109"/>
      <c r="AM734" s="142">
        <v>9.2665391698540864E-2</v>
      </c>
      <c r="AN734" s="90">
        <v>-769.58322959754128</v>
      </c>
      <c r="AO734" s="110">
        <v>320.70871757745653</v>
      </c>
      <c r="AP734" s="110">
        <v>-320.70871757745653</v>
      </c>
    </row>
    <row r="735" spans="1:42">
      <c r="A735" s="49">
        <v>4016</v>
      </c>
      <c r="B735" s="107">
        <v>4.5086119554204662E-2</v>
      </c>
      <c r="C735" s="87">
        <v>9.2665391698540864E-2</v>
      </c>
      <c r="D735" s="88">
        <v>7</v>
      </c>
      <c r="E735" s="55">
        <v>4.7612847784087471</v>
      </c>
      <c r="F735" s="89">
        <f t="shared" si="88"/>
        <v>2.2387152215912529</v>
      </c>
      <c r="G735" s="90">
        <f t="shared" si="89"/>
        <v>-65.798859662543649</v>
      </c>
      <c r="H735" s="91">
        <v>732</v>
      </c>
      <c r="I735" s="92">
        <f t="shared" si="90"/>
        <v>5.0118458433843722</v>
      </c>
      <c r="J735" s="92">
        <f t="shared" si="91"/>
        <v>33182.234861960249</v>
      </c>
      <c r="K735" s="93">
        <f t="shared" si="92"/>
        <v>182.15991562898861</v>
      </c>
      <c r="L735" s="94">
        <f t="shared" si="93"/>
        <v>154.49058798238931</v>
      </c>
      <c r="M735" s="95">
        <f t="shared" si="94"/>
        <v>308.98117596477863</v>
      </c>
      <c r="N735" s="95">
        <f t="shared" si="95"/>
        <v>-308.98117596477863</v>
      </c>
      <c r="X735" s="86">
        <v>4.0526849037487343E-2</v>
      </c>
      <c r="Y735" s="137">
        <v>26.232152587678975</v>
      </c>
      <c r="Z735" s="108">
        <v>151.9843846924725</v>
      </c>
      <c r="AA735" s="108">
        <v>-151.9843846924725</v>
      </c>
      <c r="AB735" s="109"/>
      <c r="AC735" s="142">
        <v>9.2665391698540864E-2</v>
      </c>
      <c r="AD735" s="90">
        <v>-65.798859662543649</v>
      </c>
      <c r="AE735" s="110">
        <v>308.98117596477863</v>
      </c>
      <c r="AF735" s="110">
        <v>-308.98117596477863</v>
      </c>
      <c r="AH735" s="86">
        <v>4.0526849037487343E-2</v>
      </c>
      <c r="AI735" s="137">
        <v>-355.78789659734053</v>
      </c>
      <c r="AJ735" s="108">
        <v>145.78477898218375</v>
      </c>
      <c r="AK735" s="108">
        <v>-145.78477898218375</v>
      </c>
      <c r="AL735" s="109"/>
      <c r="AM735" s="142">
        <v>9.2665391698540864E-2</v>
      </c>
      <c r="AN735" s="90">
        <v>-768.83655337090443</v>
      </c>
      <c r="AO735" s="110">
        <v>320.71076827770707</v>
      </c>
      <c r="AP735" s="110">
        <v>-320.71076827770707</v>
      </c>
    </row>
    <row r="736" spans="1:42">
      <c r="A736" s="49">
        <v>4018</v>
      </c>
      <c r="B736" s="86">
        <v>0.12765957446808512</v>
      </c>
      <c r="C736" s="87">
        <v>9.2665391698540864E-2</v>
      </c>
      <c r="D736" s="88">
        <v>38</v>
      </c>
      <c r="E736" s="55">
        <v>14.507167562385671</v>
      </c>
      <c r="F736" s="89">
        <f t="shared" si="88"/>
        <v>23.492832437614329</v>
      </c>
      <c r="G736" s="90">
        <f t="shared" si="89"/>
        <v>-42.306027224929323</v>
      </c>
      <c r="H736" s="91">
        <v>733</v>
      </c>
      <c r="I736" s="92">
        <f t="shared" si="90"/>
        <v>551.91317594182397</v>
      </c>
      <c r="J736" s="92">
        <f t="shared" si="91"/>
        <v>33734.148037902072</v>
      </c>
      <c r="K736" s="93">
        <f t="shared" si="92"/>
        <v>183.66858206536597</v>
      </c>
      <c r="L736" s="94">
        <f t="shared" si="93"/>
        <v>155.26368747838052</v>
      </c>
      <c r="M736" s="95">
        <f t="shared" si="94"/>
        <v>310.52737495676104</v>
      </c>
      <c r="N736" s="95">
        <f t="shared" si="95"/>
        <v>-310.52737495676104</v>
      </c>
      <c r="X736" s="86">
        <v>4.0526849037487343E-2</v>
      </c>
      <c r="Y736" s="137">
        <v>24.980359414545664</v>
      </c>
      <c r="Z736" s="108">
        <v>152.00287944394074</v>
      </c>
      <c r="AA736" s="108">
        <v>-152.00287944394074</v>
      </c>
      <c r="AB736" s="109"/>
      <c r="AC736" s="142">
        <v>9.2665391698540864E-2</v>
      </c>
      <c r="AD736" s="90">
        <v>-42.306027224929323</v>
      </c>
      <c r="AE736" s="110">
        <v>310.52737495676104</v>
      </c>
      <c r="AF736" s="110">
        <v>-310.52737495676104</v>
      </c>
      <c r="AH736" s="86">
        <v>4.0526849037487343E-2</v>
      </c>
      <c r="AI736" s="137">
        <v>-358.182907688988</v>
      </c>
      <c r="AJ736" s="108">
        <v>145.85795659127015</v>
      </c>
      <c r="AK736" s="108">
        <v>-145.85795659127015</v>
      </c>
      <c r="AL736" s="109"/>
      <c r="AM736" s="142">
        <v>9.2665391698540864E-2</v>
      </c>
      <c r="AN736" s="90">
        <v>-745.84674175383486</v>
      </c>
      <c r="AO736" s="110">
        <v>322.63796939919786</v>
      </c>
      <c r="AP736" s="110">
        <v>-322.63796939919786</v>
      </c>
    </row>
    <row r="737" spans="1:42">
      <c r="A737" s="49">
        <v>4017</v>
      </c>
      <c r="B737" s="86">
        <v>0.13221884498480244</v>
      </c>
      <c r="C737" s="87">
        <v>9.2665391698540864E-2</v>
      </c>
      <c r="D737" s="88">
        <v>23</v>
      </c>
      <c r="E737" s="55">
        <v>15.062476328618798</v>
      </c>
      <c r="F737" s="89">
        <f t="shared" si="88"/>
        <v>7.9375236713812019</v>
      </c>
      <c r="G737" s="90">
        <f t="shared" si="89"/>
        <v>-34.368503553548123</v>
      </c>
      <c r="H737" s="91">
        <v>734</v>
      </c>
      <c r="I737" s="92">
        <f t="shared" si="90"/>
        <v>63.004282033736914</v>
      </c>
      <c r="J737" s="92">
        <f t="shared" si="91"/>
        <v>33797.152319935813</v>
      </c>
      <c r="K737" s="93">
        <f t="shared" si="92"/>
        <v>183.84001827658693</v>
      </c>
      <c r="L737" s="94">
        <f t="shared" si="93"/>
        <v>155.35064198041096</v>
      </c>
      <c r="M737" s="95">
        <f t="shared" si="94"/>
        <v>310.70128396082191</v>
      </c>
      <c r="N737" s="95">
        <f t="shared" si="95"/>
        <v>-310.70128396082191</v>
      </c>
      <c r="X737" s="86">
        <v>4.0526849037487343E-2</v>
      </c>
      <c r="Y737" s="137">
        <v>23.992834865785731</v>
      </c>
      <c r="Z737" s="108">
        <v>152.01438813328883</v>
      </c>
      <c r="AA737" s="108">
        <v>-152.01438813328883</v>
      </c>
      <c r="AB737" s="109"/>
      <c r="AC737" s="142">
        <v>9.2665391698540864E-2</v>
      </c>
      <c r="AD737" s="90">
        <v>-34.368503553548123</v>
      </c>
      <c r="AE737" s="110">
        <v>310.70128396082191</v>
      </c>
      <c r="AF737" s="110">
        <v>-310.70128396082191</v>
      </c>
      <c r="AH737" s="86">
        <v>4.0526849037487343E-2</v>
      </c>
      <c r="AI737" s="137">
        <v>-360.74205054049241</v>
      </c>
      <c r="AJ737" s="108">
        <v>145.94145584550819</v>
      </c>
      <c r="AK737" s="108">
        <v>-145.94145584550819</v>
      </c>
      <c r="AL737" s="109"/>
      <c r="AM737" s="142">
        <v>9.2665391698540864E-2</v>
      </c>
      <c r="AN737" s="90">
        <v>-738.30667039662399</v>
      </c>
      <c r="AO737" s="110">
        <v>322.84328067953697</v>
      </c>
      <c r="AP737" s="110">
        <v>-322.84328067953697</v>
      </c>
    </row>
    <row r="738" spans="1:42">
      <c r="A738" s="49">
        <v>4116</v>
      </c>
      <c r="B738" s="86">
        <v>1.5197568389057751E-2</v>
      </c>
      <c r="C738" s="87">
        <v>9.3079756339424863E-2</v>
      </c>
      <c r="D738" s="88">
        <v>3</v>
      </c>
      <c r="E738" s="55">
        <v>1.4769953974384342</v>
      </c>
      <c r="F738" s="89">
        <f t="shared" si="88"/>
        <v>1.5230046025615658</v>
      </c>
      <c r="G738" s="90">
        <f t="shared" si="89"/>
        <v>-32.84549895098656</v>
      </c>
      <c r="H738" s="91">
        <v>735</v>
      </c>
      <c r="I738" s="92">
        <f t="shared" si="90"/>
        <v>2.3195430194237128</v>
      </c>
      <c r="J738" s="92">
        <f t="shared" si="91"/>
        <v>33799.471862955237</v>
      </c>
      <c r="K738" s="93">
        <f t="shared" si="92"/>
        <v>183.84632675948475</v>
      </c>
      <c r="L738" s="94">
        <f t="shared" si="93"/>
        <v>155.35383821161966</v>
      </c>
      <c r="M738" s="95">
        <f t="shared" si="94"/>
        <v>310.70767642323932</v>
      </c>
      <c r="N738" s="95">
        <f t="shared" si="95"/>
        <v>-310.70767642323932</v>
      </c>
      <c r="X738" s="86">
        <v>4.0526849037487343E-2</v>
      </c>
      <c r="Y738" s="137">
        <v>24.806539263367274</v>
      </c>
      <c r="Z738" s="108">
        <v>152.02220133587056</v>
      </c>
      <c r="AA738" s="108">
        <v>-152.02220133587056</v>
      </c>
      <c r="AB738" s="109"/>
      <c r="AC738" s="142">
        <v>9.3079756339424863E-2</v>
      </c>
      <c r="AD738" s="90">
        <v>-32.84549895098656</v>
      </c>
      <c r="AE738" s="110">
        <v>310.70767642323932</v>
      </c>
      <c r="AF738" s="110">
        <v>-310.70767642323932</v>
      </c>
      <c r="AH738" s="86">
        <v>4.0526849037487343E-2</v>
      </c>
      <c r="AI738" s="137">
        <v>-361.37090755859509</v>
      </c>
      <c r="AJ738" s="108">
        <v>145.94649601390284</v>
      </c>
      <c r="AK738" s="108">
        <v>-145.94649601390284</v>
      </c>
      <c r="AL738" s="109"/>
      <c r="AM738" s="142">
        <v>9.3079756339424863E-2</v>
      </c>
      <c r="AN738" s="90">
        <v>-737.87002129707184</v>
      </c>
      <c r="AO738" s="110">
        <v>322.84396856930266</v>
      </c>
      <c r="AP738" s="110">
        <v>-322.84396856930266</v>
      </c>
    </row>
    <row r="739" spans="1:42">
      <c r="A739" s="49">
        <v>3903</v>
      </c>
      <c r="B739" s="86">
        <v>1.5197568389057751E-2</v>
      </c>
      <c r="C739" s="87">
        <v>9.3186003683241259E-2</v>
      </c>
      <c r="D739" s="88">
        <v>1</v>
      </c>
      <c r="E739" s="55">
        <v>1.4835051234034218</v>
      </c>
      <c r="F739" s="89">
        <f t="shared" si="88"/>
        <v>-0.48350512340342178</v>
      </c>
      <c r="G739" s="90">
        <f t="shared" si="89"/>
        <v>-33.329004074389985</v>
      </c>
      <c r="H739" s="91">
        <v>736</v>
      </c>
      <c r="I739" s="92">
        <f t="shared" si="90"/>
        <v>0.23377720435735813</v>
      </c>
      <c r="J739" s="92">
        <f t="shared" si="91"/>
        <v>33799.705640159591</v>
      </c>
      <c r="K739" s="93">
        <f t="shared" si="92"/>
        <v>183.84696255353143</v>
      </c>
      <c r="L739" s="94">
        <f t="shared" si="93"/>
        <v>155.35416032672188</v>
      </c>
      <c r="M739" s="95">
        <f t="shared" si="94"/>
        <v>310.70832065344376</v>
      </c>
      <c r="N739" s="95">
        <f t="shared" si="95"/>
        <v>-310.70832065344376</v>
      </c>
      <c r="X739" s="86">
        <v>4.0526849037487343E-2</v>
      </c>
      <c r="Y739" s="137">
        <v>25.681655327521163</v>
      </c>
      <c r="Z739" s="108">
        <v>152.03123777138498</v>
      </c>
      <c r="AA739" s="108">
        <v>-152.03123777138498</v>
      </c>
      <c r="AB739" s="109"/>
      <c r="AC739" s="142">
        <v>9.3186003683241259E-2</v>
      </c>
      <c r="AD739" s="90">
        <v>-33.329004074389985</v>
      </c>
      <c r="AE739" s="110">
        <v>310.70832065344376</v>
      </c>
      <c r="AF739" s="110">
        <v>-310.70832065344376</v>
      </c>
      <c r="AH739" s="86">
        <v>4.0526849037487343E-2</v>
      </c>
      <c r="AI739" s="137">
        <v>-361.49987605430846</v>
      </c>
      <c r="AJ739" s="108">
        <v>145.94670799613286</v>
      </c>
      <c r="AK739" s="108">
        <v>-145.94670799613286</v>
      </c>
      <c r="AL739" s="109"/>
      <c r="AM739" s="142">
        <v>9.3186003683241259E-2</v>
      </c>
      <c r="AN739" s="90">
        <v>-739.41464845786493</v>
      </c>
      <c r="AO739" s="110">
        <v>322.85257617988663</v>
      </c>
      <c r="AP739" s="110">
        <v>-322.85257617988663</v>
      </c>
    </row>
    <row r="740" spans="1:42">
      <c r="A740" s="49">
        <v>5310</v>
      </c>
      <c r="B740" s="86">
        <v>2.6342451874366769E-2</v>
      </c>
      <c r="C740" s="87">
        <v>9.3299334183312099E-2</v>
      </c>
      <c r="D740" s="88">
        <v>2</v>
      </c>
      <c r="E740" s="55">
        <v>2.6707021338113828</v>
      </c>
      <c r="F740" s="89">
        <f t="shared" si="88"/>
        <v>-0.67070213381138277</v>
      </c>
      <c r="G740" s="90">
        <f t="shared" si="89"/>
        <v>-33.999706208201367</v>
      </c>
      <c r="H740" s="91">
        <v>737</v>
      </c>
      <c r="I740" s="92">
        <f t="shared" si="90"/>
        <v>0.44984135229914202</v>
      </c>
      <c r="J740" s="92">
        <f t="shared" si="91"/>
        <v>33800.155481511887</v>
      </c>
      <c r="K740" s="93">
        <f t="shared" si="92"/>
        <v>183.84818596198301</v>
      </c>
      <c r="L740" s="94">
        <f t="shared" si="93"/>
        <v>155.35478014034692</v>
      </c>
      <c r="M740" s="95">
        <f t="shared" si="94"/>
        <v>310.70956028069384</v>
      </c>
      <c r="N740" s="95">
        <f t="shared" si="95"/>
        <v>-310.70956028069384</v>
      </c>
      <c r="X740" s="86">
        <v>4.1033434650455933E-2</v>
      </c>
      <c r="Y740" s="137">
        <v>28.664830410106823</v>
      </c>
      <c r="Z740" s="108">
        <v>152.13619707451394</v>
      </c>
      <c r="AA740" s="108">
        <v>-152.13619707451394</v>
      </c>
      <c r="AB740" s="109"/>
      <c r="AC740" s="142">
        <v>9.3299334183312099E-2</v>
      </c>
      <c r="AD740" s="90">
        <v>-33.999706208201367</v>
      </c>
      <c r="AE740" s="110">
        <v>310.70956028069384</v>
      </c>
      <c r="AF740" s="110">
        <v>-310.70956028069384</v>
      </c>
      <c r="AH740" s="86">
        <v>4.1033434650455933E-2</v>
      </c>
      <c r="AI740" s="137">
        <v>-357.96303923918657</v>
      </c>
      <c r="AJ740" s="108">
        <v>146.10603443229559</v>
      </c>
      <c r="AK740" s="108">
        <v>-146.10603443229559</v>
      </c>
      <c r="AL740" s="109"/>
      <c r="AM740" s="142">
        <v>9.3299334183312099E-2</v>
      </c>
      <c r="AN740" s="90">
        <v>-741.48255586155517</v>
      </c>
      <c r="AO740" s="110">
        <v>322.86800205419615</v>
      </c>
      <c r="AP740" s="110">
        <v>-322.86800205419615</v>
      </c>
    </row>
    <row r="741" spans="1:42">
      <c r="A741" s="49">
        <v>5311</v>
      </c>
      <c r="B741" s="86">
        <v>6.3829787234042562E-2</v>
      </c>
      <c r="C741" s="87">
        <v>9.3299334183312099E-2</v>
      </c>
      <c r="D741" s="88">
        <v>3</v>
      </c>
      <c r="E741" s="55">
        <v>6.887705184947202</v>
      </c>
      <c r="F741" s="89">
        <f t="shared" si="88"/>
        <v>-3.887705184947202</v>
      </c>
      <c r="G741" s="90">
        <f t="shared" si="89"/>
        <v>-37.887411393148568</v>
      </c>
      <c r="H741" s="91">
        <v>738</v>
      </c>
      <c r="I741" s="92">
        <f t="shared" si="90"/>
        <v>15.114251605065357</v>
      </c>
      <c r="J741" s="92">
        <f t="shared" si="91"/>
        <v>33815.269733116955</v>
      </c>
      <c r="K741" s="93">
        <f t="shared" si="92"/>
        <v>183.88928661865256</v>
      </c>
      <c r="L741" s="94">
        <f t="shared" si="93"/>
        <v>155.37559746109991</v>
      </c>
      <c r="M741" s="95">
        <f t="shared" si="94"/>
        <v>310.75119492219983</v>
      </c>
      <c r="N741" s="95">
        <f t="shared" si="95"/>
        <v>-310.75119492219983</v>
      </c>
      <c r="X741" s="86">
        <v>4.1033434650455933E-2</v>
      </c>
      <c r="Y741" s="137">
        <v>27.014915338178721</v>
      </c>
      <c r="Z741" s="108">
        <v>152.16828512895179</v>
      </c>
      <c r="AA741" s="108">
        <v>-152.16828512895179</v>
      </c>
      <c r="AB741" s="109"/>
      <c r="AC741" s="142">
        <v>9.3299334183312099E-2</v>
      </c>
      <c r="AD741" s="90">
        <v>-37.887411393148568</v>
      </c>
      <c r="AE741" s="110">
        <v>310.75119492219983</v>
      </c>
      <c r="AF741" s="110">
        <v>-310.75119492219983</v>
      </c>
      <c r="AH741" s="86">
        <v>4.1033434650455933E-2</v>
      </c>
      <c r="AI741" s="137">
        <v>-361.14591619909061</v>
      </c>
      <c r="AJ741" s="108">
        <v>146.23491934666771</v>
      </c>
      <c r="AK741" s="108">
        <v>-146.23491934666771</v>
      </c>
      <c r="AL741" s="109"/>
      <c r="AM741" s="142">
        <v>9.3299334183312099E-2</v>
      </c>
      <c r="AN741" s="90">
        <v>-747.04776822398651</v>
      </c>
      <c r="AO741" s="110">
        <v>322.97966239060531</v>
      </c>
      <c r="AP741" s="110">
        <v>-322.97966239060531</v>
      </c>
    </row>
    <row r="742" spans="1:42">
      <c r="A742" s="49">
        <v>3948</v>
      </c>
      <c r="B742" s="86">
        <v>8.8145896656534967E-2</v>
      </c>
      <c r="C742" s="87">
        <v>9.3302875761439294E-2</v>
      </c>
      <c r="D742" s="88">
        <v>2</v>
      </c>
      <c r="E742" s="55">
        <v>9.7097246420760417</v>
      </c>
      <c r="F742" s="89">
        <f t="shared" si="88"/>
        <v>-7.7097246420760417</v>
      </c>
      <c r="G742" s="90">
        <f t="shared" si="89"/>
        <v>-45.597136035224608</v>
      </c>
      <c r="H742" s="91">
        <v>739</v>
      </c>
      <c r="I742" s="92">
        <f t="shared" si="90"/>
        <v>59.439854056634552</v>
      </c>
      <c r="J742" s="92">
        <f t="shared" si="91"/>
        <v>33874.709587173587</v>
      </c>
      <c r="K742" s="93">
        <f t="shared" si="92"/>
        <v>184.05083424742628</v>
      </c>
      <c r="L742" s="94">
        <f t="shared" si="93"/>
        <v>155.45731817066957</v>
      </c>
      <c r="M742" s="95">
        <f t="shared" si="94"/>
        <v>310.91463634133913</v>
      </c>
      <c r="N742" s="95">
        <f t="shared" si="95"/>
        <v>-310.91463634133913</v>
      </c>
      <c r="X742" s="86">
        <v>4.1540020263424522E-2</v>
      </c>
      <c r="Y742" s="137">
        <v>27.975519389574686</v>
      </c>
      <c r="Z742" s="108">
        <v>152.17916021716266</v>
      </c>
      <c r="AA742" s="108">
        <v>-152.17916021716266</v>
      </c>
      <c r="AB742" s="109"/>
      <c r="AC742" s="142">
        <v>9.3302875761439294E-2</v>
      </c>
      <c r="AD742" s="90">
        <v>-45.597136035224608</v>
      </c>
      <c r="AE742" s="110">
        <v>310.91463634133913</v>
      </c>
      <c r="AF742" s="110">
        <v>-310.91463634133913</v>
      </c>
      <c r="AH742" s="86">
        <v>4.1540020263424522E-2</v>
      </c>
      <c r="AI742" s="137">
        <v>-361.77615236134807</v>
      </c>
      <c r="AJ742" s="108">
        <v>146.23996989952425</v>
      </c>
      <c r="AK742" s="108">
        <v>-146.23996989952425</v>
      </c>
      <c r="AL742" s="109"/>
      <c r="AM742" s="142">
        <v>9.3302875761439294E-2</v>
      </c>
      <c r="AN742" s="90">
        <v>-756.32790258634418</v>
      </c>
      <c r="AO742" s="110">
        <v>323.28955154898927</v>
      </c>
      <c r="AP742" s="110">
        <v>-323.28955154898927</v>
      </c>
    </row>
    <row r="743" spans="1:42">
      <c r="A743" s="49">
        <v>4465</v>
      </c>
      <c r="B743" s="86">
        <v>1.0131712259371835E-3</v>
      </c>
      <c r="C743" s="87">
        <v>9.3919110355574459E-2</v>
      </c>
      <c r="D743" s="88">
        <v>0</v>
      </c>
      <c r="E743" s="55">
        <v>8.1969008018664302E-2</v>
      </c>
      <c r="F743" s="89">
        <f t="shared" si="88"/>
        <v>-8.1969008018664302E-2</v>
      </c>
      <c r="G743" s="90">
        <f t="shared" si="89"/>
        <v>-45.679105043243275</v>
      </c>
      <c r="H743" s="91">
        <v>740</v>
      </c>
      <c r="I743" s="92">
        <f t="shared" si="90"/>
        <v>6.7189182755638529E-3</v>
      </c>
      <c r="J743" s="92">
        <f t="shared" si="91"/>
        <v>33874.716306091861</v>
      </c>
      <c r="K743" s="93">
        <f t="shared" si="92"/>
        <v>184.05085250031269</v>
      </c>
      <c r="L743" s="94">
        <f t="shared" si="93"/>
        <v>155.45732739485842</v>
      </c>
      <c r="M743" s="95">
        <f t="shared" si="94"/>
        <v>310.91465478971685</v>
      </c>
      <c r="N743" s="95">
        <f t="shared" si="95"/>
        <v>-310.91465478971685</v>
      </c>
      <c r="X743" s="86">
        <v>4.1540020263424522E-2</v>
      </c>
      <c r="Y743" s="137">
        <v>26.720487442226226</v>
      </c>
      <c r="Z743" s="108">
        <v>152.1977212135248</v>
      </c>
      <c r="AA743" s="108">
        <v>-152.1977212135248</v>
      </c>
      <c r="AB743" s="109"/>
      <c r="AC743" s="142">
        <v>9.3919110355574459E-2</v>
      </c>
      <c r="AD743" s="90">
        <v>-45.679105043243275</v>
      </c>
      <c r="AE743" s="110">
        <v>310.91465478971685</v>
      </c>
      <c r="AF743" s="110">
        <v>-310.91465478971685</v>
      </c>
      <c r="AH743" s="86">
        <v>4.1540020263424522E-2</v>
      </c>
      <c r="AI743" s="137">
        <v>-364.41372363356402</v>
      </c>
      <c r="AJ743" s="108">
        <v>146.32839593010158</v>
      </c>
      <c r="AK743" s="108">
        <v>-146.32839593010158</v>
      </c>
      <c r="AL743" s="109"/>
      <c r="AM743" s="142">
        <v>9.3919110355574459E-2</v>
      </c>
      <c r="AN743" s="90">
        <v>-756.59244606284801</v>
      </c>
      <c r="AO743" s="110">
        <v>323.28980301262584</v>
      </c>
      <c r="AP743" s="110">
        <v>-323.28980301262584</v>
      </c>
    </row>
    <row r="744" spans="1:42">
      <c r="A744" s="49">
        <v>4464</v>
      </c>
      <c r="B744" s="86">
        <v>3.242147922998987E-2</v>
      </c>
      <c r="C744" s="87">
        <v>9.3919110355574459E-2</v>
      </c>
      <c r="D744" s="88">
        <v>6</v>
      </c>
      <c r="E744" s="55">
        <v>3.3484984656505752</v>
      </c>
      <c r="F744" s="89">
        <f t="shared" si="88"/>
        <v>2.6515015343494248</v>
      </c>
      <c r="G744" s="90">
        <f t="shared" si="89"/>
        <v>-43.027603508893847</v>
      </c>
      <c r="H744" s="91">
        <v>741</v>
      </c>
      <c r="I744" s="92">
        <f t="shared" si="90"/>
        <v>7.0304603866573538</v>
      </c>
      <c r="J744" s="92">
        <f t="shared" si="91"/>
        <v>33881.746766478522</v>
      </c>
      <c r="K744" s="93">
        <f t="shared" si="92"/>
        <v>184.06995074285896</v>
      </c>
      <c r="L744" s="94">
        <f t="shared" si="93"/>
        <v>155.46697764393593</v>
      </c>
      <c r="M744" s="95">
        <f t="shared" si="94"/>
        <v>310.93395528787187</v>
      </c>
      <c r="N744" s="95">
        <f t="shared" si="95"/>
        <v>-310.93395528787187</v>
      </c>
      <c r="X744" s="86">
        <v>4.2046605876393112E-2</v>
      </c>
      <c r="Y744" s="137">
        <v>44.461249512663784</v>
      </c>
      <c r="Z744" s="108">
        <v>155.85139674637446</v>
      </c>
      <c r="AA744" s="108">
        <v>-155.85139674637446</v>
      </c>
      <c r="AB744" s="109"/>
      <c r="AC744" s="142">
        <v>9.3919110355574459E-2</v>
      </c>
      <c r="AD744" s="90">
        <v>-43.027603508893847</v>
      </c>
      <c r="AE744" s="110">
        <v>310.93395528787187</v>
      </c>
      <c r="AF744" s="110">
        <v>-310.93395528787187</v>
      </c>
      <c r="AH744" s="86">
        <v>4.2046605876393112E-2</v>
      </c>
      <c r="AI744" s="137">
        <v>-348.07175960522466</v>
      </c>
      <c r="AJ744" s="108">
        <v>149.67724277747416</v>
      </c>
      <c r="AK744" s="108">
        <v>-149.67724277747416</v>
      </c>
      <c r="AL744" s="109"/>
      <c r="AM744" s="142">
        <v>9.3919110355574459E-2</v>
      </c>
      <c r="AN744" s="90">
        <v>-755.47644567854059</v>
      </c>
      <c r="AO744" s="110">
        <v>323.29427808801819</v>
      </c>
      <c r="AP744" s="110">
        <v>-323.29427808801819</v>
      </c>
    </row>
    <row r="745" spans="1:42">
      <c r="A745" s="49">
        <v>4268</v>
      </c>
      <c r="B745" s="86">
        <v>1.5704154002026342E-2</v>
      </c>
      <c r="C745" s="87">
        <v>9.3965150871228226E-2</v>
      </c>
      <c r="D745" s="88">
        <v>1</v>
      </c>
      <c r="E745" s="55">
        <v>1.5478544329372343</v>
      </c>
      <c r="F745" s="89">
        <f t="shared" si="88"/>
        <v>-0.54785443293723435</v>
      </c>
      <c r="G745" s="90">
        <f t="shared" si="89"/>
        <v>-43.575457941831083</v>
      </c>
      <c r="H745" s="91">
        <v>742</v>
      </c>
      <c r="I745" s="92">
        <f t="shared" si="90"/>
        <v>0.30014447968897862</v>
      </c>
      <c r="J745" s="92">
        <f t="shared" si="91"/>
        <v>33882.046910958212</v>
      </c>
      <c r="K745" s="93">
        <f t="shared" si="92"/>
        <v>184.07076604110227</v>
      </c>
      <c r="L745" s="94">
        <f t="shared" si="93"/>
        <v>155.46738955926187</v>
      </c>
      <c r="M745" s="95">
        <f t="shared" si="94"/>
        <v>310.93477911852375</v>
      </c>
      <c r="N745" s="95">
        <f t="shared" si="95"/>
        <v>-310.93477911852375</v>
      </c>
      <c r="X745" s="86">
        <v>4.2046605876393112E-2</v>
      </c>
      <c r="Y745" s="137">
        <v>38.121071010661687</v>
      </c>
      <c r="Z745" s="108">
        <v>156.31034908538084</v>
      </c>
      <c r="AA745" s="108">
        <v>-156.31034908538084</v>
      </c>
      <c r="AB745" s="109"/>
      <c r="AC745" s="142">
        <v>9.3965150871228226E-2</v>
      </c>
      <c r="AD745" s="90">
        <v>-43.575457941831083</v>
      </c>
      <c r="AE745" s="110">
        <v>310.93477911852375</v>
      </c>
      <c r="AF745" s="110">
        <v>-310.93477911852375</v>
      </c>
      <c r="AH745" s="86">
        <v>4.2046605876393112E-2</v>
      </c>
      <c r="AI745" s="137">
        <v>-354.51186647151081</v>
      </c>
      <c r="AJ745" s="108">
        <v>150.18954716914044</v>
      </c>
      <c r="AK745" s="108">
        <v>-150.18954716914044</v>
      </c>
      <c r="AL745" s="109"/>
      <c r="AM745" s="142">
        <v>9.3965150871228226E-2</v>
      </c>
      <c r="AN745" s="90">
        <v>-757.11529699812877</v>
      </c>
      <c r="AO745" s="110">
        <v>323.30392798447588</v>
      </c>
      <c r="AP745" s="110">
        <v>-323.30392798447588</v>
      </c>
    </row>
    <row r="746" spans="1:42">
      <c r="A746" s="49">
        <v>4845</v>
      </c>
      <c r="B746" s="107">
        <v>2.4822695035460994E-2</v>
      </c>
      <c r="C746" s="87">
        <v>9.4259101855786939E-2</v>
      </c>
      <c r="D746" s="88">
        <v>0</v>
      </c>
      <c r="E746" s="55">
        <v>2.5356704244872237</v>
      </c>
      <c r="F746" s="89">
        <f t="shared" si="88"/>
        <v>-2.5356704244872237</v>
      </c>
      <c r="G746" s="90">
        <f t="shared" si="89"/>
        <v>-46.111128366318304</v>
      </c>
      <c r="H746" s="91">
        <v>743</v>
      </c>
      <c r="I746" s="92">
        <f t="shared" si="90"/>
        <v>6.4296245016192168</v>
      </c>
      <c r="J746" s="92">
        <f t="shared" si="91"/>
        <v>33888.476535459828</v>
      </c>
      <c r="K746" s="93">
        <f t="shared" si="92"/>
        <v>184.08823030128741</v>
      </c>
      <c r="L746" s="94">
        <f t="shared" si="93"/>
        <v>155.4762120732527</v>
      </c>
      <c r="M746" s="95">
        <f t="shared" si="94"/>
        <v>310.95242414650539</v>
      </c>
      <c r="N746" s="95">
        <f t="shared" si="95"/>
        <v>-310.95242414650539</v>
      </c>
      <c r="X746" s="86">
        <v>4.2046605876393112E-2</v>
      </c>
      <c r="Y746" s="137">
        <v>37.017770285409753</v>
      </c>
      <c r="Z746" s="108">
        <v>156.32422061321273</v>
      </c>
      <c r="AA746" s="108">
        <v>-156.32422061321273</v>
      </c>
      <c r="AB746" s="109"/>
      <c r="AC746" s="142">
        <v>9.4259101855786939E-2</v>
      </c>
      <c r="AD746" s="90">
        <v>-46.111128366318304</v>
      </c>
      <c r="AE746" s="110">
        <v>310.95242414650539</v>
      </c>
      <c r="AF746" s="110">
        <v>-310.95242414650539</v>
      </c>
      <c r="AH746" s="86">
        <v>4.2046605876393112E-2</v>
      </c>
      <c r="AI746" s="137">
        <v>-357.21577345843804</v>
      </c>
      <c r="AJ746" s="108">
        <v>150.27964384309007</v>
      </c>
      <c r="AK746" s="108">
        <v>-150.27964384309007</v>
      </c>
      <c r="AL746" s="109"/>
      <c r="AM746" s="142">
        <v>9.4259101855786939E-2</v>
      </c>
      <c r="AN746" s="90">
        <v>-760.98934330422321</v>
      </c>
      <c r="AO746" s="110">
        <v>323.35783515992483</v>
      </c>
      <c r="AP746" s="110">
        <v>-323.35783515992483</v>
      </c>
    </row>
    <row r="747" spans="1:42">
      <c r="A747" s="49">
        <v>4846</v>
      </c>
      <c r="B747" s="86">
        <v>5.3191489361702135E-2</v>
      </c>
      <c r="C747" s="87">
        <v>9.4259101855786939E-2</v>
      </c>
      <c r="D747" s="88">
        <v>25</v>
      </c>
      <c r="E747" s="55">
        <v>5.7333344139811606</v>
      </c>
      <c r="F747" s="89">
        <f t="shared" si="88"/>
        <v>19.266665586018838</v>
      </c>
      <c r="G747" s="90">
        <f t="shared" si="89"/>
        <v>-26.844462780299466</v>
      </c>
      <c r="H747" s="91">
        <v>744</v>
      </c>
      <c r="I747" s="92">
        <f t="shared" si="90"/>
        <v>371.20440280348265</v>
      </c>
      <c r="J747" s="92">
        <f t="shared" si="91"/>
        <v>34259.680938263307</v>
      </c>
      <c r="K747" s="93">
        <f t="shared" si="92"/>
        <v>185.09370853236288</v>
      </c>
      <c r="L747" s="94">
        <f t="shared" si="93"/>
        <v>155.98091880898974</v>
      </c>
      <c r="M747" s="95">
        <f t="shared" si="94"/>
        <v>311.96183761797948</v>
      </c>
      <c r="N747" s="95">
        <f t="shared" si="95"/>
        <v>-311.96183761797948</v>
      </c>
      <c r="X747" s="86">
        <v>4.2046605876393112E-2</v>
      </c>
      <c r="Y747" s="137">
        <v>36.189579747533621</v>
      </c>
      <c r="Z747" s="108">
        <v>156.33203615415758</v>
      </c>
      <c r="AA747" s="108">
        <v>-156.33203615415758</v>
      </c>
      <c r="AB747" s="109"/>
      <c r="AC747" s="142">
        <v>9.4259101855786939E-2</v>
      </c>
      <c r="AD747" s="90">
        <v>-26.844462780299466</v>
      </c>
      <c r="AE747" s="110">
        <v>311.96183761797948</v>
      </c>
      <c r="AF747" s="110">
        <v>-311.96183761797948</v>
      </c>
      <c r="AH747" s="86">
        <v>4.2046605876393112E-2</v>
      </c>
      <c r="AI747" s="137">
        <v>-359.33951550057162</v>
      </c>
      <c r="AJ747" s="108">
        <v>150.33519372788157</v>
      </c>
      <c r="AK747" s="108">
        <v>-150.33519372788157</v>
      </c>
      <c r="AL747" s="109"/>
      <c r="AM747" s="142">
        <v>9.4259101855786939E-2</v>
      </c>
      <c r="AN747" s="90">
        <v>-743.34511935252681</v>
      </c>
      <c r="AO747" s="110">
        <v>324.47005201012081</v>
      </c>
      <c r="AP747" s="110">
        <v>-324.47005201012081</v>
      </c>
    </row>
    <row r="748" spans="1:42">
      <c r="A748" s="49">
        <v>5155</v>
      </c>
      <c r="B748" s="107">
        <v>8.763931104356637E-2</v>
      </c>
      <c r="C748" s="87">
        <v>9.4262643433914148E-2</v>
      </c>
      <c r="D748" s="88">
        <v>5</v>
      </c>
      <c r="E748" s="55">
        <v>9.7553564173624601</v>
      </c>
      <c r="F748" s="89">
        <f t="shared" si="88"/>
        <v>-4.7553564173624601</v>
      </c>
      <c r="G748" s="90">
        <f t="shared" si="89"/>
        <v>-31.599819197661926</v>
      </c>
      <c r="H748" s="91">
        <v>745</v>
      </c>
      <c r="I748" s="92">
        <f t="shared" si="90"/>
        <v>22.613414656150333</v>
      </c>
      <c r="J748" s="92">
        <f t="shared" si="91"/>
        <v>34282.29435291946</v>
      </c>
      <c r="K748" s="93">
        <f t="shared" si="92"/>
        <v>185.15478485018815</v>
      </c>
      <c r="L748" s="94">
        <f t="shared" si="93"/>
        <v>156.01137083657457</v>
      </c>
      <c r="M748" s="95">
        <f t="shared" si="94"/>
        <v>312.02274167314914</v>
      </c>
      <c r="N748" s="95">
        <f t="shared" si="95"/>
        <v>-312.02274167314914</v>
      </c>
      <c r="X748" s="107">
        <v>4.2046605876393112E-2</v>
      </c>
      <c r="Y748" s="137">
        <v>26.198009251912559</v>
      </c>
      <c r="Z748" s="108">
        <v>157.46435920579884</v>
      </c>
      <c r="AA748" s="108">
        <v>-157.46435920579884</v>
      </c>
      <c r="AB748" s="109"/>
      <c r="AC748" s="142">
        <v>9.4262643433914148E-2</v>
      </c>
      <c r="AD748" s="90">
        <v>-31.599819197661926</v>
      </c>
      <c r="AE748" s="110">
        <v>312.02274167314914</v>
      </c>
      <c r="AF748" s="110">
        <v>-312.02274167314914</v>
      </c>
      <c r="AH748" s="107">
        <v>4.2046605876393112E-2</v>
      </c>
      <c r="AI748" s="137">
        <v>-369.25566476641541</v>
      </c>
      <c r="AJ748" s="108">
        <v>151.54034676083725</v>
      </c>
      <c r="AK748" s="108">
        <v>-151.54034676083725</v>
      </c>
      <c r="AL748" s="109"/>
      <c r="AM748" s="142">
        <v>9.4262643433914148E-2</v>
      </c>
      <c r="AN748" s="90">
        <v>-749.61509585317731</v>
      </c>
      <c r="AO748" s="110">
        <v>324.60969076155175</v>
      </c>
      <c r="AP748" s="110">
        <v>-324.60969076155175</v>
      </c>
    </row>
    <row r="749" spans="1:42">
      <c r="A749" s="49">
        <v>5156</v>
      </c>
      <c r="B749" s="107">
        <v>0.16767983789260388</v>
      </c>
      <c r="C749" s="87">
        <v>9.4262643433914148E-2</v>
      </c>
      <c r="D749" s="88">
        <v>7</v>
      </c>
      <c r="E749" s="55">
        <v>19.537947156981886</v>
      </c>
      <c r="F749" s="89">
        <f t="shared" si="88"/>
        <v>-12.537947156981886</v>
      </c>
      <c r="G749" s="90">
        <f t="shared" si="89"/>
        <v>-44.137766354643816</v>
      </c>
      <c r="H749" s="91">
        <v>746</v>
      </c>
      <c r="I749" s="92">
        <f t="shared" si="90"/>
        <v>157.20011891127015</v>
      </c>
      <c r="J749" s="92">
        <f t="shared" si="91"/>
        <v>34439.494471830731</v>
      </c>
      <c r="K749" s="93">
        <f t="shared" si="92"/>
        <v>185.57880932862656</v>
      </c>
      <c r="L749" s="94">
        <f t="shared" si="93"/>
        <v>156.22213267819214</v>
      </c>
      <c r="M749" s="95">
        <f t="shared" si="94"/>
        <v>312.44426535638428</v>
      </c>
      <c r="N749" s="95">
        <f t="shared" si="95"/>
        <v>-312.44426535638428</v>
      </c>
      <c r="X749" s="86">
        <v>4.2553191489361701E-2</v>
      </c>
      <c r="Y749" s="137">
        <v>4.3838966523909164</v>
      </c>
      <c r="Z749" s="108">
        <v>162.72496089607421</v>
      </c>
      <c r="AA749" s="108">
        <v>-162.72496089607421</v>
      </c>
      <c r="AB749" s="109"/>
      <c r="AC749" s="142">
        <v>9.4262643433914148E-2</v>
      </c>
      <c r="AD749" s="90">
        <v>-44.137766354643816</v>
      </c>
      <c r="AE749" s="110">
        <v>312.44426535638428</v>
      </c>
      <c r="AF749" s="110">
        <v>-312.44426535638428</v>
      </c>
      <c r="AH749" s="86">
        <v>4.2553191489361701E-2</v>
      </c>
      <c r="AI749" s="137">
        <v>-381.94165463548882</v>
      </c>
      <c r="AJ749" s="108">
        <v>153.48892895532413</v>
      </c>
      <c r="AK749" s="108">
        <v>-153.48892895532413</v>
      </c>
      <c r="AL749" s="109"/>
      <c r="AM749" s="142">
        <v>9.4262643433914148E-2</v>
      </c>
      <c r="AN749" s="90">
        <v>-762.06804024127268</v>
      </c>
      <c r="AO749" s="110">
        <v>325.15876117523453</v>
      </c>
      <c r="AP749" s="110">
        <v>-325.15876117523453</v>
      </c>
    </row>
    <row r="750" spans="1:42">
      <c r="A750" s="49">
        <v>5195</v>
      </c>
      <c r="B750" s="107">
        <v>4.0526849037487338E-3</v>
      </c>
      <c r="C750" s="87">
        <v>9.4429097605893186E-2</v>
      </c>
      <c r="D750" s="88">
        <v>3</v>
      </c>
      <c r="E750" s="55">
        <v>0.36350966264169055</v>
      </c>
      <c r="F750" s="89">
        <f t="shared" si="88"/>
        <v>2.6364903373583095</v>
      </c>
      <c r="G750" s="90">
        <f t="shared" si="89"/>
        <v>-41.501276017285505</v>
      </c>
      <c r="H750" s="91">
        <v>747</v>
      </c>
      <c r="I750" s="92">
        <f t="shared" si="90"/>
        <v>6.9510812989837323</v>
      </c>
      <c r="J750" s="92">
        <f t="shared" si="91"/>
        <v>34446.445553129714</v>
      </c>
      <c r="K750" s="93">
        <f t="shared" si="92"/>
        <v>185.59753649531481</v>
      </c>
      <c r="L750" s="94">
        <f t="shared" si="93"/>
        <v>156.23141469650128</v>
      </c>
      <c r="M750" s="95">
        <f t="shared" si="94"/>
        <v>312.46282939300255</v>
      </c>
      <c r="N750" s="95">
        <f t="shared" si="95"/>
        <v>-312.46282939300255</v>
      </c>
      <c r="X750" s="107">
        <v>4.2553191489361701E-2</v>
      </c>
      <c r="Y750" s="137">
        <v>8.214750370683543</v>
      </c>
      <c r="Z750" s="108">
        <v>162.88375006378698</v>
      </c>
      <c r="AA750" s="108">
        <v>-162.88375006378698</v>
      </c>
      <c r="AB750" s="109"/>
      <c r="AC750" s="142">
        <v>9.4429097605893186E-2</v>
      </c>
      <c r="AD750" s="90">
        <v>-41.501276017285505</v>
      </c>
      <c r="AE750" s="110">
        <v>312.46282939300255</v>
      </c>
      <c r="AF750" s="110">
        <v>-312.46282939300255</v>
      </c>
      <c r="AH750" s="107">
        <v>4.2553191489361701E-2</v>
      </c>
      <c r="AI750" s="137">
        <v>-379.71344850812358</v>
      </c>
      <c r="AJ750" s="108">
        <v>153.54858243805219</v>
      </c>
      <c r="AK750" s="108">
        <v>-153.54858243805219</v>
      </c>
      <c r="AL750" s="109"/>
      <c r="AM750" s="142">
        <v>9.4429097605893186E-2</v>
      </c>
      <c r="AN750" s="90">
        <v>-759.91939416360253</v>
      </c>
      <c r="AO750" s="110">
        <v>325.17506429833253</v>
      </c>
      <c r="AP750" s="110">
        <v>-325.17506429833253</v>
      </c>
    </row>
    <row r="751" spans="1:42">
      <c r="A751" s="49">
        <v>5309</v>
      </c>
      <c r="B751" s="86">
        <v>7.5987841945288756E-3</v>
      </c>
      <c r="C751" s="87">
        <v>9.4542428105964013E-2</v>
      </c>
      <c r="D751" s="88">
        <v>0</v>
      </c>
      <c r="E751" s="55">
        <v>0.7139936005857549</v>
      </c>
      <c r="F751" s="89">
        <f t="shared" si="88"/>
        <v>-0.7139936005857549</v>
      </c>
      <c r="G751" s="90">
        <f t="shared" si="89"/>
        <v>-42.215269617871257</v>
      </c>
      <c r="H751" s="91">
        <v>748</v>
      </c>
      <c r="I751" s="92">
        <f t="shared" si="90"/>
        <v>0.5097868616774105</v>
      </c>
      <c r="J751" s="92">
        <f t="shared" si="91"/>
        <v>34446.955339991393</v>
      </c>
      <c r="K751" s="93">
        <f t="shared" si="92"/>
        <v>185.59890985668906</v>
      </c>
      <c r="L751" s="94">
        <f t="shared" si="93"/>
        <v>156.23209530777592</v>
      </c>
      <c r="M751" s="95">
        <f t="shared" si="94"/>
        <v>312.46419061555184</v>
      </c>
      <c r="N751" s="95">
        <f t="shared" si="95"/>
        <v>-312.46419061555184</v>
      </c>
      <c r="X751" s="86">
        <v>4.2553191489361701E-2</v>
      </c>
      <c r="Y751" s="137">
        <v>8.1913883872798579</v>
      </c>
      <c r="Z751" s="108">
        <v>162.88375596547414</v>
      </c>
      <c r="AA751" s="108">
        <v>-162.88375596547414</v>
      </c>
      <c r="AB751" s="109"/>
      <c r="AC751" s="142">
        <v>9.4542428105964013E-2</v>
      </c>
      <c r="AD751" s="90">
        <v>-42.215269617871257</v>
      </c>
      <c r="AE751" s="110">
        <v>312.46419061555184</v>
      </c>
      <c r="AF751" s="110">
        <v>-312.46419061555184</v>
      </c>
      <c r="AH751" s="86">
        <v>4.2553191489361701E-2</v>
      </c>
      <c r="AI751" s="137">
        <v>-381.22187088674627</v>
      </c>
      <c r="AJ751" s="108">
        <v>153.57591160389194</v>
      </c>
      <c r="AK751" s="108">
        <v>-153.57591160389194</v>
      </c>
      <c r="AL751" s="109"/>
      <c r="AM751" s="142">
        <v>9.4542428105964013E-2</v>
      </c>
      <c r="AN751" s="90">
        <v>-761.3625509195374</v>
      </c>
      <c r="AO751" s="110">
        <v>325.18241823902616</v>
      </c>
      <c r="AP751" s="110">
        <v>-325.18241823902616</v>
      </c>
    </row>
    <row r="752" spans="1:42">
      <c r="A752" s="49">
        <v>5307</v>
      </c>
      <c r="B752" s="86">
        <v>2.583586626139818E-2</v>
      </c>
      <c r="C752" s="87">
        <v>9.4542428105964013E-2</v>
      </c>
      <c r="D752" s="88">
        <v>2</v>
      </c>
      <c r="E752" s="55">
        <v>2.6461861132216669</v>
      </c>
      <c r="F752" s="89">
        <f t="shared" si="88"/>
        <v>-0.64618611322166686</v>
      </c>
      <c r="G752" s="90">
        <f t="shared" si="89"/>
        <v>-42.861455731092924</v>
      </c>
      <c r="H752" s="91">
        <v>749</v>
      </c>
      <c r="I752" s="92">
        <f t="shared" si="90"/>
        <v>0.41755649292052488</v>
      </c>
      <c r="J752" s="92">
        <f t="shared" si="91"/>
        <v>34447.37289648431</v>
      </c>
      <c r="K752" s="93">
        <f t="shared" si="92"/>
        <v>185.60003474268078</v>
      </c>
      <c r="L752" s="94">
        <f t="shared" si="93"/>
        <v>156.23265277052681</v>
      </c>
      <c r="M752" s="95">
        <f t="shared" si="94"/>
        <v>312.46530554105362</v>
      </c>
      <c r="N752" s="95">
        <f t="shared" si="95"/>
        <v>-312.46530554105362</v>
      </c>
      <c r="X752" s="86">
        <v>4.2553191489361701E-2</v>
      </c>
      <c r="Y752" s="137">
        <v>8.7464654264767425</v>
      </c>
      <c r="Z752" s="108">
        <v>162.88708760151684</v>
      </c>
      <c r="AA752" s="108">
        <v>-162.88708760151684</v>
      </c>
      <c r="AB752" s="109"/>
      <c r="AC752" s="142">
        <v>9.4542428105964013E-2</v>
      </c>
      <c r="AD752" s="90">
        <v>-42.861455731092924</v>
      </c>
      <c r="AE752" s="110">
        <v>312.46530554105362</v>
      </c>
      <c r="AF752" s="110">
        <v>-312.46530554105362</v>
      </c>
      <c r="AH752" s="86">
        <v>4.2553191489361701E-2</v>
      </c>
      <c r="AI752" s="137">
        <v>-381.82787797993115</v>
      </c>
      <c r="AJ752" s="108">
        <v>153.58032205576762</v>
      </c>
      <c r="AK752" s="108">
        <v>-153.58032205576762</v>
      </c>
      <c r="AL752" s="109"/>
      <c r="AM752" s="142">
        <v>9.4542428105964013E-2</v>
      </c>
      <c r="AN752" s="90">
        <v>-763.40314541313319</v>
      </c>
      <c r="AO752" s="110">
        <v>325.1971197455477</v>
      </c>
      <c r="AP752" s="110">
        <v>-325.1971197455477</v>
      </c>
    </row>
    <row r="753" spans="1:42">
      <c r="A753" s="49">
        <v>5306</v>
      </c>
      <c r="B753" s="86">
        <v>3.1408308004052685E-2</v>
      </c>
      <c r="C753" s="87">
        <v>9.4542428105964013E-2</v>
      </c>
      <c r="D753" s="88">
        <v>1</v>
      </c>
      <c r="E753" s="55">
        <v>3.2615067885537656</v>
      </c>
      <c r="F753" s="89">
        <f t="shared" si="88"/>
        <v>-2.2615067885537656</v>
      </c>
      <c r="G753" s="90">
        <f t="shared" si="89"/>
        <v>-45.122962519646691</v>
      </c>
      <c r="H753" s="91">
        <v>750</v>
      </c>
      <c r="I753" s="92">
        <f t="shared" si="90"/>
        <v>5.1144129546747665</v>
      </c>
      <c r="J753" s="92">
        <f t="shared" si="91"/>
        <v>34452.487309438984</v>
      </c>
      <c r="K753" s="93">
        <f t="shared" si="92"/>
        <v>185.61381228087254</v>
      </c>
      <c r="L753" s="94">
        <f t="shared" si="93"/>
        <v>156.23947988861562</v>
      </c>
      <c r="M753" s="95">
        <f t="shared" si="94"/>
        <v>312.47895977723124</v>
      </c>
      <c r="N753" s="95">
        <f t="shared" si="95"/>
        <v>-312.47895977723124</v>
      </c>
      <c r="X753" s="86">
        <v>4.2553191489361701E-2</v>
      </c>
      <c r="Y753" s="137">
        <v>7.5286206878067645</v>
      </c>
      <c r="Z753" s="108">
        <v>162.903123805864</v>
      </c>
      <c r="AA753" s="108">
        <v>-162.903123805864</v>
      </c>
      <c r="AB753" s="109"/>
      <c r="AC753" s="142">
        <v>9.4542428105964013E-2</v>
      </c>
      <c r="AD753" s="90">
        <v>-45.122962519646691</v>
      </c>
      <c r="AE753" s="110">
        <v>312.47895977723124</v>
      </c>
      <c r="AF753" s="110">
        <v>-312.47895977723124</v>
      </c>
      <c r="AH753" s="86">
        <v>4.2553191489361701E-2</v>
      </c>
      <c r="AI753" s="137">
        <v>-381.92545297082097</v>
      </c>
      <c r="AJ753" s="108">
        <v>153.58043639550459</v>
      </c>
      <c r="AK753" s="108">
        <v>-153.58043639550459</v>
      </c>
      <c r="AL753" s="109"/>
      <c r="AM753" s="142">
        <v>9.4542428105964013E-2</v>
      </c>
      <c r="AN753" s="90">
        <v>-767.1653206802921</v>
      </c>
      <c r="AO753" s="110">
        <v>325.24707663882907</v>
      </c>
      <c r="AP753" s="110">
        <v>-325.24707663882907</v>
      </c>
    </row>
    <row r="754" spans="1:42">
      <c r="A754" s="49">
        <v>5305</v>
      </c>
      <c r="B754" s="86">
        <v>5.9777102330293819E-2</v>
      </c>
      <c r="C754" s="87">
        <v>9.4542428105964013E-2</v>
      </c>
      <c r="D754" s="88">
        <v>1</v>
      </c>
      <c r="E754" s="55">
        <v>6.4953273417544946</v>
      </c>
      <c r="F754" s="89">
        <f t="shared" si="88"/>
        <v>-5.4953273417544946</v>
      </c>
      <c r="G754" s="90">
        <f t="shared" si="89"/>
        <v>-50.618289861401188</v>
      </c>
      <c r="H754" s="91">
        <v>751</v>
      </c>
      <c r="I754" s="92">
        <f t="shared" si="90"/>
        <v>30.198622593034518</v>
      </c>
      <c r="J754" s="92">
        <f t="shared" si="91"/>
        <v>34482.685932032022</v>
      </c>
      <c r="K754" s="93">
        <f t="shared" si="92"/>
        <v>185.69514245674824</v>
      </c>
      <c r="L754" s="94">
        <f t="shared" si="93"/>
        <v>156.27975642645504</v>
      </c>
      <c r="M754" s="95">
        <f t="shared" si="94"/>
        <v>312.55951285291007</v>
      </c>
      <c r="N754" s="95">
        <f t="shared" si="95"/>
        <v>-312.55951285291007</v>
      </c>
      <c r="X754" s="86">
        <v>4.3059777102330297E-2</v>
      </c>
      <c r="Y754" s="137">
        <v>8.6171375149963509</v>
      </c>
      <c r="Z754" s="108">
        <v>162.91593349070533</v>
      </c>
      <c r="AA754" s="108">
        <v>-162.91593349070533</v>
      </c>
      <c r="AB754" s="109"/>
      <c r="AC754" s="142">
        <v>9.4542428105964013E-2</v>
      </c>
      <c r="AD754" s="90">
        <v>-50.618289861401188</v>
      </c>
      <c r="AE754" s="110">
        <v>312.55951285291007</v>
      </c>
      <c r="AF754" s="110">
        <v>-312.55951285291007</v>
      </c>
      <c r="AH754" s="86">
        <v>4.3059777102330297E-2</v>
      </c>
      <c r="AI754" s="137">
        <v>-382.49925192292255</v>
      </c>
      <c r="AJ754" s="108">
        <v>153.58439036111747</v>
      </c>
      <c r="AK754" s="108">
        <v>-153.58439036111747</v>
      </c>
      <c r="AL754" s="109"/>
      <c r="AM754" s="142">
        <v>9.4542428105964013E-2</v>
      </c>
      <c r="AN754" s="90">
        <v>-774.34883442024386</v>
      </c>
      <c r="AO754" s="110">
        <v>325.42901355950193</v>
      </c>
      <c r="AP754" s="110">
        <v>-325.42901355950193</v>
      </c>
    </row>
    <row r="755" spans="1:42">
      <c r="A755" s="49">
        <v>5303</v>
      </c>
      <c r="B755" s="86">
        <v>6.0283687943262415E-2</v>
      </c>
      <c r="C755" s="87">
        <v>9.4542428105964013E-2</v>
      </c>
      <c r="D755" s="88">
        <v>7</v>
      </c>
      <c r="E755" s="55">
        <v>6.5542684270056686</v>
      </c>
      <c r="F755" s="89">
        <f t="shared" si="88"/>
        <v>0.44573157299433142</v>
      </c>
      <c r="G755" s="90">
        <f t="shared" si="89"/>
        <v>-50.172558288406854</v>
      </c>
      <c r="H755" s="91">
        <v>752</v>
      </c>
      <c r="I755" s="92">
        <f t="shared" si="90"/>
        <v>0.198676635164001</v>
      </c>
      <c r="J755" s="92">
        <f t="shared" si="91"/>
        <v>34482.884608667184</v>
      </c>
      <c r="K755" s="93">
        <f t="shared" si="92"/>
        <v>185.69567740975336</v>
      </c>
      <c r="L755" s="94">
        <f t="shared" si="93"/>
        <v>156.28002120782904</v>
      </c>
      <c r="M755" s="95">
        <f t="shared" si="94"/>
        <v>312.56004241565807</v>
      </c>
      <c r="N755" s="95">
        <f t="shared" si="95"/>
        <v>-312.56004241565807</v>
      </c>
      <c r="X755" s="107">
        <v>4.3059777102330297E-2</v>
      </c>
      <c r="Y755" s="137">
        <v>5.2767325275396519</v>
      </c>
      <c r="Z755" s="108">
        <v>163.03650290392753</v>
      </c>
      <c r="AA755" s="108">
        <v>-163.03650290392753</v>
      </c>
      <c r="AB755" s="109"/>
      <c r="AC755" s="142">
        <v>9.4542428105964013E-2</v>
      </c>
      <c r="AD755" s="90">
        <v>-50.172558288406854</v>
      </c>
      <c r="AE755" s="110">
        <v>312.56004241565807</v>
      </c>
      <c r="AF755" s="110">
        <v>-312.56004241565807</v>
      </c>
      <c r="AH755" s="107">
        <v>4.3059777102330297E-2</v>
      </c>
      <c r="AI755" s="137">
        <v>-386.43893496767515</v>
      </c>
      <c r="AJ755" s="108">
        <v>153.77065043387353</v>
      </c>
      <c r="AK755" s="108">
        <v>-153.77065043387353</v>
      </c>
      <c r="AL755" s="109"/>
      <c r="AM755" s="142">
        <v>9.4542428105964013E-2</v>
      </c>
      <c r="AN755" s="90">
        <v>-775.59065454190954</v>
      </c>
      <c r="AO755" s="110">
        <v>325.43444586401131</v>
      </c>
      <c r="AP755" s="110">
        <v>-325.43444586401131</v>
      </c>
    </row>
    <row r="756" spans="1:42">
      <c r="A756" s="49">
        <v>5304</v>
      </c>
      <c r="B756" s="86">
        <v>8.3080040526849044E-2</v>
      </c>
      <c r="C756" s="87">
        <v>9.4542428105964013E-2</v>
      </c>
      <c r="D756" s="88">
        <v>6</v>
      </c>
      <c r="E756" s="55">
        <v>9.2392292868949948</v>
      </c>
      <c r="F756" s="89">
        <f t="shared" si="88"/>
        <v>-3.2392292868949948</v>
      </c>
      <c r="G756" s="90">
        <f t="shared" si="89"/>
        <v>-53.411787575301851</v>
      </c>
      <c r="H756" s="91">
        <v>753</v>
      </c>
      <c r="I756" s="92">
        <f t="shared" si="90"/>
        <v>10.492606373078257</v>
      </c>
      <c r="J756" s="92">
        <f t="shared" si="91"/>
        <v>34493.377215040266</v>
      </c>
      <c r="K756" s="93">
        <f t="shared" si="92"/>
        <v>185.72392741658319</v>
      </c>
      <c r="L756" s="94">
        <f t="shared" si="93"/>
        <v>156.29400129613035</v>
      </c>
      <c r="M756" s="95">
        <f t="shared" si="94"/>
        <v>312.58800259226069</v>
      </c>
      <c r="N756" s="95">
        <f t="shared" si="95"/>
        <v>-312.58800259226069</v>
      </c>
      <c r="X756" s="86">
        <v>4.3059777102330297E-2</v>
      </c>
      <c r="Y756" s="137">
        <v>0.69453550600200131</v>
      </c>
      <c r="Z756" s="108">
        <v>163.26306640931912</v>
      </c>
      <c r="AA756" s="108">
        <v>-163.26306640931912</v>
      </c>
      <c r="AB756" s="109"/>
      <c r="AC756" s="142">
        <v>9.4542428105964013E-2</v>
      </c>
      <c r="AD756" s="90">
        <v>-53.411787575301851</v>
      </c>
      <c r="AE756" s="110">
        <v>312.58800259226069</v>
      </c>
      <c r="AF756" s="110">
        <v>-312.58800259226069</v>
      </c>
      <c r="AH756" s="86">
        <v>4.3059777102330297E-2</v>
      </c>
      <c r="AI756" s="137">
        <v>-392.37348268537613</v>
      </c>
      <c r="AJ756" s="108">
        <v>154.19231078494366</v>
      </c>
      <c r="AK756" s="108">
        <v>-154.19231078494366</v>
      </c>
      <c r="AL756" s="109"/>
      <c r="AM756" s="142">
        <v>9.4542428105964013E-2</v>
      </c>
      <c r="AN756" s="90">
        <v>-780.38542027989536</v>
      </c>
      <c r="AO756" s="110">
        <v>325.51539757058799</v>
      </c>
      <c r="AP756" s="110">
        <v>-325.51539757058799</v>
      </c>
    </row>
    <row r="757" spans="1:42">
      <c r="A757" s="49">
        <v>5308</v>
      </c>
      <c r="B757" s="86">
        <v>0.21833839918946302</v>
      </c>
      <c r="C757" s="87">
        <v>9.4542428105964013E-2</v>
      </c>
      <c r="D757" s="88">
        <v>24</v>
      </c>
      <c r="E757" s="55">
        <v>25.991770466210419</v>
      </c>
      <c r="F757" s="89">
        <f t="shared" si="88"/>
        <v>-1.9917704662104185</v>
      </c>
      <c r="G757" s="90">
        <f t="shared" si="89"/>
        <v>-55.403558041512269</v>
      </c>
      <c r="H757" s="91">
        <v>754</v>
      </c>
      <c r="I757" s="92">
        <f t="shared" si="90"/>
        <v>3.9671495900680678</v>
      </c>
      <c r="J757" s="92">
        <f t="shared" si="91"/>
        <v>34497.344364630335</v>
      </c>
      <c r="K757" s="93">
        <f t="shared" si="92"/>
        <v>185.73460734238608</v>
      </c>
      <c r="L757" s="94">
        <f t="shared" si="93"/>
        <v>156.29928514955671</v>
      </c>
      <c r="M757" s="95">
        <f t="shared" si="94"/>
        <v>312.59857029911342</v>
      </c>
      <c r="N757" s="95">
        <f t="shared" si="95"/>
        <v>-312.59857029911342</v>
      </c>
      <c r="X757" s="107">
        <v>4.3059777102330297E-2</v>
      </c>
      <c r="Y757" s="137">
        <v>0.39479679009546498</v>
      </c>
      <c r="Z757" s="108">
        <v>163.26403499348953</v>
      </c>
      <c r="AA757" s="108">
        <v>-163.26403499348953</v>
      </c>
      <c r="AB757" s="109"/>
      <c r="AC757" s="142">
        <v>9.4542428105964013E-2</v>
      </c>
      <c r="AD757" s="90">
        <v>-55.403558041512269</v>
      </c>
      <c r="AE757" s="110">
        <v>312.59857029911342</v>
      </c>
      <c r="AF757" s="110">
        <v>-312.59857029911342</v>
      </c>
      <c r="AH757" s="107">
        <v>4.3059777102330297E-2</v>
      </c>
      <c r="AI757" s="137">
        <v>-394.28838562764281</v>
      </c>
      <c r="AJ757" s="108">
        <v>154.23613447425657</v>
      </c>
      <c r="AK757" s="108">
        <v>-154.23613447425657</v>
      </c>
      <c r="AL757" s="109"/>
      <c r="AM757" s="142">
        <v>9.4542428105964013E-2</v>
      </c>
      <c r="AN757" s="90">
        <v>-780.72144699745661</v>
      </c>
      <c r="AO757" s="110">
        <v>325.51579501239235</v>
      </c>
      <c r="AP757" s="110">
        <v>-325.51579501239235</v>
      </c>
    </row>
    <row r="758" spans="1:42">
      <c r="A758" s="49">
        <v>5158</v>
      </c>
      <c r="B758" s="86">
        <v>0.15805471124620063</v>
      </c>
      <c r="C758" s="87">
        <v>9.480804646550503E-2</v>
      </c>
      <c r="D758" s="88">
        <v>18</v>
      </c>
      <c r="E758" s="55">
        <v>18.439610505208247</v>
      </c>
      <c r="F758" s="89">
        <f t="shared" si="88"/>
        <v>-0.43961050520824685</v>
      </c>
      <c r="G758" s="90">
        <f t="shared" si="89"/>
        <v>-55.84316854672052</v>
      </c>
      <c r="H758" s="91">
        <v>755</v>
      </c>
      <c r="I758" s="92">
        <f t="shared" si="90"/>
        <v>0.19325739628945002</v>
      </c>
      <c r="J758" s="92">
        <f t="shared" si="91"/>
        <v>34497.537622026626</v>
      </c>
      <c r="K758" s="93">
        <f t="shared" si="92"/>
        <v>185.73512759310401</v>
      </c>
      <c r="L758" s="94">
        <f t="shared" si="93"/>
        <v>156.29954252309597</v>
      </c>
      <c r="M758" s="95">
        <f t="shared" si="94"/>
        <v>312.59908504619193</v>
      </c>
      <c r="N758" s="95">
        <f t="shared" si="95"/>
        <v>-312.59908504619193</v>
      </c>
      <c r="X758" s="86">
        <v>4.3059777102330297E-2</v>
      </c>
      <c r="Y758" s="137">
        <v>10.075054553106224</v>
      </c>
      <c r="Z758" s="108">
        <v>164.27026255742274</v>
      </c>
      <c r="AA758" s="108">
        <v>-164.27026255742274</v>
      </c>
      <c r="AB758" s="109"/>
      <c r="AC758" s="142">
        <v>9.480804646550503E-2</v>
      </c>
      <c r="AD758" s="90">
        <v>-55.84316854672052</v>
      </c>
      <c r="AE758" s="110">
        <v>312.59908504619193</v>
      </c>
      <c r="AF758" s="110">
        <v>-312.59908504619193</v>
      </c>
      <c r="AH758" s="86">
        <v>4.3059777102330297E-2</v>
      </c>
      <c r="AI758" s="137">
        <v>-386.14984054353488</v>
      </c>
      <c r="AJ758" s="108">
        <v>155.0252285695083</v>
      </c>
      <c r="AK758" s="108">
        <v>-155.0252285695083</v>
      </c>
      <c r="AL758" s="109"/>
      <c r="AM758" s="142">
        <v>9.480804646550503E-2</v>
      </c>
      <c r="AN758" s="90">
        <v>-781.30241176922175</v>
      </c>
      <c r="AO758" s="110">
        <v>325.51698302842402</v>
      </c>
      <c r="AP758" s="110">
        <v>-325.51698302842402</v>
      </c>
    </row>
    <row r="759" spans="1:42">
      <c r="A759" s="49">
        <v>4935</v>
      </c>
      <c r="B759" s="86">
        <v>8.6119554204660605E-3</v>
      </c>
      <c r="C759" s="87">
        <v>9.4967417481229624E-2</v>
      </c>
      <c r="D759" s="88">
        <v>0</v>
      </c>
      <c r="E759" s="55">
        <v>0.81924250882547134</v>
      </c>
      <c r="F759" s="89">
        <f t="shared" si="88"/>
        <v>-0.81924250882547134</v>
      </c>
      <c r="G759" s="90">
        <f t="shared" si="89"/>
        <v>-56.662411055545988</v>
      </c>
      <c r="H759" s="91">
        <v>756</v>
      </c>
      <c r="I759" s="92">
        <f t="shared" si="90"/>
        <v>0.67115828826665247</v>
      </c>
      <c r="J759" s="92">
        <f t="shared" si="91"/>
        <v>34498.20878031489</v>
      </c>
      <c r="K759" s="93">
        <f t="shared" si="92"/>
        <v>185.73693434617383</v>
      </c>
      <c r="L759" s="94">
        <f t="shared" si="93"/>
        <v>156.30043632957856</v>
      </c>
      <c r="M759" s="95">
        <f t="shared" si="94"/>
        <v>312.60087265915712</v>
      </c>
      <c r="N759" s="95">
        <f t="shared" si="95"/>
        <v>-312.60087265915712</v>
      </c>
      <c r="X759" s="86">
        <v>4.3566362715298887E-2</v>
      </c>
      <c r="Y759" s="137">
        <v>9.7313044489939191</v>
      </c>
      <c r="Z759" s="108">
        <v>164.27152636795938</v>
      </c>
      <c r="AA759" s="108">
        <v>-164.27152636795938</v>
      </c>
      <c r="AB759" s="109"/>
      <c r="AC759" s="142">
        <v>9.4967417481229624E-2</v>
      </c>
      <c r="AD759" s="90">
        <v>-56.662411055545988</v>
      </c>
      <c r="AE759" s="110">
        <v>312.60087265915712</v>
      </c>
      <c r="AF759" s="110">
        <v>-312.60087265915712</v>
      </c>
      <c r="AH759" s="86">
        <v>4.3566362715298887E-2</v>
      </c>
      <c r="AI759" s="137">
        <v>-387.59721711883395</v>
      </c>
      <c r="AJ759" s="108">
        <v>155.05010868841407</v>
      </c>
      <c r="AK759" s="108">
        <v>-155.05010868841407</v>
      </c>
      <c r="AL759" s="109"/>
      <c r="AM759" s="142">
        <v>9.4967417481229624E-2</v>
      </c>
      <c r="AN759" s="90">
        <v>-782.91256228057091</v>
      </c>
      <c r="AO759" s="110">
        <v>325.52610806658822</v>
      </c>
      <c r="AP759" s="110">
        <v>-325.52610806658822</v>
      </c>
    </row>
    <row r="760" spans="1:42">
      <c r="A760" s="49">
        <v>4354</v>
      </c>
      <c r="B760" s="86">
        <v>3.1408308004052685E-2</v>
      </c>
      <c r="C760" s="87">
        <v>9.5176370590735235E-2</v>
      </c>
      <c r="D760" s="88">
        <v>0</v>
      </c>
      <c r="E760" s="55">
        <v>3.2765866759421538</v>
      </c>
      <c r="F760" s="89">
        <f t="shared" si="88"/>
        <v>-3.2765866759421538</v>
      </c>
      <c r="G760" s="90">
        <f t="shared" si="89"/>
        <v>-59.938997731488143</v>
      </c>
      <c r="H760" s="91">
        <v>757</v>
      </c>
      <c r="I760" s="92">
        <f t="shared" si="90"/>
        <v>10.736020244961653</v>
      </c>
      <c r="J760" s="92">
        <f t="shared" si="91"/>
        <v>34508.944800559853</v>
      </c>
      <c r="K760" s="93">
        <f t="shared" si="92"/>
        <v>185.76583324325239</v>
      </c>
      <c r="L760" s="94">
        <f t="shared" si="93"/>
        <v>156.31472987869262</v>
      </c>
      <c r="M760" s="95">
        <f t="shared" si="94"/>
        <v>312.62945975738523</v>
      </c>
      <c r="N760" s="95">
        <f t="shared" si="95"/>
        <v>-312.62945975738523</v>
      </c>
      <c r="X760" s="86">
        <v>4.3566362715298887E-2</v>
      </c>
      <c r="Y760" s="137">
        <v>10.62850520744035</v>
      </c>
      <c r="Z760" s="108">
        <v>164.28013548570382</v>
      </c>
      <c r="AA760" s="108">
        <v>-164.28013548570382</v>
      </c>
      <c r="AB760" s="109"/>
      <c r="AC760" s="142">
        <v>9.5176370590735235E-2</v>
      </c>
      <c r="AD760" s="90">
        <v>-59.938997731488143</v>
      </c>
      <c r="AE760" s="110">
        <v>312.62945975738523</v>
      </c>
      <c r="AF760" s="110">
        <v>-312.62945975738523</v>
      </c>
      <c r="AH760" s="86">
        <v>4.3566362715298887E-2</v>
      </c>
      <c r="AI760" s="137">
        <v>-388.10091565629034</v>
      </c>
      <c r="AJ760" s="108">
        <v>155.05312158803173</v>
      </c>
      <c r="AK760" s="108">
        <v>-155.05312158803173</v>
      </c>
      <c r="AL760" s="109"/>
      <c r="AM760" s="142">
        <v>9.5176370590735235E-2</v>
      </c>
      <c r="AN760" s="90">
        <v>-787.70924409338511</v>
      </c>
      <c r="AO760" s="110">
        <v>325.60705500241011</v>
      </c>
      <c r="AP760" s="110">
        <v>-325.60705500241011</v>
      </c>
    </row>
    <row r="761" spans="1:42">
      <c r="A761" s="49">
        <v>4357</v>
      </c>
      <c r="B761" s="86">
        <v>3.3434650455927056E-2</v>
      </c>
      <c r="C761" s="87">
        <v>9.5176370590735235E-2</v>
      </c>
      <c r="D761" s="88">
        <v>3</v>
      </c>
      <c r="E761" s="55">
        <v>3.5033780975483992</v>
      </c>
      <c r="F761" s="89">
        <f t="shared" si="88"/>
        <v>-0.50337809754839924</v>
      </c>
      <c r="G761" s="90">
        <f t="shared" si="89"/>
        <v>-60.442375829036543</v>
      </c>
      <c r="H761" s="91">
        <v>758</v>
      </c>
      <c r="I761" s="92">
        <f t="shared" si="90"/>
        <v>0.25338950909144575</v>
      </c>
      <c r="J761" s="92">
        <f t="shared" si="91"/>
        <v>34509.198190068942</v>
      </c>
      <c r="K761" s="93">
        <f t="shared" si="92"/>
        <v>185.76651525522286</v>
      </c>
      <c r="L761" s="94">
        <f t="shared" si="93"/>
        <v>156.31506714118123</v>
      </c>
      <c r="M761" s="95">
        <f t="shared" si="94"/>
        <v>312.63013428236246</v>
      </c>
      <c r="N761" s="95">
        <f t="shared" si="95"/>
        <v>-312.63013428236246</v>
      </c>
      <c r="X761" s="107">
        <v>4.3566362715298887E-2</v>
      </c>
      <c r="Y761" s="137">
        <v>11.710365731394337</v>
      </c>
      <c r="Z761" s="108">
        <v>164.29265206761087</v>
      </c>
      <c r="AA761" s="108">
        <v>-164.29265206761087</v>
      </c>
      <c r="AB761" s="109"/>
      <c r="AC761" s="142">
        <v>9.5176370590735235E-2</v>
      </c>
      <c r="AD761" s="90">
        <v>-60.442375829036543</v>
      </c>
      <c r="AE761" s="110">
        <v>312.63013428236246</v>
      </c>
      <c r="AF761" s="110">
        <v>-312.63013428236246</v>
      </c>
      <c r="AH761" s="107">
        <v>4.3566362715298887E-2</v>
      </c>
      <c r="AI761" s="137">
        <v>-388.65186363511748</v>
      </c>
      <c r="AJ761" s="108">
        <v>155.05672615863679</v>
      </c>
      <c r="AK761" s="108">
        <v>-155.05672615863679</v>
      </c>
      <c r="AL761" s="109"/>
      <c r="AM761" s="142">
        <v>9.5176370590735235E-2</v>
      </c>
      <c r="AN761" s="90">
        <v>-789.76497582175705</v>
      </c>
      <c r="AO761" s="110">
        <v>325.62191629600181</v>
      </c>
      <c r="AP761" s="110">
        <v>-325.62191629600181</v>
      </c>
    </row>
    <row r="762" spans="1:42">
      <c r="A762" s="49">
        <v>4356</v>
      </c>
      <c r="B762" s="107">
        <v>5.0151975683890584E-2</v>
      </c>
      <c r="C762" s="87">
        <v>9.5176370590735235E-2</v>
      </c>
      <c r="D762" s="88">
        <v>4</v>
      </c>
      <c r="E762" s="55">
        <v>5.4073611500801873</v>
      </c>
      <c r="F762" s="89">
        <f t="shared" si="88"/>
        <v>-1.4073611500801873</v>
      </c>
      <c r="G762" s="90">
        <f t="shared" si="89"/>
        <v>-61.849736979116727</v>
      </c>
      <c r="H762" s="91">
        <v>759</v>
      </c>
      <c r="I762" s="92">
        <f t="shared" si="90"/>
        <v>1.9806654067550273</v>
      </c>
      <c r="J762" s="92">
        <f t="shared" si="91"/>
        <v>34511.1788554757</v>
      </c>
      <c r="K762" s="93">
        <f t="shared" si="92"/>
        <v>185.77184624015476</v>
      </c>
      <c r="L762" s="94">
        <f t="shared" si="93"/>
        <v>156.31770327024822</v>
      </c>
      <c r="M762" s="95">
        <f t="shared" si="94"/>
        <v>312.63540654049643</v>
      </c>
      <c r="N762" s="95">
        <f t="shared" si="95"/>
        <v>-312.63540654049643</v>
      </c>
      <c r="X762" s="86">
        <v>4.3566362715298887E-2</v>
      </c>
      <c r="Y762" s="137">
        <v>11.331134689332631</v>
      </c>
      <c r="Z762" s="108">
        <v>164.29418996331299</v>
      </c>
      <c r="AA762" s="108">
        <v>-164.29418996331299</v>
      </c>
      <c r="AB762" s="109"/>
      <c r="AC762" s="142">
        <v>9.5176370590735235E-2</v>
      </c>
      <c r="AD762" s="90">
        <v>-61.849736979116727</v>
      </c>
      <c r="AE762" s="110">
        <v>312.63540654049643</v>
      </c>
      <c r="AF762" s="110">
        <v>-312.63540654049643</v>
      </c>
      <c r="AH762" s="86">
        <v>4.3566362715298887E-2</v>
      </c>
      <c r="AI762" s="137">
        <v>-390.52619683659111</v>
      </c>
      <c r="AJ762" s="108">
        <v>155.09843720376753</v>
      </c>
      <c r="AK762" s="108">
        <v>-155.09843720376753</v>
      </c>
      <c r="AL762" s="109"/>
      <c r="AM762" s="142">
        <v>9.5176370590735235E-2</v>
      </c>
      <c r="AN762" s="90">
        <v>-792.87595023762231</v>
      </c>
      <c r="AO762" s="110">
        <v>325.65594278499884</v>
      </c>
      <c r="AP762" s="110">
        <v>-325.65594278499884</v>
      </c>
    </row>
    <row r="763" spans="1:42">
      <c r="A763" s="49">
        <v>4355</v>
      </c>
      <c r="B763" s="86">
        <v>0.13525835866261399</v>
      </c>
      <c r="C763" s="87">
        <v>9.5176370590735235E-2</v>
      </c>
      <c r="D763" s="88">
        <v>14</v>
      </c>
      <c r="E763" s="55">
        <v>15.639406856293036</v>
      </c>
      <c r="F763" s="89">
        <f t="shared" si="88"/>
        <v>-1.6394068562930357</v>
      </c>
      <c r="G763" s="90">
        <f t="shared" si="89"/>
        <v>-63.489143835409763</v>
      </c>
      <c r="H763" s="91">
        <v>760</v>
      </c>
      <c r="I763" s="92">
        <f t="shared" si="90"/>
        <v>2.6876548404606142</v>
      </c>
      <c r="J763" s="92">
        <f t="shared" si="91"/>
        <v>34513.866510316162</v>
      </c>
      <c r="K763" s="93">
        <f t="shared" si="92"/>
        <v>185.77907985108592</v>
      </c>
      <c r="L763" s="94">
        <f t="shared" si="93"/>
        <v>156.32127994289834</v>
      </c>
      <c r="M763" s="95">
        <f t="shared" si="94"/>
        <v>312.64255988579669</v>
      </c>
      <c r="N763" s="95">
        <f t="shared" si="95"/>
        <v>-312.64255988579669</v>
      </c>
      <c r="X763" s="107">
        <v>4.4072948328267483E-2</v>
      </c>
      <c r="Y763" s="137">
        <v>9.5958172019043069</v>
      </c>
      <c r="Z763" s="108">
        <v>164.32638724659779</v>
      </c>
      <c r="AA763" s="108">
        <v>-164.32638724659779</v>
      </c>
      <c r="AB763" s="109"/>
      <c r="AC763" s="142">
        <v>9.5176370590735235E-2</v>
      </c>
      <c r="AD763" s="90">
        <v>-63.489143835409763</v>
      </c>
      <c r="AE763" s="110">
        <v>312.64255988579669</v>
      </c>
      <c r="AF763" s="110">
        <v>-312.64255988579669</v>
      </c>
      <c r="AH763" s="107">
        <v>4.4072948328267483E-2</v>
      </c>
      <c r="AI763" s="137">
        <v>-393.86842377769142</v>
      </c>
      <c r="AJ763" s="108">
        <v>155.23097553644064</v>
      </c>
      <c r="AK763" s="108">
        <v>-155.23097553644064</v>
      </c>
      <c r="AL763" s="109"/>
      <c r="AM763" s="142">
        <v>9.5176370590735235E-2</v>
      </c>
      <c r="AN763" s="90">
        <v>-795.26010244610779</v>
      </c>
      <c r="AO763" s="110">
        <v>325.6759221786711</v>
      </c>
      <c r="AP763" s="110">
        <v>-325.6759221786711</v>
      </c>
    </row>
    <row r="764" spans="1:42">
      <c r="A764" s="49">
        <v>4123</v>
      </c>
      <c r="B764" s="107">
        <v>7.0921985815602853E-3</v>
      </c>
      <c r="C764" s="87">
        <v>9.5247202153279503E-2</v>
      </c>
      <c r="D764" s="88">
        <v>2</v>
      </c>
      <c r="E764" s="55">
        <v>0.67009064425241693</v>
      </c>
      <c r="F764" s="89">
        <f t="shared" si="88"/>
        <v>1.3299093557475832</v>
      </c>
      <c r="G764" s="90">
        <f t="shared" si="89"/>
        <v>-62.159234479662182</v>
      </c>
      <c r="H764" s="91">
        <v>761</v>
      </c>
      <c r="I764" s="92">
        <f t="shared" si="90"/>
        <v>1.7686588945049517</v>
      </c>
      <c r="J764" s="92">
        <f t="shared" si="91"/>
        <v>34515.635169210669</v>
      </c>
      <c r="K764" s="93">
        <f t="shared" si="92"/>
        <v>185.78383990328834</v>
      </c>
      <c r="L764" s="94">
        <f t="shared" si="93"/>
        <v>156.32363337780001</v>
      </c>
      <c r="M764" s="95">
        <f t="shared" si="94"/>
        <v>312.64726675560001</v>
      </c>
      <c r="N764" s="95">
        <f t="shared" si="95"/>
        <v>-312.64726675560001</v>
      </c>
      <c r="X764" s="86">
        <v>4.4072948328267483E-2</v>
      </c>
      <c r="Y764" s="137">
        <v>4.7783185166844699</v>
      </c>
      <c r="Z764" s="108">
        <v>164.57425777830136</v>
      </c>
      <c r="AA764" s="108">
        <v>-164.57425777830136</v>
      </c>
      <c r="AB764" s="109"/>
      <c r="AC764" s="142">
        <v>9.5247202153279503E-2</v>
      </c>
      <c r="AD764" s="90">
        <v>-62.159234479662182</v>
      </c>
      <c r="AE764" s="110">
        <v>312.64726675560001</v>
      </c>
      <c r="AF764" s="110">
        <v>-312.64726675560001</v>
      </c>
      <c r="AH764" s="86">
        <v>4.4072948328267483E-2</v>
      </c>
      <c r="AI764" s="137">
        <v>-400.04038628560244</v>
      </c>
      <c r="AJ764" s="108">
        <v>155.6819510555556</v>
      </c>
      <c r="AK764" s="108">
        <v>-155.6819510555556</v>
      </c>
      <c r="AL764" s="109"/>
      <c r="AM764" s="142">
        <v>9.5247202153279503E-2</v>
      </c>
      <c r="AN764" s="90">
        <v>-794.61864084219667</v>
      </c>
      <c r="AO764" s="110">
        <v>325.67736832442705</v>
      </c>
      <c r="AP764" s="110">
        <v>-325.67736832442705</v>
      </c>
    </row>
    <row r="765" spans="1:42">
      <c r="A765" s="49">
        <v>4126</v>
      </c>
      <c r="B765" s="107">
        <v>2.1783181357649443E-2</v>
      </c>
      <c r="C765" s="87">
        <v>9.5247202153279503E-2</v>
      </c>
      <c r="D765" s="88">
        <v>5</v>
      </c>
      <c r="E765" s="55">
        <v>2.2274665783379741</v>
      </c>
      <c r="F765" s="89">
        <f t="shared" si="88"/>
        <v>2.7725334216620259</v>
      </c>
      <c r="G765" s="90">
        <f t="shared" si="89"/>
        <v>-59.386701058000156</v>
      </c>
      <c r="H765" s="91">
        <v>762</v>
      </c>
      <c r="I765" s="92">
        <f t="shared" si="90"/>
        <v>7.6869415742329412</v>
      </c>
      <c r="J765" s="92">
        <f t="shared" si="91"/>
        <v>34523.322110784902</v>
      </c>
      <c r="K765" s="93">
        <f t="shared" si="92"/>
        <v>185.80452661543234</v>
      </c>
      <c r="L765" s="94">
        <f t="shared" si="93"/>
        <v>156.33385949338208</v>
      </c>
      <c r="M765" s="95">
        <f t="shared" si="94"/>
        <v>312.66771898676416</v>
      </c>
      <c r="N765" s="95">
        <f t="shared" si="95"/>
        <v>-312.66771898676416</v>
      </c>
      <c r="X765" s="107">
        <v>4.4072948328267483E-2</v>
      </c>
      <c r="Y765" s="137">
        <v>1.0399833110137688</v>
      </c>
      <c r="Z765" s="108">
        <v>164.72328266997062</v>
      </c>
      <c r="AA765" s="108">
        <v>-164.72328266997062</v>
      </c>
      <c r="AB765" s="109"/>
      <c r="AC765" s="142">
        <v>9.5247202153279503E-2</v>
      </c>
      <c r="AD765" s="90">
        <v>-59.386701058000156</v>
      </c>
      <c r="AE765" s="110">
        <v>312.66771898676416</v>
      </c>
      <c r="AF765" s="110">
        <v>-312.66771898676416</v>
      </c>
      <c r="AH765" s="107">
        <v>4.4072948328267483E-2</v>
      </c>
      <c r="AI765" s="137">
        <v>-405.13860844147143</v>
      </c>
      <c r="AJ765" s="108">
        <v>155.98877897902196</v>
      </c>
      <c r="AK765" s="108">
        <v>-155.98877897902196</v>
      </c>
      <c r="AL765" s="109"/>
      <c r="AM765" s="142">
        <v>9.5247202153279503E-2</v>
      </c>
      <c r="AN765" s="90">
        <v>-793.11060744220129</v>
      </c>
      <c r="AO765" s="110">
        <v>325.68536065506424</v>
      </c>
      <c r="AP765" s="110">
        <v>-325.68536065506424</v>
      </c>
    </row>
    <row r="766" spans="1:42">
      <c r="A766" s="49">
        <v>4125</v>
      </c>
      <c r="B766" s="107">
        <v>0.21529888551165149</v>
      </c>
      <c r="C766" s="87">
        <v>9.5247202153279503E-2</v>
      </c>
      <c r="D766" s="88">
        <v>21</v>
      </c>
      <c r="E766" s="55">
        <v>25.872128962134809</v>
      </c>
      <c r="F766" s="89">
        <f t="shared" si="88"/>
        <v>-4.8721289621348092</v>
      </c>
      <c r="G766" s="90">
        <f t="shared" si="89"/>
        <v>-64.258830020134965</v>
      </c>
      <c r="H766" s="91">
        <v>763</v>
      </c>
      <c r="I766" s="92">
        <f t="shared" si="90"/>
        <v>23.737640623672814</v>
      </c>
      <c r="J766" s="92">
        <f t="shared" si="91"/>
        <v>34547.059751408575</v>
      </c>
      <c r="K766" s="93">
        <f t="shared" si="92"/>
        <v>185.86839363218419</v>
      </c>
      <c r="L766" s="94">
        <f t="shared" si="93"/>
        <v>156.3654138234281</v>
      </c>
      <c r="M766" s="95">
        <f t="shared" si="94"/>
        <v>312.7308276468562</v>
      </c>
      <c r="N766" s="95">
        <f t="shared" si="95"/>
        <v>-312.7308276468562</v>
      </c>
      <c r="X766" s="107">
        <v>4.4072948328267483E-2</v>
      </c>
      <c r="Y766" s="137">
        <v>-4.5195728995422648</v>
      </c>
      <c r="Z766" s="108">
        <v>165.05225906630704</v>
      </c>
      <c r="AA766" s="108">
        <v>-165.05225906630704</v>
      </c>
      <c r="AB766" s="109"/>
      <c r="AC766" s="142">
        <v>9.5247202153279503E-2</v>
      </c>
      <c r="AD766" s="90">
        <v>-64.258830020134965</v>
      </c>
      <c r="AE766" s="110">
        <v>312.7308276468562</v>
      </c>
      <c r="AF766" s="110">
        <v>-312.7308276468562</v>
      </c>
      <c r="AH766" s="107">
        <v>4.4072948328267483E-2</v>
      </c>
      <c r="AI766" s="137">
        <v>-410.49568511485381</v>
      </c>
      <c r="AJ766" s="108">
        <v>156.32672848304216</v>
      </c>
      <c r="AK766" s="108">
        <v>-156.32672848304216</v>
      </c>
      <c r="AL766" s="109"/>
      <c r="AM766" s="142">
        <v>9.5247202153279503E-2</v>
      </c>
      <c r="AN766" s="90">
        <v>-796.1041269839227</v>
      </c>
      <c r="AO766" s="110">
        <v>325.71684794866155</v>
      </c>
      <c r="AP766" s="110">
        <v>-325.71684794866155</v>
      </c>
    </row>
    <row r="767" spans="1:42">
      <c r="A767" s="49">
        <v>4124</v>
      </c>
      <c r="B767" s="107">
        <v>0.39463019250253295</v>
      </c>
      <c r="C767" s="87">
        <v>9.5247202153279503E-2</v>
      </c>
      <c r="D767" s="88">
        <v>42</v>
      </c>
      <c r="E767" s="55">
        <v>49.490485812315981</v>
      </c>
      <c r="F767" s="89">
        <f t="shared" si="88"/>
        <v>-7.4904858123159812</v>
      </c>
      <c r="G767" s="90">
        <f t="shared" si="89"/>
        <v>-71.749315832450947</v>
      </c>
      <c r="H767" s="91">
        <v>764</v>
      </c>
      <c r="I767" s="92">
        <f t="shared" si="90"/>
        <v>56.107377704507002</v>
      </c>
      <c r="J767" s="92">
        <f t="shared" si="91"/>
        <v>34603.167129113084</v>
      </c>
      <c r="K767" s="93">
        <f t="shared" si="92"/>
        <v>186.01926547837212</v>
      </c>
      <c r="L767" s="94">
        <f t="shared" si="93"/>
        <v>156.4398506551403</v>
      </c>
      <c r="M767" s="95">
        <f t="shared" si="94"/>
        <v>312.87970131028061</v>
      </c>
      <c r="N767" s="95">
        <f t="shared" si="95"/>
        <v>-312.87970131028061</v>
      </c>
      <c r="X767" s="107">
        <v>4.4579533941236073E-2</v>
      </c>
      <c r="Y767" s="137">
        <v>-6.8678018978522015</v>
      </c>
      <c r="Z767" s="108">
        <v>165.11085975696929</v>
      </c>
      <c r="AA767" s="108">
        <v>-165.11085975696929</v>
      </c>
      <c r="AB767" s="109"/>
      <c r="AC767" s="142">
        <v>9.5247202153279503E-2</v>
      </c>
      <c r="AD767" s="90">
        <v>-71.749315832450947</v>
      </c>
      <c r="AE767" s="110">
        <v>312.87970131028061</v>
      </c>
      <c r="AF767" s="110">
        <v>-312.87970131028061</v>
      </c>
      <c r="AH767" s="107">
        <v>4.4579533941236073E-2</v>
      </c>
      <c r="AI767" s="137">
        <v>-414.42123222032126</v>
      </c>
      <c r="AJ767" s="108">
        <v>156.50783879476339</v>
      </c>
      <c r="AK767" s="108">
        <v>-156.50783879476339</v>
      </c>
      <c r="AL767" s="109"/>
      <c r="AM767" s="142">
        <v>9.5247202153279503E-2</v>
      </c>
      <c r="AN767" s="90">
        <v>-794.05075223929509</v>
      </c>
      <c r="AO767" s="110">
        <v>325.73165993454921</v>
      </c>
      <c r="AP767" s="110">
        <v>-325.73165993454921</v>
      </c>
    </row>
    <row r="768" spans="1:42">
      <c r="A768" s="49">
        <v>4011</v>
      </c>
      <c r="B768" s="107">
        <v>4.4072948328267483E-2</v>
      </c>
      <c r="C768" s="87">
        <v>9.5325116872078189E-2</v>
      </c>
      <c r="D768" s="88">
        <v>3</v>
      </c>
      <c r="E768" s="55">
        <v>4.7353174874283246</v>
      </c>
      <c r="F768" s="89">
        <f t="shared" si="88"/>
        <v>-1.7353174874283246</v>
      </c>
      <c r="G768" s="90">
        <f t="shared" si="89"/>
        <v>-73.484633319879265</v>
      </c>
      <c r="H768" s="91">
        <v>765</v>
      </c>
      <c r="I768" s="92">
        <f t="shared" si="90"/>
        <v>3.0113267821745535</v>
      </c>
      <c r="J768" s="92">
        <f t="shared" si="91"/>
        <v>34606.178455895257</v>
      </c>
      <c r="K768" s="93">
        <f t="shared" si="92"/>
        <v>186.02735942837887</v>
      </c>
      <c r="L768" s="94">
        <f t="shared" si="93"/>
        <v>156.44383992308317</v>
      </c>
      <c r="M768" s="95">
        <f t="shared" si="94"/>
        <v>312.88767984616635</v>
      </c>
      <c r="N768" s="95">
        <f t="shared" si="95"/>
        <v>-312.88767984616635</v>
      </c>
      <c r="X768" s="86">
        <v>4.4579533941236073E-2</v>
      </c>
      <c r="Y768" s="137">
        <v>-8.3008769779043554</v>
      </c>
      <c r="Z768" s="108">
        <v>165.13267812483198</v>
      </c>
      <c r="AA768" s="108">
        <v>-165.13267812483198</v>
      </c>
      <c r="AB768" s="109"/>
      <c r="AC768" s="142">
        <v>9.5325116872078189E-2</v>
      </c>
      <c r="AD768" s="90">
        <v>-73.484633319879265</v>
      </c>
      <c r="AE768" s="110">
        <v>312.88767984616635</v>
      </c>
      <c r="AF768" s="110">
        <v>-312.88767984616635</v>
      </c>
      <c r="AH768" s="86">
        <v>4.4579533941236073E-2</v>
      </c>
      <c r="AI768" s="137">
        <v>-417.46330945000824</v>
      </c>
      <c r="AJ768" s="108">
        <v>156.61648318444699</v>
      </c>
      <c r="AK768" s="108">
        <v>-156.61648318444699</v>
      </c>
      <c r="AL768" s="109"/>
      <c r="AM768" s="142">
        <v>9.5325116872078189E-2</v>
      </c>
      <c r="AN768" s="90">
        <v>-797.3929791803954</v>
      </c>
      <c r="AO768" s="110">
        <v>325.77089177148491</v>
      </c>
      <c r="AP768" s="110">
        <v>-325.77089177148491</v>
      </c>
    </row>
    <row r="769" spans="1:42">
      <c r="A769" s="49">
        <v>5157</v>
      </c>
      <c r="B769" s="86">
        <v>3.64741641337386E-2</v>
      </c>
      <c r="C769" s="87">
        <v>9.5505737356566103E-2</v>
      </c>
      <c r="D769" s="88">
        <v>12</v>
      </c>
      <c r="E769" s="55">
        <v>3.8641376942193761</v>
      </c>
      <c r="F769" s="89">
        <f t="shared" si="88"/>
        <v>8.1358623057806234</v>
      </c>
      <c r="G769" s="90">
        <f t="shared" si="89"/>
        <v>-65.348771014098645</v>
      </c>
      <c r="H769" s="91">
        <v>766</v>
      </c>
      <c r="I769" s="92">
        <f t="shared" si="90"/>
        <v>66.192255458622</v>
      </c>
      <c r="J769" s="92">
        <f t="shared" si="91"/>
        <v>34672.370711353877</v>
      </c>
      <c r="K769" s="93">
        <f t="shared" si="92"/>
        <v>186.20518443736705</v>
      </c>
      <c r="L769" s="94">
        <f t="shared" si="93"/>
        <v>156.53137893001835</v>
      </c>
      <c r="M769" s="95">
        <f t="shared" si="94"/>
        <v>313.0627578600367</v>
      </c>
      <c r="N769" s="95">
        <f t="shared" si="95"/>
        <v>-313.0627578600367</v>
      </c>
      <c r="X769" s="86">
        <v>4.4579533941236073E-2</v>
      </c>
      <c r="Y769" s="137">
        <v>-7.8012213199104874</v>
      </c>
      <c r="Z769" s="108">
        <v>165.13533018982682</v>
      </c>
      <c r="AA769" s="108">
        <v>-165.13533018982682</v>
      </c>
      <c r="AB769" s="109"/>
      <c r="AC769" s="142">
        <v>9.5505737356566103E-2</v>
      </c>
      <c r="AD769" s="90">
        <v>-65.348771014098645</v>
      </c>
      <c r="AE769" s="110">
        <v>313.0627578600367</v>
      </c>
      <c r="AF769" s="110">
        <v>-313.0627578600367</v>
      </c>
      <c r="AH769" s="86">
        <v>4.4579533941236073E-2</v>
      </c>
      <c r="AI769" s="137">
        <v>-418.14770243717095</v>
      </c>
      <c r="AJ769" s="108">
        <v>156.62197973875004</v>
      </c>
      <c r="AK769" s="108">
        <v>-156.62197973875004</v>
      </c>
      <c r="AL769" s="109"/>
      <c r="AM769" s="142">
        <v>9.5505737356566103E-2</v>
      </c>
      <c r="AN769" s="90">
        <v>-790.82919542790432</v>
      </c>
      <c r="AO769" s="110">
        <v>325.92206927318085</v>
      </c>
      <c r="AP769" s="110">
        <v>-325.92206927318085</v>
      </c>
    </row>
    <row r="770" spans="1:42">
      <c r="A770" s="49">
        <v>4115</v>
      </c>
      <c r="B770" s="86">
        <v>7.0921985815602853E-3</v>
      </c>
      <c r="C770" s="87">
        <v>9.6015724606884831E-2</v>
      </c>
      <c r="D770" s="88">
        <v>1</v>
      </c>
      <c r="E770" s="55">
        <v>0.67316587359445279</v>
      </c>
      <c r="F770" s="89">
        <f t="shared" si="88"/>
        <v>0.32683412640554721</v>
      </c>
      <c r="G770" s="90">
        <f t="shared" si="89"/>
        <v>-65.021936887693101</v>
      </c>
      <c r="H770" s="91">
        <v>767</v>
      </c>
      <c r="I770" s="92">
        <f t="shared" si="90"/>
        <v>0.10682054618327722</v>
      </c>
      <c r="J770" s="92">
        <f t="shared" si="91"/>
        <v>34672.477531900062</v>
      </c>
      <c r="K770" s="93">
        <f t="shared" si="92"/>
        <v>186.20547127273156</v>
      </c>
      <c r="L770" s="94">
        <f t="shared" si="93"/>
        <v>156.53151996883975</v>
      </c>
      <c r="M770" s="95">
        <f t="shared" si="94"/>
        <v>313.06303993767949</v>
      </c>
      <c r="N770" s="95">
        <f t="shared" si="95"/>
        <v>-313.06303993767949</v>
      </c>
      <c r="X770" s="107">
        <v>4.4579533941236073E-2</v>
      </c>
      <c r="Y770" s="137">
        <v>-1.1136677880880939</v>
      </c>
      <c r="Z770" s="108">
        <v>165.60953074725634</v>
      </c>
      <c r="AA770" s="108">
        <v>-165.60953074725634</v>
      </c>
      <c r="AB770" s="109"/>
      <c r="AC770" s="142">
        <v>9.6015724606884831E-2</v>
      </c>
      <c r="AD770" s="90">
        <v>-65.021936887693101</v>
      </c>
      <c r="AE770" s="110">
        <v>313.06303993767949</v>
      </c>
      <c r="AF770" s="110">
        <v>-313.06303993767949</v>
      </c>
      <c r="AH770" s="107">
        <v>4.4579533941236073E-2</v>
      </c>
      <c r="AI770" s="137">
        <v>-412.91663458497999</v>
      </c>
      <c r="AJ770" s="108">
        <v>156.94269872736123</v>
      </c>
      <c r="AK770" s="108">
        <v>-156.94269872736123</v>
      </c>
      <c r="AL770" s="109"/>
      <c r="AM770" s="142">
        <v>9.6015724606884831E-2</v>
      </c>
      <c r="AN770" s="90">
        <v>-791.20346497482603</v>
      </c>
      <c r="AO770" s="110">
        <v>325.92256045052483</v>
      </c>
      <c r="AP770" s="110">
        <v>-325.92256045052483</v>
      </c>
    </row>
    <row r="771" spans="1:42">
      <c r="A771" s="49">
        <v>4114</v>
      </c>
      <c r="B771" s="107">
        <v>3.1408308004052685E-2</v>
      </c>
      <c r="C771" s="87">
        <v>9.6015724606884831E-2</v>
      </c>
      <c r="D771" s="88">
        <v>2</v>
      </c>
      <c r="E771" s="55">
        <v>3.3107046786974648</v>
      </c>
      <c r="F771" s="89">
        <f t="shared" si="88"/>
        <v>-1.3107046786974648</v>
      </c>
      <c r="G771" s="90">
        <f t="shared" si="89"/>
        <v>-66.332641566390564</v>
      </c>
      <c r="H771" s="91">
        <v>768</v>
      </c>
      <c r="I771" s="92">
        <f t="shared" si="90"/>
        <v>1.7179467547594243</v>
      </c>
      <c r="J771" s="92">
        <f t="shared" si="91"/>
        <v>34674.195478654823</v>
      </c>
      <c r="K771" s="93">
        <f t="shared" si="92"/>
        <v>186.21008425607573</v>
      </c>
      <c r="L771" s="94">
        <f t="shared" si="93"/>
        <v>156.53378813054243</v>
      </c>
      <c r="M771" s="95">
        <f t="shared" si="94"/>
        <v>313.06757626108487</v>
      </c>
      <c r="N771" s="95">
        <f t="shared" si="95"/>
        <v>-313.06757626108487</v>
      </c>
      <c r="X771" s="86">
        <v>4.4579533941236073E-2</v>
      </c>
      <c r="Y771" s="137">
        <v>4.617410619577802</v>
      </c>
      <c r="Z771" s="108">
        <v>165.95666533202828</v>
      </c>
      <c r="AA771" s="108">
        <v>-165.95666533202828</v>
      </c>
      <c r="AB771" s="109"/>
      <c r="AC771" s="142">
        <v>9.6015724606884831E-2</v>
      </c>
      <c r="AD771" s="90">
        <v>-66.332641566390564</v>
      </c>
      <c r="AE771" s="110">
        <v>313.06757626108487</v>
      </c>
      <c r="AF771" s="110">
        <v>-313.06757626108487</v>
      </c>
      <c r="AH771" s="86">
        <v>4.4579533941236073E-2</v>
      </c>
      <c r="AI771" s="137">
        <v>-408.64972893954143</v>
      </c>
      <c r="AJ771" s="108">
        <v>157.15565720166063</v>
      </c>
      <c r="AK771" s="108">
        <v>-157.15565720166063</v>
      </c>
      <c r="AL771" s="109"/>
      <c r="AM771" s="142">
        <v>9.6015724606884831E-2</v>
      </c>
      <c r="AN771" s="90">
        <v>-794.00933221198432</v>
      </c>
      <c r="AO771" s="110">
        <v>325.95016281261945</v>
      </c>
      <c r="AP771" s="110">
        <v>-325.95016281261945</v>
      </c>
    </row>
    <row r="772" spans="1:42">
      <c r="A772" s="49">
        <v>4839</v>
      </c>
      <c r="B772" s="86">
        <v>5.0658561296859173E-4</v>
      </c>
      <c r="C772" s="87">
        <v>9.6061765122538612E-2</v>
      </c>
      <c r="D772" s="88">
        <v>0</v>
      </c>
      <c r="E772" s="55">
        <v>4.0103918506611505E-2</v>
      </c>
      <c r="F772" s="89">
        <f t="shared" si="88"/>
        <v>-4.0103918506611505E-2</v>
      </c>
      <c r="G772" s="90">
        <f t="shared" si="89"/>
        <v>-66.37274548489718</v>
      </c>
      <c r="H772" s="91">
        <v>769</v>
      </c>
      <c r="I772" s="92">
        <f t="shared" si="90"/>
        <v>1.6083242795849368E-3</v>
      </c>
      <c r="J772" s="92">
        <f t="shared" si="91"/>
        <v>34674.197086979104</v>
      </c>
      <c r="K772" s="93">
        <f t="shared" si="92"/>
        <v>186.21008857465029</v>
      </c>
      <c r="L772" s="94">
        <f t="shared" si="93"/>
        <v>156.53379025388222</v>
      </c>
      <c r="M772" s="95">
        <f t="shared" si="94"/>
        <v>313.06758050776443</v>
      </c>
      <c r="N772" s="95">
        <f t="shared" si="95"/>
        <v>-313.06758050776443</v>
      </c>
      <c r="X772" s="86">
        <v>4.4579533941236073E-2</v>
      </c>
      <c r="Y772" s="137">
        <v>0.65779722210411995</v>
      </c>
      <c r="Z772" s="108">
        <v>166.12203521897914</v>
      </c>
      <c r="AA772" s="108">
        <v>-166.12203521897914</v>
      </c>
      <c r="AB772" s="109"/>
      <c r="AC772" s="142">
        <v>9.6061765122538612E-2</v>
      </c>
      <c r="AD772" s="90">
        <v>-66.37274548489718</v>
      </c>
      <c r="AE772" s="110">
        <v>313.06758050776443</v>
      </c>
      <c r="AF772" s="110">
        <v>-313.06758050776443</v>
      </c>
      <c r="AH772" s="86">
        <v>4.4579533941236073E-2</v>
      </c>
      <c r="AI772" s="137">
        <v>-414.28056295018769</v>
      </c>
      <c r="AJ772" s="108">
        <v>157.52570624191995</v>
      </c>
      <c r="AK772" s="108">
        <v>-157.52570624191995</v>
      </c>
      <c r="AL772" s="109"/>
      <c r="AM772" s="142">
        <v>9.6061765122538612E-2</v>
      </c>
      <c r="AN772" s="90">
        <v>-794.15753346042254</v>
      </c>
      <c r="AO772" s="110">
        <v>325.95023980703888</v>
      </c>
      <c r="AP772" s="110">
        <v>-325.95023980703888</v>
      </c>
    </row>
    <row r="773" spans="1:42">
      <c r="A773" s="49">
        <v>4840</v>
      </c>
      <c r="B773" s="107">
        <v>1.0131712259371835E-3</v>
      </c>
      <c r="C773" s="87">
        <v>9.6061765122538612E-2</v>
      </c>
      <c r="D773" s="88">
        <v>0</v>
      </c>
      <c r="E773" s="55">
        <v>8.4222260599050414E-2</v>
      </c>
      <c r="F773" s="89">
        <f t="shared" ref="F773:F836" si="96">D773-E773</f>
        <v>-8.4222260599050414E-2</v>
      </c>
      <c r="G773" s="90">
        <f t="shared" ref="G773:G836" si="97">G772+F773</f>
        <v>-66.456967745496229</v>
      </c>
      <c r="H773" s="91">
        <v>770</v>
      </c>
      <c r="I773" s="92">
        <f t="shared" ref="I773:I836" si="98">F773^2</f>
        <v>7.09338918041436E-3</v>
      </c>
      <c r="J773" s="92">
        <f t="shared" ref="J773:J836" si="99">J772+I773</f>
        <v>34674.204180368288</v>
      </c>
      <c r="K773" s="93">
        <f t="shared" ref="K773:K836" si="100">SQRT(J773)</f>
        <v>186.21010762138636</v>
      </c>
      <c r="L773" s="94">
        <f t="shared" ref="L773:L836" si="101">K773*SQRT(1-J773/$J$1432)</f>
        <v>156.53379961870525</v>
      </c>
      <c r="M773" s="95">
        <f t="shared" ref="M773:M836" si="102">2*L773</f>
        <v>313.06759923741049</v>
      </c>
      <c r="N773" s="95">
        <f t="shared" ref="N773:N836" si="103">-2*L773</f>
        <v>-313.06759923741049</v>
      </c>
      <c r="X773" s="107">
        <v>4.5086119554204662E-2</v>
      </c>
      <c r="Y773" s="137">
        <v>3.9561631380702429</v>
      </c>
      <c r="Z773" s="108">
        <v>166.23665803112107</v>
      </c>
      <c r="AA773" s="108">
        <v>-166.23665803112107</v>
      </c>
      <c r="AB773" s="109"/>
      <c r="AC773" s="142">
        <v>9.6061765122538612E-2</v>
      </c>
      <c r="AD773" s="90">
        <v>-66.456967745496229</v>
      </c>
      <c r="AE773" s="110">
        <v>313.06759923741049</v>
      </c>
      <c r="AF773" s="110">
        <v>-313.06759923741049</v>
      </c>
      <c r="AH773" s="107">
        <v>4.5086119554204662E-2</v>
      </c>
      <c r="AI773" s="137">
        <v>-412.53276105663281</v>
      </c>
      <c r="AJ773" s="108">
        <v>157.56130497228284</v>
      </c>
      <c r="AK773" s="108">
        <v>-157.56130497228284</v>
      </c>
      <c r="AL773" s="109"/>
      <c r="AM773" s="142">
        <v>9.6061765122538612E-2</v>
      </c>
      <c r="AN773" s="90">
        <v>-794.4230597795264</v>
      </c>
      <c r="AO773" s="110">
        <v>325.95048696238734</v>
      </c>
      <c r="AP773" s="110">
        <v>-325.95048696238734</v>
      </c>
    </row>
    <row r="774" spans="1:42">
      <c r="A774" s="49">
        <v>4837</v>
      </c>
      <c r="B774" s="107">
        <v>6.0790273556231003E-3</v>
      </c>
      <c r="C774" s="87">
        <v>9.6061765122538612E-2</v>
      </c>
      <c r="D774" s="88">
        <v>3</v>
      </c>
      <c r="E774" s="55">
        <v>0.57333100699928297</v>
      </c>
      <c r="F774" s="89">
        <f t="shared" si="96"/>
        <v>2.426668993000717</v>
      </c>
      <c r="G774" s="90">
        <f t="shared" si="97"/>
        <v>-64.030298752495511</v>
      </c>
      <c r="H774" s="91">
        <v>771</v>
      </c>
      <c r="I774" s="92">
        <f t="shared" si="98"/>
        <v>5.8887224015911137</v>
      </c>
      <c r="J774" s="92">
        <f t="shared" si="99"/>
        <v>34680.09290276988</v>
      </c>
      <c r="K774" s="93">
        <f t="shared" si="100"/>
        <v>186.22591898758316</v>
      </c>
      <c r="L774" s="94">
        <f t="shared" si="101"/>
        <v>156.54157288701987</v>
      </c>
      <c r="M774" s="95">
        <f t="shared" si="102"/>
        <v>313.08314577403974</v>
      </c>
      <c r="N774" s="95">
        <f t="shared" si="103"/>
        <v>-313.08314577403974</v>
      </c>
      <c r="X774" s="107">
        <v>4.5086119554204662E-2</v>
      </c>
      <c r="Y774" s="137">
        <v>6.1948783596614962</v>
      </c>
      <c r="Z774" s="108">
        <v>166.28942786406353</v>
      </c>
      <c r="AA774" s="108">
        <v>-166.28942786406353</v>
      </c>
      <c r="AB774" s="109"/>
      <c r="AC774" s="142">
        <v>9.6061765122538612E-2</v>
      </c>
      <c r="AD774" s="90">
        <v>-64.030298752495511</v>
      </c>
      <c r="AE774" s="110">
        <v>313.08314577403974</v>
      </c>
      <c r="AF774" s="110">
        <v>-313.08314577403974</v>
      </c>
      <c r="AH774" s="107">
        <v>4.5086119554204662E-2</v>
      </c>
      <c r="AI774" s="137">
        <v>-411.78608482999596</v>
      </c>
      <c r="AJ774" s="108">
        <v>157.56780097045251</v>
      </c>
      <c r="AK774" s="108">
        <v>-157.56780097045251</v>
      </c>
      <c r="AL774" s="109"/>
      <c r="AM774" s="142">
        <v>9.6061765122538612E-2</v>
      </c>
      <c r="AN774" s="90">
        <v>-792.62190770477071</v>
      </c>
      <c r="AO774" s="110">
        <v>325.96185883306964</v>
      </c>
      <c r="AP774" s="110">
        <v>-325.96185883306964</v>
      </c>
    </row>
    <row r="775" spans="1:42">
      <c r="A775" s="49">
        <v>4838</v>
      </c>
      <c r="B775" s="86">
        <v>8.6119554204660605E-3</v>
      </c>
      <c r="C775" s="87">
        <v>9.6061765122538612E-2</v>
      </c>
      <c r="D775" s="88">
        <v>0</v>
      </c>
      <c r="E775" s="55">
        <v>0.83239829590412062</v>
      </c>
      <c r="F775" s="89">
        <f t="shared" si="96"/>
        <v>-0.83239829590412062</v>
      </c>
      <c r="G775" s="90">
        <f t="shared" si="97"/>
        <v>-64.862697048399639</v>
      </c>
      <c r="H775" s="91">
        <v>772</v>
      </c>
      <c r="I775" s="92">
        <f t="shared" si="98"/>
        <v>0.69288692302408394</v>
      </c>
      <c r="J775" s="92">
        <f t="shared" si="99"/>
        <v>34680.785789692905</v>
      </c>
      <c r="K775" s="93">
        <f t="shared" si="100"/>
        <v>186.22777931794414</v>
      </c>
      <c r="L775" s="94">
        <f t="shared" si="101"/>
        <v>156.54248736736068</v>
      </c>
      <c r="M775" s="95">
        <f t="shared" si="102"/>
        <v>313.08497473472136</v>
      </c>
      <c r="N775" s="95">
        <f t="shared" si="103"/>
        <v>-313.08497473472136</v>
      </c>
      <c r="X775" s="107">
        <v>4.5086119554204662E-2</v>
      </c>
      <c r="Y775" s="137">
        <v>-5.7069243543422683</v>
      </c>
      <c r="Z775" s="108">
        <v>167.77193539829511</v>
      </c>
      <c r="AA775" s="108">
        <v>-167.77193539829511</v>
      </c>
      <c r="AB775" s="109"/>
      <c r="AC775" s="142">
        <v>9.6061765122538612E-2</v>
      </c>
      <c r="AD775" s="90">
        <v>-64.862697048399639</v>
      </c>
      <c r="AE775" s="110">
        <v>313.08497473472136</v>
      </c>
      <c r="AF775" s="110">
        <v>-313.08497473472136</v>
      </c>
      <c r="AH775" s="107">
        <v>4.5086119554204662E-2</v>
      </c>
      <c r="AI775" s="137">
        <v>-422.41313650970085</v>
      </c>
      <c r="AJ775" s="108">
        <v>158.87715353181125</v>
      </c>
      <c r="AK775" s="108">
        <v>-158.87715353181125</v>
      </c>
      <c r="AL775" s="109"/>
      <c r="AM775" s="142">
        <v>9.6061765122538612E-2</v>
      </c>
      <c r="AN775" s="90">
        <v>-794.22894212205131</v>
      </c>
      <c r="AO775" s="110">
        <v>325.97091073443835</v>
      </c>
      <c r="AP775" s="110">
        <v>-325.97091073443835</v>
      </c>
    </row>
    <row r="776" spans="1:42">
      <c r="A776" s="49">
        <v>4843</v>
      </c>
      <c r="B776" s="107">
        <v>9.6251266464032429E-3</v>
      </c>
      <c r="C776" s="87">
        <v>9.6061765122538612E-2</v>
      </c>
      <c r="D776" s="88">
        <v>2</v>
      </c>
      <c r="E776" s="55">
        <v>0.93764692144769002</v>
      </c>
      <c r="F776" s="89">
        <f t="shared" si="96"/>
        <v>1.0623530785523099</v>
      </c>
      <c r="G776" s="90">
        <f t="shared" si="97"/>
        <v>-63.800343969847326</v>
      </c>
      <c r="H776" s="91">
        <v>773</v>
      </c>
      <c r="I776" s="92">
        <f t="shared" si="98"/>
        <v>1.1285940635095704</v>
      </c>
      <c r="J776" s="92">
        <f t="shared" si="99"/>
        <v>34681.914383756412</v>
      </c>
      <c r="K776" s="93">
        <f t="shared" si="100"/>
        <v>186.23080943752677</v>
      </c>
      <c r="L776" s="94">
        <f t="shared" si="101"/>
        <v>156.54397683214472</v>
      </c>
      <c r="M776" s="95">
        <f t="shared" si="102"/>
        <v>313.08795366428944</v>
      </c>
      <c r="N776" s="95">
        <f t="shared" si="103"/>
        <v>-313.08795366428944</v>
      </c>
      <c r="X776" s="86">
        <v>4.5086119554204662E-2</v>
      </c>
      <c r="Y776" s="137">
        <v>-8.6796197748129273</v>
      </c>
      <c r="Z776" s="108">
        <v>167.86385268193536</v>
      </c>
      <c r="AA776" s="108">
        <v>-167.86385268193536</v>
      </c>
      <c r="AB776" s="109"/>
      <c r="AC776" s="142">
        <v>9.6061765122538612E-2</v>
      </c>
      <c r="AD776" s="90">
        <v>-63.800343969847326</v>
      </c>
      <c r="AE776" s="110">
        <v>313.08795366428944</v>
      </c>
      <c r="AF776" s="110">
        <v>-313.08795366428944</v>
      </c>
      <c r="AH776" s="86">
        <v>4.5086119554204662E-2</v>
      </c>
      <c r="AI776" s="137">
        <v>-426.38694636174063</v>
      </c>
      <c r="AJ776" s="108">
        <v>159.05921437112309</v>
      </c>
      <c r="AK776" s="108">
        <v>-159.05921437112309</v>
      </c>
      <c r="AL776" s="109"/>
      <c r="AM776" s="142">
        <v>9.6061765122538612E-2</v>
      </c>
      <c r="AN776" s="90">
        <v>-793.99361322056052</v>
      </c>
      <c r="AO776" s="110">
        <v>325.97110483246399</v>
      </c>
      <c r="AP776" s="110">
        <v>-325.97110483246399</v>
      </c>
    </row>
    <row r="777" spans="1:42">
      <c r="A777" s="49">
        <v>4842</v>
      </c>
      <c r="B777" s="107">
        <v>1.1651469098277611E-2</v>
      </c>
      <c r="C777" s="87">
        <v>9.6061765122538612E-2</v>
      </c>
      <c r="D777" s="88">
        <v>3</v>
      </c>
      <c r="E777" s="55">
        <v>1.1504289401324272</v>
      </c>
      <c r="F777" s="89">
        <f t="shared" si="96"/>
        <v>1.8495710598675728</v>
      </c>
      <c r="G777" s="90">
        <f t="shared" si="97"/>
        <v>-61.950772909979754</v>
      </c>
      <c r="H777" s="91">
        <v>774</v>
      </c>
      <c r="I777" s="92">
        <f t="shared" si="98"/>
        <v>3.4209131054996562</v>
      </c>
      <c r="J777" s="92">
        <f t="shared" si="99"/>
        <v>34685.335296861915</v>
      </c>
      <c r="K777" s="93">
        <f t="shared" si="100"/>
        <v>186.23999381674687</v>
      </c>
      <c r="L777" s="94">
        <f t="shared" si="101"/>
        <v>156.54849108350189</v>
      </c>
      <c r="M777" s="95">
        <f t="shared" si="102"/>
        <v>313.09698216700377</v>
      </c>
      <c r="N777" s="95">
        <f t="shared" si="103"/>
        <v>-313.09698216700377</v>
      </c>
      <c r="X777" s="86">
        <v>4.5086119554204662E-2</v>
      </c>
      <c r="Y777" s="137">
        <v>-13.549448697348575</v>
      </c>
      <c r="Z777" s="108">
        <v>168.11020078994702</v>
      </c>
      <c r="AA777" s="108">
        <v>-168.11020078994702</v>
      </c>
      <c r="AB777" s="109"/>
      <c r="AC777" s="142">
        <v>9.6061765122538612E-2</v>
      </c>
      <c r="AD777" s="90">
        <v>-61.950772909979754</v>
      </c>
      <c r="AE777" s="110">
        <v>313.09698216700377</v>
      </c>
      <c r="AF777" s="110">
        <v>-313.09698216700377</v>
      </c>
      <c r="AH777" s="86">
        <v>4.5086119554204662E-2</v>
      </c>
      <c r="AI777" s="137">
        <v>-432.61543041848142</v>
      </c>
      <c r="AJ777" s="108">
        <v>159.50543092813888</v>
      </c>
      <c r="AK777" s="108">
        <v>-159.50543092813888</v>
      </c>
      <c r="AL777" s="109"/>
      <c r="AM777" s="142">
        <v>9.6061765122538612E-2</v>
      </c>
      <c r="AN777" s="90">
        <v>-793.06599502355414</v>
      </c>
      <c r="AO777" s="110">
        <v>325.97412063254797</v>
      </c>
      <c r="AP777" s="110">
        <v>-325.97412063254797</v>
      </c>
    </row>
    <row r="778" spans="1:42">
      <c r="A778" s="49">
        <v>4844</v>
      </c>
      <c r="B778" s="86">
        <v>1.469098277608916E-2</v>
      </c>
      <c r="C778" s="87">
        <v>9.6061765122538612E-2</v>
      </c>
      <c r="D778" s="88">
        <v>6</v>
      </c>
      <c r="E778" s="55">
        <v>1.4744261263583662</v>
      </c>
      <c r="F778" s="89">
        <f t="shared" si="96"/>
        <v>4.5255738736416333</v>
      </c>
      <c r="G778" s="90">
        <f t="shared" si="97"/>
        <v>-57.425199036338121</v>
      </c>
      <c r="H778" s="91">
        <v>775</v>
      </c>
      <c r="I778" s="92">
        <f t="shared" si="98"/>
        <v>20.480818885787738</v>
      </c>
      <c r="J778" s="92">
        <f t="shared" si="99"/>
        <v>34705.816115747701</v>
      </c>
      <c r="K778" s="93">
        <f t="shared" si="100"/>
        <v>186.29497072048858</v>
      </c>
      <c r="L778" s="94">
        <f t="shared" si="101"/>
        <v>156.57550171150456</v>
      </c>
      <c r="M778" s="95">
        <f t="shared" si="102"/>
        <v>313.15100342300912</v>
      </c>
      <c r="N778" s="95">
        <f t="shared" si="103"/>
        <v>-313.15100342300912</v>
      </c>
      <c r="X778" s="107">
        <v>4.5086119554204662E-2</v>
      </c>
      <c r="Y778" s="137">
        <v>-12.983779347830154</v>
      </c>
      <c r="Z778" s="108">
        <v>168.11352144130262</v>
      </c>
      <c r="AA778" s="108">
        <v>-168.11352144130262</v>
      </c>
      <c r="AB778" s="109"/>
      <c r="AC778" s="142">
        <v>9.6061765122538612E-2</v>
      </c>
      <c r="AD778" s="90">
        <v>-57.425199036338121</v>
      </c>
      <c r="AE778" s="110">
        <v>313.15100342300912</v>
      </c>
      <c r="AF778" s="110">
        <v>-313.15100342300912</v>
      </c>
      <c r="AH778" s="107">
        <v>4.5086119554204662E-2</v>
      </c>
      <c r="AI778" s="137">
        <v>-432.54964521184428</v>
      </c>
      <c r="AJ778" s="108">
        <v>159.50548062315704</v>
      </c>
      <c r="AK778" s="108">
        <v>-159.50548062315704</v>
      </c>
      <c r="AL778" s="109"/>
      <c r="AM778" s="142">
        <v>9.6061765122538612E-2</v>
      </c>
      <c r="AN778" s="90">
        <v>-789.58461882013216</v>
      </c>
      <c r="AO778" s="110">
        <v>326.01658973383002</v>
      </c>
      <c r="AP778" s="110">
        <v>-326.01658973383002</v>
      </c>
    </row>
    <row r="779" spans="1:42">
      <c r="A779" s="49">
        <v>4841</v>
      </c>
      <c r="B779" s="86">
        <v>9.9797365754812573E-2</v>
      </c>
      <c r="C779" s="87">
        <v>9.6061765122538612E-2</v>
      </c>
      <c r="D779" s="88">
        <v>18</v>
      </c>
      <c r="E779" s="55">
        <v>11.463505275775265</v>
      </c>
      <c r="F779" s="89">
        <f t="shared" si="96"/>
        <v>6.5364947242247347</v>
      </c>
      <c r="G779" s="90">
        <f t="shared" si="97"/>
        <v>-50.88870431211339</v>
      </c>
      <c r="H779" s="91">
        <v>776</v>
      </c>
      <c r="I779" s="92">
        <f t="shared" si="98"/>
        <v>42.725763279817791</v>
      </c>
      <c r="J779" s="92">
        <f t="shared" si="99"/>
        <v>34748.541879027522</v>
      </c>
      <c r="K779" s="93">
        <f t="shared" si="100"/>
        <v>186.40960779698969</v>
      </c>
      <c r="L779" s="94">
        <f t="shared" si="101"/>
        <v>156.63176161695677</v>
      </c>
      <c r="M779" s="95">
        <f t="shared" si="102"/>
        <v>313.26352323391353</v>
      </c>
      <c r="N779" s="95">
        <f t="shared" si="103"/>
        <v>-313.26352323391353</v>
      </c>
      <c r="X779" s="107">
        <v>4.5592705167173259E-2</v>
      </c>
      <c r="Y779" s="137">
        <v>-6.0721047641617414</v>
      </c>
      <c r="Z779" s="108">
        <v>168.60830928660678</v>
      </c>
      <c r="AA779" s="108">
        <v>-168.60830928660678</v>
      </c>
      <c r="AB779" s="109"/>
      <c r="AC779" s="142">
        <v>9.6061765122538612E-2</v>
      </c>
      <c r="AD779" s="90">
        <v>-50.88870431211339</v>
      </c>
      <c r="AE779" s="110">
        <v>313.26352323391353</v>
      </c>
      <c r="AF779" s="110">
        <v>-313.26352323391353</v>
      </c>
      <c r="AH779" s="107">
        <v>4.5592705167173259E-2</v>
      </c>
      <c r="AI779" s="137">
        <v>-427.021321030244</v>
      </c>
      <c r="AJ779" s="108">
        <v>159.8559697145385</v>
      </c>
      <c r="AK779" s="108">
        <v>-159.8559697145385</v>
      </c>
      <c r="AL779" s="109"/>
      <c r="AM779" s="142">
        <v>9.6061765122538612E-2</v>
      </c>
      <c r="AN779" s="90">
        <v>-784.20812594551853</v>
      </c>
      <c r="AO779" s="110">
        <v>326.11781193398332</v>
      </c>
      <c r="AP779" s="110">
        <v>-326.11781193398332</v>
      </c>
    </row>
    <row r="780" spans="1:42">
      <c r="A780" s="49">
        <v>4117</v>
      </c>
      <c r="B780" s="86">
        <v>3.5460992907801426E-3</v>
      </c>
      <c r="C780" s="87">
        <v>9.6203428247627149E-2</v>
      </c>
      <c r="D780" s="88">
        <v>0</v>
      </c>
      <c r="E780" s="55">
        <v>0.32201914295588596</v>
      </c>
      <c r="F780" s="89">
        <f t="shared" si="96"/>
        <v>-0.32201914295588596</v>
      </c>
      <c r="G780" s="90">
        <f t="shared" si="97"/>
        <v>-51.210723455069278</v>
      </c>
      <c r="H780" s="91">
        <v>777</v>
      </c>
      <c r="I780" s="92">
        <f t="shared" si="98"/>
        <v>0.10369632843004332</v>
      </c>
      <c r="J780" s="92">
        <f t="shared" si="99"/>
        <v>34748.645575355949</v>
      </c>
      <c r="K780" s="93">
        <f t="shared" si="100"/>
        <v>186.40988593783311</v>
      </c>
      <c r="L780" s="94">
        <f t="shared" si="101"/>
        <v>156.63189801641229</v>
      </c>
      <c r="M780" s="95">
        <f t="shared" si="102"/>
        <v>313.26379603282459</v>
      </c>
      <c r="N780" s="95">
        <f t="shared" si="103"/>
        <v>-313.26379603282459</v>
      </c>
      <c r="X780" s="86">
        <v>4.6099290780141848E-2</v>
      </c>
      <c r="Y780" s="137">
        <v>-9.0395976193234695</v>
      </c>
      <c r="Z780" s="108">
        <v>168.69930867381888</v>
      </c>
      <c r="AA780" s="108">
        <v>-168.69930867381888</v>
      </c>
      <c r="AB780" s="109"/>
      <c r="AC780" s="142">
        <v>9.6203428247627149E-2</v>
      </c>
      <c r="AD780" s="90">
        <v>-51.210723455069278</v>
      </c>
      <c r="AE780" s="110">
        <v>313.26379603282459</v>
      </c>
      <c r="AF780" s="110">
        <v>-313.26379603282459</v>
      </c>
      <c r="AH780" s="86">
        <v>4.6099290780141848E-2</v>
      </c>
      <c r="AI780" s="137">
        <v>-430.96877330312492</v>
      </c>
      <c r="AJ780" s="108">
        <v>160.03431594115537</v>
      </c>
      <c r="AK780" s="108">
        <v>-160.03431594115537</v>
      </c>
      <c r="AL780" s="109"/>
      <c r="AM780" s="142">
        <v>9.6203428247627149E-2</v>
      </c>
      <c r="AN780" s="90">
        <v>-784.97309215855228</v>
      </c>
      <c r="AO780" s="110">
        <v>326.11986003369742</v>
      </c>
      <c r="AP780" s="110">
        <v>-326.11986003369742</v>
      </c>
    </row>
    <row r="781" spans="1:42">
      <c r="A781" s="49">
        <v>4299</v>
      </c>
      <c r="B781" s="107">
        <v>8.1053698074974676E-3</v>
      </c>
      <c r="C781" s="87">
        <v>9.6773622326108505E-2</v>
      </c>
      <c r="D781" s="88">
        <v>0</v>
      </c>
      <c r="E781" s="55">
        <v>0.78108334202699692</v>
      </c>
      <c r="F781" s="89">
        <f t="shared" si="96"/>
        <v>-0.78108334202699692</v>
      </c>
      <c r="G781" s="90">
        <f t="shared" si="97"/>
        <v>-51.991806797096274</v>
      </c>
      <c r="H781" s="91">
        <v>778</v>
      </c>
      <c r="I781" s="92">
        <f t="shared" si="98"/>
        <v>0.61009118719206268</v>
      </c>
      <c r="J781" s="92">
        <f t="shared" si="99"/>
        <v>34749.25566654314</v>
      </c>
      <c r="K781" s="93">
        <f t="shared" si="100"/>
        <v>186.41152235455601</v>
      </c>
      <c r="L781" s="94">
        <f t="shared" si="101"/>
        <v>156.63270050033913</v>
      </c>
      <c r="M781" s="95">
        <f t="shared" si="102"/>
        <v>313.26540100067825</v>
      </c>
      <c r="N781" s="95">
        <f t="shared" si="103"/>
        <v>-313.26540100067825</v>
      </c>
      <c r="X781" s="107">
        <v>4.6099290780141848E-2</v>
      </c>
      <c r="Y781" s="137">
        <v>-8.4255748735721117</v>
      </c>
      <c r="Z781" s="108">
        <v>168.70320331221384</v>
      </c>
      <c r="AA781" s="108">
        <v>-168.70320331221384</v>
      </c>
      <c r="AB781" s="109"/>
      <c r="AC781" s="142">
        <v>9.6773622326108505E-2</v>
      </c>
      <c r="AD781" s="90">
        <v>-51.991806797096274</v>
      </c>
      <c r="AE781" s="110">
        <v>313.26540100067825</v>
      </c>
      <c r="AF781" s="110">
        <v>-313.26540100067825</v>
      </c>
      <c r="AH781" s="107">
        <v>4.6099290780141848E-2</v>
      </c>
      <c r="AI781" s="137">
        <v>-431.47037377446941</v>
      </c>
      <c r="AJ781" s="108">
        <v>160.03719368689727</v>
      </c>
      <c r="AK781" s="108">
        <v>-160.03719368689727</v>
      </c>
      <c r="AL781" s="109"/>
      <c r="AM781" s="142">
        <v>9.6773622326108505E-2</v>
      </c>
      <c r="AN781" s="90">
        <v>-786.52255461614584</v>
      </c>
      <c r="AO781" s="110">
        <v>326.12826251085227</v>
      </c>
      <c r="AP781" s="110">
        <v>-326.12826251085227</v>
      </c>
    </row>
    <row r="782" spans="1:42">
      <c r="A782" s="49">
        <v>4185</v>
      </c>
      <c r="B782" s="86">
        <v>0.1231003039513678</v>
      </c>
      <c r="C782" s="87">
        <v>9.6773622326108505E-2</v>
      </c>
      <c r="D782" s="88">
        <v>22</v>
      </c>
      <c r="E782" s="55">
        <v>14.37211537756621</v>
      </c>
      <c r="F782" s="89">
        <f t="shared" si="96"/>
        <v>7.6278846224337897</v>
      </c>
      <c r="G782" s="90">
        <f t="shared" si="97"/>
        <v>-44.363922174662484</v>
      </c>
      <c r="H782" s="91">
        <v>779</v>
      </c>
      <c r="I782" s="92">
        <f t="shared" si="98"/>
        <v>58.184623813161878</v>
      </c>
      <c r="J782" s="92">
        <f t="shared" si="99"/>
        <v>34807.440290356302</v>
      </c>
      <c r="K782" s="93">
        <f t="shared" si="100"/>
        <v>186.56752206736385</v>
      </c>
      <c r="L782" s="94">
        <f t="shared" si="101"/>
        <v>156.70912246716648</v>
      </c>
      <c r="M782" s="95">
        <f t="shared" si="102"/>
        <v>313.41824493433296</v>
      </c>
      <c r="N782" s="95">
        <f t="shared" si="103"/>
        <v>-313.41824493433296</v>
      </c>
      <c r="X782" s="86">
        <v>4.6099290780141848E-2</v>
      </c>
      <c r="Y782" s="137">
        <v>-12.14826469925686</v>
      </c>
      <c r="Z782" s="108">
        <v>168.84627798587113</v>
      </c>
      <c r="AA782" s="108">
        <v>-168.84627798587113</v>
      </c>
      <c r="AB782" s="109"/>
      <c r="AC782" s="142">
        <v>9.6773622326108505E-2</v>
      </c>
      <c r="AD782" s="90">
        <v>-44.363922174662484</v>
      </c>
      <c r="AE782" s="110">
        <v>313.41824493433296</v>
      </c>
      <c r="AF782" s="110">
        <v>-313.41824493433296</v>
      </c>
      <c r="AH782" s="86">
        <v>4.6099290780141848E-2</v>
      </c>
      <c r="AI782" s="137">
        <v>-436.73707851409932</v>
      </c>
      <c r="AJ782" s="108">
        <v>160.35407499384664</v>
      </c>
      <c r="AK782" s="108">
        <v>-160.35407499384664</v>
      </c>
      <c r="AL782" s="109"/>
      <c r="AM782" s="142">
        <v>9.6773622326108505E-2</v>
      </c>
      <c r="AN782" s="90">
        <v>-779.79484523446445</v>
      </c>
      <c r="AO782" s="110">
        <v>326.28654711316631</v>
      </c>
      <c r="AP782" s="110">
        <v>-326.28654711316631</v>
      </c>
    </row>
    <row r="783" spans="1:42">
      <c r="A783" s="49">
        <v>4468</v>
      </c>
      <c r="B783" s="107">
        <v>1.5197568389057751E-3</v>
      </c>
      <c r="C783" s="87">
        <v>9.6993200169995741E-2</v>
      </c>
      <c r="D783" s="88">
        <v>0</v>
      </c>
      <c r="E783" s="55">
        <v>0.13038142146918372</v>
      </c>
      <c r="F783" s="89">
        <f t="shared" si="96"/>
        <v>-0.13038142146918372</v>
      </c>
      <c r="G783" s="90">
        <f t="shared" si="97"/>
        <v>-44.494303596131665</v>
      </c>
      <c r="H783" s="91">
        <v>780</v>
      </c>
      <c r="I783" s="92">
        <f t="shared" si="98"/>
        <v>1.6999315064324921E-2</v>
      </c>
      <c r="J783" s="92">
        <f t="shared" si="99"/>
        <v>34807.457289671365</v>
      </c>
      <c r="K783" s="93">
        <f t="shared" si="100"/>
        <v>186.56756762543529</v>
      </c>
      <c r="L783" s="94">
        <f t="shared" si="101"/>
        <v>156.70914476258179</v>
      </c>
      <c r="M783" s="95">
        <f t="shared" si="102"/>
        <v>313.41828952516357</v>
      </c>
      <c r="N783" s="95">
        <f t="shared" si="103"/>
        <v>-313.41828952516357</v>
      </c>
      <c r="X783" s="107">
        <v>4.6605876393110444E-2</v>
      </c>
      <c r="Y783" s="137">
        <v>-2.3373785563353238</v>
      </c>
      <c r="Z783" s="108">
        <v>169.83561983100051</v>
      </c>
      <c r="AA783" s="108">
        <v>-169.83561983100051</v>
      </c>
      <c r="AB783" s="109"/>
      <c r="AC783" s="142">
        <v>9.6993200169995741E-2</v>
      </c>
      <c r="AD783" s="90">
        <v>-44.494303596131665</v>
      </c>
      <c r="AE783" s="110">
        <v>313.41828952516357</v>
      </c>
      <c r="AF783" s="110">
        <v>-313.41828952516357</v>
      </c>
      <c r="AH783" s="107">
        <v>4.6605876393110444E-2</v>
      </c>
      <c r="AI783" s="137">
        <v>-427.92464385942861</v>
      </c>
      <c r="AJ783" s="108">
        <v>161.23729624489772</v>
      </c>
      <c r="AK783" s="108">
        <v>-161.23729624489772</v>
      </c>
      <c r="AL783" s="109"/>
      <c r="AM783" s="142">
        <v>9.6993200169995741E-2</v>
      </c>
      <c r="AN783" s="90">
        <v>-780.17457368153111</v>
      </c>
      <c r="AO783" s="110">
        <v>326.28705099134606</v>
      </c>
      <c r="AP783" s="110">
        <v>-326.28705099134606</v>
      </c>
    </row>
    <row r="784" spans="1:42">
      <c r="A784" s="49">
        <v>4466</v>
      </c>
      <c r="B784" s="86">
        <v>5.0658561296859179E-3</v>
      </c>
      <c r="C784" s="87">
        <v>9.6993200169995741E-2</v>
      </c>
      <c r="D784" s="88">
        <v>2</v>
      </c>
      <c r="E784" s="55">
        <v>0.47308115916068838</v>
      </c>
      <c r="F784" s="89">
        <f t="shared" si="96"/>
        <v>1.5269188408393117</v>
      </c>
      <c r="G784" s="90">
        <f t="shared" si="97"/>
        <v>-42.96738475529235</v>
      </c>
      <c r="H784" s="91">
        <v>781</v>
      </c>
      <c r="I784" s="92">
        <f t="shared" si="98"/>
        <v>2.3314811465100673</v>
      </c>
      <c r="J784" s="92">
        <f t="shared" si="99"/>
        <v>34809.788770817875</v>
      </c>
      <c r="K784" s="93">
        <f t="shared" si="100"/>
        <v>186.57381587676733</v>
      </c>
      <c r="L784" s="94">
        <f t="shared" si="101"/>
        <v>156.71220243384624</v>
      </c>
      <c r="M784" s="95">
        <f t="shared" si="102"/>
        <v>313.42440486769249</v>
      </c>
      <c r="N784" s="95">
        <f t="shared" si="103"/>
        <v>-313.42440486769249</v>
      </c>
      <c r="X784" s="107">
        <v>4.6605876393110444E-2</v>
      </c>
      <c r="Y784" s="137">
        <v>-3.0187893240026762</v>
      </c>
      <c r="Z784" s="108">
        <v>169.84037391131028</v>
      </c>
      <c r="AA784" s="108">
        <v>-169.84037391131028</v>
      </c>
      <c r="AB784" s="109"/>
      <c r="AC784" s="142">
        <v>9.6993200169995741E-2</v>
      </c>
      <c r="AD784" s="90">
        <v>-42.96738475529235</v>
      </c>
      <c r="AE784" s="110">
        <v>313.42440486769249</v>
      </c>
      <c r="AF784" s="110">
        <v>-313.42440486769249</v>
      </c>
      <c r="AH784" s="107">
        <v>4.6605876393110444E-2</v>
      </c>
      <c r="AI784" s="137">
        <v>-430.27032548228948</v>
      </c>
      <c r="AJ784" s="108">
        <v>161.29965396591808</v>
      </c>
      <c r="AK784" s="108">
        <v>-161.29965396591808</v>
      </c>
      <c r="AL784" s="109"/>
      <c r="AM784" s="142">
        <v>9.6993200169995741E-2</v>
      </c>
      <c r="AN784" s="90">
        <v>-779.22018335640064</v>
      </c>
      <c r="AO784" s="110">
        <v>326.29023389719538</v>
      </c>
      <c r="AP784" s="110">
        <v>-326.29023389719538</v>
      </c>
    </row>
    <row r="785" spans="1:42">
      <c r="A785" s="49">
        <v>4470</v>
      </c>
      <c r="B785" s="107">
        <v>2.6342451874366769E-2</v>
      </c>
      <c r="C785" s="87">
        <v>9.6993200169995741E-2</v>
      </c>
      <c r="D785" s="88">
        <v>8</v>
      </c>
      <c r="E785" s="55">
        <v>2.7630417033227892</v>
      </c>
      <c r="F785" s="89">
        <f t="shared" si="96"/>
        <v>5.2369582966772104</v>
      </c>
      <c r="G785" s="90">
        <f t="shared" si="97"/>
        <v>-37.730426458615142</v>
      </c>
      <c r="H785" s="91">
        <v>782</v>
      </c>
      <c r="I785" s="92">
        <f t="shared" si="98"/>
        <v>27.425732201136267</v>
      </c>
      <c r="J785" s="92">
        <f t="shared" si="99"/>
        <v>34837.214503019008</v>
      </c>
      <c r="K785" s="93">
        <f t="shared" si="100"/>
        <v>186.6472997474622</v>
      </c>
      <c r="L785" s="94">
        <f t="shared" si="101"/>
        <v>156.74814400128969</v>
      </c>
      <c r="M785" s="95">
        <f t="shared" si="102"/>
        <v>313.49628800257938</v>
      </c>
      <c r="N785" s="95">
        <f t="shared" si="103"/>
        <v>-313.49628800257938</v>
      </c>
      <c r="X785" s="86">
        <v>4.7112462006079034E-2</v>
      </c>
      <c r="Y785" s="137">
        <v>-4.4377644120378621</v>
      </c>
      <c r="Z785" s="108">
        <v>169.86098757414501</v>
      </c>
      <c r="AA785" s="108">
        <v>-169.86098757414501</v>
      </c>
      <c r="AB785" s="109"/>
      <c r="AC785" s="142">
        <v>9.6993200169995741E-2</v>
      </c>
      <c r="AD785" s="90">
        <v>-37.730426458615142</v>
      </c>
      <c r="AE785" s="110">
        <v>313.49628800257938</v>
      </c>
      <c r="AF785" s="110">
        <v>-313.49628800257938</v>
      </c>
      <c r="AH785" s="86">
        <v>4.7112462006079034E-2</v>
      </c>
      <c r="AI785" s="137">
        <v>-433.1743649569558</v>
      </c>
      <c r="AJ785" s="108">
        <v>161.39517579094183</v>
      </c>
      <c r="AK785" s="108">
        <v>-161.39517579094183</v>
      </c>
      <c r="AL785" s="109"/>
      <c r="AM785" s="142">
        <v>9.6993200169995741E-2</v>
      </c>
      <c r="AN785" s="90">
        <v>-775.40562460299338</v>
      </c>
      <c r="AO785" s="110">
        <v>326.34106736305017</v>
      </c>
      <c r="AP785" s="110">
        <v>-326.34106736305017</v>
      </c>
    </row>
    <row r="786" spans="1:42">
      <c r="A786" s="49">
        <v>4469</v>
      </c>
      <c r="B786" s="107">
        <v>3.8500506585612972E-2</v>
      </c>
      <c r="C786" s="87">
        <v>9.6993200169995741E-2</v>
      </c>
      <c r="D786" s="88">
        <v>11</v>
      </c>
      <c r="E786" s="55">
        <v>4.1477249927401516</v>
      </c>
      <c r="F786" s="89">
        <f t="shared" si="96"/>
        <v>6.8522750072598484</v>
      </c>
      <c r="G786" s="90">
        <f t="shared" si="97"/>
        <v>-30.878151451355293</v>
      </c>
      <c r="H786" s="91">
        <v>783</v>
      </c>
      <c r="I786" s="92">
        <f t="shared" si="98"/>
        <v>46.953672775117958</v>
      </c>
      <c r="J786" s="92">
        <f t="shared" si="99"/>
        <v>34884.168175794126</v>
      </c>
      <c r="K786" s="93">
        <f t="shared" si="100"/>
        <v>186.77303921014436</v>
      </c>
      <c r="L786" s="94">
        <f t="shared" si="101"/>
        <v>156.80956370591818</v>
      </c>
      <c r="M786" s="95">
        <f t="shared" si="102"/>
        <v>313.61912741183636</v>
      </c>
      <c r="N786" s="95">
        <f t="shared" si="103"/>
        <v>-313.61912741183636</v>
      </c>
      <c r="X786" s="86">
        <v>4.7112462006079034E-2</v>
      </c>
      <c r="Y786" s="137">
        <v>-7.779129370162523</v>
      </c>
      <c r="Z786" s="108">
        <v>169.97522946661613</v>
      </c>
      <c r="AA786" s="108">
        <v>-169.97522946661613</v>
      </c>
      <c r="AB786" s="109"/>
      <c r="AC786" s="142">
        <v>9.6993200169995741E-2</v>
      </c>
      <c r="AD786" s="90">
        <v>-30.878151451355293</v>
      </c>
      <c r="AE786" s="110">
        <v>313.61912741183636</v>
      </c>
      <c r="AF786" s="110">
        <v>-313.61912741183636</v>
      </c>
      <c r="AH786" s="86">
        <v>4.7112462006079034E-2</v>
      </c>
      <c r="AI786" s="137">
        <v>-437.95735355335364</v>
      </c>
      <c r="AJ786" s="108">
        <v>161.6539525948865</v>
      </c>
      <c r="AK786" s="108">
        <v>-161.6539525948865</v>
      </c>
      <c r="AL786" s="109"/>
      <c r="AM786" s="142">
        <v>9.6993200169995741E-2</v>
      </c>
      <c r="AN786" s="90">
        <v>-770.16526888147541</v>
      </c>
      <c r="AO786" s="110">
        <v>326.43693720930344</v>
      </c>
      <c r="AP786" s="110">
        <v>-326.43693720930344</v>
      </c>
    </row>
    <row r="787" spans="1:42">
      <c r="A787" s="49">
        <v>4467</v>
      </c>
      <c r="B787" s="107">
        <v>0.13424518743667679</v>
      </c>
      <c r="C787" s="87">
        <v>9.6993200169995741E-2</v>
      </c>
      <c r="D787" s="88">
        <v>24</v>
      </c>
      <c r="E787" s="55">
        <v>15.792872941800422</v>
      </c>
      <c r="F787" s="89">
        <f t="shared" si="96"/>
        <v>8.2071270581995783</v>
      </c>
      <c r="G787" s="90">
        <f t="shared" si="97"/>
        <v>-22.671024393155715</v>
      </c>
      <c r="H787" s="91">
        <v>784</v>
      </c>
      <c r="I787" s="92">
        <f t="shared" si="98"/>
        <v>67.356934549431671</v>
      </c>
      <c r="J787" s="92">
        <f t="shared" si="99"/>
        <v>34951.525110343558</v>
      </c>
      <c r="K787" s="93">
        <f t="shared" si="100"/>
        <v>186.95326985731904</v>
      </c>
      <c r="L787" s="94">
        <f t="shared" si="101"/>
        <v>156.89742317846571</v>
      </c>
      <c r="M787" s="95">
        <f t="shared" si="102"/>
        <v>313.79484635693143</v>
      </c>
      <c r="N787" s="95">
        <f t="shared" si="103"/>
        <v>-313.79484635693143</v>
      </c>
      <c r="X787" s="86">
        <v>4.7619047619047623E-2</v>
      </c>
      <c r="Y787" s="137">
        <v>-8.5530575476249044</v>
      </c>
      <c r="Z787" s="108">
        <v>169.98135544361574</v>
      </c>
      <c r="AA787" s="108">
        <v>-169.98135544361574</v>
      </c>
      <c r="AB787" s="109"/>
      <c r="AC787" s="142">
        <v>9.6993200169995741E-2</v>
      </c>
      <c r="AD787" s="90">
        <v>-22.671024393155715</v>
      </c>
      <c r="AE787" s="110">
        <v>313.79484635693143</v>
      </c>
      <c r="AF787" s="110">
        <v>-313.79484635693143</v>
      </c>
      <c r="AH787" s="86">
        <v>4.7619047619047623E-2</v>
      </c>
      <c r="AI787" s="137">
        <v>-440.02798329893363</v>
      </c>
      <c r="AJ787" s="108">
        <v>161.70239624403092</v>
      </c>
      <c r="AK787" s="108">
        <v>-161.70239624403092</v>
      </c>
      <c r="AL787" s="109"/>
      <c r="AM787" s="142">
        <v>9.6993200169995741E-2</v>
      </c>
      <c r="AN787" s="90">
        <v>-762.63712190117462</v>
      </c>
      <c r="AO787" s="110">
        <v>326.63451343098393</v>
      </c>
      <c r="AP787" s="110">
        <v>-326.63451343098393</v>
      </c>
    </row>
    <row r="788" spans="1:42">
      <c r="A788" s="49">
        <v>4453</v>
      </c>
      <c r="B788" s="86">
        <v>1.0638297872340425E-2</v>
      </c>
      <c r="C788" s="87">
        <v>9.7280067998300038E-2</v>
      </c>
      <c r="D788" s="88">
        <v>1</v>
      </c>
      <c r="E788" s="55">
        <v>1.0496740698374507</v>
      </c>
      <c r="F788" s="89">
        <f t="shared" si="96"/>
        <v>-4.9674069837450707E-2</v>
      </c>
      <c r="G788" s="90">
        <f t="shared" si="97"/>
        <v>-22.720698462993166</v>
      </c>
      <c r="H788" s="91">
        <v>785</v>
      </c>
      <c r="I788" s="92">
        <f t="shared" si="98"/>
        <v>2.4675132142159303E-3</v>
      </c>
      <c r="J788" s="92">
        <f t="shared" si="99"/>
        <v>34951.527577856774</v>
      </c>
      <c r="K788" s="93">
        <f t="shared" si="100"/>
        <v>186.95327645659697</v>
      </c>
      <c r="L788" s="94">
        <f t="shared" si="101"/>
        <v>156.89742639167429</v>
      </c>
      <c r="M788" s="95">
        <f t="shared" si="102"/>
        <v>313.79485278334857</v>
      </c>
      <c r="N788" s="95">
        <f t="shared" si="103"/>
        <v>-313.79485278334857</v>
      </c>
      <c r="X788" s="107">
        <v>4.7619047619047623E-2</v>
      </c>
      <c r="Y788" s="137">
        <v>-15.602124207319674</v>
      </c>
      <c r="Z788" s="108">
        <v>170.48854394973529</v>
      </c>
      <c r="AA788" s="108">
        <v>-170.48854394973529</v>
      </c>
      <c r="AB788" s="109"/>
      <c r="AC788" s="142">
        <v>9.7280067998300038E-2</v>
      </c>
      <c r="AD788" s="90">
        <v>-22.720698462993166</v>
      </c>
      <c r="AE788" s="110">
        <v>313.79485278334857</v>
      </c>
      <c r="AF788" s="110">
        <v>-313.79485278334857</v>
      </c>
      <c r="AH788" s="107">
        <v>4.7619047619047623E-2</v>
      </c>
      <c r="AI788" s="137">
        <v>-447.80173480941431</v>
      </c>
      <c r="AJ788" s="108">
        <v>162.38335306515114</v>
      </c>
      <c r="AK788" s="108">
        <v>-162.38335306515114</v>
      </c>
      <c r="AL788" s="109"/>
      <c r="AM788" s="142">
        <v>9.7280067998300038E-2</v>
      </c>
      <c r="AN788" s="90">
        <v>-763.59263199157533</v>
      </c>
      <c r="AO788" s="110">
        <v>326.637693356196</v>
      </c>
      <c r="AP788" s="110">
        <v>-326.637693356196</v>
      </c>
    </row>
    <row r="789" spans="1:42">
      <c r="A789" s="49">
        <v>4455</v>
      </c>
      <c r="B789" s="86">
        <v>2.0770010131712261E-2</v>
      </c>
      <c r="C789" s="87">
        <v>9.7280067998300038E-2</v>
      </c>
      <c r="D789" s="88">
        <v>1</v>
      </c>
      <c r="E789" s="55">
        <v>2.1482842409010372</v>
      </c>
      <c r="F789" s="89">
        <f t="shared" si="96"/>
        <v>-1.1482842409010372</v>
      </c>
      <c r="G789" s="90">
        <f t="shared" si="97"/>
        <v>-23.868982703894204</v>
      </c>
      <c r="H789" s="91">
        <v>786</v>
      </c>
      <c r="I789" s="92">
        <f t="shared" si="98"/>
        <v>1.3185566979016712</v>
      </c>
      <c r="J789" s="92">
        <f t="shared" si="99"/>
        <v>34952.846134554675</v>
      </c>
      <c r="K789" s="93">
        <f t="shared" si="100"/>
        <v>186.95680285711637</v>
      </c>
      <c r="L789" s="94">
        <f t="shared" si="101"/>
        <v>156.89914336669702</v>
      </c>
      <c r="M789" s="95">
        <f t="shared" si="102"/>
        <v>313.79828673339404</v>
      </c>
      <c r="N789" s="95">
        <f t="shared" si="103"/>
        <v>-313.79828673339404</v>
      </c>
      <c r="X789" s="86">
        <v>4.7619047619047623E-2</v>
      </c>
      <c r="Y789" s="137">
        <v>-15.212230026793115</v>
      </c>
      <c r="Z789" s="108">
        <v>170.49009255382597</v>
      </c>
      <c r="AA789" s="108">
        <v>-170.49009255382597</v>
      </c>
      <c r="AB789" s="109"/>
      <c r="AC789" s="142">
        <v>9.7280067998300038E-2</v>
      </c>
      <c r="AD789" s="90">
        <v>-23.868982703894204</v>
      </c>
      <c r="AE789" s="110">
        <v>313.79828673339404</v>
      </c>
      <c r="AF789" s="110">
        <v>-313.79828673339404</v>
      </c>
      <c r="AH789" s="86">
        <v>4.7619047619047623E-2</v>
      </c>
      <c r="AI789" s="137">
        <v>-448.63929582242139</v>
      </c>
      <c r="AJ789" s="108">
        <v>162.39123775566333</v>
      </c>
      <c r="AK789" s="108">
        <v>-162.39123775566333</v>
      </c>
      <c r="AL789" s="109"/>
      <c r="AM789" s="142">
        <v>9.7280067998300038E-2</v>
      </c>
      <c r="AN789" s="90">
        <v>-766.02592787981951</v>
      </c>
      <c r="AO789" s="110">
        <v>326.65831329118174</v>
      </c>
      <c r="AP789" s="110">
        <v>-326.65831329118174</v>
      </c>
    </row>
    <row r="790" spans="1:42">
      <c r="A790" s="49">
        <v>4454</v>
      </c>
      <c r="B790" s="107">
        <v>0.23606889564336375</v>
      </c>
      <c r="C790" s="87">
        <v>9.7280067998300038E-2</v>
      </c>
      <c r="D790" s="88">
        <v>12</v>
      </c>
      <c r="E790" s="55">
        <v>28.978094604551966</v>
      </c>
      <c r="F790" s="89">
        <f t="shared" si="96"/>
        <v>-16.978094604551966</v>
      </c>
      <c r="G790" s="90">
        <f t="shared" si="97"/>
        <v>-40.847077308446174</v>
      </c>
      <c r="H790" s="91">
        <v>787</v>
      </c>
      <c r="I790" s="92">
        <f t="shared" si="98"/>
        <v>288.25569640111661</v>
      </c>
      <c r="J790" s="92">
        <f t="shared" si="99"/>
        <v>35241.101830955791</v>
      </c>
      <c r="K790" s="93">
        <f t="shared" si="100"/>
        <v>187.7261351835588</v>
      </c>
      <c r="L790" s="94">
        <f t="shared" si="101"/>
        <v>157.2718041228668</v>
      </c>
      <c r="M790" s="95">
        <f t="shared" si="102"/>
        <v>314.54360824573359</v>
      </c>
      <c r="N790" s="95">
        <f t="shared" si="103"/>
        <v>-314.54360824573359</v>
      </c>
      <c r="X790" s="107">
        <v>4.7619047619047623E-2</v>
      </c>
      <c r="Y790" s="137">
        <v>2.807912613293869</v>
      </c>
      <c r="Z790" s="108">
        <v>173.75630473002539</v>
      </c>
      <c r="AA790" s="108">
        <v>-173.75630473002539</v>
      </c>
      <c r="AB790" s="109"/>
      <c r="AC790" s="142">
        <v>9.7280067998300038E-2</v>
      </c>
      <c r="AD790" s="90">
        <v>-40.847077308446174</v>
      </c>
      <c r="AE790" s="110">
        <v>314.54360824573359</v>
      </c>
      <c r="AF790" s="110">
        <v>-314.54360824573359</v>
      </c>
      <c r="AH790" s="107">
        <v>4.7619047619047623E-2</v>
      </c>
      <c r="AI790" s="137">
        <v>-431.42215766265252</v>
      </c>
      <c r="AJ790" s="108">
        <v>165.68268250242556</v>
      </c>
      <c r="AK790" s="108">
        <v>-165.68268250242556</v>
      </c>
      <c r="AL790" s="109"/>
      <c r="AM790" s="142">
        <v>9.7280067998300038E-2</v>
      </c>
      <c r="AN790" s="90">
        <v>-780.55892821171847</v>
      </c>
      <c r="AO790" s="110">
        <v>327.39123059536922</v>
      </c>
      <c r="AP790" s="110">
        <v>-327.39123059536922</v>
      </c>
    </row>
    <row r="791" spans="1:42">
      <c r="A791" s="49">
        <v>4014</v>
      </c>
      <c r="B791" s="107">
        <v>9.11854103343465E-3</v>
      </c>
      <c r="C791" s="87">
        <v>9.7627142654766963E-2</v>
      </c>
      <c r="D791" s="88">
        <v>0</v>
      </c>
      <c r="E791" s="55">
        <v>0.90047297293164985</v>
      </c>
      <c r="F791" s="89">
        <f t="shared" si="96"/>
        <v>-0.90047297293164985</v>
      </c>
      <c r="G791" s="90">
        <f t="shared" si="97"/>
        <v>-41.747550281377826</v>
      </c>
      <c r="H791" s="91">
        <v>788</v>
      </c>
      <c r="I791" s="92">
        <f t="shared" si="98"/>
        <v>0.81085157498036375</v>
      </c>
      <c r="J791" s="92">
        <f t="shared" si="99"/>
        <v>35241.912682530769</v>
      </c>
      <c r="K791" s="93">
        <f t="shared" si="100"/>
        <v>187.72829483732804</v>
      </c>
      <c r="L791" s="94">
        <f t="shared" si="101"/>
        <v>157.27284485291233</v>
      </c>
      <c r="M791" s="95">
        <f t="shared" si="102"/>
        <v>314.54568970582466</v>
      </c>
      <c r="N791" s="95">
        <f t="shared" si="103"/>
        <v>-314.54568970582466</v>
      </c>
      <c r="X791" s="86">
        <v>4.7619047619047623E-2</v>
      </c>
      <c r="Y791" s="137">
        <v>0.17456946286380504</v>
      </c>
      <c r="Z791" s="108">
        <v>173.82516134580771</v>
      </c>
      <c r="AA791" s="108">
        <v>-173.82516134580771</v>
      </c>
      <c r="AB791" s="109"/>
      <c r="AC791" s="142">
        <v>9.7627142654766963E-2</v>
      </c>
      <c r="AD791" s="90">
        <v>-41.747550281377826</v>
      </c>
      <c r="AE791" s="110">
        <v>314.54568970582466</v>
      </c>
      <c r="AF791" s="110">
        <v>-314.54568970582466</v>
      </c>
      <c r="AH791" s="86">
        <v>4.7619047619047623E-2</v>
      </c>
      <c r="AI791" s="137">
        <v>-435.21864555458558</v>
      </c>
      <c r="AJ791" s="108">
        <v>165.84071461968622</v>
      </c>
      <c r="AK791" s="108">
        <v>-165.84071461968622</v>
      </c>
      <c r="AL791" s="109"/>
      <c r="AM791" s="142">
        <v>9.7627142654766963E-2</v>
      </c>
      <c r="AN791" s="90">
        <v>-782.25789817207419</v>
      </c>
      <c r="AO791" s="110">
        <v>327.40121179190936</v>
      </c>
      <c r="AP791" s="110">
        <v>-327.40121179190936</v>
      </c>
    </row>
    <row r="792" spans="1:42">
      <c r="A792" s="49">
        <v>4012</v>
      </c>
      <c r="B792" s="107">
        <v>4.559270516717325E-3</v>
      </c>
      <c r="C792" s="87">
        <v>9.7892761014307966E-2</v>
      </c>
      <c r="D792" s="88">
        <v>0</v>
      </c>
      <c r="E792" s="55">
        <v>0.42851832612617424</v>
      </c>
      <c r="F792" s="89">
        <f t="shared" si="96"/>
        <v>-0.42851832612617424</v>
      </c>
      <c r="G792" s="90">
        <f t="shared" si="97"/>
        <v>-42.176068607504</v>
      </c>
      <c r="H792" s="91">
        <v>789</v>
      </c>
      <c r="I792" s="92">
        <f t="shared" si="98"/>
        <v>0.18362795582597824</v>
      </c>
      <c r="J792" s="92">
        <f t="shared" si="99"/>
        <v>35242.096310486595</v>
      </c>
      <c r="K792" s="93">
        <f t="shared" si="100"/>
        <v>187.72878391575063</v>
      </c>
      <c r="L792" s="94">
        <f t="shared" si="101"/>
        <v>157.27308053398971</v>
      </c>
      <c r="M792" s="95">
        <f t="shared" si="102"/>
        <v>314.54616106797943</v>
      </c>
      <c r="N792" s="95">
        <f t="shared" si="103"/>
        <v>-314.54616106797943</v>
      </c>
      <c r="X792" s="86">
        <v>4.8125633232016213E-2</v>
      </c>
      <c r="Y792" s="137">
        <v>1.3647613442469329</v>
      </c>
      <c r="Z792" s="108">
        <v>173.83922264911948</v>
      </c>
      <c r="AA792" s="108">
        <v>-173.83922264911948</v>
      </c>
      <c r="AB792" s="109"/>
      <c r="AC792" s="142">
        <v>9.7892761014307966E-2</v>
      </c>
      <c r="AD792" s="90">
        <v>-42.176068607504</v>
      </c>
      <c r="AE792" s="110">
        <v>314.54616106797943</v>
      </c>
      <c r="AF792" s="110">
        <v>-314.54616106797943</v>
      </c>
      <c r="AH792" s="86">
        <v>4.8125633232016213E-2</v>
      </c>
      <c r="AI792" s="137">
        <v>-435.72374492576176</v>
      </c>
      <c r="AJ792" s="108">
        <v>165.84351025099329</v>
      </c>
      <c r="AK792" s="108">
        <v>-165.84351025099329</v>
      </c>
      <c r="AL792" s="109"/>
      <c r="AM792" s="142">
        <v>9.7892761014307966E-2</v>
      </c>
      <c r="AN792" s="90">
        <v>-783.21288674601692</v>
      </c>
      <c r="AO792" s="110">
        <v>327.40436520138843</v>
      </c>
      <c r="AP792" s="110">
        <v>-327.40436520138843</v>
      </c>
    </row>
    <row r="793" spans="1:42">
      <c r="A793" s="49">
        <v>4013</v>
      </c>
      <c r="B793" s="107">
        <v>4.559270516717325E-3</v>
      </c>
      <c r="C793" s="87">
        <v>9.7892761014307966E-2</v>
      </c>
      <c r="D793" s="88">
        <v>0</v>
      </c>
      <c r="E793" s="55">
        <v>0.42851832612617424</v>
      </c>
      <c r="F793" s="89">
        <f t="shared" si="96"/>
        <v>-0.42851832612617424</v>
      </c>
      <c r="G793" s="90">
        <f t="shared" si="97"/>
        <v>-42.604586933630173</v>
      </c>
      <c r="H793" s="91">
        <v>790</v>
      </c>
      <c r="I793" s="92">
        <f t="shared" si="98"/>
        <v>0.18362795582597824</v>
      </c>
      <c r="J793" s="92">
        <f t="shared" si="99"/>
        <v>35242.279938442422</v>
      </c>
      <c r="K793" s="93">
        <f t="shared" si="100"/>
        <v>187.72927299289907</v>
      </c>
      <c r="L793" s="94">
        <f t="shared" si="101"/>
        <v>157.27331621290011</v>
      </c>
      <c r="M793" s="95">
        <f t="shared" si="102"/>
        <v>314.54663242580023</v>
      </c>
      <c r="N793" s="95">
        <f t="shared" si="103"/>
        <v>-314.54663242580023</v>
      </c>
      <c r="X793" s="86">
        <v>4.8125633232016213E-2</v>
      </c>
      <c r="Y793" s="137">
        <v>-3.1430812827050891</v>
      </c>
      <c r="Z793" s="108">
        <v>174.04076544493631</v>
      </c>
      <c r="AA793" s="108">
        <v>-174.04076544493631</v>
      </c>
      <c r="AB793" s="109"/>
      <c r="AC793" s="142">
        <v>9.7892761014307966E-2</v>
      </c>
      <c r="AD793" s="90">
        <v>-42.604586933630173</v>
      </c>
      <c r="AE793" s="110">
        <v>314.54663242580023</v>
      </c>
      <c r="AF793" s="110">
        <v>-314.54663242580023</v>
      </c>
      <c r="AH793" s="86">
        <v>4.8125633232016213E-2</v>
      </c>
      <c r="AI793" s="137">
        <v>-441.5014791841038</v>
      </c>
      <c r="AJ793" s="108">
        <v>166.20881701136756</v>
      </c>
      <c r="AK793" s="108">
        <v>-166.20881701136756</v>
      </c>
      <c r="AL793" s="109"/>
      <c r="AM793" s="142">
        <v>9.7892761014307966E-2</v>
      </c>
      <c r="AN793" s="90">
        <v>-784.16787531995965</v>
      </c>
      <c r="AO793" s="110">
        <v>327.40751851606944</v>
      </c>
      <c r="AP793" s="110">
        <v>-327.40751851606944</v>
      </c>
    </row>
    <row r="794" spans="1:42">
      <c r="A794" s="49">
        <v>4066</v>
      </c>
      <c r="B794" s="86">
        <v>6.6362715298885516E-2</v>
      </c>
      <c r="C794" s="87">
        <v>9.875690607734805E-2</v>
      </c>
      <c r="D794" s="88">
        <v>5</v>
      </c>
      <c r="E794" s="55">
        <v>7.5712492171547945</v>
      </c>
      <c r="F794" s="89">
        <f t="shared" si="96"/>
        <v>-2.5712492171547945</v>
      </c>
      <c r="G794" s="90">
        <f t="shared" si="97"/>
        <v>-45.175836150784967</v>
      </c>
      <c r="H794" s="91">
        <v>791</v>
      </c>
      <c r="I794" s="92">
        <f t="shared" si="98"/>
        <v>6.6113225367191433</v>
      </c>
      <c r="J794" s="92">
        <f t="shared" si="99"/>
        <v>35248.891260979144</v>
      </c>
      <c r="K794" s="93">
        <f t="shared" si="100"/>
        <v>187.74688082889458</v>
      </c>
      <c r="L794" s="94">
        <f t="shared" si="101"/>
        <v>157.28180012936124</v>
      </c>
      <c r="M794" s="95">
        <f t="shared" si="102"/>
        <v>314.56360025872249</v>
      </c>
      <c r="N794" s="95">
        <f t="shared" si="103"/>
        <v>-314.56360025872249</v>
      </c>
      <c r="X794" s="86">
        <v>4.8125633232016213E-2</v>
      </c>
      <c r="Y794" s="137">
        <v>6.925849256582322</v>
      </c>
      <c r="Z794" s="108">
        <v>175.04163911566806</v>
      </c>
      <c r="AA794" s="108">
        <v>-175.04163911566806</v>
      </c>
      <c r="AB794" s="109"/>
      <c r="AC794" s="142">
        <v>9.875690607734805E-2</v>
      </c>
      <c r="AD794" s="90">
        <v>-45.175836150784967</v>
      </c>
      <c r="AE794" s="110">
        <v>314.56360025872249</v>
      </c>
      <c r="AF794" s="110">
        <v>-314.56360025872249</v>
      </c>
      <c r="AH794" s="86">
        <v>4.8125633232016213E-2</v>
      </c>
      <c r="AI794" s="137">
        <v>-433.13731749940695</v>
      </c>
      <c r="AJ794" s="108">
        <v>166.97124985029711</v>
      </c>
      <c r="AK794" s="108">
        <v>-166.97124985029711</v>
      </c>
      <c r="AL794" s="109"/>
      <c r="AM794" s="142">
        <v>9.875690607734805E-2</v>
      </c>
      <c r="AN794" s="90">
        <v>-788.35384883006361</v>
      </c>
      <c r="AO794" s="110">
        <v>327.46808494493212</v>
      </c>
      <c r="AP794" s="110">
        <v>-327.46808494493212</v>
      </c>
    </row>
    <row r="795" spans="1:42">
      <c r="A795" s="49">
        <v>4969</v>
      </c>
      <c r="B795" s="86">
        <v>2.1783181357649443E-2</v>
      </c>
      <c r="C795" s="87">
        <v>9.8870236577418905E-2</v>
      </c>
      <c r="D795" s="88">
        <v>7</v>
      </c>
      <c r="E795" s="55">
        <v>2.2998210498324934</v>
      </c>
      <c r="F795" s="89">
        <f t="shared" si="96"/>
        <v>4.7001789501675066</v>
      </c>
      <c r="G795" s="90">
        <f t="shared" si="97"/>
        <v>-40.475657200617462</v>
      </c>
      <c r="H795" s="91">
        <v>792</v>
      </c>
      <c r="I795" s="92">
        <f t="shared" si="98"/>
        <v>22.091682163597724</v>
      </c>
      <c r="J795" s="92">
        <f t="shared" si="99"/>
        <v>35270.982943142742</v>
      </c>
      <c r="K795" s="93">
        <f t="shared" si="100"/>
        <v>187.80570529976649</v>
      </c>
      <c r="L795" s="94">
        <f t="shared" si="101"/>
        <v>157.31012870007669</v>
      </c>
      <c r="M795" s="95">
        <f t="shared" si="102"/>
        <v>314.62025740015338</v>
      </c>
      <c r="N795" s="95">
        <f t="shared" si="103"/>
        <v>-314.62025740015338</v>
      </c>
      <c r="X795" s="86">
        <v>4.8125633232016213E-2</v>
      </c>
      <c r="Y795" s="137">
        <v>8.2657628126548914</v>
      </c>
      <c r="Z795" s="108">
        <v>175.0592938260119</v>
      </c>
      <c r="AA795" s="108">
        <v>-175.0592938260119</v>
      </c>
      <c r="AB795" s="109"/>
      <c r="AC795" s="142">
        <v>9.8870236577418905E-2</v>
      </c>
      <c r="AD795" s="90">
        <v>-40.475657200617462</v>
      </c>
      <c r="AE795" s="110">
        <v>314.62025740015338</v>
      </c>
      <c r="AF795" s="110">
        <v>-314.62025740015338</v>
      </c>
      <c r="AH795" s="86">
        <v>4.8125633232016213E-2</v>
      </c>
      <c r="AI795" s="137">
        <v>-433.51007057705203</v>
      </c>
      <c r="AJ795" s="108">
        <v>166.97275990231375</v>
      </c>
      <c r="AK795" s="108">
        <v>-166.97275990231375</v>
      </c>
      <c r="AL795" s="109"/>
      <c r="AM795" s="142">
        <v>9.8870236577418905E-2</v>
      </c>
      <c r="AN795" s="90">
        <v>-784.95231709316113</v>
      </c>
      <c r="AO795" s="110">
        <v>327.50805914858319</v>
      </c>
      <c r="AP795" s="110">
        <v>-327.50805914858319</v>
      </c>
    </row>
    <row r="796" spans="1:42">
      <c r="A796" s="49">
        <v>4968</v>
      </c>
      <c r="B796" s="86">
        <v>0.24468085106382981</v>
      </c>
      <c r="C796" s="87">
        <v>9.8870236577418905E-2</v>
      </c>
      <c r="D796" s="88">
        <v>38</v>
      </c>
      <c r="E796" s="55">
        <v>30.632874928761748</v>
      </c>
      <c r="F796" s="89">
        <f t="shared" si="96"/>
        <v>7.3671250712382523</v>
      </c>
      <c r="G796" s="90">
        <f t="shared" si="97"/>
        <v>-33.108532129379213</v>
      </c>
      <c r="H796" s="91">
        <v>793</v>
      </c>
      <c r="I796" s="92">
        <f t="shared" si="98"/>
        <v>54.274531815267224</v>
      </c>
      <c r="J796" s="92">
        <f t="shared" si="99"/>
        <v>35325.257474958009</v>
      </c>
      <c r="K796" s="93">
        <f t="shared" si="100"/>
        <v>187.95014624883379</v>
      </c>
      <c r="L796" s="94">
        <f t="shared" si="101"/>
        <v>157.37959287867656</v>
      </c>
      <c r="M796" s="95">
        <f t="shared" si="102"/>
        <v>314.75918575735312</v>
      </c>
      <c r="N796" s="95">
        <f t="shared" si="103"/>
        <v>-314.75918575735312</v>
      </c>
      <c r="X796" s="86">
        <v>4.8125633232016213E-2</v>
      </c>
      <c r="Y796" s="137">
        <v>10.11366008906178</v>
      </c>
      <c r="Z796" s="108">
        <v>175.09286580190172</v>
      </c>
      <c r="AA796" s="108">
        <v>-175.09286580190172</v>
      </c>
      <c r="AB796" s="109"/>
      <c r="AC796" s="142">
        <v>9.8870236577418905E-2</v>
      </c>
      <c r="AD796" s="90">
        <v>-33.108532129379213</v>
      </c>
      <c r="AE796" s="110">
        <v>314.75918575735312</v>
      </c>
      <c r="AF796" s="110">
        <v>-314.75918575735312</v>
      </c>
      <c r="AH796" s="86">
        <v>4.8125633232016213E-2</v>
      </c>
      <c r="AI796" s="137">
        <v>-432.66215354913061</v>
      </c>
      <c r="AJ796" s="108">
        <v>166.9805733267612</v>
      </c>
      <c r="AK796" s="108">
        <v>-166.9805733267612</v>
      </c>
      <c r="AL796" s="109"/>
      <c r="AM796" s="142">
        <v>9.8870236577418905E-2</v>
      </c>
      <c r="AN796" s="90">
        <v>-774.48715449126075</v>
      </c>
      <c r="AO796" s="110">
        <v>327.88568015193169</v>
      </c>
      <c r="AP796" s="110">
        <v>-327.88568015193169</v>
      </c>
    </row>
    <row r="797" spans="1:42">
      <c r="A797" s="49">
        <v>4065</v>
      </c>
      <c r="B797" s="86">
        <v>0.37993920972644379</v>
      </c>
      <c r="C797" s="87">
        <v>9.8923360249327102E-2</v>
      </c>
      <c r="D797" s="88">
        <v>45</v>
      </c>
      <c r="E797" s="55">
        <v>49.069720473500155</v>
      </c>
      <c r="F797" s="89">
        <f t="shared" si="96"/>
        <v>-4.0697204735001549</v>
      </c>
      <c r="G797" s="90">
        <f t="shared" si="97"/>
        <v>-37.178252602879368</v>
      </c>
      <c r="H797" s="91">
        <v>794</v>
      </c>
      <c r="I797" s="92">
        <f t="shared" si="98"/>
        <v>16.562624732426325</v>
      </c>
      <c r="J797" s="92">
        <f t="shared" si="99"/>
        <v>35341.820099690434</v>
      </c>
      <c r="K797" s="93">
        <f t="shared" si="100"/>
        <v>187.99420230339666</v>
      </c>
      <c r="L797" s="94">
        <f t="shared" si="101"/>
        <v>157.40075319972522</v>
      </c>
      <c r="M797" s="95">
        <f t="shared" si="102"/>
        <v>314.80150639945043</v>
      </c>
      <c r="N797" s="95">
        <f t="shared" si="103"/>
        <v>-314.80150639945043</v>
      </c>
      <c r="X797" s="107">
        <v>4.8632218844984802E-2</v>
      </c>
      <c r="Y797" s="137">
        <v>3.7223268678576229</v>
      </c>
      <c r="Z797" s="108">
        <v>175.49380320944977</v>
      </c>
      <c r="AA797" s="108">
        <v>-175.49380320944977</v>
      </c>
      <c r="AB797" s="109"/>
      <c r="AC797" s="142">
        <v>9.8923360249327102E-2</v>
      </c>
      <c r="AD797" s="90">
        <v>-37.178252602879368</v>
      </c>
      <c r="AE797" s="110">
        <v>314.80150639945043</v>
      </c>
      <c r="AF797" s="110">
        <v>-314.80150639945043</v>
      </c>
      <c r="AH797" s="107">
        <v>4.8632218844984802E-2</v>
      </c>
      <c r="AI797" s="137">
        <v>-433.23418544344639</v>
      </c>
      <c r="AJ797" s="108">
        <v>166.98412928974352</v>
      </c>
      <c r="AK797" s="108">
        <v>-166.98412928974352</v>
      </c>
      <c r="AL797" s="109"/>
      <c r="AM797" s="142">
        <v>9.8923360249327102E-2</v>
      </c>
      <c r="AN797" s="90">
        <v>-769.42360193172976</v>
      </c>
      <c r="AO797" s="110">
        <v>327.97388795466361</v>
      </c>
      <c r="AP797" s="110">
        <v>-327.97388795466361</v>
      </c>
    </row>
    <row r="798" spans="1:42">
      <c r="A798" s="49">
        <v>4646</v>
      </c>
      <c r="B798" s="86">
        <v>8.6119554204660605E-3</v>
      </c>
      <c r="C798" s="87">
        <v>9.9114605468196629E-2</v>
      </c>
      <c r="D798" s="88">
        <v>2</v>
      </c>
      <c r="E798" s="55">
        <v>0.85232859955738738</v>
      </c>
      <c r="F798" s="89">
        <f t="shared" si="96"/>
        <v>1.1476714004426127</v>
      </c>
      <c r="G798" s="90">
        <f t="shared" si="97"/>
        <v>-36.030581202436757</v>
      </c>
      <c r="H798" s="91">
        <v>795</v>
      </c>
      <c r="I798" s="92">
        <f t="shared" si="98"/>
        <v>1.3171496433939081</v>
      </c>
      <c r="J798" s="92">
        <f t="shared" si="99"/>
        <v>35343.137249333828</v>
      </c>
      <c r="K798" s="93">
        <f t="shared" si="100"/>
        <v>187.99770543635321</v>
      </c>
      <c r="L798" s="94">
        <f t="shared" si="101"/>
        <v>157.40243522809803</v>
      </c>
      <c r="M798" s="95">
        <f t="shared" si="102"/>
        <v>314.80487045619606</v>
      </c>
      <c r="N798" s="95">
        <f t="shared" si="103"/>
        <v>-314.80487045619606</v>
      </c>
      <c r="X798" s="86">
        <v>4.8632218844984802E-2</v>
      </c>
      <c r="Y798" s="137">
        <v>3.7601526171631017</v>
      </c>
      <c r="Z798" s="108">
        <v>175.4938172310581</v>
      </c>
      <c r="AA798" s="108">
        <v>-175.4938172310581</v>
      </c>
      <c r="AB798" s="109"/>
      <c r="AC798" s="142">
        <v>9.9114605468196629E-2</v>
      </c>
      <c r="AD798" s="90">
        <v>-36.030581202436757</v>
      </c>
      <c r="AE798" s="110">
        <v>314.80487045619606</v>
      </c>
      <c r="AF798" s="110">
        <v>-314.80487045619606</v>
      </c>
      <c r="AH798" s="86">
        <v>4.8632218844984802E-2</v>
      </c>
      <c r="AI798" s="137">
        <v>-434.82604808207878</v>
      </c>
      <c r="AJ798" s="108">
        <v>167.01166389220967</v>
      </c>
      <c r="AK798" s="108">
        <v>-167.01166389220967</v>
      </c>
      <c r="AL798" s="109"/>
      <c r="AM798" s="142">
        <v>9.9114605468196629E-2</v>
      </c>
      <c r="AN798" s="90">
        <v>-769.07914455287471</v>
      </c>
      <c r="AO798" s="110">
        <v>327.97429597604071</v>
      </c>
      <c r="AP798" s="110">
        <v>-327.97429597604071</v>
      </c>
    </row>
    <row r="799" spans="1:42">
      <c r="A799" s="49">
        <v>4647</v>
      </c>
      <c r="B799" s="86">
        <v>1.0131712259371836E-2</v>
      </c>
      <c r="C799" s="87">
        <v>9.9114605468196629E-2</v>
      </c>
      <c r="D799" s="88">
        <v>0</v>
      </c>
      <c r="E799" s="55">
        <v>1.014287713049038</v>
      </c>
      <c r="F799" s="89">
        <f t="shared" si="96"/>
        <v>-1.014287713049038</v>
      </c>
      <c r="G799" s="90">
        <f t="shared" si="97"/>
        <v>-37.044868915485793</v>
      </c>
      <c r="H799" s="91">
        <v>796</v>
      </c>
      <c r="I799" s="92">
        <f t="shared" si="98"/>
        <v>1.0287795648422475</v>
      </c>
      <c r="J799" s="92">
        <f t="shared" si="99"/>
        <v>35344.166028898668</v>
      </c>
      <c r="K799" s="93">
        <f t="shared" si="100"/>
        <v>188.00044156570129</v>
      </c>
      <c r="L799" s="94">
        <f t="shared" si="101"/>
        <v>157.40374892432988</v>
      </c>
      <c r="M799" s="95">
        <f t="shared" si="102"/>
        <v>314.80749784865975</v>
      </c>
      <c r="N799" s="95">
        <f t="shared" si="103"/>
        <v>-314.80749784865975</v>
      </c>
      <c r="X799" s="86">
        <v>4.9138804457953399E-2</v>
      </c>
      <c r="Y799" s="137">
        <v>1.5068376025369092</v>
      </c>
      <c r="Z799" s="108">
        <v>175.5435661103478</v>
      </c>
      <c r="AA799" s="108">
        <v>-175.5435661103478</v>
      </c>
      <c r="AB799" s="109"/>
      <c r="AC799" s="142">
        <v>9.9114605468196629E-2</v>
      </c>
      <c r="AD799" s="90">
        <v>-37.044868915485793</v>
      </c>
      <c r="AE799" s="110">
        <v>314.80749784865975</v>
      </c>
      <c r="AF799" s="110">
        <v>-314.80749784865975</v>
      </c>
      <c r="AH799" s="86">
        <v>4.9138804457953399E-2</v>
      </c>
      <c r="AI799" s="137">
        <v>-438.77436529278117</v>
      </c>
      <c r="AJ799" s="108">
        <v>167.18093423376732</v>
      </c>
      <c r="AK799" s="108">
        <v>-167.18093423376732</v>
      </c>
      <c r="AL799" s="109"/>
      <c r="AM799" s="142">
        <v>9.9114605468196629E-2</v>
      </c>
      <c r="AN799" s="90">
        <v>-770.97724866869169</v>
      </c>
      <c r="AO799" s="110">
        <v>327.9866846650346</v>
      </c>
      <c r="AP799" s="110">
        <v>-327.9866846650346</v>
      </c>
    </row>
    <row r="800" spans="1:42">
      <c r="A800" s="49">
        <v>4645</v>
      </c>
      <c r="B800" s="86">
        <v>3.1408308004052685E-2</v>
      </c>
      <c r="C800" s="87">
        <v>9.9114605468196629E-2</v>
      </c>
      <c r="D800" s="88">
        <v>4</v>
      </c>
      <c r="E800" s="55">
        <v>3.4052061808487992</v>
      </c>
      <c r="F800" s="89">
        <f t="shared" si="96"/>
        <v>0.59479381915120078</v>
      </c>
      <c r="G800" s="90">
        <f t="shared" si="97"/>
        <v>-36.450075096334594</v>
      </c>
      <c r="H800" s="91">
        <v>797</v>
      </c>
      <c r="I800" s="92">
        <f t="shared" si="98"/>
        <v>0.35377968730047132</v>
      </c>
      <c r="J800" s="92">
        <f t="shared" si="99"/>
        <v>35344.519808585967</v>
      </c>
      <c r="K800" s="93">
        <f t="shared" si="100"/>
        <v>188.00138246456052</v>
      </c>
      <c r="L800" s="94">
        <f t="shared" si="101"/>
        <v>157.40420066630554</v>
      </c>
      <c r="M800" s="95">
        <f t="shared" si="102"/>
        <v>314.80840133261108</v>
      </c>
      <c r="N800" s="95">
        <f t="shared" si="103"/>
        <v>-314.80840133261108</v>
      </c>
      <c r="X800" s="86">
        <v>4.9138804457953399E-2</v>
      </c>
      <c r="Y800" s="137">
        <v>-1.8604057053089331</v>
      </c>
      <c r="Z800" s="108">
        <v>175.65459077505815</v>
      </c>
      <c r="AA800" s="108">
        <v>-175.65459077505815</v>
      </c>
      <c r="AB800" s="109"/>
      <c r="AC800" s="142">
        <v>9.9114605468196629E-2</v>
      </c>
      <c r="AD800" s="90">
        <v>-36.450075096334594</v>
      </c>
      <c r="AE800" s="110">
        <v>314.80840133261108</v>
      </c>
      <c r="AF800" s="110">
        <v>-314.80840133261108</v>
      </c>
      <c r="AH800" s="86">
        <v>4.9138804457953399E-2</v>
      </c>
      <c r="AI800" s="137">
        <v>-443.63559580210102</v>
      </c>
      <c r="AJ800" s="108">
        <v>167.43713333788131</v>
      </c>
      <c r="AK800" s="108">
        <v>-167.43713333788131</v>
      </c>
      <c r="AL800" s="109"/>
      <c r="AM800" s="142">
        <v>9.9114605468196629E-2</v>
      </c>
      <c r="AN800" s="90">
        <v>-771.89426081912666</v>
      </c>
      <c r="AO800" s="110">
        <v>327.98957603492278</v>
      </c>
      <c r="AP800" s="110">
        <v>-327.98957603492278</v>
      </c>
    </row>
    <row r="801" spans="1:42">
      <c r="A801" s="49">
        <v>4648</v>
      </c>
      <c r="B801" s="107">
        <v>3.9007092198581561E-2</v>
      </c>
      <c r="C801" s="87">
        <v>9.9114605468196629E-2</v>
      </c>
      <c r="D801" s="88">
        <v>8</v>
      </c>
      <c r="E801" s="55">
        <v>4.2941035736604158</v>
      </c>
      <c r="F801" s="89">
        <f t="shared" si="96"/>
        <v>3.7058964263395842</v>
      </c>
      <c r="G801" s="90">
        <f t="shared" si="97"/>
        <v>-32.744178669995009</v>
      </c>
      <c r="H801" s="91">
        <v>798</v>
      </c>
      <c r="I801" s="92">
        <f t="shared" si="98"/>
        <v>13.7336683227565</v>
      </c>
      <c r="J801" s="92">
        <f t="shared" si="99"/>
        <v>35358.253476908721</v>
      </c>
      <c r="K801" s="93">
        <f t="shared" si="100"/>
        <v>188.03790436214908</v>
      </c>
      <c r="L801" s="94">
        <f t="shared" si="101"/>
        <v>157.42173101370068</v>
      </c>
      <c r="M801" s="95">
        <f t="shared" si="102"/>
        <v>314.84346202740136</v>
      </c>
      <c r="N801" s="95">
        <f t="shared" si="103"/>
        <v>-314.84346202740136</v>
      </c>
      <c r="X801" s="86">
        <v>4.9138804457953399E-2</v>
      </c>
      <c r="Y801" s="137">
        <v>1.3995530324355765</v>
      </c>
      <c r="Z801" s="108">
        <v>175.7585672303116</v>
      </c>
      <c r="AA801" s="108">
        <v>-175.7585672303116</v>
      </c>
      <c r="AB801" s="109"/>
      <c r="AC801" s="142">
        <v>9.9114605468196629E-2</v>
      </c>
      <c r="AD801" s="90">
        <v>-32.744178669995009</v>
      </c>
      <c r="AE801" s="110">
        <v>314.84346202740136</v>
      </c>
      <c r="AF801" s="110">
        <v>-314.84346202740136</v>
      </c>
      <c r="AH801" s="86">
        <v>4.9138804457953399E-2</v>
      </c>
      <c r="AI801" s="137">
        <v>-442.10035339460535</v>
      </c>
      <c r="AJ801" s="108">
        <v>167.46266003887501</v>
      </c>
      <c r="AK801" s="108">
        <v>-167.46266003887501</v>
      </c>
      <c r="AL801" s="109"/>
      <c r="AM801" s="142">
        <v>9.9114605468196629E-2</v>
      </c>
      <c r="AN801" s="90">
        <v>-769.79445823599076</v>
      </c>
      <c r="AO801" s="110">
        <v>328.00473511394301</v>
      </c>
      <c r="AP801" s="110">
        <v>-328.00473511394301</v>
      </c>
    </row>
    <row r="802" spans="1:42">
      <c r="A802" s="49">
        <v>4787</v>
      </c>
      <c r="B802" s="86">
        <v>1.0131712259371835E-3</v>
      </c>
      <c r="C802" s="87">
        <v>9.9302309108938946E-2</v>
      </c>
      <c r="D802" s="88">
        <v>0</v>
      </c>
      <c r="E802" s="55">
        <v>8.721618337911724E-2</v>
      </c>
      <c r="F802" s="89">
        <f t="shared" si="96"/>
        <v>-8.721618337911724E-2</v>
      </c>
      <c r="G802" s="90">
        <f t="shared" si="97"/>
        <v>-32.831394853374128</v>
      </c>
      <c r="H802" s="91">
        <v>799</v>
      </c>
      <c r="I802" s="92">
        <f t="shared" si="98"/>
        <v>7.6066626432198066E-3</v>
      </c>
      <c r="J802" s="92">
        <f t="shared" si="99"/>
        <v>35358.261083571364</v>
      </c>
      <c r="K802" s="93">
        <f t="shared" si="100"/>
        <v>188.03792458855571</v>
      </c>
      <c r="L802" s="94">
        <f t="shared" si="101"/>
        <v>157.42174071987927</v>
      </c>
      <c r="M802" s="95">
        <f t="shared" si="102"/>
        <v>314.84348143975853</v>
      </c>
      <c r="N802" s="95">
        <f t="shared" si="103"/>
        <v>-314.84348143975853</v>
      </c>
      <c r="X802" s="86">
        <v>4.9138804457953399E-2</v>
      </c>
      <c r="Y802" s="137">
        <v>1.7099422652798333</v>
      </c>
      <c r="Z802" s="108">
        <v>175.75950944226864</v>
      </c>
      <c r="AA802" s="108">
        <v>-175.75950944226864</v>
      </c>
      <c r="AB802" s="109"/>
      <c r="AC802" s="142">
        <v>9.9302309108938946E-2</v>
      </c>
      <c r="AD802" s="90">
        <v>-32.831394853374128</v>
      </c>
      <c r="AE802" s="110">
        <v>314.84348143975853</v>
      </c>
      <c r="AF802" s="110">
        <v>-314.84348143975853</v>
      </c>
      <c r="AH802" s="86">
        <v>4.9138804457953399E-2</v>
      </c>
      <c r="AI802" s="137">
        <v>-443.0508718439072</v>
      </c>
      <c r="AJ802" s="108">
        <v>167.47244380782047</v>
      </c>
      <c r="AK802" s="108">
        <v>-167.47244380782047</v>
      </c>
      <c r="AL802" s="109"/>
      <c r="AM802" s="142">
        <v>9.9302309108938946E-2</v>
      </c>
      <c r="AN802" s="90">
        <v>-770.06190554428895</v>
      </c>
      <c r="AO802" s="110">
        <v>328.00498101492775</v>
      </c>
      <c r="AP802" s="110">
        <v>-328.00498101492775</v>
      </c>
    </row>
    <row r="803" spans="1:42">
      <c r="A803" s="49">
        <v>4456</v>
      </c>
      <c r="B803" s="86">
        <v>2.4316109422492401E-2</v>
      </c>
      <c r="C803" s="87">
        <v>9.9985833687491157E-2</v>
      </c>
      <c r="D803" s="88">
        <v>3</v>
      </c>
      <c r="E803" s="55">
        <v>2.6096558171019493</v>
      </c>
      <c r="F803" s="89">
        <f t="shared" si="96"/>
        <v>0.39034418289805073</v>
      </c>
      <c r="G803" s="90">
        <f t="shared" si="97"/>
        <v>-32.441050670476081</v>
      </c>
      <c r="H803" s="91">
        <v>800</v>
      </c>
      <c r="I803" s="92">
        <f t="shared" si="98"/>
        <v>0.15236858112234689</v>
      </c>
      <c r="J803" s="92">
        <f t="shared" si="99"/>
        <v>35358.413452152483</v>
      </c>
      <c r="K803" s="93">
        <f t="shared" si="100"/>
        <v>188.03832974197704</v>
      </c>
      <c r="L803" s="94">
        <f t="shared" si="101"/>
        <v>157.42193514295087</v>
      </c>
      <c r="M803" s="95">
        <f t="shared" si="102"/>
        <v>314.84387028590174</v>
      </c>
      <c r="N803" s="95">
        <f t="shared" si="103"/>
        <v>-314.84387028590174</v>
      </c>
      <c r="X803" s="86">
        <v>4.9645390070921988E-2</v>
      </c>
      <c r="Y803" s="137">
        <v>-0.13804954752001275</v>
      </c>
      <c r="Z803" s="108">
        <v>175.79290417484697</v>
      </c>
      <c r="AA803" s="108">
        <v>-175.79290417484697</v>
      </c>
      <c r="AB803" s="109"/>
      <c r="AC803" s="142">
        <v>9.9985833687491157E-2</v>
      </c>
      <c r="AD803" s="90">
        <v>-32.441050670476081</v>
      </c>
      <c r="AE803" s="110">
        <v>314.84387028590174</v>
      </c>
      <c r="AF803" s="110">
        <v>-314.84387028590174</v>
      </c>
      <c r="AH803" s="86">
        <v>4.9645390070921988E-2</v>
      </c>
      <c r="AI803" s="137">
        <v>-446.22065284075819</v>
      </c>
      <c r="AJ803" s="108">
        <v>167.58120066937545</v>
      </c>
      <c r="AK803" s="108">
        <v>-167.58120066937545</v>
      </c>
      <c r="AL803" s="109"/>
      <c r="AM803" s="142">
        <v>9.9985833687491157E-2</v>
      </c>
      <c r="AN803" s="90">
        <v>-771.05082954837314</v>
      </c>
      <c r="AO803" s="110">
        <v>328.00834304913889</v>
      </c>
      <c r="AP803" s="110">
        <v>-328.00834304913889</v>
      </c>
    </row>
    <row r="804" spans="1:42">
      <c r="A804" s="49">
        <v>3949</v>
      </c>
      <c r="B804" s="86">
        <v>2.3809523809523812E-2</v>
      </c>
      <c r="C804" s="87">
        <v>9.9996458421872797E-2</v>
      </c>
      <c r="D804" s="88">
        <v>0</v>
      </c>
      <c r="E804" s="55">
        <v>2.5534879858738497</v>
      </c>
      <c r="F804" s="89">
        <f t="shared" si="96"/>
        <v>-2.5534879858738497</v>
      </c>
      <c r="G804" s="90">
        <f t="shared" si="97"/>
        <v>-34.994538656349931</v>
      </c>
      <c r="H804" s="91">
        <v>801</v>
      </c>
      <c r="I804" s="92">
        <f t="shared" si="98"/>
        <v>6.5203008940020899</v>
      </c>
      <c r="J804" s="92">
        <f t="shared" si="99"/>
        <v>35364.933753046484</v>
      </c>
      <c r="K804" s="93">
        <f t="shared" si="100"/>
        <v>188.05566663370314</v>
      </c>
      <c r="L804" s="94">
        <f t="shared" si="101"/>
        <v>157.43025368551531</v>
      </c>
      <c r="M804" s="95">
        <f t="shared" si="102"/>
        <v>314.86050737103062</v>
      </c>
      <c r="N804" s="95">
        <f t="shared" si="103"/>
        <v>-314.86050737103062</v>
      </c>
      <c r="X804" s="107">
        <v>4.9645390070921988E-2</v>
      </c>
      <c r="Y804" s="137">
        <v>-3.4418076146433521</v>
      </c>
      <c r="Z804" s="108">
        <v>175.89957854577131</v>
      </c>
      <c r="AA804" s="108">
        <v>-175.89957854577131</v>
      </c>
      <c r="AB804" s="109"/>
      <c r="AC804" s="142">
        <v>9.9996458421872797E-2</v>
      </c>
      <c r="AD804" s="90">
        <v>-34.994538656349931</v>
      </c>
      <c r="AE804" s="110">
        <v>314.86050737103062</v>
      </c>
      <c r="AF804" s="110">
        <v>-314.86050737103062</v>
      </c>
      <c r="AH804" s="107">
        <v>4.9645390070921988E-2</v>
      </c>
      <c r="AI804" s="137">
        <v>-451.03768202124786</v>
      </c>
      <c r="AJ804" s="108">
        <v>167.83203666639776</v>
      </c>
      <c r="AK804" s="108">
        <v>-167.83203666639776</v>
      </c>
      <c r="AL804" s="109"/>
      <c r="AM804" s="142">
        <v>9.9996458421872797E-2</v>
      </c>
      <c r="AN804" s="90">
        <v>-774.96588275284273</v>
      </c>
      <c r="AO804" s="110">
        <v>328.06102172980582</v>
      </c>
      <c r="AP804" s="110">
        <v>-328.06102172980582</v>
      </c>
    </row>
    <row r="805" spans="1:42">
      <c r="A805" s="49">
        <v>4970</v>
      </c>
      <c r="B805" s="86">
        <v>0.24468085106382981</v>
      </c>
      <c r="C805" s="87">
        <v>0.10016645417197903</v>
      </c>
      <c r="D805" s="88">
        <v>22</v>
      </c>
      <c r="E805" s="55">
        <v>31.021540217767551</v>
      </c>
      <c r="F805" s="89">
        <f t="shared" si="96"/>
        <v>-9.0215402177675514</v>
      </c>
      <c r="G805" s="90">
        <f t="shared" si="97"/>
        <v>-44.016078874117483</v>
      </c>
      <c r="H805" s="91">
        <v>802</v>
      </c>
      <c r="I805" s="92">
        <f t="shared" si="98"/>
        <v>81.388187900797405</v>
      </c>
      <c r="J805" s="92">
        <f t="shared" si="99"/>
        <v>35446.32194094728</v>
      </c>
      <c r="K805" s="93">
        <f t="shared" si="100"/>
        <v>188.27193614808149</v>
      </c>
      <c r="L805" s="94">
        <f t="shared" si="101"/>
        <v>157.53385894687054</v>
      </c>
      <c r="M805" s="95">
        <f t="shared" si="102"/>
        <v>315.06771789374108</v>
      </c>
      <c r="N805" s="95">
        <f t="shared" si="103"/>
        <v>-315.06771789374108</v>
      </c>
      <c r="X805" s="86">
        <v>4.9645390070921988E-2</v>
      </c>
      <c r="Y805" s="137">
        <v>-5.5361421742637988</v>
      </c>
      <c r="Z805" s="108">
        <v>175.94242212176624</v>
      </c>
      <c r="AA805" s="108">
        <v>-175.94242212176624</v>
      </c>
      <c r="AB805" s="109"/>
      <c r="AC805" s="142">
        <v>0.10016645417197903</v>
      </c>
      <c r="AD805" s="90">
        <v>-44.016078874117483</v>
      </c>
      <c r="AE805" s="110">
        <v>315.06771789374108</v>
      </c>
      <c r="AF805" s="110">
        <v>-315.06771789374108</v>
      </c>
      <c r="AH805" s="86">
        <v>4.9645390070921988E-2</v>
      </c>
      <c r="AI805" s="137">
        <v>-454.75262049334725</v>
      </c>
      <c r="AJ805" s="108">
        <v>167.98100870920311</v>
      </c>
      <c r="AK805" s="108">
        <v>-167.98100870920311</v>
      </c>
      <c r="AL805" s="109"/>
      <c r="AM805" s="142">
        <v>0.10016645417197903</v>
      </c>
      <c r="AN805" s="90">
        <v>-780.72706098876233</v>
      </c>
      <c r="AO805" s="110">
        <v>328.17500334438881</v>
      </c>
      <c r="AP805" s="110">
        <v>-328.17500334438881</v>
      </c>
    </row>
    <row r="806" spans="1:42">
      <c r="A806" s="49">
        <v>5172</v>
      </c>
      <c r="B806" s="86">
        <v>1.2158054711246201E-2</v>
      </c>
      <c r="C806" s="87">
        <v>0.1002904094064315</v>
      </c>
      <c r="D806" s="88">
        <v>1</v>
      </c>
      <c r="E806" s="55">
        <v>1.2490268113096963</v>
      </c>
      <c r="F806" s="89">
        <f t="shared" si="96"/>
        <v>-0.24902681130969628</v>
      </c>
      <c r="G806" s="90">
        <f t="shared" si="97"/>
        <v>-44.26510568542718</v>
      </c>
      <c r="H806" s="91">
        <v>803</v>
      </c>
      <c r="I806" s="92">
        <f t="shared" si="98"/>
        <v>6.2014352751075079E-2</v>
      </c>
      <c r="J806" s="92">
        <f t="shared" si="99"/>
        <v>35446.383955300029</v>
      </c>
      <c r="K806" s="93">
        <f t="shared" si="100"/>
        <v>188.27210084157457</v>
      </c>
      <c r="L806" s="94">
        <f t="shared" si="101"/>
        <v>157.53393772808633</v>
      </c>
      <c r="M806" s="95">
        <f t="shared" si="102"/>
        <v>315.06787545617266</v>
      </c>
      <c r="N806" s="95">
        <f t="shared" si="103"/>
        <v>-315.06787545617266</v>
      </c>
      <c r="X806" s="86">
        <v>4.9645390070921988E-2</v>
      </c>
      <c r="Y806" s="137">
        <v>-6.6683070916698686</v>
      </c>
      <c r="Z806" s="108">
        <v>175.95493970281566</v>
      </c>
      <c r="AA806" s="108">
        <v>-175.95493970281566</v>
      </c>
      <c r="AB806" s="109"/>
      <c r="AC806" s="142">
        <v>0.1002904094064315</v>
      </c>
      <c r="AD806" s="90">
        <v>-44.26510568542718</v>
      </c>
      <c r="AE806" s="110">
        <v>315.06787545617266</v>
      </c>
      <c r="AF806" s="110">
        <v>-315.06787545617266</v>
      </c>
      <c r="AH806" s="86">
        <v>4.9645390070921988E-2</v>
      </c>
      <c r="AI806" s="137">
        <v>-457.28466704910301</v>
      </c>
      <c r="AJ806" s="108">
        <v>168.05016018931681</v>
      </c>
      <c r="AK806" s="108">
        <v>-168.05016018931681</v>
      </c>
      <c r="AL806" s="109"/>
      <c r="AM806" s="142">
        <v>0.1002904094064315</v>
      </c>
      <c r="AN806" s="90">
        <v>-781.94355257327379</v>
      </c>
      <c r="AO806" s="110">
        <v>328.18008239021992</v>
      </c>
      <c r="AP806" s="110">
        <v>-328.18008239021992</v>
      </c>
    </row>
    <row r="807" spans="1:42">
      <c r="A807" s="49">
        <v>4475</v>
      </c>
      <c r="B807" s="86">
        <v>5.0658561296859173E-4</v>
      </c>
      <c r="C807" s="87">
        <v>0.10094914293809322</v>
      </c>
      <c r="D807" s="88">
        <v>0</v>
      </c>
      <c r="E807" s="55">
        <v>4.1783107882810137E-2</v>
      </c>
      <c r="F807" s="89">
        <f t="shared" si="96"/>
        <v>-4.1783107882810137E-2</v>
      </c>
      <c r="G807" s="90">
        <f t="shared" si="97"/>
        <v>-44.306888793309987</v>
      </c>
      <c r="H807" s="91">
        <v>804</v>
      </c>
      <c r="I807" s="92">
        <f t="shared" si="98"/>
        <v>1.7458281043465505E-3</v>
      </c>
      <c r="J807" s="92">
        <f t="shared" si="99"/>
        <v>35446.385701128136</v>
      </c>
      <c r="K807" s="93">
        <f t="shared" si="100"/>
        <v>188.27210547802383</v>
      </c>
      <c r="L807" s="94">
        <f t="shared" si="101"/>
        <v>157.53393994593162</v>
      </c>
      <c r="M807" s="95">
        <f t="shared" si="102"/>
        <v>315.06787989186324</v>
      </c>
      <c r="N807" s="95">
        <f t="shared" si="103"/>
        <v>-315.06787989186324</v>
      </c>
      <c r="X807" s="107">
        <v>4.9645390070921988E-2</v>
      </c>
      <c r="Y807" s="137">
        <v>-10.700175991667093</v>
      </c>
      <c r="Z807" s="108">
        <v>176.11358515711729</v>
      </c>
      <c r="AA807" s="108">
        <v>-176.11358515711729</v>
      </c>
      <c r="AB807" s="109"/>
      <c r="AC807" s="142">
        <v>0.10094914293809322</v>
      </c>
      <c r="AD807" s="90">
        <v>-44.306888793309987</v>
      </c>
      <c r="AE807" s="110">
        <v>315.06787989186324</v>
      </c>
      <c r="AF807" s="110">
        <v>-315.06787989186324</v>
      </c>
      <c r="AH807" s="107">
        <v>4.9645390070921988E-2</v>
      </c>
      <c r="AI807" s="137">
        <v>-463.03844608811369</v>
      </c>
      <c r="AJ807" s="108">
        <v>168.4066889367262</v>
      </c>
      <c r="AK807" s="108">
        <v>-168.4066889367262</v>
      </c>
      <c r="AL807" s="109"/>
      <c r="AM807" s="142">
        <v>0.10094914293809322</v>
      </c>
      <c r="AN807" s="90">
        <v>-782.09801252290879</v>
      </c>
      <c r="AO807" s="110">
        <v>328.18016427155686</v>
      </c>
      <c r="AP807" s="110">
        <v>-328.18016427155686</v>
      </c>
    </row>
    <row r="808" spans="1:42">
      <c r="A808" s="49">
        <v>4471</v>
      </c>
      <c r="B808" s="107">
        <v>2.532928064842959E-3</v>
      </c>
      <c r="C808" s="87">
        <v>0.10094914293809322</v>
      </c>
      <c r="D808" s="88">
        <v>0</v>
      </c>
      <c r="E808" s="55">
        <v>0.23400171850693438</v>
      </c>
      <c r="F808" s="89">
        <f t="shared" si="96"/>
        <v>-0.23400171850693438</v>
      </c>
      <c r="G808" s="90">
        <f t="shared" si="97"/>
        <v>-44.540890511816919</v>
      </c>
      <c r="H808" s="91">
        <v>805</v>
      </c>
      <c r="I808" s="92">
        <f t="shared" si="98"/>
        <v>5.4756804264198558E-2</v>
      </c>
      <c r="J808" s="92">
        <f t="shared" si="99"/>
        <v>35446.440457932404</v>
      </c>
      <c r="K808" s="93">
        <f t="shared" si="100"/>
        <v>188.27225089729077</v>
      </c>
      <c r="L808" s="94">
        <f t="shared" si="101"/>
        <v>157.53400950716002</v>
      </c>
      <c r="M808" s="95">
        <f t="shared" si="102"/>
        <v>315.06801901432004</v>
      </c>
      <c r="N808" s="95">
        <f t="shared" si="103"/>
        <v>-315.06801901432004</v>
      </c>
      <c r="X808" s="86">
        <v>5.0151975683890584E-2</v>
      </c>
      <c r="Y808" s="137">
        <v>7.2028279695701851</v>
      </c>
      <c r="Z808" s="108">
        <v>179.20271272507114</v>
      </c>
      <c r="AA808" s="108">
        <v>-179.20271272507114</v>
      </c>
      <c r="AB808" s="109"/>
      <c r="AC808" s="142">
        <v>0.10094914293809322</v>
      </c>
      <c r="AD808" s="90">
        <v>-44.540890511816919</v>
      </c>
      <c r="AE808" s="110">
        <v>315.06801901432004</v>
      </c>
      <c r="AF808" s="110">
        <v>-315.06801901432004</v>
      </c>
      <c r="AH808" s="86">
        <v>5.0151975683890584E-2</v>
      </c>
      <c r="AI808" s="137">
        <v>-445.57457282068134</v>
      </c>
      <c r="AJ808" s="108">
        <v>171.64874178747945</v>
      </c>
      <c r="AK808" s="108">
        <v>-171.64874178747945</v>
      </c>
      <c r="AL808" s="109"/>
      <c r="AM808" s="142">
        <v>0.10094914293809322</v>
      </c>
      <c r="AN808" s="90">
        <v>-782.69622772305422</v>
      </c>
      <c r="AO808" s="110">
        <v>328.18139246083473</v>
      </c>
      <c r="AP808" s="110">
        <v>-328.18139246083473</v>
      </c>
    </row>
    <row r="809" spans="1:42">
      <c r="A809" s="49">
        <v>4474</v>
      </c>
      <c r="B809" s="86">
        <v>1.0131712259371836E-2</v>
      </c>
      <c r="C809" s="87">
        <v>0.10094914293809322</v>
      </c>
      <c r="D809" s="88">
        <v>0</v>
      </c>
      <c r="E809" s="55">
        <v>1.0320463847525965</v>
      </c>
      <c r="F809" s="89">
        <f t="shared" si="96"/>
        <v>-1.0320463847525965</v>
      </c>
      <c r="G809" s="90">
        <f t="shared" si="97"/>
        <v>-45.572936896569516</v>
      </c>
      <c r="H809" s="91">
        <v>806</v>
      </c>
      <c r="I809" s="92">
        <f t="shared" si="98"/>
        <v>1.0651197402809043</v>
      </c>
      <c r="J809" s="92">
        <f t="shared" si="99"/>
        <v>35447.505577672688</v>
      </c>
      <c r="K809" s="93">
        <f t="shared" si="100"/>
        <v>188.275079544991</v>
      </c>
      <c r="L809" s="94">
        <f t="shared" si="101"/>
        <v>157.53536256182102</v>
      </c>
      <c r="M809" s="95">
        <f t="shared" si="102"/>
        <v>315.07072512364203</v>
      </c>
      <c r="N809" s="95">
        <f t="shared" si="103"/>
        <v>-315.07072512364203</v>
      </c>
      <c r="X809" s="107">
        <v>5.0151975683890584E-2</v>
      </c>
      <c r="Y809" s="137">
        <v>5.7954668194899979</v>
      </c>
      <c r="Z809" s="108">
        <v>179.22157641376035</v>
      </c>
      <c r="AA809" s="108">
        <v>-179.22157641376035</v>
      </c>
      <c r="AB809" s="109"/>
      <c r="AC809" s="142">
        <v>0.10094914293809322</v>
      </c>
      <c r="AD809" s="90">
        <v>-45.572936896569516</v>
      </c>
      <c r="AE809" s="110">
        <v>315.07072512364203</v>
      </c>
      <c r="AF809" s="110">
        <v>-315.07072512364203</v>
      </c>
      <c r="AH809" s="107">
        <v>5.0151975683890584E-2</v>
      </c>
      <c r="AI809" s="137">
        <v>-448.68554723654665</v>
      </c>
      <c r="AJ809" s="108">
        <v>171.75039533519799</v>
      </c>
      <c r="AK809" s="108">
        <v>-171.75039533519799</v>
      </c>
      <c r="AL809" s="109"/>
      <c r="AM809" s="142">
        <v>0.10094914293809322</v>
      </c>
      <c r="AN809" s="90">
        <v>-784.61652678479027</v>
      </c>
      <c r="AO809" s="110">
        <v>328.19404737452851</v>
      </c>
      <c r="AP809" s="110">
        <v>-328.19404737452851</v>
      </c>
    </row>
    <row r="810" spans="1:42">
      <c r="A810" s="49">
        <v>4472</v>
      </c>
      <c r="B810" s="107">
        <v>4.3566362715298887E-2</v>
      </c>
      <c r="C810" s="87">
        <v>0.10094914293809322</v>
      </c>
      <c r="D810" s="88">
        <v>6</v>
      </c>
      <c r="E810" s="55">
        <v>4.9181394760460142</v>
      </c>
      <c r="F810" s="89">
        <f t="shared" si="96"/>
        <v>1.0818605239539858</v>
      </c>
      <c r="G810" s="90">
        <f t="shared" si="97"/>
        <v>-44.491076372615531</v>
      </c>
      <c r="H810" s="91">
        <v>807</v>
      </c>
      <c r="I810" s="92">
        <f t="shared" si="98"/>
        <v>1.1704221932899928</v>
      </c>
      <c r="J810" s="92">
        <f t="shared" si="99"/>
        <v>35448.675999865976</v>
      </c>
      <c r="K810" s="93">
        <f t="shared" si="100"/>
        <v>188.27818779631903</v>
      </c>
      <c r="L810" s="94">
        <f t="shared" si="101"/>
        <v>157.53684930179929</v>
      </c>
      <c r="M810" s="95">
        <f t="shared" si="102"/>
        <v>315.07369860359859</v>
      </c>
      <c r="N810" s="95">
        <f t="shared" si="103"/>
        <v>-315.07369860359859</v>
      </c>
      <c r="X810" s="107">
        <v>5.0151975683890584E-2</v>
      </c>
      <c r="Y810" s="137">
        <v>9.0489816760542272</v>
      </c>
      <c r="Z810" s="108">
        <v>179.3223442791159</v>
      </c>
      <c r="AA810" s="108">
        <v>-179.3223442791159</v>
      </c>
      <c r="AB810" s="109"/>
      <c r="AC810" s="142">
        <v>0.10094914293809322</v>
      </c>
      <c r="AD810" s="90">
        <v>-44.491076372615531</v>
      </c>
      <c r="AE810" s="110">
        <v>315.07369860359859</v>
      </c>
      <c r="AF810" s="110">
        <v>-315.07369860359859</v>
      </c>
      <c r="AH810" s="107">
        <v>5.0151975683890584E-2</v>
      </c>
      <c r="AI810" s="137">
        <v>-446.71531303929112</v>
      </c>
      <c r="AJ810" s="108">
        <v>171.79114686310291</v>
      </c>
      <c r="AK810" s="108">
        <v>-171.79114686310291</v>
      </c>
      <c r="AL810" s="109"/>
      <c r="AM810" s="142">
        <v>0.10094914293809322</v>
      </c>
      <c r="AN810" s="90">
        <v>-785.16747476361741</v>
      </c>
      <c r="AO810" s="110">
        <v>328.1950890059187</v>
      </c>
      <c r="AP810" s="110">
        <v>-328.1950890059187</v>
      </c>
    </row>
    <row r="811" spans="1:42">
      <c r="A811" s="49">
        <v>4473</v>
      </c>
      <c r="B811" s="86">
        <v>0.14032421479229992</v>
      </c>
      <c r="C811" s="87">
        <v>0.10094914293809322</v>
      </c>
      <c r="D811" s="88">
        <v>16</v>
      </c>
      <c r="E811" s="55">
        <v>17.201792531979514</v>
      </c>
      <c r="F811" s="89">
        <f t="shared" si="96"/>
        <v>-1.201792531979514</v>
      </c>
      <c r="G811" s="90">
        <f t="shared" si="97"/>
        <v>-45.692868904595045</v>
      </c>
      <c r="H811" s="91">
        <v>808</v>
      </c>
      <c r="I811" s="92">
        <f t="shared" si="98"/>
        <v>1.444305289921731</v>
      </c>
      <c r="J811" s="92">
        <f t="shared" si="99"/>
        <v>35450.120305155899</v>
      </c>
      <c r="K811" s="93">
        <f t="shared" si="100"/>
        <v>188.28202331915784</v>
      </c>
      <c r="L811" s="94">
        <f t="shared" si="101"/>
        <v>157.53868382365982</v>
      </c>
      <c r="M811" s="95">
        <f t="shared" si="102"/>
        <v>315.07736764731965</v>
      </c>
      <c r="N811" s="95">
        <f t="shared" si="103"/>
        <v>-315.07736764731965</v>
      </c>
      <c r="X811" s="86">
        <v>5.0151975683890584E-2</v>
      </c>
      <c r="Y811" s="137">
        <v>9.3220520743020661</v>
      </c>
      <c r="Z811" s="108">
        <v>179.3230538518458</v>
      </c>
      <c r="AA811" s="108">
        <v>-179.3230538518458</v>
      </c>
      <c r="AB811" s="109"/>
      <c r="AC811" s="142">
        <v>0.10094914293809322</v>
      </c>
      <c r="AD811" s="90">
        <v>-45.692868904595045</v>
      </c>
      <c r="AE811" s="110">
        <v>315.07736764731965</v>
      </c>
      <c r="AF811" s="110">
        <v>-315.07736764731965</v>
      </c>
      <c r="AH811" s="86">
        <v>5.0151975683890584E-2</v>
      </c>
      <c r="AI811" s="137">
        <v>-447.7169290935451</v>
      </c>
      <c r="AJ811" s="108">
        <v>171.80167692689594</v>
      </c>
      <c r="AK811" s="108">
        <v>-171.80167692689594</v>
      </c>
      <c r="AL811" s="109"/>
      <c r="AM811" s="142">
        <v>0.10094914293809322</v>
      </c>
      <c r="AN811" s="90">
        <v>-786.69285484685633</v>
      </c>
      <c r="AO811" s="110">
        <v>328.20307318336046</v>
      </c>
      <c r="AP811" s="110">
        <v>-328.20307318336046</v>
      </c>
    </row>
    <row r="812" spans="1:42">
      <c r="A812" s="49">
        <v>4521</v>
      </c>
      <c r="B812" s="86">
        <v>5.8257345491388043E-2</v>
      </c>
      <c r="C812" s="87">
        <v>0.10134934126646836</v>
      </c>
      <c r="D812" s="88">
        <v>1</v>
      </c>
      <c r="E812" s="55">
        <v>6.7442088277832646</v>
      </c>
      <c r="F812" s="89">
        <f t="shared" si="96"/>
        <v>-5.7442088277832646</v>
      </c>
      <c r="G812" s="90">
        <f t="shared" si="97"/>
        <v>-51.437077732378313</v>
      </c>
      <c r="H812" s="91">
        <v>809</v>
      </c>
      <c r="I812" s="92">
        <f t="shared" si="98"/>
        <v>32.995935057183189</v>
      </c>
      <c r="J812" s="92">
        <f t="shared" si="99"/>
        <v>35483.116240213079</v>
      </c>
      <c r="K812" s="93">
        <f t="shared" si="100"/>
        <v>188.36962663925701</v>
      </c>
      <c r="L812" s="94">
        <f t="shared" si="101"/>
        <v>157.58055814563428</v>
      </c>
      <c r="M812" s="95">
        <f t="shared" si="102"/>
        <v>315.16111629126857</v>
      </c>
      <c r="N812" s="95">
        <f t="shared" si="103"/>
        <v>-315.16111629126857</v>
      </c>
      <c r="X812" s="86">
        <v>5.0658561296859174E-2</v>
      </c>
      <c r="Y812" s="137">
        <v>11.279910683357221</v>
      </c>
      <c r="Z812" s="108">
        <v>179.35952491893195</v>
      </c>
      <c r="AA812" s="108">
        <v>-179.35952491893195</v>
      </c>
      <c r="AB812" s="109"/>
      <c r="AC812" s="142">
        <v>0.10134934126646836</v>
      </c>
      <c r="AD812" s="90">
        <v>-51.437077732378313</v>
      </c>
      <c r="AE812" s="110">
        <v>315.16111629126857</v>
      </c>
      <c r="AF812" s="110">
        <v>-315.16111629126857</v>
      </c>
      <c r="AH812" s="86">
        <v>5.0658561296859174E-2</v>
      </c>
      <c r="AI812" s="137">
        <v>-447.31157545511138</v>
      </c>
      <c r="AJ812" s="108">
        <v>171.80340148386111</v>
      </c>
      <c r="AK812" s="108">
        <v>-171.80340148386111</v>
      </c>
      <c r="AL812" s="109"/>
      <c r="AM812" s="142">
        <v>0.10134934126646836</v>
      </c>
      <c r="AN812" s="90">
        <v>-794.06756298430082</v>
      </c>
      <c r="AO812" s="110">
        <v>328.38952116122846</v>
      </c>
      <c r="AP812" s="110">
        <v>-328.38952116122846</v>
      </c>
    </row>
    <row r="813" spans="1:42">
      <c r="A813" s="49">
        <v>4021</v>
      </c>
      <c r="B813" s="86">
        <v>1.0131712259371835E-3</v>
      </c>
      <c r="C813" s="87">
        <v>0.10156537753222836</v>
      </c>
      <c r="D813" s="88">
        <v>0</v>
      </c>
      <c r="E813" s="55">
        <v>8.9426292951887601E-2</v>
      </c>
      <c r="F813" s="89">
        <f t="shared" si="96"/>
        <v>-8.9426292951887601E-2</v>
      </c>
      <c r="G813" s="90">
        <f t="shared" si="97"/>
        <v>-51.526504025330198</v>
      </c>
      <c r="H813" s="91">
        <v>810</v>
      </c>
      <c r="I813" s="92">
        <f t="shared" si="98"/>
        <v>7.9970618711168225E-3</v>
      </c>
      <c r="J813" s="92">
        <f t="shared" si="99"/>
        <v>35483.124237274948</v>
      </c>
      <c r="K813" s="93">
        <f t="shared" si="100"/>
        <v>188.3696478663029</v>
      </c>
      <c r="L813" s="94">
        <f t="shared" si="101"/>
        <v>157.58056828607334</v>
      </c>
      <c r="M813" s="95">
        <f t="shared" si="102"/>
        <v>315.16113657214669</v>
      </c>
      <c r="N813" s="95">
        <f t="shared" si="103"/>
        <v>-315.16113657214669</v>
      </c>
      <c r="X813" s="86">
        <v>5.0658561296859174E-2</v>
      </c>
      <c r="Y813" s="137">
        <v>14.34240451308926</v>
      </c>
      <c r="Z813" s="108">
        <v>179.44871719310112</v>
      </c>
      <c r="AA813" s="108">
        <v>-179.44871719310112</v>
      </c>
      <c r="AB813" s="109"/>
      <c r="AC813" s="142">
        <v>0.10156537753222836</v>
      </c>
      <c r="AD813" s="90">
        <v>-51.526504025330198</v>
      </c>
      <c r="AE813" s="110">
        <v>315.16113657214669</v>
      </c>
      <c r="AF813" s="110">
        <v>-315.16113657214669</v>
      </c>
      <c r="AH813" s="86">
        <v>5.0658561296859174E-2</v>
      </c>
      <c r="AI813" s="137">
        <v>-445.71322012156935</v>
      </c>
      <c r="AJ813" s="108">
        <v>171.83021240238267</v>
      </c>
      <c r="AK813" s="108">
        <v>-171.83021240238267</v>
      </c>
      <c r="AL813" s="109"/>
      <c r="AM813" s="142">
        <v>0.10156537753222836</v>
      </c>
      <c r="AN813" s="90">
        <v>-794.33963026671574</v>
      </c>
      <c r="AO813" s="110">
        <v>328.38977469195942</v>
      </c>
      <c r="AP813" s="110">
        <v>-328.38977469195942</v>
      </c>
    </row>
    <row r="814" spans="1:42">
      <c r="A814" s="49">
        <v>4020</v>
      </c>
      <c r="B814" s="86">
        <v>2.7355623100303955E-2</v>
      </c>
      <c r="C814" s="87">
        <v>0.10156537753222836</v>
      </c>
      <c r="D814" s="88">
        <v>1</v>
      </c>
      <c r="E814" s="55">
        <v>3.0456541180856811</v>
      </c>
      <c r="F814" s="89">
        <f t="shared" si="96"/>
        <v>-2.0456541180856811</v>
      </c>
      <c r="G814" s="90">
        <f t="shared" si="97"/>
        <v>-53.572158143415876</v>
      </c>
      <c r="H814" s="91">
        <v>811</v>
      </c>
      <c r="I814" s="92">
        <f t="shared" si="98"/>
        <v>4.1847007708409061</v>
      </c>
      <c r="J814" s="92">
        <f t="shared" si="99"/>
        <v>35487.30893804579</v>
      </c>
      <c r="K814" s="93">
        <f t="shared" si="100"/>
        <v>188.38075522209212</v>
      </c>
      <c r="L814" s="94">
        <f t="shared" si="101"/>
        <v>157.58587401232651</v>
      </c>
      <c r="M814" s="95">
        <f t="shared" si="102"/>
        <v>315.17174802465303</v>
      </c>
      <c r="N814" s="95">
        <f t="shared" si="103"/>
        <v>-315.17174802465303</v>
      </c>
      <c r="X814" s="86">
        <v>5.0658561296859174E-2</v>
      </c>
      <c r="Y814" s="137">
        <v>13.893986860926489</v>
      </c>
      <c r="Z814" s="108">
        <v>179.45062876516408</v>
      </c>
      <c r="AA814" s="108">
        <v>-179.45062876516408</v>
      </c>
      <c r="AB814" s="109"/>
      <c r="AC814" s="142">
        <v>0.10156537753222836</v>
      </c>
      <c r="AD814" s="90">
        <v>-53.572158143415876</v>
      </c>
      <c r="AE814" s="110">
        <v>315.17174802465303</v>
      </c>
      <c r="AF814" s="110">
        <v>-315.17174802465303</v>
      </c>
      <c r="AH814" s="86">
        <v>5.0658561296859174E-2</v>
      </c>
      <c r="AI814" s="137">
        <v>-447.30007174366119</v>
      </c>
      <c r="AJ814" s="108">
        <v>171.8566337460129</v>
      </c>
      <c r="AK814" s="108">
        <v>-171.8566337460129</v>
      </c>
      <c r="AL814" s="109"/>
      <c r="AM814" s="142">
        <v>0.10156537753222836</v>
      </c>
      <c r="AN814" s="90">
        <v>-797.69353320230198</v>
      </c>
      <c r="AO814" s="110">
        <v>328.42829572025187</v>
      </c>
      <c r="AP814" s="110">
        <v>-328.42829572025187</v>
      </c>
    </row>
    <row r="815" spans="1:42">
      <c r="A815" s="49">
        <v>4183</v>
      </c>
      <c r="B815" s="107">
        <v>5.167173252279636E-2</v>
      </c>
      <c r="C815" s="87">
        <v>0.10171058223544412</v>
      </c>
      <c r="D815" s="88">
        <v>7</v>
      </c>
      <c r="E815" s="55">
        <v>5.949292405788805</v>
      </c>
      <c r="F815" s="89">
        <f t="shared" si="96"/>
        <v>1.050707594211195</v>
      </c>
      <c r="G815" s="90">
        <f t="shared" si="97"/>
        <v>-52.52145054920468</v>
      </c>
      <c r="H815" s="91">
        <v>812</v>
      </c>
      <c r="I815" s="92">
        <f t="shared" si="98"/>
        <v>1.1039864485330773</v>
      </c>
      <c r="J815" s="92">
        <f t="shared" si="99"/>
        <v>35488.412924494325</v>
      </c>
      <c r="K815" s="93">
        <f t="shared" si="100"/>
        <v>188.38368539895998</v>
      </c>
      <c r="L815" s="94">
        <f t="shared" si="101"/>
        <v>157.58727355550872</v>
      </c>
      <c r="M815" s="95">
        <f t="shared" si="102"/>
        <v>315.17454711101743</v>
      </c>
      <c r="N815" s="95">
        <f t="shared" si="103"/>
        <v>-315.17454711101743</v>
      </c>
      <c r="X815" s="86">
        <v>5.0658561296859174E-2</v>
      </c>
      <c r="Y815" s="137">
        <v>12.99704874767343</v>
      </c>
      <c r="Z815" s="108">
        <v>179.4582765266083</v>
      </c>
      <c r="AA815" s="108">
        <v>-179.4582765266083</v>
      </c>
      <c r="AB815" s="109"/>
      <c r="AC815" s="142">
        <v>0.10171058223544412</v>
      </c>
      <c r="AD815" s="90">
        <v>-52.52145054920468</v>
      </c>
      <c r="AE815" s="110">
        <v>315.17454711101743</v>
      </c>
      <c r="AF815" s="110">
        <v>-315.17454711101743</v>
      </c>
      <c r="AH815" s="86">
        <v>5.0658561296859174E-2</v>
      </c>
      <c r="AI815" s="137">
        <v>-449.93715201232669</v>
      </c>
      <c r="AJ815" s="108">
        <v>171.92957521179898</v>
      </c>
      <c r="AK815" s="108">
        <v>-171.92957521179898</v>
      </c>
      <c r="AL815" s="109"/>
      <c r="AM815" s="142">
        <v>0.10171058223544412</v>
      </c>
      <c r="AN815" s="90">
        <v>-798.28275018896693</v>
      </c>
      <c r="AO815" s="110">
        <v>328.42948439864813</v>
      </c>
      <c r="AP815" s="110">
        <v>-328.42948439864813</v>
      </c>
    </row>
    <row r="816" spans="1:42">
      <c r="A816" s="49">
        <v>4184</v>
      </c>
      <c r="B816" s="86">
        <v>0.12563323201621074</v>
      </c>
      <c r="C816" s="87">
        <v>0.10171058223544412</v>
      </c>
      <c r="D816" s="88">
        <v>26</v>
      </c>
      <c r="E816" s="55">
        <v>15.399382296953009</v>
      </c>
      <c r="F816" s="89">
        <f t="shared" si="96"/>
        <v>10.600617703046991</v>
      </c>
      <c r="G816" s="90">
        <f t="shared" si="97"/>
        <v>-41.920832846157687</v>
      </c>
      <c r="H816" s="91">
        <v>813</v>
      </c>
      <c r="I816" s="92">
        <f t="shared" si="98"/>
        <v>112.37309568615326</v>
      </c>
      <c r="J816" s="92">
        <f t="shared" si="99"/>
        <v>35600.78602018048</v>
      </c>
      <c r="K816" s="93">
        <f t="shared" si="100"/>
        <v>188.68170557894712</v>
      </c>
      <c r="L816" s="94">
        <f t="shared" si="101"/>
        <v>157.72932398124425</v>
      </c>
      <c r="M816" s="95">
        <f t="shared" si="102"/>
        <v>315.4586479624885</v>
      </c>
      <c r="N816" s="95">
        <f t="shared" si="103"/>
        <v>-315.4586479624885</v>
      </c>
      <c r="X816" s="86">
        <v>5.0658561296859174E-2</v>
      </c>
      <c r="Y816" s="137">
        <v>22.117219176574181</v>
      </c>
      <c r="Z816" s="108">
        <v>180.24657615917897</v>
      </c>
      <c r="AA816" s="108">
        <v>-180.24657615917897</v>
      </c>
      <c r="AB816" s="109"/>
      <c r="AC816" s="142">
        <v>0.10171058223544412</v>
      </c>
      <c r="AD816" s="90">
        <v>-41.920832846157687</v>
      </c>
      <c r="AE816" s="110">
        <v>315.4586479624885</v>
      </c>
      <c r="AF816" s="110">
        <v>-315.4586479624885</v>
      </c>
      <c r="AH816" s="86">
        <v>5.0658561296859174E-2</v>
      </c>
      <c r="AI816" s="137">
        <v>-441.19627231689242</v>
      </c>
      <c r="AJ816" s="108">
        <v>172.72845868615579</v>
      </c>
      <c r="AK816" s="108">
        <v>-172.72845868615579</v>
      </c>
      <c r="AL816" s="109"/>
      <c r="AM816" s="142">
        <v>0.10171058223544412</v>
      </c>
      <c r="AN816" s="90">
        <v>-788.30829454280797</v>
      </c>
      <c r="AO816" s="110">
        <v>328.7695615670317</v>
      </c>
      <c r="AP816" s="110">
        <v>-328.7695615670317</v>
      </c>
    </row>
    <row r="817" spans="1:42">
      <c r="A817" s="49">
        <v>4404</v>
      </c>
      <c r="B817" s="86">
        <v>5.8257345491388043E-2</v>
      </c>
      <c r="C817" s="87">
        <v>0.10207536478254711</v>
      </c>
      <c r="D817" s="88">
        <v>12</v>
      </c>
      <c r="E817" s="55">
        <v>6.7969225811297722</v>
      </c>
      <c r="F817" s="89">
        <f t="shared" si="96"/>
        <v>5.2030774188702278</v>
      </c>
      <c r="G817" s="90">
        <f t="shared" si="97"/>
        <v>-36.717755427287457</v>
      </c>
      <c r="H817" s="91">
        <v>814</v>
      </c>
      <c r="I817" s="92">
        <f t="shared" si="98"/>
        <v>27.072014626757273</v>
      </c>
      <c r="J817" s="92">
        <f t="shared" si="99"/>
        <v>35627.858034807236</v>
      </c>
      <c r="K817" s="93">
        <f t="shared" si="100"/>
        <v>188.75343184908516</v>
      </c>
      <c r="L817" s="94">
        <f t="shared" si="101"/>
        <v>157.76342528212362</v>
      </c>
      <c r="M817" s="95">
        <f t="shared" si="102"/>
        <v>315.52685056424724</v>
      </c>
      <c r="N817" s="95">
        <f t="shared" si="103"/>
        <v>-315.52685056424724</v>
      </c>
      <c r="X817" s="86">
        <v>5.0658561296859174E-2</v>
      </c>
      <c r="Y817" s="137">
        <v>17.154980356951434</v>
      </c>
      <c r="Z817" s="108">
        <v>180.47903447006115</v>
      </c>
      <c r="AA817" s="108">
        <v>-180.47903447006115</v>
      </c>
      <c r="AB817" s="109"/>
      <c r="AC817" s="142">
        <v>0.10207536478254711</v>
      </c>
      <c r="AD817" s="90">
        <v>-36.717755427287457</v>
      </c>
      <c r="AE817" s="110">
        <v>315.52685056424724</v>
      </c>
      <c r="AF817" s="110">
        <v>-315.52685056424724</v>
      </c>
      <c r="AH817" s="86">
        <v>5.0658561296859174E-2</v>
      </c>
      <c r="AI817" s="137">
        <v>-447.65539079932262</v>
      </c>
      <c r="AJ817" s="108">
        <v>173.16277620330212</v>
      </c>
      <c r="AK817" s="108">
        <v>-173.16277620330212</v>
      </c>
      <c r="AL817" s="109"/>
      <c r="AM817" s="142">
        <v>0.10207536478254711</v>
      </c>
      <c r="AN817" s="90">
        <v>-784.70532354108366</v>
      </c>
      <c r="AO817" s="110">
        <v>328.81385250722701</v>
      </c>
      <c r="AP817" s="110">
        <v>-328.81385250722701</v>
      </c>
    </row>
    <row r="818" spans="1:42">
      <c r="A818" s="49">
        <v>4405</v>
      </c>
      <c r="B818" s="86">
        <v>6.0790273556231005E-2</v>
      </c>
      <c r="C818" s="87">
        <v>0.10207536478254711</v>
      </c>
      <c r="D818" s="88">
        <v>9</v>
      </c>
      <c r="E818" s="55">
        <v>7.1137408489505169</v>
      </c>
      <c r="F818" s="89">
        <f t="shared" si="96"/>
        <v>1.8862591510494831</v>
      </c>
      <c r="G818" s="90">
        <f t="shared" si="97"/>
        <v>-34.831496276237971</v>
      </c>
      <c r="H818" s="91">
        <v>815</v>
      </c>
      <c r="I818" s="92">
        <f t="shared" si="98"/>
        <v>3.5579735849179164</v>
      </c>
      <c r="J818" s="92">
        <f t="shared" si="99"/>
        <v>35631.416008392152</v>
      </c>
      <c r="K818" s="93">
        <f t="shared" si="100"/>
        <v>188.76285653801745</v>
      </c>
      <c r="L818" s="94">
        <f t="shared" si="101"/>
        <v>157.76790361855763</v>
      </c>
      <c r="M818" s="95">
        <f t="shared" si="102"/>
        <v>315.53580723711525</v>
      </c>
      <c r="N818" s="95">
        <f t="shared" si="103"/>
        <v>-315.53580723711525</v>
      </c>
      <c r="X818" s="107">
        <v>5.0658561296859174E-2</v>
      </c>
      <c r="Y818" s="137">
        <v>12.925171869198024</v>
      </c>
      <c r="Z818" s="108">
        <v>180.64767618487267</v>
      </c>
      <c r="AA818" s="108">
        <v>-180.64767618487267</v>
      </c>
      <c r="AB818" s="109"/>
      <c r="AC818" s="142">
        <v>0.10207536478254711</v>
      </c>
      <c r="AD818" s="90">
        <v>-34.831496276237971</v>
      </c>
      <c r="AE818" s="110">
        <v>315.53580723711525</v>
      </c>
      <c r="AF818" s="110">
        <v>-315.53580723711525</v>
      </c>
      <c r="AH818" s="107">
        <v>5.0658561296859174E-2</v>
      </c>
      <c r="AI818" s="137">
        <v>-453.4970390936075</v>
      </c>
      <c r="AJ818" s="108">
        <v>173.51702682382182</v>
      </c>
      <c r="AK818" s="108">
        <v>-173.51702682382182</v>
      </c>
      <c r="AL818" s="109"/>
      <c r="AM818" s="142">
        <v>0.10207536478254711</v>
      </c>
      <c r="AN818" s="90">
        <v>-784.40845796980113</v>
      </c>
      <c r="AO818" s="110">
        <v>328.81415312829989</v>
      </c>
      <c r="AP818" s="110">
        <v>-328.81415312829989</v>
      </c>
    </row>
    <row r="819" spans="1:42">
      <c r="A819" s="49">
        <v>4244</v>
      </c>
      <c r="B819" s="86">
        <v>3.596757852077001E-2</v>
      </c>
      <c r="C819" s="87">
        <v>0.10301034140813146</v>
      </c>
      <c r="D819" s="88">
        <v>8</v>
      </c>
      <c r="E819" s="55">
        <v>4.0808136744094288</v>
      </c>
      <c r="F819" s="89">
        <f t="shared" si="96"/>
        <v>3.9191863255905712</v>
      </c>
      <c r="G819" s="90">
        <f t="shared" si="97"/>
        <v>-30.912309950647398</v>
      </c>
      <c r="H819" s="91">
        <v>816</v>
      </c>
      <c r="I819" s="92">
        <f t="shared" si="98"/>
        <v>15.360021454696122</v>
      </c>
      <c r="J819" s="92">
        <f t="shared" si="99"/>
        <v>35646.776029846849</v>
      </c>
      <c r="K819" s="93">
        <f t="shared" si="100"/>
        <v>188.80353818148336</v>
      </c>
      <c r="L819" s="94">
        <f t="shared" si="101"/>
        <v>157.78722766228105</v>
      </c>
      <c r="M819" s="95">
        <f t="shared" si="102"/>
        <v>315.57445532456211</v>
      </c>
      <c r="N819" s="95">
        <f t="shared" si="103"/>
        <v>-315.57445532456211</v>
      </c>
      <c r="X819" s="86">
        <v>5.0658561296859174E-2</v>
      </c>
      <c r="Y819" s="137">
        <v>11.49678499256278</v>
      </c>
      <c r="Z819" s="108">
        <v>180.66689397201219</v>
      </c>
      <c r="AA819" s="108">
        <v>-180.66689397201219</v>
      </c>
      <c r="AB819" s="109"/>
      <c r="AC819" s="142">
        <v>0.10301034140813146</v>
      </c>
      <c r="AD819" s="90">
        <v>-30.912309950647398</v>
      </c>
      <c r="AE819" s="110">
        <v>315.57445532456211</v>
      </c>
      <c r="AF819" s="110">
        <v>-315.57445532456211</v>
      </c>
      <c r="AH819" s="86">
        <v>5.0658561296859174E-2</v>
      </c>
      <c r="AI819" s="137">
        <v>-456.06565616146202</v>
      </c>
      <c r="AJ819" s="108">
        <v>173.58541558910312</v>
      </c>
      <c r="AK819" s="108">
        <v>-173.58541558910312</v>
      </c>
      <c r="AL819" s="109"/>
      <c r="AM819" s="142">
        <v>0.10301034140813146</v>
      </c>
      <c r="AN819" s="90">
        <v>-782.06180488903533</v>
      </c>
      <c r="AO819" s="110">
        <v>328.83293580400976</v>
      </c>
      <c r="AP819" s="110">
        <v>-328.83293580400976</v>
      </c>
    </row>
    <row r="820" spans="1:42">
      <c r="A820" s="49">
        <v>5159</v>
      </c>
      <c r="B820" s="86">
        <v>0.19148936170212766</v>
      </c>
      <c r="C820" s="87">
        <v>0.10339283184587053</v>
      </c>
      <c r="D820" s="88">
        <v>43</v>
      </c>
      <c r="E820" s="55">
        <v>24.557573253071553</v>
      </c>
      <c r="F820" s="89">
        <f t="shared" si="96"/>
        <v>18.442426746928447</v>
      </c>
      <c r="G820" s="90">
        <f t="shared" si="97"/>
        <v>-12.46988320371895</v>
      </c>
      <c r="H820" s="91">
        <v>817</v>
      </c>
      <c r="I820" s="92">
        <f t="shared" si="98"/>
        <v>340.12310431582176</v>
      </c>
      <c r="J820" s="92">
        <f t="shared" si="99"/>
        <v>35986.899134162668</v>
      </c>
      <c r="K820" s="93">
        <f t="shared" si="100"/>
        <v>189.70213265581035</v>
      </c>
      <c r="L820" s="94">
        <f t="shared" si="101"/>
        <v>158.21129034445721</v>
      </c>
      <c r="M820" s="95">
        <f t="shared" si="102"/>
        <v>316.42258068891442</v>
      </c>
      <c r="N820" s="95">
        <f t="shared" si="103"/>
        <v>-316.42258068891442</v>
      </c>
      <c r="X820" s="107">
        <v>5.1165146909827763E-2</v>
      </c>
      <c r="Y820" s="137">
        <v>17.294286724021124</v>
      </c>
      <c r="Z820" s="108">
        <v>180.98307551274058</v>
      </c>
      <c r="AA820" s="108">
        <v>-180.98307551274058</v>
      </c>
      <c r="AB820" s="109"/>
      <c r="AC820" s="142">
        <v>0.10339283184587053</v>
      </c>
      <c r="AD820" s="90">
        <v>-12.46988320371895</v>
      </c>
      <c r="AE820" s="110">
        <v>316.42258068891442</v>
      </c>
      <c r="AF820" s="110">
        <v>-316.42258068891442</v>
      </c>
      <c r="AH820" s="107">
        <v>5.1165146909827763E-2</v>
      </c>
      <c r="AI820" s="137">
        <v>-451.99273655923997</v>
      </c>
      <c r="AJ820" s="108">
        <v>173.757216832441</v>
      </c>
      <c r="AK820" s="108">
        <v>-173.757216832441</v>
      </c>
      <c r="AL820" s="109"/>
      <c r="AM820" s="142">
        <v>0.10339283184587053</v>
      </c>
      <c r="AN820" s="90">
        <v>-762.16067832075407</v>
      </c>
      <c r="AO820" s="110">
        <v>330.1749006303159</v>
      </c>
      <c r="AP820" s="110">
        <v>-330.1749006303159</v>
      </c>
    </row>
    <row r="821" spans="1:42">
      <c r="A821" s="49">
        <v>5173</v>
      </c>
      <c r="B821" s="86">
        <v>2.0263424518743669E-3</v>
      </c>
      <c r="C821" s="87">
        <v>0.10383198753364499</v>
      </c>
      <c r="D821" s="88">
        <v>2</v>
      </c>
      <c r="E821" s="55">
        <v>0.18931110837415854</v>
      </c>
      <c r="F821" s="89">
        <f t="shared" si="96"/>
        <v>1.8106888916258415</v>
      </c>
      <c r="G821" s="90">
        <f t="shared" si="97"/>
        <v>-10.65919431209311</v>
      </c>
      <c r="H821" s="91">
        <v>818</v>
      </c>
      <c r="I821" s="92">
        <f t="shared" si="98"/>
        <v>3.2785942622572182</v>
      </c>
      <c r="J821" s="92">
        <f t="shared" si="99"/>
        <v>35990.177728424926</v>
      </c>
      <c r="K821" s="93">
        <f t="shared" si="100"/>
        <v>189.71077388599974</v>
      </c>
      <c r="L821" s="94">
        <f t="shared" si="101"/>
        <v>158.2153424370039</v>
      </c>
      <c r="M821" s="95">
        <f t="shared" si="102"/>
        <v>316.4306848740078</v>
      </c>
      <c r="N821" s="95">
        <f t="shared" si="103"/>
        <v>-316.4306848740078</v>
      </c>
      <c r="X821" s="107">
        <v>5.1165146909827763E-2</v>
      </c>
      <c r="Y821" s="137">
        <v>12.987860739790181</v>
      </c>
      <c r="Z821" s="108">
        <v>181.15720605172328</v>
      </c>
      <c r="AA821" s="108">
        <v>-181.15720605172328</v>
      </c>
      <c r="AB821" s="109"/>
      <c r="AC821" s="142">
        <v>0.10383198753364499</v>
      </c>
      <c r="AD821" s="90">
        <v>-10.65919431209311</v>
      </c>
      <c r="AE821" s="110">
        <v>316.4306848740078</v>
      </c>
      <c r="AF821" s="110">
        <v>-316.4306848740078</v>
      </c>
      <c r="AH821" s="107">
        <v>5.1165146909827763E-2</v>
      </c>
      <c r="AI821" s="137">
        <v>-457.90829623932859</v>
      </c>
      <c r="AJ821" s="108">
        <v>174.1189445340006</v>
      </c>
      <c r="AK821" s="108">
        <v>-174.1189445340006</v>
      </c>
      <c r="AL821" s="109"/>
      <c r="AM821" s="142">
        <v>0.10383198753364499</v>
      </c>
      <c r="AN821" s="90">
        <v>-760.66513275669161</v>
      </c>
      <c r="AO821" s="110">
        <v>330.18242946323562</v>
      </c>
      <c r="AP821" s="110">
        <v>-330.18242946323562</v>
      </c>
    </row>
    <row r="822" spans="1:42">
      <c r="A822" s="49">
        <v>5174</v>
      </c>
      <c r="B822" s="86">
        <v>4.559270516717325E-3</v>
      </c>
      <c r="C822" s="87">
        <v>0.10383198753364499</v>
      </c>
      <c r="D822" s="88">
        <v>1</v>
      </c>
      <c r="E822" s="55">
        <v>0.45099614544637989</v>
      </c>
      <c r="F822" s="89">
        <f t="shared" si="96"/>
        <v>0.54900385455362011</v>
      </c>
      <c r="G822" s="90">
        <f t="shared" si="97"/>
        <v>-10.11019045753949</v>
      </c>
      <c r="H822" s="91">
        <v>819</v>
      </c>
      <c r="I822" s="92">
        <f t="shared" si="98"/>
        <v>0.30140523231473249</v>
      </c>
      <c r="J822" s="92">
        <f t="shared" si="99"/>
        <v>35990.479133657238</v>
      </c>
      <c r="K822" s="93">
        <f t="shared" si="100"/>
        <v>189.71156826524111</v>
      </c>
      <c r="L822" s="94">
        <f t="shared" si="101"/>
        <v>158.21571491683463</v>
      </c>
      <c r="M822" s="95">
        <f t="shared" si="102"/>
        <v>316.43142983366926</v>
      </c>
      <c r="N822" s="95">
        <f t="shared" si="103"/>
        <v>-316.43142983366926</v>
      </c>
      <c r="X822" s="107">
        <v>5.1165146909827763E-2</v>
      </c>
      <c r="Y822" s="137">
        <v>11.708409876662984</v>
      </c>
      <c r="Z822" s="108">
        <v>181.17256543470197</v>
      </c>
      <c r="AA822" s="108">
        <v>-181.17256543470197</v>
      </c>
      <c r="AB822" s="109"/>
      <c r="AC822" s="142">
        <v>0.10383198753364499</v>
      </c>
      <c r="AD822" s="90">
        <v>-10.11019045753949</v>
      </c>
      <c r="AE822" s="110">
        <v>316.43142983366926</v>
      </c>
      <c r="AF822" s="110">
        <v>-316.43142983366926</v>
      </c>
      <c r="AH822" s="107">
        <v>5.1165146909827763E-2</v>
      </c>
      <c r="AI822" s="137">
        <v>-460.90638295913396</v>
      </c>
      <c r="AJ822" s="108">
        <v>174.21170794570219</v>
      </c>
      <c r="AK822" s="108">
        <v>-174.21170794570219</v>
      </c>
      <c r="AL822" s="109"/>
      <c r="AM822" s="142">
        <v>0.10383198753364499</v>
      </c>
      <c r="AN822" s="90">
        <v>-760.66309046183687</v>
      </c>
      <c r="AO822" s="110">
        <v>330.18242947727509</v>
      </c>
      <c r="AP822" s="110">
        <v>-330.18242947727509</v>
      </c>
    </row>
    <row r="823" spans="1:42">
      <c r="A823" s="49">
        <v>4009</v>
      </c>
      <c r="B823" s="107">
        <v>2.0263424518743669E-3</v>
      </c>
      <c r="C823" s="87">
        <v>0.10385323700240827</v>
      </c>
      <c r="D823" s="88">
        <v>0</v>
      </c>
      <c r="E823" s="55">
        <v>0.19028640097808824</v>
      </c>
      <c r="F823" s="89">
        <f t="shared" si="96"/>
        <v>-0.19028640097808824</v>
      </c>
      <c r="G823" s="90">
        <f t="shared" si="97"/>
        <v>-10.300476858517579</v>
      </c>
      <c r="H823" s="91">
        <v>820</v>
      </c>
      <c r="I823" s="92">
        <f t="shared" si="98"/>
        <v>3.620891439719378E-2</v>
      </c>
      <c r="J823" s="92">
        <f t="shared" si="99"/>
        <v>35990.515342571634</v>
      </c>
      <c r="K823" s="93">
        <f t="shared" si="100"/>
        <v>189.71166369670485</v>
      </c>
      <c r="L823" s="94">
        <f t="shared" si="101"/>
        <v>158.21575966381505</v>
      </c>
      <c r="M823" s="95">
        <f t="shared" si="102"/>
        <v>316.4315193276301</v>
      </c>
      <c r="N823" s="95">
        <f t="shared" si="103"/>
        <v>-316.4315193276301</v>
      </c>
      <c r="X823" s="86">
        <v>5.1165146909827763E-2</v>
      </c>
      <c r="Y823" s="137">
        <v>9.8760819741362376</v>
      </c>
      <c r="Z823" s="108">
        <v>181.20406141913725</v>
      </c>
      <c r="AA823" s="108">
        <v>-181.20406141913725</v>
      </c>
      <c r="AB823" s="109"/>
      <c r="AC823" s="142">
        <v>0.10385323700240827</v>
      </c>
      <c r="AD823" s="90">
        <v>-10.300476858517579</v>
      </c>
      <c r="AE823" s="110">
        <v>316.4315193276301</v>
      </c>
      <c r="AF823" s="110">
        <v>-316.4315193276301</v>
      </c>
      <c r="AH823" s="86">
        <v>5.1165146909827763E-2</v>
      </c>
      <c r="AI823" s="137">
        <v>-464.04806163877771</v>
      </c>
      <c r="AJ823" s="108">
        <v>174.31349946039987</v>
      </c>
      <c r="AK823" s="108">
        <v>-174.31349946039987</v>
      </c>
      <c r="AL823" s="109"/>
      <c r="AM823" s="142">
        <v>0.10385323700240827</v>
      </c>
      <c r="AN823" s="90">
        <v>-761.16453982404107</v>
      </c>
      <c r="AO823" s="110">
        <v>330.18327585590862</v>
      </c>
      <c r="AP823" s="110">
        <v>-330.18327585590862</v>
      </c>
    </row>
    <row r="824" spans="1:42">
      <c r="A824" s="49">
        <v>4008</v>
      </c>
      <c r="B824" s="107">
        <v>3.0395136778115502E-2</v>
      </c>
      <c r="C824" s="87">
        <v>0.10385323700240827</v>
      </c>
      <c r="D824" s="88">
        <v>1</v>
      </c>
      <c r="E824" s="55">
        <v>3.4543354507396185</v>
      </c>
      <c r="F824" s="89">
        <f t="shared" si="96"/>
        <v>-2.4543354507396185</v>
      </c>
      <c r="G824" s="90">
        <f t="shared" si="97"/>
        <v>-12.754812309257197</v>
      </c>
      <c r="H824" s="91">
        <v>821</v>
      </c>
      <c r="I824" s="92">
        <f t="shared" si="98"/>
        <v>6.0237625047572463</v>
      </c>
      <c r="J824" s="92">
        <f t="shared" si="99"/>
        <v>35996.539105076394</v>
      </c>
      <c r="K824" s="93">
        <f t="shared" si="100"/>
        <v>189.7275391319784</v>
      </c>
      <c r="L824" s="94">
        <f t="shared" si="101"/>
        <v>158.22320267810707</v>
      </c>
      <c r="M824" s="95">
        <f t="shared" si="102"/>
        <v>316.44640535621414</v>
      </c>
      <c r="N824" s="95">
        <f t="shared" si="103"/>
        <v>-316.44640535621414</v>
      </c>
      <c r="X824" s="86">
        <v>5.1165146909827763E-2</v>
      </c>
      <c r="Y824" s="137">
        <v>13.796172484461312</v>
      </c>
      <c r="Z824" s="108">
        <v>181.34812349901776</v>
      </c>
      <c r="AA824" s="108">
        <v>-181.34812349901776</v>
      </c>
      <c r="AB824" s="109"/>
      <c r="AC824" s="142">
        <v>0.10385323700240827</v>
      </c>
      <c r="AD824" s="90">
        <v>-12.754812309257197</v>
      </c>
      <c r="AE824" s="110">
        <v>316.44640535621414</v>
      </c>
      <c r="AF824" s="110">
        <v>-316.44640535621414</v>
      </c>
      <c r="AH824" s="86">
        <v>5.1165146909827763E-2</v>
      </c>
      <c r="AI824" s="137">
        <v>-461.57642177747897</v>
      </c>
      <c r="AJ824" s="108">
        <v>174.37646518537088</v>
      </c>
      <c r="AK824" s="108">
        <v>-174.37646518537088</v>
      </c>
      <c r="AL824" s="109"/>
      <c r="AM824" s="142">
        <v>0.10385323700240827</v>
      </c>
      <c r="AN824" s="90">
        <v>-765.05860159253223</v>
      </c>
      <c r="AO824" s="110">
        <v>330.2343035206448</v>
      </c>
      <c r="AP824" s="110">
        <v>-330.2343035206448</v>
      </c>
    </row>
    <row r="825" spans="1:42">
      <c r="A825" s="49">
        <v>4010</v>
      </c>
      <c r="B825" s="107">
        <v>3.4447821681864242E-2</v>
      </c>
      <c r="C825" s="87">
        <v>0.10385323700240827</v>
      </c>
      <c r="D825" s="88">
        <v>3</v>
      </c>
      <c r="E825" s="55">
        <v>3.949591007716021</v>
      </c>
      <c r="F825" s="89">
        <f t="shared" si="96"/>
        <v>-0.94959100771602101</v>
      </c>
      <c r="G825" s="90">
        <f t="shared" si="97"/>
        <v>-13.704403316973218</v>
      </c>
      <c r="H825" s="91">
        <v>822</v>
      </c>
      <c r="I825" s="92">
        <f t="shared" si="98"/>
        <v>0.90172308193512829</v>
      </c>
      <c r="J825" s="92">
        <f t="shared" si="99"/>
        <v>35997.440828158331</v>
      </c>
      <c r="K825" s="93">
        <f t="shared" si="100"/>
        <v>189.72991548029091</v>
      </c>
      <c r="L825" s="94">
        <f t="shared" si="101"/>
        <v>158.224316658053</v>
      </c>
      <c r="M825" s="95">
        <f t="shared" si="102"/>
        <v>316.448633316106</v>
      </c>
      <c r="N825" s="95">
        <f t="shared" si="103"/>
        <v>-316.448633316106</v>
      </c>
      <c r="X825" s="86">
        <v>5.167173252279636E-2</v>
      </c>
      <c r="Y825" s="137">
        <v>-7.6688935230453374</v>
      </c>
      <c r="Z825" s="108">
        <v>185.59558470961389</v>
      </c>
      <c r="AA825" s="108">
        <v>-185.59558470961389</v>
      </c>
      <c r="AB825" s="109"/>
      <c r="AC825" s="142">
        <v>0.10385323700240827</v>
      </c>
      <c r="AD825" s="90">
        <v>-13.704403316973218</v>
      </c>
      <c r="AE825" s="110">
        <v>316.448633316106</v>
      </c>
      <c r="AF825" s="110">
        <v>-316.448633316106</v>
      </c>
      <c r="AH825" s="86">
        <v>5.167173252279636E-2</v>
      </c>
      <c r="AI825" s="137">
        <v>-463.48093278042018</v>
      </c>
      <c r="AJ825" s="108">
        <v>174.41383715676534</v>
      </c>
      <c r="AK825" s="108">
        <v>-174.41383715676534</v>
      </c>
      <c r="AL825" s="109"/>
      <c r="AM825" s="142">
        <v>0.10385323700240827</v>
      </c>
      <c r="AN825" s="90">
        <v>-767.49611573008281</v>
      </c>
      <c r="AO825" s="110">
        <v>330.25429030849608</v>
      </c>
      <c r="AP825" s="110">
        <v>-330.25429030849608</v>
      </c>
    </row>
    <row r="826" spans="1:42">
      <c r="A826" s="49">
        <v>5214</v>
      </c>
      <c r="B826" s="86">
        <v>7.0921985815602853E-3</v>
      </c>
      <c r="C826" s="87">
        <v>0.10423218586202013</v>
      </c>
      <c r="D826" s="88">
        <v>1</v>
      </c>
      <c r="E826" s="55">
        <v>0.72672639505523906</v>
      </c>
      <c r="F826" s="89">
        <f t="shared" si="96"/>
        <v>0.27327360494476094</v>
      </c>
      <c r="G826" s="90">
        <f t="shared" si="97"/>
        <v>-13.431129712028458</v>
      </c>
      <c r="H826" s="91">
        <v>823</v>
      </c>
      <c r="I826" s="92">
        <f t="shared" si="98"/>
        <v>7.4678463159505271E-2</v>
      </c>
      <c r="J826" s="92">
        <f t="shared" si="99"/>
        <v>35997.515506621494</v>
      </c>
      <c r="K826" s="93">
        <f t="shared" si="100"/>
        <v>189.7301122822139</v>
      </c>
      <c r="L826" s="94">
        <f t="shared" si="101"/>
        <v>158.22440891280078</v>
      </c>
      <c r="M826" s="95">
        <f t="shared" si="102"/>
        <v>316.44881782560157</v>
      </c>
      <c r="N826" s="95">
        <f t="shared" si="103"/>
        <v>-316.44881782560157</v>
      </c>
      <c r="X826" s="86">
        <v>5.167173252279636E-2</v>
      </c>
      <c r="Y826" s="137">
        <v>-8.1483423064466862</v>
      </c>
      <c r="Z826" s="108">
        <v>185.59766987924277</v>
      </c>
      <c r="AA826" s="108">
        <v>-185.59766987924277</v>
      </c>
      <c r="AB826" s="109"/>
      <c r="AC826" s="142">
        <v>0.10423218586202013</v>
      </c>
      <c r="AD826" s="90">
        <v>-13.431129712028458</v>
      </c>
      <c r="AE826" s="110">
        <v>316.44881782560157</v>
      </c>
      <c r="AF826" s="110">
        <v>-316.44881782560157</v>
      </c>
      <c r="AH826" s="86">
        <v>5.167173252279636E-2</v>
      </c>
      <c r="AI826" s="137">
        <v>-465.11124207716136</v>
      </c>
      <c r="AJ826" s="108">
        <v>174.44121625664474</v>
      </c>
      <c r="AK826" s="108">
        <v>-174.44121625664474</v>
      </c>
      <c r="AL826" s="109"/>
      <c r="AM826" s="142">
        <v>0.10423218586202013</v>
      </c>
      <c r="AN826" s="90">
        <v>-767.94677152530107</v>
      </c>
      <c r="AO826" s="110">
        <v>330.25497342469708</v>
      </c>
      <c r="AP826" s="110">
        <v>-330.25497342469708</v>
      </c>
    </row>
    <row r="827" spans="1:42">
      <c r="A827" s="49">
        <v>5212</v>
      </c>
      <c r="B827" s="86">
        <v>7.4468085106382989E-2</v>
      </c>
      <c r="C827" s="87">
        <v>0.10423218586202013</v>
      </c>
      <c r="D827" s="88">
        <v>16</v>
      </c>
      <c r="E827" s="55">
        <v>9.0055779328021064</v>
      </c>
      <c r="F827" s="89">
        <f t="shared" si="96"/>
        <v>6.9944220671978936</v>
      </c>
      <c r="G827" s="90">
        <f t="shared" si="97"/>
        <v>-6.4367076448305642</v>
      </c>
      <c r="H827" s="91">
        <v>824</v>
      </c>
      <c r="I827" s="92">
        <f t="shared" si="98"/>
        <v>48.921940054104859</v>
      </c>
      <c r="J827" s="92">
        <f t="shared" si="99"/>
        <v>36046.437446675598</v>
      </c>
      <c r="K827" s="93">
        <f t="shared" si="100"/>
        <v>189.8589935891255</v>
      </c>
      <c r="L827" s="94">
        <f t="shared" si="101"/>
        <v>158.2847694829176</v>
      </c>
      <c r="M827" s="95">
        <f t="shared" si="102"/>
        <v>316.56953896583519</v>
      </c>
      <c r="N827" s="95">
        <f t="shared" si="103"/>
        <v>-316.56953896583519</v>
      </c>
      <c r="X827" s="107">
        <v>5.167173252279636E-2</v>
      </c>
      <c r="Y827" s="137">
        <v>-7.0976347122354912</v>
      </c>
      <c r="Z827" s="108">
        <v>185.60768372075842</v>
      </c>
      <c r="AA827" s="108">
        <v>-185.60768372075842</v>
      </c>
      <c r="AB827" s="109"/>
      <c r="AC827" s="142">
        <v>0.10423218586202013</v>
      </c>
      <c r="AD827" s="90">
        <v>-6.4367076448305642</v>
      </c>
      <c r="AE827" s="110">
        <v>316.56953896583519</v>
      </c>
      <c r="AF827" s="110">
        <v>-316.56953896583519</v>
      </c>
      <c r="AH827" s="107">
        <v>5.167173252279636E-2</v>
      </c>
      <c r="AI827" s="137">
        <v>-465.70045906382626</v>
      </c>
      <c r="AJ827" s="108">
        <v>174.44479212834602</v>
      </c>
      <c r="AK827" s="108">
        <v>-174.44479212834602</v>
      </c>
      <c r="AL827" s="109"/>
      <c r="AM827" s="142">
        <v>0.10423218586202013</v>
      </c>
      <c r="AN827" s="90">
        <v>-762.43466203098217</v>
      </c>
      <c r="AO827" s="110">
        <v>330.35711935615188</v>
      </c>
      <c r="AP827" s="110">
        <v>-330.35711935615188</v>
      </c>
    </row>
    <row r="828" spans="1:42">
      <c r="A828" s="49">
        <v>5213</v>
      </c>
      <c r="B828" s="86">
        <v>8.054711246200609E-2</v>
      </c>
      <c r="C828" s="87">
        <v>0.10423218586202013</v>
      </c>
      <c r="D828" s="88">
        <v>12</v>
      </c>
      <c r="E828" s="55">
        <v>9.7947326346889696</v>
      </c>
      <c r="F828" s="89">
        <f t="shared" si="96"/>
        <v>2.2052673653110304</v>
      </c>
      <c r="G828" s="90">
        <f t="shared" si="97"/>
        <v>-4.2314402795195338</v>
      </c>
      <c r="H828" s="91">
        <v>825</v>
      </c>
      <c r="I828" s="92">
        <f t="shared" si="98"/>
        <v>4.8632041525058538</v>
      </c>
      <c r="J828" s="92">
        <f t="shared" si="99"/>
        <v>36051.300650828103</v>
      </c>
      <c r="K828" s="93">
        <f t="shared" si="100"/>
        <v>189.87180056772019</v>
      </c>
      <c r="L828" s="94">
        <f t="shared" si="101"/>
        <v>158.29076152426515</v>
      </c>
      <c r="M828" s="95">
        <f t="shared" si="102"/>
        <v>316.5815230485303</v>
      </c>
      <c r="N828" s="95">
        <f t="shared" si="103"/>
        <v>-316.5815230485303</v>
      </c>
      <c r="X828" s="107">
        <v>5.167173252279636E-2</v>
      </c>
      <c r="Y828" s="137">
        <v>-10.717674510584004</v>
      </c>
      <c r="Z828" s="108">
        <v>185.72649316057215</v>
      </c>
      <c r="AA828" s="108">
        <v>-185.72649316057215</v>
      </c>
      <c r="AB828" s="109"/>
      <c r="AC828" s="142">
        <v>0.10423218586202013</v>
      </c>
      <c r="AD828" s="90">
        <v>-4.2314402795195338</v>
      </c>
      <c r="AE828" s="110">
        <v>316.5815230485303</v>
      </c>
      <c r="AF828" s="110">
        <v>-316.5815230485303</v>
      </c>
      <c r="AH828" s="107">
        <v>5.167173252279636E-2</v>
      </c>
      <c r="AI828" s="137">
        <v>-470.65341248744625</v>
      </c>
      <c r="AJ828" s="108">
        <v>174.69723613320198</v>
      </c>
      <c r="AK828" s="108">
        <v>-174.69723613320198</v>
      </c>
      <c r="AL828" s="109"/>
      <c r="AM828" s="142">
        <v>0.10423218586202013</v>
      </c>
      <c r="AN828" s="90">
        <v>-761.63830804313591</v>
      </c>
      <c r="AO828" s="110">
        <v>330.35925031627659</v>
      </c>
      <c r="AP828" s="110">
        <v>-330.35925031627659</v>
      </c>
    </row>
    <row r="829" spans="1:42">
      <c r="A829" s="49">
        <v>5211</v>
      </c>
      <c r="B829" s="86">
        <v>0.15349544072948329</v>
      </c>
      <c r="C829" s="87">
        <v>0.10423218586202013</v>
      </c>
      <c r="D829" s="88">
        <v>45</v>
      </c>
      <c r="E829" s="55">
        <v>19.53303128308151</v>
      </c>
      <c r="F829" s="89">
        <f t="shared" si="96"/>
        <v>25.46696871691849</v>
      </c>
      <c r="G829" s="90">
        <f t="shared" si="97"/>
        <v>21.235528437398955</v>
      </c>
      <c r="H829" s="91">
        <v>826</v>
      </c>
      <c r="I829" s="92">
        <f t="shared" si="98"/>
        <v>648.56649562850498</v>
      </c>
      <c r="J829" s="92">
        <f t="shared" si="99"/>
        <v>36699.867146456607</v>
      </c>
      <c r="K829" s="93">
        <f t="shared" si="100"/>
        <v>191.57209386144061</v>
      </c>
      <c r="L829" s="94">
        <f t="shared" si="101"/>
        <v>159.07658138287016</v>
      </c>
      <c r="M829" s="95">
        <f t="shared" si="102"/>
        <v>318.15316276574032</v>
      </c>
      <c r="N829" s="95">
        <f t="shared" si="103"/>
        <v>-318.15316276574032</v>
      </c>
      <c r="X829" s="107">
        <v>5.167173252279636E-2</v>
      </c>
      <c r="Y829" s="137">
        <v>-8.8647204689501322</v>
      </c>
      <c r="Z829" s="108">
        <v>185.75760359306125</v>
      </c>
      <c r="AA829" s="108">
        <v>-185.75760359306125</v>
      </c>
      <c r="AB829" s="109"/>
      <c r="AC829" s="142">
        <v>0.10423218586202013</v>
      </c>
      <c r="AD829" s="90">
        <v>21.235528437398955</v>
      </c>
      <c r="AE829" s="110">
        <v>318.15316276574032</v>
      </c>
      <c r="AF829" s="110">
        <v>-318.15316276574032</v>
      </c>
      <c r="AH829" s="107">
        <v>5.167173252279636E-2</v>
      </c>
      <c r="AI829" s="137">
        <v>-470.4253679596107</v>
      </c>
      <c r="AJ829" s="108">
        <v>174.6977708033682</v>
      </c>
      <c r="AK829" s="108">
        <v>-174.6977708033682</v>
      </c>
      <c r="AL829" s="109"/>
      <c r="AM829" s="142">
        <v>0.10423218586202013</v>
      </c>
      <c r="AN829" s="90">
        <v>-735.9118217068085</v>
      </c>
      <c r="AO829" s="110">
        <v>332.55903396660813</v>
      </c>
      <c r="AP829" s="110">
        <v>-332.55903396660813</v>
      </c>
    </row>
    <row r="830" spans="1:42">
      <c r="A830" s="49">
        <v>5215</v>
      </c>
      <c r="B830" s="86">
        <v>0.15602836879432624</v>
      </c>
      <c r="C830" s="87">
        <v>0.10423218586202013</v>
      </c>
      <c r="D830" s="88">
        <v>22</v>
      </c>
      <c r="E830" s="55">
        <v>19.878268758301815</v>
      </c>
      <c r="F830" s="89">
        <f t="shared" si="96"/>
        <v>2.1217312416981855</v>
      </c>
      <c r="G830" s="90">
        <f t="shared" si="97"/>
        <v>23.35725967909714</v>
      </c>
      <c r="H830" s="91">
        <v>827</v>
      </c>
      <c r="I830" s="92">
        <f t="shared" si="98"/>
        <v>4.5017434619981245</v>
      </c>
      <c r="J830" s="92">
        <f t="shared" si="99"/>
        <v>36704.368889918602</v>
      </c>
      <c r="K830" s="93">
        <f t="shared" si="100"/>
        <v>191.58384297721611</v>
      </c>
      <c r="L830" s="94">
        <f t="shared" si="101"/>
        <v>159.08194407327895</v>
      </c>
      <c r="M830" s="95">
        <f t="shared" si="102"/>
        <v>318.16388814655789</v>
      </c>
      <c r="N830" s="95">
        <f t="shared" si="103"/>
        <v>-318.16388814655789</v>
      </c>
      <c r="X830" s="86">
        <v>5.167173252279636E-2</v>
      </c>
      <c r="Y830" s="137">
        <v>-8.8704610648351405</v>
      </c>
      <c r="Z830" s="108">
        <v>185.75760389162659</v>
      </c>
      <c r="AA830" s="108">
        <v>-185.75760389162659</v>
      </c>
      <c r="AB830" s="109"/>
      <c r="AC830" s="142">
        <v>0.10423218586202013</v>
      </c>
      <c r="AD830" s="90">
        <v>23.35725967909714</v>
      </c>
      <c r="AE830" s="110">
        <v>318.16388814655789</v>
      </c>
      <c r="AF830" s="110">
        <v>-318.16388814655789</v>
      </c>
      <c r="AH830" s="86">
        <v>5.167173252279636E-2</v>
      </c>
      <c r="AI830" s="137">
        <v>-472.1634051478697</v>
      </c>
      <c r="AJ830" s="108">
        <v>174.72882469882205</v>
      </c>
      <c r="AK830" s="108">
        <v>-174.72882469882205</v>
      </c>
      <c r="AL830" s="109"/>
      <c r="AM830" s="142">
        <v>0.10423218586202013</v>
      </c>
      <c r="AN830" s="90">
        <v>-733.45255742422728</v>
      </c>
      <c r="AO830" s="110">
        <v>332.57891441229691</v>
      </c>
      <c r="AP830" s="110">
        <v>-332.57891441229691</v>
      </c>
    </row>
    <row r="831" spans="1:42">
      <c r="A831" s="49">
        <v>4512</v>
      </c>
      <c r="B831" s="107">
        <v>3.0395136778115501E-3</v>
      </c>
      <c r="C831" s="87">
        <v>0.10488383623742739</v>
      </c>
      <c r="D831" s="88">
        <v>0</v>
      </c>
      <c r="E831" s="55">
        <v>0.2951863274959074</v>
      </c>
      <c r="F831" s="89">
        <f t="shared" si="96"/>
        <v>-0.2951863274959074</v>
      </c>
      <c r="G831" s="90">
        <f t="shared" si="97"/>
        <v>23.062073351601232</v>
      </c>
      <c r="H831" s="91">
        <v>828</v>
      </c>
      <c r="I831" s="92">
        <f t="shared" si="98"/>
        <v>8.7134967940521099E-2</v>
      </c>
      <c r="J831" s="92">
        <f t="shared" si="99"/>
        <v>36704.456024886545</v>
      </c>
      <c r="K831" s="93">
        <f t="shared" si="100"/>
        <v>191.58407038396106</v>
      </c>
      <c r="L831" s="94">
        <f t="shared" si="101"/>
        <v>159.08204786017168</v>
      </c>
      <c r="M831" s="95">
        <f t="shared" si="102"/>
        <v>318.16409572034337</v>
      </c>
      <c r="N831" s="95">
        <f t="shared" si="103"/>
        <v>-318.16409572034337</v>
      </c>
      <c r="X831" s="107">
        <v>5.167173252279636E-2</v>
      </c>
      <c r="Y831" s="137">
        <v>-7.6039861485247089</v>
      </c>
      <c r="Z831" s="108">
        <v>185.77213486101368</v>
      </c>
      <c r="AA831" s="108">
        <v>-185.77213486101368</v>
      </c>
      <c r="AB831" s="109"/>
      <c r="AC831" s="142">
        <v>0.10488383623742739</v>
      </c>
      <c r="AD831" s="90">
        <v>23.062073351601232</v>
      </c>
      <c r="AE831" s="110">
        <v>318.16409572034337</v>
      </c>
      <c r="AF831" s="110">
        <v>-318.16409572034337</v>
      </c>
      <c r="AH831" s="107">
        <v>5.167173252279636E-2</v>
      </c>
      <c r="AI831" s="137">
        <v>-472.6206550105731</v>
      </c>
      <c r="AJ831" s="108">
        <v>174.73097378561982</v>
      </c>
      <c r="AK831" s="108">
        <v>-174.73097378561982</v>
      </c>
      <c r="AL831" s="109"/>
      <c r="AM831" s="142">
        <v>0.10488383623742739</v>
      </c>
      <c r="AN831" s="90">
        <v>-734.16619489663424</v>
      </c>
      <c r="AO831" s="110">
        <v>332.58058829066766</v>
      </c>
      <c r="AP831" s="110">
        <v>-332.58058829066766</v>
      </c>
    </row>
    <row r="832" spans="1:42">
      <c r="A832" s="49">
        <v>4511</v>
      </c>
      <c r="B832" s="86">
        <v>0.13576494427558258</v>
      </c>
      <c r="C832" s="87">
        <v>0.10488383623742739</v>
      </c>
      <c r="D832" s="88">
        <v>32</v>
      </c>
      <c r="E832" s="55">
        <v>17.231971521081825</v>
      </c>
      <c r="F832" s="89">
        <f t="shared" si="96"/>
        <v>14.768028478918175</v>
      </c>
      <c r="G832" s="90">
        <f t="shared" si="97"/>
        <v>37.830101830519411</v>
      </c>
      <c r="H832" s="91">
        <v>829</v>
      </c>
      <c r="I832" s="92">
        <f t="shared" si="98"/>
        <v>218.09466515413828</v>
      </c>
      <c r="J832" s="92">
        <f t="shared" si="99"/>
        <v>36922.550690040684</v>
      </c>
      <c r="K832" s="93">
        <f t="shared" si="100"/>
        <v>192.15241525945149</v>
      </c>
      <c r="L832" s="94">
        <f t="shared" si="101"/>
        <v>159.34034645838915</v>
      </c>
      <c r="M832" s="95">
        <f t="shared" si="102"/>
        <v>318.6806929167783</v>
      </c>
      <c r="N832" s="95">
        <f t="shared" si="103"/>
        <v>-318.6806929167783</v>
      </c>
      <c r="X832" s="86">
        <v>5.167173252279636E-2</v>
      </c>
      <c r="Y832" s="137">
        <v>-3.6213674730587577</v>
      </c>
      <c r="Z832" s="108">
        <v>185.9157425767753</v>
      </c>
      <c r="AA832" s="108">
        <v>-185.9157425767753</v>
      </c>
      <c r="AB832" s="109"/>
      <c r="AC832" s="142">
        <v>0.10488383623742739</v>
      </c>
      <c r="AD832" s="90">
        <v>37.830101830519411</v>
      </c>
      <c r="AE832" s="110">
        <v>318.6806929167783</v>
      </c>
      <c r="AF832" s="110">
        <v>-318.6806929167783</v>
      </c>
      <c r="AH832" s="86">
        <v>5.167173252279636E-2</v>
      </c>
      <c r="AI832" s="137">
        <v>-469.54604448672467</v>
      </c>
      <c r="AJ832" s="108">
        <v>174.82810839807786</v>
      </c>
      <c r="AK832" s="108">
        <v>-174.82810839807786</v>
      </c>
      <c r="AL832" s="109"/>
      <c r="AM832" s="142">
        <v>0.10488383623742739</v>
      </c>
      <c r="AN832" s="90">
        <v>-719.60851665754683</v>
      </c>
      <c r="AO832" s="110">
        <v>333.27469659740194</v>
      </c>
      <c r="AP832" s="110">
        <v>-333.27469659740194</v>
      </c>
    </row>
    <row r="833" spans="1:42">
      <c r="A833" s="49">
        <v>4828</v>
      </c>
      <c r="B833" s="86">
        <v>3.5460992907801426E-3</v>
      </c>
      <c r="C833" s="87">
        <v>0.10505383198753365</v>
      </c>
      <c r="D833" s="88">
        <v>2</v>
      </c>
      <c r="E833" s="55">
        <v>0.35137904134301223</v>
      </c>
      <c r="F833" s="89">
        <f t="shared" si="96"/>
        <v>1.6486209586569878</v>
      </c>
      <c r="G833" s="90">
        <f t="shared" si="97"/>
        <v>39.478722789176402</v>
      </c>
      <c r="H833" s="91">
        <v>830</v>
      </c>
      <c r="I833" s="92">
        <f t="shared" si="98"/>
        <v>2.7179510653230854</v>
      </c>
      <c r="J833" s="92">
        <f t="shared" si="99"/>
        <v>36925.268641106006</v>
      </c>
      <c r="K833" s="93">
        <f t="shared" si="100"/>
        <v>192.15948751260242</v>
      </c>
      <c r="L833" s="94">
        <f t="shared" si="101"/>
        <v>159.34354686764252</v>
      </c>
      <c r="M833" s="95">
        <f t="shared" si="102"/>
        <v>318.68709373528503</v>
      </c>
      <c r="N833" s="95">
        <f t="shared" si="103"/>
        <v>-318.68709373528503</v>
      </c>
      <c r="X833" s="107">
        <v>5.167173252279636E-2</v>
      </c>
      <c r="Y833" s="137">
        <v>-3.4245652539796971</v>
      </c>
      <c r="Z833" s="108">
        <v>185.9160930563302</v>
      </c>
      <c r="AA833" s="108">
        <v>-185.9160930563302</v>
      </c>
      <c r="AB833" s="109"/>
      <c r="AC833" s="142">
        <v>0.10505383198753365</v>
      </c>
      <c r="AD833" s="90">
        <v>39.478722789176402</v>
      </c>
      <c r="AE833" s="110">
        <v>318.68709373528503</v>
      </c>
      <c r="AF833" s="110">
        <v>-318.68709373528503</v>
      </c>
      <c r="AH833" s="107">
        <v>5.167173252279636E-2</v>
      </c>
      <c r="AI833" s="137">
        <v>-470.6528671120285</v>
      </c>
      <c r="AJ833" s="108">
        <v>174.8406913000197</v>
      </c>
      <c r="AK833" s="108">
        <v>-174.8406913000197</v>
      </c>
      <c r="AL833" s="109"/>
      <c r="AM833" s="142">
        <v>0.10505383198753365</v>
      </c>
      <c r="AN833" s="90">
        <v>-718.41308602916138</v>
      </c>
      <c r="AO833" s="110">
        <v>333.27936058503985</v>
      </c>
      <c r="AP833" s="110">
        <v>-333.27936058503985</v>
      </c>
    </row>
    <row r="834" spans="1:42">
      <c r="A834" s="49">
        <v>4836</v>
      </c>
      <c r="B834" s="86">
        <v>6.0790273556231003E-3</v>
      </c>
      <c r="C834" s="87">
        <v>0.10505383198753365</v>
      </c>
      <c r="D834" s="88">
        <v>0</v>
      </c>
      <c r="E834" s="55">
        <v>0.625679874639681</v>
      </c>
      <c r="F834" s="89">
        <f t="shared" si="96"/>
        <v>-0.625679874639681</v>
      </c>
      <c r="G834" s="90">
        <f t="shared" si="97"/>
        <v>38.853042914536722</v>
      </c>
      <c r="H834" s="91">
        <v>831</v>
      </c>
      <c r="I834" s="92">
        <f t="shared" si="98"/>
        <v>0.3914753055291269</v>
      </c>
      <c r="J834" s="92">
        <f t="shared" si="99"/>
        <v>36925.660116411535</v>
      </c>
      <c r="K834" s="93">
        <f t="shared" si="100"/>
        <v>192.16050613071235</v>
      </c>
      <c r="L834" s="94">
        <f t="shared" si="101"/>
        <v>159.34400779535576</v>
      </c>
      <c r="M834" s="95">
        <f t="shared" si="102"/>
        <v>318.68801559071153</v>
      </c>
      <c r="N834" s="95">
        <f t="shared" si="103"/>
        <v>-318.68801559071153</v>
      </c>
      <c r="X834" s="86">
        <v>5.2178318135764949E-2</v>
      </c>
      <c r="Y834" s="137">
        <v>0.46167072302388412</v>
      </c>
      <c r="Z834" s="108">
        <v>186.05268811253717</v>
      </c>
      <c r="AA834" s="108">
        <v>-186.05268811253717</v>
      </c>
      <c r="AB834" s="109"/>
      <c r="AC834" s="142">
        <v>0.10505383198753365</v>
      </c>
      <c r="AD834" s="90">
        <v>38.853042914536722</v>
      </c>
      <c r="AE834" s="110">
        <v>318.68801559071153</v>
      </c>
      <c r="AF834" s="110">
        <v>-318.68801559071153</v>
      </c>
      <c r="AH834" s="86">
        <v>5.2178318135764949E-2</v>
      </c>
      <c r="AI834" s="137">
        <v>-468.41119416508002</v>
      </c>
      <c r="AJ834" s="108">
        <v>174.89229375667648</v>
      </c>
      <c r="AK834" s="108">
        <v>-174.89229375667648</v>
      </c>
      <c r="AL834" s="109"/>
      <c r="AM834" s="142">
        <v>0.10505383198753365</v>
      </c>
      <c r="AN834" s="90">
        <v>-719.67927071781151</v>
      </c>
      <c r="AO834" s="110">
        <v>333.28459274421613</v>
      </c>
      <c r="AP834" s="110">
        <v>-333.28459274421613</v>
      </c>
    </row>
    <row r="835" spans="1:42">
      <c r="A835" s="49">
        <v>4831</v>
      </c>
      <c r="B835" s="107">
        <v>7.0921985815602853E-3</v>
      </c>
      <c r="C835" s="87">
        <v>0.10505383198753365</v>
      </c>
      <c r="D835" s="88">
        <v>4</v>
      </c>
      <c r="E835" s="55">
        <v>0.73793131172847481</v>
      </c>
      <c r="F835" s="89">
        <f t="shared" si="96"/>
        <v>3.2620686882715253</v>
      </c>
      <c r="G835" s="90">
        <f t="shared" si="97"/>
        <v>42.115111602808248</v>
      </c>
      <c r="H835" s="91">
        <v>832</v>
      </c>
      <c r="I835" s="92">
        <f t="shared" si="98"/>
        <v>10.64109212700151</v>
      </c>
      <c r="J835" s="92">
        <f t="shared" si="99"/>
        <v>36936.301208538534</v>
      </c>
      <c r="K835" s="93">
        <f t="shared" si="100"/>
        <v>192.1881921673091</v>
      </c>
      <c r="L835" s="94">
        <f t="shared" si="101"/>
        <v>159.35653311779311</v>
      </c>
      <c r="M835" s="95">
        <f t="shared" si="102"/>
        <v>318.71306623558621</v>
      </c>
      <c r="N835" s="95">
        <f t="shared" si="103"/>
        <v>-318.71306623558621</v>
      </c>
      <c r="X835" s="107">
        <v>5.2178318135764949E-2</v>
      </c>
      <c r="Y835" s="137">
        <v>19.833016290319577</v>
      </c>
      <c r="Z835" s="108">
        <v>189.4018547775074</v>
      </c>
      <c r="AA835" s="108">
        <v>-189.4018547775074</v>
      </c>
      <c r="AB835" s="109"/>
      <c r="AC835" s="142">
        <v>0.10505383198753365</v>
      </c>
      <c r="AD835" s="90">
        <v>42.115111602808248</v>
      </c>
      <c r="AE835" s="110">
        <v>318.71306623558621</v>
      </c>
      <c r="AF835" s="110">
        <v>-318.71306623558621</v>
      </c>
      <c r="AH835" s="107">
        <v>5.2178318135764949E-2</v>
      </c>
      <c r="AI835" s="137">
        <v>-449.18056485754687</v>
      </c>
      <c r="AJ835" s="108">
        <v>178.63917826904716</v>
      </c>
      <c r="AK835" s="108">
        <v>-178.63917826904716</v>
      </c>
      <c r="AL835" s="109"/>
      <c r="AM835" s="142">
        <v>0.10505383198753365</v>
      </c>
      <c r="AN835" s="90">
        <v>-717.12078585995675</v>
      </c>
      <c r="AO835" s="110">
        <v>333.30595238517941</v>
      </c>
      <c r="AP835" s="110">
        <v>-333.30595238517941</v>
      </c>
    </row>
    <row r="836" spans="1:42">
      <c r="A836" s="49">
        <v>4835</v>
      </c>
      <c r="B836" s="107">
        <v>7.5987841945288756E-3</v>
      </c>
      <c r="C836" s="87">
        <v>0.10505383198753365</v>
      </c>
      <c r="D836" s="88">
        <v>3</v>
      </c>
      <c r="E836" s="55">
        <v>0.79449345255150705</v>
      </c>
      <c r="F836" s="89">
        <f t="shared" si="96"/>
        <v>2.2055065474484929</v>
      </c>
      <c r="G836" s="90">
        <f t="shared" si="97"/>
        <v>44.320618150256742</v>
      </c>
      <c r="H836" s="91">
        <v>833</v>
      </c>
      <c r="I836" s="92">
        <f t="shared" si="98"/>
        <v>4.8642591308381711</v>
      </c>
      <c r="J836" s="92">
        <f t="shared" si="99"/>
        <v>36941.165467669372</v>
      </c>
      <c r="K836" s="93">
        <f t="shared" si="100"/>
        <v>192.20084668822187</v>
      </c>
      <c r="L836" s="94">
        <f t="shared" si="101"/>
        <v>159.36225636703949</v>
      </c>
      <c r="M836" s="95">
        <f t="shared" si="102"/>
        <v>318.72451273407898</v>
      </c>
      <c r="N836" s="95">
        <f t="shared" si="103"/>
        <v>-318.72451273407898</v>
      </c>
      <c r="X836" s="86">
        <v>5.2178318135764949E-2</v>
      </c>
      <c r="Y836" s="137">
        <v>16.227330984959874</v>
      </c>
      <c r="Z836" s="108">
        <v>189.51637932824985</v>
      </c>
      <c r="AA836" s="108">
        <v>-189.51637932824985</v>
      </c>
      <c r="AB836" s="109"/>
      <c r="AC836" s="142">
        <v>0.10505383198753365</v>
      </c>
      <c r="AD836" s="90">
        <v>44.320618150256742</v>
      </c>
      <c r="AE836" s="110">
        <v>318.72451273407898</v>
      </c>
      <c r="AF836" s="110">
        <v>-318.72451273407898</v>
      </c>
      <c r="AH836" s="86">
        <v>5.2178318135764949E-2</v>
      </c>
      <c r="AI836" s="137">
        <v>-454.49213978680444</v>
      </c>
      <c r="AJ836" s="108">
        <v>178.92100568532828</v>
      </c>
      <c r="AK836" s="108">
        <v>-178.92100568532828</v>
      </c>
      <c r="AL836" s="109"/>
      <c r="AM836" s="142">
        <v>0.10505383198753365</v>
      </c>
      <c r="AN836" s="90">
        <v>-715.64844754629507</v>
      </c>
      <c r="AO836" s="110">
        <v>333.31302501333732</v>
      </c>
      <c r="AP836" s="110">
        <v>-333.31302501333732</v>
      </c>
    </row>
    <row r="837" spans="1:42">
      <c r="A837" s="49">
        <v>4829</v>
      </c>
      <c r="B837" s="86">
        <v>1.0638297872340425E-2</v>
      </c>
      <c r="C837" s="87">
        <v>0.10505383198753365</v>
      </c>
      <c r="D837" s="88">
        <v>6</v>
      </c>
      <c r="E837" s="55">
        <v>1.1389752962321078</v>
      </c>
      <c r="F837" s="89">
        <f t="shared" ref="F837:F900" si="104">D837-E837</f>
        <v>4.8610247037678924</v>
      </c>
      <c r="G837" s="90">
        <f t="shared" ref="G837:G900" si="105">G836+F837</f>
        <v>49.181642854024631</v>
      </c>
      <c r="H837" s="91">
        <v>834</v>
      </c>
      <c r="I837" s="92">
        <f t="shared" ref="I837:I900" si="106">F837^2</f>
        <v>23.629561170641725</v>
      </c>
      <c r="J837" s="92">
        <f t="shared" ref="J837:J900" si="107">J836+I837</f>
        <v>36964.795028840017</v>
      </c>
      <c r="K837" s="93">
        <f t="shared" ref="K837:K900" si="108">SQRT(J837)</f>
        <v>192.26230787348834</v>
      </c>
      <c r="L837" s="94">
        <f t="shared" ref="L837:L900" si="109">K837*SQRT(1-J837/$J$1432)</f>
        <v>159.39003793171921</v>
      </c>
      <c r="M837" s="95">
        <f t="shared" ref="M837:M900" si="110">2*L837</f>
        <v>318.78007586343841</v>
      </c>
      <c r="N837" s="95">
        <f t="shared" ref="N837:N900" si="111">-2*L837</f>
        <v>-318.78007586343841</v>
      </c>
      <c r="X837" s="86">
        <v>5.2684903748733539E-2</v>
      </c>
      <c r="Y837" s="137">
        <v>17.23501109511616</v>
      </c>
      <c r="Z837" s="108">
        <v>189.52531989657439</v>
      </c>
      <c r="AA837" s="108">
        <v>-189.52531989657439</v>
      </c>
      <c r="AB837" s="109"/>
      <c r="AC837" s="142">
        <v>0.10505383198753365</v>
      </c>
      <c r="AD837" s="90">
        <v>49.181642854024631</v>
      </c>
      <c r="AE837" s="110">
        <v>318.78007586343841</v>
      </c>
      <c r="AF837" s="110">
        <v>-318.78007586343841</v>
      </c>
      <c r="AH837" s="86">
        <v>5.2684903748733539E-2</v>
      </c>
      <c r="AI837" s="137">
        <v>-454.85596274541564</v>
      </c>
      <c r="AJ837" s="108">
        <v>178.92232663303668</v>
      </c>
      <c r="AK837" s="108">
        <v>-178.92232663303668</v>
      </c>
      <c r="AL837" s="109"/>
      <c r="AM837" s="142">
        <v>0.10505383198753365</v>
      </c>
      <c r="AN837" s="90">
        <v>-711.6759636105578</v>
      </c>
      <c r="AO837" s="110">
        <v>333.36449580615175</v>
      </c>
      <c r="AP837" s="110">
        <v>-333.36449580615175</v>
      </c>
    </row>
    <row r="838" spans="1:42">
      <c r="A838" s="49">
        <v>4833</v>
      </c>
      <c r="B838" s="107">
        <v>1.2158054711246201E-2</v>
      </c>
      <c r="C838" s="87">
        <v>0.10505383198753365</v>
      </c>
      <c r="D838" s="88">
        <v>2</v>
      </c>
      <c r="E838" s="55">
        <v>1.313990637717783</v>
      </c>
      <c r="F838" s="89">
        <f t="shared" si="104"/>
        <v>0.68600936228221698</v>
      </c>
      <c r="G838" s="90">
        <f t="shared" si="105"/>
        <v>49.867652216306851</v>
      </c>
      <c r="H838" s="91">
        <v>835</v>
      </c>
      <c r="I838" s="92">
        <f t="shared" si="106"/>
        <v>0.47060884513885404</v>
      </c>
      <c r="J838" s="92">
        <f t="shared" si="107"/>
        <v>36965.265637685159</v>
      </c>
      <c r="K838" s="93">
        <f t="shared" si="108"/>
        <v>192.26353174142298</v>
      </c>
      <c r="L838" s="94">
        <f t="shared" si="109"/>
        <v>159.39059088213486</v>
      </c>
      <c r="M838" s="95">
        <f t="shared" si="110"/>
        <v>318.78118176426972</v>
      </c>
      <c r="N838" s="95">
        <f t="shared" si="111"/>
        <v>-318.78118176426972</v>
      </c>
      <c r="X838" s="107">
        <v>5.2684903748733539E-2</v>
      </c>
      <c r="Y838" s="137">
        <v>27.898365551251214</v>
      </c>
      <c r="Z838" s="108">
        <v>190.52267658814009</v>
      </c>
      <c r="AA838" s="108">
        <v>-190.52267658814009</v>
      </c>
      <c r="AB838" s="109"/>
      <c r="AC838" s="142">
        <v>0.10505383198753365</v>
      </c>
      <c r="AD838" s="90">
        <v>49.867652216306851</v>
      </c>
      <c r="AE838" s="110">
        <v>318.78118176426972</v>
      </c>
      <c r="AF838" s="110">
        <v>-318.78118176426972</v>
      </c>
      <c r="AH838" s="107">
        <v>5.2684903748733539E-2</v>
      </c>
      <c r="AI838" s="137">
        <v>-445.05909140399564</v>
      </c>
      <c r="AJ838" s="108">
        <v>179.87693468662846</v>
      </c>
      <c r="AK838" s="108">
        <v>-179.87693468662846</v>
      </c>
      <c r="AL838" s="109"/>
      <c r="AM838" s="142">
        <v>0.10505383198753365</v>
      </c>
      <c r="AN838" s="90">
        <v>-711.94453667067671</v>
      </c>
      <c r="AO838" s="110">
        <v>333.36473101164938</v>
      </c>
      <c r="AP838" s="110">
        <v>-333.36473101164938</v>
      </c>
    </row>
    <row r="839" spans="1:42">
      <c r="A839" s="49">
        <v>4827</v>
      </c>
      <c r="B839" s="86">
        <v>2.583586626139818E-2</v>
      </c>
      <c r="C839" s="87">
        <v>0.10505383198753365</v>
      </c>
      <c r="D839" s="88">
        <v>3</v>
      </c>
      <c r="E839" s="55">
        <v>2.9445327513615815</v>
      </c>
      <c r="F839" s="89">
        <f t="shared" si="104"/>
        <v>5.5467248638418454E-2</v>
      </c>
      <c r="G839" s="90">
        <f t="shared" si="105"/>
        <v>49.923119464945273</v>
      </c>
      <c r="H839" s="91">
        <v>836</v>
      </c>
      <c r="I839" s="92">
        <f t="shared" si="106"/>
        <v>3.0766156715161339E-3</v>
      </c>
      <c r="J839" s="92">
        <f t="shared" si="107"/>
        <v>36965.26871430083</v>
      </c>
      <c r="K839" s="93">
        <f t="shared" si="108"/>
        <v>192.26353974246086</v>
      </c>
      <c r="L839" s="94">
        <f t="shared" si="109"/>
        <v>159.39059449701537</v>
      </c>
      <c r="M839" s="95">
        <f t="shared" si="110"/>
        <v>318.78118899403074</v>
      </c>
      <c r="N839" s="95">
        <f t="shared" si="111"/>
        <v>-318.78118899403074</v>
      </c>
      <c r="X839" s="107">
        <v>5.2684903748733539E-2</v>
      </c>
      <c r="Y839" s="137">
        <v>26.945380378689315</v>
      </c>
      <c r="Z839" s="108">
        <v>190.53061223324099</v>
      </c>
      <c r="AA839" s="108">
        <v>-190.53061223324099</v>
      </c>
      <c r="AB839" s="109"/>
      <c r="AC839" s="142">
        <v>0.10505383198753365</v>
      </c>
      <c r="AD839" s="90">
        <v>49.923119464945273</v>
      </c>
      <c r="AE839" s="110">
        <v>318.78118899403074</v>
      </c>
      <c r="AF839" s="110">
        <v>-318.78118899403074</v>
      </c>
      <c r="AH839" s="107">
        <v>5.2684903748733539E-2</v>
      </c>
      <c r="AI839" s="137">
        <v>-447.37022149476206</v>
      </c>
      <c r="AJ839" s="108">
        <v>179.92987279455727</v>
      </c>
      <c r="AK839" s="108">
        <v>-179.92987279455727</v>
      </c>
      <c r="AL839" s="109"/>
      <c r="AM839" s="142">
        <v>0.10505383198753365</v>
      </c>
      <c r="AN839" s="90">
        <v>-713.22173065706204</v>
      </c>
      <c r="AO839" s="110">
        <v>333.37004993897165</v>
      </c>
      <c r="AP839" s="110">
        <v>-333.37004993897165</v>
      </c>
    </row>
    <row r="840" spans="1:42">
      <c r="A840" s="49">
        <v>4832</v>
      </c>
      <c r="B840" s="86">
        <v>2.6849037487335362E-2</v>
      </c>
      <c r="C840" s="87">
        <v>0.10505383198753365</v>
      </c>
      <c r="D840" s="88">
        <v>2</v>
      </c>
      <c r="E840" s="55">
        <v>3.0683093185776351</v>
      </c>
      <c r="F840" s="89">
        <f t="shared" si="104"/>
        <v>-1.0683093185776351</v>
      </c>
      <c r="G840" s="90">
        <f t="shared" si="105"/>
        <v>48.85481014636764</v>
      </c>
      <c r="H840" s="91">
        <v>837</v>
      </c>
      <c r="I840" s="92">
        <f t="shared" si="106"/>
        <v>1.141284800159811</v>
      </c>
      <c r="J840" s="92">
        <f t="shared" si="107"/>
        <v>36966.409999100986</v>
      </c>
      <c r="K840" s="93">
        <f t="shared" si="108"/>
        <v>192.26650774147063</v>
      </c>
      <c r="L840" s="94">
        <f t="shared" si="109"/>
        <v>159.39193541332946</v>
      </c>
      <c r="M840" s="95">
        <f t="shared" si="110"/>
        <v>318.78387082665893</v>
      </c>
      <c r="N840" s="95">
        <f t="shared" si="111"/>
        <v>-318.78387082665893</v>
      </c>
      <c r="X840" s="86">
        <v>5.3191489361702135E-2</v>
      </c>
      <c r="Y840" s="137">
        <v>27.770759848773533</v>
      </c>
      <c r="Z840" s="108">
        <v>190.53656466507741</v>
      </c>
      <c r="AA840" s="108">
        <v>-190.53656466507741</v>
      </c>
      <c r="AB840" s="109"/>
      <c r="AC840" s="142">
        <v>0.10505383198753365</v>
      </c>
      <c r="AD840" s="90">
        <v>48.85481014636764</v>
      </c>
      <c r="AE840" s="110">
        <v>318.78387082665893</v>
      </c>
      <c r="AF840" s="110">
        <v>-318.78387082665893</v>
      </c>
      <c r="AH840" s="86">
        <v>5.3191489361702135E-2</v>
      </c>
      <c r="AI840" s="137">
        <v>-447.96921064329803</v>
      </c>
      <c r="AJ840" s="108">
        <v>179.93342805770732</v>
      </c>
      <c r="AK840" s="108">
        <v>-179.93342805770732</v>
      </c>
      <c r="AL840" s="109"/>
      <c r="AM840" s="142">
        <v>0.10505383198753365</v>
      </c>
      <c r="AN840" s="90">
        <v>-715.63960543459734</v>
      </c>
      <c r="AO840" s="110">
        <v>333.3891099950128</v>
      </c>
      <c r="AP840" s="110">
        <v>-333.3891099950128</v>
      </c>
    </row>
    <row r="841" spans="1:42">
      <c r="A841" s="49">
        <v>4830</v>
      </c>
      <c r="B841" s="86">
        <v>2.8875379939209727E-2</v>
      </c>
      <c r="C841" s="87">
        <v>0.10505383198753365</v>
      </c>
      <c r="D841" s="88">
        <v>10</v>
      </c>
      <c r="E841" s="55">
        <v>3.3168401268977377</v>
      </c>
      <c r="F841" s="89">
        <f t="shared" si="104"/>
        <v>6.6831598731022623</v>
      </c>
      <c r="G841" s="90">
        <f t="shared" si="105"/>
        <v>55.537970019469903</v>
      </c>
      <c r="H841" s="91">
        <v>838</v>
      </c>
      <c r="I841" s="92">
        <f t="shared" si="106"/>
        <v>44.664625889444245</v>
      </c>
      <c r="J841" s="92">
        <f t="shared" si="107"/>
        <v>37011.074624990433</v>
      </c>
      <c r="K841" s="93">
        <f t="shared" si="108"/>
        <v>192.38262557983356</v>
      </c>
      <c r="L841" s="94">
        <f t="shared" si="109"/>
        <v>159.44434956331705</v>
      </c>
      <c r="M841" s="95">
        <f t="shared" si="110"/>
        <v>318.88869912663409</v>
      </c>
      <c r="N841" s="95">
        <f t="shared" si="111"/>
        <v>-318.88869912663409</v>
      </c>
      <c r="X841" s="86">
        <v>5.3191489361702135E-2</v>
      </c>
      <c r="Y841" s="137">
        <v>25.868622296305368</v>
      </c>
      <c r="Z841" s="108">
        <v>190.56817354904109</v>
      </c>
      <c r="AA841" s="108">
        <v>-190.56817354904109</v>
      </c>
      <c r="AB841" s="109"/>
      <c r="AC841" s="142">
        <v>0.10505383198753365</v>
      </c>
      <c r="AD841" s="90">
        <v>55.537970019469903</v>
      </c>
      <c r="AE841" s="110">
        <v>318.88869912663409</v>
      </c>
      <c r="AF841" s="110">
        <v>-318.88869912663409</v>
      </c>
      <c r="AH841" s="86">
        <v>5.3191489361702135E-2</v>
      </c>
      <c r="AI841" s="137">
        <v>-451.62334899302215</v>
      </c>
      <c r="AJ841" s="108">
        <v>180.06567864164575</v>
      </c>
      <c r="AK841" s="108">
        <v>-180.06567864164575</v>
      </c>
      <c r="AL841" s="109"/>
      <c r="AM841" s="142">
        <v>0.10505383198753365</v>
      </c>
      <c r="AN841" s="90">
        <v>-710.33635649937139</v>
      </c>
      <c r="AO841" s="110">
        <v>333.48075237105911</v>
      </c>
      <c r="AP841" s="110">
        <v>-333.48075237105911</v>
      </c>
    </row>
    <row r="842" spans="1:42">
      <c r="A842" s="49">
        <v>4834</v>
      </c>
      <c r="B842" s="86">
        <v>4.2553191489361701E-2</v>
      </c>
      <c r="C842" s="87">
        <v>0.10505383198753365</v>
      </c>
      <c r="D842" s="88">
        <v>5</v>
      </c>
      <c r="E842" s="55">
        <v>5.0233619834036851</v>
      </c>
      <c r="F842" s="89">
        <f t="shared" si="104"/>
        <v>-2.3361983403685116E-2</v>
      </c>
      <c r="G842" s="90">
        <f t="shared" si="105"/>
        <v>55.514608036066221</v>
      </c>
      <c r="H842" s="91">
        <v>839</v>
      </c>
      <c r="I842" s="92">
        <f t="shared" si="106"/>
        <v>5.4578226855405885E-4</v>
      </c>
      <c r="J842" s="92">
        <f t="shared" si="107"/>
        <v>37011.075170772703</v>
      </c>
      <c r="K842" s="93">
        <f t="shared" si="108"/>
        <v>192.38262699831475</v>
      </c>
      <c r="L842" s="94">
        <f t="shared" si="109"/>
        <v>159.44435020304314</v>
      </c>
      <c r="M842" s="95">
        <f t="shared" si="110"/>
        <v>318.88870040608629</v>
      </c>
      <c r="N842" s="95">
        <f t="shared" si="111"/>
        <v>-318.88870040608629</v>
      </c>
      <c r="X842" s="86">
        <v>5.3191489361702135E-2</v>
      </c>
      <c r="Y842" s="137">
        <v>26.083958920805927</v>
      </c>
      <c r="Z842" s="108">
        <v>190.56857859888461</v>
      </c>
      <c r="AA842" s="108">
        <v>-190.56857859888461</v>
      </c>
      <c r="AB842" s="109"/>
      <c r="AC842" s="142">
        <v>0.10505383198753365</v>
      </c>
      <c r="AD842" s="90">
        <v>55.514608036066221</v>
      </c>
      <c r="AE842" s="110">
        <v>318.88870040608629</v>
      </c>
      <c r="AF842" s="110">
        <v>-318.88870040608629</v>
      </c>
      <c r="AH842" s="86">
        <v>5.3191489361702135E-2</v>
      </c>
      <c r="AI842" s="137">
        <v>-451.67317024892526</v>
      </c>
      <c r="AJ842" s="108">
        <v>180.06570321453188</v>
      </c>
      <c r="AK842" s="108">
        <v>-180.06570321453188</v>
      </c>
      <c r="AL842" s="109"/>
      <c r="AM842" s="142">
        <v>0.10505383198753365</v>
      </c>
      <c r="AN842" s="90">
        <v>-711.84477887799414</v>
      </c>
      <c r="AO842" s="110">
        <v>333.48816273662578</v>
      </c>
      <c r="AP842" s="110">
        <v>-333.48816273662578</v>
      </c>
    </row>
    <row r="843" spans="1:42">
      <c r="A843" s="49">
        <v>4006</v>
      </c>
      <c r="B843" s="86">
        <v>1.5197568389057751E-2</v>
      </c>
      <c r="C843" s="87">
        <v>0.10526986825329367</v>
      </c>
      <c r="D843" s="88">
        <v>3</v>
      </c>
      <c r="E843" s="55">
        <v>1.6652174114623728</v>
      </c>
      <c r="F843" s="89">
        <f t="shared" si="104"/>
        <v>1.3347825885376272</v>
      </c>
      <c r="G843" s="90">
        <f t="shared" si="105"/>
        <v>56.849390624603849</v>
      </c>
      <c r="H843" s="91">
        <v>840</v>
      </c>
      <c r="I843" s="92">
        <f t="shared" si="106"/>
        <v>1.7816445586632086</v>
      </c>
      <c r="J843" s="92">
        <f t="shared" si="107"/>
        <v>37012.856815331368</v>
      </c>
      <c r="K843" s="93">
        <f t="shared" si="108"/>
        <v>192.38725741413168</v>
      </c>
      <c r="L843" s="94">
        <f t="shared" si="109"/>
        <v>159.44643841865806</v>
      </c>
      <c r="M843" s="95">
        <f t="shared" si="110"/>
        <v>318.89287683731612</v>
      </c>
      <c r="N843" s="95">
        <f t="shared" si="111"/>
        <v>-318.89287683731612</v>
      </c>
      <c r="X843" s="86">
        <v>5.3191489361702135E-2</v>
      </c>
      <c r="Y843" s="137">
        <v>45.350624506824765</v>
      </c>
      <c r="Z843" s="108">
        <v>193.77195908395828</v>
      </c>
      <c r="AA843" s="108">
        <v>-193.77195908395828</v>
      </c>
      <c r="AB843" s="109"/>
      <c r="AC843" s="142">
        <v>0.10526986825329367</v>
      </c>
      <c r="AD843" s="90">
        <v>56.849390624603849</v>
      </c>
      <c r="AE843" s="110">
        <v>318.89287683731612</v>
      </c>
      <c r="AF843" s="110">
        <v>-318.89287683731612</v>
      </c>
      <c r="AH843" s="86">
        <v>5.3191489361702135E-2</v>
      </c>
      <c r="AI843" s="137">
        <v>-434.02894629722891</v>
      </c>
      <c r="AJ843" s="108">
        <v>183.11505317394437</v>
      </c>
      <c r="AK843" s="108">
        <v>-183.11505317394437</v>
      </c>
      <c r="AL843" s="109"/>
      <c r="AM843" s="142">
        <v>0.10526986825329367</v>
      </c>
      <c r="AN843" s="90">
        <v>-711.60288578749464</v>
      </c>
      <c r="AO843" s="110">
        <v>333.48835329315887</v>
      </c>
      <c r="AP843" s="110">
        <v>-333.48835329315887</v>
      </c>
    </row>
    <row r="844" spans="1:42">
      <c r="A844" s="49">
        <v>4007</v>
      </c>
      <c r="B844" s="86">
        <v>3.6980749746707196E-2</v>
      </c>
      <c r="C844" s="87">
        <v>0.10526986825329367</v>
      </c>
      <c r="D844" s="88">
        <v>2</v>
      </c>
      <c r="E844" s="55">
        <v>4.3140352814354532</v>
      </c>
      <c r="F844" s="89">
        <f t="shared" si="104"/>
        <v>-2.3140352814354532</v>
      </c>
      <c r="G844" s="90">
        <f t="shared" si="105"/>
        <v>54.535355343168398</v>
      </c>
      <c r="H844" s="91">
        <v>841</v>
      </c>
      <c r="I844" s="92">
        <f t="shared" si="106"/>
        <v>5.3547592837280575</v>
      </c>
      <c r="J844" s="92">
        <f t="shared" si="107"/>
        <v>37018.211574615096</v>
      </c>
      <c r="K844" s="93">
        <f t="shared" si="108"/>
        <v>192.40117352712559</v>
      </c>
      <c r="L844" s="94">
        <f t="shared" si="109"/>
        <v>159.45271340347415</v>
      </c>
      <c r="M844" s="95">
        <f t="shared" si="110"/>
        <v>318.9054268069483</v>
      </c>
      <c r="N844" s="95">
        <f t="shared" si="111"/>
        <v>-318.9054268069483</v>
      </c>
      <c r="X844" s="86">
        <v>5.3191489361702135E-2</v>
      </c>
      <c r="Y844" s="137">
        <v>43.091947033125777</v>
      </c>
      <c r="Z844" s="108">
        <v>193.81544811899397</v>
      </c>
      <c r="AA844" s="108">
        <v>-193.81544811899397</v>
      </c>
      <c r="AB844" s="109"/>
      <c r="AC844" s="142">
        <v>0.10526986825329367</v>
      </c>
      <c r="AD844" s="90">
        <v>54.535355343168398</v>
      </c>
      <c r="AE844" s="110">
        <v>318.9054268069483</v>
      </c>
      <c r="AF844" s="110">
        <v>-318.9054268069483</v>
      </c>
      <c r="AH844" s="86">
        <v>5.3191489361702135E-2</v>
      </c>
      <c r="AI844" s="137">
        <v>-437.72605845475556</v>
      </c>
      <c r="AJ844" s="108">
        <v>183.24746653927096</v>
      </c>
      <c r="AK844" s="108">
        <v>-183.24746653927096</v>
      </c>
      <c r="AL844" s="109"/>
      <c r="AM844" s="142">
        <v>0.10526986825329367</v>
      </c>
      <c r="AN844" s="90">
        <v>-715.4309114004925</v>
      </c>
      <c r="AO844" s="110">
        <v>333.53606454270289</v>
      </c>
      <c r="AP844" s="110">
        <v>-333.53606454270289</v>
      </c>
    </row>
    <row r="845" spans="1:42">
      <c r="A845" s="49">
        <v>4005</v>
      </c>
      <c r="B845" s="86">
        <v>5.0658561296859174E-2</v>
      </c>
      <c r="C845" s="87">
        <v>0.10526986825329367</v>
      </c>
      <c r="D845" s="88">
        <v>8</v>
      </c>
      <c r="E845" s="55">
        <v>6.0421413909448454</v>
      </c>
      <c r="F845" s="89">
        <f t="shared" si="104"/>
        <v>1.9578586090551546</v>
      </c>
      <c r="G845" s="90">
        <f t="shared" si="105"/>
        <v>56.493213952223556</v>
      </c>
      <c r="H845" s="91">
        <v>842</v>
      </c>
      <c r="I845" s="92">
        <f t="shared" si="106"/>
        <v>3.8332103330513849</v>
      </c>
      <c r="J845" s="92">
        <f t="shared" si="107"/>
        <v>37022.04478494815</v>
      </c>
      <c r="K845" s="93">
        <f t="shared" si="108"/>
        <v>192.41113477381748</v>
      </c>
      <c r="L845" s="94">
        <f t="shared" si="109"/>
        <v>159.45720427233971</v>
      </c>
      <c r="M845" s="95">
        <f t="shared" si="110"/>
        <v>318.91440854467942</v>
      </c>
      <c r="N845" s="95">
        <f t="shared" si="111"/>
        <v>-318.91440854467942</v>
      </c>
      <c r="X845" s="107">
        <v>5.3191489361702135E-2</v>
      </c>
      <c r="Y845" s="137">
        <v>38.761187113537034</v>
      </c>
      <c r="Z845" s="108">
        <v>193.97520726702419</v>
      </c>
      <c r="AA845" s="108">
        <v>-193.97520726702419</v>
      </c>
      <c r="AB845" s="109"/>
      <c r="AC845" s="142">
        <v>0.10526986825329367</v>
      </c>
      <c r="AD845" s="90">
        <v>56.493213952223556</v>
      </c>
      <c r="AE845" s="110">
        <v>318.91440854467942</v>
      </c>
      <c r="AF845" s="110">
        <v>-318.91440854467942</v>
      </c>
      <c r="AH845" s="107">
        <v>5.3191489361702135E-2</v>
      </c>
      <c r="AI845" s="137">
        <v>-442.97975929228727</v>
      </c>
      <c r="AJ845" s="108">
        <v>183.51448170197645</v>
      </c>
      <c r="AK845" s="108">
        <v>-183.51448170197645</v>
      </c>
      <c r="AL845" s="109"/>
      <c r="AM845" s="142">
        <v>0.10526986825329367</v>
      </c>
      <c r="AN845" s="90">
        <v>-715.02555776205872</v>
      </c>
      <c r="AO845" s="110">
        <v>333.53659939357124</v>
      </c>
      <c r="AP845" s="110">
        <v>-333.53659939357124</v>
      </c>
    </row>
    <row r="846" spans="1:42">
      <c r="A846" s="49">
        <v>5160</v>
      </c>
      <c r="B846" s="86">
        <v>6.5856129685916923E-3</v>
      </c>
      <c r="C846" s="87">
        <v>0.105308825612693</v>
      </c>
      <c r="D846" s="88">
        <v>0</v>
      </c>
      <c r="E846" s="55">
        <v>0.67749138144398113</v>
      </c>
      <c r="F846" s="89">
        <f t="shared" si="104"/>
        <v>-0.67749138144398113</v>
      </c>
      <c r="G846" s="90">
        <f t="shared" si="105"/>
        <v>55.815722570779577</v>
      </c>
      <c r="H846" s="91">
        <v>843</v>
      </c>
      <c r="I846" s="92">
        <f t="shared" si="106"/>
        <v>0.45899457193087395</v>
      </c>
      <c r="J846" s="92">
        <f t="shared" si="107"/>
        <v>37022.503779520084</v>
      </c>
      <c r="K846" s="93">
        <f t="shared" si="108"/>
        <v>192.41232751442951</v>
      </c>
      <c r="L846" s="94">
        <f t="shared" si="109"/>
        <v>159.45774195522779</v>
      </c>
      <c r="M846" s="95">
        <f t="shared" si="110"/>
        <v>318.91548391045558</v>
      </c>
      <c r="N846" s="95">
        <f t="shared" si="111"/>
        <v>-318.91548391045558</v>
      </c>
      <c r="X846" s="86">
        <v>5.3698074974670724E-2</v>
      </c>
      <c r="Y846" s="137">
        <v>34.154390207006223</v>
      </c>
      <c r="Z846" s="108">
        <v>194.15574866652454</v>
      </c>
      <c r="AA846" s="108">
        <v>-194.15574866652454</v>
      </c>
      <c r="AB846" s="109"/>
      <c r="AC846" s="142">
        <v>0.105308825612693</v>
      </c>
      <c r="AD846" s="90">
        <v>55.815722570779577</v>
      </c>
      <c r="AE846" s="110">
        <v>318.91548391045558</v>
      </c>
      <c r="AF846" s="110">
        <v>-318.91548391045558</v>
      </c>
      <c r="AH846" s="86">
        <v>5.3698074974670724E-2</v>
      </c>
      <c r="AI846" s="137">
        <v>-448.17034254787256</v>
      </c>
      <c r="AJ846" s="108">
        <v>183.77464403648827</v>
      </c>
      <c r="AK846" s="108">
        <v>-183.77464403648827</v>
      </c>
      <c r="AL846" s="109"/>
      <c r="AM846" s="142">
        <v>0.105308825612693</v>
      </c>
      <c r="AN846" s="90">
        <v>-716.39864317412798</v>
      </c>
      <c r="AO846" s="110">
        <v>333.54273623526234</v>
      </c>
      <c r="AP846" s="110">
        <v>-333.54273623526234</v>
      </c>
    </row>
    <row r="847" spans="1:42">
      <c r="A847" s="49">
        <v>4373</v>
      </c>
      <c r="B847" s="107">
        <v>5.167173252279636E-2</v>
      </c>
      <c r="C847" s="87">
        <v>0.10533361665958352</v>
      </c>
      <c r="D847" s="88">
        <v>8</v>
      </c>
      <c r="E847" s="55">
        <v>6.1470459583661281</v>
      </c>
      <c r="F847" s="89">
        <f t="shared" si="104"/>
        <v>1.8529540416338719</v>
      </c>
      <c r="G847" s="90">
        <f t="shared" si="105"/>
        <v>57.668676612413449</v>
      </c>
      <c r="H847" s="91">
        <v>844</v>
      </c>
      <c r="I847" s="92">
        <f t="shared" si="106"/>
        <v>3.4334386804073005</v>
      </c>
      <c r="J847" s="92">
        <f t="shared" si="107"/>
        <v>37025.937218200488</v>
      </c>
      <c r="K847" s="93">
        <f t="shared" si="108"/>
        <v>192.42124939361685</v>
      </c>
      <c r="L847" s="94">
        <f t="shared" si="109"/>
        <v>159.4617635978037</v>
      </c>
      <c r="M847" s="95">
        <f t="shared" si="110"/>
        <v>318.92352719560739</v>
      </c>
      <c r="N847" s="95">
        <f t="shared" si="111"/>
        <v>-318.92352719560739</v>
      </c>
      <c r="X847" s="86">
        <v>5.3698074974670724E-2</v>
      </c>
      <c r="Y847" s="137">
        <v>34.221886359905298</v>
      </c>
      <c r="Z847" s="108">
        <v>194.15578739587463</v>
      </c>
      <c r="AA847" s="108">
        <v>-194.15578739587463</v>
      </c>
      <c r="AB847" s="109"/>
      <c r="AC847" s="142">
        <v>0.10533361665958352</v>
      </c>
      <c r="AD847" s="90">
        <v>57.668676612413449</v>
      </c>
      <c r="AE847" s="110">
        <v>318.92352719560739</v>
      </c>
      <c r="AF847" s="110">
        <v>-318.92352719560739</v>
      </c>
      <c r="AH847" s="86">
        <v>5.3698074974670724E-2</v>
      </c>
      <c r="AI847" s="137">
        <v>-449.83997721758493</v>
      </c>
      <c r="AJ847" s="108">
        <v>183.80153605385584</v>
      </c>
      <c r="AK847" s="108">
        <v>-183.80153605385584</v>
      </c>
      <c r="AL847" s="109"/>
      <c r="AM847" s="142">
        <v>0.10533361665958352</v>
      </c>
      <c r="AN847" s="90">
        <v>-716.17059864629243</v>
      </c>
      <c r="AO847" s="110">
        <v>333.54290550339056</v>
      </c>
      <c r="AP847" s="110">
        <v>-333.54290550339056</v>
      </c>
    </row>
    <row r="848" spans="1:42">
      <c r="A848" s="49">
        <v>4372</v>
      </c>
      <c r="B848" s="86">
        <v>0.29584599797365757</v>
      </c>
      <c r="C848" s="87">
        <v>0.10533361665958352</v>
      </c>
      <c r="D848" s="88">
        <v>31</v>
      </c>
      <c r="E848" s="55">
        <v>39.799113426086812</v>
      </c>
      <c r="F848" s="89">
        <f t="shared" si="104"/>
        <v>-8.7991134260868122</v>
      </c>
      <c r="G848" s="90">
        <f t="shared" si="105"/>
        <v>48.869563186326637</v>
      </c>
      <c r="H848" s="91">
        <v>845</v>
      </c>
      <c r="I848" s="92">
        <f t="shared" si="106"/>
        <v>77.424397085141194</v>
      </c>
      <c r="J848" s="92">
        <f t="shared" si="107"/>
        <v>37103.361615285627</v>
      </c>
      <c r="K848" s="93">
        <f t="shared" si="108"/>
        <v>192.62232896340348</v>
      </c>
      <c r="L848" s="94">
        <f t="shared" si="109"/>
        <v>159.55225916581</v>
      </c>
      <c r="M848" s="95">
        <f t="shared" si="110"/>
        <v>319.10451833162</v>
      </c>
      <c r="N848" s="95">
        <f t="shared" si="111"/>
        <v>-319.10451833162</v>
      </c>
      <c r="X848" s="86">
        <v>5.3698074974670724E-2</v>
      </c>
      <c r="Y848" s="137">
        <v>35.946728252083119</v>
      </c>
      <c r="Z848" s="108">
        <v>194.18107683283674</v>
      </c>
      <c r="AA848" s="108">
        <v>-194.18107683283674</v>
      </c>
      <c r="AB848" s="109"/>
      <c r="AC848" s="142">
        <v>0.10533361665958352</v>
      </c>
      <c r="AD848" s="90">
        <v>48.869563186326637</v>
      </c>
      <c r="AE848" s="110">
        <v>319.10451833162</v>
      </c>
      <c r="AF848" s="110">
        <v>-319.10451833162</v>
      </c>
      <c r="AH848" s="86">
        <v>5.3698074974670724E-2</v>
      </c>
      <c r="AI848" s="137">
        <v>-449.15860602737695</v>
      </c>
      <c r="AJ848" s="108">
        <v>183.80601422662318</v>
      </c>
      <c r="AK848" s="108">
        <v>-183.80601422662318</v>
      </c>
      <c r="AL848" s="109"/>
      <c r="AM848" s="142">
        <v>0.10533361665958352</v>
      </c>
      <c r="AN848" s="90">
        <v>-718.90523531891949</v>
      </c>
      <c r="AO848" s="110">
        <v>333.56724328527383</v>
      </c>
      <c r="AP848" s="110">
        <v>-333.56724328527383</v>
      </c>
    </row>
    <row r="849" spans="1:42">
      <c r="A849" s="49">
        <v>3959</v>
      </c>
      <c r="B849" s="86">
        <v>1.3171225937183385E-2</v>
      </c>
      <c r="C849" s="87">
        <v>0.10534424139396513</v>
      </c>
      <c r="D849" s="88">
        <v>3</v>
      </c>
      <c r="E849" s="55">
        <v>1.4239834595973142</v>
      </c>
      <c r="F849" s="89">
        <f t="shared" si="104"/>
        <v>1.5760165404026858</v>
      </c>
      <c r="G849" s="90">
        <f t="shared" si="105"/>
        <v>50.445579726729321</v>
      </c>
      <c r="H849" s="91">
        <v>846</v>
      </c>
      <c r="I849" s="92">
        <f t="shared" si="106"/>
        <v>2.4838281356228507</v>
      </c>
      <c r="J849" s="92">
        <f t="shared" si="107"/>
        <v>37105.845443421247</v>
      </c>
      <c r="K849" s="93">
        <f t="shared" si="108"/>
        <v>192.62877625998991</v>
      </c>
      <c r="L849" s="94">
        <f t="shared" si="109"/>
        <v>159.55515621457232</v>
      </c>
      <c r="M849" s="95">
        <f t="shared" si="110"/>
        <v>319.11031242914464</v>
      </c>
      <c r="N849" s="95">
        <f t="shared" si="111"/>
        <v>-319.11031242914464</v>
      </c>
      <c r="X849" s="107">
        <v>5.3698074974670724E-2</v>
      </c>
      <c r="Y849" s="137">
        <v>34.909010154025829</v>
      </c>
      <c r="Z849" s="108">
        <v>194.19022939744082</v>
      </c>
      <c r="AA849" s="108">
        <v>-194.19022939744082</v>
      </c>
      <c r="AB849" s="109"/>
      <c r="AC849" s="142">
        <v>0.10534424139396513</v>
      </c>
      <c r="AD849" s="90">
        <v>50.445579726729321</v>
      </c>
      <c r="AE849" s="110">
        <v>319.11031242914464</v>
      </c>
      <c r="AF849" s="110">
        <v>-319.11031242914464</v>
      </c>
      <c r="AH849" s="107">
        <v>5.3698074974670724E-2</v>
      </c>
      <c r="AI849" s="137">
        <v>-451.8313110901106</v>
      </c>
      <c r="AJ849" s="108">
        <v>183.87489929428054</v>
      </c>
      <c r="AK849" s="108">
        <v>-183.87489929428054</v>
      </c>
      <c r="AL849" s="109"/>
      <c r="AM849" s="142">
        <v>0.10534424139396513</v>
      </c>
      <c r="AN849" s="90">
        <v>-718.36334085400222</v>
      </c>
      <c r="AO849" s="110">
        <v>333.56819883933633</v>
      </c>
      <c r="AP849" s="110">
        <v>-333.56819883933633</v>
      </c>
    </row>
    <row r="850" spans="1:42">
      <c r="A850" s="49">
        <v>4786</v>
      </c>
      <c r="B850" s="107">
        <v>7.5987841945288756E-3</v>
      </c>
      <c r="C850" s="87">
        <v>0.10548236294092649</v>
      </c>
      <c r="D850" s="88">
        <v>0</v>
      </c>
      <c r="E850" s="55">
        <v>0.79343401527671176</v>
      </c>
      <c r="F850" s="89">
        <f t="shared" si="104"/>
        <v>-0.79343401527671176</v>
      </c>
      <c r="G850" s="90">
        <f t="shared" si="105"/>
        <v>49.652145711452611</v>
      </c>
      <c r="H850" s="91">
        <v>847</v>
      </c>
      <c r="I850" s="92">
        <f t="shared" si="106"/>
        <v>0.62953753659812528</v>
      </c>
      <c r="J850" s="92">
        <f t="shared" si="107"/>
        <v>37106.474980957842</v>
      </c>
      <c r="K850" s="93">
        <f t="shared" si="108"/>
        <v>192.63041032235239</v>
      </c>
      <c r="L850" s="94">
        <f t="shared" si="109"/>
        <v>159.55589042443961</v>
      </c>
      <c r="M850" s="95">
        <f t="shared" si="110"/>
        <v>319.11178084887922</v>
      </c>
      <c r="N850" s="95">
        <f t="shared" si="111"/>
        <v>-319.11178084887922</v>
      </c>
      <c r="X850" s="86">
        <v>5.4204660587639321E-2</v>
      </c>
      <c r="Y850" s="137">
        <v>34.318260670998633</v>
      </c>
      <c r="Z850" s="108">
        <v>194.1931953952232</v>
      </c>
      <c r="AA850" s="108">
        <v>-194.1931953952232</v>
      </c>
      <c r="AB850" s="109"/>
      <c r="AC850" s="142">
        <v>0.10548236294092649</v>
      </c>
      <c r="AD850" s="90">
        <v>49.652145711452611</v>
      </c>
      <c r="AE850" s="110">
        <v>319.11178084887922</v>
      </c>
      <c r="AF850" s="110">
        <v>-319.11178084887922</v>
      </c>
      <c r="AH850" s="86">
        <v>5.4204660587639321E-2</v>
      </c>
      <c r="AI850" s="137">
        <v>-453.59951349602125</v>
      </c>
      <c r="AJ850" s="108">
        <v>183.90503893830518</v>
      </c>
      <c r="AK850" s="108">
        <v>-183.90503893830518</v>
      </c>
      <c r="AL850" s="109"/>
      <c r="AM850" s="142">
        <v>0.10548236294092649</v>
      </c>
      <c r="AN850" s="90">
        <v>-719.9078821894683</v>
      </c>
      <c r="AO850" s="110">
        <v>333.5759614112331</v>
      </c>
      <c r="AP850" s="110">
        <v>-333.5759614112331</v>
      </c>
    </row>
    <row r="851" spans="1:42">
      <c r="A851" s="49">
        <v>5258</v>
      </c>
      <c r="B851" s="107">
        <v>1.2664640324214793E-2</v>
      </c>
      <c r="C851" s="87">
        <v>0.10573735656608584</v>
      </c>
      <c r="D851" s="88">
        <v>1</v>
      </c>
      <c r="E851" s="55">
        <v>1.369695476635657</v>
      </c>
      <c r="F851" s="89">
        <f t="shared" si="104"/>
        <v>-0.36969547663565705</v>
      </c>
      <c r="G851" s="90">
        <f t="shared" si="105"/>
        <v>49.282450234816956</v>
      </c>
      <c r="H851" s="91">
        <v>848</v>
      </c>
      <c r="I851" s="92">
        <f t="shared" si="106"/>
        <v>0.13667474544486566</v>
      </c>
      <c r="J851" s="92">
        <f t="shared" si="107"/>
        <v>37106.611655703287</v>
      </c>
      <c r="K851" s="93">
        <f t="shared" si="108"/>
        <v>192.63076508103083</v>
      </c>
      <c r="L851" s="94">
        <f t="shared" si="109"/>
        <v>159.55604982068223</v>
      </c>
      <c r="M851" s="95">
        <f t="shared" si="110"/>
        <v>319.11209964136447</v>
      </c>
      <c r="N851" s="95">
        <f t="shared" si="111"/>
        <v>-319.11209964136447</v>
      </c>
      <c r="X851" s="107">
        <v>5.471124620060791E-2</v>
      </c>
      <c r="Y851" s="137">
        <v>33.02020854892892</v>
      </c>
      <c r="Z851" s="108">
        <v>194.20751463629142</v>
      </c>
      <c r="AA851" s="108">
        <v>-194.20751463629142</v>
      </c>
      <c r="AB851" s="109"/>
      <c r="AC851" s="142">
        <v>0.10573735656608584</v>
      </c>
      <c r="AD851" s="90">
        <v>49.282450234816956</v>
      </c>
      <c r="AE851" s="110">
        <v>319.11209964136447</v>
      </c>
      <c r="AF851" s="110">
        <v>-319.11209964136447</v>
      </c>
      <c r="AH851" s="107">
        <v>5.471124620060791E-2</v>
      </c>
      <c r="AI851" s="137">
        <v>-455.9597114241493</v>
      </c>
      <c r="AJ851" s="108">
        <v>183.95872295747716</v>
      </c>
      <c r="AK851" s="108">
        <v>-183.95872295747716</v>
      </c>
      <c r="AL851" s="109"/>
      <c r="AM851" s="142">
        <v>0.10573735656608584</v>
      </c>
      <c r="AN851" s="90">
        <v>-721.29354220989649</v>
      </c>
      <c r="AO851" s="110">
        <v>333.58220866247933</v>
      </c>
      <c r="AP851" s="110">
        <v>-333.58220866247933</v>
      </c>
    </row>
    <row r="852" spans="1:42">
      <c r="A852" s="49">
        <v>5259</v>
      </c>
      <c r="B852" s="86">
        <v>1.5704154002026342E-2</v>
      </c>
      <c r="C852" s="87">
        <v>0.10573735656608584</v>
      </c>
      <c r="D852" s="88">
        <v>1</v>
      </c>
      <c r="E852" s="55">
        <v>1.7243604304020379</v>
      </c>
      <c r="F852" s="89">
        <f t="shared" si="104"/>
        <v>-0.7243604304020379</v>
      </c>
      <c r="G852" s="90">
        <f t="shared" si="105"/>
        <v>48.558089804414919</v>
      </c>
      <c r="H852" s="91">
        <v>849</v>
      </c>
      <c r="I852" s="92">
        <f t="shared" si="106"/>
        <v>0.52469803313222563</v>
      </c>
      <c r="J852" s="92">
        <f t="shared" si="107"/>
        <v>37107.136353736423</v>
      </c>
      <c r="K852" s="93">
        <f t="shared" si="108"/>
        <v>192.63212700309475</v>
      </c>
      <c r="L852" s="94">
        <f t="shared" si="109"/>
        <v>159.556661736477</v>
      </c>
      <c r="M852" s="95">
        <f t="shared" si="110"/>
        <v>319.11332347295399</v>
      </c>
      <c r="N852" s="95">
        <f t="shared" si="111"/>
        <v>-319.11332347295399</v>
      </c>
      <c r="X852" s="86">
        <v>5.471124620060791E-2</v>
      </c>
      <c r="Y852" s="137">
        <v>33.324914857322298</v>
      </c>
      <c r="Z852" s="108">
        <v>194.20830363050871</v>
      </c>
      <c r="AA852" s="108">
        <v>-194.20830363050871</v>
      </c>
      <c r="AB852" s="109"/>
      <c r="AC852" s="142">
        <v>0.10573735656608584</v>
      </c>
      <c r="AD852" s="90">
        <v>48.558089804414919</v>
      </c>
      <c r="AE852" s="110">
        <v>319.11332347295399</v>
      </c>
      <c r="AF852" s="110">
        <v>-319.11332347295399</v>
      </c>
      <c r="AH852" s="86">
        <v>5.471124620060791E-2</v>
      </c>
      <c r="AI852" s="137">
        <v>-457.20982947126504</v>
      </c>
      <c r="AJ852" s="108">
        <v>183.97378025089341</v>
      </c>
      <c r="AK852" s="108">
        <v>-183.97378025089341</v>
      </c>
      <c r="AL852" s="109"/>
      <c r="AM852" s="142">
        <v>0.10573735656608584</v>
      </c>
      <c r="AN852" s="90">
        <v>-723.15247510083168</v>
      </c>
      <c r="AO852" s="110">
        <v>333.59345120039472</v>
      </c>
      <c r="AP852" s="110">
        <v>-333.59345120039472</v>
      </c>
    </row>
    <row r="853" spans="1:42">
      <c r="A853" s="49">
        <v>5257</v>
      </c>
      <c r="B853" s="86">
        <v>9.5238095238095247E-2</v>
      </c>
      <c r="C853" s="87">
        <v>0.10573735656608584</v>
      </c>
      <c r="D853" s="88">
        <v>11</v>
      </c>
      <c r="E853" s="55">
        <v>11.873500144690086</v>
      </c>
      <c r="F853" s="89">
        <f t="shared" si="104"/>
        <v>-0.87350014469008563</v>
      </c>
      <c r="G853" s="90">
        <f t="shared" si="105"/>
        <v>47.684589659724836</v>
      </c>
      <c r="H853" s="91">
        <v>850</v>
      </c>
      <c r="I853" s="92">
        <f t="shared" si="106"/>
        <v>0.76300250277360049</v>
      </c>
      <c r="J853" s="92">
        <f t="shared" si="107"/>
        <v>37107.899356239199</v>
      </c>
      <c r="K853" s="93">
        <f t="shared" si="108"/>
        <v>192.63410745825672</v>
      </c>
      <c r="L853" s="94">
        <f t="shared" si="109"/>
        <v>159.55755153859045</v>
      </c>
      <c r="M853" s="95">
        <f t="shared" si="110"/>
        <v>319.11510307718089</v>
      </c>
      <c r="N853" s="95">
        <f t="shared" si="111"/>
        <v>-319.11510307718089</v>
      </c>
      <c r="X853" s="86">
        <v>5.471124620060791E-2</v>
      </c>
      <c r="Y853" s="137">
        <v>34.818423278831098</v>
      </c>
      <c r="Z853" s="108">
        <v>194.22725732436135</v>
      </c>
      <c r="AA853" s="108">
        <v>-194.22725732436135</v>
      </c>
      <c r="AB853" s="109"/>
      <c r="AC853" s="142">
        <v>0.10573735656608584</v>
      </c>
      <c r="AD853" s="90">
        <v>47.684589659724836</v>
      </c>
      <c r="AE853" s="110">
        <v>319.11510307718089</v>
      </c>
      <c r="AF853" s="110">
        <v>-319.11510307718089</v>
      </c>
      <c r="AH853" s="86">
        <v>5.471124620060791E-2</v>
      </c>
      <c r="AI853" s="137">
        <v>-456.87199266381026</v>
      </c>
      <c r="AJ853" s="108">
        <v>183.97487985033797</v>
      </c>
      <c r="AK853" s="108">
        <v>-183.97487985033797</v>
      </c>
      <c r="AL853" s="109"/>
      <c r="AM853" s="142">
        <v>0.10573735656608584</v>
      </c>
      <c r="AN853" s="90">
        <v>-725.17719006803441</v>
      </c>
      <c r="AO853" s="110">
        <v>333.60678673368608</v>
      </c>
      <c r="AP853" s="110">
        <v>-333.60678673368608</v>
      </c>
    </row>
    <row r="854" spans="1:42">
      <c r="A854" s="49">
        <v>5318</v>
      </c>
      <c r="B854" s="107">
        <v>2.938196555217832E-2</v>
      </c>
      <c r="C854" s="87">
        <v>0.10581172970675735</v>
      </c>
      <c r="D854" s="88">
        <v>0</v>
      </c>
      <c r="E854" s="55">
        <v>3.3810750376347807</v>
      </c>
      <c r="F854" s="89">
        <f t="shared" si="104"/>
        <v>-3.3810750376347807</v>
      </c>
      <c r="G854" s="90">
        <f t="shared" si="105"/>
        <v>44.303514622090056</v>
      </c>
      <c r="H854" s="91">
        <v>851</v>
      </c>
      <c r="I854" s="92">
        <f t="shared" si="106"/>
        <v>11.431668410117034</v>
      </c>
      <c r="J854" s="92">
        <f t="shared" si="107"/>
        <v>37119.331024649313</v>
      </c>
      <c r="K854" s="93">
        <f t="shared" si="108"/>
        <v>192.66377714726065</v>
      </c>
      <c r="L854" s="94">
        <f t="shared" si="109"/>
        <v>159.57087868993952</v>
      </c>
      <c r="M854" s="95">
        <f t="shared" si="110"/>
        <v>319.14175737987904</v>
      </c>
      <c r="N854" s="95">
        <f t="shared" si="111"/>
        <v>-319.14175737987904</v>
      </c>
      <c r="X854" s="86">
        <v>5.52178318135765E-2</v>
      </c>
      <c r="Y854" s="137">
        <v>36.95163788244205</v>
      </c>
      <c r="Z854" s="108">
        <v>194.26591653669831</v>
      </c>
      <c r="AA854" s="108">
        <v>-194.26591653669831</v>
      </c>
      <c r="AB854" s="109"/>
      <c r="AC854" s="142">
        <v>0.10581172970675735</v>
      </c>
      <c r="AD854" s="90">
        <v>44.303514622090056</v>
      </c>
      <c r="AE854" s="110">
        <v>319.14175737987904</v>
      </c>
      <c r="AF854" s="110">
        <v>-319.14175737987904</v>
      </c>
      <c r="AH854" s="86">
        <v>5.52178318135765E-2</v>
      </c>
      <c r="AI854" s="137">
        <v>-456.06204077334246</v>
      </c>
      <c r="AJ854" s="108">
        <v>183.98120000752263</v>
      </c>
      <c r="AK854" s="108">
        <v>-183.98120000752263</v>
      </c>
      <c r="AL854" s="109"/>
      <c r="AM854" s="142">
        <v>0.10581172970675735</v>
      </c>
      <c r="AN854" s="90">
        <v>-730.0095523466091</v>
      </c>
      <c r="AO854" s="110">
        <v>333.68271511578604</v>
      </c>
      <c r="AP854" s="110">
        <v>-333.68271511578604</v>
      </c>
    </row>
    <row r="855" spans="1:42">
      <c r="A855" s="49">
        <v>4528</v>
      </c>
      <c r="B855" s="86">
        <v>2.0770010131712261E-2</v>
      </c>
      <c r="C855" s="87">
        <v>0.10614817962884261</v>
      </c>
      <c r="D855" s="88">
        <v>2</v>
      </c>
      <c r="E855" s="55">
        <v>2.3307992608147701</v>
      </c>
      <c r="F855" s="89">
        <f t="shared" si="104"/>
        <v>-0.33079926081477007</v>
      </c>
      <c r="G855" s="90">
        <f t="shared" si="105"/>
        <v>43.972715361275284</v>
      </c>
      <c r="H855" s="91">
        <v>852</v>
      </c>
      <c r="I855" s="92">
        <f t="shared" si="106"/>
        <v>0.10942815095559827</v>
      </c>
      <c r="J855" s="92">
        <f t="shared" si="107"/>
        <v>37119.440452800271</v>
      </c>
      <c r="K855" s="93">
        <f t="shared" si="108"/>
        <v>192.66406113440118</v>
      </c>
      <c r="L855" s="94">
        <f t="shared" si="109"/>
        <v>159.57100622349679</v>
      </c>
      <c r="M855" s="95">
        <f t="shared" si="110"/>
        <v>319.14201244699359</v>
      </c>
      <c r="N855" s="95">
        <f t="shared" si="111"/>
        <v>-319.14201244699359</v>
      </c>
      <c r="X855" s="86">
        <v>5.5724417426545096E-2</v>
      </c>
      <c r="Y855" s="137">
        <v>48.322494466481011</v>
      </c>
      <c r="Z855" s="108">
        <v>195.35964572372379</v>
      </c>
      <c r="AA855" s="108">
        <v>-195.35964572372379</v>
      </c>
      <c r="AB855" s="109"/>
      <c r="AC855" s="142">
        <v>0.10614817962884261</v>
      </c>
      <c r="AD855" s="90">
        <v>43.972715361275284</v>
      </c>
      <c r="AE855" s="110">
        <v>319.14201244699359</v>
      </c>
      <c r="AF855" s="110">
        <v>-319.14201244699359</v>
      </c>
      <c r="AH855" s="86">
        <v>5.5724417426545096E-2</v>
      </c>
      <c r="AI855" s="137">
        <v>-446.44624070300051</v>
      </c>
      <c r="AJ855" s="108">
        <v>184.86924819923769</v>
      </c>
      <c r="AK855" s="108">
        <v>-184.86924819923769</v>
      </c>
      <c r="AL855" s="109"/>
      <c r="AM855" s="142">
        <v>0.10614817962884261</v>
      </c>
      <c r="AN855" s="90">
        <v>-731.64474196612844</v>
      </c>
      <c r="AO855" s="110">
        <v>333.69140540472353</v>
      </c>
      <c r="AP855" s="110">
        <v>-333.69140540472353</v>
      </c>
    </row>
    <row r="856" spans="1:42">
      <c r="A856" s="49">
        <v>4452</v>
      </c>
      <c r="B856" s="86">
        <v>0.1702127659574468</v>
      </c>
      <c r="C856" s="87">
        <v>0.1063252585352033</v>
      </c>
      <c r="D856" s="88">
        <v>13</v>
      </c>
      <c r="E856" s="55">
        <v>22.206170135030774</v>
      </c>
      <c r="F856" s="89">
        <f t="shared" si="104"/>
        <v>-9.2061701350307743</v>
      </c>
      <c r="G856" s="90">
        <f t="shared" si="105"/>
        <v>34.76654522624451</v>
      </c>
      <c r="H856" s="91">
        <v>853</v>
      </c>
      <c r="I856" s="92">
        <f t="shared" si="106"/>
        <v>84.753568555132546</v>
      </c>
      <c r="J856" s="92">
        <f t="shared" si="107"/>
        <v>37204.194021355404</v>
      </c>
      <c r="K856" s="93">
        <f t="shared" si="108"/>
        <v>192.88388740730886</v>
      </c>
      <c r="L856" s="94">
        <f t="shared" si="109"/>
        <v>159.66956153731584</v>
      </c>
      <c r="M856" s="95">
        <f t="shared" si="110"/>
        <v>319.33912307463169</v>
      </c>
      <c r="N856" s="95">
        <f t="shared" si="111"/>
        <v>-319.33912307463169</v>
      </c>
      <c r="X856" s="86">
        <v>5.5724417426545096E-2</v>
      </c>
      <c r="Y856" s="137">
        <v>45.274042807348643</v>
      </c>
      <c r="Z856" s="108">
        <v>195.43790922140005</v>
      </c>
      <c r="AA856" s="108">
        <v>-195.43790922140005</v>
      </c>
      <c r="AB856" s="109"/>
      <c r="AC856" s="142">
        <v>0.1063252585352033</v>
      </c>
      <c r="AD856" s="90">
        <v>34.76654522624451</v>
      </c>
      <c r="AE856" s="110">
        <v>319.33912307463169</v>
      </c>
      <c r="AF856" s="110">
        <v>-319.33912307463169</v>
      </c>
      <c r="AH856" s="86">
        <v>5.5724417426545096E-2</v>
      </c>
      <c r="AI856" s="137">
        <v>-449.6453469160341</v>
      </c>
      <c r="AJ856" s="108">
        <v>184.96720716496725</v>
      </c>
      <c r="AK856" s="108">
        <v>-184.96720716496725</v>
      </c>
      <c r="AL856" s="109"/>
      <c r="AM856" s="142">
        <v>0.1063252585352033</v>
      </c>
      <c r="AN856" s="90">
        <v>-739.9743273319566</v>
      </c>
      <c r="AO856" s="110">
        <v>333.91663554331245</v>
      </c>
      <c r="AP856" s="110">
        <v>-333.91663554331245</v>
      </c>
    </row>
    <row r="857" spans="1:42">
      <c r="A857" s="49">
        <v>4133</v>
      </c>
      <c r="B857" s="86">
        <v>2.6849037487335362E-2</v>
      </c>
      <c r="C857" s="87">
        <v>0.10659441847287152</v>
      </c>
      <c r="D857" s="88">
        <v>2</v>
      </c>
      <c r="E857" s="55">
        <v>3.0803505992612008</v>
      </c>
      <c r="F857" s="89">
        <f t="shared" si="104"/>
        <v>-1.0803505992612008</v>
      </c>
      <c r="G857" s="90">
        <f t="shared" si="105"/>
        <v>33.686194626983308</v>
      </c>
      <c r="H857" s="91">
        <v>854</v>
      </c>
      <c r="I857" s="92">
        <f t="shared" si="106"/>
        <v>1.1671574173240358</v>
      </c>
      <c r="J857" s="92">
        <f t="shared" si="107"/>
        <v>37205.361178772728</v>
      </c>
      <c r="K857" s="93">
        <f t="shared" si="108"/>
        <v>192.88691292768601</v>
      </c>
      <c r="L857" s="94">
        <f t="shared" si="109"/>
        <v>159.67091567986847</v>
      </c>
      <c r="M857" s="95">
        <f t="shared" si="110"/>
        <v>319.34183135973694</v>
      </c>
      <c r="N857" s="95">
        <f t="shared" si="111"/>
        <v>-319.34183135973694</v>
      </c>
      <c r="X857" s="86">
        <v>5.5724417426545096E-2</v>
      </c>
      <c r="Y857" s="137">
        <v>42.423488853420437</v>
      </c>
      <c r="Z857" s="108">
        <v>195.50630328697144</v>
      </c>
      <c r="AA857" s="108">
        <v>-195.50630328697144</v>
      </c>
      <c r="AB857" s="109"/>
      <c r="AC857" s="142">
        <v>0.10659441847287152</v>
      </c>
      <c r="AD857" s="90">
        <v>33.686194626983308</v>
      </c>
      <c r="AE857" s="110">
        <v>319.34183135973694</v>
      </c>
      <c r="AF857" s="110">
        <v>-319.34183135973694</v>
      </c>
      <c r="AH857" s="86">
        <v>5.5724417426545096E-2</v>
      </c>
      <c r="AI857" s="137">
        <v>-454.23499323103493</v>
      </c>
      <c r="AJ857" s="108">
        <v>185.16862434307734</v>
      </c>
      <c r="AK857" s="108">
        <v>-185.16862434307734</v>
      </c>
      <c r="AL857" s="109"/>
      <c r="AM857" s="142">
        <v>0.10659441847287152</v>
      </c>
      <c r="AN857" s="90">
        <v>-742.4975845500752</v>
      </c>
      <c r="AO857" s="110">
        <v>333.93727782678548</v>
      </c>
      <c r="AP857" s="110">
        <v>-333.93727782678548</v>
      </c>
    </row>
    <row r="858" spans="1:42">
      <c r="A858" s="49">
        <v>4064</v>
      </c>
      <c r="B858" s="86">
        <v>2.1276595744680851E-2</v>
      </c>
      <c r="C858" s="87">
        <v>0.10723190253576996</v>
      </c>
      <c r="D858" s="88">
        <v>3</v>
      </c>
      <c r="E858" s="55">
        <v>2.4229420394891004</v>
      </c>
      <c r="F858" s="89">
        <f t="shared" si="104"/>
        <v>0.57705796051089964</v>
      </c>
      <c r="G858" s="90">
        <f t="shared" si="105"/>
        <v>34.263252587494208</v>
      </c>
      <c r="H858" s="91">
        <v>855</v>
      </c>
      <c r="I858" s="92">
        <f t="shared" si="106"/>
        <v>0.33299588978899902</v>
      </c>
      <c r="J858" s="92">
        <f t="shared" si="107"/>
        <v>37205.694174662516</v>
      </c>
      <c r="K858" s="93">
        <f t="shared" si="108"/>
        <v>192.88777611518702</v>
      </c>
      <c r="L858" s="94">
        <f t="shared" si="109"/>
        <v>159.67130200821973</v>
      </c>
      <c r="M858" s="95">
        <f t="shared" si="110"/>
        <v>319.34260401643945</v>
      </c>
      <c r="N858" s="95">
        <f t="shared" si="111"/>
        <v>-319.34260401643945</v>
      </c>
      <c r="X858" s="107">
        <v>5.5724417426545096E-2</v>
      </c>
      <c r="Y858" s="137">
        <v>37.754892266275469</v>
      </c>
      <c r="Z858" s="108">
        <v>195.68958512745644</v>
      </c>
      <c r="AA858" s="108">
        <v>-195.68958512745644</v>
      </c>
      <c r="AB858" s="109"/>
      <c r="AC858" s="142">
        <v>0.10723190253576996</v>
      </c>
      <c r="AD858" s="90">
        <v>34.263252587494208</v>
      </c>
      <c r="AE858" s="110">
        <v>319.34260401643945</v>
      </c>
      <c r="AF858" s="110">
        <v>-319.34260401643945</v>
      </c>
      <c r="AH858" s="107">
        <v>5.5724417426545096E-2</v>
      </c>
      <c r="AI858" s="137">
        <v>-460.64523139426927</v>
      </c>
      <c r="AJ858" s="108">
        <v>185.56072456319356</v>
      </c>
      <c r="AK858" s="108">
        <v>-185.56072456319356</v>
      </c>
      <c r="AL858" s="109"/>
      <c r="AM858" s="142">
        <v>0.10723190253576996</v>
      </c>
      <c r="AN858" s="90">
        <v>-743.21465952537062</v>
      </c>
      <c r="AO858" s="110">
        <v>333.93894474508016</v>
      </c>
      <c r="AP858" s="110">
        <v>-333.93894474508016</v>
      </c>
    </row>
    <row r="859" spans="1:42">
      <c r="A859" s="49">
        <v>4063</v>
      </c>
      <c r="B859" s="107">
        <v>4.4579533941236073E-2</v>
      </c>
      <c r="C859" s="87">
        <v>0.10723190253576996</v>
      </c>
      <c r="D859" s="88">
        <v>3</v>
      </c>
      <c r="E859" s="55">
        <v>5.3482289983099367</v>
      </c>
      <c r="F859" s="89">
        <f t="shared" si="104"/>
        <v>-2.3482289983099367</v>
      </c>
      <c r="G859" s="90">
        <f t="shared" si="105"/>
        <v>31.915023589184273</v>
      </c>
      <c r="H859" s="91">
        <v>856</v>
      </c>
      <c r="I859" s="92">
        <f t="shared" si="106"/>
        <v>5.5141794285036889</v>
      </c>
      <c r="J859" s="92">
        <f t="shared" si="107"/>
        <v>37211.208354091017</v>
      </c>
      <c r="K859" s="93">
        <f t="shared" si="108"/>
        <v>192.90206933594834</v>
      </c>
      <c r="L859" s="94">
        <f t="shared" si="109"/>
        <v>159.67769834596061</v>
      </c>
      <c r="M859" s="95">
        <f t="shared" si="110"/>
        <v>319.35539669192121</v>
      </c>
      <c r="N859" s="95">
        <f t="shared" si="111"/>
        <v>-319.35539669192121</v>
      </c>
      <c r="X859" s="86">
        <v>5.5724417426545096E-2</v>
      </c>
      <c r="Y859" s="137">
        <v>38.784329568613352</v>
      </c>
      <c r="Z859" s="108">
        <v>195.69849006986212</v>
      </c>
      <c r="AA859" s="108">
        <v>-195.69849006986212</v>
      </c>
      <c r="AB859" s="109"/>
      <c r="AC859" s="142">
        <v>0.10723190253576996</v>
      </c>
      <c r="AD859" s="90">
        <v>31.915023589184273</v>
      </c>
      <c r="AE859" s="110">
        <v>319.35539669192121</v>
      </c>
      <c r="AF859" s="110">
        <v>-319.35539669192121</v>
      </c>
      <c r="AH859" s="86">
        <v>5.5724417426545096E-2</v>
      </c>
      <c r="AI859" s="137">
        <v>-461.36765534274417</v>
      </c>
      <c r="AJ859" s="108">
        <v>185.56569779313622</v>
      </c>
      <c r="AK859" s="108">
        <v>-185.56569779313622</v>
      </c>
      <c r="AL859" s="109"/>
      <c r="AM859" s="142">
        <v>0.10723190253576996</v>
      </c>
      <c r="AN859" s="90">
        <v>-747.14020663083807</v>
      </c>
      <c r="AO859" s="110">
        <v>333.98888732741966</v>
      </c>
      <c r="AP859" s="110">
        <v>-333.98888732741966</v>
      </c>
    </row>
    <row r="860" spans="1:42">
      <c r="A860" s="49">
        <v>5302</v>
      </c>
      <c r="B860" s="107">
        <v>0.48784194528875385</v>
      </c>
      <c r="C860" s="87">
        <v>0.10742314775463947</v>
      </c>
      <c r="D860" s="88">
        <v>60</v>
      </c>
      <c r="E860" s="55">
        <v>69.232919621291785</v>
      </c>
      <c r="F860" s="89">
        <f t="shared" si="104"/>
        <v>-9.232919621291785</v>
      </c>
      <c r="G860" s="90">
        <f t="shared" si="105"/>
        <v>22.682103967892488</v>
      </c>
      <c r="H860" s="91">
        <v>857</v>
      </c>
      <c r="I860" s="92">
        <f t="shared" si="106"/>
        <v>85.246804733234839</v>
      </c>
      <c r="J860" s="92">
        <f t="shared" si="107"/>
        <v>37296.455158824254</v>
      </c>
      <c r="K860" s="93">
        <f t="shared" si="108"/>
        <v>193.1229016942948</v>
      </c>
      <c r="L860" s="94">
        <f t="shared" si="109"/>
        <v>159.7763455203839</v>
      </c>
      <c r="M860" s="95">
        <f t="shared" si="110"/>
        <v>319.5526910407678</v>
      </c>
      <c r="N860" s="95">
        <f t="shared" si="111"/>
        <v>-319.5526910407678</v>
      </c>
      <c r="X860" s="86">
        <v>5.5724417426545096E-2</v>
      </c>
      <c r="Y860" s="137">
        <v>35.856363405980382</v>
      </c>
      <c r="Z860" s="108">
        <v>195.77050633417227</v>
      </c>
      <c r="AA860" s="108">
        <v>-195.77050633417227</v>
      </c>
      <c r="AB860" s="109"/>
      <c r="AC860" s="142">
        <v>0.10742314775463947</v>
      </c>
      <c r="AD860" s="90">
        <v>22.682103967892488</v>
      </c>
      <c r="AE860" s="110">
        <v>319.5526910407678</v>
      </c>
      <c r="AF860" s="110">
        <v>-319.5526910407678</v>
      </c>
      <c r="AH860" s="86">
        <v>5.5724417426545096E-2</v>
      </c>
      <c r="AI860" s="137">
        <v>-466.02356948127368</v>
      </c>
      <c r="AJ860" s="108">
        <v>185.77211588216738</v>
      </c>
      <c r="AK860" s="108">
        <v>-185.77211588216738</v>
      </c>
      <c r="AL860" s="109"/>
      <c r="AM860" s="142">
        <v>0.10742314775463947</v>
      </c>
      <c r="AN860" s="90">
        <v>-739.18437507641909</v>
      </c>
      <c r="AO860" s="110">
        <v>334.19375596777132</v>
      </c>
      <c r="AP860" s="110">
        <v>-334.19375596777132</v>
      </c>
    </row>
    <row r="861" spans="1:42">
      <c r="A861" s="49">
        <v>4913</v>
      </c>
      <c r="B861" s="86">
        <v>3.1914893617021281E-2</v>
      </c>
      <c r="C861" s="87">
        <v>0.10781626292676018</v>
      </c>
      <c r="D861" s="88">
        <v>2</v>
      </c>
      <c r="E861" s="55">
        <v>3.7600472289786637</v>
      </c>
      <c r="F861" s="89">
        <f t="shared" si="104"/>
        <v>-1.7600472289786637</v>
      </c>
      <c r="G861" s="90">
        <f t="shared" si="105"/>
        <v>20.922056738913824</v>
      </c>
      <c r="H861" s="91">
        <v>858</v>
      </c>
      <c r="I861" s="92">
        <f t="shared" si="106"/>
        <v>3.0977662482354726</v>
      </c>
      <c r="J861" s="92">
        <f t="shared" si="107"/>
        <v>37299.552925072487</v>
      </c>
      <c r="K861" s="93">
        <f t="shared" si="108"/>
        <v>193.1309217216976</v>
      </c>
      <c r="L861" s="94">
        <f t="shared" si="109"/>
        <v>159.77992184805302</v>
      </c>
      <c r="M861" s="95">
        <f t="shared" si="110"/>
        <v>319.55984369610604</v>
      </c>
      <c r="N861" s="95">
        <f t="shared" si="111"/>
        <v>-319.55984369610604</v>
      </c>
      <c r="X861" s="107">
        <v>5.5724417426545096E-2</v>
      </c>
      <c r="Y861" s="137">
        <v>35.069675885883065</v>
      </c>
      <c r="Z861" s="108">
        <v>195.77570361604256</v>
      </c>
      <c r="AA861" s="108">
        <v>-195.77570361604256</v>
      </c>
      <c r="AB861" s="109"/>
      <c r="AC861" s="142">
        <v>0.10781626292676018</v>
      </c>
      <c r="AD861" s="90">
        <v>20.922056738913824</v>
      </c>
      <c r="AE861" s="110">
        <v>319.55984369610604</v>
      </c>
      <c r="AF861" s="110">
        <v>-319.55984369610604</v>
      </c>
      <c r="AH861" s="107">
        <v>5.5724417426545096E-2</v>
      </c>
      <c r="AI861" s="137">
        <v>-468.09720798225726</v>
      </c>
      <c r="AJ861" s="108">
        <v>185.81302629251243</v>
      </c>
      <c r="AK861" s="108">
        <v>-185.81302629251243</v>
      </c>
      <c r="AL861" s="109"/>
      <c r="AM861" s="142">
        <v>0.10781626292676018</v>
      </c>
      <c r="AN861" s="90">
        <v>-742.42673217678055</v>
      </c>
      <c r="AO861" s="110">
        <v>334.22774155324561</v>
      </c>
      <c r="AP861" s="110">
        <v>-334.22774155324561</v>
      </c>
    </row>
    <row r="862" spans="1:42">
      <c r="A862" s="49">
        <v>4912</v>
      </c>
      <c r="B862" s="86">
        <v>5.471124620060791E-2</v>
      </c>
      <c r="C862" s="87">
        <v>0.10781626292676018</v>
      </c>
      <c r="D862" s="88">
        <v>7</v>
      </c>
      <c r="E862" s="55">
        <v>6.6952936916066186</v>
      </c>
      <c r="F862" s="89">
        <f t="shared" si="104"/>
        <v>0.30470630839338142</v>
      </c>
      <c r="G862" s="90">
        <f t="shared" si="105"/>
        <v>21.226763047307205</v>
      </c>
      <c r="H862" s="91">
        <v>859</v>
      </c>
      <c r="I862" s="92">
        <f t="shared" si="106"/>
        <v>9.2845934374722466E-2</v>
      </c>
      <c r="J862" s="92">
        <f t="shared" si="107"/>
        <v>37299.645771006864</v>
      </c>
      <c r="K862" s="93">
        <f t="shared" si="108"/>
        <v>193.13116209200126</v>
      </c>
      <c r="L862" s="94">
        <f t="shared" si="109"/>
        <v>159.78002902830355</v>
      </c>
      <c r="M862" s="95">
        <f t="shared" si="110"/>
        <v>319.56005805660709</v>
      </c>
      <c r="N862" s="95">
        <f t="shared" si="111"/>
        <v>-319.56005805660709</v>
      </c>
      <c r="X862" s="107">
        <v>5.6231003039513686E-2</v>
      </c>
      <c r="Y862" s="137">
        <v>33.920602695929936</v>
      </c>
      <c r="Z862" s="108">
        <v>195.78679128889758</v>
      </c>
      <c r="AA862" s="108">
        <v>-195.78679128889758</v>
      </c>
      <c r="AB862" s="109"/>
      <c r="AC862" s="142">
        <v>0.10781626292676018</v>
      </c>
      <c r="AD862" s="90">
        <v>21.226763047307205</v>
      </c>
      <c r="AE862" s="110">
        <v>319.56005805660709</v>
      </c>
      <c r="AF862" s="110">
        <v>-319.56005805660709</v>
      </c>
      <c r="AH862" s="107">
        <v>5.6231003039513686E-2</v>
      </c>
      <c r="AI862" s="137">
        <v>-471.03754541453037</v>
      </c>
      <c r="AJ862" s="108">
        <v>185.89524636714168</v>
      </c>
      <c r="AK862" s="108">
        <v>-185.89524636714168</v>
      </c>
      <c r="AL862" s="109"/>
      <c r="AM862" s="142">
        <v>0.10781626292676018</v>
      </c>
      <c r="AN862" s="90">
        <v>-743.67685022389628</v>
      </c>
      <c r="AO862" s="110">
        <v>334.232792679211</v>
      </c>
      <c r="AP862" s="110">
        <v>-334.232792679211</v>
      </c>
    </row>
    <row r="863" spans="1:42">
      <c r="A863" s="49">
        <v>4658</v>
      </c>
      <c r="B863" s="86">
        <v>5.0658561296859179E-3</v>
      </c>
      <c r="C863" s="87">
        <v>0.10800396656750247</v>
      </c>
      <c r="D863" s="88">
        <v>2</v>
      </c>
      <c r="E863" s="55">
        <v>0.52538557410630893</v>
      </c>
      <c r="F863" s="89">
        <f t="shared" si="104"/>
        <v>1.4746144258936911</v>
      </c>
      <c r="G863" s="90">
        <f t="shared" si="105"/>
        <v>22.701377473200896</v>
      </c>
      <c r="H863" s="91">
        <v>860</v>
      </c>
      <c r="I863" s="92">
        <f t="shared" si="106"/>
        <v>2.1744877050537803</v>
      </c>
      <c r="J863" s="92">
        <f t="shared" si="107"/>
        <v>37301.820258711916</v>
      </c>
      <c r="K863" s="93">
        <f t="shared" si="108"/>
        <v>193.1367915719631</v>
      </c>
      <c r="L863" s="94">
        <f t="shared" si="109"/>
        <v>159.78253908015844</v>
      </c>
      <c r="M863" s="95">
        <f t="shared" si="110"/>
        <v>319.56507816031689</v>
      </c>
      <c r="N863" s="95">
        <f t="shared" si="111"/>
        <v>-319.56507816031689</v>
      </c>
      <c r="X863" s="107">
        <v>5.6231003039513686E-2</v>
      </c>
      <c r="Y863" s="137">
        <v>34.290664702823427</v>
      </c>
      <c r="Z863" s="108">
        <v>195.7879412255925</v>
      </c>
      <c r="AA863" s="108">
        <v>-195.7879412255925</v>
      </c>
      <c r="AB863" s="109"/>
      <c r="AC863" s="142">
        <v>0.10800396656750247</v>
      </c>
      <c r="AD863" s="90">
        <v>22.701377473200896</v>
      </c>
      <c r="AE863" s="110">
        <v>319.56507816031689</v>
      </c>
      <c r="AF863" s="110">
        <v>-319.56507816031689</v>
      </c>
      <c r="AH863" s="107">
        <v>5.6231003039513686E-2</v>
      </c>
      <c r="AI863" s="137">
        <v>-471.88327983029677</v>
      </c>
      <c r="AJ863" s="108">
        <v>185.90204651515316</v>
      </c>
      <c r="AK863" s="108">
        <v>-185.90204651515316</v>
      </c>
      <c r="AL863" s="109"/>
      <c r="AM863" s="142">
        <v>0.10800396656750247</v>
      </c>
      <c r="AN863" s="90">
        <v>-742.79085552965125</v>
      </c>
      <c r="AO863" s="110">
        <v>334.23532974362132</v>
      </c>
      <c r="AP863" s="110">
        <v>-334.23532974362132</v>
      </c>
    </row>
    <row r="864" spans="1:42">
      <c r="A864" s="49">
        <v>4431</v>
      </c>
      <c r="B864" s="107">
        <v>3.3941236068895646E-2</v>
      </c>
      <c r="C864" s="87">
        <v>0.10895665108372291</v>
      </c>
      <c r="D864" s="88">
        <v>1</v>
      </c>
      <c r="E864" s="55">
        <v>4.0417898578535487</v>
      </c>
      <c r="F864" s="89">
        <f t="shared" si="104"/>
        <v>-3.0417898578535487</v>
      </c>
      <c r="G864" s="90">
        <f t="shared" si="105"/>
        <v>19.659587615347348</v>
      </c>
      <c r="H864" s="91">
        <v>861</v>
      </c>
      <c r="I864" s="92">
        <f t="shared" si="106"/>
        <v>9.2524855393407126</v>
      </c>
      <c r="J864" s="92">
        <f t="shared" si="107"/>
        <v>37311.072744251258</v>
      </c>
      <c r="K864" s="93">
        <f t="shared" si="108"/>
        <v>193.16074327940254</v>
      </c>
      <c r="L864" s="94">
        <f t="shared" si="109"/>
        <v>159.79321615779705</v>
      </c>
      <c r="M864" s="95">
        <f t="shared" si="110"/>
        <v>319.5864323155941</v>
      </c>
      <c r="N864" s="95">
        <f t="shared" si="111"/>
        <v>-319.5864323155941</v>
      </c>
      <c r="X864" s="107">
        <v>5.6231003039513686E-2</v>
      </c>
      <c r="Y864" s="137">
        <v>36.394496178286794</v>
      </c>
      <c r="Z864" s="108">
        <v>195.82510193071255</v>
      </c>
      <c r="AA864" s="108">
        <v>-195.82510193071255</v>
      </c>
      <c r="AB864" s="109"/>
      <c r="AC864" s="142">
        <v>0.10895665108372291</v>
      </c>
      <c r="AD864" s="90">
        <v>19.659587615347348</v>
      </c>
      <c r="AE864" s="110">
        <v>319.5864323155941</v>
      </c>
      <c r="AF864" s="110">
        <v>-319.5864323155941</v>
      </c>
      <c r="AH864" s="107">
        <v>5.6231003039513686E-2</v>
      </c>
      <c r="AI864" s="137">
        <v>-470.60386871505494</v>
      </c>
      <c r="AJ864" s="108">
        <v>185.91760750246175</v>
      </c>
      <c r="AK864" s="108">
        <v>-185.91760750246175</v>
      </c>
      <c r="AL864" s="109"/>
      <c r="AM864" s="142">
        <v>0.10895665108372291</v>
      </c>
      <c r="AN864" s="90">
        <v>-747.37947404431486</v>
      </c>
      <c r="AO864" s="110">
        <v>334.30335590434549</v>
      </c>
      <c r="AP864" s="110">
        <v>-334.30335590434549</v>
      </c>
    </row>
    <row r="865" spans="1:42">
      <c r="A865" s="49">
        <v>4433</v>
      </c>
      <c r="B865" s="107">
        <v>7.3961499493414393E-2</v>
      </c>
      <c r="C865" s="87">
        <v>0.10895665108372291</v>
      </c>
      <c r="D865" s="88">
        <v>2</v>
      </c>
      <c r="E865" s="55">
        <v>9.3043558187554041</v>
      </c>
      <c r="F865" s="89">
        <f t="shared" si="104"/>
        <v>-7.3043558187554041</v>
      </c>
      <c r="G865" s="90">
        <f t="shared" si="105"/>
        <v>12.355231796591944</v>
      </c>
      <c r="H865" s="91">
        <v>862</v>
      </c>
      <c r="I865" s="92">
        <f t="shared" si="106"/>
        <v>53.353613926985929</v>
      </c>
      <c r="J865" s="92">
        <f t="shared" si="107"/>
        <v>37364.426358178243</v>
      </c>
      <c r="K865" s="93">
        <f t="shared" si="108"/>
        <v>193.29880071583023</v>
      </c>
      <c r="L865" s="94">
        <f t="shared" si="109"/>
        <v>159.85468225172252</v>
      </c>
      <c r="M865" s="95">
        <f t="shared" si="110"/>
        <v>319.70936450344504</v>
      </c>
      <c r="N865" s="95">
        <f t="shared" si="111"/>
        <v>-319.70936450344504</v>
      </c>
      <c r="X865" s="86">
        <v>5.6231003039513686E-2</v>
      </c>
      <c r="Y865" s="137">
        <v>28.174892815249649</v>
      </c>
      <c r="Z865" s="108">
        <v>196.39104605573269</v>
      </c>
      <c r="AA865" s="108">
        <v>-196.39104605573269</v>
      </c>
      <c r="AB865" s="109"/>
      <c r="AC865" s="142">
        <v>0.10895665108372291</v>
      </c>
      <c r="AD865" s="90">
        <v>12.355231796591944</v>
      </c>
      <c r="AE865" s="110">
        <v>319.70936450344504</v>
      </c>
      <c r="AF865" s="110">
        <v>-319.70936450344504</v>
      </c>
      <c r="AH865" s="86">
        <v>5.6231003039513686E-2</v>
      </c>
      <c r="AI865" s="137">
        <v>-473.10332975368436</v>
      </c>
      <c r="AJ865" s="108">
        <v>185.9769816746352</v>
      </c>
      <c r="AK865" s="108">
        <v>-185.9769816746352</v>
      </c>
      <c r="AL865" s="109"/>
      <c r="AM865" s="142">
        <v>0.10895665108372291</v>
      </c>
      <c r="AN865" s="90">
        <v>-756.14157017656544</v>
      </c>
      <c r="AO865" s="110">
        <v>334.55099768886703</v>
      </c>
      <c r="AP865" s="110">
        <v>-334.55099768886703</v>
      </c>
    </row>
    <row r="866" spans="1:42">
      <c r="A866" s="49">
        <v>4432</v>
      </c>
      <c r="B866" s="107">
        <v>9.7771023302938201E-2</v>
      </c>
      <c r="C866" s="87">
        <v>0.10895665108372291</v>
      </c>
      <c r="D866" s="88">
        <v>5</v>
      </c>
      <c r="E866" s="55">
        <v>12.543843715012523</v>
      </c>
      <c r="F866" s="89">
        <f t="shared" si="104"/>
        <v>-7.5438437150125228</v>
      </c>
      <c r="G866" s="90">
        <f t="shared" si="105"/>
        <v>4.8113880815794214</v>
      </c>
      <c r="H866" s="91">
        <v>863</v>
      </c>
      <c r="I866" s="92">
        <f t="shared" si="106"/>
        <v>56.90957799653394</v>
      </c>
      <c r="J866" s="92">
        <f t="shared" si="107"/>
        <v>37421.335936174779</v>
      </c>
      <c r="K866" s="93">
        <f t="shared" si="108"/>
        <v>193.44595094282738</v>
      </c>
      <c r="L866" s="94">
        <f t="shared" si="109"/>
        <v>159.92005298158273</v>
      </c>
      <c r="M866" s="95">
        <f t="shared" si="110"/>
        <v>319.84010596316546</v>
      </c>
      <c r="N866" s="95">
        <f t="shared" si="111"/>
        <v>-319.84010596316546</v>
      </c>
      <c r="X866" s="86">
        <v>5.6737588652482282E-2</v>
      </c>
      <c r="Y866" s="137">
        <v>23.004487678775035</v>
      </c>
      <c r="Z866" s="108">
        <v>196.61431379681096</v>
      </c>
      <c r="AA866" s="108">
        <v>-196.61431379681096</v>
      </c>
      <c r="AB866" s="109"/>
      <c r="AC866" s="142">
        <v>0.10895665108372291</v>
      </c>
      <c r="AD866" s="90">
        <v>4.8113880815794214</v>
      </c>
      <c r="AE866" s="110">
        <v>319.84010596316546</v>
      </c>
      <c r="AF866" s="110">
        <v>-319.84010596316546</v>
      </c>
      <c r="AH866" s="86">
        <v>5.6737588652482282E-2</v>
      </c>
      <c r="AI866" s="137">
        <v>-478.9363711747169</v>
      </c>
      <c r="AJ866" s="108">
        <v>186.29992268585286</v>
      </c>
      <c r="AK866" s="108">
        <v>-186.29992268585286</v>
      </c>
      <c r="AL866" s="109"/>
      <c r="AM866" s="142">
        <v>0.10895665108372291</v>
      </c>
      <c r="AN866" s="90">
        <v>-764.75181202201577</v>
      </c>
      <c r="AO866" s="110">
        <v>334.78953259320281</v>
      </c>
      <c r="AP866" s="110">
        <v>-334.78953259320281</v>
      </c>
    </row>
    <row r="867" spans="1:42">
      <c r="A867" s="49">
        <v>4402</v>
      </c>
      <c r="B867" s="86">
        <v>5.8257345491388043E-2</v>
      </c>
      <c r="C867" s="87">
        <v>0.10899915002124948</v>
      </c>
      <c r="D867" s="88">
        <v>8</v>
      </c>
      <c r="E867" s="55">
        <v>7.2069582506148882</v>
      </c>
      <c r="F867" s="89">
        <f t="shared" si="104"/>
        <v>0.79304174938511185</v>
      </c>
      <c r="G867" s="90">
        <f t="shared" si="105"/>
        <v>5.6044298309645333</v>
      </c>
      <c r="H867" s="91">
        <v>864</v>
      </c>
      <c r="I867" s="92">
        <f t="shared" si="106"/>
        <v>0.62891521626779856</v>
      </c>
      <c r="J867" s="92">
        <f t="shared" si="107"/>
        <v>37421.964851391043</v>
      </c>
      <c r="K867" s="93">
        <f t="shared" si="108"/>
        <v>193.44757649397172</v>
      </c>
      <c r="L867" s="94">
        <f t="shared" si="109"/>
        <v>159.92077429566032</v>
      </c>
      <c r="M867" s="95">
        <f t="shared" si="110"/>
        <v>319.84154859132065</v>
      </c>
      <c r="N867" s="95">
        <f t="shared" si="111"/>
        <v>-319.84154859132065</v>
      </c>
      <c r="X867" s="86">
        <v>5.6737588652482282E-2</v>
      </c>
      <c r="Y867" s="137">
        <v>22.760913378638655</v>
      </c>
      <c r="Z867" s="108">
        <v>196.61480887361179</v>
      </c>
      <c r="AA867" s="108">
        <v>-196.61480887361179</v>
      </c>
      <c r="AB867" s="109"/>
      <c r="AC867" s="142">
        <v>0.10899915002124948</v>
      </c>
      <c r="AD867" s="90">
        <v>5.6044298309645333</v>
      </c>
      <c r="AE867" s="110">
        <v>319.84154859132065</v>
      </c>
      <c r="AF867" s="110">
        <v>-319.84154859132065</v>
      </c>
      <c r="AH867" s="86">
        <v>5.6737588652482282E-2</v>
      </c>
      <c r="AI867" s="137">
        <v>-480.95528743347745</v>
      </c>
      <c r="AJ867" s="108">
        <v>186.33856199056058</v>
      </c>
      <c r="AK867" s="108">
        <v>-186.33856199056058</v>
      </c>
      <c r="AL867" s="109"/>
      <c r="AM867" s="142">
        <v>0.10899915002124948</v>
      </c>
      <c r="AN867" s="90">
        <v>-765.56212897658679</v>
      </c>
      <c r="AO867" s="110">
        <v>334.79164264106385</v>
      </c>
      <c r="AP867" s="110">
        <v>-334.79164264106385</v>
      </c>
    </row>
    <row r="868" spans="1:42">
      <c r="A868" s="49">
        <v>4067</v>
      </c>
      <c r="B868" s="86">
        <v>2.7355623100303955E-2</v>
      </c>
      <c r="C868" s="87">
        <v>0.10919039524011898</v>
      </c>
      <c r="D868" s="88">
        <v>5</v>
      </c>
      <c r="E868" s="55">
        <v>3.2246729594629242</v>
      </c>
      <c r="F868" s="89">
        <f t="shared" si="104"/>
        <v>1.7753270405370758</v>
      </c>
      <c r="G868" s="90">
        <f t="shared" si="105"/>
        <v>7.3797568715016091</v>
      </c>
      <c r="H868" s="91">
        <v>865</v>
      </c>
      <c r="I868" s="92">
        <f t="shared" si="106"/>
        <v>3.151786100862132</v>
      </c>
      <c r="J868" s="92">
        <f t="shared" si="107"/>
        <v>37425.116637491905</v>
      </c>
      <c r="K868" s="93">
        <f t="shared" si="108"/>
        <v>193.45572267961447</v>
      </c>
      <c r="L868" s="94">
        <f t="shared" si="109"/>
        <v>159.92438877116768</v>
      </c>
      <c r="M868" s="95">
        <f t="shared" si="110"/>
        <v>319.84877754233537</v>
      </c>
      <c r="N868" s="95">
        <f t="shared" si="111"/>
        <v>-319.84877754233537</v>
      </c>
      <c r="X868" s="86">
        <v>5.6737588652482282E-2</v>
      </c>
      <c r="Y868" s="137">
        <v>18.269679153549561</v>
      </c>
      <c r="Z868" s="108">
        <v>196.78302365428036</v>
      </c>
      <c r="AA868" s="108">
        <v>-196.78302365428036</v>
      </c>
      <c r="AB868" s="109"/>
      <c r="AC868" s="142">
        <v>0.10919039524011898</v>
      </c>
      <c r="AD868" s="90">
        <v>7.3797568715016091</v>
      </c>
      <c r="AE868" s="110">
        <v>319.84877754233537</v>
      </c>
      <c r="AF868" s="110">
        <v>-319.84877754233537</v>
      </c>
      <c r="AH868" s="86">
        <v>5.6737588652482282E-2</v>
      </c>
      <c r="AI868" s="137">
        <v>-486.93127642519926</v>
      </c>
      <c r="AJ868" s="108">
        <v>186.67666523605524</v>
      </c>
      <c r="AK868" s="108">
        <v>-186.67666523605524</v>
      </c>
      <c r="AL868" s="109"/>
      <c r="AM868" s="142">
        <v>0.10919039524011898</v>
      </c>
      <c r="AN868" s="90">
        <v>-765.21294227762166</v>
      </c>
      <c r="AO868" s="110">
        <v>334.79203446614434</v>
      </c>
      <c r="AP868" s="110">
        <v>-334.79203446614434</v>
      </c>
    </row>
    <row r="869" spans="1:42">
      <c r="A869" s="49">
        <v>4425</v>
      </c>
      <c r="B869" s="86">
        <v>3.7993920972644382E-2</v>
      </c>
      <c r="C869" s="87">
        <v>0.10936039099022522</v>
      </c>
      <c r="D869" s="88">
        <v>5</v>
      </c>
      <c r="E869" s="55">
        <v>4.5786028793977804</v>
      </c>
      <c r="F869" s="89">
        <f t="shared" si="104"/>
        <v>0.42139712060221957</v>
      </c>
      <c r="G869" s="90">
        <f t="shared" si="105"/>
        <v>7.8011539921038286</v>
      </c>
      <c r="H869" s="91">
        <v>866</v>
      </c>
      <c r="I869" s="92">
        <f t="shared" si="106"/>
        <v>0.17757553325184158</v>
      </c>
      <c r="J869" s="92">
        <f t="shared" si="107"/>
        <v>37425.294213025154</v>
      </c>
      <c r="K869" s="93">
        <f t="shared" si="108"/>
        <v>193.45618163559715</v>
      </c>
      <c r="L869" s="94">
        <f t="shared" si="109"/>
        <v>159.9245923971269</v>
      </c>
      <c r="M869" s="95">
        <f t="shared" si="110"/>
        <v>319.8491847942538</v>
      </c>
      <c r="N869" s="95">
        <f t="shared" si="111"/>
        <v>-319.8491847942538</v>
      </c>
      <c r="X869" s="86">
        <v>5.7750759878419454E-2</v>
      </c>
      <c r="Y869" s="137">
        <v>17.050209729121136</v>
      </c>
      <c r="Z869" s="108">
        <v>196.79541670437322</v>
      </c>
      <c r="AA869" s="108">
        <v>-196.79541670437322</v>
      </c>
      <c r="AB869" s="109"/>
      <c r="AC869" s="142">
        <v>0.10936039099022522</v>
      </c>
      <c r="AD869" s="90">
        <v>7.8011539921038286</v>
      </c>
      <c r="AE869" s="110">
        <v>319.8491847942538</v>
      </c>
      <c r="AF869" s="110">
        <v>-319.8491847942538</v>
      </c>
      <c r="AH869" s="86">
        <v>5.7750759878419454E-2</v>
      </c>
      <c r="AI869" s="137">
        <v>-489.16085835091422</v>
      </c>
      <c r="AJ869" s="108">
        <v>186.72366564026831</v>
      </c>
      <c r="AK869" s="108">
        <v>-186.72366564026831</v>
      </c>
      <c r="AL869" s="109"/>
      <c r="AM869" s="142">
        <v>0.10936039099022522</v>
      </c>
      <c r="AN869" s="90">
        <v>-766.36891578425173</v>
      </c>
      <c r="AO869" s="110">
        <v>334.7963284667826</v>
      </c>
      <c r="AP869" s="110">
        <v>-334.7963284667826</v>
      </c>
    </row>
    <row r="870" spans="1:42">
      <c r="A870" s="49">
        <v>4424</v>
      </c>
      <c r="B870" s="86">
        <v>4.2046605876393112E-2</v>
      </c>
      <c r="C870" s="87">
        <v>0.10936039099022522</v>
      </c>
      <c r="D870" s="88">
        <v>4</v>
      </c>
      <c r="E870" s="55">
        <v>5.1033007252519349</v>
      </c>
      <c r="F870" s="89">
        <f t="shared" si="104"/>
        <v>-1.1033007252519349</v>
      </c>
      <c r="G870" s="90">
        <f t="shared" si="105"/>
        <v>6.6978532668518937</v>
      </c>
      <c r="H870" s="91">
        <v>867</v>
      </c>
      <c r="I870" s="92">
        <f t="shared" si="106"/>
        <v>1.2172724903414456</v>
      </c>
      <c r="J870" s="92">
        <f t="shared" si="107"/>
        <v>37426.511485515497</v>
      </c>
      <c r="K870" s="93">
        <f t="shared" si="108"/>
        <v>193.4593277294106</v>
      </c>
      <c r="L870" s="94">
        <f t="shared" si="109"/>
        <v>159.92598819225523</v>
      </c>
      <c r="M870" s="95">
        <f t="shared" si="110"/>
        <v>319.85197638451046</v>
      </c>
      <c r="N870" s="95">
        <f t="shared" si="111"/>
        <v>-319.85197638451046</v>
      </c>
      <c r="X870" s="86">
        <v>5.8257345491388043E-2</v>
      </c>
      <c r="Y870" s="137">
        <v>20.141763147772412</v>
      </c>
      <c r="Z870" s="108">
        <v>196.87503976533657</v>
      </c>
      <c r="AA870" s="108">
        <v>-196.87503976533657</v>
      </c>
      <c r="AB870" s="109"/>
      <c r="AC870" s="142">
        <v>0.10936039099022522</v>
      </c>
      <c r="AD870" s="90">
        <v>6.6978532668518937</v>
      </c>
      <c r="AE870" s="110">
        <v>319.85197638451046</v>
      </c>
      <c r="AF870" s="110">
        <v>-319.85197638451046</v>
      </c>
      <c r="AH870" s="86">
        <v>5.8257345491388043E-2</v>
      </c>
      <c r="AI870" s="137">
        <v>-487.44380444958244</v>
      </c>
      <c r="AJ870" s="108">
        <v>186.75153396124537</v>
      </c>
      <c r="AK870" s="108">
        <v>-186.75153396124537</v>
      </c>
      <c r="AL870" s="109"/>
      <c r="AM870" s="142">
        <v>0.10936039099022522</v>
      </c>
      <c r="AN870" s="90">
        <v>-769.07282277117895</v>
      </c>
      <c r="AO870" s="110">
        <v>334.81981871209626</v>
      </c>
      <c r="AP870" s="110">
        <v>-334.81981871209626</v>
      </c>
    </row>
    <row r="871" spans="1:42">
      <c r="A871" s="49">
        <v>4426</v>
      </c>
      <c r="B871" s="107">
        <v>4.2553191489361701E-2</v>
      </c>
      <c r="C871" s="87">
        <v>0.10936039099022522</v>
      </c>
      <c r="D871" s="88">
        <v>9</v>
      </c>
      <c r="E871" s="55">
        <v>5.1691462817073726</v>
      </c>
      <c r="F871" s="89">
        <f t="shared" si="104"/>
        <v>3.8308537182926274</v>
      </c>
      <c r="G871" s="90">
        <f t="shared" si="105"/>
        <v>10.52870698514452</v>
      </c>
      <c r="H871" s="91">
        <v>868</v>
      </c>
      <c r="I871" s="92">
        <f t="shared" si="106"/>
        <v>14.675440210956449</v>
      </c>
      <c r="J871" s="92">
        <f t="shared" si="107"/>
        <v>37441.186925726455</v>
      </c>
      <c r="K871" s="93">
        <f t="shared" si="108"/>
        <v>193.49725301855437</v>
      </c>
      <c r="L871" s="94">
        <f t="shared" si="109"/>
        <v>159.94280877494802</v>
      </c>
      <c r="M871" s="95">
        <f t="shared" si="110"/>
        <v>319.88561754989604</v>
      </c>
      <c r="N871" s="95">
        <f t="shared" si="111"/>
        <v>-319.88561754989604</v>
      </c>
      <c r="X871" s="86">
        <v>5.8257345491388043E-2</v>
      </c>
      <c r="Y871" s="137">
        <v>20.934804897157523</v>
      </c>
      <c r="Z871" s="108">
        <v>196.88027743619512</v>
      </c>
      <c r="AA871" s="108">
        <v>-196.88027743619512</v>
      </c>
      <c r="AB871" s="109"/>
      <c r="AC871" s="142">
        <v>0.10936039099022522</v>
      </c>
      <c r="AD871" s="90">
        <v>10.52870698514452</v>
      </c>
      <c r="AE871" s="110">
        <v>319.88561754989604</v>
      </c>
      <c r="AF871" s="110">
        <v>-319.88561754989604</v>
      </c>
      <c r="AH871" s="86">
        <v>5.8257345491388043E-2</v>
      </c>
      <c r="AI871" s="137">
        <v>-488.25412140415341</v>
      </c>
      <c r="AJ871" s="108">
        <v>186.75773982062108</v>
      </c>
      <c r="AK871" s="108">
        <v>-186.75773982062108</v>
      </c>
      <c r="AL871" s="109"/>
      <c r="AM871" s="142">
        <v>0.10936039099022522</v>
      </c>
      <c r="AN871" s="90">
        <v>-766.84461664381377</v>
      </c>
      <c r="AO871" s="110">
        <v>334.83576745131529</v>
      </c>
      <c r="AP871" s="110">
        <v>-334.83576745131529</v>
      </c>
    </row>
    <row r="872" spans="1:42">
      <c r="A872" s="49">
        <v>4423</v>
      </c>
      <c r="B872" s="86">
        <v>4.4579533941236073E-2</v>
      </c>
      <c r="C872" s="87">
        <v>0.10936039099022522</v>
      </c>
      <c r="D872" s="88">
        <v>4</v>
      </c>
      <c r="E872" s="55">
        <v>5.433075080052153</v>
      </c>
      <c r="F872" s="89">
        <f t="shared" si="104"/>
        <v>-1.433075080052153</v>
      </c>
      <c r="G872" s="90">
        <f t="shared" si="105"/>
        <v>9.0956319050923682</v>
      </c>
      <c r="H872" s="91">
        <v>869</v>
      </c>
      <c r="I872" s="92">
        <f t="shared" si="106"/>
        <v>2.0537041850664846</v>
      </c>
      <c r="J872" s="92">
        <f t="shared" si="107"/>
        <v>37443.240629911525</v>
      </c>
      <c r="K872" s="93">
        <f t="shared" si="108"/>
        <v>193.50255975028219</v>
      </c>
      <c r="L872" s="94">
        <f t="shared" si="109"/>
        <v>159.94516162404219</v>
      </c>
      <c r="M872" s="95">
        <f t="shared" si="110"/>
        <v>319.89032324808437</v>
      </c>
      <c r="N872" s="95">
        <f t="shared" si="111"/>
        <v>-319.89032324808437</v>
      </c>
      <c r="X872" s="86">
        <v>5.8257345491388043E-2</v>
      </c>
      <c r="Y872" s="137">
        <v>26.137882316027749</v>
      </c>
      <c r="Z872" s="108">
        <v>197.10553965449591</v>
      </c>
      <c r="AA872" s="108">
        <v>-197.10553965449591</v>
      </c>
      <c r="AB872" s="109"/>
      <c r="AC872" s="142">
        <v>0.10936039099022522</v>
      </c>
      <c r="AD872" s="90">
        <v>9.0956319050923682</v>
      </c>
      <c r="AE872" s="110">
        <v>319.89032324808437</v>
      </c>
      <c r="AF872" s="110">
        <v>-319.89032324808437</v>
      </c>
      <c r="AH872" s="86">
        <v>5.8257345491388043E-2</v>
      </c>
      <c r="AI872" s="137">
        <v>-484.65115040242904</v>
      </c>
      <c r="AJ872" s="108">
        <v>186.88037675195082</v>
      </c>
      <c r="AK872" s="108">
        <v>-186.88037675195082</v>
      </c>
      <c r="AL872" s="109"/>
      <c r="AM872" s="142">
        <v>0.10936039099022522</v>
      </c>
      <c r="AN872" s="90">
        <v>-769.88669387350069</v>
      </c>
      <c r="AO872" s="110">
        <v>334.86548778446752</v>
      </c>
      <c r="AP872" s="110">
        <v>-334.86548778446752</v>
      </c>
    </row>
    <row r="873" spans="1:42">
      <c r="A873" s="49">
        <v>4429</v>
      </c>
      <c r="B873" s="107">
        <v>5.0658561296859174E-2</v>
      </c>
      <c r="C873" s="87">
        <v>0.10936039099022522</v>
      </c>
      <c r="D873" s="88">
        <v>2</v>
      </c>
      <c r="E873" s="55">
        <v>6.2298084877534095</v>
      </c>
      <c r="F873" s="89">
        <f t="shared" si="104"/>
        <v>-4.2298084877534095</v>
      </c>
      <c r="G873" s="90">
        <f t="shared" si="105"/>
        <v>4.8658234173389587</v>
      </c>
      <c r="H873" s="91">
        <v>870</v>
      </c>
      <c r="I873" s="92">
        <f t="shared" si="106"/>
        <v>17.891279843070784</v>
      </c>
      <c r="J873" s="92">
        <f t="shared" si="107"/>
        <v>37461.131909754593</v>
      </c>
      <c r="K873" s="93">
        <f t="shared" si="108"/>
        <v>193.54878431484553</v>
      </c>
      <c r="L873" s="94">
        <f t="shared" si="109"/>
        <v>159.96564806834422</v>
      </c>
      <c r="M873" s="95">
        <f t="shared" si="110"/>
        <v>319.93129613668845</v>
      </c>
      <c r="N873" s="95">
        <f t="shared" si="111"/>
        <v>-319.93129613668845</v>
      </c>
      <c r="X873" s="86">
        <v>5.8257345491388043E-2</v>
      </c>
      <c r="Y873" s="137">
        <v>20.393673488244485</v>
      </c>
      <c r="Z873" s="108">
        <v>197.37957641357696</v>
      </c>
      <c r="AA873" s="108">
        <v>-197.37957641357696</v>
      </c>
      <c r="AB873" s="109"/>
      <c r="AC873" s="142">
        <v>0.10936039099022522</v>
      </c>
      <c r="AD873" s="90">
        <v>4.8658234173389587</v>
      </c>
      <c r="AE873" s="110">
        <v>319.93129613668845</v>
      </c>
      <c r="AF873" s="110">
        <v>-319.93129613668845</v>
      </c>
      <c r="AH873" s="86">
        <v>5.8257345491388043E-2</v>
      </c>
      <c r="AI873" s="137">
        <v>-492.02585853987352</v>
      </c>
      <c r="AJ873" s="108">
        <v>187.39305080726447</v>
      </c>
      <c r="AK873" s="108">
        <v>-187.39305080726447</v>
      </c>
      <c r="AL873" s="109"/>
      <c r="AM873" s="142">
        <v>0.10936039099022522</v>
      </c>
      <c r="AN873" s="90">
        <v>-775.72834216778563</v>
      </c>
      <c r="AO873" s="110">
        <v>334.97500226162936</v>
      </c>
      <c r="AP873" s="110">
        <v>-334.97500226162936</v>
      </c>
    </row>
    <row r="874" spans="1:42">
      <c r="A874" s="49">
        <v>4422</v>
      </c>
      <c r="B874" s="107">
        <v>0.12563323201621074</v>
      </c>
      <c r="C874" s="87">
        <v>0.10936039099022522</v>
      </c>
      <c r="D874" s="88">
        <v>3</v>
      </c>
      <c r="E874" s="55">
        <v>16.47095603405306</v>
      </c>
      <c r="F874" s="89">
        <f t="shared" si="104"/>
        <v>-13.47095603405306</v>
      </c>
      <c r="G874" s="90">
        <f t="shared" si="105"/>
        <v>-8.6051326167141013</v>
      </c>
      <c r="H874" s="91">
        <v>871</v>
      </c>
      <c r="I874" s="92">
        <f t="shared" si="106"/>
        <v>181.46665647139054</v>
      </c>
      <c r="J874" s="92">
        <f t="shared" si="107"/>
        <v>37642.598566225985</v>
      </c>
      <c r="K874" s="93">
        <f t="shared" si="108"/>
        <v>194.01700586862478</v>
      </c>
      <c r="L874" s="94">
        <f t="shared" si="109"/>
        <v>160.17233335919659</v>
      </c>
      <c r="M874" s="95">
        <f t="shared" si="110"/>
        <v>320.34466671839317</v>
      </c>
      <c r="N874" s="95">
        <f t="shared" si="111"/>
        <v>-320.34466671839317</v>
      </c>
      <c r="X874" s="86">
        <v>5.876393110435664E-2</v>
      </c>
      <c r="Y874" s="137">
        <v>18.719326570819213</v>
      </c>
      <c r="Z874" s="108">
        <v>197.40283329556163</v>
      </c>
      <c r="AA874" s="108">
        <v>-197.40283329556163</v>
      </c>
      <c r="AB874" s="109"/>
      <c r="AC874" s="142">
        <v>0.10936039099022522</v>
      </c>
      <c r="AD874" s="90">
        <v>-8.6051326167141013</v>
      </c>
      <c r="AE874" s="110">
        <v>320.34466671839317</v>
      </c>
      <c r="AF874" s="110">
        <v>-320.34466671839317</v>
      </c>
      <c r="AH874" s="86">
        <v>5.876393110435664E-2</v>
      </c>
      <c r="AI874" s="137">
        <v>-494.93609109253066</v>
      </c>
      <c r="AJ874" s="108">
        <v>187.47272615884813</v>
      </c>
      <c r="AK874" s="108">
        <v>-187.47272615884813</v>
      </c>
      <c r="AL874" s="109"/>
      <c r="AM874" s="142">
        <v>0.10936039099022522</v>
      </c>
      <c r="AN874" s="90">
        <v>-789.56510061654603</v>
      </c>
      <c r="AO874" s="110">
        <v>335.5871334360088</v>
      </c>
      <c r="AP874" s="110">
        <v>-335.5871334360088</v>
      </c>
    </row>
    <row r="875" spans="1:42">
      <c r="A875" s="49">
        <v>4428</v>
      </c>
      <c r="B875" s="86">
        <v>0.12613981762917936</v>
      </c>
      <c r="C875" s="87">
        <v>0.10936039099022522</v>
      </c>
      <c r="D875" s="88">
        <v>31</v>
      </c>
      <c r="E875" s="55">
        <v>16.542060770298576</v>
      </c>
      <c r="F875" s="89">
        <f t="shared" si="104"/>
        <v>14.457939229701424</v>
      </c>
      <c r="G875" s="90">
        <f t="shared" si="105"/>
        <v>5.8528066129873224</v>
      </c>
      <c r="H875" s="91">
        <v>872</v>
      </c>
      <c r="I875" s="92">
        <f t="shared" si="106"/>
        <v>209.03200676973941</v>
      </c>
      <c r="J875" s="92">
        <f t="shared" si="107"/>
        <v>37851.630572995724</v>
      </c>
      <c r="K875" s="93">
        <f t="shared" si="108"/>
        <v>194.55495514891345</v>
      </c>
      <c r="L875" s="94">
        <f t="shared" si="109"/>
        <v>160.4079322419949</v>
      </c>
      <c r="M875" s="95">
        <f t="shared" si="110"/>
        <v>320.8158644839898</v>
      </c>
      <c r="N875" s="95">
        <f t="shared" si="111"/>
        <v>-320.8158644839898</v>
      </c>
      <c r="X875" s="86">
        <v>5.876393110435664E-2</v>
      </c>
      <c r="Y875" s="137">
        <v>17.165375871158982</v>
      </c>
      <c r="Z875" s="108">
        <v>197.4228625154978</v>
      </c>
      <c r="AA875" s="108">
        <v>-197.4228625154978</v>
      </c>
      <c r="AB875" s="109"/>
      <c r="AC875" s="142">
        <v>0.10936039099022522</v>
      </c>
      <c r="AD875" s="90">
        <v>5.8528066129873224</v>
      </c>
      <c r="AE875" s="110">
        <v>320.8158644839898</v>
      </c>
      <c r="AF875" s="110">
        <v>-320.8158644839898</v>
      </c>
      <c r="AH875" s="86">
        <v>5.876393110435664E-2</v>
      </c>
      <c r="AI875" s="137">
        <v>-498.00648301826146</v>
      </c>
      <c r="AJ875" s="108">
        <v>187.5613611861472</v>
      </c>
      <c r="AK875" s="108">
        <v>-187.5613611861472</v>
      </c>
      <c r="AL875" s="109"/>
      <c r="AM875" s="142">
        <v>0.10936039099022522</v>
      </c>
      <c r="AN875" s="90">
        <v>-775.45895662058751</v>
      </c>
      <c r="AO875" s="110">
        <v>336.21922051032135</v>
      </c>
      <c r="AP875" s="110">
        <v>-336.21922051032135</v>
      </c>
    </row>
    <row r="876" spans="1:42">
      <c r="A876" s="49">
        <v>4427</v>
      </c>
      <c r="B876" s="107">
        <v>0.12715298885511653</v>
      </c>
      <c r="C876" s="87">
        <v>0.10936039099022522</v>
      </c>
      <c r="D876" s="88">
        <v>19</v>
      </c>
      <c r="E876" s="55">
        <v>16.684330537201454</v>
      </c>
      <c r="F876" s="89">
        <f t="shared" si="104"/>
        <v>2.3156694627985459</v>
      </c>
      <c r="G876" s="90">
        <f t="shared" si="105"/>
        <v>8.1684760757858683</v>
      </c>
      <c r="H876" s="91">
        <v>873</v>
      </c>
      <c r="I876" s="92">
        <f t="shared" si="106"/>
        <v>5.3623250609377058</v>
      </c>
      <c r="J876" s="92">
        <f t="shared" si="107"/>
        <v>37856.992898056662</v>
      </c>
      <c r="K876" s="93">
        <f t="shared" si="108"/>
        <v>194.56873566443468</v>
      </c>
      <c r="L876" s="94">
        <f t="shared" si="109"/>
        <v>160.41394122319002</v>
      </c>
      <c r="M876" s="95">
        <f t="shared" si="110"/>
        <v>320.82788244638004</v>
      </c>
      <c r="N876" s="95">
        <f t="shared" si="111"/>
        <v>-320.82788244638004</v>
      </c>
      <c r="X876" s="86">
        <v>5.9270516717325229E-2</v>
      </c>
      <c r="Y876" s="137">
        <v>17.241568970910421</v>
      </c>
      <c r="Z876" s="108">
        <v>197.4229106645675</v>
      </c>
      <c r="AA876" s="108">
        <v>-197.4229106645675</v>
      </c>
      <c r="AB876" s="109"/>
      <c r="AC876" s="142">
        <v>0.10936039099022522</v>
      </c>
      <c r="AD876" s="90">
        <v>8.1684760757858683</v>
      </c>
      <c r="AE876" s="110">
        <v>320.82788244638004</v>
      </c>
      <c r="AF876" s="110">
        <v>-320.82788244638004</v>
      </c>
      <c r="AH876" s="86">
        <v>5.9270516717325229E-2</v>
      </c>
      <c r="AI876" s="137">
        <v>-499.23525168261239</v>
      </c>
      <c r="AJ876" s="108">
        <v>187.57555191773059</v>
      </c>
      <c r="AK876" s="108">
        <v>-187.57555191773059</v>
      </c>
      <c r="AL876" s="109"/>
      <c r="AM876" s="142">
        <v>0.10936039099022522</v>
      </c>
      <c r="AN876" s="90">
        <v>-773.46689876306516</v>
      </c>
      <c r="AO876" s="110">
        <v>336.23178367152479</v>
      </c>
      <c r="AP876" s="110">
        <v>-336.23178367152479</v>
      </c>
    </row>
    <row r="877" spans="1:42">
      <c r="A877" s="49">
        <v>4430</v>
      </c>
      <c r="B877" s="107">
        <v>5.1165146909827763E-2</v>
      </c>
      <c r="C877" s="87">
        <v>0.10953746989658592</v>
      </c>
      <c r="D877" s="88">
        <v>2</v>
      </c>
      <c r="E877" s="55">
        <v>6.3064259842309429</v>
      </c>
      <c r="F877" s="89">
        <f t="shared" si="104"/>
        <v>-4.3064259842309429</v>
      </c>
      <c r="G877" s="90">
        <f t="shared" si="105"/>
        <v>3.8620500915549254</v>
      </c>
      <c r="H877" s="91">
        <v>874</v>
      </c>
      <c r="I877" s="92">
        <f t="shared" si="106"/>
        <v>18.545304757659444</v>
      </c>
      <c r="J877" s="92">
        <f t="shared" si="107"/>
        <v>37875.538202814321</v>
      </c>
      <c r="K877" s="93">
        <f t="shared" si="108"/>
        <v>194.61638729257697</v>
      </c>
      <c r="L877" s="94">
        <f t="shared" si="109"/>
        <v>160.4347095274388</v>
      </c>
      <c r="M877" s="95">
        <f t="shared" si="110"/>
        <v>320.8694190548776</v>
      </c>
      <c r="N877" s="95">
        <f t="shared" si="111"/>
        <v>-320.8694190548776</v>
      </c>
      <c r="X877" s="107">
        <v>5.9270516717325229E-2</v>
      </c>
      <c r="Y877" s="137">
        <v>15.312357813719041</v>
      </c>
      <c r="Z877" s="108">
        <v>197.45377560312184</v>
      </c>
      <c r="AA877" s="108">
        <v>-197.45377560312184</v>
      </c>
      <c r="AB877" s="109"/>
      <c r="AC877" s="142">
        <v>0.10953746989658592</v>
      </c>
      <c r="AD877" s="90">
        <v>3.8620500915549254</v>
      </c>
      <c r="AE877" s="110">
        <v>320.8694190548776</v>
      </c>
      <c r="AF877" s="110">
        <v>-320.8694190548776</v>
      </c>
      <c r="AH877" s="107">
        <v>5.9270516717325229E-2</v>
      </c>
      <c r="AI877" s="137">
        <v>-502.47645675568577</v>
      </c>
      <c r="AJ877" s="108">
        <v>187.67425014298726</v>
      </c>
      <c r="AK877" s="108">
        <v>-187.67425014298726</v>
      </c>
      <c r="AL877" s="109"/>
      <c r="AM877" s="142">
        <v>0.10953746989658592</v>
      </c>
      <c r="AN877" s="90">
        <v>-779.38245844315372</v>
      </c>
      <c r="AO877" s="110">
        <v>336.3424984226595</v>
      </c>
      <c r="AP877" s="110">
        <v>-336.3424984226595</v>
      </c>
    </row>
    <row r="878" spans="1:42">
      <c r="A878" s="49">
        <v>4062</v>
      </c>
      <c r="B878" s="86">
        <v>0.12613981762917936</v>
      </c>
      <c r="C878" s="87">
        <v>0.1097110072248194</v>
      </c>
      <c r="D878" s="88">
        <v>13</v>
      </c>
      <c r="E878" s="55">
        <v>16.631153043935782</v>
      </c>
      <c r="F878" s="89">
        <f t="shared" si="104"/>
        <v>-3.6311530439357824</v>
      </c>
      <c r="G878" s="90">
        <f t="shared" si="105"/>
        <v>0.23089704761914298</v>
      </c>
      <c r="H878" s="91">
        <v>875</v>
      </c>
      <c r="I878" s="92">
        <f t="shared" si="106"/>
        <v>13.185272428484097</v>
      </c>
      <c r="J878" s="92">
        <f t="shared" si="107"/>
        <v>37888.723475242805</v>
      </c>
      <c r="K878" s="93">
        <f t="shared" si="108"/>
        <v>194.65025937625362</v>
      </c>
      <c r="L878" s="94">
        <f t="shared" si="109"/>
        <v>160.44946263505224</v>
      </c>
      <c r="M878" s="95">
        <f t="shared" si="110"/>
        <v>320.89892527010448</v>
      </c>
      <c r="N878" s="95">
        <f t="shared" si="111"/>
        <v>-320.89892527010448</v>
      </c>
      <c r="X878" s="86">
        <v>5.9270516717325229E-2</v>
      </c>
      <c r="Y878" s="137">
        <v>12.183091259737239</v>
      </c>
      <c r="Z878" s="108">
        <v>197.53494777112721</v>
      </c>
      <c r="AA878" s="108">
        <v>-197.53494777112721</v>
      </c>
      <c r="AB878" s="109"/>
      <c r="AC878" s="142">
        <v>0.1097110072248194</v>
      </c>
      <c r="AD878" s="90">
        <v>0.23089704761914298</v>
      </c>
      <c r="AE878" s="110">
        <v>320.89892527010448</v>
      </c>
      <c r="AF878" s="110">
        <v>-320.89892527010448</v>
      </c>
      <c r="AH878" s="86">
        <v>5.9270516717325229E-2</v>
      </c>
      <c r="AI878" s="137">
        <v>-506.07767009968114</v>
      </c>
      <c r="AJ878" s="108">
        <v>187.79599920495826</v>
      </c>
      <c r="AK878" s="108">
        <v>-187.79599920495826</v>
      </c>
      <c r="AL878" s="109"/>
      <c r="AM878" s="142">
        <v>0.1097110072248194</v>
      </c>
      <c r="AN878" s="90">
        <v>-783.26142873964648</v>
      </c>
      <c r="AO878" s="110">
        <v>336.39006319710063</v>
      </c>
      <c r="AP878" s="110">
        <v>-336.39006319710063</v>
      </c>
    </row>
    <row r="879" spans="1:42">
      <c r="A879" s="49">
        <v>4273</v>
      </c>
      <c r="B879" s="107">
        <v>0.11904761904761905</v>
      </c>
      <c r="C879" s="87">
        <v>0.11001558294375975</v>
      </c>
      <c r="D879" s="88">
        <v>0</v>
      </c>
      <c r="E879" s="55">
        <v>15.664109120966845</v>
      </c>
      <c r="F879" s="89">
        <f t="shared" si="104"/>
        <v>-15.664109120966845</v>
      </c>
      <c r="G879" s="90">
        <f t="shared" si="105"/>
        <v>-15.433212073347702</v>
      </c>
      <c r="H879" s="91">
        <v>876</v>
      </c>
      <c r="I879" s="92">
        <f t="shared" si="106"/>
        <v>245.36431455355671</v>
      </c>
      <c r="J879" s="92">
        <f t="shared" si="107"/>
        <v>38134.087789796358</v>
      </c>
      <c r="K879" s="93">
        <f t="shared" si="108"/>
        <v>195.2795119560584</v>
      </c>
      <c r="L879" s="94">
        <f t="shared" si="109"/>
        <v>160.7220860606694</v>
      </c>
      <c r="M879" s="95">
        <f t="shared" si="110"/>
        <v>321.4441721213388</v>
      </c>
      <c r="N879" s="95">
        <f t="shared" si="111"/>
        <v>-321.4441721213388</v>
      </c>
      <c r="X879" s="107">
        <v>5.9270516717325229E-2</v>
      </c>
      <c r="Y879" s="137">
        <v>11.737264584466375</v>
      </c>
      <c r="Z879" s="108">
        <v>197.53659486454086</v>
      </c>
      <c r="AA879" s="108">
        <v>-197.53659486454086</v>
      </c>
      <c r="AB879" s="109"/>
      <c r="AC879" s="142">
        <v>0.11001558294375975</v>
      </c>
      <c r="AD879" s="90">
        <v>-15.433212073347702</v>
      </c>
      <c r="AE879" s="110">
        <v>321.4441721213388</v>
      </c>
      <c r="AF879" s="110">
        <v>-321.4441721213388</v>
      </c>
      <c r="AH879" s="107">
        <v>5.9270516717325229E-2</v>
      </c>
      <c r="AI879" s="137">
        <v>-507.6482575136331</v>
      </c>
      <c r="AJ879" s="108">
        <v>187.81914522645147</v>
      </c>
      <c r="AK879" s="108">
        <v>-187.81914522645147</v>
      </c>
      <c r="AL879" s="109"/>
      <c r="AM879" s="142">
        <v>0.11001558294375975</v>
      </c>
      <c r="AN879" s="90">
        <v>-799.3800879798664</v>
      </c>
      <c r="AO879" s="110">
        <v>337.20763590593072</v>
      </c>
      <c r="AP879" s="110">
        <v>-337.20763590593072</v>
      </c>
    </row>
    <row r="880" spans="1:42">
      <c r="A880" s="49">
        <v>4914</v>
      </c>
      <c r="B880" s="86">
        <v>4.3059777102330297E-2</v>
      </c>
      <c r="C880" s="87">
        <v>0.1107947301317467</v>
      </c>
      <c r="D880" s="88">
        <v>15</v>
      </c>
      <c r="E880" s="55">
        <v>5.3197422369892404</v>
      </c>
      <c r="F880" s="89">
        <f t="shared" si="104"/>
        <v>9.6802577630107596</v>
      </c>
      <c r="G880" s="90">
        <f t="shared" si="105"/>
        <v>-5.7529543103369427</v>
      </c>
      <c r="H880" s="91">
        <v>877</v>
      </c>
      <c r="I880" s="92">
        <f t="shared" si="106"/>
        <v>93.707390358330073</v>
      </c>
      <c r="J880" s="92">
        <f t="shared" si="107"/>
        <v>38227.795180154688</v>
      </c>
      <c r="K880" s="93">
        <f t="shared" si="108"/>
        <v>195.51929618366236</v>
      </c>
      <c r="L880" s="94">
        <f t="shared" si="109"/>
        <v>160.82524636909477</v>
      </c>
      <c r="M880" s="95">
        <f t="shared" si="110"/>
        <v>321.65049273818954</v>
      </c>
      <c r="N880" s="95">
        <f t="shared" si="111"/>
        <v>-321.65049273818954</v>
      </c>
      <c r="X880" s="86">
        <v>5.9777102330293819E-2</v>
      </c>
      <c r="Y880" s="137">
        <v>1.7161621441245725</v>
      </c>
      <c r="Z880" s="108">
        <v>198.36616370419966</v>
      </c>
      <c r="AA880" s="108">
        <v>-198.36616370419966</v>
      </c>
      <c r="AB880" s="109"/>
      <c r="AC880" s="142">
        <v>0.1107947301317467</v>
      </c>
      <c r="AD880" s="90">
        <v>-5.7529543103369427</v>
      </c>
      <c r="AE880" s="110">
        <v>321.65049273818954</v>
      </c>
      <c r="AF880" s="110">
        <v>-321.65049273818954</v>
      </c>
      <c r="AH880" s="86">
        <v>5.9777102330293819E-2</v>
      </c>
      <c r="AI880" s="137">
        <v>-516.77601274151061</v>
      </c>
      <c r="AJ880" s="108">
        <v>188.59876843026726</v>
      </c>
      <c r="AK880" s="108">
        <v>-188.59876843026726</v>
      </c>
      <c r="AL880" s="109"/>
      <c r="AM880" s="142">
        <v>0.1107947301317467</v>
      </c>
      <c r="AN880" s="90">
        <v>-791.24154289575847</v>
      </c>
      <c r="AO880" s="110">
        <v>337.41493832097132</v>
      </c>
      <c r="AP880" s="110">
        <v>-337.41493832097132</v>
      </c>
    </row>
    <row r="881" spans="1:42">
      <c r="A881" s="49">
        <v>4915</v>
      </c>
      <c r="B881" s="86">
        <v>4.6099290780141848E-2</v>
      </c>
      <c r="C881" s="87">
        <v>0.1107947301317467</v>
      </c>
      <c r="D881" s="88">
        <v>2</v>
      </c>
      <c r="E881" s="55">
        <v>5.7226898256847472</v>
      </c>
      <c r="F881" s="89">
        <f t="shared" si="104"/>
        <v>-3.7226898256847472</v>
      </c>
      <c r="G881" s="90">
        <f t="shared" si="105"/>
        <v>-9.475644136021689</v>
      </c>
      <c r="H881" s="91">
        <v>878</v>
      </c>
      <c r="I881" s="92">
        <f t="shared" si="106"/>
        <v>13.858419538256733</v>
      </c>
      <c r="J881" s="92">
        <f t="shared" si="107"/>
        <v>38241.653599692945</v>
      </c>
      <c r="K881" s="93">
        <f t="shared" si="108"/>
        <v>195.5547330025355</v>
      </c>
      <c r="L881" s="94">
        <f t="shared" si="109"/>
        <v>160.84045796400997</v>
      </c>
      <c r="M881" s="95">
        <f t="shared" si="110"/>
        <v>321.68091592801994</v>
      </c>
      <c r="N881" s="95">
        <f t="shared" si="111"/>
        <v>-321.68091592801994</v>
      </c>
      <c r="X881" s="107">
        <v>5.9777102330293819E-2</v>
      </c>
      <c r="Y881" s="137">
        <v>3.769294914668933</v>
      </c>
      <c r="Z881" s="108">
        <v>198.40087237475791</v>
      </c>
      <c r="AA881" s="108">
        <v>-198.40087237475791</v>
      </c>
      <c r="AB881" s="109"/>
      <c r="AC881" s="142">
        <v>0.1107947301317467</v>
      </c>
      <c r="AD881" s="90">
        <v>-9.475644136021689</v>
      </c>
      <c r="AE881" s="110">
        <v>321.68091592801994</v>
      </c>
      <c r="AF881" s="110">
        <v>-321.68091592801994</v>
      </c>
      <c r="AH881" s="107">
        <v>5.9777102330293819E-2</v>
      </c>
      <c r="AI881" s="137">
        <v>-516.04050818788892</v>
      </c>
      <c r="AJ881" s="108">
        <v>188.60381691268273</v>
      </c>
      <c r="AK881" s="108">
        <v>-188.60381691268273</v>
      </c>
      <c r="AL881" s="109"/>
      <c r="AM881" s="142">
        <v>0.1107947301317467</v>
      </c>
      <c r="AN881" s="90">
        <v>-796.50824763538844</v>
      </c>
      <c r="AO881" s="110">
        <v>337.50161635721696</v>
      </c>
      <c r="AP881" s="110">
        <v>-337.50161635721696</v>
      </c>
    </row>
    <row r="882" spans="1:42">
      <c r="A882" s="49">
        <v>4596</v>
      </c>
      <c r="B882" s="86">
        <v>3.0395136778115501E-3</v>
      </c>
      <c r="C882" s="87">
        <v>0.11114180478821362</v>
      </c>
      <c r="D882" s="88">
        <v>0</v>
      </c>
      <c r="E882" s="55">
        <v>0.31166277672534498</v>
      </c>
      <c r="F882" s="89">
        <f t="shared" si="104"/>
        <v>-0.31166277672534498</v>
      </c>
      <c r="G882" s="90">
        <f t="shared" si="105"/>
        <v>-9.7873069127470345</v>
      </c>
      <c r="H882" s="91">
        <v>879</v>
      </c>
      <c r="I882" s="92">
        <f t="shared" si="106"/>
        <v>9.7133686396152233E-2</v>
      </c>
      <c r="J882" s="92">
        <f t="shared" si="107"/>
        <v>38241.75073337934</v>
      </c>
      <c r="K882" s="93">
        <f t="shared" si="108"/>
        <v>195.55498135659786</v>
      </c>
      <c r="L882" s="94">
        <f t="shared" si="109"/>
        <v>160.84056454137797</v>
      </c>
      <c r="M882" s="95">
        <f t="shared" si="110"/>
        <v>321.68112908275594</v>
      </c>
      <c r="N882" s="95">
        <f t="shared" si="111"/>
        <v>-321.68112908275594</v>
      </c>
      <c r="X882" s="86">
        <v>5.9777102330293819E-2</v>
      </c>
      <c r="Y882" s="137">
        <v>-1.7260324270855616</v>
      </c>
      <c r="Z882" s="108">
        <v>198.64925799177999</v>
      </c>
      <c r="AA882" s="108">
        <v>-198.64925799177999</v>
      </c>
      <c r="AB882" s="109"/>
      <c r="AC882" s="142">
        <v>0.11114180478821362</v>
      </c>
      <c r="AD882" s="90">
        <v>-9.7873069127470345</v>
      </c>
      <c r="AE882" s="110">
        <v>321.68112908275594</v>
      </c>
      <c r="AF882" s="110">
        <v>-321.68112908275594</v>
      </c>
      <c r="AH882" s="86">
        <v>5.9777102330293819E-2</v>
      </c>
      <c r="AI882" s="137">
        <v>-523.22402192784068</v>
      </c>
      <c r="AJ882" s="108">
        <v>189.08459182328471</v>
      </c>
      <c r="AK882" s="108">
        <v>-189.08459182328471</v>
      </c>
      <c r="AL882" s="109"/>
      <c r="AM882" s="142">
        <v>0.11114180478821362</v>
      </c>
      <c r="AN882" s="90">
        <v>-797.25030794603799</v>
      </c>
      <c r="AO882" s="110">
        <v>337.50333626392967</v>
      </c>
      <c r="AP882" s="110">
        <v>-337.50333626392967</v>
      </c>
    </row>
    <row r="883" spans="1:42">
      <c r="A883" s="49">
        <v>4595</v>
      </c>
      <c r="B883" s="86">
        <v>1.1144883485309018E-2</v>
      </c>
      <c r="C883" s="87">
        <v>0.11114180478821362</v>
      </c>
      <c r="D883" s="88">
        <v>1</v>
      </c>
      <c r="E883" s="55">
        <v>1.2523162716554435</v>
      </c>
      <c r="F883" s="89">
        <f t="shared" si="104"/>
        <v>-0.25231627165544346</v>
      </c>
      <c r="G883" s="90">
        <f t="shared" si="105"/>
        <v>-10.039623184402478</v>
      </c>
      <c r="H883" s="91">
        <v>880</v>
      </c>
      <c r="I883" s="92">
        <f t="shared" si="106"/>
        <v>6.3663500942103546E-2</v>
      </c>
      <c r="J883" s="92">
        <f t="shared" si="107"/>
        <v>38241.814396880283</v>
      </c>
      <c r="K883" s="93">
        <f t="shared" si="108"/>
        <v>195.5551441330048</v>
      </c>
      <c r="L883" s="94">
        <f t="shared" si="109"/>
        <v>160.84063439416281</v>
      </c>
      <c r="M883" s="95">
        <f t="shared" si="110"/>
        <v>321.68126878832561</v>
      </c>
      <c r="N883" s="95">
        <f t="shared" si="111"/>
        <v>-321.68126878832561</v>
      </c>
      <c r="X883" s="86">
        <v>6.0283687943262415E-2</v>
      </c>
      <c r="Y883" s="137">
        <v>-8.0100919782247857</v>
      </c>
      <c r="Z883" s="108">
        <v>198.9733590415548</v>
      </c>
      <c r="AA883" s="108">
        <v>-198.9733590415548</v>
      </c>
      <c r="AB883" s="109"/>
      <c r="AC883" s="142">
        <v>0.11114180478821362</v>
      </c>
      <c r="AD883" s="90">
        <v>-10.039623184402478</v>
      </c>
      <c r="AE883" s="110">
        <v>321.68126878832561</v>
      </c>
      <c r="AF883" s="110">
        <v>-321.68126878832561</v>
      </c>
      <c r="AH883" s="86">
        <v>6.0283687943262415E-2</v>
      </c>
      <c r="AI883" s="137">
        <v>-529.70331090928175</v>
      </c>
      <c r="AJ883" s="108">
        <v>189.47456032921849</v>
      </c>
      <c r="AK883" s="108">
        <v>-189.47456032921849</v>
      </c>
      <c r="AL883" s="109"/>
      <c r="AM883" s="142">
        <v>0.11114180478821362</v>
      </c>
      <c r="AN883" s="90">
        <v>-798.46421414658096</v>
      </c>
      <c r="AO883" s="110">
        <v>337.50793863997853</v>
      </c>
      <c r="AP883" s="110">
        <v>-337.50793863997853</v>
      </c>
    </row>
    <row r="884" spans="1:42">
      <c r="A884" s="49">
        <v>4597</v>
      </c>
      <c r="B884" s="86">
        <v>3.8500506585612972E-2</v>
      </c>
      <c r="C884" s="87">
        <v>0.11114180478821362</v>
      </c>
      <c r="D884" s="88">
        <v>6</v>
      </c>
      <c r="E884" s="55">
        <v>4.7210553553984766</v>
      </c>
      <c r="F884" s="89">
        <f t="shared" si="104"/>
        <v>1.2789446446015234</v>
      </c>
      <c r="G884" s="90">
        <f t="shared" si="105"/>
        <v>-8.7606785398009546</v>
      </c>
      <c r="H884" s="91">
        <v>881</v>
      </c>
      <c r="I884" s="92">
        <f t="shared" si="106"/>
        <v>1.6356994039549169</v>
      </c>
      <c r="J884" s="92">
        <f t="shared" si="107"/>
        <v>38243.450096284236</v>
      </c>
      <c r="K884" s="93">
        <f t="shared" si="108"/>
        <v>195.55932628305979</v>
      </c>
      <c r="L884" s="94">
        <f t="shared" si="109"/>
        <v>160.84242903066047</v>
      </c>
      <c r="M884" s="95">
        <f t="shared" si="110"/>
        <v>321.68485806132094</v>
      </c>
      <c r="N884" s="95">
        <f t="shared" si="111"/>
        <v>-321.68485806132094</v>
      </c>
      <c r="X884" s="86">
        <v>6.0283687943262415E-2</v>
      </c>
      <c r="Y884" s="137">
        <v>-8.8291401364642184</v>
      </c>
      <c r="Z884" s="108">
        <v>198.97885796895164</v>
      </c>
      <c r="AA884" s="108">
        <v>-198.97885796895164</v>
      </c>
      <c r="AB884" s="109"/>
      <c r="AC884" s="142">
        <v>0.11114180478821362</v>
      </c>
      <c r="AD884" s="90">
        <v>-8.7606785398009546</v>
      </c>
      <c r="AE884" s="110">
        <v>321.68485806132094</v>
      </c>
      <c r="AF884" s="110">
        <v>-321.68485806132094</v>
      </c>
      <c r="AH884" s="86">
        <v>6.0283687943262415E-2</v>
      </c>
      <c r="AI884" s="137">
        <v>-532.09563285284503</v>
      </c>
      <c r="AJ884" s="108">
        <v>189.52764347560702</v>
      </c>
      <c r="AK884" s="108">
        <v>-189.52764347560702</v>
      </c>
      <c r="AL884" s="109"/>
      <c r="AM884" s="142">
        <v>0.11114180478821362</v>
      </c>
      <c r="AN884" s="90">
        <v>-798.74633113102027</v>
      </c>
      <c r="AO884" s="110">
        <v>337.50818721590815</v>
      </c>
      <c r="AP884" s="110">
        <v>-337.50818721590815</v>
      </c>
    </row>
    <row r="885" spans="1:42">
      <c r="A885" s="49">
        <v>4598</v>
      </c>
      <c r="B885" s="86">
        <v>4.0526849037487343E-2</v>
      </c>
      <c r="C885" s="87">
        <v>0.11114180478821362</v>
      </c>
      <c r="D885" s="88">
        <v>4</v>
      </c>
      <c r="E885" s="55">
        <v>4.9875245487599331</v>
      </c>
      <c r="F885" s="89">
        <f t="shared" si="104"/>
        <v>-0.98752454875993312</v>
      </c>
      <c r="G885" s="90">
        <f t="shared" si="105"/>
        <v>-9.7482030885608886</v>
      </c>
      <c r="H885" s="91">
        <v>882</v>
      </c>
      <c r="I885" s="92">
        <f t="shared" si="106"/>
        <v>0.97520473440350952</v>
      </c>
      <c r="J885" s="92">
        <f t="shared" si="107"/>
        <v>38244.425301018637</v>
      </c>
      <c r="K885" s="93">
        <f t="shared" si="108"/>
        <v>195.56181964028315</v>
      </c>
      <c r="L885" s="94">
        <f t="shared" si="109"/>
        <v>160.84349891727436</v>
      </c>
      <c r="M885" s="95">
        <f t="shared" si="110"/>
        <v>321.68699783454872</v>
      </c>
      <c r="N885" s="95">
        <f t="shared" si="111"/>
        <v>-321.68699783454872</v>
      </c>
      <c r="X885" s="86">
        <v>6.0283687943262415E-2</v>
      </c>
      <c r="Y885" s="137">
        <v>-7.5596018783053847</v>
      </c>
      <c r="Z885" s="108">
        <v>198.99206849143081</v>
      </c>
      <c r="AA885" s="108">
        <v>-198.99206849143081</v>
      </c>
      <c r="AB885" s="109"/>
      <c r="AC885" s="142">
        <v>0.11114180478821362</v>
      </c>
      <c r="AD885" s="90">
        <v>-9.7482030885608886</v>
      </c>
      <c r="AE885" s="110">
        <v>321.68699783454872</v>
      </c>
      <c r="AF885" s="110">
        <v>-321.68699783454872</v>
      </c>
      <c r="AH885" s="86">
        <v>6.0283687943262415E-2</v>
      </c>
      <c r="AI885" s="137">
        <v>-532.61870321512095</v>
      </c>
      <c r="AJ885" s="108">
        <v>189.530180678021</v>
      </c>
      <c r="AK885" s="108">
        <v>-189.530180678021</v>
      </c>
      <c r="AL885" s="109"/>
      <c r="AM885" s="142">
        <v>0.11114180478821362</v>
      </c>
      <c r="AN885" s="90">
        <v>-801.30547398252475</v>
      </c>
      <c r="AO885" s="110">
        <v>337.52863949514261</v>
      </c>
      <c r="AP885" s="110">
        <v>-337.52863949514261</v>
      </c>
    </row>
    <row r="886" spans="1:42">
      <c r="A886" s="49">
        <v>5221</v>
      </c>
      <c r="B886" s="86">
        <v>1.0131712259371835E-3</v>
      </c>
      <c r="C886" s="87">
        <v>0.1124734381640459</v>
      </c>
      <c r="D886" s="88">
        <v>0</v>
      </c>
      <c r="E886" s="55">
        <v>9.7269650351522852E-2</v>
      </c>
      <c r="F886" s="89">
        <f t="shared" si="104"/>
        <v>-9.7269650351522852E-2</v>
      </c>
      <c r="G886" s="90">
        <f t="shared" si="105"/>
        <v>-9.8454727389124113</v>
      </c>
      <c r="H886" s="91">
        <v>883</v>
      </c>
      <c r="I886" s="92">
        <f t="shared" si="106"/>
        <v>9.46138487950751E-3</v>
      </c>
      <c r="J886" s="92">
        <f t="shared" si="107"/>
        <v>38244.434762403514</v>
      </c>
      <c r="K886" s="93">
        <f t="shared" si="108"/>
        <v>195.56184383054767</v>
      </c>
      <c r="L886" s="94">
        <f t="shared" si="109"/>
        <v>160.843509296978</v>
      </c>
      <c r="M886" s="95">
        <f t="shared" si="110"/>
        <v>321.687018593956</v>
      </c>
      <c r="N886" s="95">
        <f t="shared" si="111"/>
        <v>-321.687018593956</v>
      </c>
      <c r="X886" s="86">
        <v>6.0283687943262415E-2</v>
      </c>
      <c r="Y886" s="137">
        <v>-7.1138703053110532</v>
      </c>
      <c r="Z886" s="108">
        <v>198.99369685303989</v>
      </c>
      <c r="AA886" s="108">
        <v>-198.99369685303989</v>
      </c>
      <c r="AB886" s="109"/>
      <c r="AC886" s="142">
        <v>0.1124734381640459</v>
      </c>
      <c r="AD886" s="90">
        <v>-9.8454727389124113</v>
      </c>
      <c r="AE886" s="110">
        <v>321.687018593956</v>
      </c>
      <c r="AF886" s="110">
        <v>-321.687018593956</v>
      </c>
      <c r="AH886" s="86">
        <v>6.0283687943262415E-2</v>
      </c>
      <c r="AI886" s="137">
        <v>-533.86052333678663</v>
      </c>
      <c r="AJ886" s="108">
        <v>189.54448039018226</v>
      </c>
      <c r="AK886" s="108">
        <v>-189.54448039018226</v>
      </c>
      <c r="AL886" s="109"/>
      <c r="AM886" s="142">
        <v>0.1124734381640459</v>
      </c>
      <c r="AN886" s="90">
        <v>-801.60220206967279</v>
      </c>
      <c r="AO886" s="110">
        <v>337.52891442503073</v>
      </c>
      <c r="AP886" s="110">
        <v>-337.52891442503073</v>
      </c>
    </row>
    <row r="887" spans="1:42">
      <c r="A887" s="49">
        <v>5218</v>
      </c>
      <c r="B887" s="86">
        <v>1.4184397163120571E-2</v>
      </c>
      <c r="C887" s="87">
        <v>0.1124734381640459</v>
      </c>
      <c r="D887" s="88">
        <v>8</v>
      </c>
      <c r="E887" s="55">
        <v>1.6400599691694697</v>
      </c>
      <c r="F887" s="89">
        <f t="shared" si="104"/>
        <v>6.3599400308305301</v>
      </c>
      <c r="G887" s="90">
        <f t="shared" si="105"/>
        <v>-3.4855327080818812</v>
      </c>
      <c r="H887" s="91">
        <v>884</v>
      </c>
      <c r="I887" s="92">
        <f t="shared" si="106"/>
        <v>40.448837195760646</v>
      </c>
      <c r="J887" s="92">
        <f t="shared" si="107"/>
        <v>38284.883599599278</v>
      </c>
      <c r="K887" s="93">
        <f t="shared" si="108"/>
        <v>195.66523349741843</v>
      </c>
      <c r="L887" s="94">
        <f t="shared" si="109"/>
        <v>160.88783493770254</v>
      </c>
      <c r="M887" s="95">
        <f t="shared" si="110"/>
        <v>321.77566987540507</v>
      </c>
      <c r="N887" s="95">
        <f t="shared" si="111"/>
        <v>-321.77566987540507</v>
      </c>
      <c r="X887" s="86">
        <v>6.0790273556231005E-2</v>
      </c>
      <c r="Y887" s="137">
        <v>-7.5599540706363388</v>
      </c>
      <c r="Z887" s="108">
        <v>198.99532776886267</v>
      </c>
      <c r="AA887" s="108">
        <v>-198.99532776886267</v>
      </c>
      <c r="AB887" s="109"/>
      <c r="AC887" s="142">
        <v>0.1124734381640459</v>
      </c>
      <c r="AD887" s="90">
        <v>-3.4855327080818812</v>
      </c>
      <c r="AE887" s="110">
        <v>321.77566987540507</v>
      </c>
      <c r="AF887" s="110">
        <v>-321.77566987540507</v>
      </c>
      <c r="AH887" s="86">
        <v>6.0790273556231005E-2</v>
      </c>
      <c r="AI887" s="137">
        <v>-536.03350812980432</v>
      </c>
      <c r="AJ887" s="108">
        <v>189.58825649607988</v>
      </c>
      <c r="AK887" s="108">
        <v>-189.58825649607988</v>
      </c>
      <c r="AL887" s="109"/>
      <c r="AM887" s="142">
        <v>0.1124734381640459</v>
      </c>
      <c r="AN887" s="90">
        <v>-796.3349088981937</v>
      </c>
      <c r="AO887" s="110">
        <v>337.61550652864247</v>
      </c>
      <c r="AP887" s="110">
        <v>-337.61550652864247</v>
      </c>
    </row>
    <row r="888" spans="1:42">
      <c r="A888" s="49">
        <v>5219</v>
      </c>
      <c r="B888" s="107">
        <v>2.0263424518743672E-2</v>
      </c>
      <c r="C888" s="87">
        <v>0.1124734381640459</v>
      </c>
      <c r="D888" s="88">
        <v>3</v>
      </c>
      <c r="E888" s="55">
        <v>2.4025687910290223</v>
      </c>
      <c r="F888" s="89">
        <f t="shared" si="104"/>
        <v>0.59743120897097768</v>
      </c>
      <c r="G888" s="90">
        <f t="shared" si="105"/>
        <v>-2.8881014991109035</v>
      </c>
      <c r="H888" s="91">
        <v>885</v>
      </c>
      <c r="I888" s="92">
        <f t="shared" si="106"/>
        <v>0.35692404945252398</v>
      </c>
      <c r="J888" s="92">
        <f t="shared" si="107"/>
        <v>38285.240523648732</v>
      </c>
      <c r="K888" s="93">
        <f t="shared" si="108"/>
        <v>195.66614557364986</v>
      </c>
      <c r="L888" s="94">
        <f t="shared" si="109"/>
        <v>160.88822563372617</v>
      </c>
      <c r="M888" s="95">
        <f t="shared" si="110"/>
        <v>321.77645126745233</v>
      </c>
      <c r="N888" s="95">
        <f t="shared" si="111"/>
        <v>-321.77645126745233</v>
      </c>
      <c r="X888" s="86">
        <v>6.0790273556231005E-2</v>
      </c>
      <c r="Y888" s="137">
        <v>-2.3205270748375213</v>
      </c>
      <c r="Z888" s="108">
        <v>199.22012692929161</v>
      </c>
      <c r="AA888" s="108">
        <v>-199.22012692929161</v>
      </c>
      <c r="AB888" s="109"/>
      <c r="AC888" s="142">
        <v>0.1124734381640459</v>
      </c>
      <c r="AD888" s="90">
        <v>-2.8881014991109035</v>
      </c>
      <c r="AE888" s="110">
        <v>321.77645126745233</v>
      </c>
      <c r="AF888" s="110">
        <v>-321.77645126745233</v>
      </c>
      <c r="AH888" s="86">
        <v>6.0790273556231005E-2</v>
      </c>
      <c r="AI888" s="137">
        <v>-532.04919666494027</v>
      </c>
      <c r="AJ888" s="108">
        <v>189.73533432261723</v>
      </c>
      <c r="AK888" s="108">
        <v>-189.73533432261723</v>
      </c>
      <c r="AL888" s="109"/>
      <c r="AM888" s="142">
        <v>0.1124734381640459</v>
      </c>
      <c r="AN888" s="90">
        <v>-797.02393423251237</v>
      </c>
      <c r="AO888" s="110">
        <v>337.61698757794215</v>
      </c>
      <c r="AP888" s="110">
        <v>-337.61698757794215</v>
      </c>
    </row>
    <row r="889" spans="1:42">
      <c r="A889" s="49">
        <v>5216</v>
      </c>
      <c r="B889" s="107">
        <v>6.0790273556231005E-2</v>
      </c>
      <c r="C889" s="87">
        <v>0.1124734381640459</v>
      </c>
      <c r="D889" s="88">
        <v>9</v>
      </c>
      <c r="E889" s="55">
        <v>7.7877908995972014</v>
      </c>
      <c r="F889" s="89">
        <f t="shared" si="104"/>
        <v>1.2122091004027986</v>
      </c>
      <c r="G889" s="90">
        <f t="shared" si="105"/>
        <v>-1.6758923987081049</v>
      </c>
      <c r="H889" s="91">
        <v>886</v>
      </c>
      <c r="I889" s="92">
        <f t="shared" si="106"/>
        <v>1.4694509030993623</v>
      </c>
      <c r="J889" s="92">
        <f t="shared" si="107"/>
        <v>38286.709974551828</v>
      </c>
      <c r="K889" s="93">
        <f t="shared" si="108"/>
        <v>195.66990053289194</v>
      </c>
      <c r="L889" s="94">
        <f t="shared" si="109"/>
        <v>160.88983404278267</v>
      </c>
      <c r="M889" s="95">
        <f t="shared" si="110"/>
        <v>321.77966808556533</v>
      </c>
      <c r="N889" s="95">
        <f t="shared" si="111"/>
        <v>-321.77966808556533</v>
      </c>
      <c r="X889" s="107">
        <v>6.0790273556231005E-2</v>
      </c>
      <c r="Y889" s="137">
        <v>-2.8869742229189512</v>
      </c>
      <c r="Z889" s="108">
        <v>199.22275219185977</v>
      </c>
      <c r="AA889" s="108">
        <v>-199.22275219185977</v>
      </c>
      <c r="AB889" s="109"/>
      <c r="AC889" s="142">
        <v>0.1124734381640459</v>
      </c>
      <c r="AD889" s="90">
        <v>-1.6758923987081049</v>
      </c>
      <c r="AE889" s="110">
        <v>321.77966808556533</v>
      </c>
      <c r="AF889" s="110">
        <v>-321.77966808556533</v>
      </c>
      <c r="AH889" s="107">
        <v>6.0790273556231005E-2</v>
      </c>
      <c r="AI889" s="137">
        <v>-533.96243587637196</v>
      </c>
      <c r="AJ889" s="108">
        <v>189.76922738517325</v>
      </c>
      <c r="AK889" s="108">
        <v>-189.76922738517325</v>
      </c>
      <c r="AL889" s="109"/>
      <c r="AM889" s="142">
        <v>0.1124734381640459</v>
      </c>
      <c r="AN889" s="90">
        <v>-797.32028379624717</v>
      </c>
      <c r="AO889" s="110">
        <v>337.61726154834503</v>
      </c>
      <c r="AP889" s="110">
        <v>-337.61726154834503</v>
      </c>
    </row>
    <row r="890" spans="1:42">
      <c r="A890" s="49">
        <v>5217</v>
      </c>
      <c r="B890" s="107">
        <v>6.6869300911854113E-2</v>
      </c>
      <c r="C890" s="87">
        <v>0.1124734381640459</v>
      </c>
      <c r="D890" s="88">
        <v>14</v>
      </c>
      <c r="E890" s="55">
        <v>8.6242915453819577</v>
      </c>
      <c r="F890" s="89">
        <f t="shared" si="104"/>
        <v>5.3757084546180423</v>
      </c>
      <c r="G890" s="90">
        <f t="shared" si="105"/>
        <v>3.6998160559099373</v>
      </c>
      <c r="H890" s="91">
        <v>887</v>
      </c>
      <c r="I890" s="92">
        <f t="shared" si="106"/>
        <v>28.898241389051901</v>
      </c>
      <c r="J890" s="92">
        <f t="shared" si="107"/>
        <v>38315.608215940883</v>
      </c>
      <c r="K890" s="93">
        <f t="shared" si="108"/>
        <v>195.74373097481535</v>
      </c>
      <c r="L890" s="94">
        <f t="shared" si="109"/>
        <v>160.92143870251996</v>
      </c>
      <c r="M890" s="95">
        <f t="shared" si="110"/>
        <v>321.84287740503993</v>
      </c>
      <c r="N890" s="95">
        <f t="shared" si="111"/>
        <v>-321.84287740503993</v>
      </c>
      <c r="X890" s="86">
        <v>6.0790273556231005E-2</v>
      </c>
      <c r="Y890" s="137">
        <v>-1.0007150718694682</v>
      </c>
      <c r="Z890" s="108">
        <v>199.25185967157938</v>
      </c>
      <c r="AA890" s="108">
        <v>-199.25185967157938</v>
      </c>
      <c r="AB890" s="109"/>
      <c r="AC890" s="142">
        <v>0.1124734381640459</v>
      </c>
      <c r="AD890" s="90">
        <v>3.6998160559099373</v>
      </c>
      <c r="AE890" s="110">
        <v>321.84287740503993</v>
      </c>
      <c r="AF890" s="110">
        <v>-321.84287740503993</v>
      </c>
      <c r="AH890" s="86">
        <v>6.0790273556231005E-2</v>
      </c>
      <c r="AI890" s="137">
        <v>-533.66557030508943</v>
      </c>
      <c r="AJ890" s="108">
        <v>189.77004329181102</v>
      </c>
      <c r="AK890" s="108">
        <v>-189.77004329181102</v>
      </c>
      <c r="AL890" s="109"/>
      <c r="AM890" s="142">
        <v>0.1124734381640459</v>
      </c>
      <c r="AN890" s="90">
        <v>-793.39275417170813</v>
      </c>
      <c r="AO890" s="110">
        <v>337.66537004254934</v>
      </c>
      <c r="AP890" s="110">
        <v>-337.66537004254934</v>
      </c>
    </row>
    <row r="891" spans="1:42">
      <c r="A891" s="49">
        <v>5220</v>
      </c>
      <c r="B891" s="86">
        <v>0.13880445795339413</v>
      </c>
      <c r="C891" s="87">
        <v>0.1124734381640459</v>
      </c>
      <c r="D891" s="88">
        <v>27</v>
      </c>
      <c r="E891" s="55">
        <v>18.847242410081471</v>
      </c>
      <c r="F891" s="89">
        <f t="shared" si="104"/>
        <v>8.1527575899185294</v>
      </c>
      <c r="G891" s="90">
        <f t="shared" si="105"/>
        <v>11.852573645828468</v>
      </c>
      <c r="H891" s="91">
        <v>888</v>
      </c>
      <c r="I891" s="92">
        <f t="shared" si="106"/>
        <v>66.46745631997419</v>
      </c>
      <c r="J891" s="92">
        <f t="shared" si="107"/>
        <v>38382.075672260857</v>
      </c>
      <c r="K891" s="93">
        <f t="shared" si="108"/>
        <v>195.91343923340446</v>
      </c>
      <c r="L891" s="94">
        <f t="shared" si="109"/>
        <v>160.99394097177543</v>
      </c>
      <c r="M891" s="95">
        <f t="shared" si="110"/>
        <v>321.98788194355086</v>
      </c>
      <c r="N891" s="95">
        <f t="shared" si="111"/>
        <v>-321.98788194355086</v>
      </c>
      <c r="X891" s="107">
        <v>6.0790273556231005E-2</v>
      </c>
      <c r="Y891" s="137">
        <v>-6.2507388223898062</v>
      </c>
      <c r="Z891" s="108">
        <v>199.47713152895042</v>
      </c>
      <c r="AA891" s="108">
        <v>-199.47713152895042</v>
      </c>
      <c r="AB891" s="109"/>
      <c r="AC891" s="142">
        <v>0.1124734381640459</v>
      </c>
      <c r="AD891" s="90">
        <v>11.852573645828468</v>
      </c>
      <c r="AE891" s="110">
        <v>321.98788194355086</v>
      </c>
      <c r="AF891" s="110">
        <v>-321.98788194355086</v>
      </c>
      <c r="AH891" s="107">
        <v>6.0790273556231005E-2</v>
      </c>
      <c r="AI891" s="137">
        <v>-540.67392485852338</v>
      </c>
      <c r="AJ891" s="108">
        <v>190.22406699042136</v>
      </c>
      <c r="AK891" s="108">
        <v>-190.22406699042136</v>
      </c>
      <c r="AL891" s="109"/>
      <c r="AM891" s="142">
        <v>0.1124734381640459</v>
      </c>
      <c r="AN891" s="90">
        <v>-785.01258935225678</v>
      </c>
      <c r="AO891" s="110">
        <v>337.88407982803528</v>
      </c>
      <c r="AP891" s="110">
        <v>-337.88407982803528</v>
      </c>
    </row>
    <row r="892" spans="1:42">
      <c r="A892" s="49">
        <v>4775</v>
      </c>
      <c r="B892" s="107">
        <v>2.532928064842959E-3</v>
      </c>
      <c r="C892" s="87">
        <v>0.11255135288284462</v>
      </c>
      <c r="D892" s="88">
        <v>0</v>
      </c>
      <c r="E892" s="55">
        <v>0.25938436544122695</v>
      </c>
      <c r="F892" s="89">
        <f t="shared" si="104"/>
        <v>-0.25938436544122695</v>
      </c>
      <c r="G892" s="90">
        <f t="shared" si="105"/>
        <v>11.593189280387241</v>
      </c>
      <c r="H892" s="91">
        <v>889</v>
      </c>
      <c r="I892" s="92">
        <f t="shared" si="106"/>
        <v>6.7280249035347975E-2</v>
      </c>
      <c r="J892" s="92">
        <f t="shared" si="107"/>
        <v>38382.142952509894</v>
      </c>
      <c r="K892" s="93">
        <f t="shared" si="108"/>
        <v>195.91361094245059</v>
      </c>
      <c r="L892" s="94">
        <f t="shared" si="109"/>
        <v>160.99401422647688</v>
      </c>
      <c r="M892" s="95">
        <f t="shared" si="110"/>
        <v>321.98802845295376</v>
      </c>
      <c r="N892" s="95">
        <f t="shared" si="111"/>
        <v>-321.98802845295376</v>
      </c>
      <c r="X892" s="107">
        <v>6.0790273556231005E-2</v>
      </c>
      <c r="Y892" s="137">
        <v>-5.0385297219870075</v>
      </c>
      <c r="Z892" s="108">
        <v>199.48913067057043</v>
      </c>
      <c r="AA892" s="108">
        <v>-199.48913067057043</v>
      </c>
      <c r="AB892" s="109"/>
      <c r="AC892" s="142">
        <v>0.11255135288284462</v>
      </c>
      <c r="AD892" s="90">
        <v>11.593189280387241</v>
      </c>
      <c r="AE892" s="110">
        <v>321.98802845295376</v>
      </c>
      <c r="AF892" s="110">
        <v>-321.98802845295376</v>
      </c>
      <c r="AH892" s="107">
        <v>6.0790273556231005E-2</v>
      </c>
      <c r="AI892" s="137">
        <v>-540.97027442225817</v>
      </c>
      <c r="AJ892" s="108">
        <v>190.22487754291356</v>
      </c>
      <c r="AK892" s="108">
        <v>-190.22487754291356</v>
      </c>
      <c r="AL892" s="109"/>
      <c r="AM892" s="142">
        <v>0.11255135288284462</v>
      </c>
      <c r="AN892" s="90">
        <v>-785.65462878406458</v>
      </c>
      <c r="AO892" s="110">
        <v>337.88536208519781</v>
      </c>
      <c r="AP892" s="110">
        <v>-337.88536208519781</v>
      </c>
    </row>
    <row r="893" spans="1:42">
      <c r="A893" s="49">
        <v>5056</v>
      </c>
      <c r="B893" s="86">
        <v>1.3171225937183385E-2</v>
      </c>
      <c r="C893" s="87">
        <v>0.11268593285167872</v>
      </c>
      <c r="D893" s="88">
        <v>0</v>
      </c>
      <c r="E893" s="55">
        <v>1.532160817007048</v>
      </c>
      <c r="F893" s="89">
        <f t="shared" si="104"/>
        <v>-1.532160817007048</v>
      </c>
      <c r="G893" s="90">
        <f t="shared" si="105"/>
        <v>10.061028463380193</v>
      </c>
      <c r="H893" s="91">
        <v>890</v>
      </c>
      <c r="I893" s="92">
        <f t="shared" si="106"/>
        <v>2.3475167691717047</v>
      </c>
      <c r="J893" s="92">
        <f t="shared" si="107"/>
        <v>38384.490469279066</v>
      </c>
      <c r="K893" s="93">
        <f t="shared" si="108"/>
        <v>195.91960205471801</v>
      </c>
      <c r="L893" s="94">
        <f t="shared" si="109"/>
        <v>160.99657003174968</v>
      </c>
      <c r="M893" s="95">
        <f t="shared" si="110"/>
        <v>321.99314006349937</v>
      </c>
      <c r="N893" s="95">
        <f t="shared" si="111"/>
        <v>-321.99314006349937</v>
      </c>
      <c r="X893" s="86">
        <v>6.1296859169199601E-2</v>
      </c>
      <c r="Y893" s="137">
        <v>-8.7860823098472274</v>
      </c>
      <c r="Z893" s="108">
        <v>199.60375657261253</v>
      </c>
      <c r="AA893" s="108">
        <v>-199.60375657261253</v>
      </c>
      <c r="AB893" s="109"/>
      <c r="AC893" s="142">
        <v>0.11268593285167872</v>
      </c>
      <c r="AD893" s="90">
        <v>10.061028463380193</v>
      </c>
      <c r="AE893" s="110">
        <v>321.99314006349937</v>
      </c>
      <c r="AF893" s="110">
        <v>-321.99314006349937</v>
      </c>
      <c r="AH893" s="86">
        <v>6.1296859169199601E-2</v>
      </c>
      <c r="AI893" s="137">
        <v>-544.82122964553901</v>
      </c>
      <c r="AJ893" s="108">
        <v>190.36168369840567</v>
      </c>
      <c r="AK893" s="108">
        <v>-190.36168369840567</v>
      </c>
      <c r="AL893" s="109"/>
      <c r="AM893" s="142">
        <v>0.11268593285167872</v>
      </c>
      <c r="AN893" s="90">
        <v>-788.19329426283173</v>
      </c>
      <c r="AO893" s="110">
        <v>337.90540740778414</v>
      </c>
      <c r="AP893" s="110">
        <v>-337.90540740778414</v>
      </c>
    </row>
    <row r="894" spans="1:42">
      <c r="A894" s="49">
        <v>4507</v>
      </c>
      <c r="B894" s="86">
        <v>2.0770010131712261E-2</v>
      </c>
      <c r="C894" s="87">
        <v>0.11272843178920527</v>
      </c>
      <c r="D894" s="88">
        <v>0</v>
      </c>
      <c r="E894" s="55">
        <v>2.4802353205189598</v>
      </c>
      <c r="F894" s="89">
        <f t="shared" si="104"/>
        <v>-2.4802353205189598</v>
      </c>
      <c r="G894" s="90">
        <f t="shared" si="105"/>
        <v>7.5807931428612338</v>
      </c>
      <c r="H894" s="91">
        <v>891</v>
      </c>
      <c r="I894" s="92">
        <f t="shared" si="106"/>
        <v>6.1515672451497876</v>
      </c>
      <c r="J894" s="92">
        <f t="shared" si="107"/>
        <v>38390.642036524216</v>
      </c>
      <c r="K894" s="93">
        <f t="shared" si="108"/>
        <v>195.93530063907374</v>
      </c>
      <c r="L894" s="94">
        <f t="shared" si="109"/>
        <v>161.00326584405164</v>
      </c>
      <c r="M894" s="95">
        <f t="shared" si="110"/>
        <v>322.00653168810328</v>
      </c>
      <c r="N894" s="95">
        <f t="shared" si="111"/>
        <v>-322.00653168810328</v>
      </c>
      <c r="X894" s="86">
        <v>6.1296859169199601E-2</v>
      </c>
      <c r="Y894" s="137">
        <v>-21.663969918127314</v>
      </c>
      <c r="Z894" s="108">
        <v>200.94985720688038</v>
      </c>
      <c r="AA894" s="108">
        <v>-200.94985720688038</v>
      </c>
      <c r="AB894" s="109"/>
      <c r="AC894" s="142">
        <v>0.11272843178920527</v>
      </c>
      <c r="AD894" s="90">
        <v>7.5807931428612338</v>
      </c>
      <c r="AE894" s="110">
        <v>322.00653168810328</v>
      </c>
      <c r="AF894" s="110">
        <v>-322.00653168810328</v>
      </c>
      <c r="AH894" s="86">
        <v>6.1296859169199601E-2</v>
      </c>
      <c r="AI894" s="137">
        <v>-556.08261196811918</v>
      </c>
      <c r="AJ894" s="108">
        <v>191.52641259294521</v>
      </c>
      <c r="AK894" s="108">
        <v>-191.52641259294521</v>
      </c>
      <c r="AL894" s="109"/>
      <c r="AM894" s="142">
        <v>0.11272843178920527</v>
      </c>
      <c r="AN894" s="90">
        <v>-791.94872129672774</v>
      </c>
      <c r="AO894" s="110">
        <v>337.94925765101885</v>
      </c>
      <c r="AP894" s="110">
        <v>-337.94925765101885</v>
      </c>
    </row>
    <row r="895" spans="1:42">
      <c r="A895" s="49">
        <v>4510</v>
      </c>
      <c r="B895" s="107">
        <v>4.9645390070921988E-2</v>
      </c>
      <c r="C895" s="87">
        <v>0.11272843178920527</v>
      </c>
      <c r="D895" s="88">
        <v>3</v>
      </c>
      <c r="E895" s="55">
        <v>6.3037580671233391</v>
      </c>
      <c r="F895" s="89">
        <f t="shared" si="104"/>
        <v>-3.3037580671233391</v>
      </c>
      <c r="G895" s="90">
        <f t="shared" si="105"/>
        <v>4.2770350757378948</v>
      </c>
      <c r="H895" s="91">
        <v>892</v>
      </c>
      <c r="I895" s="92">
        <f t="shared" si="106"/>
        <v>10.914817366082541</v>
      </c>
      <c r="J895" s="92">
        <f t="shared" si="107"/>
        <v>38401.556853890295</v>
      </c>
      <c r="K895" s="93">
        <f t="shared" si="108"/>
        <v>195.9631517757619</v>
      </c>
      <c r="L895" s="94">
        <f t="shared" si="109"/>
        <v>161.01514074460829</v>
      </c>
      <c r="M895" s="95">
        <f t="shared" si="110"/>
        <v>322.03028148921658</v>
      </c>
      <c r="N895" s="95">
        <f t="shared" si="111"/>
        <v>-322.03028148921658</v>
      </c>
      <c r="X895" s="107">
        <v>6.180344478216819E-2</v>
      </c>
      <c r="Y895" s="137">
        <v>-28.391020775625556</v>
      </c>
      <c r="Z895" s="108">
        <v>201.31480540046198</v>
      </c>
      <c r="AA895" s="108">
        <v>-201.31480540046198</v>
      </c>
      <c r="AB895" s="109"/>
      <c r="AC895" s="142">
        <v>0.11272843178920527</v>
      </c>
      <c r="AD895" s="90">
        <v>4.2770350757378948</v>
      </c>
      <c r="AE895" s="110">
        <v>322.03028148921658</v>
      </c>
      <c r="AF895" s="110">
        <v>-322.03028148921658</v>
      </c>
      <c r="AH895" s="107">
        <v>6.180344478216819E-2</v>
      </c>
      <c r="AI895" s="137">
        <v>-558.21063077481995</v>
      </c>
      <c r="AJ895" s="108">
        <v>191.56783260309672</v>
      </c>
      <c r="AK895" s="108">
        <v>-191.56783260309672</v>
      </c>
      <c r="AL895" s="109"/>
      <c r="AM895" s="142">
        <v>0.11272843178920527</v>
      </c>
      <c r="AN895" s="90">
        <v>-796.76575047721747</v>
      </c>
      <c r="AO895" s="110">
        <v>338.02135873974419</v>
      </c>
      <c r="AP895" s="110">
        <v>-338.02135873974419</v>
      </c>
    </row>
    <row r="896" spans="1:42">
      <c r="A896" s="49">
        <v>4509</v>
      </c>
      <c r="B896" s="86">
        <v>6.9908814589665649E-2</v>
      </c>
      <c r="C896" s="87">
        <v>0.11272843178920527</v>
      </c>
      <c r="D896" s="88">
        <v>9</v>
      </c>
      <c r="E896" s="55">
        <v>9.0934021874508915</v>
      </c>
      <c r="F896" s="89">
        <f t="shared" si="104"/>
        <v>-9.3402187450891461E-2</v>
      </c>
      <c r="G896" s="90">
        <f t="shared" si="105"/>
        <v>4.1836328882870033</v>
      </c>
      <c r="H896" s="91">
        <v>893</v>
      </c>
      <c r="I896" s="92">
        <f t="shared" si="106"/>
        <v>8.7239686206114671E-3</v>
      </c>
      <c r="J896" s="92">
        <f t="shared" si="107"/>
        <v>38401.565577858913</v>
      </c>
      <c r="K896" s="93">
        <f t="shared" si="108"/>
        <v>195.96317403496738</v>
      </c>
      <c r="L896" s="94">
        <f t="shared" si="109"/>
        <v>161.01515023309608</v>
      </c>
      <c r="M896" s="95">
        <f t="shared" si="110"/>
        <v>322.03030046619216</v>
      </c>
      <c r="N896" s="95">
        <f t="shared" si="111"/>
        <v>-322.03030046619216</v>
      </c>
      <c r="X896" s="107">
        <v>6.180344478216819E-2</v>
      </c>
      <c r="Y896" s="137">
        <v>-39.030557981171498</v>
      </c>
      <c r="Z896" s="108">
        <v>202.22332888016666</v>
      </c>
      <c r="AA896" s="108">
        <v>-202.22332888016666</v>
      </c>
      <c r="AB896" s="109"/>
      <c r="AC896" s="142">
        <v>0.11272843178920527</v>
      </c>
      <c r="AD896" s="90">
        <v>4.1836328882870033</v>
      </c>
      <c r="AE896" s="110">
        <v>322.03030046619216</v>
      </c>
      <c r="AF896" s="110">
        <v>-322.03030046619216</v>
      </c>
      <c r="AH896" s="107">
        <v>6.180344478216819E-2</v>
      </c>
      <c r="AI896" s="137">
        <v>-569.14909407526397</v>
      </c>
      <c r="AJ896" s="108">
        <v>192.65801823684691</v>
      </c>
      <c r="AK896" s="108">
        <v>-192.65801823684691</v>
      </c>
      <c r="AL896" s="109"/>
      <c r="AM896" s="142">
        <v>0.11272843178920527</v>
      </c>
      <c r="AN896" s="90">
        <v>-798.19139960860002</v>
      </c>
      <c r="AO896" s="110">
        <v>338.02767159527042</v>
      </c>
      <c r="AP896" s="110">
        <v>-338.02767159527042</v>
      </c>
    </row>
    <row r="897" spans="1:42">
      <c r="A897" s="49">
        <v>4506</v>
      </c>
      <c r="B897" s="86">
        <v>0.19098277608915909</v>
      </c>
      <c r="C897" s="87">
        <v>0.11272843178920527</v>
      </c>
      <c r="D897" s="88">
        <v>8</v>
      </c>
      <c r="E897" s="55">
        <v>26.664969583148398</v>
      </c>
      <c r="F897" s="89">
        <f t="shared" si="104"/>
        <v>-18.664969583148398</v>
      </c>
      <c r="G897" s="90">
        <f t="shared" si="105"/>
        <v>-14.481336694861394</v>
      </c>
      <c r="H897" s="91">
        <v>894</v>
      </c>
      <c r="I897" s="92">
        <f t="shared" si="106"/>
        <v>348.38108953985488</v>
      </c>
      <c r="J897" s="92">
        <f t="shared" si="107"/>
        <v>38749.94666739877</v>
      </c>
      <c r="K897" s="93">
        <f t="shared" si="108"/>
        <v>196.85006138530608</v>
      </c>
      <c r="L897" s="94">
        <f t="shared" si="109"/>
        <v>161.3904355833925</v>
      </c>
      <c r="M897" s="95">
        <f t="shared" si="110"/>
        <v>322.780871166785</v>
      </c>
      <c r="N897" s="95">
        <f t="shared" si="111"/>
        <v>-322.780871166785</v>
      </c>
      <c r="X897" s="86">
        <v>6.180344478216819E-2</v>
      </c>
      <c r="Y897" s="137">
        <v>-33.957361448275591</v>
      </c>
      <c r="Z897" s="108">
        <v>202.42902478840628</v>
      </c>
      <c r="AA897" s="108">
        <v>-202.42902478840628</v>
      </c>
      <c r="AB897" s="109"/>
      <c r="AC897" s="142">
        <v>0.11272843178920527</v>
      </c>
      <c r="AD897" s="90">
        <v>-14.481336694861394</v>
      </c>
      <c r="AE897" s="110">
        <v>322.780871166785</v>
      </c>
      <c r="AF897" s="110">
        <v>-322.780871166785</v>
      </c>
      <c r="AH897" s="86">
        <v>6.180344478216819E-2</v>
      </c>
      <c r="AI897" s="137">
        <v>-565.70304477937839</v>
      </c>
      <c r="AJ897" s="108">
        <v>192.76578004448658</v>
      </c>
      <c r="AK897" s="108">
        <v>-192.76578004448658</v>
      </c>
      <c r="AL897" s="109"/>
      <c r="AM897" s="142">
        <v>0.11272843178920527</v>
      </c>
      <c r="AN897" s="90">
        <v>-814.47413542695062</v>
      </c>
      <c r="AO897" s="110">
        <v>338.84749692142634</v>
      </c>
      <c r="AP897" s="110">
        <v>-338.84749692142634</v>
      </c>
    </row>
    <row r="898" spans="1:42">
      <c r="A898" s="49">
        <v>4508</v>
      </c>
      <c r="B898" s="107">
        <v>0.21225937183383994</v>
      </c>
      <c r="C898" s="87">
        <v>0.11272843178920527</v>
      </c>
      <c r="D898" s="88">
        <v>28</v>
      </c>
      <c r="E898" s="55">
        <v>29.856980199973592</v>
      </c>
      <c r="F898" s="89">
        <f t="shared" si="104"/>
        <v>-1.8569801999735915</v>
      </c>
      <c r="G898" s="90">
        <f t="shared" si="105"/>
        <v>-16.338316894834986</v>
      </c>
      <c r="H898" s="91">
        <v>895</v>
      </c>
      <c r="I898" s="92">
        <f t="shared" si="106"/>
        <v>3.44837546309396</v>
      </c>
      <c r="J898" s="92">
        <f t="shared" si="107"/>
        <v>38753.395042861863</v>
      </c>
      <c r="K898" s="93">
        <f t="shared" si="108"/>
        <v>196.85882007891306</v>
      </c>
      <c r="L898" s="94">
        <f t="shared" si="109"/>
        <v>161.39411410564136</v>
      </c>
      <c r="M898" s="95">
        <f t="shared" si="110"/>
        <v>322.78822821128273</v>
      </c>
      <c r="N898" s="95">
        <f t="shared" si="111"/>
        <v>-322.78822821128273</v>
      </c>
      <c r="X898" s="107">
        <v>6.231003039513678E-2</v>
      </c>
      <c r="Y898" s="137">
        <v>-33.95769487239901</v>
      </c>
      <c r="Z898" s="108">
        <v>202.42902478929409</v>
      </c>
      <c r="AA898" s="108">
        <v>-202.42902478929409</v>
      </c>
      <c r="AB898" s="109"/>
      <c r="AC898" s="142">
        <v>0.11272843178920527</v>
      </c>
      <c r="AD898" s="90">
        <v>-16.338316894834986</v>
      </c>
      <c r="AE898" s="110">
        <v>322.78822821128273</v>
      </c>
      <c r="AF898" s="110">
        <v>-322.78822821128273</v>
      </c>
      <c r="AH898" s="107">
        <v>6.231003039513678E-2</v>
      </c>
      <c r="AI898" s="137">
        <v>-566.23212549835046</v>
      </c>
      <c r="AJ898" s="108">
        <v>192.76831928137184</v>
      </c>
      <c r="AK898" s="108">
        <v>-192.76831928137184</v>
      </c>
      <c r="AL898" s="109"/>
      <c r="AM898" s="142">
        <v>0.11272843178920527</v>
      </c>
      <c r="AN898" s="90">
        <v>-813.01347854215373</v>
      </c>
      <c r="AO898" s="110">
        <v>338.85406478965587</v>
      </c>
      <c r="AP898" s="110">
        <v>-338.85406478965587</v>
      </c>
    </row>
    <row r="899" spans="1:42">
      <c r="A899" s="49">
        <v>3956</v>
      </c>
      <c r="B899" s="107">
        <v>1.0131712259371835E-3</v>
      </c>
      <c r="C899" s="87">
        <v>0.11329508428955945</v>
      </c>
      <c r="D899" s="88">
        <v>0</v>
      </c>
      <c r="E899" s="55">
        <v>9.8061500825870312E-2</v>
      </c>
      <c r="F899" s="89">
        <f t="shared" si="104"/>
        <v>-9.8061500825870312E-2</v>
      </c>
      <c r="G899" s="90">
        <f t="shared" si="105"/>
        <v>-16.436378395660856</v>
      </c>
      <c r="H899" s="91">
        <v>896</v>
      </c>
      <c r="I899" s="92">
        <f t="shared" si="106"/>
        <v>9.6160579442221648E-3</v>
      </c>
      <c r="J899" s="92">
        <f t="shared" si="107"/>
        <v>38753.404658919804</v>
      </c>
      <c r="K899" s="93">
        <f t="shared" si="108"/>
        <v>196.85884450265323</v>
      </c>
      <c r="L899" s="94">
        <f t="shared" si="109"/>
        <v>161.39412436249242</v>
      </c>
      <c r="M899" s="95">
        <f t="shared" si="110"/>
        <v>322.78824872498484</v>
      </c>
      <c r="N899" s="95">
        <f t="shared" si="111"/>
        <v>-322.78824872498484</v>
      </c>
      <c r="X899" s="86">
        <v>6.231003039513678E-2</v>
      </c>
      <c r="Y899" s="137">
        <v>-40.76973912988943</v>
      </c>
      <c r="Z899" s="108">
        <v>202.7990844557595</v>
      </c>
      <c r="AA899" s="108">
        <v>-202.7990844557595</v>
      </c>
      <c r="AB899" s="109"/>
      <c r="AC899" s="142">
        <v>0.11329508428955945</v>
      </c>
      <c r="AD899" s="90">
        <v>-16.436378395660856</v>
      </c>
      <c r="AE899" s="110">
        <v>322.78824872498484</v>
      </c>
      <c r="AF899" s="110">
        <v>-322.78824872498484</v>
      </c>
      <c r="AH899" s="86">
        <v>6.231003039513678E-2</v>
      </c>
      <c r="AI899" s="137">
        <v>-573.77753209402692</v>
      </c>
      <c r="AJ899" s="108">
        <v>193.28385790970847</v>
      </c>
      <c r="AK899" s="108">
        <v>-193.28385790970847</v>
      </c>
      <c r="AL899" s="109"/>
      <c r="AM899" s="142">
        <v>0.11329508428955945</v>
      </c>
      <c r="AN899" s="90">
        <v>-813.3111305971795</v>
      </c>
      <c r="AO899" s="110">
        <v>338.85433751761741</v>
      </c>
      <c r="AP899" s="110">
        <v>-338.85433751761741</v>
      </c>
    </row>
    <row r="900" spans="1:42">
      <c r="A900" s="49">
        <v>3958</v>
      </c>
      <c r="B900" s="107">
        <v>3.5460992907801426E-3</v>
      </c>
      <c r="C900" s="87">
        <v>0.11329508428955945</v>
      </c>
      <c r="D900" s="88">
        <v>0</v>
      </c>
      <c r="E900" s="55">
        <v>0.37488730980592144</v>
      </c>
      <c r="F900" s="89">
        <f t="shared" si="104"/>
        <v>-0.37488730980592144</v>
      </c>
      <c r="G900" s="90">
        <f t="shared" si="105"/>
        <v>-16.811265705466777</v>
      </c>
      <c r="H900" s="91">
        <v>897</v>
      </c>
      <c r="I900" s="92">
        <f t="shared" si="106"/>
        <v>0.14054049505352093</v>
      </c>
      <c r="J900" s="92">
        <f t="shared" si="107"/>
        <v>38753.545199414861</v>
      </c>
      <c r="K900" s="93">
        <f t="shared" si="108"/>
        <v>196.85920145986285</v>
      </c>
      <c r="L900" s="94">
        <f t="shared" si="109"/>
        <v>161.39427426767216</v>
      </c>
      <c r="M900" s="95">
        <f t="shared" si="110"/>
        <v>322.78854853534432</v>
      </c>
      <c r="N900" s="95">
        <f t="shared" si="111"/>
        <v>-322.78854853534432</v>
      </c>
      <c r="X900" s="86">
        <v>6.231003039513678E-2</v>
      </c>
      <c r="Y900" s="137">
        <v>-43.955941549332543</v>
      </c>
      <c r="Z900" s="108">
        <v>202.87990528979412</v>
      </c>
      <c r="AA900" s="108">
        <v>-202.87990528979412</v>
      </c>
      <c r="AB900" s="109"/>
      <c r="AC900" s="142">
        <v>0.11329508428955945</v>
      </c>
      <c r="AD900" s="90">
        <v>-16.811265705466777</v>
      </c>
      <c r="AE900" s="110">
        <v>322.78854853534432</v>
      </c>
      <c r="AF900" s="110">
        <v>-322.78854853534432</v>
      </c>
      <c r="AH900" s="86">
        <v>6.231003039513678E-2</v>
      </c>
      <c r="AI900" s="137">
        <v>-578.65383032599334</v>
      </c>
      <c r="AJ900" s="108">
        <v>193.49864157895703</v>
      </c>
      <c r="AK900" s="108">
        <v>-193.49864157895703</v>
      </c>
      <c r="AL900" s="109"/>
      <c r="AM900" s="142">
        <v>0.11329508428955945</v>
      </c>
      <c r="AN900" s="90">
        <v>-814.16507942079431</v>
      </c>
      <c r="AO900" s="110">
        <v>338.8565822762688</v>
      </c>
      <c r="AP900" s="110">
        <v>-338.8565822762688</v>
      </c>
    </row>
    <row r="901" spans="1:42">
      <c r="A901" s="49">
        <v>3957</v>
      </c>
      <c r="B901" s="107">
        <v>4.5086119554204662E-2</v>
      </c>
      <c r="C901" s="87">
        <v>0.11329508428955945</v>
      </c>
      <c r="D901" s="88">
        <v>9</v>
      </c>
      <c r="E901" s="55">
        <v>5.7016340840338771</v>
      </c>
      <c r="F901" s="89">
        <f t="shared" ref="F901:F964" si="112">D901-E901</f>
        <v>3.2983659159661229</v>
      </c>
      <c r="G901" s="90">
        <f t="shared" ref="G901:G964" si="113">G900+F901</f>
        <v>-13.512899789500654</v>
      </c>
      <c r="H901" s="91">
        <v>898</v>
      </c>
      <c r="I901" s="92">
        <f t="shared" ref="I901:I964" si="114">F901^2</f>
        <v>10.879217715607041</v>
      </c>
      <c r="J901" s="92">
        <f t="shared" ref="J901:J964" si="115">J900+I901</f>
        <v>38764.424417130467</v>
      </c>
      <c r="K901" s="93">
        <f t="shared" ref="K901:K964" si="116">SQRT(J901)</f>
        <v>196.88683149751398</v>
      </c>
      <c r="L901" s="94">
        <f t="shared" ref="L901:L964" si="117">K901*SQRT(1-J901/$J$1432)</f>
        <v>161.40587483977589</v>
      </c>
      <c r="M901" s="95">
        <f t="shared" ref="M901:M964" si="118">2*L901</f>
        <v>322.81174967955178</v>
      </c>
      <c r="N901" s="95">
        <f t="shared" ref="N901:N964" si="119">-2*L901</f>
        <v>-322.81174967955178</v>
      </c>
      <c r="X901" s="86">
        <v>6.231003039513678E-2</v>
      </c>
      <c r="Y901" s="137">
        <v>-46.583507297192043</v>
      </c>
      <c r="Z901" s="108">
        <v>202.93484177342089</v>
      </c>
      <c r="AA901" s="108">
        <v>-202.93484177342089</v>
      </c>
      <c r="AB901" s="109"/>
      <c r="AC901" s="142">
        <v>0.11329508428955945</v>
      </c>
      <c r="AD901" s="90">
        <v>-13.512899789500654</v>
      </c>
      <c r="AE901" s="110">
        <v>322.81174967955178</v>
      </c>
      <c r="AF901" s="110">
        <v>-322.81174967955178</v>
      </c>
      <c r="AH901" s="86">
        <v>6.231003039513678E-2</v>
      </c>
      <c r="AI901" s="137">
        <v>-582.82031622007435</v>
      </c>
      <c r="AJ901" s="108">
        <v>193.65524961799116</v>
      </c>
      <c r="AK901" s="108">
        <v>-193.65524961799116</v>
      </c>
      <c r="AL901" s="109"/>
      <c r="AM901" s="142">
        <v>0.11329508428955945</v>
      </c>
      <c r="AN901" s="90">
        <v>-812.41727752723943</v>
      </c>
      <c r="AO901" s="110">
        <v>338.86598520043492</v>
      </c>
      <c r="AP901" s="110">
        <v>-338.86598520043492</v>
      </c>
    </row>
    <row r="902" spans="1:42">
      <c r="A902" s="49">
        <v>4219</v>
      </c>
      <c r="B902" s="107">
        <v>8.1560283687943269E-2</v>
      </c>
      <c r="C902" s="87">
        <v>0.11362799263351751</v>
      </c>
      <c r="D902" s="88">
        <v>6</v>
      </c>
      <c r="E902" s="55">
        <v>10.791268563285559</v>
      </c>
      <c r="F902" s="89">
        <f t="shared" si="112"/>
        <v>-4.7912685632855592</v>
      </c>
      <c r="G902" s="90">
        <f t="shared" si="113"/>
        <v>-18.304168352786213</v>
      </c>
      <c r="H902" s="91">
        <v>899</v>
      </c>
      <c r="I902" s="92">
        <f t="shared" si="114"/>
        <v>22.956254445528465</v>
      </c>
      <c r="J902" s="92">
        <f t="shared" si="115"/>
        <v>38787.380671575993</v>
      </c>
      <c r="K902" s="93">
        <f t="shared" si="116"/>
        <v>196.9451209641305</v>
      </c>
      <c r="L902" s="94">
        <f t="shared" si="117"/>
        <v>161.43033013702197</v>
      </c>
      <c r="M902" s="95">
        <f t="shared" si="118"/>
        <v>322.86066027404394</v>
      </c>
      <c r="N902" s="95">
        <f t="shared" si="119"/>
        <v>-322.86066027404394</v>
      </c>
      <c r="X902" s="86">
        <v>6.231003039513678E-2</v>
      </c>
      <c r="Y902" s="137">
        <v>-47.103542442263318</v>
      </c>
      <c r="Z902" s="108">
        <v>202.93699319400721</v>
      </c>
      <c r="AA902" s="108">
        <v>-202.93699319400721</v>
      </c>
      <c r="AB902" s="109"/>
      <c r="AC902" s="142">
        <v>0.11362799263351751</v>
      </c>
      <c r="AD902" s="90">
        <v>-18.304168352786213</v>
      </c>
      <c r="AE902" s="110">
        <v>322.86066027404394</v>
      </c>
      <c r="AF902" s="110">
        <v>-322.86066027404394</v>
      </c>
      <c r="AH902" s="86">
        <v>6.231003039513678E-2</v>
      </c>
      <c r="AI902" s="137">
        <v>-585.16690118949498</v>
      </c>
      <c r="AJ902" s="108">
        <v>193.70489094416902</v>
      </c>
      <c r="AK902" s="108">
        <v>-193.70489094416902</v>
      </c>
      <c r="AL902" s="109"/>
      <c r="AM902" s="142">
        <v>0.11362799263351751</v>
      </c>
      <c r="AN902" s="90">
        <v>-818.37583065930551</v>
      </c>
      <c r="AO902" s="110">
        <v>338.97519975534118</v>
      </c>
      <c r="AP902" s="110">
        <v>-338.97519975534118</v>
      </c>
    </row>
    <row r="903" spans="1:42">
      <c r="A903" s="49">
        <v>4218</v>
      </c>
      <c r="B903" s="86">
        <v>0.12462006079027356</v>
      </c>
      <c r="C903" s="87">
        <v>0.11362799263351751</v>
      </c>
      <c r="D903" s="88">
        <v>23</v>
      </c>
      <c r="E903" s="55">
        <v>16.988450628126682</v>
      </c>
      <c r="F903" s="89">
        <f t="shared" si="112"/>
        <v>6.0115493718733184</v>
      </c>
      <c r="G903" s="90">
        <f t="shared" si="113"/>
        <v>-12.292618980912895</v>
      </c>
      <c r="H903" s="91">
        <v>900</v>
      </c>
      <c r="I903" s="92">
        <f t="shared" si="114"/>
        <v>36.138725850470486</v>
      </c>
      <c r="J903" s="92">
        <f t="shared" si="115"/>
        <v>38823.519397426462</v>
      </c>
      <c r="K903" s="93">
        <f t="shared" si="116"/>
        <v>197.03684781640834</v>
      </c>
      <c r="L903" s="94">
        <f t="shared" si="117"/>
        <v>161.46876526942995</v>
      </c>
      <c r="M903" s="95">
        <f t="shared" si="118"/>
        <v>322.9375305388599</v>
      </c>
      <c r="N903" s="95">
        <f t="shared" si="119"/>
        <v>-322.9375305388599</v>
      </c>
      <c r="X903" s="107">
        <v>6.2816616008105369E-2</v>
      </c>
      <c r="Y903" s="137">
        <v>-43.170567866832656</v>
      </c>
      <c r="Z903" s="108">
        <v>203.05999080415054</v>
      </c>
      <c r="AA903" s="108">
        <v>-203.05999080415054</v>
      </c>
      <c r="AB903" s="109"/>
      <c r="AC903" s="142">
        <v>0.11362799263351751</v>
      </c>
      <c r="AD903" s="90">
        <v>-12.292618980912895</v>
      </c>
      <c r="AE903" s="110">
        <v>322.9375305388599</v>
      </c>
      <c r="AF903" s="110">
        <v>-322.9375305388599</v>
      </c>
      <c r="AH903" s="107">
        <v>6.2816616008105369E-2</v>
      </c>
      <c r="AI903" s="137">
        <v>-583.05503604657508</v>
      </c>
      <c r="AJ903" s="108">
        <v>193.74508585095344</v>
      </c>
      <c r="AK903" s="108">
        <v>-193.74508585095344</v>
      </c>
      <c r="AL903" s="109"/>
      <c r="AM903" s="142">
        <v>0.11362799263351751</v>
      </c>
      <c r="AN903" s="90">
        <v>-812.45903086252326</v>
      </c>
      <c r="AO903" s="110">
        <v>339.08276231931143</v>
      </c>
      <c r="AP903" s="110">
        <v>-339.08276231931143</v>
      </c>
    </row>
    <row r="904" spans="1:42">
      <c r="A904" s="49">
        <v>4200</v>
      </c>
      <c r="B904" s="86">
        <v>4.9138804457953399E-2</v>
      </c>
      <c r="C904" s="87">
        <v>0.115179203853237</v>
      </c>
      <c r="D904" s="88">
        <v>3</v>
      </c>
      <c r="E904" s="55">
        <v>6.3672433078458424</v>
      </c>
      <c r="F904" s="89">
        <f t="shared" si="112"/>
        <v>-3.3672433078458424</v>
      </c>
      <c r="G904" s="90">
        <f t="shared" si="113"/>
        <v>-15.659862288758738</v>
      </c>
      <c r="H904" s="91">
        <v>901</v>
      </c>
      <c r="I904" s="92">
        <f t="shared" si="114"/>
        <v>11.33832749423261</v>
      </c>
      <c r="J904" s="92">
        <f t="shared" si="115"/>
        <v>38834.857724920694</v>
      </c>
      <c r="K904" s="93">
        <f t="shared" si="116"/>
        <v>197.06561781528683</v>
      </c>
      <c r="L904" s="94">
        <f t="shared" si="117"/>
        <v>161.48080809561034</v>
      </c>
      <c r="M904" s="95">
        <f t="shared" si="118"/>
        <v>322.96161619122068</v>
      </c>
      <c r="N904" s="95">
        <f t="shared" si="119"/>
        <v>-322.96161619122068</v>
      </c>
      <c r="X904" s="86">
        <v>6.3323201621073966E-2</v>
      </c>
      <c r="Y904" s="137">
        <v>-40.059590926206852</v>
      </c>
      <c r="Z904" s="108">
        <v>203.1368896307315</v>
      </c>
      <c r="AA904" s="108">
        <v>-203.1368896307315</v>
      </c>
      <c r="AB904" s="109"/>
      <c r="AC904" s="142">
        <v>0.115179203853237</v>
      </c>
      <c r="AD904" s="90">
        <v>-15.659862288758738</v>
      </c>
      <c r="AE904" s="110">
        <v>322.96161619122068</v>
      </c>
      <c r="AF904" s="110">
        <v>-322.96161619122068</v>
      </c>
      <c r="AH904" s="86">
        <v>6.3323201621073966E-2</v>
      </c>
      <c r="AI904" s="137">
        <v>-577.24032752933238</v>
      </c>
      <c r="AJ904" s="108">
        <v>194.04944599985475</v>
      </c>
      <c r="AK904" s="108">
        <v>-194.04944599985475</v>
      </c>
      <c r="AL904" s="109"/>
      <c r="AM904" s="142">
        <v>0.115179203853237</v>
      </c>
      <c r="AN904" s="90">
        <v>-817.32026137184312</v>
      </c>
      <c r="AO904" s="110">
        <v>339.1552984463861</v>
      </c>
      <c r="AP904" s="110">
        <v>-339.1552984463861</v>
      </c>
    </row>
    <row r="905" spans="1:42">
      <c r="A905" s="49">
        <v>4201</v>
      </c>
      <c r="B905" s="107">
        <v>9.2705167173252293E-2</v>
      </c>
      <c r="C905" s="87">
        <v>0.115179203853237</v>
      </c>
      <c r="D905" s="88">
        <v>22</v>
      </c>
      <c r="E905" s="55">
        <v>12.561882449469527</v>
      </c>
      <c r="F905" s="89">
        <f t="shared" si="112"/>
        <v>9.4381175505304729</v>
      </c>
      <c r="G905" s="90">
        <f t="shared" si="113"/>
        <v>-6.2217447382282653</v>
      </c>
      <c r="H905" s="91">
        <v>902</v>
      </c>
      <c r="I905" s="92">
        <f t="shared" si="114"/>
        <v>89.078062897631327</v>
      </c>
      <c r="J905" s="92">
        <f t="shared" si="115"/>
        <v>38923.935787818322</v>
      </c>
      <c r="K905" s="93">
        <f t="shared" si="116"/>
        <v>197.2914995325909</v>
      </c>
      <c r="L905" s="94">
        <f t="shared" si="117"/>
        <v>161.57515555874582</v>
      </c>
      <c r="M905" s="95">
        <f t="shared" si="118"/>
        <v>323.15031111749164</v>
      </c>
      <c r="N905" s="95">
        <f t="shared" si="119"/>
        <v>-323.15031111749164</v>
      </c>
      <c r="X905" s="86">
        <v>6.3323201621073966E-2</v>
      </c>
      <c r="Y905" s="137">
        <v>-46.726334527505699</v>
      </c>
      <c r="Z905" s="108">
        <v>203.48946191926507</v>
      </c>
      <c r="AA905" s="108">
        <v>-203.48946191926507</v>
      </c>
      <c r="AB905" s="109"/>
      <c r="AC905" s="142">
        <v>0.115179203853237</v>
      </c>
      <c r="AD905" s="90">
        <v>-6.2217447382282653</v>
      </c>
      <c r="AE905" s="110">
        <v>323.15031111749164</v>
      </c>
      <c r="AF905" s="110">
        <v>-323.15031111749164</v>
      </c>
      <c r="AH905" s="86">
        <v>6.3323201621073966E-2</v>
      </c>
      <c r="AI905" s="137">
        <v>-577.82927353526861</v>
      </c>
      <c r="AJ905" s="108">
        <v>194.05256511103957</v>
      </c>
      <c r="AK905" s="108">
        <v>-194.05256511103957</v>
      </c>
      <c r="AL905" s="109"/>
      <c r="AM905" s="142">
        <v>0.115179203853237</v>
      </c>
      <c r="AN905" s="90">
        <v>-808.72995388612378</v>
      </c>
      <c r="AO905" s="110">
        <v>339.38143585517338</v>
      </c>
      <c r="AP905" s="110">
        <v>-339.38143585517338</v>
      </c>
    </row>
    <row r="906" spans="1:42">
      <c r="A906" s="49">
        <v>4916</v>
      </c>
      <c r="B906" s="86">
        <v>0.10030395136778117</v>
      </c>
      <c r="C906" s="87">
        <v>0.1161531378382207</v>
      </c>
      <c r="D906" s="88">
        <v>15</v>
      </c>
      <c r="E906" s="55">
        <v>13.778271727977662</v>
      </c>
      <c r="F906" s="89">
        <f t="shared" si="112"/>
        <v>1.2217282720223377</v>
      </c>
      <c r="G906" s="90">
        <f t="shared" si="113"/>
        <v>-5.0000164662059277</v>
      </c>
      <c r="H906" s="91">
        <v>903</v>
      </c>
      <c r="I906" s="92">
        <f t="shared" si="114"/>
        <v>1.4926199706586871</v>
      </c>
      <c r="J906" s="92">
        <f t="shared" si="115"/>
        <v>38925.428407788982</v>
      </c>
      <c r="K906" s="93">
        <f t="shared" si="116"/>
        <v>197.29528227453636</v>
      </c>
      <c r="L906" s="94">
        <f t="shared" si="117"/>
        <v>161.576732466029</v>
      </c>
      <c r="M906" s="95">
        <f t="shared" si="118"/>
        <v>323.153464932058</v>
      </c>
      <c r="N906" s="95">
        <f t="shared" si="119"/>
        <v>-323.153464932058</v>
      </c>
      <c r="X906" s="86">
        <v>6.3829787234042562E-2</v>
      </c>
      <c r="Y906" s="137">
        <v>-48.171123943484091</v>
      </c>
      <c r="Z906" s="108">
        <v>203.50599766046909</v>
      </c>
      <c r="AA906" s="108">
        <v>-203.50599766046909</v>
      </c>
      <c r="AB906" s="109"/>
      <c r="AC906" s="142">
        <v>0.1161531378382207</v>
      </c>
      <c r="AD906" s="90">
        <v>-5.0000164662059277</v>
      </c>
      <c r="AE906" s="110">
        <v>323.153464932058</v>
      </c>
      <c r="AF906" s="110">
        <v>-323.153464932058</v>
      </c>
      <c r="AH906" s="86">
        <v>6.3829787234042562E-2</v>
      </c>
      <c r="AI906" s="137">
        <v>-581.11670468531565</v>
      </c>
      <c r="AJ906" s="108">
        <v>194.14971578880105</v>
      </c>
      <c r="AK906" s="108">
        <v>-194.14971578880105</v>
      </c>
      <c r="AL906" s="109"/>
      <c r="AM906" s="142">
        <v>0.1161531378382207</v>
      </c>
      <c r="AN906" s="90">
        <v>-808.12457681652859</v>
      </c>
      <c r="AO906" s="110">
        <v>339.38255753395947</v>
      </c>
      <c r="AP906" s="110">
        <v>-339.38255753395947</v>
      </c>
    </row>
    <row r="907" spans="1:42">
      <c r="A907" s="49">
        <v>4358</v>
      </c>
      <c r="B907" s="86">
        <v>1.9250253292806486E-2</v>
      </c>
      <c r="C907" s="87">
        <v>0.11623459413514661</v>
      </c>
      <c r="D907" s="88">
        <v>1</v>
      </c>
      <c r="E907" s="55">
        <v>2.346359483463452</v>
      </c>
      <c r="F907" s="89">
        <f t="shared" si="112"/>
        <v>-1.346359483463452</v>
      </c>
      <c r="G907" s="90">
        <f t="shared" si="113"/>
        <v>-6.3463759496693797</v>
      </c>
      <c r="H907" s="91">
        <v>904</v>
      </c>
      <c r="I907" s="92">
        <f t="shared" si="114"/>
        <v>1.8126838587119734</v>
      </c>
      <c r="J907" s="92">
        <f t="shared" si="115"/>
        <v>38927.241091647695</v>
      </c>
      <c r="K907" s="93">
        <f t="shared" si="116"/>
        <v>197.2998760558346</v>
      </c>
      <c r="L907" s="94">
        <f t="shared" si="117"/>
        <v>161.57864733346298</v>
      </c>
      <c r="M907" s="95">
        <f t="shared" si="118"/>
        <v>323.15729466692596</v>
      </c>
      <c r="N907" s="95">
        <f t="shared" si="119"/>
        <v>-323.15729466692596</v>
      </c>
      <c r="X907" s="86">
        <v>6.3829787234042562E-2</v>
      </c>
      <c r="Y907" s="137">
        <v>-52.1950059281629</v>
      </c>
      <c r="Z907" s="108">
        <v>203.63419154083039</v>
      </c>
      <c r="AA907" s="108">
        <v>-203.63419154083039</v>
      </c>
      <c r="AB907" s="109"/>
      <c r="AC907" s="142">
        <v>0.11623459413514661</v>
      </c>
      <c r="AD907" s="90">
        <v>-6.3463759496693797</v>
      </c>
      <c r="AE907" s="110">
        <v>323.15729466692596</v>
      </c>
      <c r="AF907" s="110">
        <v>-323.15729466692596</v>
      </c>
      <c r="AH907" s="86">
        <v>6.3829787234042562E-2</v>
      </c>
      <c r="AI907" s="137">
        <v>-586.19286086363672</v>
      </c>
      <c r="AJ907" s="108">
        <v>194.38109249087725</v>
      </c>
      <c r="AK907" s="108">
        <v>-194.38109249087725</v>
      </c>
      <c r="AL907" s="109"/>
      <c r="AM907" s="142">
        <v>0.11623459413514661</v>
      </c>
      <c r="AN907" s="90">
        <v>-810.7357018501192</v>
      </c>
      <c r="AO907" s="110">
        <v>339.40342259940957</v>
      </c>
      <c r="AP907" s="110">
        <v>-339.40342259940957</v>
      </c>
    </row>
    <row r="908" spans="1:42">
      <c r="A908" s="49">
        <v>4434</v>
      </c>
      <c r="B908" s="86">
        <v>0.11803444782168188</v>
      </c>
      <c r="C908" s="87">
        <v>0.11624521886952824</v>
      </c>
      <c r="D908" s="88">
        <v>5</v>
      </c>
      <c r="E908" s="55">
        <v>16.334006065142166</v>
      </c>
      <c r="F908" s="89">
        <f t="shared" si="112"/>
        <v>-11.334006065142166</v>
      </c>
      <c r="G908" s="90">
        <f t="shared" si="113"/>
        <v>-17.680382014811546</v>
      </c>
      <c r="H908" s="91">
        <v>905</v>
      </c>
      <c r="I908" s="92">
        <f t="shared" si="114"/>
        <v>128.45969348467941</v>
      </c>
      <c r="J908" s="92">
        <f t="shared" si="115"/>
        <v>39055.700785132372</v>
      </c>
      <c r="K908" s="93">
        <f t="shared" si="116"/>
        <v>197.62515220773992</v>
      </c>
      <c r="L908" s="94">
        <f t="shared" si="117"/>
        <v>161.71385301178543</v>
      </c>
      <c r="M908" s="95">
        <f t="shared" si="118"/>
        <v>323.42770602357086</v>
      </c>
      <c r="N908" s="95">
        <f t="shared" si="119"/>
        <v>-323.42770602357086</v>
      </c>
      <c r="X908" s="86">
        <v>6.3829787234042562E-2</v>
      </c>
      <c r="Y908" s="137">
        <v>-23.660687674865578</v>
      </c>
      <c r="Z908" s="108">
        <v>209.92512974548879</v>
      </c>
      <c r="AA908" s="108">
        <v>-209.92512974548879</v>
      </c>
      <c r="AB908" s="109"/>
      <c r="AC908" s="142">
        <v>0.11624521886952824</v>
      </c>
      <c r="AD908" s="90">
        <v>-17.680382014811546</v>
      </c>
      <c r="AE908" s="110">
        <v>323.42770602357086</v>
      </c>
      <c r="AF908" s="110">
        <v>-323.42770602357086</v>
      </c>
      <c r="AH908" s="86">
        <v>6.3829787234042562E-2</v>
      </c>
      <c r="AI908" s="137">
        <v>-558.18356608893134</v>
      </c>
      <c r="AJ908" s="108">
        <v>201.25833474332731</v>
      </c>
      <c r="AK908" s="108">
        <v>-201.25833474332731</v>
      </c>
      <c r="AL908" s="109"/>
      <c r="AM908" s="142">
        <v>0.11624521886952824</v>
      </c>
      <c r="AN908" s="90">
        <v>-822.35961713204961</v>
      </c>
      <c r="AO908" s="110">
        <v>339.81593679830911</v>
      </c>
      <c r="AP908" s="110">
        <v>-339.81593679830911</v>
      </c>
    </row>
    <row r="909" spans="1:42">
      <c r="A909" s="49">
        <v>5256</v>
      </c>
      <c r="B909" s="86">
        <v>5.6737588652482282E-2</v>
      </c>
      <c r="C909" s="87">
        <v>0.11660645983850405</v>
      </c>
      <c r="D909" s="88">
        <v>3</v>
      </c>
      <c r="E909" s="55">
        <v>7.4912342250890944</v>
      </c>
      <c r="F909" s="89">
        <f t="shared" si="112"/>
        <v>-4.4912342250890944</v>
      </c>
      <c r="G909" s="90">
        <f t="shared" si="113"/>
        <v>-22.17161623990064</v>
      </c>
      <c r="H909" s="91">
        <v>906</v>
      </c>
      <c r="I909" s="92">
        <f t="shared" si="114"/>
        <v>20.171184864611639</v>
      </c>
      <c r="J909" s="92">
        <f t="shared" si="115"/>
        <v>39075.871969996981</v>
      </c>
      <c r="K909" s="93">
        <f t="shared" si="116"/>
        <v>197.67617957153305</v>
      </c>
      <c r="L909" s="94">
        <f t="shared" si="117"/>
        <v>161.73499479677861</v>
      </c>
      <c r="M909" s="95">
        <f t="shared" si="118"/>
        <v>323.46998959355722</v>
      </c>
      <c r="N909" s="95">
        <f t="shared" si="119"/>
        <v>-323.46998959355722</v>
      </c>
      <c r="X909" s="86">
        <v>6.3829787234042562E-2</v>
      </c>
      <c r="Y909" s="137">
        <v>-23.980193385255077</v>
      </c>
      <c r="Z909" s="108">
        <v>209.92589997251608</v>
      </c>
      <c r="AA909" s="108">
        <v>-209.92589997251608</v>
      </c>
      <c r="AB909" s="109"/>
      <c r="AC909" s="142">
        <v>0.11660645983850405</v>
      </c>
      <c r="AD909" s="90">
        <v>-22.17161623990064</v>
      </c>
      <c r="AE909" s="110">
        <v>323.46998959355722</v>
      </c>
      <c r="AF909" s="110">
        <v>-323.46998959355722</v>
      </c>
      <c r="AH909" s="86">
        <v>6.3829787234042562E-2</v>
      </c>
      <c r="AI909" s="137">
        <v>-560.29771789918755</v>
      </c>
      <c r="AJ909" s="108">
        <v>201.29662108646104</v>
      </c>
      <c r="AK909" s="108">
        <v>-201.29662108646104</v>
      </c>
      <c r="AL909" s="109"/>
      <c r="AM909" s="142">
        <v>0.11660645983850405</v>
      </c>
      <c r="AN909" s="90">
        <v>-828.33560612377141</v>
      </c>
      <c r="AO909" s="110">
        <v>339.92465748700658</v>
      </c>
      <c r="AP909" s="110">
        <v>-339.92465748700658</v>
      </c>
    </row>
    <row r="910" spans="1:42">
      <c r="A910" s="49">
        <v>4022</v>
      </c>
      <c r="B910" s="86">
        <v>1.0131712259371836E-2</v>
      </c>
      <c r="C910" s="87">
        <v>0.11726165179203854</v>
      </c>
      <c r="D910" s="88">
        <v>4</v>
      </c>
      <c r="E910" s="55">
        <v>1.209847161202884</v>
      </c>
      <c r="F910" s="89">
        <f t="shared" si="112"/>
        <v>2.7901528387971162</v>
      </c>
      <c r="G910" s="90">
        <f t="shared" si="113"/>
        <v>-19.381463401103524</v>
      </c>
      <c r="H910" s="91">
        <v>907</v>
      </c>
      <c r="I910" s="92">
        <f t="shared" si="114"/>
        <v>7.7849528638476064</v>
      </c>
      <c r="J910" s="92">
        <f t="shared" si="115"/>
        <v>39083.656922860828</v>
      </c>
      <c r="K910" s="93">
        <f t="shared" si="116"/>
        <v>197.69586976682348</v>
      </c>
      <c r="L910" s="94">
        <f t="shared" si="117"/>
        <v>161.74314791636826</v>
      </c>
      <c r="M910" s="95">
        <f t="shared" si="118"/>
        <v>323.48629583273652</v>
      </c>
      <c r="N910" s="95">
        <f t="shared" si="119"/>
        <v>-323.48629583273652</v>
      </c>
      <c r="X910" s="86">
        <v>6.3829787234042562E-2</v>
      </c>
      <c r="Y910" s="137">
        <v>-25.838215968575849</v>
      </c>
      <c r="Z910" s="108">
        <v>209.95194466626376</v>
      </c>
      <c r="AA910" s="108">
        <v>-209.95194466626376</v>
      </c>
      <c r="AB910" s="109"/>
      <c r="AC910" s="142">
        <v>0.11726165179203854</v>
      </c>
      <c r="AD910" s="90">
        <v>-19.381463401103524</v>
      </c>
      <c r="AE910" s="110">
        <v>323.48629583273652</v>
      </c>
      <c r="AF910" s="110">
        <v>-323.48629583273652</v>
      </c>
      <c r="AH910" s="86">
        <v>6.3829787234042562E-2</v>
      </c>
      <c r="AI910" s="137">
        <v>-563.7397850371359</v>
      </c>
      <c r="AJ910" s="108">
        <v>201.39806065278771</v>
      </c>
      <c r="AK910" s="108">
        <v>-201.39806065278771</v>
      </c>
      <c r="AL910" s="109"/>
      <c r="AM910" s="142">
        <v>0.11726165179203854</v>
      </c>
      <c r="AN910" s="90">
        <v>-826.41191276489747</v>
      </c>
      <c r="AO910" s="110">
        <v>339.93591591714136</v>
      </c>
      <c r="AP910" s="110">
        <v>-339.93591591714136</v>
      </c>
    </row>
    <row r="911" spans="1:42">
      <c r="A911" s="49">
        <v>4023</v>
      </c>
      <c r="B911" s="86">
        <v>1.7730496453900711E-2</v>
      </c>
      <c r="C911" s="87">
        <v>0.11726165179203854</v>
      </c>
      <c r="D911" s="88">
        <v>2</v>
      </c>
      <c r="E911" s="55">
        <v>2.2023818963654369</v>
      </c>
      <c r="F911" s="89">
        <f t="shared" si="112"/>
        <v>-0.20238189636543691</v>
      </c>
      <c r="G911" s="90">
        <f t="shared" si="113"/>
        <v>-19.583845297468962</v>
      </c>
      <c r="H911" s="91">
        <v>908</v>
      </c>
      <c r="I911" s="92">
        <f t="shared" si="114"/>
        <v>4.0958431976470443E-2</v>
      </c>
      <c r="J911" s="92">
        <f t="shared" si="115"/>
        <v>39083.697881292806</v>
      </c>
      <c r="K911" s="93">
        <f t="shared" si="116"/>
        <v>197.69597335629476</v>
      </c>
      <c r="L911" s="94">
        <f t="shared" si="117"/>
        <v>161.74319080234068</v>
      </c>
      <c r="M911" s="95">
        <f t="shared" si="118"/>
        <v>323.48638160468136</v>
      </c>
      <c r="N911" s="95">
        <f t="shared" si="119"/>
        <v>-323.48638160468136</v>
      </c>
      <c r="X911" s="86">
        <v>6.3829787234042562E-2</v>
      </c>
      <c r="Y911" s="137">
        <v>-29.72592115352305</v>
      </c>
      <c r="Z911" s="108">
        <v>210.06591005731627</v>
      </c>
      <c r="AA911" s="108">
        <v>-210.06591005731627</v>
      </c>
      <c r="AB911" s="109"/>
      <c r="AC911" s="142">
        <v>0.11726165179203854</v>
      </c>
      <c r="AD911" s="90">
        <v>-19.583845297468962</v>
      </c>
      <c r="AE911" s="110">
        <v>323.48638160468136</v>
      </c>
      <c r="AF911" s="110">
        <v>-323.48638160468136</v>
      </c>
      <c r="AH911" s="86">
        <v>6.3829787234042562E-2</v>
      </c>
      <c r="AI911" s="137">
        <v>-569.30499739956724</v>
      </c>
      <c r="AJ911" s="108">
        <v>201.66291099120787</v>
      </c>
      <c r="AK911" s="108">
        <v>-201.66291099120787</v>
      </c>
      <c r="AL911" s="109"/>
      <c r="AM911" s="142">
        <v>0.11726165179203854</v>
      </c>
      <c r="AN911" s="90">
        <v>-827.73666081070314</v>
      </c>
      <c r="AO911" s="110">
        <v>339.9412545870257</v>
      </c>
      <c r="AP911" s="110">
        <v>-339.9412545870257</v>
      </c>
    </row>
    <row r="912" spans="1:42">
      <c r="A912" s="49">
        <v>4027</v>
      </c>
      <c r="B912" s="86">
        <v>2.0263424518743669E-3</v>
      </c>
      <c r="C912" s="87">
        <v>0.1176158096047599</v>
      </c>
      <c r="D912" s="88">
        <v>0</v>
      </c>
      <c r="E912" s="55">
        <v>0.21661113425355505</v>
      </c>
      <c r="F912" s="89">
        <f t="shared" si="112"/>
        <v>-0.21661113425355505</v>
      </c>
      <c r="G912" s="90">
        <f t="shared" si="113"/>
        <v>-19.800456431722516</v>
      </c>
      <c r="H912" s="91">
        <v>909</v>
      </c>
      <c r="I912" s="92">
        <f t="shared" si="114"/>
        <v>4.6920383482611648E-2</v>
      </c>
      <c r="J912" s="92">
        <f t="shared" si="115"/>
        <v>39083.744801676286</v>
      </c>
      <c r="K912" s="93">
        <f t="shared" si="116"/>
        <v>197.69609202428936</v>
      </c>
      <c r="L912" s="94">
        <f t="shared" si="117"/>
        <v>161.74323993071752</v>
      </c>
      <c r="M912" s="95">
        <f t="shared" si="118"/>
        <v>323.48647986143504</v>
      </c>
      <c r="N912" s="95">
        <f t="shared" si="119"/>
        <v>-323.48647986143504</v>
      </c>
      <c r="X912" s="86">
        <v>6.4842958459979741E-2</v>
      </c>
      <c r="Y912" s="137">
        <v>-33.948751184333382</v>
      </c>
      <c r="Z912" s="108">
        <v>210.20024344432892</v>
      </c>
      <c r="AA912" s="108">
        <v>-210.20024344432892</v>
      </c>
      <c r="AB912" s="109"/>
      <c r="AC912" s="142">
        <v>0.1176158096047599</v>
      </c>
      <c r="AD912" s="90">
        <v>-19.800456431722516</v>
      </c>
      <c r="AE912" s="110">
        <v>323.48647986143504</v>
      </c>
      <c r="AF912" s="110">
        <v>-323.48647986143504</v>
      </c>
      <c r="AH912" s="86">
        <v>6.4842958459979741E-2</v>
      </c>
      <c r="AI912" s="137">
        <v>-574.72281780199171</v>
      </c>
      <c r="AJ912" s="108">
        <v>201.91348639531958</v>
      </c>
      <c r="AK912" s="108">
        <v>-201.91348639531958</v>
      </c>
      <c r="AL912" s="109"/>
      <c r="AM912" s="142">
        <v>0.1176158096047599</v>
      </c>
      <c r="AN912" s="90">
        <v>-828.27412430263928</v>
      </c>
      <c r="AO912" s="110">
        <v>339.94213330513202</v>
      </c>
      <c r="AP912" s="110">
        <v>-339.94213330513202</v>
      </c>
    </row>
    <row r="913" spans="1:42">
      <c r="A913" s="49">
        <v>4026</v>
      </c>
      <c r="B913" s="86">
        <v>1.0638297872340425E-2</v>
      </c>
      <c r="C913" s="87">
        <v>0.1176158096047599</v>
      </c>
      <c r="D913" s="88">
        <v>2</v>
      </c>
      <c r="E913" s="55">
        <v>1.2781485925112512</v>
      </c>
      <c r="F913" s="89">
        <f t="shared" si="112"/>
        <v>0.72185140748874876</v>
      </c>
      <c r="G913" s="90">
        <f t="shared" si="113"/>
        <v>-19.078605024233767</v>
      </c>
      <c r="H913" s="91">
        <v>910</v>
      </c>
      <c r="I913" s="92">
        <f t="shared" si="114"/>
        <v>0.52106945449348763</v>
      </c>
      <c r="J913" s="92">
        <f t="shared" si="115"/>
        <v>39084.265871130781</v>
      </c>
      <c r="K913" s="93">
        <f t="shared" si="116"/>
        <v>197.69740987461313</v>
      </c>
      <c r="L913" s="94">
        <f t="shared" si="117"/>
        <v>161.74378551207039</v>
      </c>
      <c r="M913" s="95">
        <f t="shared" si="118"/>
        <v>323.48757102414078</v>
      </c>
      <c r="N913" s="95">
        <f t="shared" si="119"/>
        <v>-323.48757102414078</v>
      </c>
      <c r="X913" s="86">
        <v>6.4842958459979741E-2</v>
      </c>
      <c r="Y913" s="137">
        <v>-35.505710282430449</v>
      </c>
      <c r="Z913" s="108">
        <v>210.21849414235311</v>
      </c>
      <c r="AA913" s="108">
        <v>-210.21849414235311</v>
      </c>
      <c r="AB913" s="109"/>
      <c r="AC913" s="142">
        <v>0.1176158096047599</v>
      </c>
      <c r="AD913" s="90">
        <v>-19.078605024233767</v>
      </c>
      <c r="AE913" s="110">
        <v>323.48757102414078</v>
      </c>
      <c r="AF913" s="110">
        <v>-323.48757102414078</v>
      </c>
      <c r="AH913" s="86">
        <v>6.4842958459979741E-2</v>
      </c>
      <c r="AI913" s="137">
        <v>-577.44567311965886</v>
      </c>
      <c r="AJ913" s="108">
        <v>201.97671058226015</v>
      </c>
      <c r="AK913" s="108">
        <v>-201.97671058226015</v>
      </c>
      <c r="AL913" s="109"/>
      <c r="AM913" s="142">
        <v>0.1176158096047599</v>
      </c>
      <c r="AN913" s="90">
        <v>-828.44291191439459</v>
      </c>
      <c r="AO913" s="110">
        <v>339.94221996748291</v>
      </c>
      <c r="AP913" s="110">
        <v>-339.94221996748291</v>
      </c>
    </row>
    <row r="914" spans="1:42">
      <c r="A914" s="49">
        <v>4025</v>
      </c>
      <c r="B914" s="86">
        <v>1.3677811550151978E-2</v>
      </c>
      <c r="C914" s="87">
        <v>0.1176158096047599</v>
      </c>
      <c r="D914" s="88">
        <v>3</v>
      </c>
      <c r="E914" s="55">
        <v>1.6726919210799878</v>
      </c>
      <c r="F914" s="89">
        <f t="shared" si="112"/>
        <v>1.3273080789200122</v>
      </c>
      <c r="G914" s="90">
        <f t="shared" si="113"/>
        <v>-17.751296945313754</v>
      </c>
      <c r="H914" s="91">
        <v>911</v>
      </c>
      <c r="I914" s="92">
        <f t="shared" si="114"/>
        <v>1.7617467363663335</v>
      </c>
      <c r="J914" s="92">
        <f t="shared" si="115"/>
        <v>39086.027617867148</v>
      </c>
      <c r="K914" s="93">
        <f t="shared" si="116"/>
        <v>197.70186548909231</v>
      </c>
      <c r="L914" s="94">
        <f t="shared" si="117"/>
        <v>161.74563001524257</v>
      </c>
      <c r="M914" s="95">
        <f t="shared" si="118"/>
        <v>323.49126003048514</v>
      </c>
      <c r="N914" s="95">
        <f t="shared" si="119"/>
        <v>-323.49126003048514</v>
      </c>
      <c r="X914" s="107">
        <v>6.4842958459979741E-2</v>
      </c>
      <c r="Y914" s="137">
        <v>-37.4684667093941</v>
      </c>
      <c r="Z914" s="108">
        <v>210.24749293648304</v>
      </c>
      <c r="AA914" s="108">
        <v>-210.24749293648304</v>
      </c>
      <c r="AB914" s="109"/>
      <c r="AC914" s="142">
        <v>0.1176158096047599</v>
      </c>
      <c r="AD914" s="90">
        <v>-17.751296945313754</v>
      </c>
      <c r="AE914" s="110">
        <v>323.49126003048514</v>
      </c>
      <c r="AF914" s="110">
        <v>-323.49126003048514</v>
      </c>
      <c r="AH914" s="107">
        <v>6.4842958459979741E-2</v>
      </c>
      <c r="AI914" s="137">
        <v>-581.03197829397345</v>
      </c>
      <c r="AJ914" s="108">
        <v>202.08632759300559</v>
      </c>
      <c r="AK914" s="108">
        <v>-202.08632759300559</v>
      </c>
      <c r="AL914" s="109"/>
      <c r="AM914" s="142">
        <v>0.1176158096047599</v>
      </c>
      <c r="AN914" s="90">
        <v>-828.12232681243097</v>
      </c>
      <c r="AO914" s="110">
        <v>339.94253260064841</v>
      </c>
      <c r="AP914" s="110">
        <v>-339.94253260064841</v>
      </c>
    </row>
    <row r="915" spans="1:42">
      <c r="A915" s="49">
        <v>4028</v>
      </c>
      <c r="B915" s="86">
        <v>3.1408308004052685E-2</v>
      </c>
      <c r="C915" s="87">
        <v>0.1176158096047599</v>
      </c>
      <c r="D915" s="88">
        <v>5</v>
      </c>
      <c r="E915" s="55">
        <v>4.0726897876231156</v>
      </c>
      <c r="F915" s="89">
        <f t="shared" si="112"/>
        <v>0.92731021237688438</v>
      </c>
      <c r="G915" s="90">
        <f t="shared" si="113"/>
        <v>-16.82398673293687</v>
      </c>
      <c r="H915" s="91">
        <v>912</v>
      </c>
      <c r="I915" s="92">
        <f t="shared" si="114"/>
        <v>0.85990422997846239</v>
      </c>
      <c r="J915" s="92">
        <f t="shared" si="115"/>
        <v>39086.887522097124</v>
      </c>
      <c r="K915" s="93">
        <f t="shared" si="116"/>
        <v>197.70404022704525</v>
      </c>
      <c r="L915" s="94">
        <f t="shared" si="117"/>
        <v>161.74653024608969</v>
      </c>
      <c r="M915" s="95">
        <f t="shared" si="118"/>
        <v>323.49306049217938</v>
      </c>
      <c r="N915" s="95">
        <f t="shared" si="119"/>
        <v>-323.49306049217938</v>
      </c>
      <c r="X915" s="86">
        <v>6.5349544072948337E-2</v>
      </c>
      <c r="Y915" s="137">
        <v>-42.441319504350361</v>
      </c>
      <c r="Z915" s="108">
        <v>210.43348892829465</v>
      </c>
      <c r="AA915" s="108">
        <v>-210.43348892829465</v>
      </c>
      <c r="AB915" s="109"/>
      <c r="AC915" s="142">
        <v>0.1176158096047599</v>
      </c>
      <c r="AD915" s="90">
        <v>-16.82398673293687</v>
      </c>
      <c r="AE915" s="110">
        <v>323.49306049217938</v>
      </c>
      <c r="AF915" s="110">
        <v>-323.49306049217938</v>
      </c>
      <c r="AH915" s="86">
        <v>6.5349544072948337E-2</v>
      </c>
      <c r="AI915" s="137">
        <v>-587.82390572064901</v>
      </c>
      <c r="AJ915" s="108">
        <v>202.47882923740767</v>
      </c>
      <c r="AK915" s="108">
        <v>-202.47882923740767</v>
      </c>
      <c r="AL915" s="109"/>
      <c r="AM915" s="142">
        <v>0.1176158096047599</v>
      </c>
      <c r="AN915" s="90">
        <v>-828.51459861405044</v>
      </c>
      <c r="AO915" s="110">
        <v>339.94300068130059</v>
      </c>
      <c r="AP915" s="110">
        <v>-339.94300068130059</v>
      </c>
    </row>
    <row r="916" spans="1:42">
      <c r="A916" s="49">
        <v>4024</v>
      </c>
      <c r="B916" s="86">
        <v>4.0020263424518747E-2</v>
      </c>
      <c r="C916" s="87">
        <v>0.1176158096047599</v>
      </c>
      <c r="D916" s="88">
        <v>5</v>
      </c>
      <c r="E916" s="55">
        <v>5.2787543285097946</v>
      </c>
      <c r="F916" s="89">
        <f t="shared" si="112"/>
        <v>-0.27875432850979465</v>
      </c>
      <c r="G916" s="90">
        <f t="shared" si="113"/>
        <v>-17.102741061446665</v>
      </c>
      <c r="H916" s="91">
        <v>913</v>
      </c>
      <c r="I916" s="92">
        <f t="shared" si="114"/>
        <v>7.7703975662946512E-2</v>
      </c>
      <c r="J916" s="92">
        <f t="shared" si="115"/>
        <v>39086.965226072789</v>
      </c>
      <c r="K916" s="93">
        <f t="shared" si="116"/>
        <v>197.70423674284976</v>
      </c>
      <c r="L916" s="94">
        <f t="shared" si="117"/>
        <v>161.74661159196839</v>
      </c>
      <c r="M916" s="95">
        <f t="shared" si="118"/>
        <v>323.49322318393678</v>
      </c>
      <c r="N916" s="95">
        <f t="shared" si="119"/>
        <v>-323.49322318393678</v>
      </c>
      <c r="X916" s="86">
        <v>6.5856129685916934E-2</v>
      </c>
      <c r="Y916" s="137">
        <v>-24.84898808917233</v>
      </c>
      <c r="Z916" s="108">
        <v>212.7392759242486</v>
      </c>
      <c r="AA916" s="108">
        <v>-212.7392759242486</v>
      </c>
      <c r="AB916" s="109"/>
      <c r="AC916" s="142">
        <v>0.1176158096047599</v>
      </c>
      <c r="AD916" s="90">
        <v>-17.102741061446665</v>
      </c>
      <c r="AE916" s="110">
        <v>323.49322318393678</v>
      </c>
      <c r="AF916" s="110">
        <v>-323.49322318393678</v>
      </c>
      <c r="AH916" s="86">
        <v>6.5856129685916934E-2</v>
      </c>
      <c r="AI916" s="137">
        <v>-569.86382757776573</v>
      </c>
      <c r="AJ916" s="108">
        <v>205.1950567662638</v>
      </c>
      <c r="AK916" s="108">
        <v>-205.1950567662638</v>
      </c>
      <c r="AL916" s="109"/>
      <c r="AM916" s="142">
        <v>0.1176158096047599</v>
      </c>
      <c r="AN916" s="90">
        <v>-830.12619039392985</v>
      </c>
      <c r="AO916" s="110">
        <v>339.95090085427938</v>
      </c>
      <c r="AP916" s="110">
        <v>-339.95090085427938</v>
      </c>
    </row>
    <row r="917" spans="1:42">
      <c r="A917" s="49">
        <v>4419</v>
      </c>
      <c r="B917" s="86">
        <v>4.0526849037487338E-3</v>
      </c>
      <c r="C917" s="87">
        <v>0.11827454313642158</v>
      </c>
      <c r="D917" s="88">
        <v>0</v>
      </c>
      <c r="E917" s="55">
        <v>0.44946657089705905</v>
      </c>
      <c r="F917" s="89">
        <f t="shared" si="112"/>
        <v>-0.44946657089705905</v>
      </c>
      <c r="G917" s="90">
        <f t="shared" si="113"/>
        <v>-17.552207632343723</v>
      </c>
      <c r="H917" s="91">
        <v>914</v>
      </c>
      <c r="I917" s="92">
        <f t="shared" si="114"/>
        <v>0.20202019835396101</v>
      </c>
      <c r="J917" s="92">
        <f t="shared" si="115"/>
        <v>39087.167246271143</v>
      </c>
      <c r="K917" s="93">
        <f t="shared" si="116"/>
        <v>197.70474765738717</v>
      </c>
      <c r="L917" s="94">
        <f t="shared" si="117"/>
        <v>161.74682307897021</v>
      </c>
      <c r="M917" s="95">
        <f t="shared" si="118"/>
        <v>323.49364615794042</v>
      </c>
      <c r="N917" s="95">
        <f t="shared" si="119"/>
        <v>-323.49364615794042</v>
      </c>
      <c r="X917" s="86">
        <v>6.5856129685916934E-2</v>
      </c>
      <c r="Y917" s="137">
        <v>-27.335821857389337</v>
      </c>
      <c r="Z917" s="108">
        <v>212.78494112073759</v>
      </c>
      <c r="AA917" s="108">
        <v>-212.78494112073759</v>
      </c>
      <c r="AB917" s="109"/>
      <c r="AC917" s="142">
        <v>0.11827454313642158</v>
      </c>
      <c r="AD917" s="90">
        <v>-17.552207632343723</v>
      </c>
      <c r="AE917" s="110">
        <v>323.49364615794042</v>
      </c>
      <c r="AF917" s="110">
        <v>-323.49364615794042</v>
      </c>
      <c r="AH917" s="86">
        <v>6.5856129685916934E-2</v>
      </c>
      <c r="AI917" s="137">
        <v>-573.86752414469356</v>
      </c>
      <c r="AJ917" s="108">
        <v>205.328765217967</v>
      </c>
      <c r="AK917" s="108">
        <v>-205.328765217967</v>
      </c>
      <c r="AL917" s="109"/>
      <c r="AM917" s="142">
        <v>0.11827454313642158</v>
      </c>
      <c r="AN917" s="90">
        <v>-831.11247778068378</v>
      </c>
      <c r="AO917" s="110">
        <v>339.95385959917974</v>
      </c>
      <c r="AP917" s="110">
        <v>-339.95385959917974</v>
      </c>
    </row>
    <row r="918" spans="1:42">
      <c r="A918" s="49">
        <v>4420</v>
      </c>
      <c r="B918" s="86">
        <v>3.242147922998987E-2</v>
      </c>
      <c r="C918" s="87">
        <v>0.11827454313642158</v>
      </c>
      <c r="D918" s="88">
        <v>0</v>
      </c>
      <c r="E918" s="55">
        <v>4.1631077506683569</v>
      </c>
      <c r="F918" s="89">
        <f t="shared" si="112"/>
        <v>-4.1631077506683569</v>
      </c>
      <c r="G918" s="90">
        <f t="shared" si="113"/>
        <v>-21.715315383012079</v>
      </c>
      <c r="H918" s="91">
        <v>915</v>
      </c>
      <c r="I918" s="92">
        <f t="shared" si="114"/>
        <v>17.331466143674945</v>
      </c>
      <c r="J918" s="92">
        <f t="shared" si="115"/>
        <v>39104.498712414817</v>
      </c>
      <c r="K918" s="93">
        <f t="shared" si="116"/>
        <v>197.74857448895762</v>
      </c>
      <c r="L918" s="94">
        <f t="shared" si="117"/>
        <v>161.76495773387856</v>
      </c>
      <c r="M918" s="95">
        <f t="shared" si="118"/>
        <v>323.52991546775712</v>
      </c>
      <c r="N918" s="95">
        <f t="shared" si="119"/>
        <v>-323.52991546775712</v>
      </c>
      <c r="X918" s="86">
        <v>6.5856129685916934E-2</v>
      </c>
      <c r="Y918" s="137">
        <v>-29.400860185361008</v>
      </c>
      <c r="Z918" s="108">
        <v>212.81642008617791</v>
      </c>
      <c r="AA918" s="108">
        <v>-212.81642008617791</v>
      </c>
      <c r="AB918" s="109"/>
      <c r="AC918" s="142">
        <v>0.11827454313642158</v>
      </c>
      <c r="AD918" s="90">
        <v>-21.715315383012079</v>
      </c>
      <c r="AE918" s="110">
        <v>323.52991546775712</v>
      </c>
      <c r="AF918" s="110">
        <v>-323.52991546775712</v>
      </c>
      <c r="AH918" s="86">
        <v>6.5856129685916934E-2</v>
      </c>
      <c r="AI918" s="137">
        <v>-577.309853591305</v>
      </c>
      <c r="AJ918" s="108">
        <v>205.42753085461405</v>
      </c>
      <c r="AK918" s="108">
        <v>-205.42753085461405</v>
      </c>
      <c r="AL918" s="109"/>
      <c r="AM918" s="142">
        <v>0.11827454313642158</v>
      </c>
      <c r="AN918" s="90">
        <v>-836.78492701532036</v>
      </c>
      <c r="AO918" s="110">
        <v>340.05167356072343</v>
      </c>
      <c r="AP918" s="110">
        <v>-340.05167356072343</v>
      </c>
    </row>
    <row r="919" spans="1:42">
      <c r="A919" s="49">
        <v>4421</v>
      </c>
      <c r="B919" s="86">
        <v>0.14083080040526849</v>
      </c>
      <c r="C919" s="87">
        <v>0.11827454313642158</v>
      </c>
      <c r="D919" s="88">
        <v>8</v>
      </c>
      <c r="E919" s="55">
        <v>20.055126372088715</v>
      </c>
      <c r="F919" s="89">
        <f t="shared" si="112"/>
        <v>-12.055126372088715</v>
      </c>
      <c r="G919" s="90">
        <f t="shared" si="113"/>
        <v>-33.770441755100791</v>
      </c>
      <c r="H919" s="91">
        <v>916</v>
      </c>
      <c r="I919" s="92">
        <f t="shared" si="114"/>
        <v>145.32607184702883</v>
      </c>
      <c r="J919" s="92">
        <f t="shared" si="115"/>
        <v>39249.824784261844</v>
      </c>
      <c r="K919" s="93">
        <f t="shared" si="116"/>
        <v>198.11568535646501</v>
      </c>
      <c r="L919" s="94">
        <f t="shared" si="117"/>
        <v>161.91632116898265</v>
      </c>
      <c r="M919" s="95">
        <f t="shared" si="118"/>
        <v>323.8326423379653</v>
      </c>
      <c r="N919" s="95">
        <f t="shared" si="119"/>
        <v>-323.8326423379653</v>
      </c>
      <c r="X919" s="86">
        <v>6.6362715298885516E-2</v>
      </c>
      <c r="Y919" s="137">
        <v>-31.972109402515802</v>
      </c>
      <c r="Z919" s="108">
        <v>212.86520884671336</v>
      </c>
      <c r="AA919" s="108">
        <v>-212.86520884671336</v>
      </c>
      <c r="AB919" s="109"/>
      <c r="AC919" s="142">
        <v>0.11827454313642158</v>
      </c>
      <c r="AD919" s="90">
        <v>-33.770441755100791</v>
      </c>
      <c r="AE919" s="110">
        <v>323.8326423379653</v>
      </c>
      <c r="AF919" s="110">
        <v>-323.8326423379653</v>
      </c>
      <c r="AH919" s="86">
        <v>6.6362715298885516E-2</v>
      </c>
      <c r="AI919" s="137">
        <v>-581.49582710140896</v>
      </c>
      <c r="AJ919" s="108">
        <v>205.57345958845482</v>
      </c>
      <c r="AK919" s="108">
        <v>-205.57345958845482</v>
      </c>
      <c r="AL919" s="109"/>
      <c r="AM919" s="142">
        <v>0.11827454313642158</v>
      </c>
      <c r="AN919" s="90">
        <v>-848.30154448198425</v>
      </c>
      <c r="AO919" s="110">
        <v>340.45375251897639</v>
      </c>
      <c r="AP919" s="110">
        <v>-340.45375251897639</v>
      </c>
    </row>
    <row r="920" spans="1:42">
      <c r="A920" s="49">
        <v>4343</v>
      </c>
      <c r="B920" s="86">
        <v>1.0131712259371835E-3</v>
      </c>
      <c r="C920" s="87">
        <v>0.11847287151154554</v>
      </c>
      <c r="D920" s="88">
        <v>0</v>
      </c>
      <c r="E920" s="55">
        <v>0.10235366768218551</v>
      </c>
      <c r="F920" s="89">
        <f t="shared" si="112"/>
        <v>-0.10235366768218551</v>
      </c>
      <c r="G920" s="90">
        <f t="shared" si="113"/>
        <v>-33.872795422782978</v>
      </c>
      <c r="H920" s="91">
        <v>917</v>
      </c>
      <c r="I920" s="92">
        <f t="shared" si="114"/>
        <v>1.0476273287995268E-2</v>
      </c>
      <c r="J920" s="92">
        <f t="shared" si="115"/>
        <v>39249.835260535132</v>
      </c>
      <c r="K920" s="93">
        <f t="shared" si="116"/>
        <v>198.11571179625085</v>
      </c>
      <c r="L920" s="94">
        <f t="shared" si="117"/>
        <v>161.91633203560053</v>
      </c>
      <c r="M920" s="95">
        <f t="shared" si="118"/>
        <v>323.83266407120107</v>
      </c>
      <c r="N920" s="95">
        <f t="shared" si="119"/>
        <v>-323.83266407120107</v>
      </c>
      <c r="X920" s="86">
        <v>6.6362715298885516E-2</v>
      </c>
      <c r="Y920" s="137">
        <v>-25.345929201967802</v>
      </c>
      <c r="Z920" s="108">
        <v>213.18875915218104</v>
      </c>
      <c r="AA920" s="108">
        <v>-213.18875915218104</v>
      </c>
      <c r="AB920" s="109"/>
      <c r="AC920" s="142">
        <v>0.11847287151154554</v>
      </c>
      <c r="AD920" s="90">
        <v>-33.872795422782978</v>
      </c>
      <c r="AE920" s="110">
        <v>323.83266407120107</v>
      </c>
      <c r="AF920" s="110">
        <v>-323.83266407120107</v>
      </c>
      <c r="AH920" s="86">
        <v>6.6362715298885516E-2</v>
      </c>
      <c r="AI920" s="137">
        <v>-576.7096629114651</v>
      </c>
      <c r="AJ920" s="108">
        <v>205.7640221230503</v>
      </c>
      <c r="AK920" s="108">
        <v>-205.7640221230503</v>
      </c>
      <c r="AL920" s="109"/>
      <c r="AM920" s="142">
        <v>0.11847287151154554</v>
      </c>
      <c r="AN920" s="90">
        <v>-848.60813365914396</v>
      </c>
      <c r="AO920" s="110">
        <v>340.45403684015105</v>
      </c>
      <c r="AP920" s="110">
        <v>-340.45403684015105</v>
      </c>
    </row>
    <row r="921" spans="1:42">
      <c r="A921" s="49">
        <v>4344</v>
      </c>
      <c r="B921" s="86">
        <v>0.13120567375886524</v>
      </c>
      <c r="C921" s="87">
        <v>0.11847287151154554</v>
      </c>
      <c r="D921" s="88">
        <v>12</v>
      </c>
      <c r="E921" s="55">
        <v>18.672407148047768</v>
      </c>
      <c r="F921" s="89">
        <f t="shared" si="112"/>
        <v>-6.6724071480477676</v>
      </c>
      <c r="G921" s="90">
        <f t="shared" si="113"/>
        <v>-40.545202570830746</v>
      </c>
      <c r="H921" s="91">
        <v>918</v>
      </c>
      <c r="I921" s="92">
        <f t="shared" si="114"/>
        <v>44.521017149318943</v>
      </c>
      <c r="J921" s="92">
        <f t="shared" si="115"/>
        <v>39294.356277684448</v>
      </c>
      <c r="K921" s="93">
        <f t="shared" si="116"/>
        <v>198.22804109833817</v>
      </c>
      <c r="L921" s="94">
        <f t="shared" si="117"/>
        <v>161.96245353600423</v>
      </c>
      <c r="M921" s="95">
        <f t="shared" si="118"/>
        <v>323.92490707200847</v>
      </c>
      <c r="N921" s="95">
        <f t="shared" si="119"/>
        <v>-323.92490707200847</v>
      </c>
      <c r="X921" s="86">
        <v>6.6362715298885516E-2</v>
      </c>
      <c r="Y921" s="137">
        <v>-29.700603377171273</v>
      </c>
      <c r="Z921" s="108">
        <v>213.32825475850774</v>
      </c>
      <c r="AA921" s="108">
        <v>-213.32825475850774</v>
      </c>
      <c r="AB921" s="109"/>
      <c r="AC921" s="142">
        <v>0.11847287151154554</v>
      </c>
      <c r="AD921" s="90">
        <v>-40.545202570830746</v>
      </c>
      <c r="AE921" s="110">
        <v>323.92490707200847</v>
      </c>
      <c r="AF921" s="110">
        <v>-323.92490707200847</v>
      </c>
      <c r="AH921" s="86">
        <v>6.6362715298885516E-2</v>
      </c>
      <c r="AI921" s="137">
        <v>-582.88084027428044</v>
      </c>
      <c r="AJ921" s="108">
        <v>206.08029885198528</v>
      </c>
      <c r="AK921" s="108">
        <v>-206.08029885198528</v>
      </c>
      <c r="AL921" s="109"/>
      <c r="AM921" s="142">
        <v>0.11847287151154554</v>
      </c>
      <c r="AN921" s="90">
        <v>-854.95676204968777</v>
      </c>
      <c r="AO921" s="110">
        <v>340.57586884930913</v>
      </c>
      <c r="AP921" s="110">
        <v>-340.57586884930913</v>
      </c>
    </row>
    <row r="922" spans="1:42">
      <c r="A922" s="49">
        <v>4302</v>
      </c>
      <c r="B922" s="86">
        <v>0.14184397163120568</v>
      </c>
      <c r="C922" s="87">
        <v>0.1192980592151863</v>
      </c>
      <c r="D922" s="88">
        <v>8</v>
      </c>
      <c r="E922" s="55">
        <v>20.571271548229994</v>
      </c>
      <c r="F922" s="89">
        <f t="shared" si="112"/>
        <v>-12.571271548229994</v>
      </c>
      <c r="G922" s="90">
        <f t="shared" si="113"/>
        <v>-53.11647411906074</v>
      </c>
      <c r="H922" s="91">
        <v>919</v>
      </c>
      <c r="I922" s="92">
        <f t="shared" si="114"/>
        <v>158.03686833933696</v>
      </c>
      <c r="J922" s="92">
        <f t="shared" si="115"/>
        <v>39452.393146023787</v>
      </c>
      <c r="K922" s="93">
        <f t="shared" si="116"/>
        <v>198.62626499540232</v>
      </c>
      <c r="L922" s="94">
        <f t="shared" si="117"/>
        <v>162.1252305079438</v>
      </c>
      <c r="M922" s="95">
        <f t="shared" si="118"/>
        <v>324.25046101588759</v>
      </c>
      <c r="N922" s="95">
        <f t="shared" si="119"/>
        <v>-324.25046101588759</v>
      </c>
      <c r="X922" s="86">
        <v>6.6362715298885516E-2</v>
      </c>
      <c r="Y922" s="137">
        <v>-35.15501346172951</v>
      </c>
      <c r="Z922" s="108">
        <v>213.54680541176</v>
      </c>
      <c r="AA922" s="108">
        <v>-213.54680541176</v>
      </c>
      <c r="AB922" s="109"/>
      <c r="AC922" s="142">
        <v>0.1192980592151863</v>
      </c>
      <c r="AD922" s="90">
        <v>-53.11647411906074</v>
      </c>
      <c r="AE922" s="110">
        <v>324.25046101588759</v>
      </c>
      <c r="AF922" s="110">
        <v>-324.25046101588759</v>
      </c>
      <c r="AH922" s="86">
        <v>6.6362715298885516E-2</v>
      </c>
      <c r="AI922" s="137">
        <v>-589.50369964682238</v>
      </c>
      <c r="AJ922" s="108">
        <v>206.44374670143603</v>
      </c>
      <c r="AK922" s="108">
        <v>-206.44374670143603</v>
      </c>
      <c r="AL922" s="109"/>
      <c r="AM922" s="142">
        <v>0.1192980592151863</v>
      </c>
      <c r="AN922" s="90">
        <v>-866.49208772632358</v>
      </c>
      <c r="AO922" s="110">
        <v>340.97691969675401</v>
      </c>
      <c r="AP922" s="110">
        <v>-340.97691969675401</v>
      </c>
    </row>
    <row r="923" spans="1:42">
      <c r="A923" s="49">
        <v>3900</v>
      </c>
      <c r="B923" s="86">
        <v>1.6717325227963528E-2</v>
      </c>
      <c r="C923" s="87">
        <v>0.11936534919960333</v>
      </c>
      <c r="D923" s="88">
        <v>5</v>
      </c>
      <c r="E923" s="55">
        <v>2.0782887149165652</v>
      </c>
      <c r="F923" s="89">
        <f t="shared" si="112"/>
        <v>2.9217112850834348</v>
      </c>
      <c r="G923" s="90">
        <f t="shared" si="113"/>
        <v>-50.194762833977308</v>
      </c>
      <c r="H923" s="91">
        <v>920</v>
      </c>
      <c r="I923" s="92">
        <f t="shared" si="114"/>
        <v>8.5363968333838969</v>
      </c>
      <c r="J923" s="92">
        <f t="shared" si="115"/>
        <v>39460.929542857171</v>
      </c>
      <c r="K923" s="93">
        <f t="shared" si="116"/>
        <v>198.64775242337168</v>
      </c>
      <c r="L923" s="94">
        <f t="shared" si="117"/>
        <v>162.13398119317023</v>
      </c>
      <c r="M923" s="95">
        <f t="shared" si="118"/>
        <v>324.26796238634046</v>
      </c>
      <c r="N923" s="95">
        <f t="shared" si="119"/>
        <v>-324.26796238634046</v>
      </c>
      <c r="X923" s="86">
        <v>6.6362715298885516E-2</v>
      </c>
      <c r="Y923" s="137">
        <v>-36.062141688172758</v>
      </c>
      <c r="Z923" s="108">
        <v>213.55284520615908</v>
      </c>
      <c r="AA923" s="108">
        <v>-213.55284520615908</v>
      </c>
      <c r="AB923" s="109"/>
      <c r="AC923" s="142">
        <v>0.11936534919960333</v>
      </c>
      <c r="AD923" s="90">
        <v>-50.194762833977308</v>
      </c>
      <c r="AE923" s="110">
        <v>324.26796238634046</v>
      </c>
      <c r="AF923" s="110">
        <v>-324.26796238634046</v>
      </c>
      <c r="AH923" s="86">
        <v>6.6362715298885516E-2</v>
      </c>
      <c r="AI923" s="137">
        <v>-591.72743501995922</v>
      </c>
      <c r="AJ923" s="108">
        <v>206.48466659117261</v>
      </c>
      <c r="AK923" s="108">
        <v>-206.48466659117261</v>
      </c>
      <c r="AL923" s="109"/>
      <c r="AM923" s="142">
        <v>0.11936534919960333</v>
      </c>
      <c r="AN923" s="90">
        <v>-864.73957901347137</v>
      </c>
      <c r="AO923" s="110">
        <v>340.9861553623075</v>
      </c>
      <c r="AP923" s="110">
        <v>-340.9861553623075</v>
      </c>
    </row>
    <row r="924" spans="1:42">
      <c r="A924" s="49">
        <v>3902</v>
      </c>
      <c r="B924" s="86">
        <v>3.0901722391084095E-2</v>
      </c>
      <c r="C924" s="87">
        <v>0.11936534919960333</v>
      </c>
      <c r="D924" s="88">
        <v>2</v>
      </c>
      <c r="E924" s="55">
        <v>4.0116329831095978</v>
      </c>
      <c r="F924" s="89">
        <f t="shared" si="112"/>
        <v>-2.0116329831095978</v>
      </c>
      <c r="G924" s="90">
        <f t="shared" si="113"/>
        <v>-52.206395817086907</v>
      </c>
      <c r="H924" s="91">
        <v>921</v>
      </c>
      <c r="I924" s="92">
        <f t="shared" si="114"/>
        <v>4.046667258734419</v>
      </c>
      <c r="J924" s="92">
        <f t="shared" si="115"/>
        <v>39464.976210115907</v>
      </c>
      <c r="K924" s="93">
        <f t="shared" si="116"/>
        <v>198.65793769722848</v>
      </c>
      <c r="L924" s="94">
        <f t="shared" si="117"/>
        <v>162.13812795012166</v>
      </c>
      <c r="M924" s="95">
        <f t="shared" si="118"/>
        <v>324.27625590024331</v>
      </c>
      <c r="N924" s="95">
        <f t="shared" si="119"/>
        <v>-324.27625590024331</v>
      </c>
      <c r="X924" s="86">
        <v>6.6869300911854113E-2</v>
      </c>
      <c r="Y924" s="137">
        <v>-37.593658001944448</v>
      </c>
      <c r="Z924" s="108">
        <v>213.57005951335006</v>
      </c>
      <c r="AA924" s="108">
        <v>-213.57005951335006</v>
      </c>
      <c r="AB924" s="109"/>
      <c r="AC924" s="142">
        <v>0.11936534919960333</v>
      </c>
      <c r="AD924" s="90">
        <v>-52.206395817086907</v>
      </c>
      <c r="AE924" s="110">
        <v>324.27625590024331</v>
      </c>
      <c r="AF924" s="110">
        <v>-324.27625590024331</v>
      </c>
      <c r="AH924" s="86">
        <v>6.6869300911854113E-2</v>
      </c>
      <c r="AI924" s="137">
        <v>-594.40339441974754</v>
      </c>
      <c r="AJ924" s="108">
        <v>206.54390221118592</v>
      </c>
      <c r="AK924" s="108">
        <v>-206.54390221118592</v>
      </c>
      <c r="AL924" s="109"/>
      <c r="AM924" s="142">
        <v>0.11936534919960333</v>
      </c>
      <c r="AN924" s="90">
        <v>-868.18484975757315</v>
      </c>
      <c r="AO924" s="110">
        <v>341.02184036059708</v>
      </c>
      <c r="AP924" s="110">
        <v>-341.02184036059708</v>
      </c>
    </row>
    <row r="925" spans="1:42">
      <c r="A925" s="49">
        <v>3899</v>
      </c>
      <c r="B925" s="86">
        <v>5.3191489361702135E-2</v>
      </c>
      <c r="C925" s="87">
        <v>0.11936534919960333</v>
      </c>
      <c r="D925" s="88">
        <v>8</v>
      </c>
      <c r="E925" s="55">
        <v>7.1746205299157806</v>
      </c>
      <c r="F925" s="89">
        <f t="shared" si="112"/>
        <v>0.82537947008421941</v>
      </c>
      <c r="G925" s="90">
        <f t="shared" si="113"/>
        <v>-51.381016347002685</v>
      </c>
      <c r="H925" s="91">
        <v>922</v>
      </c>
      <c r="I925" s="92">
        <f t="shared" si="114"/>
        <v>0.68125126963650684</v>
      </c>
      <c r="J925" s="92">
        <f t="shared" si="115"/>
        <v>39465.657461385541</v>
      </c>
      <c r="K925" s="93">
        <f t="shared" si="116"/>
        <v>198.65965232373065</v>
      </c>
      <c r="L925" s="94">
        <f t="shared" si="117"/>
        <v>162.13882595690481</v>
      </c>
      <c r="M925" s="95">
        <f t="shared" si="118"/>
        <v>324.27765191380962</v>
      </c>
      <c r="N925" s="95">
        <f t="shared" si="119"/>
        <v>-324.27765191380962</v>
      </c>
      <c r="X925" s="86">
        <v>6.6869300911854113E-2</v>
      </c>
      <c r="Y925" s="137">
        <v>-39.325716245029724</v>
      </c>
      <c r="Z925" s="108">
        <v>213.59207388682179</v>
      </c>
      <c r="AA925" s="108">
        <v>-213.59207388682179</v>
      </c>
      <c r="AB925" s="109"/>
      <c r="AC925" s="142">
        <v>0.11936534919960333</v>
      </c>
      <c r="AD925" s="90">
        <v>-51.381016347002685</v>
      </c>
      <c r="AE925" s="110">
        <v>324.27765191380962</v>
      </c>
      <c r="AF925" s="110">
        <v>-324.27765191380962</v>
      </c>
      <c r="AH925" s="86">
        <v>6.6869300911854113E-2</v>
      </c>
      <c r="AI925" s="137">
        <v>-597.33530831420285</v>
      </c>
      <c r="AJ925" s="108">
        <v>206.61498075523716</v>
      </c>
      <c r="AK925" s="108">
        <v>-206.61498075523716</v>
      </c>
      <c r="AL925" s="109"/>
      <c r="AM925" s="142">
        <v>0.11936534919960333</v>
      </c>
      <c r="AN925" s="90">
        <v>-868.78383890610917</v>
      </c>
      <c r="AO925" s="110">
        <v>341.02291878019861</v>
      </c>
      <c r="AP925" s="110">
        <v>-341.02291878019861</v>
      </c>
    </row>
    <row r="926" spans="1:42">
      <c r="A926" s="49">
        <v>3901</v>
      </c>
      <c r="B926" s="86">
        <v>5.8257345491388043E-2</v>
      </c>
      <c r="C926" s="87">
        <v>0.11936534919960333</v>
      </c>
      <c r="D926" s="88">
        <v>11</v>
      </c>
      <c r="E926" s="55">
        <v>7.9084465813487235</v>
      </c>
      <c r="F926" s="89">
        <f t="shared" si="112"/>
        <v>3.0915534186512765</v>
      </c>
      <c r="G926" s="90">
        <f t="shared" si="113"/>
        <v>-48.289462928351412</v>
      </c>
      <c r="H926" s="91">
        <v>923</v>
      </c>
      <c r="I926" s="92">
        <f t="shared" si="114"/>
        <v>9.5577025403743949</v>
      </c>
      <c r="J926" s="92">
        <f t="shared" si="115"/>
        <v>39475.215163925917</v>
      </c>
      <c r="K926" s="93">
        <f t="shared" si="116"/>
        <v>198.68370633729862</v>
      </c>
      <c r="L926" s="94">
        <f t="shared" si="117"/>
        <v>162.14861586340174</v>
      </c>
      <c r="M926" s="95">
        <f t="shared" si="118"/>
        <v>324.29723172680349</v>
      </c>
      <c r="N926" s="95">
        <f t="shared" si="119"/>
        <v>-324.29723172680349</v>
      </c>
      <c r="X926" s="107">
        <v>6.6869300911854113E-2</v>
      </c>
      <c r="Y926" s="137">
        <v>-33.950007790411682</v>
      </c>
      <c r="Z926" s="108">
        <v>213.80394193059416</v>
      </c>
      <c r="AA926" s="108">
        <v>-213.80394193059416</v>
      </c>
      <c r="AB926" s="109"/>
      <c r="AC926" s="142">
        <v>0.11936534919960333</v>
      </c>
      <c r="AD926" s="90">
        <v>-48.289462928351412</v>
      </c>
      <c r="AE926" s="110">
        <v>324.29723172680349</v>
      </c>
      <c r="AF926" s="110">
        <v>-324.29723172680349</v>
      </c>
      <c r="AH926" s="107">
        <v>6.6869300911854113E-2</v>
      </c>
      <c r="AI926" s="137">
        <v>-593.40777868966381</v>
      </c>
      <c r="AJ926" s="108">
        <v>206.74244516464037</v>
      </c>
      <c r="AK926" s="108">
        <v>-206.74244516464037</v>
      </c>
      <c r="AL926" s="109"/>
      <c r="AM926" s="142">
        <v>0.11936534919960333</v>
      </c>
      <c r="AN926" s="90">
        <v>-867.06678500477744</v>
      </c>
      <c r="AO926" s="110">
        <v>341.03178000234578</v>
      </c>
      <c r="AP926" s="110">
        <v>-341.03178000234578</v>
      </c>
    </row>
    <row r="927" spans="1:42">
      <c r="A927" s="49">
        <v>3898</v>
      </c>
      <c r="B927" s="107">
        <v>7.8520770010131719E-2</v>
      </c>
      <c r="C927" s="87">
        <v>0.11936534919960333</v>
      </c>
      <c r="D927" s="88">
        <v>12</v>
      </c>
      <c r="E927" s="55">
        <v>10.885762037251594</v>
      </c>
      <c r="F927" s="89">
        <f t="shared" si="112"/>
        <v>1.1142379627484065</v>
      </c>
      <c r="G927" s="90">
        <f t="shared" si="113"/>
        <v>-47.175224965603007</v>
      </c>
      <c r="H927" s="91">
        <v>924</v>
      </c>
      <c r="I927" s="92">
        <f t="shared" si="114"/>
        <v>1.2415262376297191</v>
      </c>
      <c r="J927" s="92">
        <f t="shared" si="115"/>
        <v>39476.456690163548</v>
      </c>
      <c r="K927" s="93">
        <f t="shared" si="116"/>
        <v>198.68683069132575</v>
      </c>
      <c r="L927" s="94">
        <f t="shared" si="117"/>
        <v>162.14988715932884</v>
      </c>
      <c r="M927" s="95">
        <f t="shared" si="118"/>
        <v>324.29977431865768</v>
      </c>
      <c r="N927" s="95">
        <f t="shared" si="119"/>
        <v>-324.29977431865768</v>
      </c>
      <c r="X927" s="86">
        <v>6.6869300911854113E-2</v>
      </c>
      <c r="Y927" s="137">
        <v>-34.439747864830537</v>
      </c>
      <c r="Z927" s="108">
        <v>213.80569893004494</v>
      </c>
      <c r="AA927" s="108">
        <v>-213.80569893004494</v>
      </c>
      <c r="AB927" s="109"/>
      <c r="AC927" s="142">
        <v>0.11936534919960333</v>
      </c>
      <c r="AD927" s="90">
        <v>-47.175224965603007</v>
      </c>
      <c r="AE927" s="110">
        <v>324.29977431865768</v>
      </c>
      <c r="AF927" s="110">
        <v>-324.29977431865768</v>
      </c>
      <c r="AH927" s="86">
        <v>6.6869300911854113E-2</v>
      </c>
      <c r="AI927" s="137">
        <v>-594.40789258765528</v>
      </c>
      <c r="AJ927" s="108">
        <v>206.75070655946755</v>
      </c>
      <c r="AK927" s="108">
        <v>-206.75070655946755</v>
      </c>
      <c r="AL927" s="109"/>
      <c r="AM927" s="142">
        <v>0.11936534919960333</v>
      </c>
      <c r="AN927" s="90">
        <v>-866.99969703885677</v>
      </c>
      <c r="AO927" s="110">
        <v>341.03179352909694</v>
      </c>
      <c r="AP927" s="110">
        <v>-341.03179352909694</v>
      </c>
    </row>
    <row r="928" spans="1:42">
      <c r="A928" s="49">
        <v>3917</v>
      </c>
      <c r="B928" s="86">
        <v>2.532928064842959E-3</v>
      </c>
      <c r="C928" s="87">
        <v>0.11965575860603482</v>
      </c>
      <c r="D928" s="88">
        <v>0</v>
      </c>
      <c r="E928" s="55">
        <v>0.27577298681811802</v>
      </c>
      <c r="F928" s="89">
        <f t="shared" si="112"/>
        <v>-0.27577298681811802</v>
      </c>
      <c r="G928" s="90">
        <f t="shared" si="113"/>
        <v>-47.450997952421126</v>
      </c>
      <c r="H928" s="91">
        <v>925</v>
      </c>
      <c r="I928" s="92">
        <f t="shared" si="114"/>
        <v>7.6050740258585894E-2</v>
      </c>
      <c r="J928" s="92">
        <f t="shared" si="115"/>
        <v>39476.532740903807</v>
      </c>
      <c r="K928" s="93">
        <f t="shared" si="116"/>
        <v>198.68702207467857</v>
      </c>
      <c r="L928" s="94">
        <f t="shared" si="117"/>
        <v>162.14996503069872</v>
      </c>
      <c r="M928" s="95">
        <f t="shared" si="118"/>
        <v>324.29993006139745</v>
      </c>
      <c r="N928" s="95">
        <f t="shared" si="119"/>
        <v>-324.29993006139745</v>
      </c>
      <c r="X928" s="107">
        <v>6.7375886524822709E-2</v>
      </c>
      <c r="Y928" s="137">
        <v>-34.749731559617018</v>
      </c>
      <c r="Z928" s="108">
        <v>213.80640283490766</v>
      </c>
      <c r="AA928" s="108">
        <v>-213.80640283490766</v>
      </c>
      <c r="AB928" s="109"/>
      <c r="AC928" s="142">
        <v>0.11965575860603482</v>
      </c>
      <c r="AD928" s="90">
        <v>-47.450997952421126</v>
      </c>
      <c r="AE928" s="110">
        <v>324.29993006139745</v>
      </c>
      <c r="AF928" s="110">
        <v>-324.29993006139745</v>
      </c>
      <c r="AH928" s="107">
        <v>6.7375886524822709E-2</v>
      </c>
      <c r="AI928" s="137">
        <v>-596.17932621849354</v>
      </c>
      <c r="AJ928" s="108">
        <v>206.77662178451084</v>
      </c>
      <c r="AK928" s="108">
        <v>-206.77662178451084</v>
      </c>
      <c r="AL928" s="109"/>
      <c r="AM928" s="142">
        <v>0.11965575860603482</v>
      </c>
      <c r="AN928" s="90">
        <v>-867.66603512485847</v>
      </c>
      <c r="AO928" s="110">
        <v>341.03312794207523</v>
      </c>
      <c r="AP928" s="110">
        <v>-341.03312794207523</v>
      </c>
    </row>
    <row r="929" spans="1:42">
      <c r="A929" s="49">
        <v>4513</v>
      </c>
      <c r="B929" s="86">
        <v>4.7112462006079034E-2</v>
      </c>
      <c r="C929" s="87">
        <v>0.12004887377815557</v>
      </c>
      <c r="D929" s="88">
        <v>3</v>
      </c>
      <c r="E929" s="55">
        <v>6.3413649581246609</v>
      </c>
      <c r="F929" s="89">
        <f t="shared" si="112"/>
        <v>-3.3413649581246609</v>
      </c>
      <c r="G929" s="90">
        <f t="shared" si="113"/>
        <v>-50.792362910545791</v>
      </c>
      <c r="H929" s="91">
        <v>926</v>
      </c>
      <c r="I929" s="92">
        <f t="shared" si="114"/>
        <v>11.164719783383417</v>
      </c>
      <c r="J929" s="92">
        <f t="shared" si="115"/>
        <v>39487.697460687188</v>
      </c>
      <c r="K929" s="93">
        <f t="shared" si="116"/>
        <v>198.7151163366471</v>
      </c>
      <c r="L929" s="94">
        <f t="shared" si="117"/>
        <v>162.16139335081758</v>
      </c>
      <c r="M929" s="95">
        <f t="shared" si="118"/>
        <v>324.32278670163515</v>
      </c>
      <c r="N929" s="95">
        <f t="shared" si="119"/>
        <v>-324.32278670163515</v>
      </c>
      <c r="X929" s="107">
        <v>6.7375886524822709E-2</v>
      </c>
      <c r="Y929" s="137">
        <v>-38.191213274367897</v>
      </c>
      <c r="Z929" s="108">
        <v>213.89313543824736</v>
      </c>
      <c r="AA929" s="108">
        <v>-213.89313543824736</v>
      </c>
      <c r="AB929" s="109"/>
      <c r="AC929" s="142">
        <v>0.12004887377815557</v>
      </c>
      <c r="AD929" s="90">
        <v>-50.792362910545791</v>
      </c>
      <c r="AE929" s="110">
        <v>324.32278670163515</v>
      </c>
      <c r="AF929" s="110">
        <v>-324.32278670163515</v>
      </c>
      <c r="AH929" s="107">
        <v>6.7375886524822709E-2</v>
      </c>
      <c r="AI929" s="137">
        <v>-600.01516524337603</v>
      </c>
      <c r="AJ929" s="108">
        <v>206.89807629310457</v>
      </c>
      <c r="AK929" s="108">
        <v>-206.89807629310457</v>
      </c>
      <c r="AL929" s="109"/>
      <c r="AM929" s="142">
        <v>0.12004887377815557</v>
      </c>
      <c r="AN929" s="90">
        <v>-872.44902372125637</v>
      </c>
      <c r="AO929" s="110">
        <v>341.10185531510587</v>
      </c>
      <c r="AP929" s="110">
        <v>-341.10185531510587</v>
      </c>
    </row>
    <row r="930" spans="1:42">
      <c r="A930" s="49">
        <v>4068</v>
      </c>
      <c r="B930" s="86">
        <v>2.532928064842959E-3</v>
      </c>
      <c r="C930" s="87">
        <v>0.12045615526278507</v>
      </c>
      <c r="D930" s="88">
        <v>0</v>
      </c>
      <c r="E930" s="55">
        <v>0.27686044598485815</v>
      </c>
      <c r="F930" s="89">
        <f t="shared" si="112"/>
        <v>-0.27686044598485815</v>
      </c>
      <c r="G930" s="90">
        <f t="shared" si="113"/>
        <v>-51.069223356530649</v>
      </c>
      <c r="H930" s="91">
        <v>927</v>
      </c>
      <c r="I930" s="92">
        <f t="shared" si="114"/>
        <v>7.6651706550934562E-2</v>
      </c>
      <c r="J930" s="92">
        <f t="shared" si="115"/>
        <v>39487.774112393738</v>
      </c>
      <c r="K930" s="93">
        <f t="shared" si="116"/>
        <v>198.71530920488672</v>
      </c>
      <c r="L930" s="94">
        <f t="shared" si="117"/>
        <v>162.16147178701951</v>
      </c>
      <c r="M930" s="95">
        <f t="shared" si="118"/>
        <v>324.32294357403902</v>
      </c>
      <c r="N930" s="95">
        <f t="shared" si="119"/>
        <v>-324.32294357403902</v>
      </c>
      <c r="X930" s="86">
        <v>6.7375886524822709E-2</v>
      </c>
      <c r="Y930" s="137">
        <v>-36.597173831260093</v>
      </c>
      <c r="Z930" s="108">
        <v>213.91173553188247</v>
      </c>
      <c r="AA930" s="108">
        <v>-213.91173553188247</v>
      </c>
      <c r="AB930" s="109"/>
      <c r="AC930" s="142">
        <v>0.12045615526278507</v>
      </c>
      <c r="AD930" s="90">
        <v>-51.069223356530649</v>
      </c>
      <c r="AE930" s="110">
        <v>324.32294357403902</v>
      </c>
      <c r="AF930" s="110">
        <v>-324.32294357403902</v>
      </c>
      <c r="AH930" s="86">
        <v>6.7375886524822709E-2</v>
      </c>
      <c r="AI930" s="137">
        <v>-599.50289246806062</v>
      </c>
      <c r="AJ930" s="108">
        <v>206.90024158961995</v>
      </c>
      <c r="AK930" s="108">
        <v>-206.90024158961995</v>
      </c>
      <c r="AL930" s="109"/>
      <c r="AM930" s="142">
        <v>0.12045615526278507</v>
      </c>
      <c r="AN930" s="90">
        <v>-873.12052283914988</v>
      </c>
      <c r="AO930" s="110">
        <v>341.10320941883839</v>
      </c>
      <c r="AP930" s="110">
        <v>-341.10320941883839</v>
      </c>
    </row>
    <row r="931" spans="1:42">
      <c r="A931" s="49">
        <v>4374</v>
      </c>
      <c r="B931" s="107">
        <v>7.3961499493414393E-2</v>
      </c>
      <c r="C931" s="87">
        <v>0.12074302309108939</v>
      </c>
      <c r="D931" s="88">
        <v>15</v>
      </c>
      <c r="E931" s="55">
        <v>10.284248447369972</v>
      </c>
      <c r="F931" s="89">
        <f t="shared" si="112"/>
        <v>4.715751552630028</v>
      </c>
      <c r="G931" s="90">
        <f t="shared" si="113"/>
        <v>-46.353471803900618</v>
      </c>
      <c r="H931" s="91">
        <v>928</v>
      </c>
      <c r="I931" s="92">
        <f t="shared" si="114"/>
        <v>22.238312706132518</v>
      </c>
      <c r="J931" s="92">
        <f t="shared" si="115"/>
        <v>39510.012425099871</v>
      </c>
      <c r="K931" s="93">
        <f t="shared" si="116"/>
        <v>198.77125653650197</v>
      </c>
      <c r="L931" s="94">
        <f t="shared" si="117"/>
        <v>162.1842132756282</v>
      </c>
      <c r="M931" s="95">
        <f t="shared" si="118"/>
        <v>324.36842655125639</v>
      </c>
      <c r="N931" s="95">
        <f t="shared" si="119"/>
        <v>-324.36842655125639</v>
      </c>
      <c r="X931" s="86">
        <v>6.7882472137791292E-2</v>
      </c>
      <c r="Y931" s="137">
        <v>-31.483752917685731</v>
      </c>
      <c r="Z931" s="108">
        <v>214.10298157575787</v>
      </c>
      <c r="AA931" s="108">
        <v>-214.10298157575787</v>
      </c>
      <c r="AB931" s="109"/>
      <c r="AC931" s="142">
        <v>0.12074302309108939</v>
      </c>
      <c r="AD931" s="90">
        <v>-46.353471803900618</v>
      </c>
      <c r="AE931" s="110">
        <v>324.36842655125639</v>
      </c>
      <c r="AF931" s="110">
        <v>-324.36842655125639</v>
      </c>
      <c r="AH931" s="86">
        <v>6.7882472137791292E-2</v>
      </c>
      <c r="AI931" s="137">
        <v>-594.23377410814589</v>
      </c>
      <c r="AJ931" s="108">
        <v>207.12914795420869</v>
      </c>
      <c r="AK931" s="108">
        <v>-207.12914795420869</v>
      </c>
      <c r="AL931" s="109"/>
      <c r="AM931" s="142">
        <v>0.12074302309108939</v>
      </c>
      <c r="AN931" s="90">
        <v>-869.60906214175793</v>
      </c>
      <c r="AO931" s="110">
        <v>341.14023002440848</v>
      </c>
      <c r="AP931" s="110">
        <v>-341.14023002440848</v>
      </c>
    </row>
    <row r="932" spans="1:42">
      <c r="A932" s="49">
        <v>4245</v>
      </c>
      <c r="B932" s="86">
        <v>1.469098277608916E-2</v>
      </c>
      <c r="C932" s="87">
        <v>0.12094843462246777</v>
      </c>
      <c r="D932" s="88">
        <v>4</v>
      </c>
      <c r="E932" s="55">
        <v>1.8313243721293175</v>
      </c>
      <c r="F932" s="89">
        <f t="shared" si="112"/>
        <v>2.1686756278706825</v>
      </c>
      <c r="G932" s="90">
        <f t="shared" si="113"/>
        <v>-44.184796176029934</v>
      </c>
      <c r="H932" s="91">
        <v>929</v>
      </c>
      <c r="I932" s="92">
        <f t="shared" si="114"/>
        <v>4.703153978920299</v>
      </c>
      <c r="J932" s="92">
        <f t="shared" si="115"/>
        <v>39514.715579078787</v>
      </c>
      <c r="K932" s="93">
        <f t="shared" si="116"/>
        <v>198.78308675307059</v>
      </c>
      <c r="L932" s="94">
        <f t="shared" si="117"/>
        <v>162.18901913252097</v>
      </c>
      <c r="M932" s="95">
        <f t="shared" si="118"/>
        <v>324.37803826504194</v>
      </c>
      <c r="N932" s="95">
        <f t="shared" si="119"/>
        <v>-324.37803826504194</v>
      </c>
      <c r="X932" s="86">
        <v>6.7882472137791292E-2</v>
      </c>
      <c r="Y932" s="137">
        <v>-31.428202022008605</v>
      </c>
      <c r="Z932" s="108">
        <v>214.10300413033534</v>
      </c>
      <c r="AA932" s="108">
        <v>-214.10300413033534</v>
      </c>
      <c r="AB932" s="109"/>
      <c r="AC932" s="142">
        <v>0.12094843462246777</v>
      </c>
      <c r="AD932" s="90">
        <v>-44.184796176029934</v>
      </c>
      <c r="AE932" s="110">
        <v>324.37803826504194</v>
      </c>
      <c r="AF932" s="110">
        <v>-324.37803826504194</v>
      </c>
      <c r="AH932" s="86">
        <v>6.7882472137791292E-2</v>
      </c>
      <c r="AI932" s="137">
        <v>-595.3369989061523</v>
      </c>
      <c r="AJ932" s="108">
        <v>207.13917483654458</v>
      </c>
      <c r="AK932" s="108">
        <v>-207.13917483654458</v>
      </c>
      <c r="AL932" s="109"/>
      <c r="AM932" s="142">
        <v>0.12094843462246777</v>
      </c>
      <c r="AN932" s="90">
        <v>-868.5516424158302</v>
      </c>
      <c r="AO932" s="110">
        <v>341.14358635468625</v>
      </c>
      <c r="AP932" s="110">
        <v>-341.14358635468625</v>
      </c>
    </row>
    <row r="933" spans="1:42">
      <c r="A933" s="49">
        <v>4216</v>
      </c>
      <c r="B933" s="107">
        <v>0.11246200607902737</v>
      </c>
      <c r="C933" s="87">
        <v>0.12133092506020682</v>
      </c>
      <c r="D933" s="88">
        <v>7</v>
      </c>
      <c r="E933" s="55">
        <v>16.213191458970748</v>
      </c>
      <c r="F933" s="89">
        <f t="shared" si="112"/>
        <v>-9.2131914589707478</v>
      </c>
      <c r="G933" s="90">
        <f t="shared" si="113"/>
        <v>-53.397987635000682</v>
      </c>
      <c r="H933" s="91">
        <v>930</v>
      </c>
      <c r="I933" s="92">
        <f t="shared" si="114"/>
        <v>84.882896859651538</v>
      </c>
      <c r="J933" s="92">
        <f t="shared" si="115"/>
        <v>39599.598475938437</v>
      </c>
      <c r="K933" s="93">
        <f t="shared" si="116"/>
        <v>198.99647855160262</v>
      </c>
      <c r="L933" s="94">
        <f t="shared" si="117"/>
        <v>162.27553293664911</v>
      </c>
      <c r="M933" s="95">
        <f t="shared" si="118"/>
        <v>324.55106587329823</v>
      </c>
      <c r="N933" s="95">
        <f t="shared" si="119"/>
        <v>-324.55106587329823</v>
      </c>
      <c r="X933" s="107">
        <v>6.8389057750759888E-2</v>
      </c>
      <c r="Y933" s="137">
        <v>-32.953288809808761</v>
      </c>
      <c r="Z933" s="108">
        <v>214.12000274317612</v>
      </c>
      <c r="AA933" s="108">
        <v>-214.12000274317612</v>
      </c>
      <c r="AB933" s="109"/>
      <c r="AC933" s="142">
        <v>0.12133092506020682</v>
      </c>
      <c r="AD933" s="90">
        <v>-53.397987635000682</v>
      </c>
      <c r="AE933" s="110">
        <v>324.55106587329823</v>
      </c>
      <c r="AF933" s="110">
        <v>-324.55106587329823</v>
      </c>
      <c r="AH933" s="107">
        <v>6.8389057750759888E-2</v>
      </c>
      <c r="AI933" s="137">
        <v>-598.00453149924795</v>
      </c>
      <c r="AJ933" s="108">
        <v>207.1977830546864</v>
      </c>
      <c r="AK933" s="108">
        <v>-207.1977830546864</v>
      </c>
      <c r="AL933" s="109"/>
      <c r="AM933" s="142">
        <v>0.12133092506020682</v>
      </c>
      <c r="AN933" s="90">
        <v>-877.9144699530068</v>
      </c>
      <c r="AO933" s="110">
        <v>341.40633280831332</v>
      </c>
      <c r="AP933" s="110">
        <v>-341.40633280831332</v>
      </c>
    </row>
    <row r="934" spans="1:42">
      <c r="A934" s="49">
        <v>4217</v>
      </c>
      <c r="B934" s="86">
        <v>0.20415400202634248</v>
      </c>
      <c r="C934" s="87">
        <v>0.12133092506020682</v>
      </c>
      <c r="D934" s="88">
        <v>16</v>
      </c>
      <c r="E934" s="55">
        <v>30.694879261146795</v>
      </c>
      <c r="F934" s="89">
        <f t="shared" si="112"/>
        <v>-14.694879261146795</v>
      </c>
      <c r="G934" s="90">
        <f t="shared" si="113"/>
        <v>-68.092866896147484</v>
      </c>
      <c r="H934" s="91">
        <v>931</v>
      </c>
      <c r="I934" s="92">
        <f t="shared" si="114"/>
        <v>215.93947649968217</v>
      </c>
      <c r="J934" s="92">
        <f t="shared" si="115"/>
        <v>39815.537952438121</v>
      </c>
      <c r="K934" s="93">
        <f t="shared" si="116"/>
        <v>199.53831199155243</v>
      </c>
      <c r="L934" s="94">
        <f t="shared" si="117"/>
        <v>162.49372276998503</v>
      </c>
      <c r="M934" s="95">
        <f t="shared" si="118"/>
        <v>324.98744553997005</v>
      </c>
      <c r="N934" s="95">
        <f t="shared" si="119"/>
        <v>-324.98744553997005</v>
      </c>
      <c r="X934" s="107">
        <v>6.8389057750759888E-2</v>
      </c>
      <c r="Y934" s="137">
        <v>-27.191462340993326</v>
      </c>
      <c r="Z934" s="108">
        <v>214.36239284226247</v>
      </c>
      <c r="AA934" s="108">
        <v>-214.36239284226247</v>
      </c>
      <c r="AB934" s="109"/>
      <c r="AC934" s="142">
        <v>0.12133092506020682</v>
      </c>
      <c r="AD934" s="90">
        <v>-68.092866896147484</v>
      </c>
      <c r="AE934" s="110">
        <v>324.98744553997005</v>
      </c>
      <c r="AF934" s="110">
        <v>-324.98744553997005</v>
      </c>
      <c r="AH934" s="107">
        <v>6.8389057750759888E-2</v>
      </c>
      <c r="AI934" s="137">
        <v>-592.31783155169194</v>
      </c>
      <c r="AJ934" s="108">
        <v>207.46385074671343</v>
      </c>
      <c r="AK934" s="108">
        <v>-207.46385074671343</v>
      </c>
      <c r="AL934" s="109"/>
      <c r="AM934" s="142">
        <v>0.12133092506020682</v>
      </c>
      <c r="AN934" s="90">
        <v>-888.93625428356165</v>
      </c>
      <c r="AO934" s="110">
        <v>341.7691612643028</v>
      </c>
      <c r="AP934" s="110">
        <v>-341.7691612643028</v>
      </c>
    </row>
    <row r="935" spans="1:42">
      <c r="A935" s="49">
        <v>4822</v>
      </c>
      <c r="B935" s="86">
        <v>1.0131712259371836E-2</v>
      </c>
      <c r="C935" s="87">
        <v>0.12185507862303442</v>
      </c>
      <c r="D935" s="88">
        <v>0</v>
      </c>
      <c r="E935" s="55">
        <v>1.2486337276221433</v>
      </c>
      <c r="F935" s="89">
        <f t="shared" si="112"/>
        <v>-1.2486337276221433</v>
      </c>
      <c r="G935" s="90">
        <f t="shared" si="113"/>
        <v>-69.341500623769633</v>
      </c>
      <c r="H935" s="91">
        <v>932</v>
      </c>
      <c r="I935" s="92">
        <f t="shared" si="114"/>
        <v>1.5590861857555687</v>
      </c>
      <c r="J935" s="92">
        <f t="shared" si="115"/>
        <v>39817.097038623877</v>
      </c>
      <c r="K935" s="93">
        <f t="shared" si="116"/>
        <v>199.54221868723388</v>
      </c>
      <c r="L935" s="94">
        <f t="shared" si="117"/>
        <v>162.49528821132046</v>
      </c>
      <c r="M935" s="95">
        <f t="shared" si="118"/>
        <v>324.99057642264091</v>
      </c>
      <c r="N935" s="95">
        <f t="shared" si="119"/>
        <v>-324.99057642264091</v>
      </c>
      <c r="X935" s="86">
        <v>6.8389057750759888E-2</v>
      </c>
      <c r="Y935" s="137">
        <v>-28.281333036095656</v>
      </c>
      <c r="Z935" s="108">
        <v>214.37105704340945</v>
      </c>
      <c r="AA935" s="108">
        <v>-214.37105704340945</v>
      </c>
      <c r="AB935" s="109"/>
      <c r="AC935" s="142">
        <v>0.12185507862303442</v>
      </c>
      <c r="AD935" s="90">
        <v>-69.341500623769633</v>
      </c>
      <c r="AE935" s="110">
        <v>324.99057642264091</v>
      </c>
      <c r="AF935" s="110">
        <v>-324.99057642264091</v>
      </c>
      <c r="AH935" s="86">
        <v>6.8389057750759888E-2</v>
      </c>
      <c r="AI935" s="137">
        <v>-595.16038655171792</v>
      </c>
      <c r="AJ935" s="108">
        <v>207.53025726146399</v>
      </c>
      <c r="AK935" s="108">
        <v>-207.53025726146399</v>
      </c>
      <c r="AL935" s="109"/>
      <c r="AM935" s="142">
        <v>0.12185507862303442</v>
      </c>
      <c r="AN935" s="90">
        <v>-891.08437933778009</v>
      </c>
      <c r="AO935" s="110">
        <v>341.78291422365061</v>
      </c>
      <c r="AP935" s="110">
        <v>-341.78291422365061</v>
      </c>
    </row>
    <row r="936" spans="1:42">
      <c r="A936" s="49">
        <v>4826</v>
      </c>
      <c r="B936" s="86">
        <v>1.0131712259371836E-2</v>
      </c>
      <c r="C936" s="87">
        <v>0.12185507862303442</v>
      </c>
      <c r="D936" s="88">
        <v>2</v>
      </c>
      <c r="E936" s="55">
        <v>1.2486337276221433</v>
      </c>
      <c r="F936" s="89">
        <f t="shared" si="112"/>
        <v>0.75136627237785669</v>
      </c>
      <c r="G936" s="90">
        <f t="shared" si="113"/>
        <v>-68.590134351391782</v>
      </c>
      <c r="H936" s="91">
        <v>933</v>
      </c>
      <c r="I936" s="92">
        <f t="shared" si="114"/>
        <v>0.56455127526699556</v>
      </c>
      <c r="J936" s="92">
        <f t="shared" si="115"/>
        <v>39817.661589899144</v>
      </c>
      <c r="K936" s="93">
        <f t="shared" si="116"/>
        <v>199.54363329833188</v>
      </c>
      <c r="L936" s="94">
        <f t="shared" si="117"/>
        <v>162.49585502889255</v>
      </c>
      <c r="M936" s="95">
        <f t="shared" si="118"/>
        <v>324.9917100577851</v>
      </c>
      <c r="N936" s="95">
        <f t="shared" si="119"/>
        <v>-324.9917100577851</v>
      </c>
      <c r="X936" s="107">
        <v>6.8389057750759888E-2</v>
      </c>
      <c r="Y936" s="137">
        <v>-27.239050225221323</v>
      </c>
      <c r="Z936" s="108">
        <v>214.37898063781617</v>
      </c>
      <c r="AA936" s="108">
        <v>-214.37898063781617</v>
      </c>
      <c r="AB936" s="109"/>
      <c r="AC936" s="142">
        <v>0.12185507862303442</v>
      </c>
      <c r="AD936" s="90">
        <v>-68.590134351391782</v>
      </c>
      <c r="AE936" s="110">
        <v>324.9917100577851</v>
      </c>
      <c r="AF936" s="110">
        <v>-324.9917100577851</v>
      </c>
      <c r="AH936" s="107">
        <v>6.8389057750759888E-2</v>
      </c>
      <c r="AI936" s="137">
        <v>-594.9477978974196</v>
      </c>
      <c r="AJ936" s="108">
        <v>207.53062860595242</v>
      </c>
      <c r="AK936" s="108">
        <v>-207.53062860595242</v>
      </c>
      <c r="AL936" s="109"/>
      <c r="AM936" s="142">
        <v>0.12185507862303442</v>
      </c>
      <c r="AN936" s="90">
        <v>-891.23250439199853</v>
      </c>
      <c r="AO936" s="110">
        <v>341.78297961197933</v>
      </c>
      <c r="AP936" s="110">
        <v>-341.78297961197933</v>
      </c>
    </row>
    <row r="937" spans="1:42">
      <c r="A937" s="49">
        <v>4825</v>
      </c>
      <c r="B937" s="86">
        <v>1.469098277608916E-2</v>
      </c>
      <c r="C937" s="87">
        <v>0.12185507862303442</v>
      </c>
      <c r="D937" s="88">
        <v>3</v>
      </c>
      <c r="E937" s="55">
        <v>1.8585437716868354</v>
      </c>
      <c r="F937" s="89">
        <f t="shared" si="112"/>
        <v>1.1414562283131646</v>
      </c>
      <c r="G937" s="90">
        <f t="shared" si="113"/>
        <v>-67.448678123078622</v>
      </c>
      <c r="H937" s="91">
        <v>934</v>
      </c>
      <c r="I937" s="92">
        <f t="shared" si="114"/>
        <v>1.3029223211549155</v>
      </c>
      <c r="J937" s="92">
        <f t="shared" si="115"/>
        <v>39818.9645122203</v>
      </c>
      <c r="K937" s="93">
        <f t="shared" si="116"/>
        <v>199.54689802705605</v>
      </c>
      <c r="L937" s="94">
        <f t="shared" si="117"/>
        <v>162.49716311069275</v>
      </c>
      <c r="M937" s="95">
        <f t="shared" si="118"/>
        <v>324.99432622138551</v>
      </c>
      <c r="N937" s="95">
        <f t="shared" si="119"/>
        <v>-324.99432622138551</v>
      </c>
      <c r="X937" s="107">
        <v>6.8895643363728484E-2</v>
      </c>
      <c r="Y937" s="137">
        <v>-21.796898812048553</v>
      </c>
      <c r="Z937" s="108">
        <v>214.5948154126051</v>
      </c>
      <c r="AA937" s="108">
        <v>-214.5948154126051</v>
      </c>
      <c r="AB937" s="109"/>
      <c r="AC937" s="142">
        <v>0.12185507862303442</v>
      </c>
      <c r="AD937" s="90">
        <v>-67.448678123078622</v>
      </c>
      <c r="AE937" s="110">
        <v>324.99432622138551</v>
      </c>
      <c r="AF937" s="110">
        <v>-324.99432622138551</v>
      </c>
      <c r="AH937" s="107">
        <v>6.8895643363728484E-2</v>
      </c>
      <c r="AI937" s="137">
        <v>-591.3510332421107</v>
      </c>
      <c r="AJ937" s="108">
        <v>207.63688801001697</v>
      </c>
      <c r="AK937" s="108">
        <v>-207.63688801001697</v>
      </c>
      <c r="AL937" s="109"/>
      <c r="AM937" s="142">
        <v>0.12185507862303442</v>
      </c>
      <c r="AN937" s="90">
        <v>-891.16892335383488</v>
      </c>
      <c r="AO937" s="110">
        <v>341.78299165951535</v>
      </c>
      <c r="AP937" s="110">
        <v>-341.78299165951535</v>
      </c>
    </row>
    <row r="938" spans="1:42">
      <c r="A938" s="49">
        <v>4823</v>
      </c>
      <c r="B938" s="86">
        <v>1.5704154002026342E-2</v>
      </c>
      <c r="C938" s="87">
        <v>0.12185507862303442</v>
      </c>
      <c r="D938" s="88">
        <v>2</v>
      </c>
      <c r="E938" s="55">
        <v>1.9960767002249877</v>
      </c>
      <c r="F938" s="89">
        <f t="shared" si="112"/>
        <v>3.9232997750122678E-3</v>
      </c>
      <c r="G938" s="90">
        <f t="shared" si="113"/>
        <v>-67.444754823303612</v>
      </c>
      <c r="H938" s="91">
        <v>935</v>
      </c>
      <c r="I938" s="92">
        <f t="shared" si="114"/>
        <v>1.5392281124611313E-5</v>
      </c>
      <c r="J938" s="92">
        <f t="shared" si="115"/>
        <v>39818.964527612581</v>
      </c>
      <c r="K938" s="93">
        <f t="shared" si="116"/>
        <v>199.54689806562411</v>
      </c>
      <c r="L938" s="94">
        <f t="shared" si="117"/>
        <v>162.49716312614541</v>
      </c>
      <c r="M938" s="95">
        <f t="shared" si="118"/>
        <v>324.99432625229082</v>
      </c>
      <c r="N938" s="95">
        <f t="shared" si="119"/>
        <v>-324.99432625229082</v>
      </c>
      <c r="X938" s="86">
        <v>6.8895643363728484E-2</v>
      </c>
      <c r="Y938" s="137">
        <v>-27.054885393441509</v>
      </c>
      <c r="Z938" s="108">
        <v>214.79596904699707</v>
      </c>
      <c r="AA938" s="108">
        <v>-214.79596904699707</v>
      </c>
      <c r="AB938" s="109"/>
      <c r="AC938" s="142">
        <v>0.12185507862303442</v>
      </c>
      <c r="AD938" s="90">
        <v>-67.444754823303612</v>
      </c>
      <c r="AE938" s="110">
        <v>324.99432625229082</v>
      </c>
      <c r="AF938" s="110">
        <v>-324.99432625229082</v>
      </c>
      <c r="AH938" s="86">
        <v>6.8895643363728484E-2</v>
      </c>
      <c r="AI938" s="137">
        <v>-587.20027804641938</v>
      </c>
      <c r="AJ938" s="108">
        <v>207.7782853189625</v>
      </c>
      <c r="AK938" s="108">
        <v>-207.7782853189625</v>
      </c>
      <c r="AL938" s="109"/>
      <c r="AM938" s="142">
        <v>0.12185507862303442</v>
      </c>
      <c r="AN938" s="90">
        <v>-892.2748064001587</v>
      </c>
      <c r="AO938" s="110">
        <v>341.7866362811302</v>
      </c>
      <c r="AP938" s="110">
        <v>-341.7866362811302</v>
      </c>
    </row>
    <row r="939" spans="1:42">
      <c r="A939" s="49">
        <v>4821</v>
      </c>
      <c r="B939" s="107">
        <v>1.8743667679837893E-2</v>
      </c>
      <c r="C939" s="87">
        <v>0.12185507862303442</v>
      </c>
      <c r="D939" s="88">
        <v>5</v>
      </c>
      <c r="E939" s="55">
        <v>2.412299797757397</v>
      </c>
      <c r="F939" s="89">
        <f t="shared" si="112"/>
        <v>2.587700202242603</v>
      </c>
      <c r="G939" s="90">
        <f t="shared" si="113"/>
        <v>-64.85705462106101</v>
      </c>
      <c r="H939" s="91">
        <v>936</v>
      </c>
      <c r="I939" s="92">
        <f t="shared" si="114"/>
        <v>6.6961923366864085</v>
      </c>
      <c r="J939" s="92">
        <f t="shared" si="115"/>
        <v>39825.660719949265</v>
      </c>
      <c r="K939" s="93">
        <f t="shared" si="116"/>
        <v>199.56367585296996</v>
      </c>
      <c r="L939" s="94">
        <f t="shared" si="117"/>
        <v>162.50388427454649</v>
      </c>
      <c r="M939" s="95">
        <f t="shared" si="118"/>
        <v>325.00776854909299</v>
      </c>
      <c r="N939" s="95">
        <f t="shared" si="119"/>
        <v>-325.00776854909299</v>
      </c>
      <c r="X939" s="86">
        <v>6.8895643363728484E-2</v>
      </c>
      <c r="Y939" s="137">
        <v>-27.59206823308535</v>
      </c>
      <c r="Z939" s="108">
        <v>214.79806700237759</v>
      </c>
      <c r="AA939" s="108">
        <v>-214.79806700237759</v>
      </c>
      <c r="AB939" s="109"/>
      <c r="AC939" s="142">
        <v>0.12185507862303442</v>
      </c>
      <c r="AD939" s="90">
        <v>-64.85705462106101</v>
      </c>
      <c r="AE939" s="110">
        <v>325.00776854909299</v>
      </c>
      <c r="AF939" s="110">
        <v>-325.00776854909299</v>
      </c>
      <c r="AH939" s="86">
        <v>6.8895643363728484E-2</v>
      </c>
      <c r="AI939" s="137">
        <v>-588.88442451014555</v>
      </c>
      <c r="AJ939" s="108">
        <v>207.80155067384496</v>
      </c>
      <c r="AK939" s="108">
        <v>-207.80155067384496</v>
      </c>
      <c r="AL939" s="109"/>
      <c r="AM939" s="142">
        <v>0.12185507862303442</v>
      </c>
      <c r="AN939" s="90">
        <v>-890.87918502580487</v>
      </c>
      <c r="AO939" s="110">
        <v>341.79244053131708</v>
      </c>
      <c r="AP939" s="110">
        <v>-341.79244053131708</v>
      </c>
    </row>
    <row r="940" spans="1:42">
      <c r="A940" s="49">
        <v>4824</v>
      </c>
      <c r="B940" s="86">
        <v>2.6849037487335362E-2</v>
      </c>
      <c r="C940" s="87">
        <v>0.12185507862303442</v>
      </c>
      <c r="D940" s="88">
        <v>7</v>
      </c>
      <c r="E940" s="55">
        <v>3.5440689231841547</v>
      </c>
      <c r="F940" s="89">
        <f t="shared" si="112"/>
        <v>3.4559310768158453</v>
      </c>
      <c r="G940" s="90">
        <f t="shared" si="113"/>
        <v>-61.401123544245166</v>
      </c>
      <c r="H940" s="91">
        <v>937</v>
      </c>
      <c r="I940" s="92">
        <f t="shared" si="114"/>
        <v>11.943459607701529</v>
      </c>
      <c r="J940" s="92">
        <f t="shared" si="115"/>
        <v>39837.604179556969</v>
      </c>
      <c r="K940" s="93">
        <f t="shared" si="116"/>
        <v>199.59359754149673</v>
      </c>
      <c r="L940" s="94">
        <f t="shared" si="117"/>
        <v>162.5158657618361</v>
      </c>
      <c r="M940" s="95">
        <f t="shared" si="118"/>
        <v>325.03173152367219</v>
      </c>
      <c r="N940" s="95">
        <f t="shared" si="119"/>
        <v>-325.03173152367219</v>
      </c>
      <c r="X940" s="86">
        <v>6.8895643363728484E-2</v>
      </c>
      <c r="Y940" s="137">
        <v>18.066912426520211</v>
      </c>
      <c r="Z940" s="108">
        <v>229.13389314556846</v>
      </c>
      <c r="AA940" s="108">
        <v>-229.13389314556846</v>
      </c>
      <c r="AB940" s="109"/>
      <c r="AC940" s="142">
        <v>0.12185507862303442</v>
      </c>
      <c r="AD940" s="90">
        <v>-61.401123544245166</v>
      </c>
      <c r="AE940" s="110">
        <v>325.03173152367219</v>
      </c>
      <c r="AF940" s="110">
        <v>-325.03173152367219</v>
      </c>
      <c r="AH940" s="86">
        <v>6.8895643363728484E-2</v>
      </c>
      <c r="AI940" s="137">
        <v>-532.66212551601734</v>
      </c>
      <c r="AJ940" s="108">
        <v>231.73902022849302</v>
      </c>
      <c r="AK940" s="108">
        <v>-231.73902022849302</v>
      </c>
      <c r="AL940" s="109"/>
      <c r="AM940" s="142">
        <v>0.12185507862303442</v>
      </c>
      <c r="AN940" s="90">
        <v>-888.75598741222666</v>
      </c>
      <c r="AO940" s="110">
        <v>341.80587265267246</v>
      </c>
      <c r="AP940" s="110">
        <v>-341.80587265267246</v>
      </c>
    </row>
    <row r="941" spans="1:42">
      <c r="A941" s="49">
        <v>4820</v>
      </c>
      <c r="B941" s="107">
        <v>3.7487335359675786E-2</v>
      </c>
      <c r="C941" s="87">
        <v>0.12185507862303442</v>
      </c>
      <c r="D941" s="88">
        <v>6</v>
      </c>
      <c r="E941" s="55">
        <v>5.0660720890968793</v>
      </c>
      <c r="F941" s="89">
        <f t="shared" si="112"/>
        <v>0.93392791090312066</v>
      </c>
      <c r="G941" s="90">
        <f t="shared" si="113"/>
        <v>-60.467195633342044</v>
      </c>
      <c r="H941" s="91">
        <v>938</v>
      </c>
      <c r="I941" s="92">
        <f t="shared" si="114"/>
        <v>0.87222134276386731</v>
      </c>
      <c r="J941" s="92">
        <f t="shared" si="115"/>
        <v>39838.47640089973</v>
      </c>
      <c r="K941" s="93">
        <f t="shared" si="116"/>
        <v>199.59578252282719</v>
      </c>
      <c r="L941" s="94">
        <f t="shared" si="117"/>
        <v>162.51674043475785</v>
      </c>
      <c r="M941" s="95">
        <f t="shared" si="118"/>
        <v>325.0334808695157</v>
      </c>
      <c r="N941" s="95">
        <f t="shared" si="119"/>
        <v>-325.0334808695157</v>
      </c>
      <c r="X941" s="107">
        <v>6.9402228976697067E-2</v>
      </c>
      <c r="Y941" s="137">
        <v>17.922219619118486</v>
      </c>
      <c r="Z941" s="108">
        <v>229.13402938627382</v>
      </c>
      <c r="AA941" s="108">
        <v>-229.13402938627382</v>
      </c>
      <c r="AB941" s="109"/>
      <c r="AC941" s="142">
        <v>0.12185507862303442</v>
      </c>
      <c r="AD941" s="90">
        <v>-60.467195633342044</v>
      </c>
      <c r="AE941" s="110">
        <v>325.0334808695157</v>
      </c>
      <c r="AF941" s="110">
        <v>-325.0334808695157</v>
      </c>
      <c r="AH941" s="107">
        <v>6.9402228976697067E-2</v>
      </c>
      <c r="AI941" s="137">
        <v>-534.67576015602924</v>
      </c>
      <c r="AJ941" s="108">
        <v>231.76743633612014</v>
      </c>
      <c r="AK941" s="108">
        <v>-231.76743633612014</v>
      </c>
      <c r="AL941" s="109"/>
      <c r="AM941" s="142">
        <v>0.12185507862303442</v>
      </c>
      <c r="AN941" s="90">
        <v>-889.21381013106463</v>
      </c>
      <c r="AO941" s="110">
        <v>341.80649714055011</v>
      </c>
      <c r="AP941" s="110">
        <v>-341.80649714055011</v>
      </c>
    </row>
    <row r="942" spans="1:42">
      <c r="A942" s="49">
        <v>4061</v>
      </c>
      <c r="B942" s="86">
        <v>4.559270516717325E-3</v>
      </c>
      <c r="C942" s="87">
        <v>0.12201799121688625</v>
      </c>
      <c r="D942" s="88">
        <v>0</v>
      </c>
      <c r="E942" s="55">
        <v>0.52694283180589507</v>
      </c>
      <c r="F942" s="89">
        <f t="shared" si="112"/>
        <v>-0.52694283180589507</v>
      </c>
      <c r="G942" s="90">
        <f t="shared" si="113"/>
        <v>-60.994138465147941</v>
      </c>
      <c r="H942" s="91">
        <v>939</v>
      </c>
      <c r="I942" s="92">
        <f t="shared" si="114"/>
        <v>0.27766874799161584</v>
      </c>
      <c r="J942" s="92">
        <f t="shared" si="115"/>
        <v>39838.754069647723</v>
      </c>
      <c r="K942" s="93">
        <f t="shared" si="116"/>
        <v>199.59647809930846</v>
      </c>
      <c r="L942" s="94">
        <f t="shared" si="117"/>
        <v>162.51701887465958</v>
      </c>
      <c r="M942" s="95">
        <f t="shared" si="118"/>
        <v>325.03403774931917</v>
      </c>
      <c r="N942" s="95">
        <f t="shared" si="119"/>
        <v>-325.03403774931917</v>
      </c>
      <c r="X942" s="107">
        <v>6.9402228976697067E-2</v>
      </c>
      <c r="Y942" s="137">
        <v>19.615199795248301</v>
      </c>
      <c r="Z942" s="108">
        <v>229.15267963857227</v>
      </c>
      <c r="AA942" s="108">
        <v>-229.15267963857227</v>
      </c>
      <c r="AB942" s="109"/>
      <c r="AC942" s="142">
        <v>0.12201799121688625</v>
      </c>
      <c r="AD942" s="90">
        <v>-60.994138465147941</v>
      </c>
      <c r="AE942" s="110">
        <v>325.03403774931917</v>
      </c>
      <c r="AF942" s="110">
        <v>-325.03403774931917</v>
      </c>
      <c r="AH942" s="107">
        <v>6.9402228976697067E-2</v>
      </c>
      <c r="AI942" s="137">
        <v>-534.79755994064544</v>
      </c>
      <c r="AJ942" s="108">
        <v>231.76754029360455</v>
      </c>
      <c r="AK942" s="108">
        <v>-231.76754029360455</v>
      </c>
      <c r="AL942" s="109"/>
      <c r="AM942" s="142">
        <v>0.12201799121688625</v>
      </c>
      <c r="AN942" s="90">
        <v>-890.32189082979858</v>
      </c>
      <c r="AO942" s="110">
        <v>341.81015529146771</v>
      </c>
      <c r="AP942" s="110">
        <v>-341.81015529146771</v>
      </c>
    </row>
    <row r="943" spans="1:42">
      <c r="A943" s="49">
        <v>4058</v>
      </c>
      <c r="B943" s="86">
        <v>1.1651469098277611E-2</v>
      </c>
      <c r="C943" s="87">
        <v>0.12201799121688625</v>
      </c>
      <c r="D943" s="88">
        <v>0</v>
      </c>
      <c r="E943" s="55">
        <v>1.4386647023656369</v>
      </c>
      <c r="F943" s="89">
        <f t="shared" si="112"/>
        <v>-1.4386647023656369</v>
      </c>
      <c r="G943" s="90">
        <f t="shared" si="113"/>
        <v>-62.432803167513576</v>
      </c>
      <c r="H943" s="91">
        <v>940</v>
      </c>
      <c r="I943" s="92">
        <f t="shared" si="114"/>
        <v>2.0697561258328068</v>
      </c>
      <c r="J943" s="92">
        <f t="shared" si="115"/>
        <v>39840.823825773557</v>
      </c>
      <c r="K943" s="93">
        <f t="shared" si="116"/>
        <v>199.6016628832875</v>
      </c>
      <c r="L943" s="94">
        <f t="shared" si="117"/>
        <v>162.51909423751431</v>
      </c>
      <c r="M943" s="95">
        <f t="shared" si="118"/>
        <v>325.03818847502862</v>
      </c>
      <c r="N943" s="95">
        <f t="shared" si="119"/>
        <v>-325.03818847502862</v>
      </c>
      <c r="X943" s="107">
        <v>6.9402228976697067E-2</v>
      </c>
      <c r="Y943" s="137">
        <v>19.889929416013203</v>
      </c>
      <c r="Z943" s="108">
        <v>229.15317072655034</v>
      </c>
      <c r="AA943" s="108">
        <v>-229.15317072655034</v>
      </c>
      <c r="AB943" s="109"/>
      <c r="AC943" s="142">
        <v>0.12201799121688625</v>
      </c>
      <c r="AD943" s="90">
        <v>-62.432803167513576</v>
      </c>
      <c r="AE943" s="110">
        <v>325.03818847502862</v>
      </c>
      <c r="AF943" s="110">
        <v>-325.03818847502862</v>
      </c>
      <c r="AH943" s="107">
        <v>6.9402228976697067E-2</v>
      </c>
      <c r="AI943" s="137">
        <v>-535.19890604377338</v>
      </c>
      <c r="AJ943" s="108">
        <v>231.76866904700299</v>
      </c>
      <c r="AK943" s="108">
        <v>-231.76866904700299</v>
      </c>
      <c r="AL943" s="109"/>
      <c r="AM943" s="142">
        <v>0.12201799121688625</v>
      </c>
      <c r="AN943" s="90">
        <v>-892.76187878275596</v>
      </c>
      <c r="AO943" s="110">
        <v>341.82789072361464</v>
      </c>
      <c r="AP943" s="110">
        <v>-341.82789072361464</v>
      </c>
    </row>
    <row r="944" spans="1:42">
      <c r="A944" s="49">
        <v>4056</v>
      </c>
      <c r="B944" s="86">
        <v>1.4184397163120571E-2</v>
      </c>
      <c r="C944" s="87">
        <v>0.12201799121688625</v>
      </c>
      <c r="D944" s="88">
        <v>4</v>
      </c>
      <c r="E944" s="55">
        <v>1.7758613601759152</v>
      </c>
      <c r="F944" s="89">
        <f t="shared" si="112"/>
        <v>2.2241386398240848</v>
      </c>
      <c r="G944" s="90">
        <f t="shared" si="113"/>
        <v>-60.208664527689493</v>
      </c>
      <c r="H944" s="91">
        <v>941</v>
      </c>
      <c r="I944" s="92">
        <f t="shared" si="114"/>
        <v>4.9467926891585297</v>
      </c>
      <c r="J944" s="92">
        <f t="shared" si="115"/>
        <v>39845.770618462717</v>
      </c>
      <c r="K944" s="93">
        <f t="shared" si="116"/>
        <v>199.61405416067956</v>
      </c>
      <c r="L944" s="94">
        <f t="shared" si="117"/>
        <v>162.52405341975728</v>
      </c>
      <c r="M944" s="95">
        <f t="shared" si="118"/>
        <v>325.04810683951456</v>
      </c>
      <c r="N944" s="95">
        <f t="shared" si="119"/>
        <v>-325.04810683951456</v>
      </c>
      <c r="X944" s="86">
        <v>6.9908814589665649E-2</v>
      </c>
      <c r="Y944" s="137">
        <v>16.914557595560773</v>
      </c>
      <c r="Z944" s="108">
        <v>229.21075869831122</v>
      </c>
      <c r="AA944" s="108">
        <v>-229.21075869831122</v>
      </c>
      <c r="AB944" s="109"/>
      <c r="AC944" s="142">
        <v>0.12201799121688625</v>
      </c>
      <c r="AD944" s="90">
        <v>-60.208664527689493</v>
      </c>
      <c r="AE944" s="110">
        <v>325.04810683951456</v>
      </c>
      <c r="AF944" s="110">
        <v>-325.04810683951456</v>
      </c>
      <c r="AH944" s="86">
        <v>6.9908814589665649E-2</v>
      </c>
      <c r="AI944" s="137">
        <v>-540.0335883357277</v>
      </c>
      <c r="AJ944" s="108">
        <v>231.93237430621215</v>
      </c>
      <c r="AK944" s="108">
        <v>-231.93237430621215</v>
      </c>
      <c r="AL944" s="109"/>
      <c r="AM944" s="142">
        <v>0.12201799121688625</v>
      </c>
      <c r="AN944" s="90">
        <v>-891.64099948295654</v>
      </c>
      <c r="AO944" s="110">
        <v>341.83163296218345</v>
      </c>
      <c r="AP944" s="110">
        <v>-341.83163296218345</v>
      </c>
    </row>
    <row r="945" spans="1:42">
      <c r="A945" s="49">
        <v>4059</v>
      </c>
      <c r="B945" s="86">
        <v>3.64741641337386E-2</v>
      </c>
      <c r="C945" s="87">
        <v>0.12201799121688625</v>
      </c>
      <c r="D945" s="88">
        <v>10</v>
      </c>
      <c r="E945" s="55">
        <v>4.8807184544825191</v>
      </c>
      <c r="F945" s="89">
        <f t="shared" si="112"/>
        <v>5.1192815455174809</v>
      </c>
      <c r="G945" s="90">
        <f t="shared" si="113"/>
        <v>-55.089382982172012</v>
      </c>
      <c r="H945" s="91">
        <v>942</v>
      </c>
      <c r="I945" s="92">
        <f t="shared" si="114"/>
        <v>26.207043542275848</v>
      </c>
      <c r="J945" s="92">
        <f t="shared" si="115"/>
        <v>39871.977662004996</v>
      </c>
      <c r="K945" s="93">
        <f t="shared" si="116"/>
        <v>199.67968765501661</v>
      </c>
      <c r="L945" s="94">
        <f t="shared" si="117"/>
        <v>162.55030233046099</v>
      </c>
      <c r="M945" s="95">
        <f t="shared" si="118"/>
        <v>325.10060466092199</v>
      </c>
      <c r="N945" s="95">
        <f t="shared" si="119"/>
        <v>-325.10060466092199</v>
      </c>
      <c r="X945" s="107">
        <v>6.9908814589665649E-2</v>
      </c>
      <c r="Y945" s="137">
        <v>-26.570053163965241</v>
      </c>
      <c r="Z945" s="108">
        <v>240.94415466320953</v>
      </c>
      <c r="AA945" s="108">
        <v>-240.94415466320953</v>
      </c>
      <c r="AB945" s="109"/>
      <c r="AC945" s="142">
        <v>0.12201799121688625</v>
      </c>
      <c r="AD945" s="90">
        <v>-55.089382982172012</v>
      </c>
      <c r="AE945" s="110">
        <v>325.10060466092199</v>
      </c>
      <c r="AF945" s="110">
        <v>-325.10060466092199</v>
      </c>
      <c r="AH945" s="107">
        <v>6.9908814589665649E-2</v>
      </c>
      <c r="AI945" s="137">
        <v>-555.05400595915603</v>
      </c>
      <c r="AJ945" s="108">
        <v>233.50354622896432</v>
      </c>
      <c r="AK945" s="108">
        <v>-233.50354622896432</v>
      </c>
      <c r="AL945" s="109"/>
      <c r="AM945" s="142">
        <v>0.12201799121688625</v>
      </c>
      <c r="AN945" s="90">
        <v>-888.01392039410757</v>
      </c>
      <c r="AO945" s="110">
        <v>341.87080918887693</v>
      </c>
      <c r="AP945" s="110">
        <v>-341.87080918887693</v>
      </c>
    </row>
    <row r="946" spans="1:42">
      <c r="A946" s="49">
        <v>4060</v>
      </c>
      <c r="B946" s="86">
        <v>4.7112462006079034E-2</v>
      </c>
      <c r="C946" s="87">
        <v>0.12201799121688625</v>
      </c>
      <c r="D946" s="88">
        <v>5</v>
      </c>
      <c r="E946" s="55">
        <v>6.4189750880351859</v>
      </c>
      <c r="F946" s="89">
        <f t="shared" si="112"/>
        <v>-1.4189750880351859</v>
      </c>
      <c r="G946" s="90">
        <f t="shared" si="113"/>
        <v>-56.508358070207194</v>
      </c>
      <c r="H946" s="91">
        <v>943</v>
      </c>
      <c r="I946" s="92">
        <f t="shared" si="114"/>
        <v>2.0134903004644635</v>
      </c>
      <c r="J946" s="92">
        <f t="shared" si="115"/>
        <v>39873.991152305462</v>
      </c>
      <c r="K946" s="93">
        <f t="shared" si="116"/>
        <v>199.68472939187279</v>
      </c>
      <c r="L946" s="94">
        <f t="shared" si="117"/>
        <v>162.55231738345611</v>
      </c>
      <c r="M946" s="95">
        <f t="shared" si="118"/>
        <v>325.10463476691223</v>
      </c>
      <c r="N946" s="95">
        <f t="shared" si="119"/>
        <v>-325.10463476691223</v>
      </c>
      <c r="X946" s="86">
        <v>6.9908814589665649E-2</v>
      </c>
      <c r="Y946" s="137">
        <v>-26.663455351416133</v>
      </c>
      <c r="Z946" s="108">
        <v>240.94420632026083</v>
      </c>
      <c r="AA946" s="108">
        <v>-240.94420632026083</v>
      </c>
      <c r="AB946" s="109"/>
      <c r="AC946" s="142">
        <v>0.12201799121688625</v>
      </c>
      <c r="AD946" s="90">
        <v>-56.508358070207194</v>
      </c>
      <c r="AE946" s="110">
        <v>325.10463476691223</v>
      </c>
      <c r="AF946" s="110">
        <v>-325.10463476691223</v>
      </c>
      <c r="AH946" s="86">
        <v>6.9908814589665649E-2</v>
      </c>
      <c r="AI946" s="137">
        <v>-556.47965509053859</v>
      </c>
      <c r="AJ946" s="108">
        <v>233.5176272484876</v>
      </c>
      <c r="AK946" s="108">
        <v>-233.5176272484876</v>
      </c>
      <c r="AL946" s="109"/>
      <c r="AM946" s="142">
        <v>0.12201799121688625</v>
      </c>
      <c r="AN946" s="90">
        <v>-890.91795986877389</v>
      </c>
      <c r="AO946" s="110">
        <v>341.89591394166769</v>
      </c>
      <c r="AP946" s="110">
        <v>-341.89591394166769</v>
      </c>
    </row>
    <row r="947" spans="1:42">
      <c r="A947" s="49">
        <v>4057</v>
      </c>
      <c r="B947" s="86">
        <v>5.0658561296859174E-2</v>
      </c>
      <c r="C947" s="87">
        <v>0.12201799121688625</v>
      </c>
      <c r="D947" s="88">
        <v>10</v>
      </c>
      <c r="E947" s="55">
        <v>6.9375061702679597</v>
      </c>
      <c r="F947" s="89">
        <f t="shared" si="112"/>
        <v>3.0624938297320403</v>
      </c>
      <c r="G947" s="90">
        <f t="shared" si="113"/>
        <v>-53.445864240475153</v>
      </c>
      <c r="H947" s="91">
        <v>944</v>
      </c>
      <c r="I947" s="92">
        <f t="shared" si="114"/>
        <v>9.3788684571468188</v>
      </c>
      <c r="J947" s="92">
        <f t="shared" si="115"/>
        <v>39883.37002076261</v>
      </c>
      <c r="K947" s="93">
        <f t="shared" si="116"/>
        <v>199.70821220160829</v>
      </c>
      <c r="L947" s="94">
        <f t="shared" si="117"/>
        <v>162.56170042158055</v>
      </c>
      <c r="M947" s="95">
        <f t="shared" si="118"/>
        <v>325.12340084316111</v>
      </c>
      <c r="N947" s="95">
        <f t="shared" si="119"/>
        <v>-325.12340084316111</v>
      </c>
      <c r="X947" s="86">
        <v>6.9908814589665649E-2</v>
      </c>
      <c r="Y947" s="137">
        <v>-28.827844411524882</v>
      </c>
      <c r="Z947" s="108">
        <v>240.97194188172003</v>
      </c>
      <c r="AA947" s="108">
        <v>-240.97194188172003</v>
      </c>
      <c r="AB947" s="109"/>
      <c r="AC947" s="142">
        <v>0.12201799121688625</v>
      </c>
      <c r="AD947" s="90">
        <v>-53.445864240475153</v>
      </c>
      <c r="AE947" s="110">
        <v>325.12340084316111</v>
      </c>
      <c r="AF947" s="110">
        <v>-325.12340084316111</v>
      </c>
      <c r="AH947" s="86">
        <v>6.9908814589665649E-2</v>
      </c>
      <c r="AI947" s="137">
        <v>-560.03070035358905</v>
      </c>
      <c r="AJ947" s="108">
        <v>233.60495998440715</v>
      </c>
      <c r="AK947" s="108">
        <v>-233.60495998440715</v>
      </c>
      <c r="AL947" s="109"/>
      <c r="AM947" s="142">
        <v>0.12201799121688625</v>
      </c>
      <c r="AN947" s="90">
        <v>-889.31960453523186</v>
      </c>
      <c r="AO947" s="110">
        <v>341.9035175082156</v>
      </c>
      <c r="AP947" s="110">
        <v>-341.9035175082156</v>
      </c>
    </row>
    <row r="948" spans="1:42">
      <c r="A948" s="49">
        <v>4418</v>
      </c>
      <c r="B948" s="86">
        <v>5.0658561296859174E-2</v>
      </c>
      <c r="C948" s="87">
        <v>0.12278297209236438</v>
      </c>
      <c r="D948" s="88">
        <v>2</v>
      </c>
      <c r="E948" s="55">
        <v>6.9622388196227467</v>
      </c>
      <c r="F948" s="89">
        <f t="shared" si="112"/>
        <v>-4.9622388196227467</v>
      </c>
      <c r="G948" s="90">
        <f t="shared" si="113"/>
        <v>-58.408103060097901</v>
      </c>
      <c r="H948" s="91">
        <v>945</v>
      </c>
      <c r="I948" s="92">
        <f t="shared" si="114"/>
        <v>24.62381410297095</v>
      </c>
      <c r="J948" s="92">
        <f t="shared" si="115"/>
        <v>39907.993834865578</v>
      </c>
      <c r="K948" s="93">
        <f t="shared" si="116"/>
        <v>199.76985216710148</v>
      </c>
      <c r="L948" s="94">
        <f t="shared" si="117"/>
        <v>162.58631082263841</v>
      </c>
      <c r="M948" s="95">
        <f t="shared" si="118"/>
        <v>325.17262164527682</v>
      </c>
      <c r="N948" s="95">
        <f t="shared" si="119"/>
        <v>-325.17262164527682</v>
      </c>
      <c r="X948" s="107">
        <v>6.9908814589665649E-2</v>
      </c>
      <c r="Y948" s="137">
        <v>-31.455525424806964</v>
      </c>
      <c r="Z948" s="108">
        <v>241.01281051074199</v>
      </c>
      <c r="AA948" s="108">
        <v>-241.01281051074199</v>
      </c>
      <c r="AB948" s="109"/>
      <c r="AC948" s="142">
        <v>0.12278297209236438</v>
      </c>
      <c r="AD948" s="90">
        <v>-58.408103060097901</v>
      </c>
      <c r="AE948" s="110">
        <v>325.17262164527682</v>
      </c>
      <c r="AF948" s="110">
        <v>-325.17262164527682</v>
      </c>
      <c r="AH948" s="107">
        <v>6.9908814589665649E-2</v>
      </c>
      <c r="AI948" s="137">
        <v>-564.21240882542065</v>
      </c>
      <c r="AJ948" s="108">
        <v>233.72598524003243</v>
      </c>
      <c r="AK948" s="108">
        <v>-233.72598524003243</v>
      </c>
      <c r="AL948" s="109"/>
      <c r="AM948" s="142">
        <v>0.12278297209236438</v>
      </c>
      <c r="AN948" s="90">
        <v>-895.77872301766206</v>
      </c>
      <c r="AO948" s="110">
        <v>342.02759525124725</v>
      </c>
      <c r="AP948" s="110">
        <v>-342.02759525124725</v>
      </c>
    </row>
    <row r="949" spans="1:42">
      <c r="A949" s="49">
        <v>5037</v>
      </c>
      <c r="B949" s="86">
        <v>0.20820668693009123</v>
      </c>
      <c r="C949" s="87">
        <v>0.12309108938943193</v>
      </c>
      <c r="D949" s="88">
        <v>11</v>
      </c>
      <c r="E949" s="55">
        <v>31.895545892420749</v>
      </c>
      <c r="F949" s="89">
        <f t="shared" si="112"/>
        <v>-20.895545892420749</v>
      </c>
      <c r="G949" s="90">
        <f t="shared" si="113"/>
        <v>-79.303648952518643</v>
      </c>
      <c r="H949" s="91">
        <v>946</v>
      </c>
      <c r="I949" s="92">
        <f t="shared" si="114"/>
        <v>436.62383814226166</v>
      </c>
      <c r="J949" s="92">
        <f t="shared" si="115"/>
        <v>40344.617673007837</v>
      </c>
      <c r="K949" s="93">
        <f t="shared" si="116"/>
        <v>200.85969648739351</v>
      </c>
      <c r="L949" s="94">
        <f t="shared" si="117"/>
        <v>163.01685418410366</v>
      </c>
      <c r="M949" s="95">
        <f t="shared" si="118"/>
        <v>326.03370836820733</v>
      </c>
      <c r="N949" s="95">
        <f t="shared" si="119"/>
        <v>-326.03370836820733</v>
      </c>
      <c r="X949" s="107">
        <v>7.0415400202634246E-2</v>
      </c>
      <c r="Y949" s="137">
        <v>-39.779747822738997</v>
      </c>
      <c r="Z949" s="108">
        <v>241.42219738072933</v>
      </c>
      <c r="AA949" s="108">
        <v>-241.42219738072933</v>
      </c>
      <c r="AB949" s="109"/>
      <c r="AC949" s="142">
        <v>0.12309108938943193</v>
      </c>
      <c r="AD949" s="90">
        <v>-79.303648952518643</v>
      </c>
      <c r="AE949" s="110">
        <v>326.03370836820733</v>
      </c>
      <c r="AF949" s="110">
        <v>-326.03370836820733</v>
      </c>
      <c r="AH949" s="107">
        <v>7.0415400202634246E-2</v>
      </c>
      <c r="AI949" s="137">
        <v>-573.00888134047375</v>
      </c>
      <c r="AJ949" s="108">
        <v>234.26036966826226</v>
      </c>
      <c r="AK949" s="108">
        <v>-234.26036966826226</v>
      </c>
      <c r="AL949" s="109"/>
      <c r="AM949" s="142">
        <v>0.12309108938943193</v>
      </c>
      <c r="AN949" s="90">
        <v>-912.30822991365096</v>
      </c>
      <c r="AO949" s="110">
        <v>342.83588451655652</v>
      </c>
      <c r="AP949" s="110">
        <v>-342.83588451655652</v>
      </c>
    </row>
    <row r="950" spans="1:42">
      <c r="A950" s="49">
        <v>5222</v>
      </c>
      <c r="B950" s="107">
        <v>7.0921985815602853E-3</v>
      </c>
      <c r="C950" s="87">
        <v>0.1232469188270293</v>
      </c>
      <c r="D950" s="88">
        <v>4</v>
      </c>
      <c r="E950" s="55">
        <v>0.85382220523241825</v>
      </c>
      <c r="F950" s="89">
        <f t="shared" si="112"/>
        <v>3.1461777947675817</v>
      </c>
      <c r="G950" s="90">
        <f t="shared" si="113"/>
        <v>-76.157471157751061</v>
      </c>
      <c r="H950" s="91">
        <v>947</v>
      </c>
      <c r="I950" s="92">
        <f t="shared" si="114"/>
        <v>9.8984347162886035</v>
      </c>
      <c r="J950" s="92">
        <f t="shared" si="115"/>
        <v>40354.516107724128</v>
      </c>
      <c r="K950" s="93">
        <f t="shared" si="116"/>
        <v>200.88433514767678</v>
      </c>
      <c r="L950" s="94">
        <f t="shared" si="117"/>
        <v>163.02648691119819</v>
      </c>
      <c r="M950" s="95">
        <f t="shared" si="118"/>
        <v>326.05297382239638</v>
      </c>
      <c r="N950" s="95">
        <f t="shared" si="119"/>
        <v>-326.05297382239638</v>
      </c>
      <c r="X950" s="86">
        <v>7.0415400202634246E-2</v>
      </c>
      <c r="Y950" s="137">
        <v>-40.869800491490238</v>
      </c>
      <c r="Z950" s="108">
        <v>241.4292055289807</v>
      </c>
      <c r="AA950" s="108">
        <v>-241.4292055289807</v>
      </c>
      <c r="AB950" s="109"/>
      <c r="AC950" s="142">
        <v>0.1232469188270293</v>
      </c>
      <c r="AD950" s="90">
        <v>-76.157471157751061</v>
      </c>
      <c r="AE950" s="110">
        <v>326.05297382239638</v>
      </c>
      <c r="AF950" s="110">
        <v>-326.05297382239638</v>
      </c>
      <c r="AH950" s="86">
        <v>7.0415400202634246E-2</v>
      </c>
      <c r="AI950" s="137">
        <v>-575.87660040130197</v>
      </c>
      <c r="AJ950" s="108">
        <v>234.31705489906747</v>
      </c>
      <c r="AK950" s="108">
        <v>-234.31705489906747</v>
      </c>
      <c r="AL950" s="109"/>
      <c r="AM950" s="142">
        <v>0.1232469188270293</v>
      </c>
      <c r="AN950" s="90">
        <v>-909.92582500708386</v>
      </c>
      <c r="AO950" s="110">
        <v>342.85259682807919</v>
      </c>
      <c r="AP950" s="110">
        <v>-342.85259682807919</v>
      </c>
    </row>
    <row r="951" spans="1:42">
      <c r="A951" s="49">
        <v>5224</v>
      </c>
      <c r="B951" s="86">
        <v>5.1165146909827763E-2</v>
      </c>
      <c r="C951" s="87">
        <v>0.1232469188270293</v>
      </c>
      <c r="D951" s="88">
        <v>11</v>
      </c>
      <c r="E951" s="55">
        <v>7.0799094896749262</v>
      </c>
      <c r="F951" s="89">
        <f t="shared" si="112"/>
        <v>3.9200905103250738</v>
      </c>
      <c r="G951" s="90">
        <f t="shared" si="113"/>
        <v>-72.237380647425994</v>
      </c>
      <c r="H951" s="91">
        <v>948</v>
      </c>
      <c r="I951" s="92">
        <f t="shared" si="114"/>
        <v>15.367109609140698</v>
      </c>
      <c r="J951" s="92">
        <f t="shared" si="115"/>
        <v>40369.88321733327</v>
      </c>
      <c r="K951" s="93">
        <f t="shared" si="116"/>
        <v>200.92258015796349</v>
      </c>
      <c r="L951" s="94">
        <f t="shared" si="117"/>
        <v>163.04143031474615</v>
      </c>
      <c r="M951" s="95">
        <f t="shared" si="118"/>
        <v>326.0828606294923</v>
      </c>
      <c r="N951" s="95">
        <f t="shared" si="119"/>
        <v>-326.0828606294923</v>
      </c>
      <c r="X951" s="107">
        <v>7.0415400202634246E-2</v>
      </c>
      <c r="Y951" s="137">
        <v>-37.641977558051579</v>
      </c>
      <c r="Z951" s="108">
        <v>241.49063917124406</v>
      </c>
      <c r="AA951" s="108">
        <v>-241.49063917124406</v>
      </c>
      <c r="AB951" s="109"/>
      <c r="AC951" s="142">
        <v>0.1232469188270293</v>
      </c>
      <c r="AD951" s="90">
        <v>-72.237380647425994</v>
      </c>
      <c r="AE951" s="110">
        <v>326.0828606294923</v>
      </c>
      <c r="AF951" s="110">
        <v>-326.0828606294923</v>
      </c>
      <c r="AH951" s="107">
        <v>7.0415400202634246E-2</v>
      </c>
      <c r="AI951" s="137">
        <v>-574.41319667217158</v>
      </c>
      <c r="AJ951" s="108">
        <v>234.33181276188614</v>
      </c>
      <c r="AK951" s="108">
        <v>-234.33181276188614</v>
      </c>
      <c r="AL951" s="109"/>
      <c r="AM951" s="142">
        <v>0.1232469188270293</v>
      </c>
      <c r="AN951" s="90">
        <v>-907.45418514578512</v>
      </c>
      <c r="AO951" s="110">
        <v>342.87058096024572</v>
      </c>
      <c r="AP951" s="110">
        <v>-342.87058096024572</v>
      </c>
    </row>
    <row r="952" spans="1:42">
      <c r="A952" s="49">
        <v>5223</v>
      </c>
      <c r="B952" s="86">
        <v>8.8652482269503549E-2</v>
      </c>
      <c r="C952" s="87">
        <v>0.1232469188270293</v>
      </c>
      <c r="D952" s="88">
        <v>15</v>
      </c>
      <c r="E952" s="55">
        <v>12.751579226016952</v>
      </c>
      <c r="F952" s="89">
        <f t="shared" si="112"/>
        <v>2.2484207739830477</v>
      </c>
      <c r="G952" s="90">
        <f t="shared" si="113"/>
        <v>-69.988959873442951</v>
      </c>
      <c r="H952" s="91">
        <v>949</v>
      </c>
      <c r="I952" s="92">
        <f t="shared" si="114"/>
        <v>5.0553959768785273</v>
      </c>
      <c r="J952" s="92">
        <f t="shared" si="115"/>
        <v>40374.938613310151</v>
      </c>
      <c r="K952" s="93">
        <f t="shared" si="116"/>
        <v>200.93516022167486</v>
      </c>
      <c r="L952" s="94">
        <f t="shared" si="117"/>
        <v>163.04634334411278</v>
      </c>
      <c r="M952" s="95">
        <f t="shared" si="118"/>
        <v>326.09268668822557</v>
      </c>
      <c r="N952" s="95">
        <f t="shared" si="119"/>
        <v>-326.09268668822557</v>
      </c>
      <c r="X952" s="86">
        <v>7.0415400202634246E-2</v>
      </c>
      <c r="Y952" s="137">
        <v>-28.141521027185817</v>
      </c>
      <c r="Z952" s="108">
        <v>242.02155235059766</v>
      </c>
      <c r="AA952" s="108">
        <v>-242.02155235059766</v>
      </c>
      <c r="AB952" s="109"/>
      <c r="AC952" s="142">
        <v>0.1232469188270293</v>
      </c>
      <c r="AD952" s="90">
        <v>-69.988959873442951</v>
      </c>
      <c r="AE952" s="110">
        <v>326.09268668822557</v>
      </c>
      <c r="AF952" s="110">
        <v>-326.09268668822557</v>
      </c>
      <c r="AH952" s="86">
        <v>7.0415400202634246E-2</v>
      </c>
      <c r="AI952" s="137">
        <v>-565.97713649693344</v>
      </c>
      <c r="AJ952" s="108">
        <v>234.82143063230609</v>
      </c>
      <c r="AK952" s="108">
        <v>-234.82143063230609</v>
      </c>
      <c r="AL952" s="109"/>
      <c r="AM952" s="142">
        <v>0.1232469188270293</v>
      </c>
      <c r="AN952" s="90">
        <v>-905.99663443517522</v>
      </c>
      <c r="AO952" s="110">
        <v>342.87683421579254</v>
      </c>
      <c r="AP952" s="110">
        <v>-342.87683421579254</v>
      </c>
    </row>
    <row r="953" spans="1:42">
      <c r="A953" s="49">
        <v>4847</v>
      </c>
      <c r="B953" s="86">
        <v>1.2664640324214793E-2</v>
      </c>
      <c r="C953" s="87">
        <v>0.12360815979600509</v>
      </c>
      <c r="D953" s="88">
        <v>4</v>
      </c>
      <c r="E953" s="55">
        <v>1.6078955855749628</v>
      </c>
      <c r="F953" s="89">
        <f t="shared" si="112"/>
        <v>2.3921044144250372</v>
      </c>
      <c r="G953" s="90">
        <f t="shared" si="113"/>
        <v>-67.596855459017917</v>
      </c>
      <c r="H953" s="91">
        <v>950</v>
      </c>
      <c r="I953" s="92">
        <f t="shared" si="114"/>
        <v>5.7221635295117501</v>
      </c>
      <c r="J953" s="92">
        <f t="shared" si="115"/>
        <v>40380.660776839664</v>
      </c>
      <c r="K953" s="93">
        <f t="shared" si="116"/>
        <v>200.94939854809135</v>
      </c>
      <c r="L953" s="94">
        <f t="shared" si="117"/>
        <v>163.05190258547157</v>
      </c>
      <c r="M953" s="95">
        <f t="shared" si="118"/>
        <v>326.10380517094313</v>
      </c>
      <c r="N953" s="95">
        <f t="shared" si="119"/>
        <v>-326.10380517094313</v>
      </c>
      <c r="X953" s="86">
        <v>7.0921985815602842E-2</v>
      </c>
      <c r="Y953" s="137">
        <v>-26.297378650766081</v>
      </c>
      <c r="Z953" s="108">
        <v>242.04151162239074</v>
      </c>
      <c r="AA953" s="108">
        <v>-242.04151162239074</v>
      </c>
      <c r="AB953" s="109"/>
      <c r="AC953" s="142">
        <v>0.12360815979600509</v>
      </c>
      <c r="AD953" s="90">
        <v>-67.596855459017917</v>
      </c>
      <c r="AE953" s="110">
        <v>326.10380517094313</v>
      </c>
      <c r="AF953" s="110">
        <v>-326.10380517094313</v>
      </c>
      <c r="AH953" s="86">
        <v>7.0921985815602842E-2</v>
      </c>
      <c r="AI953" s="137">
        <v>-565.07955980864563</v>
      </c>
      <c r="AJ953" s="108">
        <v>234.82696435343505</v>
      </c>
      <c r="AK953" s="108">
        <v>-234.82696435343505</v>
      </c>
      <c r="AL953" s="109"/>
      <c r="AM953" s="142">
        <v>0.12360815979600509</v>
      </c>
      <c r="AN953" s="90">
        <v>-904.60688904103552</v>
      </c>
      <c r="AO953" s="110">
        <v>342.88251881205036</v>
      </c>
      <c r="AP953" s="110">
        <v>-342.88251881205036</v>
      </c>
    </row>
    <row r="954" spans="1:42">
      <c r="A954" s="49">
        <v>4849</v>
      </c>
      <c r="B954" s="86">
        <v>2.4822695035460994E-2</v>
      </c>
      <c r="C954" s="87">
        <v>0.12360815979600509</v>
      </c>
      <c r="D954" s="88">
        <v>6</v>
      </c>
      <c r="E954" s="55">
        <v>3.3045003861455795</v>
      </c>
      <c r="F954" s="89">
        <f t="shared" si="112"/>
        <v>2.6954996138544205</v>
      </c>
      <c r="G954" s="90">
        <f t="shared" si="113"/>
        <v>-64.901355845163494</v>
      </c>
      <c r="H954" s="91">
        <v>951</v>
      </c>
      <c r="I954" s="92">
        <f t="shared" si="114"/>
        <v>7.2657181682893297</v>
      </c>
      <c r="J954" s="92">
        <f t="shared" si="115"/>
        <v>40387.926495007952</v>
      </c>
      <c r="K954" s="93">
        <f t="shared" si="116"/>
        <v>200.96747621196806</v>
      </c>
      <c r="L954" s="94">
        <f t="shared" si="117"/>
        <v>163.05895871207943</v>
      </c>
      <c r="M954" s="95">
        <f t="shared" si="118"/>
        <v>326.11791742415886</v>
      </c>
      <c r="N954" s="95">
        <f t="shared" si="119"/>
        <v>-326.11791742415886</v>
      </c>
      <c r="X954" s="107">
        <v>7.1428571428571425E-2</v>
      </c>
      <c r="Y954" s="137">
        <v>-26.756408142349947</v>
      </c>
      <c r="Z954" s="108">
        <v>242.04274813706607</v>
      </c>
      <c r="AA954" s="108">
        <v>-242.04274813706607</v>
      </c>
      <c r="AB954" s="109"/>
      <c r="AC954" s="142">
        <v>0.12360815979600509</v>
      </c>
      <c r="AD954" s="90">
        <v>-64.901355845163494</v>
      </c>
      <c r="AE954" s="110">
        <v>326.11791742415886</v>
      </c>
      <c r="AF954" s="110">
        <v>-326.11791742415886</v>
      </c>
      <c r="AH954" s="107">
        <v>7.1428571428571425E-2</v>
      </c>
      <c r="AI954" s="137">
        <v>-567.04095394214994</v>
      </c>
      <c r="AJ954" s="108">
        <v>234.85338591303113</v>
      </c>
      <c r="AK954" s="108">
        <v>-234.85338591303113</v>
      </c>
      <c r="AL954" s="109"/>
      <c r="AM954" s="142">
        <v>0.12360815979600509</v>
      </c>
      <c r="AN954" s="90">
        <v>-903.20476345836175</v>
      </c>
      <c r="AO954" s="110">
        <v>342.88830475880559</v>
      </c>
      <c r="AP954" s="110">
        <v>-342.88830475880559</v>
      </c>
    </row>
    <row r="955" spans="1:42">
      <c r="A955" s="49">
        <v>4848</v>
      </c>
      <c r="B955" s="86">
        <v>2.5329280648429587E-2</v>
      </c>
      <c r="C955" s="87">
        <v>0.12360815979600509</v>
      </c>
      <c r="D955" s="88">
        <v>8</v>
      </c>
      <c r="E955" s="55">
        <v>3.3767423749884218</v>
      </c>
      <c r="F955" s="89">
        <f t="shared" si="112"/>
        <v>4.6232576250115782</v>
      </c>
      <c r="G955" s="90">
        <f t="shared" si="113"/>
        <v>-60.278098220151918</v>
      </c>
      <c r="H955" s="91">
        <v>952</v>
      </c>
      <c r="I955" s="92">
        <f t="shared" si="114"/>
        <v>21.374511067227697</v>
      </c>
      <c r="J955" s="92">
        <f t="shared" si="115"/>
        <v>40409.301006075177</v>
      </c>
      <c r="K955" s="93">
        <f t="shared" si="116"/>
        <v>201.0206482082753</v>
      </c>
      <c r="L955" s="94">
        <f t="shared" si="117"/>
        <v>163.0796989916287</v>
      </c>
      <c r="M955" s="95">
        <f t="shared" si="118"/>
        <v>326.15939798325741</v>
      </c>
      <c r="N955" s="95">
        <f t="shared" si="119"/>
        <v>-326.15939798325741</v>
      </c>
      <c r="X955" s="107">
        <v>7.1428571428571425E-2</v>
      </c>
      <c r="Y955" s="137">
        <v>-21.773644801304236</v>
      </c>
      <c r="Z955" s="108">
        <v>242.18836019538097</v>
      </c>
      <c r="AA955" s="108">
        <v>-242.18836019538097</v>
      </c>
      <c r="AB955" s="109"/>
      <c r="AC955" s="142">
        <v>0.12360815979600509</v>
      </c>
      <c r="AD955" s="90">
        <v>-60.278098220151918</v>
      </c>
      <c r="AE955" s="110">
        <v>326.15939798325741</v>
      </c>
      <c r="AF955" s="110">
        <v>-326.15939798325741</v>
      </c>
      <c r="AH955" s="107">
        <v>7.1428571428571425E-2</v>
      </c>
      <c r="AI955" s="137">
        <v>-563.8076222058819</v>
      </c>
      <c r="AJ955" s="108">
        <v>234.92516362502695</v>
      </c>
      <c r="AK955" s="108">
        <v>-234.92516362502695</v>
      </c>
      <c r="AL955" s="109"/>
      <c r="AM955" s="142">
        <v>0.12360815979600509</v>
      </c>
      <c r="AN955" s="90">
        <v>-899.88145346416104</v>
      </c>
      <c r="AO955" s="110">
        <v>342.92080204272565</v>
      </c>
      <c r="AP955" s="110">
        <v>-342.92080204272565</v>
      </c>
    </row>
    <row r="956" spans="1:42">
      <c r="A956" s="49">
        <v>4850</v>
      </c>
      <c r="B956" s="86">
        <v>3.64741641337386E-2</v>
      </c>
      <c r="C956" s="87">
        <v>0.12360815979600509</v>
      </c>
      <c r="D956" s="88">
        <v>13</v>
      </c>
      <c r="E956" s="55">
        <v>4.9890560885140678</v>
      </c>
      <c r="F956" s="89">
        <f t="shared" si="112"/>
        <v>8.0109439114859313</v>
      </c>
      <c r="G956" s="90">
        <f t="shared" si="113"/>
        <v>-52.267154308665987</v>
      </c>
      <c r="H956" s="91">
        <v>953</v>
      </c>
      <c r="I956" s="92">
        <f t="shared" si="114"/>
        <v>64.175222352973506</v>
      </c>
      <c r="J956" s="92">
        <f t="shared" si="115"/>
        <v>40473.476228428153</v>
      </c>
      <c r="K956" s="93">
        <f t="shared" si="116"/>
        <v>201.18020834174555</v>
      </c>
      <c r="L956" s="94">
        <f t="shared" si="117"/>
        <v>163.1418117931571</v>
      </c>
      <c r="M956" s="95">
        <f t="shared" si="118"/>
        <v>326.28362358631421</v>
      </c>
      <c r="N956" s="95">
        <f t="shared" si="119"/>
        <v>-326.28362358631421</v>
      </c>
      <c r="X956" s="86">
        <v>7.1935157041540021E-2</v>
      </c>
      <c r="Y956" s="137">
        <v>-23.557544085145956</v>
      </c>
      <c r="Z956" s="108">
        <v>242.20701132796711</v>
      </c>
      <c r="AA956" s="108">
        <v>-242.20701132796711</v>
      </c>
      <c r="AB956" s="109"/>
      <c r="AC956" s="142">
        <v>0.12360815979600509</v>
      </c>
      <c r="AD956" s="90">
        <v>-52.267154308665987</v>
      </c>
      <c r="AE956" s="110">
        <v>326.28362358631421</v>
      </c>
      <c r="AF956" s="110">
        <v>-326.28362358631421</v>
      </c>
      <c r="AH956" s="86">
        <v>7.1935157041540021E-2</v>
      </c>
      <c r="AI956" s="137">
        <v>-567.1836568293395</v>
      </c>
      <c r="AJ956" s="108">
        <v>235.00337854359955</v>
      </c>
      <c r="AK956" s="108">
        <v>-235.00337854359955</v>
      </c>
      <c r="AL956" s="109"/>
      <c r="AM956" s="142">
        <v>0.12360815979600509</v>
      </c>
      <c r="AN956" s="90">
        <v>-893.23722848184423</v>
      </c>
      <c r="AO956" s="110">
        <v>343.05057671385555</v>
      </c>
      <c r="AP956" s="110">
        <v>-343.05057671385555</v>
      </c>
    </row>
    <row r="957" spans="1:42">
      <c r="A957" s="49">
        <v>4069</v>
      </c>
      <c r="B957" s="86">
        <v>1.5197568389057751E-3</v>
      </c>
      <c r="C957" s="87">
        <v>0.12376044765547528</v>
      </c>
      <c r="D957" s="88">
        <v>0</v>
      </c>
      <c r="E957" s="55">
        <v>0.16459885194542528</v>
      </c>
      <c r="F957" s="89">
        <f t="shared" si="112"/>
        <v>-0.16459885194542528</v>
      </c>
      <c r="G957" s="90">
        <f t="shared" si="113"/>
        <v>-52.431753160611414</v>
      </c>
      <c r="H957" s="91">
        <v>954</v>
      </c>
      <c r="I957" s="92">
        <f t="shared" si="114"/>
        <v>2.7092782061752033E-2</v>
      </c>
      <c r="J957" s="92">
        <f t="shared" si="115"/>
        <v>40473.503321210213</v>
      </c>
      <c r="K957" s="93">
        <f t="shared" si="116"/>
        <v>201.1802756763451</v>
      </c>
      <c r="L957" s="94">
        <f t="shared" si="117"/>
        <v>163.1418379651555</v>
      </c>
      <c r="M957" s="95">
        <f t="shared" si="118"/>
        <v>326.28367593031101</v>
      </c>
      <c r="N957" s="95">
        <f t="shared" si="119"/>
        <v>-326.28367593031101</v>
      </c>
      <c r="X957" s="107">
        <v>7.1935157041540021E-2</v>
      </c>
      <c r="Y957" s="137">
        <v>-29.433510668768996</v>
      </c>
      <c r="Z957" s="108">
        <v>242.40918750915193</v>
      </c>
      <c r="AA957" s="108">
        <v>-242.40918750915193</v>
      </c>
      <c r="AB957" s="109"/>
      <c r="AC957" s="142">
        <v>0.12376044765547528</v>
      </c>
      <c r="AD957" s="90">
        <v>-52.431753160611414</v>
      </c>
      <c r="AE957" s="110">
        <v>326.28367593031101</v>
      </c>
      <c r="AF957" s="110">
        <v>-326.28367593031101</v>
      </c>
      <c r="AH957" s="107">
        <v>7.1935157041540021E-2</v>
      </c>
      <c r="AI957" s="137">
        <v>-572.07350620957527</v>
      </c>
      <c r="AJ957" s="108">
        <v>235.16733269696445</v>
      </c>
      <c r="AK957" s="108">
        <v>-235.16733269696445</v>
      </c>
      <c r="AL957" s="109"/>
      <c r="AM957" s="142">
        <v>0.12376044765547528</v>
      </c>
      <c r="AN957" s="90">
        <v>-893.68175241644576</v>
      </c>
      <c r="AO957" s="110">
        <v>343.05115716650016</v>
      </c>
      <c r="AP957" s="110">
        <v>-343.05115716650016</v>
      </c>
    </row>
    <row r="958" spans="1:42">
      <c r="A958" s="49">
        <v>4181</v>
      </c>
      <c r="B958" s="107">
        <v>9.11854103343465E-3</v>
      </c>
      <c r="C958" s="87">
        <v>0.12412168862445107</v>
      </c>
      <c r="D958" s="88">
        <v>3</v>
      </c>
      <c r="E958" s="55">
        <v>1.1241925790066876</v>
      </c>
      <c r="F958" s="89">
        <f t="shared" si="112"/>
        <v>1.8758074209933124</v>
      </c>
      <c r="G958" s="90">
        <f t="shared" si="113"/>
        <v>-50.555945739618103</v>
      </c>
      <c r="H958" s="91">
        <v>955</v>
      </c>
      <c r="I958" s="92">
        <f t="shared" si="114"/>
        <v>3.5186534806535819</v>
      </c>
      <c r="J958" s="92">
        <f t="shared" si="115"/>
        <v>40477.02197469087</v>
      </c>
      <c r="K958" s="93">
        <f t="shared" si="116"/>
        <v>201.18902051228062</v>
      </c>
      <c r="L958" s="94">
        <f t="shared" si="117"/>
        <v>163.14523667343138</v>
      </c>
      <c r="M958" s="95">
        <f t="shared" si="118"/>
        <v>326.29047334686277</v>
      </c>
      <c r="N958" s="95">
        <f t="shared" si="119"/>
        <v>-326.29047334686277</v>
      </c>
      <c r="X958" s="107">
        <v>7.1935157041540021E-2</v>
      </c>
      <c r="Y958" s="137">
        <v>-31.003051802814603</v>
      </c>
      <c r="Z958" s="108">
        <v>242.4235997360168</v>
      </c>
      <c r="AA958" s="108">
        <v>-242.4235997360168</v>
      </c>
      <c r="AB958" s="109"/>
      <c r="AC958" s="142">
        <v>0.12412168862445107</v>
      </c>
      <c r="AD958" s="90">
        <v>-50.555945739618103</v>
      </c>
      <c r="AE958" s="110">
        <v>326.29047334686277</v>
      </c>
      <c r="AF958" s="110">
        <v>-326.29047334686277</v>
      </c>
      <c r="AH958" s="107">
        <v>7.1935157041540021E-2</v>
      </c>
      <c r="AI958" s="137">
        <v>-575.17744548724306</v>
      </c>
      <c r="AJ958" s="108">
        <v>235.23334591575218</v>
      </c>
      <c r="AK958" s="108">
        <v>-235.23334591575218</v>
      </c>
      <c r="AL958" s="109"/>
      <c r="AM958" s="142">
        <v>0.12412168862445107</v>
      </c>
      <c r="AN958" s="90">
        <v>-892.69113860710706</v>
      </c>
      <c r="AO958" s="110">
        <v>343.05403971495065</v>
      </c>
      <c r="AP958" s="110">
        <v>-343.05403971495065</v>
      </c>
    </row>
    <row r="959" spans="1:42">
      <c r="A959" s="49">
        <v>4182</v>
      </c>
      <c r="B959" s="107">
        <v>6.0790273556231005E-2</v>
      </c>
      <c r="C959" s="87">
        <v>0.12412168862445107</v>
      </c>
      <c r="D959" s="88">
        <v>8</v>
      </c>
      <c r="E959" s="55">
        <v>8.5664471480814299</v>
      </c>
      <c r="F959" s="89">
        <f t="shared" si="112"/>
        <v>-0.56644714808142993</v>
      </c>
      <c r="G959" s="90">
        <f t="shared" si="113"/>
        <v>-51.122392887699533</v>
      </c>
      <c r="H959" s="91">
        <v>956</v>
      </c>
      <c r="I959" s="92">
        <f t="shared" si="114"/>
        <v>0.32086237156958541</v>
      </c>
      <c r="J959" s="92">
        <f t="shared" si="115"/>
        <v>40477.342837062439</v>
      </c>
      <c r="K959" s="93">
        <f t="shared" si="116"/>
        <v>201.18981792591404</v>
      </c>
      <c r="L959" s="94">
        <f t="shared" si="117"/>
        <v>163.14554656265958</v>
      </c>
      <c r="M959" s="95">
        <f t="shared" si="118"/>
        <v>326.29109312531915</v>
      </c>
      <c r="N959" s="95">
        <f t="shared" si="119"/>
        <v>-326.29109312531915</v>
      </c>
      <c r="X959" s="86">
        <v>7.1935157041540021E-2</v>
      </c>
      <c r="Y959" s="137">
        <v>-34.138087027775761</v>
      </c>
      <c r="Z959" s="108">
        <v>242.48108313593264</v>
      </c>
      <c r="AA959" s="108">
        <v>-242.48108313593264</v>
      </c>
      <c r="AB959" s="109"/>
      <c r="AC959" s="142">
        <v>0.12412168862445107</v>
      </c>
      <c r="AD959" s="90">
        <v>-51.122392887699533</v>
      </c>
      <c r="AE959" s="110">
        <v>326.29109312531915</v>
      </c>
      <c r="AF959" s="110">
        <v>-326.29109312531915</v>
      </c>
      <c r="AH959" s="86">
        <v>7.1935157041540021E-2</v>
      </c>
      <c r="AI959" s="137">
        <v>-580.14125449311939</v>
      </c>
      <c r="AJ959" s="108">
        <v>235.40204037830432</v>
      </c>
      <c r="AK959" s="108">
        <v>-235.40204037830432</v>
      </c>
      <c r="AL959" s="109"/>
      <c r="AM959" s="142">
        <v>0.12412168862445107</v>
      </c>
      <c r="AN959" s="90">
        <v>-894.60437781853875</v>
      </c>
      <c r="AO959" s="110">
        <v>343.06479129786038</v>
      </c>
      <c r="AP959" s="110">
        <v>-343.06479129786038</v>
      </c>
    </row>
    <row r="960" spans="1:42">
      <c r="A960" s="49">
        <v>4514</v>
      </c>
      <c r="B960" s="86">
        <v>6.4842958459979741E-2</v>
      </c>
      <c r="C960" s="87">
        <v>0.12418543703074089</v>
      </c>
      <c r="D960" s="88">
        <v>5</v>
      </c>
      <c r="E960" s="55">
        <v>9.2228300308103321</v>
      </c>
      <c r="F960" s="89">
        <f t="shared" si="112"/>
        <v>-4.2228300308103321</v>
      </c>
      <c r="G960" s="90">
        <f t="shared" si="113"/>
        <v>-55.345222918509862</v>
      </c>
      <c r="H960" s="91">
        <v>957</v>
      </c>
      <c r="I960" s="92">
        <f t="shared" si="114"/>
        <v>17.832293469113591</v>
      </c>
      <c r="J960" s="92">
        <f t="shared" si="115"/>
        <v>40495.175130531556</v>
      </c>
      <c r="K960" s="93">
        <f t="shared" si="116"/>
        <v>201.23413013336369</v>
      </c>
      <c r="L960" s="94">
        <f t="shared" si="117"/>
        <v>163.16275969364432</v>
      </c>
      <c r="M960" s="95">
        <f t="shared" si="118"/>
        <v>326.32551938728864</v>
      </c>
      <c r="N960" s="95">
        <f t="shared" si="119"/>
        <v>-326.32551938728864</v>
      </c>
      <c r="X960" s="86">
        <v>7.29483282674772E-2</v>
      </c>
      <c r="Y960" s="137">
        <v>-37.630532574887987</v>
      </c>
      <c r="Z960" s="108">
        <v>242.55238278726898</v>
      </c>
      <c r="AA960" s="108">
        <v>-242.55238278726898</v>
      </c>
      <c r="AB960" s="109"/>
      <c r="AC960" s="142">
        <v>0.12418543703074089</v>
      </c>
      <c r="AD960" s="90">
        <v>-55.345222918509862</v>
      </c>
      <c r="AE960" s="110">
        <v>326.32551938728864</v>
      </c>
      <c r="AF960" s="110">
        <v>-326.32551938728864</v>
      </c>
      <c r="AH960" s="86">
        <v>7.29483282674772E-2</v>
      </c>
      <c r="AI960" s="137">
        <v>-585.43504299272831</v>
      </c>
      <c r="AJ960" s="108">
        <v>235.59368270756585</v>
      </c>
      <c r="AK960" s="108">
        <v>-235.59368270756585</v>
      </c>
      <c r="AL960" s="109"/>
      <c r="AM960" s="142">
        <v>0.12418543703074089</v>
      </c>
      <c r="AN960" s="90">
        <v>-900.02219822096322</v>
      </c>
      <c r="AO960" s="110">
        <v>343.15095835594002</v>
      </c>
      <c r="AP960" s="110">
        <v>-343.15095835594002</v>
      </c>
    </row>
    <row r="961" spans="1:42">
      <c r="A961" s="49">
        <v>4515</v>
      </c>
      <c r="B961" s="86">
        <v>6.6362715298885516E-2</v>
      </c>
      <c r="C961" s="87">
        <v>0.12418543703074089</v>
      </c>
      <c r="D961" s="88">
        <v>4</v>
      </c>
      <c r="E961" s="55">
        <v>9.4544100845582335</v>
      </c>
      <c r="F961" s="89">
        <f t="shared" si="112"/>
        <v>-5.4544100845582335</v>
      </c>
      <c r="G961" s="90">
        <f t="shared" si="113"/>
        <v>-60.799633003068095</v>
      </c>
      <c r="H961" s="91">
        <v>958</v>
      </c>
      <c r="I961" s="92">
        <f t="shared" si="114"/>
        <v>29.750589370530555</v>
      </c>
      <c r="J961" s="92">
        <f t="shared" si="115"/>
        <v>40524.925719902087</v>
      </c>
      <c r="K961" s="93">
        <f t="shared" si="116"/>
        <v>201.30803689843603</v>
      </c>
      <c r="L961" s="94">
        <f t="shared" si="117"/>
        <v>163.19143656589398</v>
      </c>
      <c r="M961" s="95">
        <f t="shared" si="118"/>
        <v>326.38287313178796</v>
      </c>
      <c r="N961" s="95">
        <f t="shared" si="119"/>
        <v>-326.38287313178796</v>
      </c>
      <c r="X961" s="86">
        <v>7.29483282674772E-2</v>
      </c>
      <c r="Y961" s="137">
        <v>-36.989631746703076</v>
      </c>
      <c r="Z961" s="108">
        <v>242.55478315866631</v>
      </c>
      <c r="AA961" s="108">
        <v>-242.55478315866631</v>
      </c>
      <c r="AB961" s="109"/>
      <c r="AC961" s="142">
        <v>0.12418543703074089</v>
      </c>
      <c r="AD961" s="90">
        <v>-60.799633003068095</v>
      </c>
      <c r="AE961" s="110">
        <v>326.38287313178796</v>
      </c>
      <c r="AF961" s="110">
        <v>-326.38287313178796</v>
      </c>
      <c r="AH961" s="86">
        <v>7.29483282674772E-2</v>
      </c>
      <c r="AI961" s="137">
        <v>-586.58631746303672</v>
      </c>
      <c r="AJ961" s="108">
        <v>235.60274067221576</v>
      </c>
      <c r="AK961" s="108">
        <v>-235.60274067221576</v>
      </c>
      <c r="AL961" s="109"/>
      <c r="AM961" s="142">
        <v>0.12418543703074089</v>
      </c>
      <c r="AN961" s="90">
        <v>-906.64505759350516</v>
      </c>
      <c r="AO961" s="110">
        <v>343.27956006287394</v>
      </c>
      <c r="AP961" s="110">
        <v>-343.27956006287394</v>
      </c>
    </row>
    <row r="962" spans="1:42">
      <c r="A962" s="49">
        <v>4594</v>
      </c>
      <c r="B962" s="86">
        <v>2.0263424518743669E-3</v>
      </c>
      <c r="C962" s="87">
        <v>0.12424564385890355</v>
      </c>
      <c r="D962" s="88">
        <v>0</v>
      </c>
      <c r="E962" s="55">
        <v>0.22608330823850528</v>
      </c>
      <c r="F962" s="89">
        <f t="shared" si="112"/>
        <v>-0.22608330823850528</v>
      </c>
      <c r="G962" s="90">
        <f t="shared" si="113"/>
        <v>-61.025716311306603</v>
      </c>
      <c r="H962" s="91">
        <v>959</v>
      </c>
      <c r="I962" s="92">
        <f t="shared" si="114"/>
        <v>5.1113662264066988E-2</v>
      </c>
      <c r="J962" s="92">
        <f t="shared" si="115"/>
        <v>40524.976833564353</v>
      </c>
      <c r="K962" s="93">
        <f t="shared" si="116"/>
        <v>201.30816385225006</v>
      </c>
      <c r="L962" s="94">
        <f t="shared" si="117"/>
        <v>163.1914857910127</v>
      </c>
      <c r="M962" s="95">
        <f t="shared" si="118"/>
        <v>326.38297158202539</v>
      </c>
      <c r="N962" s="95">
        <f t="shared" si="119"/>
        <v>-326.38297158202539</v>
      </c>
      <c r="X962" s="86">
        <v>7.3454913880445796E-2</v>
      </c>
      <c r="Y962" s="137">
        <v>-44.267580925218454</v>
      </c>
      <c r="Z962" s="108">
        <v>242.86392598985282</v>
      </c>
      <c r="AA962" s="108">
        <v>-242.86392598985282</v>
      </c>
      <c r="AB962" s="109"/>
      <c r="AC962" s="142">
        <v>0.12424564385890355</v>
      </c>
      <c r="AD962" s="90">
        <v>-61.025716311306603</v>
      </c>
      <c r="AE962" s="110">
        <v>326.38297158202539</v>
      </c>
      <c r="AF962" s="110">
        <v>-326.38297158202539</v>
      </c>
      <c r="AH962" s="86">
        <v>7.3454913880445796E-2</v>
      </c>
      <c r="AI962" s="137">
        <v>-594.77319883956102</v>
      </c>
      <c r="AJ962" s="108">
        <v>236.06008822399318</v>
      </c>
      <c r="AK962" s="108">
        <v>-236.06008822399318</v>
      </c>
      <c r="AL962" s="109"/>
      <c r="AM962" s="142">
        <v>0.12424564385890355</v>
      </c>
      <c r="AN962" s="90">
        <v>-907.2097737372236</v>
      </c>
      <c r="AO962" s="110">
        <v>343.28049437561992</v>
      </c>
      <c r="AP962" s="110">
        <v>-343.28049437561992</v>
      </c>
    </row>
    <row r="963" spans="1:42">
      <c r="A963" s="49">
        <v>4593</v>
      </c>
      <c r="B963" s="86">
        <v>1.1651469098277611E-2</v>
      </c>
      <c r="C963" s="87">
        <v>0.12424564385890355</v>
      </c>
      <c r="D963" s="88">
        <v>1</v>
      </c>
      <c r="E963" s="55">
        <v>1.4704874376958217</v>
      </c>
      <c r="F963" s="89">
        <f t="shared" si="112"/>
        <v>-0.47048743769582169</v>
      </c>
      <c r="G963" s="90">
        <f t="shared" si="113"/>
        <v>-61.496203749002426</v>
      </c>
      <c r="H963" s="91">
        <v>960</v>
      </c>
      <c r="I963" s="92">
        <f t="shared" si="114"/>
        <v>0.2213584290295797</v>
      </c>
      <c r="J963" s="92">
        <f t="shared" si="115"/>
        <v>40525.198191993382</v>
      </c>
      <c r="K963" s="93">
        <f t="shared" si="116"/>
        <v>201.30871365142985</v>
      </c>
      <c r="L963" s="94">
        <f t="shared" si="117"/>
        <v>163.19169896897313</v>
      </c>
      <c r="M963" s="95">
        <f t="shared" si="118"/>
        <v>326.38339793794626</v>
      </c>
      <c r="N963" s="95">
        <f t="shared" si="119"/>
        <v>-326.38339793794626</v>
      </c>
      <c r="X963" s="86">
        <v>7.3454913880445796E-2</v>
      </c>
      <c r="Y963" s="137">
        <v>-45.107663547326169</v>
      </c>
      <c r="Z963" s="108">
        <v>242.8680396314347</v>
      </c>
      <c r="AA963" s="108">
        <v>-242.8680396314347</v>
      </c>
      <c r="AB963" s="109"/>
      <c r="AC963" s="142">
        <v>0.12424564385890355</v>
      </c>
      <c r="AD963" s="90">
        <v>-61.496203749002426</v>
      </c>
      <c r="AE963" s="110">
        <v>326.38339793794626</v>
      </c>
      <c r="AF963" s="110">
        <v>-326.38339793794626</v>
      </c>
      <c r="AH963" s="86">
        <v>7.3454913880445796E-2</v>
      </c>
      <c r="AI963" s="137">
        <v>-596.36332438482407</v>
      </c>
      <c r="AJ963" s="108">
        <v>236.07731473586603</v>
      </c>
      <c r="AK963" s="108">
        <v>-236.07731473586603</v>
      </c>
      <c r="AL963" s="109"/>
      <c r="AM963" s="142">
        <v>0.12424564385890355</v>
      </c>
      <c r="AN963" s="90">
        <v>-908.66978267777347</v>
      </c>
      <c r="AO963" s="110">
        <v>343.2867392677058</v>
      </c>
      <c r="AP963" s="110">
        <v>-343.2867392677058</v>
      </c>
    </row>
    <row r="964" spans="1:42">
      <c r="A964" s="49">
        <v>5319</v>
      </c>
      <c r="B964" s="107">
        <v>9.11854103343465E-3</v>
      </c>
      <c r="C964" s="87">
        <v>0.12490437739056523</v>
      </c>
      <c r="D964" s="88">
        <v>1</v>
      </c>
      <c r="E964" s="55">
        <v>1.1360916767155258</v>
      </c>
      <c r="F964" s="89">
        <f t="shared" si="112"/>
        <v>-0.1360916767155258</v>
      </c>
      <c r="G964" s="90">
        <f t="shared" si="113"/>
        <v>-61.632295425717949</v>
      </c>
      <c r="H964" s="91">
        <v>961</v>
      </c>
      <c r="I964" s="92">
        <f t="shared" si="114"/>
        <v>1.8520944471243188E-2</v>
      </c>
      <c r="J964" s="92">
        <f t="shared" si="115"/>
        <v>40525.21671293785</v>
      </c>
      <c r="K964" s="93">
        <f t="shared" si="116"/>
        <v>201.30875965277281</v>
      </c>
      <c r="L964" s="94">
        <f t="shared" si="117"/>
        <v>163.19171680533427</v>
      </c>
      <c r="M964" s="95">
        <f t="shared" si="118"/>
        <v>326.38343361066853</v>
      </c>
      <c r="N964" s="95">
        <f t="shared" si="119"/>
        <v>-326.38343361066853</v>
      </c>
      <c r="X964" s="86">
        <v>7.3961499493414393E-2</v>
      </c>
      <c r="Y964" s="137">
        <v>-46.69668241145007</v>
      </c>
      <c r="Z964" s="108">
        <v>242.88275621318101</v>
      </c>
      <c r="AA964" s="108">
        <v>-242.88275621318101</v>
      </c>
      <c r="AB964" s="109"/>
      <c r="AC964" s="142">
        <v>0.12490437739056523</v>
      </c>
      <c r="AD964" s="90">
        <v>-61.632295425717949</v>
      </c>
      <c r="AE964" s="110">
        <v>326.38343361066853</v>
      </c>
      <c r="AF964" s="110">
        <v>-326.38343361066853</v>
      </c>
      <c r="AH964" s="86">
        <v>7.3961499493414393E-2</v>
      </c>
      <c r="AI964" s="137">
        <v>-599.75391694812663</v>
      </c>
      <c r="AJ964" s="108">
        <v>236.15561258759962</v>
      </c>
      <c r="AK964" s="108">
        <v>-236.15561258759962</v>
      </c>
      <c r="AL964" s="109"/>
      <c r="AM964" s="142">
        <v>0.12490437739056523</v>
      </c>
      <c r="AN964" s="90">
        <v>-909.67861272046287</v>
      </c>
      <c r="AO964" s="110">
        <v>343.28972071296329</v>
      </c>
      <c r="AP964" s="110">
        <v>-343.28972071296329</v>
      </c>
    </row>
    <row r="965" spans="1:42">
      <c r="A965" s="49">
        <v>4643</v>
      </c>
      <c r="B965" s="107">
        <v>1.82370820668693E-2</v>
      </c>
      <c r="C965" s="87">
        <v>0.12516645417197902</v>
      </c>
      <c r="D965" s="88">
        <v>13</v>
      </c>
      <c r="E965" s="55">
        <v>2.3869941002512971</v>
      </c>
      <c r="F965" s="89">
        <f t="shared" ref="F965:F1028" si="120">D965-E965</f>
        <v>10.613005899748703</v>
      </c>
      <c r="G965" s="90">
        <f t="shared" ref="G965:G1028" si="121">G964+F965</f>
        <v>-51.019289525969242</v>
      </c>
      <c r="H965" s="91">
        <v>962</v>
      </c>
      <c r="I965" s="92">
        <f t="shared" ref="I965:I1028" si="122">F965^2</f>
        <v>112.63589422810078</v>
      </c>
      <c r="J965" s="92">
        <f t="shared" ref="J965:J1028" si="123">J964+I965</f>
        <v>40637.852607165951</v>
      </c>
      <c r="K965" s="93">
        <f t="shared" ref="K965:K1028" si="124">SQRT(J965)</f>
        <v>201.58832458048246</v>
      </c>
      <c r="L965" s="94">
        <f t="shared" ref="L965:L1028" si="125">K965*SQRT(1-J965/$J$1432)</f>
        <v>163.29982466337967</v>
      </c>
      <c r="M965" s="95">
        <f t="shared" ref="M965:M1028" si="126">2*L965</f>
        <v>326.59964932675933</v>
      </c>
      <c r="N965" s="95">
        <f t="shared" ref="N965:N1028" si="127">-2*L965</f>
        <v>-326.59964932675933</v>
      </c>
      <c r="X965" s="86">
        <v>7.3961499493414393E-2</v>
      </c>
      <c r="Y965" s="137">
        <v>-45.731747387486564</v>
      </c>
      <c r="Z965" s="108">
        <v>242.88818257854362</v>
      </c>
      <c r="AA965" s="108">
        <v>-242.88818257854362</v>
      </c>
      <c r="AB965" s="109"/>
      <c r="AC965" s="142">
        <v>0.12516645417197902</v>
      </c>
      <c r="AD965" s="90">
        <v>-51.019289525969242</v>
      </c>
      <c r="AE965" s="110">
        <v>326.59964932675933</v>
      </c>
      <c r="AF965" s="110">
        <v>-326.59964932675933</v>
      </c>
      <c r="AH965" s="86">
        <v>7.3961499493414393E-2</v>
      </c>
      <c r="AI965" s="137">
        <v>-600.65662323658694</v>
      </c>
      <c r="AJ965" s="108">
        <v>236.16116104567001</v>
      </c>
      <c r="AK965" s="108">
        <v>-236.16116104567001</v>
      </c>
      <c r="AL965" s="109"/>
      <c r="AM965" s="142">
        <v>0.12516645417197902</v>
      </c>
      <c r="AN965" s="90">
        <v>-900.28633805277855</v>
      </c>
      <c r="AO965" s="110">
        <v>343.54775558870926</v>
      </c>
      <c r="AP965" s="110">
        <v>-343.54775558870926</v>
      </c>
    </row>
    <row r="966" spans="1:42">
      <c r="A966" s="49">
        <v>4644</v>
      </c>
      <c r="B966" s="86">
        <v>2.1783181357649443E-2</v>
      </c>
      <c r="C966" s="87">
        <v>0.12516645417197902</v>
      </c>
      <c r="D966" s="88">
        <v>10</v>
      </c>
      <c r="E966" s="55">
        <v>2.8870498943258092</v>
      </c>
      <c r="F966" s="89">
        <f t="shared" si="120"/>
        <v>7.1129501056741908</v>
      </c>
      <c r="G966" s="90">
        <f t="shared" si="121"/>
        <v>-43.906339420295055</v>
      </c>
      <c r="H966" s="91">
        <v>963</v>
      </c>
      <c r="I966" s="92">
        <f t="shared" si="122"/>
        <v>50.594059205810481</v>
      </c>
      <c r="J966" s="92">
        <f t="shared" si="123"/>
        <v>40688.446666371761</v>
      </c>
      <c r="K966" s="93">
        <f t="shared" si="124"/>
        <v>201.71377411166486</v>
      </c>
      <c r="L966" s="94">
        <f t="shared" si="125"/>
        <v>163.34814766537812</v>
      </c>
      <c r="M966" s="95">
        <f t="shared" si="126"/>
        <v>326.69629533075624</v>
      </c>
      <c r="N966" s="95">
        <f t="shared" si="127"/>
        <v>-326.69629533075624</v>
      </c>
      <c r="X966" s="86">
        <v>7.3961499493414393E-2</v>
      </c>
      <c r="Y966" s="137">
        <v>-47.723801579236401</v>
      </c>
      <c r="Z966" s="108">
        <v>242.91130664615841</v>
      </c>
      <c r="AA966" s="108">
        <v>-242.91130664615841</v>
      </c>
      <c r="AB966" s="109"/>
      <c r="AC966" s="142">
        <v>0.12516645417197902</v>
      </c>
      <c r="AD966" s="90">
        <v>-43.906339420295055</v>
      </c>
      <c r="AE966" s="110">
        <v>326.69629533075624</v>
      </c>
      <c r="AF966" s="110">
        <v>-326.69629533075624</v>
      </c>
      <c r="AH966" s="86">
        <v>7.3961499493414393E-2</v>
      </c>
      <c r="AI966" s="137">
        <v>-596.97268476017916</v>
      </c>
      <c r="AJ966" s="108">
        <v>236.25353824782891</v>
      </c>
      <c r="AK966" s="108">
        <v>-236.25353824782891</v>
      </c>
      <c r="AL966" s="109"/>
      <c r="AM966" s="142">
        <v>0.12516645417197902</v>
      </c>
      <c r="AN966" s="90">
        <v>-894.47574909301716</v>
      </c>
      <c r="AO966" s="110">
        <v>343.64631146295289</v>
      </c>
      <c r="AP966" s="110">
        <v>-343.64631146295289</v>
      </c>
    </row>
    <row r="967" spans="1:42">
      <c r="A967" s="49">
        <v>5169</v>
      </c>
      <c r="B967" s="86">
        <v>1.1144883485309018E-2</v>
      </c>
      <c r="C967" s="87">
        <v>0.12743306417339564</v>
      </c>
      <c r="D967" s="88">
        <v>1</v>
      </c>
      <c r="E967" s="55">
        <v>1.4291583651176347</v>
      </c>
      <c r="F967" s="89">
        <f t="shared" si="120"/>
        <v>-0.42915836511763472</v>
      </c>
      <c r="G967" s="90">
        <f t="shared" si="121"/>
        <v>-44.335497785412691</v>
      </c>
      <c r="H967" s="91">
        <v>964</v>
      </c>
      <c r="I967" s="92">
        <f t="shared" si="122"/>
        <v>0.18417690235044107</v>
      </c>
      <c r="J967" s="92">
        <f t="shared" si="123"/>
        <v>40688.630843274113</v>
      </c>
      <c r="K967" s="93">
        <f t="shared" si="124"/>
        <v>201.71423064145503</v>
      </c>
      <c r="L967" s="94">
        <f t="shared" si="125"/>
        <v>163.34832330668797</v>
      </c>
      <c r="M967" s="95">
        <f t="shared" si="126"/>
        <v>326.69664661337595</v>
      </c>
      <c r="N967" s="95">
        <f t="shared" si="127"/>
        <v>-326.69664661337595</v>
      </c>
      <c r="X967" s="107">
        <v>7.3961499493414393E-2</v>
      </c>
      <c r="Y967" s="137">
        <v>-43.008050026606369</v>
      </c>
      <c r="Z967" s="108">
        <v>243.04081305665878</v>
      </c>
      <c r="AA967" s="108">
        <v>-243.04081305665878</v>
      </c>
      <c r="AB967" s="109"/>
      <c r="AC967" s="142">
        <v>0.12743306417339564</v>
      </c>
      <c r="AD967" s="90">
        <v>-44.335497785412691</v>
      </c>
      <c r="AE967" s="110">
        <v>326.69664661337595</v>
      </c>
      <c r="AF967" s="110">
        <v>-326.69664661337595</v>
      </c>
      <c r="AH967" s="107">
        <v>7.3961499493414393E-2</v>
      </c>
      <c r="AI967" s="137">
        <v>-593.46122406278721</v>
      </c>
      <c r="AJ967" s="108">
        <v>236.33741951046935</v>
      </c>
      <c r="AK967" s="108">
        <v>-236.33741951046935</v>
      </c>
      <c r="AL967" s="109"/>
      <c r="AM967" s="142">
        <v>0.12743306417339564</v>
      </c>
      <c r="AN967" s="90">
        <v>-895.89773165009478</v>
      </c>
      <c r="AO967" s="110">
        <v>343.65221032458783</v>
      </c>
      <c r="AP967" s="110">
        <v>-343.65221032458783</v>
      </c>
    </row>
    <row r="968" spans="1:42">
      <c r="A968" s="49">
        <v>5168</v>
      </c>
      <c r="B968" s="86">
        <v>3.3434650455927056E-2</v>
      </c>
      <c r="C968" s="87">
        <v>0.12743660575152288</v>
      </c>
      <c r="D968" s="88">
        <v>3</v>
      </c>
      <c r="E968" s="55">
        <v>4.6340916036477031</v>
      </c>
      <c r="F968" s="89">
        <f t="shared" si="120"/>
        <v>-1.6340916036477031</v>
      </c>
      <c r="G968" s="90">
        <f t="shared" si="121"/>
        <v>-45.969589389060395</v>
      </c>
      <c r="H968" s="91">
        <v>965</v>
      </c>
      <c r="I968" s="92">
        <f t="shared" si="122"/>
        <v>2.670255369111922</v>
      </c>
      <c r="J968" s="92">
        <f t="shared" si="123"/>
        <v>40691.301098643227</v>
      </c>
      <c r="K968" s="93">
        <f t="shared" si="124"/>
        <v>201.72084943962344</v>
      </c>
      <c r="L968" s="94">
        <f t="shared" si="125"/>
        <v>163.35086959172801</v>
      </c>
      <c r="M968" s="95">
        <f t="shared" si="126"/>
        <v>326.70173918345603</v>
      </c>
      <c r="N968" s="95">
        <f t="shared" si="127"/>
        <v>-326.70173918345603</v>
      </c>
      <c r="X968" s="86">
        <v>7.3961499493414393E-2</v>
      </c>
      <c r="Y968" s="137">
        <v>-29.321844476691162</v>
      </c>
      <c r="Z968" s="108">
        <v>244.12619246510448</v>
      </c>
      <c r="AA968" s="108">
        <v>-244.12619246510448</v>
      </c>
      <c r="AB968" s="109"/>
      <c r="AC968" s="142">
        <v>0.12743660575152288</v>
      </c>
      <c r="AD968" s="90">
        <v>-45.969589389060395</v>
      </c>
      <c r="AE968" s="110">
        <v>326.70173918345603</v>
      </c>
      <c r="AF968" s="110">
        <v>-326.70173918345603</v>
      </c>
      <c r="AH968" s="86">
        <v>7.3961499493414393E-2</v>
      </c>
      <c r="AI968" s="137">
        <v>-578.9413349811615</v>
      </c>
      <c r="AJ968" s="108">
        <v>237.76455236012129</v>
      </c>
      <c r="AK968" s="108">
        <v>-237.76455236012129</v>
      </c>
      <c r="AL968" s="109"/>
      <c r="AM968" s="142">
        <v>0.12743660575152288</v>
      </c>
      <c r="AN968" s="90">
        <v>-898.99928607394702</v>
      </c>
      <c r="AO968" s="110">
        <v>343.68026808962156</v>
      </c>
      <c r="AP968" s="110">
        <v>-343.68026808962156</v>
      </c>
    </row>
    <row r="969" spans="1:42">
      <c r="A969" s="49">
        <v>5167</v>
      </c>
      <c r="B969" s="86">
        <v>6.6869300911854113E-2</v>
      </c>
      <c r="C969" s="87">
        <v>0.12743660575152288</v>
      </c>
      <c r="D969" s="88">
        <v>8</v>
      </c>
      <c r="E969" s="55">
        <v>9.7320582430852749</v>
      </c>
      <c r="F969" s="89">
        <f t="shared" si="120"/>
        <v>-1.7320582430852749</v>
      </c>
      <c r="G969" s="90">
        <f t="shared" si="121"/>
        <v>-47.701647632145672</v>
      </c>
      <c r="H969" s="91">
        <v>966</v>
      </c>
      <c r="I969" s="92">
        <f t="shared" si="122"/>
        <v>3.0000257574396492</v>
      </c>
      <c r="J969" s="92">
        <f t="shared" si="123"/>
        <v>40694.30112440067</v>
      </c>
      <c r="K969" s="93">
        <f t="shared" si="124"/>
        <v>201.72828538507105</v>
      </c>
      <c r="L969" s="94">
        <f t="shared" si="125"/>
        <v>163.35372984926963</v>
      </c>
      <c r="M969" s="95">
        <f t="shared" si="126"/>
        <v>326.70745969853925</v>
      </c>
      <c r="N969" s="95">
        <f t="shared" si="127"/>
        <v>-326.70745969853925</v>
      </c>
      <c r="X969" s="107">
        <v>7.3961499493414393E-2</v>
      </c>
      <c r="Y969" s="137">
        <v>-36.626200295446566</v>
      </c>
      <c r="Z969" s="108">
        <v>244.43357890898767</v>
      </c>
      <c r="AA969" s="108">
        <v>-244.43357890898767</v>
      </c>
      <c r="AB969" s="109"/>
      <c r="AC969" s="142">
        <v>0.12743660575152288</v>
      </c>
      <c r="AD969" s="90">
        <v>-47.701647632145672</v>
      </c>
      <c r="AE969" s="110">
        <v>326.70745969853925</v>
      </c>
      <c r="AF969" s="110">
        <v>-326.70745969853925</v>
      </c>
      <c r="AH969" s="107">
        <v>7.3961499493414393E-2</v>
      </c>
      <c r="AI969" s="137">
        <v>-587.70343111341208</v>
      </c>
      <c r="AJ969" s="108">
        <v>238.28095563094251</v>
      </c>
      <c r="AK969" s="108">
        <v>-238.28095563094251</v>
      </c>
      <c r="AL969" s="109"/>
      <c r="AM969" s="142">
        <v>0.12743660575152288</v>
      </c>
      <c r="AN969" s="90">
        <v>-901.93119996840232</v>
      </c>
      <c r="AO969" s="110">
        <v>343.70533281976105</v>
      </c>
      <c r="AP969" s="110">
        <v>-343.70533281976105</v>
      </c>
    </row>
    <row r="970" spans="1:42">
      <c r="A970" s="49">
        <v>4450</v>
      </c>
      <c r="B970" s="86">
        <v>3.5460992907801421E-2</v>
      </c>
      <c r="C970" s="87">
        <v>0.12808825612693017</v>
      </c>
      <c r="D970" s="88">
        <v>1</v>
      </c>
      <c r="E970" s="55">
        <v>4.9625423772621478</v>
      </c>
      <c r="F970" s="89">
        <f t="shared" si="120"/>
        <v>-3.9625423772621478</v>
      </c>
      <c r="G970" s="90">
        <f t="shared" si="121"/>
        <v>-51.664190009407818</v>
      </c>
      <c r="H970" s="91">
        <v>967</v>
      </c>
      <c r="I970" s="92">
        <f t="shared" si="122"/>
        <v>15.701742091598353</v>
      </c>
      <c r="J970" s="92">
        <f t="shared" si="123"/>
        <v>40710.002866492272</v>
      </c>
      <c r="K970" s="93">
        <f t="shared" si="124"/>
        <v>201.76719967946295</v>
      </c>
      <c r="L970" s="94">
        <f t="shared" si="125"/>
        <v>163.36869164264024</v>
      </c>
      <c r="M970" s="95">
        <f t="shared" si="126"/>
        <v>326.73738328528049</v>
      </c>
      <c r="N970" s="95">
        <f t="shared" si="127"/>
        <v>-326.73738328528049</v>
      </c>
      <c r="X970" s="86">
        <v>7.3961499493414393E-2</v>
      </c>
      <c r="Y970" s="137">
        <v>-40.332140827356334</v>
      </c>
      <c r="Z970" s="108">
        <v>244.51257834787728</v>
      </c>
      <c r="AA970" s="108">
        <v>-244.51257834787728</v>
      </c>
      <c r="AB970" s="109"/>
      <c r="AC970" s="142">
        <v>0.12808825612693017</v>
      </c>
      <c r="AD970" s="90">
        <v>-51.664190009407818</v>
      </c>
      <c r="AE970" s="110">
        <v>326.73738328528049</v>
      </c>
      <c r="AF970" s="110">
        <v>-326.73738328528049</v>
      </c>
      <c r="AH970" s="86">
        <v>7.3961499493414393E-2</v>
      </c>
      <c r="AI970" s="137">
        <v>-593.13184085413297</v>
      </c>
      <c r="AJ970" s="108">
        <v>238.47869884094794</v>
      </c>
      <c r="AK970" s="108">
        <v>-238.47869884094794</v>
      </c>
      <c r="AL970" s="109"/>
      <c r="AM970" s="142">
        <v>0.12808825612693017</v>
      </c>
      <c r="AN970" s="90">
        <v>-907.36100223428684</v>
      </c>
      <c r="AO970" s="110">
        <v>343.79124390968485</v>
      </c>
      <c r="AP970" s="110">
        <v>-343.79124390968485</v>
      </c>
    </row>
    <row r="971" spans="1:42">
      <c r="A971" s="49">
        <v>4451</v>
      </c>
      <c r="B971" s="86">
        <v>6.7882472137791292E-2</v>
      </c>
      <c r="C971" s="87">
        <v>0.12808825612693017</v>
      </c>
      <c r="D971" s="88">
        <v>10</v>
      </c>
      <c r="E971" s="55">
        <v>9.9444491043228744</v>
      </c>
      <c r="F971" s="89">
        <f t="shared" si="120"/>
        <v>5.5550895677125567E-2</v>
      </c>
      <c r="G971" s="90">
        <f t="shared" si="121"/>
        <v>-51.608639113730689</v>
      </c>
      <c r="H971" s="91">
        <v>968</v>
      </c>
      <c r="I971" s="92">
        <f t="shared" si="122"/>
        <v>3.085902010530888E-3</v>
      </c>
      <c r="J971" s="92">
        <f t="shared" si="123"/>
        <v>40710.005952394284</v>
      </c>
      <c r="K971" s="93">
        <f t="shared" si="124"/>
        <v>201.76720732664731</v>
      </c>
      <c r="L971" s="94">
        <f t="shared" si="125"/>
        <v>163.36869458172879</v>
      </c>
      <c r="M971" s="95">
        <f t="shared" si="126"/>
        <v>326.73738916345758</v>
      </c>
      <c r="N971" s="95">
        <f t="shared" si="127"/>
        <v>-326.73738916345758</v>
      </c>
      <c r="X971" s="107">
        <v>7.4468085106382989E-2</v>
      </c>
      <c r="Y971" s="137">
        <v>-39.036517326894078</v>
      </c>
      <c r="Z971" s="108">
        <v>244.52223052910085</v>
      </c>
      <c r="AA971" s="108">
        <v>-244.52223052910085</v>
      </c>
      <c r="AB971" s="109"/>
      <c r="AC971" s="142">
        <v>0.12808825612693017</v>
      </c>
      <c r="AD971" s="90">
        <v>-51.608639113730689</v>
      </c>
      <c r="AE971" s="110">
        <v>326.73738916345758</v>
      </c>
      <c r="AF971" s="110">
        <v>-326.73738916345758</v>
      </c>
      <c r="AH971" s="107">
        <v>7.4468085106382989E-2</v>
      </c>
      <c r="AI971" s="137">
        <v>-593.54138552445261</v>
      </c>
      <c r="AJ971" s="108">
        <v>238.47982364207559</v>
      </c>
      <c r="AK971" s="108">
        <v>-238.47982364207559</v>
      </c>
      <c r="AL971" s="109"/>
      <c r="AM971" s="142">
        <v>0.12808825612693017</v>
      </c>
      <c r="AN971" s="90">
        <v>-908.46422703229325</v>
      </c>
      <c r="AO971" s="110">
        <v>343.79478864579505</v>
      </c>
      <c r="AP971" s="110">
        <v>-343.79478864579505</v>
      </c>
    </row>
    <row r="972" spans="1:42">
      <c r="A972" s="49">
        <v>4498</v>
      </c>
      <c r="B972" s="107">
        <v>3.3941236068895646E-2</v>
      </c>
      <c r="C972" s="87">
        <v>0.12858761864286727</v>
      </c>
      <c r="D972" s="88">
        <v>7</v>
      </c>
      <c r="E972" s="55">
        <v>4.7500485521232036</v>
      </c>
      <c r="F972" s="89">
        <f t="shared" si="120"/>
        <v>2.2499514478767964</v>
      </c>
      <c r="G972" s="90">
        <f t="shared" si="121"/>
        <v>-49.358687665853893</v>
      </c>
      <c r="H972" s="91">
        <v>969</v>
      </c>
      <c r="I972" s="92">
        <f t="shared" si="122"/>
        <v>5.0622815178028926</v>
      </c>
      <c r="J972" s="92">
        <f t="shared" si="123"/>
        <v>40715.068233912083</v>
      </c>
      <c r="K972" s="93">
        <f t="shared" si="124"/>
        <v>201.7797517936626</v>
      </c>
      <c r="L972" s="94">
        <f t="shared" si="125"/>
        <v>163.373515287386</v>
      </c>
      <c r="M972" s="95">
        <f t="shared" si="126"/>
        <v>326.747030574772</v>
      </c>
      <c r="N972" s="95">
        <f t="shared" si="127"/>
        <v>-326.747030574772</v>
      </c>
      <c r="X972" s="86">
        <v>7.4468085106382989E-2</v>
      </c>
      <c r="Y972" s="137">
        <v>-32.042095259696183</v>
      </c>
      <c r="Z972" s="108">
        <v>244.80319341611309</v>
      </c>
      <c r="AA972" s="108">
        <v>-244.80319341611309</v>
      </c>
      <c r="AB972" s="109"/>
      <c r="AC972" s="142">
        <v>0.12858761864286727</v>
      </c>
      <c r="AD972" s="90">
        <v>-49.358687665853893</v>
      </c>
      <c r="AE972" s="110">
        <v>326.747030574772</v>
      </c>
      <c r="AF972" s="110">
        <v>-326.747030574772</v>
      </c>
      <c r="AH972" s="86">
        <v>7.4468085106382989E-2</v>
      </c>
      <c r="AI972" s="137">
        <v>-588.0292760301337</v>
      </c>
      <c r="AJ972" s="108">
        <v>238.68344215266345</v>
      </c>
      <c r="AK972" s="108">
        <v>-238.68344215266345</v>
      </c>
      <c r="AL972" s="109"/>
      <c r="AM972" s="142">
        <v>0.12858761864286727</v>
      </c>
      <c r="AN972" s="90">
        <v>-907.68131622079432</v>
      </c>
      <c r="AO972" s="110">
        <v>343.79657376420153</v>
      </c>
      <c r="AP972" s="110">
        <v>-343.79657376420153</v>
      </c>
    </row>
    <row r="973" spans="1:42">
      <c r="A973" s="49">
        <v>4497</v>
      </c>
      <c r="B973" s="86">
        <v>0.17578520770010134</v>
      </c>
      <c r="C973" s="87">
        <v>0.12858761864286727</v>
      </c>
      <c r="D973" s="88">
        <v>33</v>
      </c>
      <c r="E973" s="55">
        <v>27.623452409501745</v>
      </c>
      <c r="F973" s="89">
        <f t="shared" si="120"/>
        <v>5.3765475904982551</v>
      </c>
      <c r="G973" s="90">
        <f t="shared" si="121"/>
        <v>-43.982140075355638</v>
      </c>
      <c r="H973" s="91">
        <v>970</v>
      </c>
      <c r="I973" s="92">
        <f t="shared" si="122"/>
        <v>28.907263992892592</v>
      </c>
      <c r="J973" s="92">
        <f t="shared" si="123"/>
        <v>40743.975497904976</v>
      </c>
      <c r="K973" s="93">
        <f t="shared" si="124"/>
        <v>201.85136981924342</v>
      </c>
      <c r="L973" s="94">
        <f t="shared" si="125"/>
        <v>163.40101493010548</v>
      </c>
      <c r="M973" s="95">
        <f t="shared" si="126"/>
        <v>326.80202986021095</v>
      </c>
      <c r="N973" s="95">
        <f t="shared" si="127"/>
        <v>-326.80202986021095</v>
      </c>
      <c r="X973" s="107">
        <v>7.4974670719351572E-2</v>
      </c>
      <c r="Y973" s="137">
        <v>-36.117524615974688</v>
      </c>
      <c r="Z973" s="108">
        <v>244.89843254700071</v>
      </c>
      <c r="AA973" s="108">
        <v>-244.89843254700071</v>
      </c>
      <c r="AB973" s="109"/>
      <c r="AC973" s="142">
        <v>0.12858761864286727</v>
      </c>
      <c r="AD973" s="90">
        <v>-43.982140075355638</v>
      </c>
      <c r="AE973" s="110">
        <v>326.80202986021095</v>
      </c>
      <c r="AF973" s="110">
        <v>-326.80202986021095</v>
      </c>
      <c r="AH973" s="107">
        <v>7.4974670719351572E-2</v>
      </c>
      <c r="AI973" s="137">
        <v>-593.99613267786526</v>
      </c>
      <c r="AJ973" s="108">
        <v>238.921697945809</v>
      </c>
      <c r="AK973" s="108">
        <v>-238.921697945809</v>
      </c>
      <c r="AL973" s="109"/>
      <c r="AM973" s="142">
        <v>0.12858761864286727</v>
      </c>
      <c r="AN973" s="90">
        <v>-899.4833675463492</v>
      </c>
      <c r="AO973" s="110">
        <v>343.99207750503166</v>
      </c>
      <c r="AP973" s="110">
        <v>-343.99207750503166</v>
      </c>
    </row>
    <row r="974" spans="1:42">
      <c r="A974" s="49">
        <v>4131</v>
      </c>
      <c r="B974" s="86">
        <v>1.5704154002026342E-2</v>
      </c>
      <c r="C974" s="87">
        <v>0.1294411389715257</v>
      </c>
      <c r="D974" s="88">
        <v>0</v>
      </c>
      <c r="E974" s="55">
        <v>2.0953400316673285</v>
      </c>
      <c r="F974" s="89">
        <f t="shared" si="120"/>
        <v>-2.0953400316673285</v>
      </c>
      <c r="G974" s="90">
        <f t="shared" si="121"/>
        <v>-46.077480107022964</v>
      </c>
      <c r="H974" s="91">
        <v>971</v>
      </c>
      <c r="I974" s="92">
        <f t="shared" si="122"/>
        <v>4.3904498483076413</v>
      </c>
      <c r="J974" s="92">
        <f t="shared" si="123"/>
        <v>40748.365947753286</v>
      </c>
      <c r="K974" s="93">
        <f t="shared" si="124"/>
        <v>201.86224497848349</v>
      </c>
      <c r="L974" s="94">
        <f t="shared" si="125"/>
        <v>163.40518740052343</v>
      </c>
      <c r="M974" s="95">
        <f t="shared" si="126"/>
        <v>326.81037480104686</v>
      </c>
      <c r="N974" s="95">
        <f t="shared" si="127"/>
        <v>-326.81037480104686</v>
      </c>
      <c r="X974" s="86">
        <v>7.4974670719351572E-2</v>
      </c>
      <c r="Y974" s="137">
        <v>-20.490904605740049</v>
      </c>
      <c r="Z974" s="108">
        <v>246.29003461798555</v>
      </c>
      <c r="AA974" s="108">
        <v>-246.29003461798555</v>
      </c>
      <c r="AB974" s="109"/>
      <c r="AC974" s="142">
        <v>0.1294411389715257</v>
      </c>
      <c r="AD974" s="90">
        <v>-46.077480107022964</v>
      </c>
      <c r="AE974" s="110">
        <v>326.81037480104686</v>
      </c>
      <c r="AF974" s="110">
        <v>-326.81037480104686</v>
      </c>
      <c r="AH974" s="86">
        <v>7.4974670719351572E-2</v>
      </c>
      <c r="AI974" s="137">
        <v>-572.54607592350544</v>
      </c>
      <c r="AJ974" s="108">
        <v>241.96763830903058</v>
      </c>
      <c r="AK974" s="108">
        <v>-241.96763830903058</v>
      </c>
      <c r="AL974" s="109"/>
      <c r="AM974" s="142">
        <v>0.1294411389715257</v>
      </c>
      <c r="AN974" s="90">
        <v>-902.74842901830391</v>
      </c>
      <c r="AO974" s="110">
        <v>344.0230485294536</v>
      </c>
      <c r="AP974" s="110">
        <v>-344.0230485294536</v>
      </c>
    </row>
    <row r="975" spans="1:42">
      <c r="A975" s="49">
        <v>4130</v>
      </c>
      <c r="B975" s="86">
        <v>8.763931104356637E-2</v>
      </c>
      <c r="C975" s="87">
        <v>0.1294411389715257</v>
      </c>
      <c r="D975" s="88">
        <v>1</v>
      </c>
      <c r="E975" s="55">
        <v>13.19924536356679</v>
      </c>
      <c r="F975" s="89">
        <f t="shared" si="120"/>
        <v>-12.19924536356679</v>
      </c>
      <c r="G975" s="90">
        <f t="shared" si="121"/>
        <v>-58.276725470589753</v>
      </c>
      <c r="H975" s="91">
        <v>972</v>
      </c>
      <c r="I975" s="92">
        <f t="shared" si="122"/>
        <v>148.82158744050582</v>
      </c>
      <c r="J975" s="92">
        <f t="shared" si="123"/>
        <v>40897.187535193792</v>
      </c>
      <c r="K975" s="93">
        <f t="shared" si="124"/>
        <v>202.23053067030654</v>
      </c>
      <c r="L975" s="94">
        <f t="shared" si="125"/>
        <v>163.54596752237526</v>
      </c>
      <c r="M975" s="95">
        <f t="shared" si="126"/>
        <v>327.09193504475053</v>
      </c>
      <c r="N975" s="95">
        <f t="shared" si="127"/>
        <v>-327.09193504475053</v>
      </c>
      <c r="X975" s="86">
        <v>7.4974670719351572E-2</v>
      </c>
      <c r="Y975" s="137">
        <v>-17.972024317154066</v>
      </c>
      <c r="Z975" s="108">
        <v>246.3259782773039</v>
      </c>
      <c r="AA975" s="108">
        <v>-246.3259782773039</v>
      </c>
      <c r="AB975" s="109"/>
      <c r="AC975" s="142">
        <v>0.1294411389715257</v>
      </c>
      <c r="AD975" s="90">
        <v>-58.276725470589753</v>
      </c>
      <c r="AE975" s="110">
        <v>327.09193504475053</v>
      </c>
      <c r="AF975" s="110">
        <v>-327.09193504475053</v>
      </c>
      <c r="AH975" s="86">
        <v>7.4974670719351572E-2</v>
      </c>
      <c r="AI975" s="137">
        <v>-571.49594451038195</v>
      </c>
      <c r="AJ975" s="108">
        <v>241.97486608406453</v>
      </c>
      <c r="AK975" s="108">
        <v>-241.97486608406453</v>
      </c>
      <c r="AL975" s="109"/>
      <c r="AM975" s="142">
        <v>0.1294411389715257</v>
      </c>
      <c r="AN975" s="90">
        <v>-915.61837966624364</v>
      </c>
      <c r="AO975" s="110">
        <v>344.50281711860117</v>
      </c>
      <c r="AP975" s="110">
        <v>-344.50281711860117</v>
      </c>
    </row>
    <row r="976" spans="1:42">
      <c r="A976" s="49">
        <v>5166</v>
      </c>
      <c r="B976" s="86">
        <v>7.0415400202634246E-2</v>
      </c>
      <c r="C976" s="87">
        <v>0.13005029040940641</v>
      </c>
      <c r="D976" s="88">
        <v>20</v>
      </c>
      <c r="E976" s="55">
        <v>10.49954346913424</v>
      </c>
      <c r="F976" s="89">
        <f t="shared" si="120"/>
        <v>9.50045653086576</v>
      </c>
      <c r="G976" s="90">
        <f t="shared" si="121"/>
        <v>-48.776268939723991</v>
      </c>
      <c r="H976" s="91">
        <v>973</v>
      </c>
      <c r="I976" s="92">
        <f t="shared" si="122"/>
        <v>90.258674294869877</v>
      </c>
      <c r="J976" s="92">
        <f t="shared" si="123"/>
        <v>40987.446209488662</v>
      </c>
      <c r="K976" s="93">
        <f t="shared" si="124"/>
        <v>202.45356556378221</v>
      </c>
      <c r="L976" s="94">
        <f t="shared" si="125"/>
        <v>163.63073229816538</v>
      </c>
      <c r="M976" s="95">
        <f t="shared" si="126"/>
        <v>327.26146459633077</v>
      </c>
      <c r="N976" s="95">
        <f t="shared" si="127"/>
        <v>-327.26146459633077</v>
      </c>
      <c r="X976" s="86">
        <v>7.4974670719351572E-2</v>
      </c>
      <c r="Y976" s="137">
        <v>-18.159741752121676</v>
      </c>
      <c r="Z976" s="108">
        <v>246.32617787291781</v>
      </c>
      <c r="AA976" s="108">
        <v>-246.32617787291781</v>
      </c>
      <c r="AB976" s="109"/>
      <c r="AC976" s="142">
        <v>0.13005029040940641</v>
      </c>
      <c r="AD976" s="90">
        <v>-48.776268939723991</v>
      </c>
      <c r="AE976" s="110">
        <v>327.26146459633077</v>
      </c>
      <c r="AF976" s="110">
        <v>-327.26146459633077</v>
      </c>
      <c r="AH976" s="86">
        <v>7.4974670719351572E-2</v>
      </c>
      <c r="AI976" s="137">
        <v>-573.49698073406591</v>
      </c>
      <c r="AJ976" s="108">
        <v>242.00110702839561</v>
      </c>
      <c r="AK976" s="108">
        <v>-242.00110702839561</v>
      </c>
      <c r="AL976" s="109"/>
      <c r="AM976" s="142">
        <v>0.13005029040940641</v>
      </c>
      <c r="AN976" s="90">
        <v>-907.1823194910055</v>
      </c>
      <c r="AO976" s="110">
        <v>344.70812978257294</v>
      </c>
      <c r="AP976" s="110">
        <v>-344.70812978257294</v>
      </c>
    </row>
    <row r="977" spans="1:42">
      <c r="A977" s="49">
        <v>5066</v>
      </c>
      <c r="B977" s="86">
        <v>2.2796352583586629E-2</v>
      </c>
      <c r="C977" s="87">
        <v>0.13043986400339994</v>
      </c>
      <c r="D977" s="88">
        <v>1</v>
      </c>
      <c r="E977" s="55">
        <v>3.1662389232448502</v>
      </c>
      <c r="F977" s="89">
        <f t="shared" si="120"/>
        <v>-2.1662389232448502</v>
      </c>
      <c r="G977" s="90">
        <f t="shared" si="121"/>
        <v>-50.942507862968839</v>
      </c>
      <c r="H977" s="91">
        <v>974</v>
      </c>
      <c r="I977" s="92">
        <f t="shared" si="122"/>
        <v>4.692591072581008</v>
      </c>
      <c r="J977" s="92">
        <f t="shared" si="123"/>
        <v>40992.138800561246</v>
      </c>
      <c r="K977" s="93">
        <f t="shared" si="124"/>
        <v>202.46515453420929</v>
      </c>
      <c r="L977" s="94">
        <f t="shared" si="125"/>
        <v>163.63512654018601</v>
      </c>
      <c r="M977" s="95">
        <f t="shared" si="126"/>
        <v>327.27025308037202</v>
      </c>
      <c r="N977" s="95">
        <f t="shared" si="127"/>
        <v>-327.27025308037202</v>
      </c>
      <c r="X977" s="86">
        <v>7.5481256332320168E-2</v>
      </c>
      <c r="Y977" s="137">
        <v>-17.451530120432107</v>
      </c>
      <c r="Z977" s="108">
        <v>246.32901881496301</v>
      </c>
      <c r="AA977" s="108">
        <v>-246.32901881496301</v>
      </c>
      <c r="AB977" s="109"/>
      <c r="AC977" s="142">
        <v>0.13043986400339994</v>
      </c>
      <c r="AD977" s="90">
        <v>-50.942507862968839</v>
      </c>
      <c r="AE977" s="110">
        <v>327.27025308037202</v>
      </c>
      <c r="AF977" s="110">
        <v>-327.27025308037202</v>
      </c>
      <c r="AH977" s="86">
        <v>7.5481256332320168E-2</v>
      </c>
      <c r="AI977" s="137">
        <v>-574.22110185928943</v>
      </c>
      <c r="AJ977" s="108">
        <v>242.0045430005745</v>
      </c>
      <c r="AK977" s="108">
        <v>-242.0045430005745</v>
      </c>
      <c r="AL977" s="109"/>
      <c r="AM977" s="142">
        <v>0.13043986400339994</v>
      </c>
      <c r="AN977" s="90">
        <v>-910.64227396270417</v>
      </c>
      <c r="AO977" s="110">
        <v>344.74261756872954</v>
      </c>
      <c r="AP977" s="110">
        <v>-344.74261756872954</v>
      </c>
    </row>
    <row r="978" spans="1:42">
      <c r="A978" s="49">
        <v>5065</v>
      </c>
      <c r="B978" s="86">
        <v>0.11803444782168188</v>
      </c>
      <c r="C978" s="87">
        <v>0.13043986400339994</v>
      </c>
      <c r="D978" s="88">
        <v>26</v>
      </c>
      <c r="E978" s="55">
        <v>18.40791018093449</v>
      </c>
      <c r="F978" s="89">
        <f t="shared" si="120"/>
        <v>7.5920898190655102</v>
      </c>
      <c r="G978" s="90">
        <f t="shared" si="121"/>
        <v>-43.350418043903332</v>
      </c>
      <c r="H978" s="91">
        <v>975</v>
      </c>
      <c r="I978" s="92">
        <f t="shared" si="122"/>
        <v>57.639827820758171</v>
      </c>
      <c r="J978" s="92">
        <f t="shared" si="123"/>
        <v>41049.778628382002</v>
      </c>
      <c r="K978" s="93">
        <f t="shared" si="124"/>
        <v>202.60744958757564</v>
      </c>
      <c r="L978" s="94">
        <f t="shared" si="125"/>
        <v>163.68899923270322</v>
      </c>
      <c r="M978" s="95">
        <f t="shared" si="126"/>
        <v>327.37799846540645</v>
      </c>
      <c r="N978" s="95">
        <f t="shared" si="127"/>
        <v>-327.37799846540645</v>
      </c>
      <c r="X978" s="86">
        <v>7.5481256332320168E-2</v>
      </c>
      <c r="Y978" s="137">
        <v>1.4522082999879906</v>
      </c>
      <c r="Z978" s="108">
        <v>248.33614477816866</v>
      </c>
      <c r="AA978" s="108">
        <v>-248.33614477816866</v>
      </c>
      <c r="AB978" s="109"/>
      <c r="AC978" s="142">
        <v>0.13043986400339994</v>
      </c>
      <c r="AD978" s="90">
        <v>-43.350418043903332</v>
      </c>
      <c r="AE978" s="110">
        <v>327.37799846540645</v>
      </c>
      <c r="AF978" s="110">
        <v>-327.37799846540645</v>
      </c>
      <c r="AH978" s="86">
        <v>7.5481256332320168E-2</v>
      </c>
      <c r="AI978" s="137">
        <v>-556.99841423928785</v>
      </c>
      <c r="AJ978" s="108">
        <v>243.93590337906394</v>
      </c>
      <c r="AK978" s="108">
        <v>-243.93590337906394</v>
      </c>
      <c r="AL978" s="109"/>
      <c r="AM978" s="142">
        <v>0.13043986400339994</v>
      </c>
      <c r="AN978" s="90">
        <v>-902.43069182475472</v>
      </c>
      <c r="AO978" s="110">
        <v>344.93661403225968</v>
      </c>
      <c r="AP978" s="110">
        <v>-344.93661403225968</v>
      </c>
    </row>
    <row r="979" spans="1:42">
      <c r="A979" s="49">
        <v>4215</v>
      </c>
      <c r="B979" s="107">
        <v>5.167173252279636E-2</v>
      </c>
      <c r="C979" s="87">
        <v>0.1312473438164046</v>
      </c>
      <c r="D979" s="88">
        <v>4</v>
      </c>
      <c r="E979" s="55">
        <v>7.6200397983485137</v>
      </c>
      <c r="F979" s="89">
        <f t="shared" si="120"/>
        <v>-3.6200397983485137</v>
      </c>
      <c r="G979" s="90">
        <f t="shared" si="121"/>
        <v>-46.970457842251847</v>
      </c>
      <c r="H979" s="91">
        <v>976</v>
      </c>
      <c r="I979" s="92">
        <f t="shared" si="122"/>
        <v>13.104688141627149</v>
      </c>
      <c r="J979" s="92">
        <f t="shared" si="123"/>
        <v>41062.883316523628</v>
      </c>
      <c r="K979" s="93">
        <f t="shared" si="124"/>
        <v>202.63978710145653</v>
      </c>
      <c r="L979" s="94">
        <f t="shared" si="125"/>
        <v>163.70122101573347</v>
      </c>
      <c r="M979" s="95">
        <f t="shared" si="126"/>
        <v>327.40244203146693</v>
      </c>
      <c r="N979" s="95">
        <f t="shared" si="127"/>
        <v>-327.40244203146693</v>
      </c>
      <c r="X979" s="86">
        <v>7.5481256332320168E-2</v>
      </c>
      <c r="Y979" s="137">
        <v>0.42586379714307876</v>
      </c>
      <c r="Z979" s="108">
        <v>248.34201158597506</v>
      </c>
      <c r="AA979" s="108">
        <v>-248.34201158597506</v>
      </c>
      <c r="AB979" s="109"/>
      <c r="AC979" s="142">
        <v>0.1312473438164046</v>
      </c>
      <c r="AD979" s="90">
        <v>-46.970457842251847</v>
      </c>
      <c r="AE979" s="110">
        <v>327.40244203146693</v>
      </c>
      <c r="AF979" s="110">
        <v>-327.40244203146693</v>
      </c>
      <c r="AH979" s="86">
        <v>7.5481256332320168E-2</v>
      </c>
      <c r="AI979" s="137">
        <v>-559.65038788431025</v>
      </c>
      <c r="AJ979" s="108">
        <v>243.98139992347961</v>
      </c>
      <c r="AK979" s="108">
        <v>-243.98139992347961</v>
      </c>
      <c r="AL979" s="109"/>
      <c r="AM979" s="142">
        <v>0.1312473438164046</v>
      </c>
      <c r="AN979" s="90">
        <v>-907.38364524837471</v>
      </c>
      <c r="AO979" s="110">
        <v>345.00708193633426</v>
      </c>
      <c r="AP979" s="110">
        <v>-345.00708193633426</v>
      </c>
    </row>
    <row r="980" spans="1:42">
      <c r="A980" s="49">
        <v>4235</v>
      </c>
      <c r="B980" s="86">
        <v>8.1053698074974676E-3</v>
      </c>
      <c r="C980" s="87">
        <v>0.1314350474571469</v>
      </c>
      <c r="D980" s="88">
        <v>4</v>
      </c>
      <c r="E980" s="55">
        <v>1.0516590138652466</v>
      </c>
      <c r="F980" s="89">
        <f t="shared" si="120"/>
        <v>2.9483409861347534</v>
      </c>
      <c r="G980" s="90">
        <f t="shared" si="121"/>
        <v>-44.022116856117094</v>
      </c>
      <c r="H980" s="91">
        <v>977</v>
      </c>
      <c r="I980" s="92">
        <f t="shared" si="122"/>
        <v>8.6927145705220497</v>
      </c>
      <c r="J980" s="92">
        <f t="shared" si="123"/>
        <v>41071.576031094148</v>
      </c>
      <c r="K980" s="93">
        <f t="shared" si="124"/>
        <v>202.66123465303903</v>
      </c>
      <c r="L980" s="94">
        <f t="shared" si="125"/>
        <v>163.70932267493424</v>
      </c>
      <c r="M980" s="95">
        <f t="shared" si="126"/>
        <v>327.41864534986848</v>
      </c>
      <c r="N980" s="95">
        <f t="shared" si="127"/>
        <v>-327.41864534986848</v>
      </c>
      <c r="X980" s="86">
        <v>7.5481256332320168E-2</v>
      </c>
      <c r="Y980" s="137">
        <v>1.7279627627163734</v>
      </c>
      <c r="Z980" s="108">
        <v>248.35145383690318</v>
      </c>
      <c r="AA980" s="108">
        <v>-248.35145383690318</v>
      </c>
      <c r="AB980" s="109"/>
      <c r="AC980" s="142">
        <v>0.1314350474571469</v>
      </c>
      <c r="AD980" s="90">
        <v>-44.022116856117094</v>
      </c>
      <c r="AE980" s="110">
        <v>327.41864534986848</v>
      </c>
      <c r="AF980" s="110">
        <v>-327.41864534986848</v>
      </c>
      <c r="AH980" s="86">
        <v>7.5481256332320168E-2</v>
      </c>
      <c r="AI980" s="137">
        <v>-560.12116618741459</v>
      </c>
      <c r="AJ980" s="108">
        <v>243.98283345021579</v>
      </c>
      <c r="AK980" s="108">
        <v>-243.98283345021579</v>
      </c>
      <c r="AL980" s="109"/>
      <c r="AM980" s="142">
        <v>0.1314350474571469</v>
      </c>
      <c r="AN980" s="90">
        <v>-905.2684100752432</v>
      </c>
      <c r="AO980" s="110">
        <v>345.01992789499707</v>
      </c>
      <c r="AP980" s="110">
        <v>-345.01992789499707</v>
      </c>
    </row>
    <row r="981" spans="1:42">
      <c r="A981" s="49">
        <v>4232</v>
      </c>
      <c r="B981" s="86">
        <v>1.6717325227963528E-2</v>
      </c>
      <c r="C981" s="87">
        <v>0.1314350474571469</v>
      </c>
      <c r="D981" s="88">
        <v>4</v>
      </c>
      <c r="E981" s="55">
        <v>2.2825515697524565</v>
      </c>
      <c r="F981" s="89">
        <f t="shared" si="120"/>
        <v>1.7174484302475435</v>
      </c>
      <c r="G981" s="90">
        <f t="shared" si="121"/>
        <v>-42.304668425869551</v>
      </c>
      <c r="H981" s="91">
        <v>978</v>
      </c>
      <c r="I981" s="92">
        <f t="shared" si="122"/>
        <v>2.949629110559751</v>
      </c>
      <c r="J981" s="92">
        <f t="shared" si="123"/>
        <v>41074.525660204708</v>
      </c>
      <c r="K981" s="93">
        <f t="shared" si="124"/>
        <v>202.6685117629394</v>
      </c>
      <c r="L981" s="94">
        <f t="shared" si="125"/>
        <v>163.71207076757753</v>
      </c>
      <c r="M981" s="95">
        <f t="shared" si="126"/>
        <v>327.42414153515506</v>
      </c>
      <c r="N981" s="95">
        <f t="shared" si="127"/>
        <v>-327.42414153515506</v>
      </c>
      <c r="X981" s="86">
        <v>7.5987841945288764E-2</v>
      </c>
      <c r="Y981" s="137">
        <v>14.847536509034216</v>
      </c>
      <c r="Z981" s="108">
        <v>249.30613936689602</v>
      </c>
      <c r="AA981" s="108">
        <v>-249.30613936689602</v>
      </c>
      <c r="AB981" s="109"/>
      <c r="AC981" s="142">
        <v>0.1314350474571469</v>
      </c>
      <c r="AD981" s="90">
        <v>-42.304668425869551</v>
      </c>
      <c r="AE981" s="110">
        <v>327.42414153515506</v>
      </c>
      <c r="AF981" s="110">
        <v>-327.42414153515506</v>
      </c>
      <c r="AH981" s="86">
        <v>7.5987841945288764E-2</v>
      </c>
      <c r="AI981" s="137">
        <v>-548.86648690023878</v>
      </c>
      <c r="AJ981" s="108">
        <v>244.79992036982458</v>
      </c>
      <c r="AK981" s="108">
        <v>-244.79992036982458</v>
      </c>
      <c r="AL981" s="109"/>
      <c r="AM981" s="142">
        <v>0.1314350474571469</v>
      </c>
      <c r="AN981" s="90">
        <v>-904.73383061948869</v>
      </c>
      <c r="AO981" s="110">
        <v>345.02074831958066</v>
      </c>
      <c r="AP981" s="110">
        <v>-345.02074831958066</v>
      </c>
    </row>
    <row r="982" spans="1:42">
      <c r="A982" s="49">
        <v>4233</v>
      </c>
      <c r="B982" s="86">
        <v>1.9756838905775079E-2</v>
      </c>
      <c r="C982" s="87">
        <v>0.1314350474571469</v>
      </c>
      <c r="D982" s="88">
        <v>10</v>
      </c>
      <c r="E982" s="55">
        <v>2.7294998125200389</v>
      </c>
      <c r="F982" s="89">
        <f t="shared" si="120"/>
        <v>7.2705001874799606</v>
      </c>
      <c r="G982" s="90">
        <f t="shared" si="121"/>
        <v>-35.03416823838959</v>
      </c>
      <c r="H982" s="91">
        <v>979</v>
      </c>
      <c r="I982" s="92">
        <f t="shared" si="122"/>
        <v>52.860172976146146</v>
      </c>
      <c r="J982" s="92">
        <f t="shared" si="123"/>
        <v>41127.385833180851</v>
      </c>
      <c r="K982" s="93">
        <f t="shared" si="124"/>
        <v>202.79888025623035</v>
      </c>
      <c r="L982" s="94">
        <f t="shared" si="125"/>
        <v>163.76123519422097</v>
      </c>
      <c r="M982" s="95">
        <f t="shared" si="126"/>
        <v>327.52247038844195</v>
      </c>
      <c r="N982" s="95">
        <f t="shared" si="127"/>
        <v>-327.52247038844195</v>
      </c>
      <c r="X982" s="86">
        <v>7.5987841945288764E-2</v>
      </c>
      <c r="Y982" s="137">
        <v>27.783328081083148</v>
      </c>
      <c r="Z982" s="108">
        <v>250.22693269363273</v>
      </c>
      <c r="AA982" s="108">
        <v>-250.22693269363273</v>
      </c>
      <c r="AB982" s="109"/>
      <c r="AC982" s="142">
        <v>0.1314350474571469</v>
      </c>
      <c r="AD982" s="90">
        <v>-35.03416823838959</v>
      </c>
      <c r="AE982" s="110">
        <v>327.52247038844195</v>
      </c>
      <c r="AF982" s="110">
        <v>-327.52247038844195</v>
      </c>
      <c r="AH982" s="86">
        <v>7.5987841945288764E-2</v>
      </c>
      <c r="AI982" s="137">
        <v>-536.81159845814693</v>
      </c>
      <c r="AJ982" s="108">
        <v>245.73194180793431</v>
      </c>
      <c r="AK982" s="108">
        <v>-245.73194180793431</v>
      </c>
      <c r="AL982" s="109"/>
      <c r="AM982" s="142">
        <v>0.1314350474571469</v>
      </c>
      <c r="AN982" s="90">
        <v>-898.72217474844399</v>
      </c>
      <c r="AO982" s="110">
        <v>345.12443763923284</v>
      </c>
      <c r="AP982" s="110">
        <v>-345.12443763923284</v>
      </c>
    </row>
    <row r="983" spans="1:42">
      <c r="A983" s="49">
        <v>4236</v>
      </c>
      <c r="B983" s="107">
        <v>0.15602836879432624</v>
      </c>
      <c r="C983" s="87">
        <v>0.1314350474571469</v>
      </c>
      <c r="D983" s="88">
        <v>40</v>
      </c>
      <c r="E983" s="55">
        <v>24.934726333579359</v>
      </c>
      <c r="F983" s="89">
        <f t="shared" si="120"/>
        <v>15.065273666420641</v>
      </c>
      <c r="G983" s="90">
        <f t="shared" si="121"/>
        <v>-19.968894571968949</v>
      </c>
      <c r="H983" s="91">
        <v>980</v>
      </c>
      <c r="I983" s="92">
        <f t="shared" si="122"/>
        <v>226.96247064414723</v>
      </c>
      <c r="J983" s="92">
        <f t="shared" si="123"/>
        <v>41354.348303824998</v>
      </c>
      <c r="K983" s="93">
        <f t="shared" si="124"/>
        <v>203.35768562762755</v>
      </c>
      <c r="L983" s="94">
        <f t="shared" si="125"/>
        <v>163.97052359490053</v>
      </c>
      <c r="M983" s="95">
        <f t="shared" si="126"/>
        <v>327.94104718980105</v>
      </c>
      <c r="N983" s="95">
        <f t="shared" si="127"/>
        <v>-327.94104718980105</v>
      </c>
      <c r="X983" s="107">
        <v>7.6494427558257347E-2</v>
      </c>
      <c r="Y983" s="137">
        <v>22.453742213913415</v>
      </c>
      <c r="Z983" s="108">
        <v>250.38252226543219</v>
      </c>
      <c r="AA983" s="108">
        <v>-250.38252226543219</v>
      </c>
      <c r="AB983" s="109"/>
      <c r="AC983" s="142">
        <v>0.1314350474571469</v>
      </c>
      <c r="AD983" s="90">
        <v>-19.968894571968949</v>
      </c>
      <c r="AE983" s="110">
        <v>327.94104718980105</v>
      </c>
      <c r="AF983" s="110">
        <v>-327.94104718980105</v>
      </c>
      <c r="AH983" s="107">
        <v>7.6494427558257347E-2</v>
      </c>
      <c r="AI983" s="137">
        <v>-542.77432368878749</v>
      </c>
      <c r="AJ983" s="108">
        <v>245.95910101841247</v>
      </c>
      <c r="AK983" s="108">
        <v>-245.95910101841247</v>
      </c>
      <c r="AL983" s="109"/>
      <c r="AM983" s="142">
        <v>0.1314350474571469</v>
      </c>
      <c r="AN983" s="90">
        <v>-881.41273586239265</v>
      </c>
      <c r="AO983" s="110">
        <v>345.97918439484209</v>
      </c>
      <c r="AP983" s="110">
        <v>-345.97918439484209</v>
      </c>
    </row>
    <row r="984" spans="1:42">
      <c r="A984" s="49">
        <v>4234</v>
      </c>
      <c r="B984" s="86">
        <v>0.16666666666666669</v>
      </c>
      <c r="C984" s="87">
        <v>0.1314350474571469</v>
      </c>
      <c r="D984" s="88">
        <v>51</v>
      </c>
      <c r="E984" s="55">
        <v>26.758889178061562</v>
      </c>
      <c r="F984" s="89">
        <f t="shared" si="120"/>
        <v>24.241110821938438</v>
      </c>
      <c r="G984" s="90">
        <f t="shared" si="121"/>
        <v>4.2722162499694889</v>
      </c>
      <c r="H984" s="91">
        <v>981</v>
      </c>
      <c r="I984" s="92">
        <f t="shared" si="122"/>
        <v>587.63145388150087</v>
      </c>
      <c r="J984" s="92">
        <f t="shared" si="123"/>
        <v>41941.979757706496</v>
      </c>
      <c r="K984" s="93">
        <f t="shared" si="124"/>
        <v>204.7974115014799</v>
      </c>
      <c r="L984" s="94">
        <f t="shared" si="125"/>
        <v>164.49884933685334</v>
      </c>
      <c r="M984" s="95">
        <f t="shared" si="126"/>
        <v>328.99769867370668</v>
      </c>
      <c r="N984" s="95">
        <f t="shared" si="127"/>
        <v>-328.99769867370668</v>
      </c>
      <c r="X984" s="107">
        <v>7.7001013171225943E-2</v>
      </c>
      <c r="Y984" s="137">
        <v>38.16669532225778</v>
      </c>
      <c r="Z984" s="108">
        <v>251.72631534434339</v>
      </c>
      <c r="AA984" s="108">
        <v>-251.72631534434339</v>
      </c>
      <c r="AB984" s="109"/>
      <c r="AC984" s="142">
        <v>0.1314350474571469</v>
      </c>
      <c r="AD984" s="90">
        <v>4.2722162499694889</v>
      </c>
      <c r="AE984" s="110">
        <v>328.99769867370668</v>
      </c>
      <c r="AF984" s="110">
        <v>-328.99769867370668</v>
      </c>
      <c r="AH984" s="107">
        <v>7.7001013171225943E-2</v>
      </c>
      <c r="AI984" s="137">
        <v>-528.86331060549071</v>
      </c>
      <c r="AJ984" s="108">
        <v>247.18956484221744</v>
      </c>
      <c r="AK984" s="108">
        <v>-247.18956484221744</v>
      </c>
      <c r="AL984" s="109"/>
      <c r="AM984" s="142">
        <v>0.1314350474571469</v>
      </c>
      <c r="AN984" s="90">
        <v>-854.3979913328476</v>
      </c>
      <c r="AO984" s="110">
        <v>348.02499406996429</v>
      </c>
      <c r="AP984" s="110">
        <v>-348.02499406996429</v>
      </c>
    </row>
    <row r="985" spans="1:42">
      <c r="A985" s="49">
        <v>4237</v>
      </c>
      <c r="B985" s="86">
        <v>0.18642350557244178</v>
      </c>
      <c r="C985" s="87">
        <v>0.1314350474571469</v>
      </c>
      <c r="D985" s="88">
        <v>45</v>
      </c>
      <c r="E985" s="55">
        <v>30.168098523894923</v>
      </c>
      <c r="F985" s="89">
        <f t="shared" si="120"/>
        <v>14.831901476105077</v>
      </c>
      <c r="G985" s="90">
        <f t="shared" si="121"/>
        <v>19.104117726074566</v>
      </c>
      <c r="H985" s="91">
        <v>982</v>
      </c>
      <c r="I985" s="92">
        <f t="shared" si="122"/>
        <v>219.98530139688796</v>
      </c>
      <c r="J985" s="92">
        <f t="shared" si="123"/>
        <v>42161.965059103386</v>
      </c>
      <c r="K985" s="93">
        <f t="shared" si="124"/>
        <v>205.3337893750159</v>
      </c>
      <c r="L985" s="94">
        <f t="shared" si="125"/>
        <v>164.69163392190376</v>
      </c>
      <c r="M985" s="95">
        <f t="shared" si="126"/>
        <v>329.38326784380752</v>
      </c>
      <c r="N985" s="95">
        <f t="shared" si="127"/>
        <v>-329.38326784380752</v>
      </c>
      <c r="X985" s="86">
        <v>7.7001013171225943E-2</v>
      </c>
      <c r="Y985" s="137">
        <v>38.935761469847655</v>
      </c>
      <c r="Z985" s="108">
        <v>251.72951606439511</v>
      </c>
      <c r="AA985" s="108">
        <v>-251.72951606439511</v>
      </c>
      <c r="AB985" s="109"/>
      <c r="AC985" s="142">
        <v>0.1314350474571469</v>
      </c>
      <c r="AD985" s="90">
        <v>19.104117726074566</v>
      </c>
      <c r="AE985" s="110">
        <v>329.38326784380752</v>
      </c>
      <c r="AF985" s="110">
        <v>-329.38326784380752</v>
      </c>
      <c r="AH985" s="86">
        <v>7.7001013171225943E-2</v>
      </c>
      <c r="AI985" s="137">
        <v>-529.4944999811903</v>
      </c>
      <c r="AJ985" s="108">
        <v>247.19208776846315</v>
      </c>
      <c r="AK985" s="108">
        <v>-247.19208776846315</v>
      </c>
      <c r="AL985" s="109"/>
      <c r="AM985" s="142">
        <v>0.1314350474571469</v>
      </c>
      <c r="AN985" s="90">
        <v>-835.75372295647549</v>
      </c>
      <c r="AO985" s="110">
        <v>348.98160783315177</v>
      </c>
      <c r="AP985" s="110">
        <v>-348.98160783315177</v>
      </c>
    </row>
    <row r="986" spans="1:42">
      <c r="A986" s="49">
        <v>4476</v>
      </c>
      <c r="B986" s="86">
        <v>7.7001013171225943E-2</v>
      </c>
      <c r="C986" s="87">
        <v>0.13263564244227227</v>
      </c>
      <c r="D986" s="88">
        <v>17</v>
      </c>
      <c r="E986" s="55">
        <v>11.809789346202226</v>
      </c>
      <c r="F986" s="89">
        <f t="shared" si="120"/>
        <v>5.1902106537977737</v>
      </c>
      <c r="G986" s="90">
        <f t="shared" si="121"/>
        <v>24.29432837987234</v>
      </c>
      <c r="H986" s="91">
        <v>983</v>
      </c>
      <c r="I986" s="92">
        <f t="shared" si="122"/>
        <v>26.938286630795915</v>
      </c>
      <c r="J986" s="92">
        <f t="shared" si="123"/>
        <v>42188.903345734179</v>
      </c>
      <c r="K986" s="93">
        <f t="shared" si="124"/>
        <v>205.39937523209309</v>
      </c>
      <c r="L986" s="94">
        <f t="shared" si="125"/>
        <v>164.71505502074908</v>
      </c>
      <c r="M986" s="95">
        <f t="shared" si="126"/>
        <v>329.43011004149815</v>
      </c>
      <c r="N986" s="95">
        <f t="shared" si="127"/>
        <v>-329.43011004149815</v>
      </c>
      <c r="X986" s="86">
        <v>7.7001013171225943E-2</v>
      </c>
      <c r="Y986" s="137">
        <v>31.809069970147394</v>
      </c>
      <c r="Z986" s="108">
        <v>252.00403952350962</v>
      </c>
      <c r="AA986" s="108">
        <v>-252.00403952350962</v>
      </c>
      <c r="AB986" s="109"/>
      <c r="AC986" s="142">
        <v>0.13263564244227227</v>
      </c>
      <c r="AD986" s="90">
        <v>24.29432837987234</v>
      </c>
      <c r="AE986" s="110">
        <v>329.43011004149815</v>
      </c>
      <c r="AF986" s="110">
        <v>-329.43011004149815</v>
      </c>
      <c r="AH986" s="86">
        <v>7.7001013171225943E-2</v>
      </c>
      <c r="AI986" s="137">
        <v>-535.90140473669248</v>
      </c>
      <c r="AJ986" s="108">
        <v>247.45180788386349</v>
      </c>
      <c r="AK986" s="108">
        <v>-247.45180788386349</v>
      </c>
      <c r="AL986" s="109"/>
      <c r="AM986" s="142">
        <v>0.13263564244227227</v>
      </c>
      <c r="AN986" s="90">
        <v>-831.35515822367381</v>
      </c>
      <c r="AO986" s="110">
        <v>349.03451654329194</v>
      </c>
      <c r="AP986" s="110">
        <v>-349.03451654329194</v>
      </c>
    </row>
    <row r="987" spans="1:42">
      <c r="A987" s="49">
        <v>5196</v>
      </c>
      <c r="B987" s="107">
        <v>6.0790273556231003E-3</v>
      </c>
      <c r="C987" s="87">
        <v>0.13278793030174249</v>
      </c>
      <c r="D987" s="88">
        <v>0</v>
      </c>
      <c r="E987" s="55">
        <v>0.77813987850206945</v>
      </c>
      <c r="F987" s="89">
        <f t="shared" si="120"/>
        <v>-0.77813987850206945</v>
      </c>
      <c r="G987" s="90">
        <f t="shared" si="121"/>
        <v>23.516188501370269</v>
      </c>
      <c r="H987" s="91">
        <v>984</v>
      </c>
      <c r="I987" s="92">
        <f t="shared" si="122"/>
        <v>0.60550167051521542</v>
      </c>
      <c r="J987" s="92">
        <f t="shared" si="123"/>
        <v>42189.508847404693</v>
      </c>
      <c r="K987" s="93">
        <f t="shared" si="124"/>
        <v>205.40084918861629</v>
      </c>
      <c r="L987" s="94">
        <f t="shared" si="125"/>
        <v>164.71558099874781</v>
      </c>
      <c r="M987" s="95">
        <f t="shared" si="126"/>
        <v>329.43116199749562</v>
      </c>
      <c r="N987" s="95">
        <f t="shared" si="127"/>
        <v>-329.43116199749562</v>
      </c>
      <c r="X987" s="86">
        <v>7.7001013171225943E-2</v>
      </c>
      <c r="Y987" s="137">
        <v>36.999280623945168</v>
      </c>
      <c r="Z987" s="108">
        <v>252.14938178825977</v>
      </c>
      <c r="AA987" s="108">
        <v>-252.14938178825977</v>
      </c>
      <c r="AB987" s="109"/>
      <c r="AC987" s="142">
        <v>0.13278793030174249</v>
      </c>
      <c r="AD987" s="90">
        <v>23.516188501370269</v>
      </c>
      <c r="AE987" s="110">
        <v>329.43116199749562</v>
      </c>
      <c r="AF987" s="110">
        <v>-329.43116199749562</v>
      </c>
      <c r="AH987" s="86">
        <v>7.7001013171225943E-2</v>
      </c>
      <c r="AI987" s="137">
        <v>-531.50284000389081</v>
      </c>
      <c r="AJ987" s="108">
        <v>247.57406754427629</v>
      </c>
      <c r="AK987" s="108">
        <v>-247.57406754427629</v>
      </c>
      <c r="AL987" s="109"/>
      <c r="AM987" s="142">
        <v>0.13278793030174249</v>
      </c>
      <c r="AN987" s="90">
        <v>-832.84914946903496</v>
      </c>
      <c r="AO987" s="110">
        <v>349.04061809168638</v>
      </c>
      <c r="AP987" s="110">
        <v>-349.04061809168638</v>
      </c>
    </row>
    <row r="988" spans="1:42">
      <c r="A988" s="49">
        <v>5170</v>
      </c>
      <c r="B988" s="86">
        <v>0.10182370820668693</v>
      </c>
      <c r="C988" s="87">
        <v>0.13331208386457005</v>
      </c>
      <c r="D988" s="88">
        <v>11</v>
      </c>
      <c r="E988" s="55">
        <v>15.975567546128852</v>
      </c>
      <c r="F988" s="89">
        <f t="shared" si="120"/>
        <v>-4.9755675461288522</v>
      </c>
      <c r="G988" s="90">
        <f t="shared" si="121"/>
        <v>18.540620955241415</v>
      </c>
      <c r="H988" s="91">
        <v>985</v>
      </c>
      <c r="I988" s="92">
        <f t="shared" si="122"/>
        <v>24.756272406090687</v>
      </c>
      <c r="J988" s="92">
        <f t="shared" si="123"/>
        <v>42214.265119810785</v>
      </c>
      <c r="K988" s="93">
        <f t="shared" si="124"/>
        <v>205.46110366638933</v>
      </c>
      <c r="L988" s="94">
        <f t="shared" si="125"/>
        <v>164.73706834198717</v>
      </c>
      <c r="M988" s="95">
        <f t="shared" si="126"/>
        <v>329.47413668397434</v>
      </c>
      <c r="N988" s="95">
        <f t="shared" si="127"/>
        <v>-329.47413668397434</v>
      </c>
      <c r="X988" s="107">
        <v>7.8520770010131719E-2</v>
      </c>
      <c r="Y988" s="137">
        <v>38.113518586693573</v>
      </c>
      <c r="Z988" s="108">
        <v>252.15607592573423</v>
      </c>
      <c r="AA988" s="108">
        <v>-252.15607592573423</v>
      </c>
      <c r="AB988" s="109"/>
      <c r="AC988" s="142">
        <v>0.13331208386457005</v>
      </c>
      <c r="AD988" s="90">
        <v>18.540620955241415</v>
      </c>
      <c r="AE988" s="110">
        <v>329.47413668397434</v>
      </c>
      <c r="AF988" s="110">
        <v>-329.47413668397434</v>
      </c>
      <c r="AH988" s="107">
        <v>7.8520770010131719E-2</v>
      </c>
      <c r="AI988" s="137">
        <v>-531.43575203797013</v>
      </c>
      <c r="AJ988" s="108">
        <v>247.57409597415753</v>
      </c>
      <c r="AK988" s="108">
        <v>-247.57409597415753</v>
      </c>
      <c r="AL988" s="109"/>
      <c r="AM988" s="142">
        <v>0.13331208386457005</v>
      </c>
      <c r="AN988" s="90">
        <v>-837.87348958840141</v>
      </c>
      <c r="AO988" s="110">
        <v>349.10959388469445</v>
      </c>
      <c r="AP988" s="110">
        <v>-349.10959388469445</v>
      </c>
    </row>
    <row r="989" spans="1:42">
      <c r="A989" s="49">
        <v>4727</v>
      </c>
      <c r="B989" s="86">
        <v>7.3454913880445796E-2</v>
      </c>
      <c r="C989" s="87">
        <v>0.13349624592718515</v>
      </c>
      <c r="D989" s="88">
        <v>4</v>
      </c>
      <c r="E989" s="55">
        <v>11.277949178515382</v>
      </c>
      <c r="F989" s="89">
        <f t="shared" si="120"/>
        <v>-7.2779491785153816</v>
      </c>
      <c r="G989" s="90">
        <f t="shared" si="121"/>
        <v>11.262671776726034</v>
      </c>
      <c r="H989" s="91">
        <v>986</v>
      </c>
      <c r="I989" s="92">
        <f t="shared" si="122"/>
        <v>52.968544245052719</v>
      </c>
      <c r="J989" s="92">
        <f t="shared" si="123"/>
        <v>42267.233664055835</v>
      </c>
      <c r="K989" s="93">
        <f t="shared" si="124"/>
        <v>205.58996489142129</v>
      </c>
      <c r="L989" s="94">
        <f t="shared" si="125"/>
        <v>164.78292758912667</v>
      </c>
      <c r="M989" s="95">
        <f t="shared" si="126"/>
        <v>329.56585517825334</v>
      </c>
      <c r="N989" s="95">
        <f t="shared" si="127"/>
        <v>-329.56585517825334</v>
      </c>
      <c r="X989" s="86">
        <v>7.8520770010131719E-2</v>
      </c>
      <c r="Y989" s="137">
        <v>41.086455118056904</v>
      </c>
      <c r="Z989" s="108">
        <v>252.20371998158902</v>
      </c>
      <c r="AA989" s="108">
        <v>-252.20371998158902</v>
      </c>
      <c r="AB989" s="109"/>
      <c r="AC989" s="142">
        <v>0.13349624592718515</v>
      </c>
      <c r="AD989" s="90">
        <v>11.262671776726034</v>
      </c>
      <c r="AE989" s="110">
        <v>329.56585517825334</v>
      </c>
      <c r="AF989" s="110">
        <v>-329.56585517825334</v>
      </c>
      <c r="AH989" s="86">
        <v>7.8520770010131719E-2</v>
      </c>
      <c r="AI989" s="137">
        <v>-520.96958204451789</v>
      </c>
      <c r="AJ989" s="108">
        <v>248.26444755730753</v>
      </c>
      <c r="AK989" s="108">
        <v>-248.26444755730753</v>
      </c>
      <c r="AL989" s="109"/>
      <c r="AM989" s="142">
        <v>0.13349624592718515</v>
      </c>
      <c r="AN989" s="90">
        <v>-846.06037096492571</v>
      </c>
      <c r="AO989" s="110">
        <v>349.29244009063865</v>
      </c>
      <c r="AP989" s="110">
        <v>-349.29244009063865</v>
      </c>
    </row>
    <row r="990" spans="1:42">
      <c r="A990" s="49">
        <v>4637</v>
      </c>
      <c r="B990" s="86">
        <v>4.559270516717325E-3</v>
      </c>
      <c r="C990" s="87">
        <v>0.13404164895877602</v>
      </c>
      <c r="D990" s="88">
        <v>0</v>
      </c>
      <c r="E990" s="55">
        <v>0.57744055313664566</v>
      </c>
      <c r="F990" s="89">
        <f t="shared" si="120"/>
        <v>-0.57744055313664566</v>
      </c>
      <c r="G990" s="90">
        <f t="shared" si="121"/>
        <v>10.685231223589389</v>
      </c>
      <c r="H990" s="91">
        <v>987</v>
      </c>
      <c r="I990" s="92">
        <f t="shared" si="122"/>
        <v>0.3334375924067553</v>
      </c>
      <c r="J990" s="92">
        <f t="shared" si="123"/>
        <v>42267.567101648245</v>
      </c>
      <c r="K990" s="93">
        <f t="shared" si="124"/>
        <v>205.59077581848911</v>
      </c>
      <c r="L990" s="94">
        <f t="shared" si="125"/>
        <v>164.78321577696144</v>
      </c>
      <c r="M990" s="95">
        <f t="shared" si="126"/>
        <v>329.56643155392288</v>
      </c>
      <c r="N990" s="95">
        <f t="shared" si="127"/>
        <v>-329.56643155392288</v>
      </c>
      <c r="X990" s="86">
        <v>7.8520770010131719E-2</v>
      </c>
      <c r="Y990" s="137">
        <v>40.318302102722654</v>
      </c>
      <c r="Z990" s="108">
        <v>252.20690006271894</v>
      </c>
      <c r="AA990" s="108">
        <v>-252.20690006271894</v>
      </c>
      <c r="AB990" s="109"/>
      <c r="AC990" s="142">
        <v>0.13404164895877602</v>
      </c>
      <c r="AD990" s="90">
        <v>10.685231223589389</v>
      </c>
      <c r="AE990" s="110">
        <v>329.56643155392288</v>
      </c>
      <c r="AF990" s="110">
        <v>-329.56643155392288</v>
      </c>
      <c r="AH990" s="86">
        <v>7.8520770010131719E-2</v>
      </c>
      <c r="AI990" s="137">
        <v>-522.96588573261715</v>
      </c>
      <c r="AJ990" s="108">
        <v>248.28950412037491</v>
      </c>
      <c r="AK990" s="108">
        <v>-248.28950412037491</v>
      </c>
      <c r="AL990" s="109"/>
      <c r="AM990" s="142">
        <v>0.13404164895877602</v>
      </c>
      <c r="AN990" s="90">
        <v>-847.24003944232152</v>
      </c>
      <c r="AO990" s="110">
        <v>349.29623199329814</v>
      </c>
      <c r="AP990" s="110">
        <v>-349.29623199329814</v>
      </c>
    </row>
    <row r="991" spans="1:42">
      <c r="A991" s="49">
        <v>3897</v>
      </c>
      <c r="B991" s="86">
        <v>4.2046605876393112E-2</v>
      </c>
      <c r="C991" s="87">
        <v>0.13456934409973084</v>
      </c>
      <c r="D991" s="88">
        <v>24</v>
      </c>
      <c r="E991" s="55">
        <v>6.2592379295624383</v>
      </c>
      <c r="F991" s="89">
        <f t="shared" si="120"/>
        <v>17.740762070437562</v>
      </c>
      <c r="G991" s="90">
        <f t="shared" si="121"/>
        <v>28.425993294026952</v>
      </c>
      <c r="H991" s="91">
        <v>988</v>
      </c>
      <c r="I991" s="92">
        <f t="shared" si="122"/>
        <v>314.73463883987603</v>
      </c>
      <c r="J991" s="92">
        <f t="shared" si="123"/>
        <v>42582.301740488118</v>
      </c>
      <c r="K991" s="93">
        <f t="shared" si="124"/>
        <v>206.35479577777716</v>
      </c>
      <c r="L991" s="94">
        <f t="shared" si="125"/>
        <v>165.05247305736557</v>
      </c>
      <c r="M991" s="95">
        <f t="shared" si="126"/>
        <v>330.10494611473115</v>
      </c>
      <c r="N991" s="95">
        <f t="shared" si="127"/>
        <v>-330.10494611473115</v>
      </c>
      <c r="X991" s="86">
        <v>7.8520770010131719E-2</v>
      </c>
      <c r="Y991" s="137">
        <v>41.649833729060695</v>
      </c>
      <c r="Z991" s="108">
        <v>252.21645487047252</v>
      </c>
      <c r="AA991" s="108">
        <v>-252.21645487047252</v>
      </c>
      <c r="AB991" s="109"/>
      <c r="AC991" s="142">
        <v>0.13456934409973084</v>
      </c>
      <c r="AD991" s="90">
        <v>28.425993294026952</v>
      </c>
      <c r="AE991" s="110">
        <v>330.10494611473115</v>
      </c>
      <c r="AF991" s="110">
        <v>-330.10494611473115</v>
      </c>
      <c r="AH991" s="86">
        <v>7.8520770010131719E-2</v>
      </c>
      <c r="AI991" s="137">
        <v>-523.18553336635023</v>
      </c>
      <c r="AJ991" s="108">
        <v>248.28980742911872</v>
      </c>
      <c r="AK991" s="108">
        <v>-248.28980742911872</v>
      </c>
      <c r="AL991" s="109"/>
      <c r="AM991" s="142">
        <v>0.13456934409973084</v>
      </c>
      <c r="AN991" s="90">
        <v>-830.89807541398216</v>
      </c>
      <c r="AO991" s="110">
        <v>350.02056328888187</v>
      </c>
      <c r="AP991" s="110">
        <v>-350.02056328888187</v>
      </c>
    </row>
    <row r="992" spans="1:42">
      <c r="A992" s="49">
        <v>4579</v>
      </c>
      <c r="B992" s="86">
        <v>2.938196555217832E-2</v>
      </c>
      <c r="C992" s="87">
        <v>0.13546182178778862</v>
      </c>
      <c r="D992" s="88">
        <v>16</v>
      </c>
      <c r="E992" s="55">
        <v>4.3873117612611665</v>
      </c>
      <c r="F992" s="89">
        <f t="shared" si="120"/>
        <v>11.612688238738833</v>
      </c>
      <c r="G992" s="90">
        <f t="shared" si="121"/>
        <v>40.038681532765786</v>
      </c>
      <c r="H992" s="91">
        <v>989</v>
      </c>
      <c r="I992" s="92">
        <f t="shared" si="122"/>
        <v>134.85452813014322</v>
      </c>
      <c r="J992" s="92">
        <f t="shared" si="123"/>
        <v>42717.156268618259</v>
      </c>
      <c r="K992" s="93">
        <f t="shared" si="124"/>
        <v>206.68129153026467</v>
      </c>
      <c r="L992" s="94">
        <f t="shared" si="125"/>
        <v>165.16615482022468</v>
      </c>
      <c r="M992" s="95">
        <f t="shared" si="126"/>
        <v>330.33230964044935</v>
      </c>
      <c r="N992" s="95">
        <f t="shared" si="127"/>
        <v>-330.33230964044935</v>
      </c>
      <c r="X992" s="86">
        <v>7.9027355623100315E-2</v>
      </c>
      <c r="Y992" s="137">
        <v>40.352020470365908</v>
      </c>
      <c r="Z992" s="108">
        <v>252.22553116671142</v>
      </c>
      <c r="AA992" s="108">
        <v>-252.22553116671142</v>
      </c>
      <c r="AB992" s="109"/>
      <c r="AC992" s="142">
        <v>0.13546182178778862</v>
      </c>
      <c r="AD992" s="90">
        <v>40.038681532765786</v>
      </c>
      <c r="AE992" s="110">
        <v>330.33230964044935</v>
      </c>
      <c r="AF992" s="110">
        <v>-330.33230964044935</v>
      </c>
      <c r="AH992" s="86">
        <v>7.9027355623100315E-2</v>
      </c>
      <c r="AI992" s="137">
        <v>-525.48834408977643</v>
      </c>
      <c r="AJ992" s="108">
        <v>248.32314239857524</v>
      </c>
      <c r="AK992" s="108">
        <v>-248.32314239857524</v>
      </c>
      <c r="AL992" s="109"/>
      <c r="AM992" s="142">
        <v>0.13546182178778862</v>
      </c>
      <c r="AN992" s="90">
        <v>-820.45190562241567</v>
      </c>
      <c r="AO992" s="110">
        <v>350.31461315637262</v>
      </c>
      <c r="AP992" s="110">
        <v>-350.31461315637262</v>
      </c>
    </row>
    <row r="993" spans="1:42">
      <c r="A993" s="49">
        <v>4581</v>
      </c>
      <c r="B993" s="86">
        <v>3.8500506585612972E-2</v>
      </c>
      <c r="C993" s="87">
        <v>0.13546182178778862</v>
      </c>
      <c r="D993" s="88">
        <v>4</v>
      </c>
      <c r="E993" s="55">
        <v>5.8594235948641931</v>
      </c>
      <c r="F993" s="89">
        <f t="shared" si="120"/>
        <v>-1.8594235948641931</v>
      </c>
      <c r="G993" s="90">
        <f t="shared" si="121"/>
        <v>38.179257937901596</v>
      </c>
      <c r="H993" s="91">
        <v>990</v>
      </c>
      <c r="I993" s="92">
        <f t="shared" si="122"/>
        <v>3.4574561051376786</v>
      </c>
      <c r="J993" s="92">
        <f t="shared" si="123"/>
        <v>42720.6137247234</v>
      </c>
      <c r="K993" s="93">
        <f t="shared" si="124"/>
        <v>206.68965558228453</v>
      </c>
      <c r="L993" s="94">
        <f t="shared" si="125"/>
        <v>165.16905616463035</v>
      </c>
      <c r="M993" s="95">
        <f t="shared" si="126"/>
        <v>330.3381123292607</v>
      </c>
      <c r="N993" s="95">
        <f t="shared" si="127"/>
        <v>-330.3381123292607</v>
      </c>
      <c r="X993" s="86">
        <v>8.0040526849037494E-2</v>
      </c>
      <c r="Y993" s="137">
        <v>38.317074367778147</v>
      </c>
      <c r="Z993" s="108">
        <v>252.24784280974356</v>
      </c>
      <c r="AA993" s="108">
        <v>-252.24784280974356</v>
      </c>
      <c r="AB993" s="109"/>
      <c r="AC993" s="142">
        <v>0.13546182178778862</v>
      </c>
      <c r="AD993" s="90">
        <v>38.179257937901596</v>
      </c>
      <c r="AE993" s="110">
        <v>330.3381123292607</v>
      </c>
      <c r="AF993" s="110">
        <v>-330.3381123292607</v>
      </c>
      <c r="AH993" s="86">
        <v>8.0040526849037494E-2</v>
      </c>
      <c r="AI993" s="137">
        <v>-529.45027328807089</v>
      </c>
      <c r="AJ993" s="108">
        <v>248.42177205277193</v>
      </c>
      <c r="AK993" s="108">
        <v>-248.42177205277193</v>
      </c>
      <c r="AL993" s="109"/>
      <c r="AM993" s="142">
        <v>0.13546182178778862</v>
      </c>
      <c r="AN993" s="90">
        <v>-823.42376761772323</v>
      </c>
      <c r="AO993" s="110">
        <v>350.3383639497535</v>
      </c>
      <c r="AP993" s="110">
        <v>-350.3383639497535</v>
      </c>
    </row>
    <row r="994" spans="1:42">
      <c r="A994" s="49">
        <v>4580</v>
      </c>
      <c r="B994" s="107">
        <v>4.6605876393110444E-2</v>
      </c>
      <c r="C994" s="87">
        <v>0.13546182178778862</v>
      </c>
      <c r="D994" s="88">
        <v>17</v>
      </c>
      <c r="E994" s="55">
        <v>7.1891138570784641</v>
      </c>
      <c r="F994" s="89">
        <f t="shared" si="120"/>
        <v>9.8108861429215359</v>
      </c>
      <c r="G994" s="90">
        <f t="shared" si="121"/>
        <v>47.990144080823129</v>
      </c>
      <c r="H994" s="91">
        <v>991</v>
      </c>
      <c r="I994" s="92">
        <f t="shared" si="122"/>
        <v>96.253486909369812</v>
      </c>
      <c r="J994" s="92">
        <f t="shared" si="123"/>
        <v>42816.867211632773</v>
      </c>
      <c r="K994" s="93">
        <f t="shared" si="124"/>
        <v>206.92237001260347</v>
      </c>
      <c r="L994" s="94">
        <f t="shared" si="125"/>
        <v>165.24956171731392</v>
      </c>
      <c r="M994" s="95">
        <f t="shared" si="126"/>
        <v>330.49912343462785</v>
      </c>
      <c r="N994" s="95">
        <f t="shared" si="127"/>
        <v>-330.49912343462785</v>
      </c>
      <c r="X994" s="107">
        <v>8.0040526849037494E-2</v>
      </c>
      <c r="Y994" s="137">
        <v>35.68137756642178</v>
      </c>
      <c r="Z994" s="108">
        <v>252.28526293661056</v>
      </c>
      <c r="AA994" s="108">
        <v>-252.28526293661056</v>
      </c>
      <c r="AB994" s="109"/>
      <c r="AC994" s="142">
        <v>0.13546182178778862</v>
      </c>
      <c r="AD994" s="90">
        <v>47.990144080823129</v>
      </c>
      <c r="AE994" s="110">
        <v>330.49912343462785</v>
      </c>
      <c r="AF994" s="110">
        <v>-330.49912343462785</v>
      </c>
      <c r="AH994" s="107">
        <v>8.0040526849037494E-2</v>
      </c>
      <c r="AI994" s="137">
        <v>-533.97456878731498</v>
      </c>
      <c r="AJ994" s="108">
        <v>248.55029179037828</v>
      </c>
      <c r="AK994" s="108">
        <v>-248.55029179037828</v>
      </c>
      <c r="AL994" s="109"/>
      <c r="AM994" s="142">
        <v>0.13546182178778862</v>
      </c>
      <c r="AN994" s="90">
        <v>-814.61133296305252</v>
      </c>
      <c r="AO994" s="110">
        <v>350.54689121079622</v>
      </c>
      <c r="AP994" s="110">
        <v>-350.54689121079622</v>
      </c>
    </row>
    <row r="995" spans="1:42">
      <c r="A995" s="49">
        <v>4582</v>
      </c>
      <c r="B995" s="86">
        <v>4.5086119554204662E-2</v>
      </c>
      <c r="C995" s="87">
        <v>0.13599305850687066</v>
      </c>
      <c r="D995" s="88">
        <v>4</v>
      </c>
      <c r="E995" s="55">
        <v>6.9726954204706599</v>
      </c>
      <c r="F995" s="89">
        <f t="shared" si="120"/>
        <v>-2.9726954204706599</v>
      </c>
      <c r="G995" s="90">
        <f t="shared" si="121"/>
        <v>45.017448660352471</v>
      </c>
      <c r="H995" s="91">
        <v>992</v>
      </c>
      <c r="I995" s="92">
        <f t="shared" si="122"/>
        <v>8.8369180628872339</v>
      </c>
      <c r="J995" s="92">
        <f t="shared" si="123"/>
        <v>42825.70412969566</v>
      </c>
      <c r="K995" s="93">
        <f t="shared" si="124"/>
        <v>206.94372213163572</v>
      </c>
      <c r="L995" s="94">
        <f t="shared" si="125"/>
        <v>165.25692710005438</v>
      </c>
      <c r="M995" s="95">
        <f t="shared" si="126"/>
        <v>330.51385420010877</v>
      </c>
      <c r="N995" s="95">
        <f t="shared" si="127"/>
        <v>-330.51385420010877</v>
      </c>
      <c r="X995" s="86">
        <v>8.0040526849037494E-2</v>
      </c>
      <c r="Y995" s="137">
        <v>30.460325019702282</v>
      </c>
      <c r="Z995" s="108">
        <v>252.4319821517289</v>
      </c>
      <c r="AA995" s="108">
        <v>-252.4319821517289</v>
      </c>
      <c r="AB995" s="109"/>
      <c r="AC995" s="142">
        <v>0.13599305850687066</v>
      </c>
      <c r="AD995" s="90">
        <v>45.017448660352471</v>
      </c>
      <c r="AE995" s="110">
        <v>330.51385420010877</v>
      </c>
      <c r="AF995" s="110">
        <v>-330.51385420010877</v>
      </c>
      <c r="AH995" s="86">
        <v>8.0040526849037494E-2</v>
      </c>
      <c r="AI995" s="137">
        <v>-541.02515397392256</v>
      </c>
      <c r="AJ995" s="108">
        <v>248.86195529370852</v>
      </c>
      <c r="AK995" s="108">
        <v>-248.86195529370852</v>
      </c>
      <c r="AL995" s="109"/>
      <c r="AM995" s="142">
        <v>0.13599305850687066</v>
      </c>
      <c r="AN995" s="90">
        <v>-818.58514281509224</v>
      </c>
      <c r="AO995" s="110">
        <v>350.58922455024924</v>
      </c>
      <c r="AP995" s="110">
        <v>-350.58922455024924</v>
      </c>
    </row>
    <row r="996" spans="1:42">
      <c r="A996" s="49">
        <v>5198</v>
      </c>
      <c r="B996" s="86">
        <v>2.532928064842959E-3</v>
      </c>
      <c r="C996" s="87">
        <v>0.13616305425697692</v>
      </c>
      <c r="D996" s="88">
        <v>0</v>
      </c>
      <c r="E996" s="55">
        <v>0.31317691414700599</v>
      </c>
      <c r="F996" s="89">
        <f t="shared" si="120"/>
        <v>-0.31317691414700599</v>
      </c>
      <c r="G996" s="90">
        <f t="shared" si="121"/>
        <v>44.704271746205464</v>
      </c>
      <c r="H996" s="91">
        <v>993</v>
      </c>
      <c r="I996" s="92">
        <f t="shared" si="122"/>
        <v>9.8079779554641158E-2</v>
      </c>
      <c r="J996" s="92">
        <f t="shared" si="123"/>
        <v>42825.802209475216</v>
      </c>
      <c r="K996" s="93">
        <f t="shared" si="124"/>
        <v>206.94395910360663</v>
      </c>
      <c r="L996" s="94">
        <f t="shared" si="125"/>
        <v>165.25700882318588</v>
      </c>
      <c r="M996" s="95">
        <f t="shared" si="126"/>
        <v>330.51401764637177</v>
      </c>
      <c r="N996" s="95">
        <f t="shared" si="127"/>
        <v>-330.51401764637177</v>
      </c>
      <c r="X996" s="86">
        <v>8.0040526849037494E-2</v>
      </c>
      <c r="Y996" s="137">
        <v>29.618778883337701</v>
      </c>
      <c r="Z996" s="108">
        <v>252.43579145800632</v>
      </c>
      <c r="AA996" s="108">
        <v>-252.43579145800632</v>
      </c>
      <c r="AB996" s="109"/>
      <c r="AC996" s="142">
        <v>0.13616305425697692</v>
      </c>
      <c r="AD996" s="90">
        <v>44.704271746205464</v>
      </c>
      <c r="AE996" s="110">
        <v>330.51401764637177</v>
      </c>
      <c r="AF996" s="110">
        <v>-330.51401764637177</v>
      </c>
      <c r="AH996" s="86">
        <v>8.0040526849037494E-2</v>
      </c>
      <c r="AI996" s="137">
        <v>-543.45928873284788</v>
      </c>
      <c r="AJ996" s="108">
        <v>248.89905956567154</v>
      </c>
      <c r="AK996" s="108">
        <v>-248.89905956567154</v>
      </c>
      <c r="AL996" s="109"/>
      <c r="AM996" s="142">
        <v>0.13616305425697692</v>
      </c>
      <c r="AN996" s="90">
        <v>-819.31109909371889</v>
      </c>
      <c r="AO996" s="110">
        <v>350.59063697907027</v>
      </c>
      <c r="AP996" s="110">
        <v>-350.59063697907027</v>
      </c>
    </row>
    <row r="997" spans="1:42">
      <c r="A997" s="49">
        <v>5197</v>
      </c>
      <c r="B997" s="107">
        <v>1.3677811550151978E-2</v>
      </c>
      <c r="C997" s="87">
        <v>0.13616305425697692</v>
      </c>
      <c r="D997" s="88">
        <v>1</v>
      </c>
      <c r="E997" s="55">
        <v>1.9045254773027263</v>
      </c>
      <c r="F997" s="89">
        <f t="shared" si="120"/>
        <v>-0.90452547730272626</v>
      </c>
      <c r="G997" s="90">
        <f t="shared" si="121"/>
        <v>43.799746268902737</v>
      </c>
      <c r="H997" s="91">
        <v>994</v>
      </c>
      <c r="I997" s="92">
        <f t="shared" si="122"/>
        <v>0.8181663390897248</v>
      </c>
      <c r="J997" s="92">
        <f t="shared" si="123"/>
        <v>42826.620375814309</v>
      </c>
      <c r="K997" s="93">
        <f t="shared" si="124"/>
        <v>206.9459358765335</v>
      </c>
      <c r="L997" s="94">
        <f t="shared" si="125"/>
        <v>165.25769052413597</v>
      </c>
      <c r="M997" s="95">
        <f t="shared" si="126"/>
        <v>330.51538104827193</v>
      </c>
      <c r="N997" s="95">
        <f t="shared" si="127"/>
        <v>-330.51538104827193</v>
      </c>
      <c r="X997" s="107">
        <v>8.054711246200609E-2</v>
      </c>
      <c r="Y997" s="137">
        <v>25.771884762712894</v>
      </c>
      <c r="Z997" s="108">
        <v>252.51536246439431</v>
      </c>
      <c r="AA997" s="108">
        <v>-252.51536246439431</v>
      </c>
      <c r="AB997" s="109"/>
      <c r="AC997" s="142">
        <v>0.13616305425697692</v>
      </c>
      <c r="AD997" s="90">
        <v>43.799746268902737</v>
      </c>
      <c r="AE997" s="110">
        <v>330.51538104827193</v>
      </c>
      <c r="AF997" s="110">
        <v>-330.51538104827193</v>
      </c>
      <c r="AH997" s="107">
        <v>8.054711246200609E-2</v>
      </c>
      <c r="AI997" s="137">
        <v>-549.14534495542671</v>
      </c>
      <c r="AJ997" s="108">
        <v>249.10136751500156</v>
      </c>
      <c r="AK997" s="108">
        <v>-249.10136751500156</v>
      </c>
      <c r="AL997" s="109"/>
      <c r="AM997" s="142">
        <v>0.13616305425697692</v>
      </c>
      <c r="AN997" s="90">
        <v>-821.31075427954374</v>
      </c>
      <c r="AO997" s="110">
        <v>350.60135271073693</v>
      </c>
      <c r="AP997" s="110">
        <v>-350.60135271073693</v>
      </c>
    </row>
    <row r="998" spans="1:42">
      <c r="A998" s="49">
        <v>5199</v>
      </c>
      <c r="B998" s="86">
        <v>4.1540020263424522E-2</v>
      </c>
      <c r="C998" s="87">
        <v>0.13616305425697692</v>
      </c>
      <c r="D998" s="88">
        <v>5</v>
      </c>
      <c r="E998" s="55">
        <v>6.2550319473484599</v>
      </c>
      <c r="F998" s="89">
        <f t="shared" si="120"/>
        <v>-1.2550319473484599</v>
      </c>
      <c r="G998" s="90">
        <f t="shared" si="121"/>
        <v>42.544714321554281</v>
      </c>
      <c r="H998" s="91">
        <v>995</v>
      </c>
      <c r="I998" s="92">
        <f t="shared" si="122"/>
        <v>1.5751051888652674</v>
      </c>
      <c r="J998" s="92">
        <f t="shared" si="123"/>
        <v>42828.195481003175</v>
      </c>
      <c r="K998" s="93">
        <f t="shared" si="124"/>
        <v>206.94974143739145</v>
      </c>
      <c r="L998" s="94">
        <f t="shared" si="125"/>
        <v>165.25900280653022</v>
      </c>
      <c r="M998" s="95">
        <f t="shared" si="126"/>
        <v>330.51800561306044</v>
      </c>
      <c r="N998" s="95">
        <f t="shared" si="127"/>
        <v>-330.51800561306044</v>
      </c>
      <c r="X998" s="107">
        <v>8.054711246200609E-2</v>
      </c>
      <c r="Y998" s="137">
        <v>23.172094638840967</v>
      </c>
      <c r="Z998" s="108">
        <v>252.55168654188034</v>
      </c>
      <c r="AA998" s="108">
        <v>-252.55168654188034</v>
      </c>
      <c r="AB998" s="109"/>
      <c r="AC998" s="142">
        <v>0.13616305425697692</v>
      </c>
      <c r="AD998" s="90">
        <v>42.544714321554281</v>
      </c>
      <c r="AE998" s="110">
        <v>330.51800561306044</v>
      </c>
      <c r="AF998" s="110">
        <v>-330.51800561306044</v>
      </c>
      <c r="AH998" s="107">
        <v>8.054711246200609E-2</v>
      </c>
      <c r="AI998" s="137">
        <v>-553.42896800682854</v>
      </c>
      <c r="AJ998" s="108">
        <v>249.21606598151757</v>
      </c>
      <c r="AK998" s="108">
        <v>-249.21606598151757</v>
      </c>
      <c r="AL998" s="109"/>
      <c r="AM998" s="142">
        <v>0.13616305425697692</v>
      </c>
      <c r="AN998" s="90">
        <v>-823.94832555175969</v>
      </c>
      <c r="AO998" s="110">
        <v>350.61999235464208</v>
      </c>
      <c r="AP998" s="110">
        <v>-350.61999235464208</v>
      </c>
    </row>
    <row r="999" spans="1:42">
      <c r="A999" s="49">
        <v>4477</v>
      </c>
      <c r="B999" s="86">
        <v>4.0526849037487338E-3</v>
      </c>
      <c r="C999" s="87">
        <v>0.13631888369457432</v>
      </c>
      <c r="D999" s="88">
        <v>3</v>
      </c>
      <c r="E999" s="55">
        <v>0.51841930684584081</v>
      </c>
      <c r="F999" s="89">
        <f t="shared" si="120"/>
        <v>2.4815806931541591</v>
      </c>
      <c r="G999" s="90">
        <f t="shared" si="121"/>
        <v>45.026295014708438</v>
      </c>
      <c r="H999" s="91">
        <v>996</v>
      </c>
      <c r="I999" s="92">
        <f t="shared" si="122"/>
        <v>6.1582427366354766</v>
      </c>
      <c r="J999" s="92">
        <f t="shared" si="123"/>
        <v>42834.353723739812</v>
      </c>
      <c r="K999" s="93">
        <f t="shared" si="124"/>
        <v>206.96461949748758</v>
      </c>
      <c r="L999" s="94">
        <f t="shared" si="125"/>
        <v>165.26413216302777</v>
      </c>
      <c r="M999" s="95">
        <f t="shared" si="126"/>
        <v>330.52826432605553</v>
      </c>
      <c r="N999" s="95">
        <f t="shared" si="127"/>
        <v>-330.52826432605553</v>
      </c>
      <c r="X999" s="86">
        <v>8.054711246200609E-2</v>
      </c>
      <c r="Y999" s="137">
        <v>28.824284283773231</v>
      </c>
      <c r="Z999" s="108">
        <v>252.72322564960101</v>
      </c>
      <c r="AA999" s="108">
        <v>-252.72322564960101</v>
      </c>
      <c r="AB999" s="109"/>
      <c r="AC999" s="142">
        <v>0.13631888369457432</v>
      </c>
      <c r="AD999" s="90">
        <v>45.026295014708438</v>
      </c>
      <c r="AE999" s="110">
        <v>330.52826432605553</v>
      </c>
      <c r="AF999" s="110">
        <v>-330.52826432605553</v>
      </c>
      <c r="AH999" s="86">
        <v>8.054711246200609E-2</v>
      </c>
      <c r="AI999" s="137">
        <v>-549.71095714166506</v>
      </c>
      <c r="AJ999" s="108">
        <v>249.30241700060176</v>
      </c>
      <c r="AK999" s="108">
        <v>-249.30241700060176</v>
      </c>
      <c r="AL999" s="109"/>
      <c r="AM999" s="142">
        <v>0.13631888369457432</v>
      </c>
      <c r="AN999" s="90">
        <v>-822.0272787767417</v>
      </c>
      <c r="AO999" s="110">
        <v>350.62987845455962</v>
      </c>
      <c r="AP999" s="110">
        <v>-350.62987845455962</v>
      </c>
    </row>
    <row r="1000" spans="1:42">
      <c r="A1000" s="49">
        <v>5134</v>
      </c>
      <c r="B1000" s="86">
        <v>3.5460992907801426E-3</v>
      </c>
      <c r="C1000" s="87">
        <v>0.136761580960476</v>
      </c>
      <c r="D1000" s="88">
        <v>0</v>
      </c>
      <c r="E1000" s="55">
        <v>0.45046098134205748</v>
      </c>
      <c r="F1000" s="89">
        <f t="shared" si="120"/>
        <v>-0.45046098134205748</v>
      </c>
      <c r="G1000" s="90">
        <f t="shared" si="121"/>
        <v>44.575834033366384</v>
      </c>
      <c r="H1000" s="91">
        <v>997</v>
      </c>
      <c r="I1000" s="92">
        <f t="shared" si="122"/>
        <v>0.20291509571164945</v>
      </c>
      <c r="J1000" s="92">
        <f t="shared" si="123"/>
        <v>42834.556638835522</v>
      </c>
      <c r="K1000" s="93">
        <f t="shared" si="124"/>
        <v>206.96510971377646</v>
      </c>
      <c r="L1000" s="94">
        <f t="shared" si="125"/>
        <v>165.26430114040838</v>
      </c>
      <c r="M1000" s="95">
        <f t="shared" si="126"/>
        <v>330.52860228081676</v>
      </c>
      <c r="N1000" s="95">
        <f t="shared" si="127"/>
        <v>-330.52860228081676</v>
      </c>
      <c r="X1000" s="86">
        <v>8.054711246200609E-2</v>
      </c>
      <c r="Y1000" s="137">
        <v>31.029551649084262</v>
      </c>
      <c r="Z1000" s="108">
        <v>252.74931618063323</v>
      </c>
      <c r="AA1000" s="108">
        <v>-252.74931618063323</v>
      </c>
      <c r="AB1000" s="109"/>
      <c r="AC1000" s="142">
        <v>0.136761580960476</v>
      </c>
      <c r="AD1000" s="90">
        <v>44.575834033366384</v>
      </c>
      <c r="AE1000" s="110">
        <v>330.52860228081676</v>
      </c>
      <c r="AF1000" s="110">
        <v>-330.52860228081676</v>
      </c>
      <c r="AH1000" s="86">
        <v>8.054711246200609E-2</v>
      </c>
      <c r="AI1000" s="137">
        <v>-548.9146031538188</v>
      </c>
      <c r="AJ1000" s="108">
        <v>249.30637730592306</v>
      </c>
      <c r="AK1000" s="108">
        <v>-249.30637730592306</v>
      </c>
      <c r="AL1000" s="109"/>
      <c r="AM1000" s="142">
        <v>0.136761580960476</v>
      </c>
      <c r="AN1000" s="90">
        <v>-822.99431842199112</v>
      </c>
      <c r="AO1000" s="110">
        <v>350.63238342658343</v>
      </c>
      <c r="AP1000" s="110">
        <v>-350.63238342658343</v>
      </c>
    </row>
    <row r="1001" spans="1:42">
      <c r="A1001" s="49">
        <v>5136</v>
      </c>
      <c r="B1001" s="86">
        <v>1.9756838905775079E-2</v>
      </c>
      <c r="C1001" s="87">
        <v>0.136761580960476</v>
      </c>
      <c r="D1001" s="88">
        <v>2</v>
      </c>
      <c r="E1001" s="55">
        <v>2.8325876032944017</v>
      </c>
      <c r="F1001" s="89">
        <f t="shared" si="120"/>
        <v>-0.83258760329440173</v>
      </c>
      <c r="G1001" s="90">
        <f t="shared" si="121"/>
        <v>43.743246430071984</v>
      </c>
      <c r="H1001" s="91">
        <v>998</v>
      </c>
      <c r="I1001" s="92">
        <f t="shared" si="122"/>
        <v>0.69320211715951607</v>
      </c>
      <c r="J1001" s="92">
        <f t="shared" si="123"/>
        <v>42835.249840952682</v>
      </c>
      <c r="K1001" s="93">
        <f t="shared" si="124"/>
        <v>206.96678439052167</v>
      </c>
      <c r="L1001" s="94">
        <f t="shared" si="125"/>
        <v>165.26487838670394</v>
      </c>
      <c r="M1001" s="95">
        <f t="shared" si="126"/>
        <v>330.52975677340788</v>
      </c>
      <c r="N1001" s="95">
        <f t="shared" si="127"/>
        <v>-330.52975677340788</v>
      </c>
      <c r="X1001" s="86">
        <v>8.1053698074974687E-2</v>
      </c>
      <c r="Y1001" s="137">
        <v>27.555721106366875</v>
      </c>
      <c r="Z1001" s="108">
        <v>252.81403161931883</v>
      </c>
      <c r="AA1001" s="108">
        <v>-252.81403161931883</v>
      </c>
      <c r="AB1001" s="109"/>
      <c r="AC1001" s="142">
        <v>0.136761580960476</v>
      </c>
      <c r="AD1001" s="90">
        <v>43.743246430071984</v>
      </c>
      <c r="AE1001" s="110">
        <v>330.52975677340788</v>
      </c>
      <c r="AF1001" s="110">
        <v>-330.52975677340788</v>
      </c>
      <c r="AH1001" s="86">
        <v>8.1053698074974687E-2</v>
      </c>
      <c r="AI1001" s="137">
        <v>-554.25559484082919</v>
      </c>
      <c r="AJ1001" s="108">
        <v>249.4844094845069</v>
      </c>
      <c r="AK1001" s="108">
        <v>-249.4844094845069</v>
      </c>
      <c r="AL1001" s="109"/>
      <c r="AM1001" s="142">
        <v>0.136761580960476</v>
      </c>
      <c r="AN1001" s="90">
        <v>-825.09658533094557</v>
      </c>
      <c r="AO1001" s="110">
        <v>350.64422064744099</v>
      </c>
      <c r="AP1001" s="110">
        <v>-350.64422064744099</v>
      </c>
    </row>
    <row r="1002" spans="1:42">
      <c r="A1002" s="49">
        <v>5135</v>
      </c>
      <c r="B1002" s="86">
        <v>0.10790273556231003</v>
      </c>
      <c r="C1002" s="87">
        <v>0.136761580960476</v>
      </c>
      <c r="D1002" s="88">
        <v>16</v>
      </c>
      <c r="E1002" s="55">
        <v>17.436060823318051</v>
      </c>
      <c r="F1002" s="89">
        <f t="shared" si="120"/>
        <v>-1.4360608233180514</v>
      </c>
      <c r="G1002" s="90">
        <f t="shared" si="121"/>
        <v>42.307185606753933</v>
      </c>
      <c r="H1002" s="91">
        <v>999</v>
      </c>
      <c r="I1002" s="92">
        <f t="shared" si="122"/>
        <v>2.0622706882689195</v>
      </c>
      <c r="J1002" s="92">
        <f t="shared" si="123"/>
        <v>42837.312111640953</v>
      </c>
      <c r="K1002" s="93">
        <f t="shared" si="124"/>
        <v>206.9717664601647</v>
      </c>
      <c r="L1002" s="94">
        <f t="shared" si="125"/>
        <v>165.26659553239679</v>
      </c>
      <c r="M1002" s="95">
        <f t="shared" si="126"/>
        <v>330.53319106479358</v>
      </c>
      <c r="N1002" s="95">
        <f t="shared" si="127"/>
        <v>-330.53319106479358</v>
      </c>
      <c r="X1002" s="107">
        <v>8.1560283687943269E-2</v>
      </c>
      <c r="Y1002" s="137">
        <v>22.764452543081315</v>
      </c>
      <c r="Z1002" s="108">
        <v>252.93704165616927</v>
      </c>
      <c r="AA1002" s="108">
        <v>-252.93704165616927</v>
      </c>
      <c r="AB1002" s="109"/>
      <c r="AC1002" s="142">
        <v>0.136761580960476</v>
      </c>
      <c r="AD1002" s="90">
        <v>42.307185606753933</v>
      </c>
      <c r="AE1002" s="110">
        <v>330.53319106479358</v>
      </c>
      <c r="AF1002" s="110">
        <v>-330.53319106479358</v>
      </c>
      <c r="AH1002" s="107">
        <v>8.1560283687943269E-2</v>
      </c>
      <c r="AI1002" s="137">
        <v>-560.21414797289526</v>
      </c>
      <c r="AJ1002" s="108">
        <v>249.7056996843765</v>
      </c>
      <c r="AK1002" s="108">
        <v>-249.7056996843765</v>
      </c>
      <c r="AL1002" s="109"/>
      <c r="AM1002" s="142">
        <v>0.136761580960476</v>
      </c>
      <c r="AN1002" s="90">
        <v>-826.20954023345121</v>
      </c>
      <c r="AO1002" s="110">
        <v>350.64753796166679</v>
      </c>
      <c r="AP1002" s="110">
        <v>-350.64753796166679</v>
      </c>
    </row>
    <row r="1003" spans="1:42">
      <c r="A1003" s="49">
        <v>5137</v>
      </c>
      <c r="B1003" s="86">
        <v>1.4184397163120571E-2</v>
      </c>
      <c r="C1003" s="87">
        <v>0.13678637200736649</v>
      </c>
      <c r="D1003" s="88">
        <v>5</v>
      </c>
      <c r="E1003" s="55">
        <v>1.9870839495533019</v>
      </c>
      <c r="F1003" s="89">
        <f t="shared" si="120"/>
        <v>3.0129160504466981</v>
      </c>
      <c r="G1003" s="90">
        <f t="shared" si="121"/>
        <v>45.320101657200631</v>
      </c>
      <c r="H1003" s="91">
        <v>1000</v>
      </c>
      <c r="I1003" s="92">
        <f t="shared" si="122"/>
        <v>9.0776631270393295</v>
      </c>
      <c r="J1003" s="92">
        <f t="shared" si="123"/>
        <v>42846.389774767995</v>
      </c>
      <c r="K1003" s="93">
        <f t="shared" si="124"/>
        <v>206.99369501211382</v>
      </c>
      <c r="L1003" s="94">
        <f t="shared" si="125"/>
        <v>165.27415123076574</v>
      </c>
      <c r="M1003" s="95">
        <f t="shared" si="126"/>
        <v>330.54830246153148</v>
      </c>
      <c r="N1003" s="95">
        <f t="shared" si="127"/>
        <v>-330.54830246153148</v>
      </c>
      <c r="X1003" s="86">
        <v>8.2066869300911865E-2</v>
      </c>
      <c r="Y1003" s="137">
        <v>8.270290992916415</v>
      </c>
      <c r="Z1003" s="108">
        <v>254.05672269077652</v>
      </c>
      <c r="AA1003" s="108">
        <v>-254.05672269077652</v>
      </c>
      <c r="AB1003" s="109"/>
      <c r="AC1003" s="142">
        <v>0.13678637200736649</v>
      </c>
      <c r="AD1003" s="90">
        <v>45.320101657200631</v>
      </c>
      <c r="AE1003" s="110">
        <v>330.54830246153148</v>
      </c>
      <c r="AF1003" s="110">
        <v>-330.54830246153148</v>
      </c>
      <c r="AH1003" s="86">
        <v>8.2066869300911865E-2</v>
      </c>
      <c r="AI1003" s="137">
        <v>-571.42204997237059</v>
      </c>
      <c r="AJ1003" s="108">
        <v>250.48604695161092</v>
      </c>
      <c r="AK1003" s="108">
        <v>-250.48604695161092</v>
      </c>
      <c r="AL1003" s="109"/>
      <c r="AM1003" s="142">
        <v>0.13678637200736649</v>
      </c>
      <c r="AN1003" s="90">
        <v>-824.31414913770368</v>
      </c>
      <c r="AO1003" s="110">
        <v>350.65715835448447</v>
      </c>
      <c r="AP1003" s="110">
        <v>-350.65715835448447</v>
      </c>
    </row>
    <row r="1004" spans="1:42">
      <c r="A1004" s="49">
        <v>5139</v>
      </c>
      <c r="B1004" s="107">
        <v>1.469098277608916E-2</v>
      </c>
      <c r="C1004" s="87">
        <v>0.13693157671058223</v>
      </c>
      <c r="D1004" s="88">
        <v>1</v>
      </c>
      <c r="E1004" s="55">
        <v>2.0650763343276077</v>
      </c>
      <c r="F1004" s="89">
        <f t="shared" si="120"/>
        <v>-1.0650763343276077</v>
      </c>
      <c r="G1004" s="90">
        <f t="shared" si="121"/>
        <v>44.255025322873024</v>
      </c>
      <c r="H1004" s="91">
        <v>1001</v>
      </c>
      <c r="I1004" s="92">
        <f t="shared" si="122"/>
        <v>1.134387597944734</v>
      </c>
      <c r="J1004" s="92">
        <f t="shared" si="123"/>
        <v>42847.524162365939</v>
      </c>
      <c r="K1004" s="93">
        <f t="shared" si="124"/>
        <v>206.99643514410081</v>
      </c>
      <c r="L1004" s="94">
        <f t="shared" si="125"/>
        <v>165.27509510570434</v>
      </c>
      <c r="M1004" s="95">
        <f t="shared" si="126"/>
        <v>330.55019021140868</v>
      </c>
      <c r="N1004" s="95">
        <f t="shared" si="127"/>
        <v>-330.55019021140868</v>
      </c>
      <c r="X1004" s="86">
        <v>8.2573454913880448E-2</v>
      </c>
      <c r="Y1004" s="137">
        <v>8.487255514893528</v>
      </c>
      <c r="Z1004" s="108">
        <v>254.0569723703135</v>
      </c>
      <c r="AA1004" s="108">
        <v>-254.0569723703135</v>
      </c>
      <c r="AB1004" s="109"/>
      <c r="AC1004" s="142">
        <v>0.13693157671058223</v>
      </c>
      <c r="AD1004" s="90">
        <v>44.255025322873024</v>
      </c>
      <c r="AE1004" s="110">
        <v>330.55019021140868</v>
      </c>
      <c r="AF1004" s="110">
        <v>-330.55019021140868</v>
      </c>
      <c r="AH1004" s="86">
        <v>8.2573454913880448E-2</v>
      </c>
      <c r="AI1004" s="137">
        <v>-573.11533142715029</v>
      </c>
      <c r="AJ1004" s="108">
        <v>250.50381130857514</v>
      </c>
      <c r="AK1004" s="108">
        <v>-250.50381130857514</v>
      </c>
      <c r="AL1004" s="109"/>
      <c r="AM1004" s="142">
        <v>0.13693157671058223</v>
      </c>
      <c r="AN1004" s="90">
        <v>-826.51426765256406</v>
      </c>
      <c r="AO1004" s="110">
        <v>350.670118916729</v>
      </c>
      <c r="AP1004" s="110">
        <v>-350.670118916729</v>
      </c>
    </row>
    <row r="1005" spans="1:42">
      <c r="A1005" s="49">
        <v>5138</v>
      </c>
      <c r="B1005" s="86">
        <v>0.10030395136778117</v>
      </c>
      <c r="C1005" s="87">
        <v>0.13696699249185437</v>
      </c>
      <c r="D1005" s="88">
        <v>16</v>
      </c>
      <c r="E1005" s="55">
        <v>16.147313344538869</v>
      </c>
      <c r="F1005" s="89">
        <f t="shared" si="120"/>
        <v>-0.14731334453886902</v>
      </c>
      <c r="G1005" s="90">
        <f t="shared" si="121"/>
        <v>44.107711978334152</v>
      </c>
      <c r="H1005" s="91">
        <v>1002</v>
      </c>
      <c r="I1005" s="92">
        <f t="shared" si="122"/>
        <v>2.1701221479227529E-2</v>
      </c>
      <c r="J1005" s="92">
        <f t="shared" si="123"/>
        <v>42847.545863587417</v>
      </c>
      <c r="K1005" s="93">
        <f t="shared" si="124"/>
        <v>206.9964875634063</v>
      </c>
      <c r="L1005" s="94">
        <f t="shared" si="125"/>
        <v>165.27511316165905</v>
      </c>
      <c r="M1005" s="95">
        <f t="shared" si="126"/>
        <v>330.5502263233181</v>
      </c>
      <c r="N1005" s="95">
        <f t="shared" si="127"/>
        <v>-330.5502263233181</v>
      </c>
      <c r="X1005" s="86">
        <v>8.3080040526849044E-2</v>
      </c>
      <c r="Y1005" s="137">
        <v>9.6525235363821977</v>
      </c>
      <c r="Z1005" s="108">
        <v>254.06417420468023</v>
      </c>
      <c r="AA1005" s="108">
        <v>-254.06417420468023</v>
      </c>
      <c r="AB1005" s="109"/>
      <c r="AC1005" s="142">
        <v>0.13696699249185437</v>
      </c>
      <c r="AD1005" s="90">
        <v>44.107711978334152</v>
      </c>
      <c r="AE1005" s="110">
        <v>330.5502263233181</v>
      </c>
      <c r="AF1005" s="110">
        <v>-330.5502263233181</v>
      </c>
      <c r="AH1005" s="86">
        <v>8.3080040526849044E-2</v>
      </c>
      <c r="AI1005" s="137">
        <v>-573.89013175009109</v>
      </c>
      <c r="AJ1005" s="108">
        <v>250.50753042562363</v>
      </c>
      <c r="AK1005" s="108">
        <v>-250.50753042562363</v>
      </c>
      <c r="AL1005" s="109"/>
      <c r="AM1005" s="142">
        <v>0.13696699249185437</v>
      </c>
      <c r="AN1005" s="90">
        <v>-826.62455839409836</v>
      </c>
      <c r="AO1005" s="110">
        <v>350.67015148339459</v>
      </c>
      <c r="AP1005" s="110">
        <v>-350.67015148339459</v>
      </c>
    </row>
    <row r="1006" spans="1:42">
      <c r="A1006" s="49">
        <v>5161</v>
      </c>
      <c r="B1006" s="107">
        <v>1.0131712259371835E-3</v>
      </c>
      <c r="C1006" s="87">
        <v>0.13700240827312651</v>
      </c>
      <c r="D1006" s="88">
        <v>0</v>
      </c>
      <c r="E1006" s="55">
        <v>0.11921358607840468</v>
      </c>
      <c r="F1006" s="89">
        <f t="shared" si="120"/>
        <v>-0.11921358607840468</v>
      </c>
      <c r="G1006" s="90">
        <f t="shared" si="121"/>
        <v>43.98849839225575</v>
      </c>
      <c r="H1006" s="91">
        <v>1003</v>
      </c>
      <c r="I1006" s="92">
        <f t="shared" si="122"/>
        <v>1.4211879105673203E-2</v>
      </c>
      <c r="J1006" s="92">
        <f t="shared" si="123"/>
        <v>42847.560075466521</v>
      </c>
      <c r="K1006" s="93">
        <f t="shared" si="124"/>
        <v>206.99652189219634</v>
      </c>
      <c r="L1006" s="94">
        <f t="shared" si="125"/>
        <v>165.27512498628093</v>
      </c>
      <c r="M1006" s="95">
        <f t="shared" si="126"/>
        <v>330.55024997256186</v>
      </c>
      <c r="N1006" s="95">
        <f t="shared" si="127"/>
        <v>-330.55024997256186</v>
      </c>
      <c r="X1006" s="86">
        <v>8.3080040526849044E-2</v>
      </c>
      <c r="Y1006" s="137">
        <v>6.4132942494872029</v>
      </c>
      <c r="Z1006" s="108">
        <v>254.11981028439141</v>
      </c>
      <c r="AA1006" s="108">
        <v>-254.11981028439141</v>
      </c>
      <c r="AB1006" s="109"/>
      <c r="AC1006" s="142">
        <v>0.13700240827312651</v>
      </c>
      <c r="AD1006" s="90">
        <v>43.98849839225575</v>
      </c>
      <c r="AE1006" s="110">
        <v>330.55024997256186</v>
      </c>
      <c r="AF1006" s="110">
        <v>-330.55024997256186</v>
      </c>
      <c r="AH1006" s="86">
        <v>8.3080040526849044E-2</v>
      </c>
      <c r="AI1006" s="137">
        <v>-578.6848974880769</v>
      </c>
      <c r="AJ1006" s="108">
        <v>250.64988935872211</v>
      </c>
      <c r="AK1006" s="108">
        <v>-250.64988935872211</v>
      </c>
      <c r="AL1006" s="109"/>
      <c r="AM1006" s="142">
        <v>0.13700240827312651</v>
      </c>
      <c r="AN1006" s="90">
        <v>-826.95957938332697</v>
      </c>
      <c r="AO1006" s="110">
        <v>350.6704519791063</v>
      </c>
      <c r="AP1006" s="110">
        <v>-350.6704519791063</v>
      </c>
    </row>
    <row r="1007" spans="1:42">
      <c r="A1007" s="49">
        <v>5162</v>
      </c>
      <c r="B1007" s="107">
        <v>3.596757852077001E-2</v>
      </c>
      <c r="C1007" s="87">
        <v>0.13700240827312651</v>
      </c>
      <c r="D1007" s="88">
        <v>4</v>
      </c>
      <c r="E1007" s="55">
        <v>5.4422777399936013</v>
      </c>
      <c r="F1007" s="89">
        <f t="shared" si="120"/>
        <v>-1.4422777399936013</v>
      </c>
      <c r="G1007" s="90">
        <f t="shared" si="121"/>
        <v>42.54622065226215</v>
      </c>
      <c r="H1007" s="91">
        <v>1004</v>
      </c>
      <c r="I1007" s="92">
        <f t="shared" si="122"/>
        <v>2.0801650792810502</v>
      </c>
      <c r="J1007" s="92">
        <f t="shared" si="123"/>
        <v>42849.640240545799</v>
      </c>
      <c r="K1007" s="93">
        <f t="shared" si="124"/>
        <v>207.00154646897158</v>
      </c>
      <c r="L1007" s="94">
        <f t="shared" si="125"/>
        <v>165.27685561254572</v>
      </c>
      <c r="M1007" s="95">
        <f t="shared" si="126"/>
        <v>330.55371122509143</v>
      </c>
      <c r="N1007" s="95">
        <f t="shared" si="127"/>
        <v>-330.55371122509143</v>
      </c>
      <c r="X1007" s="86">
        <v>8.4093211752786223E-2</v>
      </c>
      <c r="Y1007" s="137">
        <v>0.45830080028675013</v>
      </c>
      <c r="Z1007" s="108">
        <v>254.30764548615531</v>
      </c>
      <c r="AA1007" s="108">
        <v>-254.30764548615531</v>
      </c>
      <c r="AB1007" s="109"/>
      <c r="AC1007" s="142">
        <v>0.13700240827312651</v>
      </c>
      <c r="AD1007" s="90">
        <v>42.54622065226215</v>
      </c>
      <c r="AE1007" s="110">
        <v>330.55371122509143</v>
      </c>
      <c r="AF1007" s="110">
        <v>-330.55371122509143</v>
      </c>
      <c r="AH1007" s="86">
        <v>8.4093211752786223E-2</v>
      </c>
      <c r="AI1007" s="137">
        <v>-586.5983166027172</v>
      </c>
      <c r="AJ1007" s="108">
        <v>251.03698274333146</v>
      </c>
      <c r="AK1007" s="108">
        <v>-251.03698274333146</v>
      </c>
      <c r="AL1007" s="109"/>
      <c r="AM1007" s="142">
        <v>0.13700240827312651</v>
      </c>
      <c r="AN1007" s="90">
        <v>-829.70913056165534</v>
      </c>
      <c r="AO1007" s="110">
        <v>350.69068963175846</v>
      </c>
      <c r="AP1007" s="110">
        <v>-350.69068963175846</v>
      </c>
    </row>
    <row r="1008" spans="1:42">
      <c r="A1008" s="49">
        <v>3921</v>
      </c>
      <c r="B1008" s="107">
        <v>0.14539007092198583</v>
      </c>
      <c r="C1008" s="87">
        <v>0.13700949142938093</v>
      </c>
      <c r="D1008" s="88">
        <v>32</v>
      </c>
      <c r="E1008" s="55">
        <v>24.152005373771992</v>
      </c>
      <c r="F1008" s="89">
        <f t="shared" si="120"/>
        <v>7.847994626228008</v>
      </c>
      <c r="G1008" s="90">
        <f t="shared" si="121"/>
        <v>50.394215278490158</v>
      </c>
      <c r="H1008" s="91">
        <v>1005</v>
      </c>
      <c r="I1008" s="92">
        <f t="shared" si="122"/>
        <v>61.59101965330369</v>
      </c>
      <c r="J1008" s="92">
        <f t="shared" si="123"/>
        <v>42911.2312601991</v>
      </c>
      <c r="K1008" s="93">
        <f t="shared" si="124"/>
        <v>207.15026251539993</v>
      </c>
      <c r="L1008" s="94">
        <f t="shared" si="125"/>
        <v>165.32798869266065</v>
      </c>
      <c r="M1008" s="95">
        <f t="shared" si="126"/>
        <v>330.65597738532131</v>
      </c>
      <c r="N1008" s="95">
        <f t="shared" si="127"/>
        <v>-330.65597738532131</v>
      </c>
      <c r="X1008" s="86">
        <v>8.4093211752786223E-2</v>
      </c>
      <c r="Y1008" s="137">
        <v>2.7475934027149291</v>
      </c>
      <c r="Z1008" s="108">
        <v>254.33537937317951</v>
      </c>
      <c r="AA1008" s="108">
        <v>-254.33537937317951</v>
      </c>
      <c r="AB1008" s="109"/>
      <c r="AC1008" s="142">
        <v>0.13700949142938093</v>
      </c>
      <c r="AD1008" s="90">
        <v>50.394215278490158</v>
      </c>
      <c r="AE1008" s="110">
        <v>330.65597738532131</v>
      </c>
      <c r="AF1008" s="110">
        <v>-330.65597738532131</v>
      </c>
      <c r="AH1008" s="86">
        <v>8.4093211752786223E-2</v>
      </c>
      <c r="AI1008" s="137">
        <v>-586.27430815536241</v>
      </c>
      <c r="AJ1008" s="108">
        <v>251.03763084287587</v>
      </c>
      <c r="AK1008" s="108">
        <v>-251.03763084287587</v>
      </c>
      <c r="AL1008" s="109"/>
      <c r="AM1008" s="142">
        <v>0.13700949142938093</v>
      </c>
      <c r="AN1008" s="90">
        <v>-819.63062683664316</v>
      </c>
      <c r="AO1008" s="110">
        <v>350.96208810298924</v>
      </c>
      <c r="AP1008" s="110">
        <v>-350.96208810298924</v>
      </c>
    </row>
    <row r="1009" spans="1:42">
      <c r="A1009" s="49">
        <v>5140</v>
      </c>
      <c r="B1009" s="86">
        <v>4.5086119554204662E-2</v>
      </c>
      <c r="C1009" s="87">
        <v>0.13715115455446947</v>
      </c>
      <c r="D1009" s="88">
        <v>2</v>
      </c>
      <c r="E1009" s="55">
        <v>6.8698289225356479</v>
      </c>
      <c r="F1009" s="89">
        <f t="shared" si="120"/>
        <v>-4.8698289225356479</v>
      </c>
      <c r="G1009" s="90">
        <f t="shared" si="121"/>
        <v>45.524386355954512</v>
      </c>
      <c r="H1009" s="91">
        <v>1006</v>
      </c>
      <c r="I1009" s="92">
        <f t="shared" si="122"/>
        <v>23.715233734764709</v>
      </c>
      <c r="J1009" s="92">
        <f t="shared" si="123"/>
        <v>42934.946493933865</v>
      </c>
      <c r="K1009" s="93">
        <f t="shared" si="124"/>
        <v>207.20749623006853</v>
      </c>
      <c r="L1009" s="94">
        <f t="shared" si="125"/>
        <v>165.34762119189776</v>
      </c>
      <c r="M1009" s="95">
        <f t="shared" si="126"/>
        <v>330.69524238379552</v>
      </c>
      <c r="N1009" s="95">
        <f t="shared" si="127"/>
        <v>-330.69524238379552</v>
      </c>
      <c r="X1009" s="86">
        <v>8.4093211752786223E-2</v>
      </c>
      <c r="Y1009" s="137">
        <v>7.3849761327730015</v>
      </c>
      <c r="Z1009" s="108">
        <v>254.44911255344556</v>
      </c>
      <c r="AA1009" s="108">
        <v>-254.44911255344556</v>
      </c>
      <c r="AB1009" s="109"/>
      <c r="AC1009" s="142">
        <v>0.13715115455446947</v>
      </c>
      <c r="AD1009" s="90">
        <v>45.524386355954512</v>
      </c>
      <c r="AE1009" s="110">
        <v>330.69524238379552</v>
      </c>
      <c r="AF1009" s="110">
        <v>-330.69524238379552</v>
      </c>
      <c r="AH1009" s="86">
        <v>8.4093211752786223E-2</v>
      </c>
      <c r="AI1009" s="137">
        <v>-583.57405756054243</v>
      </c>
      <c r="AJ1009" s="108">
        <v>251.08263694681611</v>
      </c>
      <c r="AK1009" s="108">
        <v>-251.08263694681611</v>
      </c>
      <c r="AL1009" s="109"/>
      <c r="AM1009" s="142">
        <v>0.13715115455446947</v>
      </c>
      <c r="AN1009" s="90">
        <v>-825.85911089338401</v>
      </c>
      <c r="AO1009" s="110">
        <v>351.06548859692816</v>
      </c>
      <c r="AP1009" s="110">
        <v>-351.06548859692816</v>
      </c>
    </row>
    <row r="1010" spans="1:42">
      <c r="A1010" s="49">
        <v>5141</v>
      </c>
      <c r="B1010" s="107">
        <v>4.4072948328267483E-2</v>
      </c>
      <c r="C1010" s="87">
        <v>0.13782759597676725</v>
      </c>
      <c r="D1010" s="88">
        <v>3</v>
      </c>
      <c r="E1010" s="55">
        <v>6.7383352056707011</v>
      </c>
      <c r="F1010" s="89">
        <f t="shared" si="120"/>
        <v>-3.7383352056707011</v>
      </c>
      <c r="G1010" s="90">
        <f t="shared" si="121"/>
        <v>41.786051150283811</v>
      </c>
      <c r="H1010" s="91">
        <v>1007</v>
      </c>
      <c r="I1010" s="92">
        <f t="shared" si="122"/>
        <v>13.975150109957003</v>
      </c>
      <c r="J1010" s="92">
        <f t="shared" si="123"/>
        <v>42948.921644043825</v>
      </c>
      <c r="K1010" s="93">
        <f t="shared" si="124"/>
        <v>207.24121608416561</v>
      </c>
      <c r="L1010" s="94">
        <f t="shared" si="125"/>
        <v>165.35917586192579</v>
      </c>
      <c r="M1010" s="95">
        <f t="shared" si="126"/>
        <v>330.71835172385158</v>
      </c>
      <c r="N1010" s="95">
        <f t="shared" si="127"/>
        <v>-330.71835172385158</v>
      </c>
      <c r="X1010" s="86">
        <v>8.459979736575482E-2</v>
      </c>
      <c r="Y1010" s="137">
        <v>9.4006641945354872</v>
      </c>
      <c r="Z1010" s="108">
        <v>254.47058753903605</v>
      </c>
      <c r="AA1010" s="108">
        <v>-254.47058753903605</v>
      </c>
      <c r="AB1010" s="109"/>
      <c r="AC1010" s="142">
        <v>0.13782759597676725</v>
      </c>
      <c r="AD1010" s="90">
        <v>41.786051150283811</v>
      </c>
      <c r="AE1010" s="110">
        <v>330.71835172385158</v>
      </c>
      <c r="AF1010" s="110">
        <v>-330.71835172385158</v>
      </c>
      <c r="AH1010" s="86">
        <v>8.459979736575482E-2</v>
      </c>
      <c r="AI1010" s="137">
        <v>-581.91910041366043</v>
      </c>
      <c r="AJ1010" s="108">
        <v>251.099539316478</v>
      </c>
      <c r="AK1010" s="108">
        <v>-251.099539316478</v>
      </c>
      <c r="AL1010" s="109"/>
      <c r="AM1010" s="142">
        <v>0.13782759597676725</v>
      </c>
      <c r="AN1010" s="90">
        <v>-830.95733304925295</v>
      </c>
      <c r="AO1010" s="110">
        <v>351.13468876394205</v>
      </c>
      <c r="AP1010" s="110">
        <v>-351.13468876394205</v>
      </c>
    </row>
    <row r="1011" spans="1:42">
      <c r="A1011" s="49">
        <v>4439</v>
      </c>
      <c r="B1011" s="107">
        <v>2.0263424518743669E-3</v>
      </c>
      <c r="C1011" s="87">
        <v>0.13785947017991215</v>
      </c>
      <c r="D1011" s="88">
        <v>0</v>
      </c>
      <c r="E1011" s="55">
        <v>0.24974014967184779</v>
      </c>
      <c r="F1011" s="89">
        <f t="shared" si="120"/>
        <v>-0.24974014967184779</v>
      </c>
      <c r="G1011" s="90">
        <f t="shared" si="121"/>
        <v>41.53631100061196</v>
      </c>
      <c r="H1011" s="91">
        <v>1008</v>
      </c>
      <c r="I1011" s="92">
        <f t="shared" si="122"/>
        <v>6.2370142358116935E-2</v>
      </c>
      <c r="J1011" s="92">
        <f t="shared" si="123"/>
        <v>42948.984014186186</v>
      </c>
      <c r="K1011" s="93">
        <f t="shared" si="124"/>
        <v>207.24136656127845</v>
      </c>
      <c r="L1011" s="94">
        <f t="shared" si="125"/>
        <v>165.35922740542458</v>
      </c>
      <c r="M1011" s="95">
        <f t="shared" si="126"/>
        <v>330.71845481084915</v>
      </c>
      <c r="N1011" s="95">
        <f t="shared" si="127"/>
        <v>-330.71845481084915</v>
      </c>
      <c r="X1011" s="86">
        <v>8.459979736575482E-2</v>
      </c>
      <c r="Y1011" s="137">
        <v>8.4219512700179209</v>
      </c>
      <c r="Z1011" s="108">
        <v>254.47564982649513</v>
      </c>
      <c r="AA1011" s="108">
        <v>-254.47564982649513</v>
      </c>
      <c r="AB1011" s="109"/>
      <c r="AC1011" s="142">
        <v>0.13785947017991215</v>
      </c>
      <c r="AD1011" s="90">
        <v>41.53631100061196</v>
      </c>
      <c r="AE1011" s="110">
        <v>330.71845481084915</v>
      </c>
      <c r="AF1011" s="110">
        <v>-330.71845481084915</v>
      </c>
      <c r="AH1011" s="86">
        <v>8.459979736575482E-2</v>
      </c>
      <c r="AI1011" s="137">
        <v>-584.52085475293973</v>
      </c>
      <c r="AJ1011" s="108">
        <v>251.14130524483275</v>
      </c>
      <c r="AK1011" s="108">
        <v>-251.14130524483275</v>
      </c>
      <c r="AL1011" s="109"/>
      <c r="AM1011" s="142">
        <v>0.13785947017991215</v>
      </c>
      <c r="AN1011" s="90">
        <v>-831.56381618800287</v>
      </c>
      <c r="AO1011" s="110">
        <v>351.13566759641884</v>
      </c>
      <c r="AP1011" s="110">
        <v>-351.13566759641884</v>
      </c>
    </row>
    <row r="1012" spans="1:42">
      <c r="A1012" s="49">
        <v>4436</v>
      </c>
      <c r="B1012" s="86">
        <v>2.6849037487335362E-2</v>
      </c>
      <c r="C1012" s="87">
        <v>0.13785947017991215</v>
      </c>
      <c r="D1012" s="88">
        <v>1</v>
      </c>
      <c r="E1012" s="55">
        <v>3.9698470239568193</v>
      </c>
      <c r="F1012" s="89">
        <f t="shared" si="120"/>
        <v>-2.9698470239568193</v>
      </c>
      <c r="G1012" s="90">
        <f t="shared" si="121"/>
        <v>38.566463976655143</v>
      </c>
      <c r="H1012" s="91">
        <v>1009</v>
      </c>
      <c r="I1012" s="92">
        <f t="shared" si="122"/>
        <v>8.8199913457051764</v>
      </c>
      <c r="J1012" s="92">
        <f t="shared" si="123"/>
        <v>42957.804005531892</v>
      </c>
      <c r="K1012" s="93">
        <f t="shared" si="124"/>
        <v>207.26264498344099</v>
      </c>
      <c r="L1012" s="94">
        <f t="shared" si="125"/>
        <v>165.36651419553982</v>
      </c>
      <c r="M1012" s="95">
        <f t="shared" si="126"/>
        <v>330.73302839107964</v>
      </c>
      <c r="N1012" s="95">
        <f t="shared" si="127"/>
        <v>-330.73302839107964</v>
      </c>
      <c r="X1012" s="86">
        <v>8.459979736575482E-2</v>
      </c>
      <c r="Y1012" s="137">
        <v>2.0653327703149706</v>
      </c>
      <c r="Z1012" s="108">
        <v>254.68899167395409</v>
      </c>
      <c r="AA1012" s="108">
        <v>-254.68899167395409</v>
      </c>
      <c r="AB1012" s="109"/>
      <c r="AC1012" s="142">
        <v>0.13785947017991215</v>
      </c>
      <c r="AD1012" s="90">
        <v>38.566463976655143</v>
      </c>
      <c r="AE1012" s="110">
        <v>330.73302839107964</v>
      </c>
      <c r="AF1012" s="110">
        <v>-330.73302839107964</v>
      </c>
      <c r="AH1012" s="86">
        <v>8.459979736575482E-2</v>
      </c>
      <c r="AI1012" s="137">
        <v>-589.42105801740911</v>
      </c>
      <c r="AJ1012" s="108">
        <v>251.28936745329958</v>
      </c>
      <c r="AK1012" s="108">
        <v>-251.28936745329958</v>
      </c>
      <c r="AL1012" s="109"/>
      <c r="AM1012" s="142">
        <v>0.13785947017991215</v>
      </c>
      <c r="AN1012" s="90">
        <v>-835.89637782087948</v>
      </c>
      <c r="AO1012" s="110">
        <v>351.18560386799055</v>
      </c>
      <c r="AP1012" s="110">
        <v>-351.18560386799055</v>
      </c>
    </row>
    <row r="1013" spans="1:42">
      <c r="A1013" s="49">
        <v>4437</v>
      </c>
      <c r="B1013" s="86">
        <v>4.3059777102330297E-2</v>
      </c>
      <c r="C1013" s="87">
        <v>0.13785947017991215</v>
      </c>
      <c r="D1013" s="88">
        <v>2</v>
      </c>
      <c r="E1013" s="55">
        <v>6.5821970215376506</v>
      </c>
      <c r="F1013" s="89">
        <f t="shared" si="120"/>
        <v>-4.5821970215376506</v>
      </c>
      <c r="G1013" s="90">
        <f t="shared" si="121"/>
        <v>33.984266955117491</v>
      </c>
      <c r="H1013" s="91">
        <v>1010</v>
      </c>
      <c r="I1013" s="92">
        <f t="shared" si="122"/>
        <v>20.996529544188515</v>
      </c>
      <c r="J1013" s="92">
        <f t="shared" si="123"/>
        <v>42978.80053507608</v>
      </c>
      <c r="K1013" s="93">
        <f t="shared" si="124"/>
        <v>207.31329078251611</v>
      </c>
      <c r="L1013" s="94">
        <f t="shared" si="125"/>
        <v>165.38384354170466</v>
      </c>
      <c r="M1013" s="95">
        <f t="shared" si="126"/>
        <v>330.76768708340933</v>
      </c>
      <c r="N1013" s="95">
        <f t="shared" si="127"/>
        <v>-330.76768708340933</v>
      </c>
      <c r="X1013" s="86">
        <v>8.5612968591691999E-2</v>
      </c>
      <c r="Y1013" s="137">
        <v>-5.4973163163675878</v>
      </c>
      <c r="Z1013" s="108">
        <v>254.99029160109819</v>
      </c>
      <c r="AA1013" s="108">
        <v>-254.99029160109819</v>
      </c>
      <c r="AB1013" s="109"/>
      <c r="AC1013" s="142">
        <v>0.13785947017991215</v>
      </c>
      <c r="AD1013" s="90">
        <v>33.984266955117491</v>
      </c>
      <c r="AE1013" s="110">
        <v>330.76768708340933</v>
      </c>
      <c r="AF1013" s="110">
        <v>-330.76768708340933</v>
      </c>
      <c r="AH1013" s="86">
        <v>8.5612968591691999E-2</v>
      </c>
      <c r="AI1013" s="137">
        <v>-598.68283998870083</v>
      </c>
      <c r="AJ1013" s="108">
        <v>251.81712064408435</v>
      </c>
      <c r="AK1013" s="108">
        <v>-251.81712064408435</v>
      </c>
      <c r="AL1013" s="109"/>
      <c r="AM1013" s="142">
        <v>0.13785947017991215</v>
      </c>
      <c r="AN1013" s="90">
        <v>-841.83092553858046</v>
      </c>
      <c r="AO1013" s="110">
        <v>351.27920793744175</v>
      </c>
      <c r="AP1013" s="110">
        <v>-351.27920793744175</v>
      </c>
    </row>
    <row r="1014" spans="1:42">
      <c r="A1014" s="49">
        <v>4435</v>
      </c>
      <c r="B1014" s="86">
        <v>0.11499493414387033</v>
      </c>
      <c r="C1014" s="87">
        <v>0.13785947017991215</v>
      </c>
      <c r="D1014" s="88">
        <v>16</v>
      </c>
      <c r="E1014" s="55">
        <v>18.838045754551203</v>
      </c>
      <c r="F1014" s="89">
        <f t="shared" si="120"/>
        <v>-2.838045754551203</v>
      </c>
      <c r="G1014" s="90">
        <f t="shared" si="121"/>
        <v>31.146221200566288</v>
      </c>
      <c r="H1014" s="91">
        <v>1011</v>
      </c>
      <c r="I1014" s="92">
        <f t="shared" si="122"/>
        <v>8.0545037049261072</v>
      </c>
      <c r="J1014" s="92">
        <f t="shared" si="123"/>
        <v>42986.855038781003</v>
      </c>
      <c r="K1014" s="93">
        <f t="shared" si="124"/>
        <v>207.33271579464011</v>
      </c>
      <c r="L1014" s="94">
        <f t="shared" si="125"/>
        <v>165.39048480647625</v>
      </c>
      <c r="M1014" s="95">
        <f t="shared" si="126"/>
        <v>330.7809696129525</v>
      </c>
      <c r="N1014" s="95">
        <f t="shared" si="127"/>
        <v>-330.7809696129525</v>
      </c>
      <c r="X1014" s="107">
        <v>8.5612968591691999E-2</v>
      </c>
      <c r="Y1014" s="137">
        <v>-17.019188666433202</v>
      </c>
      <c r="Z1014" s="108">
        <v>255.6866087606528</v>
      </c>
      <c r="AA1014" s="108">
        <v>-255.6866087606528</v>
      </c>
      <c r="AB1014" s="109"/>
      <c r="AC1014" s="142">
        <v>0.13785947017991215</v>
      </c>
      <c r="AD1014" s="90">
        <v>31.146221200566288</v>
      </c>
      <c r="AE1014" s="110">
        <v>330.7809696129525</v>
      </c>
      <c r="AF1014" s="110">
        <v>-330.7809696129525</v>
      </c>
      <c r="AH1014" s="107">
        <v>8.5612968591691999E-2</v>
      </c>
      <c r="AI1014" s="137">
        <v>-610.04434900529725</v>
      </c>
      <c r="AJ1014" s="108">
        <v>252.60782100928205</v>
      </c>
      <c r="AK1014" s="108">
        <v>-252.60782100928205</v>
      </c>
      <c r="AL1014" s="109"/>
      <c r="AM1014" s="142">
        <v>0.13785947017991215</v>
      </c>
      <c r="AN1014" s="90">
        <v>-843.96207851787358</v>
      </c>
      <c r="AO1014" s="110">
        <v>351.29127075567067</v>
      </c>
      <c r="AP1014" s="110">
        <v>-351.29127075567067</v>
      </c>
    </row>
    <row r="1015" spans="1:42">
      <c r="A1015" s="49">
        <v>4438</v>
      </c>
      <c r="B1015" s="86">
        <v>0.24062816616008106</v>
      </c>
      <c r="C1015" s="87">
        <v>0.13785947017991215</v>
      </c>
      <c r="D1015" s="88">
        <v>11</v>
      </c>
      <c r="E1015" s="55">
        <v>41.523823264036892</v>
      </c>
      <c r="F1015" s="89">
        <f t="shared" si="120"/>
        <v>-30.523823264036892</v>
      </c>
      <c r="G1015" s="90">
        <f t="shared" si="121"/>
        <v>0.62239793652939568</v>
      </c>
      <c r="H1015" s="91">
        <v>1012</v>
      </c>
      <c r="I1015" s="92">
        <f t="shared" si="122"/>
        <v>931.70378665415979</v>
      </c>
      <c r="J1015" s="92">
        <f t="shared" si="123"/>
        <v>43918.558825435161</v>
      </c>
      <c r="K1015" s="93">
        <f t="shared" si="124"/>
        <v>209.56755193835511</v>
      </c>
      <c r="L1015" s="94">
        <f t="shared" si="125"/>
        <v>166.13462944204403</v>
      </c>
      <c r="M1015" s="95">
        <f t="shared" si="126"/>
        <v>332.26925888408806</v>
      </c>
      <c r="N1015" s="95">
        <f t="shared" si="127"/>
        <v>-332.26925888408806</v>
      </c>
      <c r="X1015" s="86">
        <v>8.6119554204660595E-2</v>
      </c>
      <c r="Y1015" s="137">
        <v>-15.3722319591648</v>
      </c>
      <c r="Z1015" s="108">
        <v>255.70079207243714</v>
      </c>
      <c r="AA1015" s="108">
        <v>-255.70079207243714</v>
      </c>
      <c r="AB1015" s="109"/>
      <c r="AC1015" s="142">
        <v>0.13785947017991215</v>
      </c>
      <c r="AD1015" s="90">
        <v>0.62239793652939568</v>
      </c>
      <c r="AE1015" s="110">
        <v>332.26925888408806</v>
      </c>
      <c r="AF1015" s="110">
        <v>-332.26925888408806</v>
      </c>
      <c r="AH1015" s="86">
        <v>8.6119554204660595E-2</v>
      </c>
      <c r="AI1015" s="137">
        <v>-610.23981467352371</v>
      </c>
      <c r="AJ1015" s="108">
        <v>252.60805443028869</v>
      </c>
      <c r="AK1015" s="108">
        <v>-252.60805443028869</v>
      </c>
      <c r="AL1015" s="109"/>
      <c r="AM1015" s="142">
        <v>0.13785947017991215</v>
      </c>
      <c r="AN1015" s="90">
        <v>-866.70652636334228</v>
      </c>
      <c r="AO1015" s="110">
        <v>352.65281224929578</v>
      </c>
      <c r="AP1015" s="110">
        <v>-352.65281224929578</v>
      </c>
    </row>
    <row r="1016" spans="1:42">
      <c r="A1016" s="49">
        <v>4501</v>
      </c>
      <c r="B1016" s="86">
        <v>6.3829787234042562E-2</v>
      </c>
      <c r="C1016" s="87">
        <v>0.13803300750814562</v>
      </c>
      <c r="D1016" s="88">
        <v>6</v>
      </c>
      <c r="E1016" s="55">
        <v>10.023881984678805</v>
      </c>
      <c r="F1016" s="89">
        <f t="shared" si="120"/>
        <v>-4.0238819846788054</v>
      </c>
      <c r="G1016" s="90">
        <f t="shared" si="121"/>
        <v>-3.4014840481494097</v>
      </c>
      <c r="H1016" s="91">
        <v>1013</v>
      </c>
      <c r="I1016" s="92">
        <f t="shared" si="122"/>
        <v>16.191626226622642</v>
      </c>
      <c r="J1016" s="92">
        <f t="shared" si="123"/>
        <v>43934.750451661785</v>
      </c>
      <c r="K1016" s="93">
        <f t="shared" si="124"/>
        <v>209.60617942146121</v>
      </c>
      <c r="L1016" s="94">
        <f t="shared" si="125"/>
        <v>166.14714135992247</v>
      </c>
      <c r="M1016" s="95">
        <f t="shared" si="126"/>
        <v>332.29428271984494</v>
      </c>
      <c r="N1016" s="95">
        <f t="shared" si="127"/>
        <v>-332.29428271984494</v>
      </c>
      <c r="X1016" s="86">
        <v>8.6626139817629177E-2</v>
      </c>
      <c r="Y1016" s="137">
        <v>-19.200346754292045</v>
      </c>
      <c r="Z1016" s="108">
        <v>255.77738887508721</v>
      </c>
      <c r="AA1016" s="108">
        <v>-255.77738887508721</v>
      </c>
      <c r="AB1016" s="109"/>
      <c r="AC1016" s="142">
        <v>0.13803300750814562</v>
      </c>
      <c r="AD1016" s="90">
        <v>-3.4014840481494097</v>
      </c>
      <c r="AE1016" s="110">
        <v>332.29428271984494</v>
      </c>
      <c r="AF1016" s="110">
        <v>-332.29428271984494</v>
      </c>
      <c r="AH1016" s="86">
        <v>8.6626139817629177E-2</v>
      </c>
      <c r="AI1016" s="137">
        <v>-611.74698529040188</v>
      </c>
      <c r="AJ1016" s="108">
        <v>252.621931680736</v>
      </c>
      <c r="AK1016" s="108">
        <v>-252.621931680736</v>
      </c>
      <c r="AL1016" s="109"/>
      <c r="AM1016" s="142">
        <v>0.13803300750814562</v>
      </c>
      <c r="AN1016" s="90">
        <v>-871.78268254166335</v>
      </c>
      <c r="AO1016" s="110">
        <v>352.71999055436004</v>
      </c>
      <c r="AP1016" s="110">
        <v>-352.71999055436004</v>
      </c>
    </row>
    <row r="1017" spans="1:42">
      <c r="A1017" s="49">
        <v>4500</v>
      </c>
      <c r="B1017" s="107">
        <v>0.15045592705167177</v>
      </c>
      <c r="C1017" s="87">
        <v>0.13803300750814562</v>
      </c>
      <c r="D1017" s="88">
        <v>35</v>
      </c>
      <c r="E1017" s="55">
        <v>25.099181607617368</v>
      </c>
      <c r="F1017" s="89">
        <f t="shared" si="120"/>
        <v>9.9008183923826323</v>
      </c>
      <c r="G1017" s="90">
        <f t="shared" si="121"/>
        <v>6.4993343442332225</v>
      </c>
      <c r="H1017" s="91">
        <v>1014</v>
      </c>
      <c r="I1017" s="92">
        <f t="shared" si="122"/>
        <v>98.026204838942206</v>
      </c>
      <c r="J1017" s="92">
        <f t="shared" si="123"/>
        <v>44032.776656500726</v>
      </c>
      <c r="K1017" s="93">
        <f t="shared" si="124"/>
        <v>209.83988337897236</v>
      </c>
      <c r="L1017" s="94">
        <f t="shared" si="125"/>
        <v>166.22258510319909</v>
      </c>
      <c r="M1017" s="95">
        <f t="shared" si="126"/>
        <v>332.44517020639819</v>
      </c>
      <c r="N1017" s="95">
        <f t="shared" si="127"/>
        <v>-332.44517020639819</v>
      </c>
      <c r="X1017" s="86">
        <v>8.763931104356637E-2</v>
      </c>
      <c r="Y1017" s="137">
        <v>-31.399592117858838</v>
      </c>
      <c r="Z1017" s="108">
        <v>256.55235837961902</v>
      </c>
      <c r="AA1017" s="108">
        <v>-256.55235837961902</v>
      </c>
      <c r="AB1017" s="109"/>
      <c r="AC1017" s="142">
        <v>0.13803300750814562</v>
      </c>
      <c r="AD1017" s="90">
        <v>6.4993343442332225</v>
      </c>
      <c r="AE1017" s="110">
        <v>332.44517020639819</v>
      </c>
      <c r="AF1017" s="110">
        <v>-332.44517020639819</v>
      </c>
      <c r="AH1017" s="86">
        <v>8.763931104356637E-2</v>
      </c>
      <c r="AI1017" s="137">
        <v>-624.61693593834161</v>
      </c>
      <c r="AJ1017" s="108">
        <v>253.63038284946194</v>
      </c>
      <c r="AK1017" s="108">
        <v>-253.63038284946194</v>
      </c>
      <c r="AL1017" s="109"/>
      <c r="AM1017" s="142">
        <v>0.13803300750814562</v>
      </c>
      <c r="AN1017" s="90">
        <v>-859.56911390680682</v>
      </c>
      <c r="AO1017" s="110">
        <v>353.10770792718711</v>
      </c>
      <c r="AP1017" s="110">
        <v>-353.10770792718711</v>
      </c>
    </row>
    <row r="1018" spans="1:42">
      <c r="A1018" s="49">
        <v>4499</v>
      </c>
      <c r="B1018" s="107">
        <v>0.3171225937183384</v>
      </c>
      <c r="C1018" s="87">
        <v>0.13803300750814562</v>
      </c>
      <c r="D1018" s="88">
        <v>46</v>
      </c>
      <c r="E1018" s="55">
        <v>55.756195490567897</v>
      </c>
      <c r="F1018" s="89">
        <f t="shared" si="120"/>
        <v>-9.7561954905678974</v>
      </c>
      <c r="G1018" s="90">
        <f t="shared" si="121"/>
        <v>-3.2568611463346748</v>
      </c>
      <c r="H1018" s="91">
        <v>1015</v>
      </c>
      <c r="I1018" s="92">
        <f t="shared" si="122"/>
        <v>95.183350450177372</v>
      </c>
      <c r="J1018" s="92">
        <f t="shared" si="123"/>
        <v>44127.960006950903</v>
      </c>
      <c r="K1018" s="93">
        <f t="shared" si="124"/>
        <v>210.06656089666177</v>
      </c>
      <c r="L1018" s="94">
        <f t="shared" si="125"/>
        <v>166.29534036888299</v>
      </c>
      <c r="M1018" s="95">
        <f t="shared" si="126"/>
        <v>332.59068073776598</v>
      </c>
      <c r="N1018" s="95">
        <f t="shared" si="127"/>
        <v>-332.59068073776598</v>
      </c>
      <c r="X1018" s="107">
        <v>8.763931104356637E-2</v>
      </c>
      <c r="Y1018" s="137">
        <v>-36.154948535221294</v>
      </c>
      <c r="Z1018" s="108">
        <v>256.66965452104341</v>
      </c>
      <c r="AA1018" s="108">
        <v>-256.66965452104341</v>
      </c>
      <c r="AB1018" s="109"/>
      <c r="AC1018" s="142">
        <v>0.13803300750814562</v>
      </c>
      <c r="AD1018" s="90">
        <v>-3.2568611463346748</v>
      </c>
      <c r="AE1018" s="110">
        <v>332.59068073776598</v>
      </c>
      <c r="AF1018" s="110">
        <v>-332.59068073776598</v>
      </c>
      <c r="AH1018" s="107">
        <v>8.763931104356637E-2</v>
      </c>
      <c r="AI1018" s="137">
        <v>-630.88691243899211</v>
      </c>
      <c r="AJ1018" s="108">
        <v>253.86874192563695</v>
      </c>
      <c r="AK1018" s="108">
        <v>-253.86874192563695</v>
      </c>
      <c r="AL1018" s="109"/>
      <c r="AM1018" s="142">
        <v>0.13803300750814562</v>
      </c>
      <c r="AN1018" s="90">
        <v>-856.23722485316148</v>
      </c>
      <c r="AO1018" s="110">
        <v>353.1364813610956</v>
      </c>
      <c r="AP1018" s="110">
        <v>-353.1364813610956</v>
      </c>
    </row>
    <row r="1019" spans="1:42">
      <c r="A1019" s="49">
        <v>4249</v>
      </c>
      <c r="B1019" s="107">
        <v>1.5197568389057751E-3</v>
      </c>
      <c r="C1019" s="87">
        <v>0.13892194361807622</v>
      </c>
      <c r="D1019" s="88">
        <v>0</v>
      </c>
      <c r="E1019" s="55">
        <v>0.18467571682202669</v>
      </c>
      <c r="F1019" s="89">
        <f t="shared" si="120"/>
        <v>-0.18467571682202669</v>
      </c>
      <c r="G1019" s="90">
        <f t="shared" si="121"/>
        <v>-3.4415368631567014</v>
      </c>
      <c r="H1019" s="91">
        <v>1016</v>
      </c>
      <c r="I1019" s="92">
        <f t="shared" si="122"/>
        <v>3.4105120383729391E-2</v>
      </c>
      <c r="J1019" s="92">
        <f t="shared" si="123"/>
        <v>44127.99411207129</v>
      </c>
      <c r="K1019" s="93">
        <f t="shared" si="124"/>
        <v>210.06664207358409</v>
      </c>
      <c r="L1019" s="94">
        <f t="shared" si="125"/>
        <v>166.29536634949534</v>
      </c>
      <c r="M1019" s="95">
        <f t="shared" si="126"/>
        <v>332.59073269899068</v>
      </c>
      <c r="N1019" s="95">
        <f t="shared" si="127"/>
        <v>-332.59073269899068</v>
      </c>
      <c r="X1019" s="86">
        <v>8.8145896656534967E-2</v>
      </c>
      <c r="Y1019" s="137">
        <v>-43.864673177297334</v>
      </c>
      <c r="Z1019" s="108">
        <v>256.9773935445985</v>
      </c>
      <c r="AA1019" s="108">
        <v>-256.9773935445985</v>
      </c>
      <c r="AB1019" s="109"/>
      <c r="AC1019" s="142">
        <v>0.13892194361807622</v>
      </c>
      <c r="AD1019" s="90">
        <v>-3.4415368631567014</v>
      </c>
      <c r="AE1019" s="110">
        <v>332.59073269899068</v>
      </c>
      <c r="AF1019" s="110">
        <v>-332.59073269899068</v>
      </c>
      <c r="AH1019" s="86">
        <v>8.8145896656534967E-2</v>
      </c>
      <c r="AI1019" s="137">
        <v>-640.16704680134978</v>
      </c>
      <c r="AJ1019" s="108">
        <v>254.38958870367145</v>
      </c>
      <c r="AK1019" s="108">
        <v>-254.38958870367145</v>
      </c>
      <c r="AL1019" s="109"/>
      <c r="AM1019" s="142">
        <v>0.13892194361807622</v>
      </c>
      <c r="AN1019" s="90">
        <v>-856.71640218885</v>
      </c>
      <c r="AO1019" s="110">
        <v>353.13707636103999</v>
      </c>
      <c r="AP1019" s="110">
        <v>-353.13707636103999</v>
      </c>
    </row>
    <row r="1020" spans="1:42">
      <c r="A1020" s="49">
        <v>4246</v>
      </c>
      <c r="B1020" s="86">
        <v>6.0790273556231003E-3</v>
      </c>
      <c r="C1020" s="87">
        <v>0.13892194361807622</v>
      </c>
      <c r="D1020" s="88">
        <v>1</v>
      </c>
      <c r="E1020" s="55">
        <v>0.81449788964741754</v>
      </c>
      <c r="F1020" s="89">
        <f t="shared" si="120"/>
        <v>0.18550211035258246</v>
      </c>
      <c r="G1020" s="90">
        <f t="shared" si="121"/>
        <v>-3.2560347528041191</v>
      </c>
      <c r="H1020" s="91">
        <v>1017</v>
      </c>
      <c r="I1020" s="92">
        <f t="shared" si="122"/>
        <v>3.4411032945261683E-2</v>
      </c>
      <c r="J1020" s="92">
        <f t="shared" si="123"/>
        <v>44128.028523104236</v>
      </c>
      <c r="K1020" s="93">
        <f t="shared" si="124"/>
        <v>210.06672397860694</v>
      </c>
      <c r="L1020" s="94">
        <f t="shared" si="125"/>
        <v>166.29539256308178</v>
      </c>
      <c r="M1020" s="95">
        <f t="shared" si="126"/>
        <v>332.59078512616355</v>
      </c>
      <c r="N1020" s="95">
        <f t="shared" si="127"/>
        <v>-332.59078512616355</v>
      </c>
      <c r="X1020" s="86">
        <v>8.8145896656534967E-2</v>
      </c>
      <c r="Y1020" s="137">
        <v>-40.392815316075904</v>
      </c>
      <c r="Z1020" s="108">
        <v>257.03969822398756</v>
      </c>
      <c r="AA1020" s="108">
        <v>-257.03969822398756</v>
      </c>
      <c r="AB1020" s="109"/>
      <c r="AC1020" s="142">
        <v>0.13892194361807622</v>
      </c>
      <c r="AD1020" s="90">
        <v>-3.2560347528041191</v>
      </c>
      <c r="AE1020" s="110">
        <v>332.59078512616355</v>
      </c>
      <c r="AF1020" s="110">
        <v>-332.59078512616355</v>
      </c>
      <c r="AH1020" s="86">
        <v>8.8145896656534967E-2</v>
      </c>
      <c r="AI1020" s="137">
        <v>-638.61488207381046</v>
      </c>
      <c r="AJ1020" s="108">
        <v>254.40413332802507</v>
      </c>
      <c r="AK1020" s="108">
        <v>-254.40413332802507</v>
      </c>
      <c r="AL1020" s="109"/>
      <c r="AM1020" s="142">
        <v>0.13892194361807622</v>
      </c>
      <c r="AN1020" s="90">
        <v>-857.25458408042391</v>
      </c>
      <c r="AO1020" s="110">
        <v>353.13782690925706</v>
      </c>
      <c r="AP1020" s="110">
        <v>-353.13782690925706</v>
      </c>
    </row>
    <row r="1021" spans="1:42">
      <c r="A1021" s="49">
        <v>4248</v>
      </c>
      <c r="B1021" s="107">
        <v>2.7862208713272548E-2</v>
      </c>
      <c r="C1021" s="87">
        <v>0.13892194361807622</v>
      </c>
      <c r="D1021" s="88">
        <v>4</v>
      </c>
      <c r="E1021" s="55">
        <v>4.1558243933250107</v>
      </c>
      <c r="F1021" s="89">
        <f t="shared" si="120"/>
        <v>-0.15582439332501075</v>
      </c>
      <c r="G1021" s="90">
        <f t="shared" si="121"/>
        <v>-3.4118591461291299</v>
      </c>
      <c r="H1021" s="91">
        <v>1018</v>
      </c>
      <c r="I1021" s="92">
        <f t="shared" si="122"/>
        <v>2.4281241555107653E-2</v>
      </c>
      <c r="J1021" s="92">
        <f t="shared" si="123"/>
        <v>44128.052804345789</v>
      </c>
      <c r="K1021" s="93">
        <f t="shared" si="124"/>
        <v>210.06678177271576</v>
      </c>
      <c r="L1021" s="94">
        <f t="shared" si="125"/>
        <v>166.29541105997183</v>
      </c>
      <c r="M1021" s="95">
        <f t="shared" si="126"/>
        <v>332.59082211994365</v>
      </c>
      <c r="N1021" s="95">
        <f t="shared" si="127"/>
        <v>-332.59082211994365</v>
      </c>
      <c r="X1021" s="107">
        <v>8.8652482269503549E-2</v>
      </c>
      <c r="Y1021" s="137">
        <v>-44.082809906831727</v>
      </c>
      <c r="Z1021" s="108">
        <v>257.11003689863156</v>
      </c>
      <c r="AA1021" s="108">
        <v>-257.11003689863156</v>
      </c>
      <c r="AB1021" s="109"/>
      <c r="AC1021" s="142">
        <v>0.13892194361807622</v>
      </c>
      <c r="AD1021" s="90">
        <v>-3.4118591461291299</v>
      </c>
      <c r="AE1021" s="110">
        <v>332.59082211994365</v>
      </c>
      <c r="AF1021" s="110">
        <v>-332.59082211994365</v>
      </c>
      <c r="AH1021" s="107">
        <v>8.8652482269503549E-2</v>
      </c>
      <c r="AI1021" s="137">
        <v>-641.78434001880134</v>
      </c>
      <c r="AJ1021" s="108">
        <v>254.46476339564873</v>
      </c>
      <c r="AK1021" s="108">
        <v>-254.46476339564873</v>
      </c>
      <c r="AL1021" s="109"/>
      <c r="AM1021" s="142">
        <v>0.13892194361807622</v>
      </c>
      <c r="AN1021" s="90">
        <v>-858.79137133149834</v>
      </c>
      <c r="AO1021" s="110">
        <v>353.14394657573342</v>
      </c>
      <c r="AP1021" s="110">
        <v>-353.14394657573342</v>
      </c>
    </row>
    <row r="1022" spans="1:42">
      <c r="A1022" s="49">
        <v>4247</v>
      </c>
      <c r="B1022" s="107">
        <v>9.8277608915906797E-2</v>
      </c>
      <c r="C1022" s="87">
        <v>0.13892194361807622</v>
      </c>
      <c r="D1022" s="88">
        <v>16</v>
      </c>
      <c r="E1022" s="55">
        <v>16.020198857803667</v>
      </c>
      <c r="F1022" s="89">
        <f t="shared" si="120"/>
        <v>-2.0198857803666925E-2</v>
      </c>
      <c r="G1022" s="90">
        <f t="shared" si="121"/>
        <v>-3.4320580039327968</v>
      </c>
      <c r="H1022" s="91">
        <v>1019</v>
      </c>
      <c r="I1022" s="92">
        <f t="shared" si="122"/>
        <v>4.0799385657275624E-4</v>
      </c>
      <c r="J1022" s="92">
        <f t="shared" si="123"/>
        <v>44128.053212339648</v>
      </c>
      <c r="K1022" s="93">
        <f t="shared" si="124"/>
        <v>210.06678274382088</v>
      </c>
      <c r="L1022" s="94">
        <f t="shared" si="125"/>
        <v>166.29541137077183</v>
      </c>
      <c r="M1022" s="95">
        <f t="shared" si="126"/>
        <v>332.59082274154366</v>
      </c>
      <c r="N1022" s="95">
        <f t="shared" si="127"/>
        <v>-332.59082274154366</v>
      </c>
      <c r="X1022" s="86">
        <v>8.8652482269503549E-2</v>
      </c>
      <c r="Y1022" s="137">
        <v>-32.916641785080827</v>
      </c>
      <c r="Z1022" s="108">
        <v>257.75210897624237</v>
      </c>
      <c r="AA1022" s="108">
        <v>-257.75210897624237</v>
      </c>
      <c r="AB1022" s="109"/>
      <c r="AC1022" s="142">
        <v>0.13892194361807622</v>
      </c>
      <c r="AD1022" s="90">
        <v>-3.4320580039327968</v>
      </c>
      <c r="AE1022" s="110">
        <v>332.59082274154366</v>
      </c>
      <c r="AF1022" s="110">
        <v>-332.59082274154366</v>
      </c>
      <c r="AH1022" s="86">
        <v>8.8652482269503549E-2</v>
      </c>
      <c r="AI1022" s="137">
        <v>-632.57703509758448</v>
      </c>
      <c r="AJ1022" s="108">
        <v>254.9754513752402</v>
      </c>
      <c r="AK1022" s="108">
        <v>-254.9754513752402</v>
      </c>
      <c r="AL1022" s="109"/>
      <c r="AM1022" s="142">
        <v>0.13892194361807622</v>
      </c>
      <c r="AN1022" s="90">
        <v>-858.78020576275935</v>
      </c>
      <c r="AO1022" s="110">
        <v>353.14394689876428</v>
      </c>
      <c r="AP1022" s="110">
        <v>-353.14394689876428</v>
      </c>
    </row>
    <row r="1023" spans="1:42">
      <c r="A1023" s="49">
        <v>4276</v>
      </c>
      <c r="B1023" s="86">
        <v>1.9250253292806486E-2</v>
      </c>
      <c r="C1023" s="87">
        <v>0.13909193936818245</v>
      </c>
      <c r="D1023" s="88">
        <v>2</v>
      </c>
      <c r="E1023" s="55">
        <v>2.7994847809666337</v>
      </c>
      <c r="F1023" s="89">
        <f t="shared" si="120"/>
        <v>-0.79948478096663367</v>
      </c>
      <c r="G1023" s="90">
        <f t="shared" si="121"/>
        <v>-4.23154278489943</v>
      </c>
      <c r="H1023" s="91">
        <v>1020</v>
      </c>
      <c r="I1023" s="92">
        <f t="shared" si="122"/>
        <v>0.63917591499726623</v>
      </c>
      <c r="J1023" s="92">
        <f t="shared" si="123"/>
        <v>44128.692388254647</v>
      </c>
      <c r="K1023" s="93">
        <f t="shared" si="124"/>
        <v>210.06830410191503</v>
      </c>
      <c r="L1023" s="94">
        <f t="shared" si="125"/>
        <v>166.29589826870702</v>
      </c>
      <c r="M1023" s="95">
        <f t="shared" si="126"/>
        <v>332.59179653741404</v>
      </c>
      <c r="N1023" s="95">
        <f t="shared" si="127"/>
        <v>-332.59179653741404</v>
      </c>
      <c r="X1023" s="86">
        <v>8.8652482269503549E-2</v>
      </c>
      <c r="Y1023" s="137">
        <v>-30.668221011097778</v>
      </c>
      <c r="Z1023" s="108">
        <v>257.77806557433382</v>
      </c>
      <c r="AA1023" s="108">
        <v>-257.77806557433382</v>
      </c>
      <c r="AB1023" s="109"/>
      <c r="AC1023" s="142">
        <v>0.13909193936818245</v>
      </c>
      <c r="AD1023" s="90">
        <v>-4.23154278489943</v>
      </c>
      <c r="AE1023" s="110">
        <v>332.59179653741404</v>
      </c>
      <c r="AF1023" s="110">
        <v>-332.59179653741404</v>
      </c>
      <c r="AH1023" s="86">
        <v>8.8652482269503549E-2</v>
      </c>
      <c r="AI1023" s="137">
        <v>-631.11948438697459</v>
      </c>
      <c r="AJ1023" s="108">
        <v>254.98822693474179</v>
      </c>
      <c r="AK1023" s="108">
        <v>-254.98822693474179</v>
      </c>
      <c r="AL1023" s="109"/>
      <c r="AM1023" s="142">
        <v>0.13909193936818245</v>
      </c>
      <c r="AN1023" s="90">
        <v>-860.84146522987828</v>
      </c>
      <c r="AO1023" s="110">
        <v>353.1549550722051</v>
      </c>
      <c r="AP1023" s="110">
        <v>-353.1549550722051</v>
      </c>
    </row>
    <row r="1024" spans="1:42">
      <c r="A1024" s="49">
        <v>4224</v>
      </c>
      <c r="B1024" s="107">
        <v>3.242147922998987E-2</v>
      </c>
      <c r="C1024" s="87">
        <v>0.13955588610284742</v>
      </c>
      <c r="D1024" s="88">
        <v>0</v>
      </c>
      <c r="E1024" s="55">
        <v>4.919090821840963</v>
      </c>
      <c r="F1024" s="89">
        <f t="shared" si="120"/>
        <v>-4.919090821840963</v>
      </c>
      <c r="G1024" s="90">
        <f t="shared" si="121"/>
        <v>-9.1506336067403922</v>
      </c>
      <c r="H1024" s="91">
        <v>1021</v>
      </c>
      <c r="I1024" s="92">
        <f t="shared" si="122"/>
        <v>24.19745451352</v>
      </c>
      <c r="J1024" s="92">
        <f t="shared" si="123"/>
        <v>44152.889842768171</v>
      </c>
      <c r="K1024" s="93">
        <f t="shared" si="124"/>
        <v>210.12589046276085</v>
      </c>
      <c r="L1024" s="94">
        <f t="shared" si="125"/>
        <v>166.31431456122198</v>
      </c>
      <c r="M1024" s="95">
        <f t="shared" si="126"/>
        <v>332.62862912244395</v>
      </c>
      <c r="N1024" s="95">
        <f t="shared" si="127"/>
        <v>-332.62862912244395</v>
      </c>
      <c r="X1024" s="86">
        <v>8.9159067882472146E-2</v>
      </c>
      <c r="Y1024" s="137">
        <v>-30.702291725369992</v>
      </c>
      <c r="Z1024" s="108">
        <v>257.77807153376932</v>
      </c>
      <c r="AA1024" s="108">
        <v>-257.77807153376932</v>
      </c>
      <c r="AB1024" s="109"/>
      <c r="AC1024" s="142">
        <v>0.13955588610284742</v>
      </c>
      <c r="AD1024" s="90">
        <v>-9.1506336067403922</v>
      </c>
      <c r="AE1024" s="110">
        <v>332.62862912244395</v>
      </c>
      <c r="AF1024" s="110">
        <v>-332.62862912244395</v>
      </c>
      <c r="AH1024" s="86">
        <v>8.9159067882472146E-2</v>
      </c>
      <c r="AI1024" s="137">
        <v>-632.85836982163471</v>
      </c>
      <c r="AJ1024" s="108">
        <v>255.00640843300513</v>
      </c>
      <c r="AK1024" s="108">
        <v>-255.00640843300513</v>
      </c>
      <c r="AL1024" s="109"/>
      <c r="AM1024" s="142">
        <v>0.13955588610284742</v>
      </c>
      <c r="AN1024" s="90">
        <v>-867.13744378811191</v>
      </c>
      <c r="AO1024" s="110">
        <v>353.25757750892069</v>
      </c>
      <c r="AP1024" s="110">
        <v>-353.25757750892069</v>
      </c>
    </row>
    <row r="1025" spans="1:42">
      <c r="A1025" s="49">
        <v>4223</v>
      </c>
      <c r="B1025" s="86">
        <v>4.8125633232016213E-2</v>
      </c>
      <c r="C1025" s="87">
        <v>0.13955588610284742</v>
      </c>
      <c r="D1025" s="88">
        <v>3</v>
      </c>
      <c r="E1025" s="55">
        <v>7.507842626952022</v>
      </c>
      <c r="F1025" s="89">
        <f t="shared" si="120"/>
        <v>-4.507842626952022</v>
      </c>
      <c r="G1025" s="90">
        <f t="shared" si="121"/>
        <v>-13.658476233692415</v>
      </c>
      <c r="H1025" s="91">
        <v>1022</v>
      </c>
      <c r="I1025" s="92">
        <f t="shared" si="122"/>
        <v>20.320645149365706</v>
      </c>
      <c r="J1025" s="92">
        <f t="shared" si="123"/>
        <v>44173.210487917539</v>
      </c>
      <c r="K1025" s="93">
        <f t="shared" si="124"/>
        <v>210.17423840213513</v>
      </c>
      <c r="L1025" s="94">
        <f t="shared" si="125"/>
        <v>166.32975569543967</v>
      </c>
      <c r="M1025" s="95">
        <f t="shared" si="126"/>
        <v>332.65951139087935</v>
      </c>
      <c r="N1025" s="95">
        <f t="shared" si="127"/>
        <v>-332.65951139087935</v>
      </c>
      <c r="X1025" s="86">
        <v>8.9159067882472146E-2</v>
      </c>
      <c r="Y1025" s="137">
        <v>-30.51038599839422</v>
      </c>
      <c r="Z1025" s="108">
        <v>257.77826060181843</v>
      </c>
      <c r="AA1025" s="108">
        <v>-257.77826060181843</v>
      </c>
      <c r="AB1025" s="109"/>
      <c r="AC1025" s="142">
        <v>0.13955588610284742</v>
      </c>
      <c r="AD1025" s="90">
        <v>-13.658476233692415</v>
      </c>
      <c r="AE1025" s="110">
        <v>332.65951139087935</v>
      </c>
      <c r="AF1025" s="110">
        <v>-332.65951139087935</v>
      </c>
      <c r="AH1025" s="86">
        <v>8.9159067882472146E-2</v>
      </c>
      <c r="AI1025" s="137">
        <v>-634.21574997987068</v>
      </c>
      <c r="AJ1025" s="108">
        <v>255.01748610059698</v>
      </c>
      <c r="AK1025" s="108">
        <v>-255.01748610059698</v>
      </c>
      <c r="AL1025" s="109"/>
      <c r="AM1025" s="142">
        <v>0.13955588610284742</v>
      </c>
      <c r="AN1025" s="90">
        <v>-872.91517804645389</v>
      </c>
      <c r="AO1025" s="110">
        <v>353.34389023669536</v>
      </c>
      <c r="AP1025" s="110">
        <v>-353.34389023669536</v>
      </c>
    </row>
    <row r="1026" spans="1:42">
      <c r="A1026" s="49">
        <v>4222</v>
      </c>
      <c r="B1026" s="107">
        <v>7.6494427558257347E-2</v>
      </c>
      <c r="C1026" s="87">
        <v>0.13955588610284742</v>
      </c>
      <c r="D1026" s="88">
        <v>7</v>
      </c>
      <c r="E1026" s="55">
        <v>12.329585867169733</v>
      </c>
      <c r="F1026" s="89">
        <f t="shared" si="120"/>
        <v>-5.3295858671697331</v>
      </c>
      <c r="G1026" s="90">
        <f t="shared" si="121"/>
        <v>-18.988062100862148</v>
      </c>
      <c r="H1026" s="91">
        <v>1023</v>
      </c>
      <c r="I1026" s="92">
        <f t="shared" si="122"/>
        <v>28.404485515535356</v>
      </c>
      <c r="J1026" s="92">
        <f t="shared" si="123"/>
        <v>44201.614973433076</v>
      </c>
      <c r="K1026" s="93">
        <f t="shared" si="124"/>
        <v>210.24180120383548</v>
      </c>
      <c r="L1026" s="94">
        <f t="shared" si="125"/>
        <v>166.3513019370026</v>
      </c>
      <c r="M1026" s="95">
        <f t="shared" si="126"/>
        <v>332.70260387400521</v>
      </c>
      <c r="N1026" s="95">
        <f t="shared" si="127"/>
        <v>-332.70260387400521</v>
      </c>
      <c r="X1026" s="86">
        <v>9.0172239108409324E-2</v>
      </c>
      <c r="Y1026" s="137">
        <v>-34.302777285799721</v>
      </c>
      <c r="Z1026" s="108">
        <v>257.8520724619417</v>
      </c>
      <c r="AA1026" s="108">
        <v>-257.8520724619417</v>
      </c>
      <c r="AB1026" s="109"/>
      <c r="AC1026" s="142">
        <v>0.13955588610284742</v>
      </c>
      <c r="AD1026" s="90">
        <v>-18.988062100862148</v>
      </c>
      <c r="AE1026" s="110">
        <v>332.70260387400521</v>
      </c>
      <c r="AF1026" s="110">
        <v>-332.70260387400521</v>
      </c>
      <c r="AH1026" s="86">
        <v>9.0172239108409324E-2</v>
      </c>
      <c r="AI1026" s="137">
        <v>-630.77614978727308</v>
      </c>
      <c r="AJ1026" s="108">
        <v>255.08859798234997</v>
      </c>
      <c r="AK1026" s="108">
        <v>-255.08859798234997</v>
      </c>
      <c r="AL1026" s="109"/>
      <c r="AM1026" s="142">
        <v>0.13955588610284742</v>
      </c>
      <c r="AN1026" s="90">
        <v>-878.87790327709445</v>
      </c>
      <c r="AO1026" s="110">
        <v>353.43570744006803</v>
      </c>
      <c r="AP1026" s="110">
        <v>-353.43570744006803</v>
      </c>
    </row>
    <row r="1027" spans="1:42">
      <c r="A1027" s="49">
        <v>4221</v>
      </c>
      <c r="B1027" s="107">
        <v>0.13019250253292808</v>
      </c>
      <c r="C1027" s="87">
        <v>0.13955588610284742</v>
      </c>
      <c r="D1027" s="88">
        <v>11</v>
      </c>
      <c r="E1027" s="55">
        <v>21.785998342685655</v>
      </c>
      <c r="F1027" s="89">
        <f t="shared" si="120"/>
        <v>-10.785998342685655</v>
      </c>
      <c r="G1027" s="90">
        <f t="shared" si="121"/>
        <v>-29.774060443547803</v>
      </c>
      <c r="H1027" s="91">
        <v>1024</v>
      </c>
      <c r="I1027" s="92">
        <f t="shared" si="122"/>
        <v>116.33776024841769</v>
      </c>
      <c r="J1027" s="92">
        <f t="shared" si="123"/>
        <v>44317.952733681494</v>
      </c>
      <c r="K1027" s="93">
        <f t="shared" si="124"/>
        <v>210.51829548445781</v>
      </c>
      <c r="L1027" s="94">
        <f t="shared" si="125"/>
        <v>166.43909296244632</v>
      </c>
      <c r="M1027" s="95">
        <f t="shared" si="126"/>
        <v>332.87818592489265</v>
      </c>
      <c r="N1027" s="95">
        <f t="shared" si="127"/>
        <v>-332.87818592489265</v>
      </c>
      <c r="X1027" s="107">
        <v>9.1185410334346517E-2</v>
      </c>
      <c r="Y1027" s="137">
        <v>-25.534224813349791</v>
      </c>
      <c r="Z1027" s="108">
        <v>258.24585355010612</v>
      </c>
      <c r="AA1027" s="108">
        <v>-258.24585355010612</v>
      </c>
      <c r="AB1027" s="109"/>
      <c r="AC1027" s="142">
        <v>0.13955588610284742</v>
      </c>
      <c r="AD1027" s="90">
        <v>-29.774060443547803</v>
      </c>
      <c r="AE1027" s="110">
        <v>332.87818592489265</v>
      </c>
      <c r="AF1027" s="110">
        <v>-332.87818592489265</v>
      </c>
      <c r="AH1027" s="107">
        <v>9.1185410334346517E-2</v>
      </c>
      <c r="AI1027" s="137">
        <v>-617.88768474540996</v>
      </c>
      <c r="AJ1027" s="108">
        <v>256.08350461337614</v>
      </c>
      <c r="AK1027" s="108">
        <v>-256.08350461337614</v>
      </c>
      <c r="AL1027" s="109"/>
      <c r="AM1027" s="142">
        <v>0.13955588610284742</v>
      </c>
      <c r="AN1027" s="90">
        <v>-888.15468916873897</v>
      </c>
      <c r="AO1027" s="110">
        <v>353.65747724898341</v>
      </c>
      <c r="AP1027" s="110">
        <v>-353.65747724898341</v>
      </c>
    </row>
    <row r="1028" spans="1:42">
      <c r="A1028" s="49">
        <v>4220</v>
      </c>
      <c r="B1028" s="107">
        <v>0.15197568389057753</v>
      </c>
      <c r="C1028" s="87">
        <v>0.13955588610284742</v>
      </c>
      <c r="D1028" s="88">
        <v>11</v>
      </c>
      <c r="E1028" s="55">
        <v>25.70985133151316</v>
      </c>
      <c r="F1028" s="89">
        <f t="shared" si="120"/>
        <v>-14.70985133151316</v>
      </c>
      <c r="G1028" s="90">
        <f t="shared" si="121"/>
        <v>-44.48391177506096</v>
      </c>
      <c r="H1028" s="91">
        <v>1025</v>
      </c>
      <c r="I1028" s="92">
        <f t="shared" si="122"/>
        <v>216.37972619521949</v>
      </c>
      <c r="J1028" s="92">
        <f t="shared" si="123"/>
        <v>44534.332459876714</v>
      </c>
      <c r="K1028" s="93">
        <f t="shared" si="124"/>
        <v>211.03159114188736</v>
      </c>
      <c r="L1028" s="94">
        <f t="shared" si="125"/>
        <v>166.60042692025539</v>
      </c>
      <c r="M1028" s="95">
        <f t="shared" si="126"/>
        <v>333.20085384051077</v>
      </c>
      <c r="N1028" s="95">
        <f t="shared" si="127"/>
        <v>-333.20085384051077</v>
      </c>
      <c r="X1028" s="86">
        <v>9.1185410334346517E-2</v>
      </c>
      <c r="Y1028" s="137">
        <v>-26.648928874989391</v>
      </c>
      <c r="Z1028" s="108">
        <v>258.25220608421171</v>
      </c>
      <c r="AA1028" s="108">
        <v>-258.25220608421171</v>
      </c>
      <c r="AB1028" s="109"/>
      <c r="AC1028" s="142">
        <v>0.13955588610284742</v>
      </c>
      <c r="AD1028" s="90">
        <v>-44.48391177506096</v>
      </c>
      <c r="AE1028" s="110">
        <v>333.20085384051077</v>
      </c>
      <c r="AF1028" s="110">
        <v>-333.20085384051077</v>
      </c>
      <c r="AH1028" s="86">
        <v>9.1185410334346517E-2</v>
      </c>
      <c r="AI1028" s="137">
        <v>-620.95900252681122</v>
      </c>
      <c r="AJ1028" s="108">
        <v>256.13980420805325</v>
      </c>
      <c r="AK1028" s="108">
        <v>-256.13980420805325</v>
      </c>
      <c r="AL1028" s="109"/>
      <c r="AM1028" s="142">
        <v>0.13955588610284742</v>
      </c>
      <c r="AN1028" s="90">
        <v>-900.25002632839755</v>
      </c>
      <c r="AO1028" s="110">
        <v>354.03294263361312</v>
      </c>
      <c r="AP1028" s="110">
        <v>-354.03294263361312</v>
      </c>
    </row>
    <row r="1029" spans="1:42">
      <c r="A1029" s="49">
        <v>4277</v>
      </c>
      <c r="B1029" s="86">
        <v>4.4072948328267483E-2</v>
      </c>
      <c r="C1029" s="87">
        <v>0.13957359399348349</v>
      </c>
      <c r="D1029" s="88">
        <v>2</v>
      </c>
      <c r="E1029" s="55">
        <v>6.8174986852198369</v>
      </c>
      <c r="F1029" s="89">
        <f t="shared" ref="F1029:F1092" si="128">D1029-E1029</f>
        <v>-4.8174986852198369</v>
      </c>
      <c r="G1029" s="90">
        <f t="shared" ref="G1029:G1092" si="129">G1028+F1029</f>
        <v>-49.301410460280799</v>
      </c>
      <c r="H1029" s="91">
        <v>1026</v>
      </c>
      <c r="I1029" s="92">
        <f t="shared" ref="I1029:I1092" si="130">F1029^2</f>
        <v>23.208293582094857</v>
      </c>
      <c r="J1029" s="92">
        <f t="shared" ref="J1029:J1092" si="131">J1028+I1029</f>
        <v>44557.540753458808</v>
      </c>
      <c r="K1029" s="93">
        <f t="shared" ref="K1029:K1092" si="132">SQRT(J1029)</f>
        <v>211.08657170331514</v>
      </c>
      <c r="L1029" s="94">
        <f t="shared" ref="L1029:L1092" si="133">K1029*SQRT(1-J1029/$J$1432)</f>
        <v>166.61758071599888</v>
      </c>
      <c r="M1029" s="95">
        <f t="shared" ref="M1029:M1092" si="134">2*L1029</f>
        <v>333.23516143199777</v>
      </c>
      <c r="N1029" s="95">
        <f t="shared" ref="N1029:N1092" si="135">-2*L1029</f>
        <v>-333.23516143199777</v>
      </c>
      <c r="X1029" s="86">
        <v>9.16919959473151E-2</v>
      </c>
      <c r="Y1029" s="137">
        <v>-22.943365589901951</v>
      </c>
      <c r="Z1029" s="108">
        <v>258.32238208541202</v>
      </c>
      <c r="AA1029" s="108">
        <v>-258.32238208541202</v>
      </c>
      <c r="AB1029" s="109"/>
      <c r="AC1029" s="142">
        <v>0.13957359399348349</v>
      </c>
      <c r="AD1029" s="90">
        <v>-49.301410460280799</v>
      </c>
      <c r="AE1029" s="110">
        <v>333.23516143199777</v>
      </c>
      <c r="AF1029" s="110">
        <v>-333.23516143199777</v>
      </c>
      <c r="AH1029" s="86">
        <v>9.16919959473151E-2</v>
      </c>
      <c r="AI1029" s="137">
        <v>-618.94568274980031</v>
      </c>
      <c r="AJ1029" s="108">
        <v>256.16399023062155</v>
      </c>
      <c r="AK1029" s="108">
        <v>-256.16399023062155</v>
      </c>
      <c r="AL1029" s="109"/>
      <c r="AM1029" s="142">
        <v>0.13957359399348349</v>
      </c>
      <c r="AN1029" s="90">
        <v>-906.42198883630851</v>
      </c>
      <c r="AO1029" s="110">
        <v>354.13039015242833</v>
      </c>
      <c r="AP1029" s="110">
        <v>-354.13039015242833</v>
      </c>
    </row>
    <row r="1030" spans="1:42">
      <c r="A1030" s="49">
        <v>5153</v>
      </c>
      <c r="B1030" s="86">
        <v>0.16666666666666669</v>
      </c>
      <c r="C1030" s="87">
        <v>0.14021816121263633</v>
      </c>
      <c r="D1030" s="88">
        <v>14</v>
      </c>
      <c r="E1030" s="55">
        <v>28.548154508336662</v>
      </c>
      <c r="F1030" s="89">
        <f t="shared" si="128"/>
        <v>-14.548154508336662</v>
      </c>
      <c r="G1030" s="90">
        <f t="shared" si="129"/>
        <v>-63.849564968617457</v>
      </c>
      <c r="H1030" s="91">
        <v>1027</v>
      </c>
      <c r="I1030" s="92">
        <f t="shared" si="130"/>
        <v>211.64879959843634</v>
      </c>
      <c r="J1030" s="92">
        <f t="shared" si="131"/>
        <v>44769.189553057244</v>
      </c>
      <c r="K1030" s="93">
        <f t="shared" si="132"/>
        <v>211.58730952743184</v>
      </c>
      <c r="L1030" s="94">
        <f t="shared" si="133"/>
        <v>166.77267315764323</v>
      </c>
      <c r="M1030" s="95">
        <f t="shared" si="134"/>
        <v>333.54534631528645</v>
      </c>
      <c r="N1030" s="95">
        <f t="shared" si="135"/>
        <v>-333.54534631528645</v>
      </c>
      <c r="X1030" s="86">
        <v>9.16919959473151E-2</v>
      </c>
      <c r="Y1030" s="137">
        <v>-17.910881444995422</v>
      </c>
      <c r="Z1030" s="108">
        <v>258.45170033534367</v>
      </c>
      <c r="AA1030" s="108">
        <v>-258.45170033534367</v>
      </c>
      <c r="AB1030" s="109"/>
      <c r="AC1030" s="142">
        <v>0.14021816121263633</v>
      </c>
      <c r="AD1030" s="90">
        <v>-63.849564968617457</v>
      </c>
      <c r="AE1030" s="110">
        <v>333.54534631528645</v>
      </c>
      <c r="AF1030" s="110">
        <v>-333.54534631528645</v>
      </c>
      <c r="AH1030" s="86">
        <v>9.16919959473151E-2</v>
      </c>
      <c r="AI1030" s="137">
        <v>-615.84595011809029</v>
      </c>
      <c r="AJ1030" s="108">
        <v>256.22130533558555</v>
      </c>
      <c r="AK1030" s="108">
        <v>-256.22130533558555</v>
      </c>
      <c r="AL1030" s="109"/>
      <c r="AM1030" s="142">
        <v>0.14021816121263633</v>
      </c>
      <c r="AN1030" s="90">
        <v>-917.43461894369239</v>
      </c>
      <c r="AO1030" s="110">
        <v>354.43976634807865</v>
      </c>
      <c r="AP1030" s="110">
        <v>-354.43976634807865</v>
      </c>
    </row>
    <row r="1031" spans="1:42">
      <c r="A1031" s="49">
        <v>5154</v>
      </c>
      <c r="B1031" s="86">
        <v>0.21783181357649445</v>
      </c>
      <c r="C1031" s="87">
        <v>0.14021816121263633</v>
      </c>
      <c r="D1031" s="88">
        <v>22</v>
      </c>
      <c r="E1031" s="55">
        <v>38.022701807243457</v>
      </c>
      <c r="F1031" s="89">
        <f t="shared" si="128"/>
        <v>-16.022701807243457</v>
      </c>
      <c r="G1031" s="90">
        <f t="shared" si="129"/>
        <v>-79.872266775860908</v>
      </c>
      <c r="H1031" s="91">
        <v>1028</v>
      </c>
      <c r="I1031" s="92">
        <f t="shared" si="130"/>
        <v>256.72697320384276</v>
      </c>
      <c r="J1031" s="92">
        <f t="shared" si="131"/>
        <v>45025.916526261084</v>
      </c>
      <c r="K1031" s="93">
        <f t="shared" si="132"/>
        <v>212.19311140152755</v>
      </c>
      <c r="L1031" s="94">
        <f t="shared" si="133"/>
        <v>166.95755827473346</v>
      </c>
      <c r="M1031" s="95">
        <f t="shared" si="134"/>
        <v>333.91511654946692</v>
      </c>
      <c r="N1031" s="95">
        <f t="shared" si="135"/>
        <v>-333.91511654946692</v>
      </c>
      <c r="X1031" s="86">
        <v>9.16919959473151E-2</v>
      </c>
      <c r="Y1031" s="137">
        <v>-8.9186457810922644</v>
      </c>
      <c r="Z1031" s="108">
        <v>258.86359289750231</v>
      </c>
      <c r="AA1031" s="108">
        <v>-258.86359289750231</v>
      </c>
      <c r="AB1031" s="109"/>
      <c r="AC1031" s="142">
        <v>0.14021816121263633</v>
      </c>
      <c r="AD1031" s="90">
        <v>-79.872266775860908</v>
      </c>
      <c r="AE1031" s="110">
        <v>333.91511654946692</v>
      </c>
      <c r="AF1031" s="110">
        <v>-333.91511654946692</v>
      </c>
      <c r="AH1031" s="86">
        <v>9.16919959473151E-2</v>
      </c>
      <c r="AI1031" s="137">
        <v>-608.71437966807571</v>
      </c>
      <c r="AJ1031" s="108">
        <v>256.52432283982137</v>
      </c>
      <c r="AK1031" s="108">
        <v>-256.52432283982137</v>
      </c>
      <c r="AL1031" s="109"/>
      <c r="AM1031" s="142">
        <v>0.14021816121263633</v>
      </c>
      <c r="AN1031" s="90">
        <v>-926.76597166200872</v>
      </c>
      <c r="AO1031" s="110">
        <v>354.66107451477473</v>
      </c>
      <c r="AP1031" s="110">
        <v>-354.66107451477473</v>
      </c>
    </row>
    <row r="1032" spans="1:42">
      <c r="A1032" s="49">
        <v>4965</v>
      </c>
      <c r="B1032" s="86">
        <v>3.5460992907801426E-3</v>
      </c>
      <c r="C1032" s="87">
        <v>0.14059002691599376</v>
      </c>
      <c r="D1032" s="88">
        <v>0</v>
      </c>
      <c r="E1032" s="55">
        <v>0.46455420457316393</v>
      </c>
      <c r="F1032" s="89">
        <f t="shared" si="128"/>
        <v>-0.46455420457316393</v>
      </c>
      <c r="G1032" s="90">
        <f t="shared" si="129"/>
        <v>-80.336820980434069</v>
      </c>
      <c r="H1032" s="91">
        <v>1029</v>
      </c>
      <c r="I1032" s="92">
        <f t="shared" si="130"/>
        <v>0.21581060898660503</v>
      </c>
      <c r="J1032" s="92">
        <f t="shared" si="131"/>
        <v>45026.132336870069</v>
      </c>
      <c r="K1032" s="93">
        <f t="shared" si="132"/>
        <v>212.19361992498753</v>
      </c>
      <c r="L1032" s="94">
        <f t="shared" si="133"/>
        <v>166.95771220241664</v>
      </c>
      <c r="M1032" s="95">
        <f t="shared" si="134"/>
        <v>333.91542440483329</v>
      </c>
      <c r="N1032" s="95">
        <f t="shared" si="135"/>
        <v>-333.91542440483329</v>
      </c>
      <c r="X1032" s="86">
        <v>9.16919959473151E-2</v>
      </c>
      <c r="Y1032" s="137">
        <v>-8.9189259668163405</v>
      </c>
      <c r="Z1032" s="108">
        <v>258.86359289790141</v>
      </c>
      <c r="AA1032" s="108">
        <v>-258.86359289790141</v>
      </c>
      <c r="AB1032" s="109"/>
      <c r="AC1032" s="142">
        <v>0.14059002691599376</v>
      </c>
      <c r="AD1032" s="90">
        <v>-80.336820980434069</v>
      </c>
      <c r="AE1032" s="110">
        <v>333.91542440483329</v>
      </c>
      <c r="AF1032" s="110">
        <v>-333.91542440483329</v>
      </c>
      <c r="AH1032" s="86">
        <v>9.16919959473151E-2</v>
      </c>
      <c r="AI1032" s="137">
        <v>-610.00390943102889</v>
      </c>
      <c r="AJ1032" s="108">
        <v>256.53421988941722</v>
      </c>
      <c r="AK1032" s="108">
        <v>-256.53421988941722</v>
      </c>
      <c r="AL1032" s="109"/>
      <c r="AM1032" s="142">
        <v>0.14059002691599376</v>
      </c>
      <c r="AN1032" s="90">
        <v>-927.7477393903489</v>
      </c>
      <c r="AO1032" s="110">
        <v>354.6635204804852</v>
      </c>
      <c r="AP1032" s="110">
        <v>-354.6635204804852</v>
      </c>
    </row>
    <row r="1033" spans="1:42">
      <c r="A1033" s="49">
        <v>4967</v>
      </c>
      <c r="B1033" s="107">
        <v>9.3718338399189471E-2</v>
      </c>
      <c r="C1033" s="87">
        <v>0.14059002691599376</v>
      </c>
      <c r="D1033" s="88">
        <v>16</v>
      </c>
      <c r="E1033" s="55">
        <v>15.463475420851626</v>
      </c>
      <c r="F1033" s="89">
        <f t="shared" si="128"/>
        <v>0.5365245791483737</v>
      </c>
      <c r="G1033" s="90">
        <f t="shared" si="129"/>
        <v>-79.800296401285692</v>
      </c>
      <c r="H1033" s="91">
        <v>1030</v>
      </c>
      <c r="I1033" s="92">
        <f t="shared" si="130"/>
        <v>0.28785862403033952</v>
      </c>
      <c r="J1033" s="92">
        <f t="shared" si="131"/>
        <v>45026.420195494102</v>
      </c>
      <c r="K1033" s="93">
        <f t="shared" si="132"/>
        <v>212.19429821626713</v>
      </c>
      <c r="L1033" s="94">
        <f t="shared" si="133"/>
        <v>166.95791751470821</v>
      </c>
      <c r="M1033" s="95">
        <f t="shared" si="134"/>
        <v>333.91583502941643</v>
      </c>
      <c r="N1033" s="95">
        <f t="shared" si="135"/>
        <v>-333.91583502941643</v>
      </c>
      <c r="X1033" s="107">
        <v>9.16919959473151E-2</v>
      </c>
      <c r="Y1033" s="137">
        <v>-5.749655485574146</v>
      </c>
      <c r="Z1033" s="108">
        <v>258.91465179632502</v>
      </c>
      <c r="AA1033" s="108">
        <v>-258.91465179632502</v>
      </c>
      <c r="AB1033" s="109"/>
      <c r="AC1033" s="142">
        <v>0.14059002691599376</v>
      </c>
      <c r="AD1033" s="90">
        <v>-79.800296401285692</v>
      </c>
      <c r="AE1033" s="110">
        <v>333.91583502941643</v>
      </c>
      <c r="AF1033" s="110">
        <v>-333.91583502941643</v>
      </c>
      <c r="AH1033" s="107">
        <v>9.16919959473151E-2</v>
      </c>
      <c r="AI1033" s="137">
        <v>-608.57984898991037</v>
      </c>
      <c r="AJ1033" s="108">
        <v>256.54628879652773</v>
      </c>
      <c r="AK1033" s="108">
        <v>-256.54628879652773</v>
      </c>
      <c r="AL1033" s="109"/>
      <c r="AM1033" s="142">
        <v>0.14059002691599376</v>
      </c>
      <c r="AN1033" s="90">
        <v>-927.17878877413887</v>
      </c>
      <c r="AO1033" s="110">
        <v>354.66434191344558</v>
      </c>
      <c r="AP1033" s="110">
        <v>-354.66434191344558</v>
      </c>
    </row>
    <row r="1034" spans="1:42">
      <c r="A1034" s="49">
        <v>4966</v>
      </c>
      <c r="B1034" s="86">
        <v>0.10638297872340427</v>
      </c>
      <c r="C1034" s="87">
        <v>0.14059002691599376</v>
      </c>
      <c r="D1034" s="88">
        <v>24</v>
      </c>
      <c r="E1034" s="55">
        <v>17.710598499829864</v>
      </c>
      <c r="F1034" s="89">
        <f t="shared" si="128"/>
        <v>6.2894015001701362</v>
      </c>
      <c r="G1034" s="90">
        <f t="shared" si="129"/>
        <v>-73.510894901115563</v>
      </c>
      <c r="H1034" s="91">
        <v>1031</v>
      </c>
      <c r="I1034" s="92">
        <f t="shared" si="130"/>
        <v>39.556571230342357</v>
      </c>
      <c r="J1034" s="92">
        <f t="shared" si="131"/>
        <v>45065.976766724445</v>
      </c>
      <c r="K1034" s="93">
        <f t="shared" si="132"/>
        <v>212.28748612842077</v>
      </c>
      <c r="L1034" s="94">
        <f t="shared" si="133"/>
        <v>166.98608851894346</v>
      </c>
      <c r="M1034" s="95">
        <f t="shared" si="134"/>
        <v>333.97217703788692</v>
      </c>
      <c r="N1034" s="95">
        <f t="shared" si="135"/>
        <v>-333.97217703788692</v>
      </c>
      <c r="X1034" s="107">
        <v>9.2198581560283696E-2</v>
      </c>
      <c r="Y1034" s="137">
        <v>-13.155282665680325</v>
      </c>
      <c r="Z1034" s="108">
        <v>259.19303166615498</v>
      </c>
      <c r="AA1034" s="108">
        <v>-259.19303166615498</v>
      </c>
      <c r="AB1034" s="109"/>
      <c r="AC1034" s="142">
        <v>0.14059002691599376</v>
      </c>
      <c r="AD1034" s="90">
        <v>-73.510894901115563</v>
      </c>
      <c r="AE1034" s="110">
        <v>333.97217703788692</v>
      </c>
      <c r="AF1034" s="110">
        <v>-333.97217703788692</v>
      </c>
      <c r="AH1034" s="107">
        <v>9.2198581560283696E-2</v>
      </c>
      <c r="AI1034" s="137">
        <v>-615.29173878015467</v>
      </c>
      <c r="AJ1034" s="108">
        <v>256.81414025754009</v>
      </c>
      <c r="AK1034" s="108">
        <v>-256.81414025754009</v>
      </c>
      <c r="AL1034" s="109"/>
      <c r="AM1034" s="142">
        <v>0.14059002691599376</v>
      </c>
      <c r="AN1034" s="90">
        <v>-920.34627977024036</v>
      </c>
      <c r="AO1034" s="110">
        <v>354.78270675312098</v>
      </c>
      <c r="AP1034" s="110">
        <v>-354.78270675312098</v>
      </c>
    </row>
    <row r="1035" spans="1:42">
      <c r="A1035" s="49">
        <v>5226</v>
      </c>
      <c r="B1035" s="86">
        <v>2.1276595744680851E-2</v>
      </c>
      <c r="C1035" s="87">
        <v>0.14223331916702084</v>
      </c>
      <c r="D1035" s="88">
        <v>3</v>
      </c>
      <c r="E1035" s="55">
        <v>3.1922139408918437</v>
      </c>
      <c r="F1035" s="89">
        <f t="shared" si="128"/>
        <v>-0.19221394089184374</v>
      </c>
      <c r="G1035" s="90">
        <f t="shared" si="129"/>
        <v>-73.70310884200741</v>
      </c>
      <c r="H1035" s="91">
        <v>1032</v>
      </c>
      <c r="I1035" s="92">
        <f t="shared" si="130"/>
        <v>3.6946199073173196E-2</v>
      </c>
      <c r="J1035" s="92">
        <f t="shared" si="131"/>
        <v>45066.013712923515</v>
      </c>
      <c r="K1035" s="93">
        <f t="shared" si="132"/>
        <v>212.28757314766099</v>
      </c>
      <c r="L1035" s="94">
        <f t="shared" si="133"/>
        <v>166.98611479164211</v>
      </c>
      <c r="M1035" s="95">
        <f t="shared" si="134"/>
        <v>333.97222958328422</v>
      </c>
      <c r="N1035" s="95">
        <f t="shared" si="135"/>
        <v>-333.97222958328422</v>
      </c>
      <c r="X1035" s="107">
        <v>9.2705167173252293E-2</v>
      </c>
      <c r="Y1035" s="137">
        <v>-3.7171651151498519</v>
      </c>
      <c r="Z1035" s="108">
        <v>259.64371260855114</v>
      </c>
      <c r="AA1035" s="108">
        <v>-259.64371260855114</v>
      </c>
      <c r="AB1035" s="109"/>
      <c r="AC1035" s="142">
        <v>0.14223331916702084</v>
      </c>
      <c r="AD1035" s="90">
        <v>-73.70310884200741</v>
      </c>
      <c r="AE1035" s="110">
        <v>333.97222958328422</v>
      </c>
      <c r="AF1035" s="110">
        <v>-333.97222958328422</v>
      </c>
      <c r="AH1035" s="107">
        <v>9.2705167173252293E-2</v>
      </c>
      <c r="AI1035" s="137">
        <v>-606.70143129443534</v>
      </c>
      <c r="AJ1035" s="108">
        <v>257.25186013400827</v>
      </c>
      <c r="AK1035" s="108">
        <v>-257.25186013400827</v>
      </c>
      <c r="AL1035" s="109"/>
      <c r="AM1035" s="142">
        <v>0.14223331916702084</v>
      </c>
      <c r="AN1035" s="90">
        <v>-921.82344733245361</v>
      </c>
      <c r="AO1035" s="110">
        <v>354.78823448126542</v>
      </c>
      <c r="AP1035" s="110">
        <v>-354.78823448126542</v>
      </c>
    </row>
    <row r="1036" spans="1:42">
      <c r="A1036" s="49">
        <v>5225</v>
      </c>
      <c r="B1036" s="86">
        <v>3.596757852077001E-2</v>
      </c>
      <c r="C1036" s="87">
        <v>0.14223331916702084</v>
      </c>
      <c r="D1036" s="88">
        <v>13</v>
      </c>
      <c r="E1036" s="55">
        <v>5.5997185559148921</v>
      </c>
      <c r="F1036" s="89">
        <f t="shared" si="128"/>
        <v>7.4002814440851079</v>
      </c>
      <c r="G1036" s="90">
        <f t="shared" si="129"/>
        <v>-66.3028273979223</v>
      </c>
      <c r="H1036" s="91">
        <v>1033</v>
      </c>
      <c r="I1036" s="92">
        <f t="shared" si="130"/>
        <v>54.764165451670372</v>
      </c>
      <c r="J1036" s="92">
        <f t="shared" si="131"/>
        <v>45120.777878375186</v>
      </c>
      <c r="K1036" s="93">
        <f t="shared" si="132"/>
        <v>212.41651978689225</v>
      </c>
      <c r="L1036" s="94">
        <f t="shared" si="133"/>
        <v>167.02497742205603</v>
      </c>
      <c r="M1036" s="95">
        <f t="shared" si="134"/>
        <v>334.04995484411205</v>
      </c>
      <c r="N1036" s="95">
        <f t="shared" si="135"/>
        <v>-334.04995484411205</v>
      </c>
      <c r="X1036" s="86">
        <v>9.2705167173252293E-2</v>
      </c>
      <c r="Y1036" s="137">
        <v>-4.9047581402930458</v>
      </c>
      <c r="Z1036" s="108">
        <v>259.65083365408816</v>
      </c>
      <c r="AA1036" s="108">
        <v>-259.65083365408816</v>
      </c>
      <c r="AB1036" s="109"/>
      <c r="AC1036" s="142">
        <v>0.14223331916702084</v>
      </c>
      <c r="AD1036" s="90">
        <v>-66.3028273979223</v>
      </c>
      <c r="AE1036" s="110">
        <v>334.04995484411205</v>
      </c>
      <c r="AF1036" s="110">
        <v>-334.04995484411205</v>
      </c>
      <c r="AH1036" s="86">
        <v>9.2705167173252293E-2</v>
      </c>
      <c r="AI1036" s="137">
        <v>-609.5537579915291</v>
      </c>
      <c r="AJ1036" s="108">
        <v>257.30004060602209</v>
      </c>
      <c r="AK1036" s="108">
        <v>-257.30004060602209</v>
      </c>
      <c r="AL1036" s="109"/>
      <c r="AM1036" s="142">
        <v>0.14223331916702084</v>
      </c>
      <c r="AN1036" s="90">
        <v>-915.78693396749145</v>
      </c>
      <c r="AO1036" s="110">
        <v>354.88048375155483</v>
      </c>
      <c r="AP1036" s="110">
        <v>-354.88048375155483</v>
      </c>
    </row>
    <row r="1037" spans="1:42">
      <c r="A1037" s="49">
        <v>4494</v>
      </c>
      <c r="B1037" s="86">
        <v>1.0131712259371835E-3</v>
      </c>
      <c r="C1037" s="87">
        <v>0.14250956226094347</v>
      </c>
      <c r="D1037" s="88">
        <v>0</v>
      </c>
      <c r="E1037" s="55">
        <v>0.12261841249752964</v>
      </c>
      <c r="F1037" s="89">
        <f t="shared" si="128"/>
        <v>-0.12261841249752964</v>
      </c>
      <c r="G1037" s="90">
        <f t="shared" si="129"/>
        <v>-66.425445810419831</v>
      </c>
      <c r="H1037" s="91">
        <v>1034</v>
      </c>
      <c r="I1037" s="92">
        <f t="shared" si="130"/>
        <v>1.5035275083414333E-2</v>
      </c>
      <c r="J1037" s="92">
        <f t="shared" si="131"/>
        <v>45120.792913650272</v>
      </c>
      <c r="K1037" s="93">
        <f t="shared" si="132"/>
        <v>212.41655517791045</v>
      </c>
      <c r="L1037" s="94">
        <f t="shared" si="133"/>
        <v>167.02498806953037</v>
      </c>
      <c r="M1037" s="95">
        <f t="shared" si="134"/>
        <v>334.04997613906073</v>
      </c>
      <c r="N1037" s="95">
        <f t="shared" si="135"/>
        <v>-334.04997613906073</v>
      </c>
      <c r="X1037" s="107">
        <v>9.3211752786220889E-2</v>
      </c>
      <c r="Y1037" s="137">
        <v>-4.6355773563692173</v>
      </c>
      <c r="Z1037" s="108">
        <v>259.65119948636556</v>
      </c>
      <c r="AA1037" s="108">
        <v>-259.65119948636556</v>
      </c>
      <c r="AB1037" s="109"/>
      <c r="AC1037" s="142">
        <v>0.14250956226094347</v>
      </c>
      <c r="AD1037" s="90">
        <v>-66.425445810419831</v>
      </c>
      <c r="AE1037" s="110">
        <v>334.04997613906073</v>
      </c>
      <c r="AF1037" s="110">
        <v>-334.04997613906073</v>
      </c>
      <c r="AH1037" s="107">
        <v>9.3211752786220889E-2</v>
      </c>
      <c r="AI1037" s="137">
        <v>-611.15432191706259</v>
      </c>
      <c r="AJ1037" s="108">
        <v>257.31520854013593</v>
      </c>
      <c r="AK1037" s="108">
        <v>-257.31520854013593</v>
      </c>
      <c r="AL1037" s="109"/>
      <c r="AM1037" s="142">
        <v>0.14250956226094347</v>
      </c>
      <c r="AN1037" s="90">
        <v>-916.13366464511432</v>
      </c>
      <c r="AO1037" s="110">
        <v>354.88078790610638</v>
      </c>
      <c r="AP1037" s="110">
        <v>-354.88078790610638</v>
      </c>
    </row>
    <row r="1038" spans="1:42">
      <c r="A1038" s="49">
        <v>4495</v>
      </c>
      <c r="B1038" s="107">
        <v>1.6717325227963528E-2</v>
      </c>
      <c r="C1038" s="87">
        <v>0.14250956226094347</v>
      </c>
      <c r="D1038" s="88">
        <v>1</v>
      </c>
      <c r="E1038" s="55">
        <v>2.4650265081011238</v>
      </c>
      <c r="F1038" s="89">
        <f t="shared" si="128"/>
        <v>-1.4650265081011238</v>
      </c>
      <c r="G1038" s="90">
        <f t="shared" si="129"/>
        <v>-67.890472318520949</v>
      </c>
      <c r="H1038" s="91">
        <v>1035</v>
      </c>
      <c r="I1038" s="92">
        <f t="shared" si="130"/>
        <v>2.1463026694389722</v>
      </c>
      <c r="J1038" s="92">
        <f t="shared" si="131"/>
        <v>45122.939216319712</v>
      </c>
      <c r="K1038" s="93">
        <f t="shared" si="132"/>
        <v>212.42160722562974</v>
      </c>
      <c r="L1038" s="94">
        <f t="shared" si="133"/>
        <v>167.02650788419439</v>
      </c>
      <c r="M1038" s="95">
        <f t="shared" si="134"/>
        <v>334.05301576838878</v>
      </c>
      <c r="N1038" s="95">
        <f t="shared" si="135"/>
        <v>-334.05301576838878</v>
      </c>
      <c r="X1038" s="107">
        <v>9.3211752786220889E-2</v>
      </c>
      <c r="Y1038" s="137">
        <v>1.4501700187616429E-2</v>
      </c>
      <c r="Z1038" s="108">
        <v>259.76031874476871</v>
      </c>
      <c r="AA1038" s="108">
        <v>-259.76031874476871</v>
      </c>
      <c r="AB1038" s="109"/>
      <c r="AC1038" s="142">
        <v>0.14250956226094347</v>
      </c>
      <c r="AD1038" s="90">
        <v>-67.890472318520949</v>
      </c>
      <c r="AE1038" s="110">
        <v>334.05301576838878</v>
      </c>
      <c r="AF1038" s="110">
        <v>-334.05301576838878</v>
      </c>
      <c r="AH1038" s="107">
        <v>9.3211752786220889E-2</v>
      </c>
      <c r="AI1038" s="137">
        <v>-604.1888762048776</v>
      </c>
      <c r="AJ1038" s="108">
        <v>257.60217994464307</v>
      </c>
      <c r="AK1038" s="108">
        <v>-257.60217994464307</v>
      </c>
      <c r="AL1038" s="109"/>
      <c r="AM1038" s="142">
        <v>0.14250956226094347</v>
      </c>
      <c r="AN1038" s="90">
        <v>-918.80021947917976</v>
      </c>
      <c r="AO1038" s="110">
        <v>354.8987747628484</v>
      </c>
      <c r="AP1038" s="110">
        <v>-354.8987747628484</v>
      </c>
    </row>
    <row r="1039" spans="1:42">
      <c r="A1039" s="49">
        <v>4493</v>
      </c>
      <c r="B1039" s="107">
        <v>3.596757852077001E-2</v>
      </c>
      <c r="C1039" s="87">
        <v>0.14250956226094347</v>
      </c>
      <c r="D1039" s="88">
        <v>5</v>
      </c>
      <c r="E1039" s="55">
        <v>5.5977131365696176</v>
      </c>
      <c r="F1039" s="89">
        <f t="shared" si="128"/>
        <v>-0.59771313656961755</v>
      </c>
      <c r="G1039" s="90">
        <f t="shared" si="129"/>
        <v>-68.488185455090573</v>
      </c>
      <c r="H1039" s="91">
        <v>1036</v>
      </c>
      <c r="I1039" s="92">
        <f t="shared" si="130"/>
        <v>0.35726099362789027</v>
      </c>
      <c r="J1039" s="92">
        <f t="shared" si="131"/>
        <v>45123.296477313343</v>
      </c>
      <c r="K1039" s="93">
        <f t="shared" si="132"/>
        <v>212.42244814829093</v>
      </c>
      <c r="L1039" s="94">
        <f t="shared" si="133"/>
        <v>167.02676083966361</v>
      </c>
      <c r="M1039" s="95">
        <f t="shared" si="134"/>
        <v>334.05352167932722</v>
      </c>
      <c r="N1039" s="95">
        <f t="shared" si="135"/>
        <v>-334.05352167932722</v>
      </c>
      <c r="X1039" s="86">
        <v>9.3211752786220889E-2</v>
      </c>
      <c r="Y1039" s="137">
        <v>-9.8642503953325402</v>
      </c>
      <c r="Z1039" s="108">
        <v>260.25146899657858</v>
      </c>
      <c r="AA1039" s="108">
        <v>-260.25146899657858</v>
      </c>
      <c r="AB1039" s="109"/>
      <c r="AC1039" s="142">
        <v>0.14250956226094347</v>
      </c>
      <c r="AD1039" s="90">
        <v>-68.488185455090573</v>
      </c>
      <c r="AE1039" s="110">
        <v>334.05352167932722</v>
      </c>
      <c r="AF1039" s="110">
        <v>-334.05352167932722</v>
      </c>
      <c r="AH1039" s="86">
        <v>9.3211752786220889E-2</v>
      </c>
      <c r="AI1039" s="137">
        <v>-611.59161953576393</v>
      </c>
      <c r="AJ1039" s="108">
        <v>257.92565279434393</v>
      </c>
      <c r="AK1039" s="108">
        <v>-257.92565279434393</v>
      </c>
      <c r="AL1039" s="109"/>
      <c r="AM1039" s="142">
        <v>0.14250956226094347</v>
      </c>
      <c r="AN1039" s="90">
        <v>-920.78568167096898</v>
      </c>
      <c r="AO1039" s="110">
        <v>354.90874470343573</v>
      </c>
      <c r="AP1039" s="110">
        <v>-354.90874470343573</v>
      </c>
    </row>
    <row r="1040" spans="1:42">
      <c r="A1040" s="49">
        <v>4496</v>
      </c>
      <c r="B1040" s="86">
        <v>8.459979736575482E-2</v>
      </c>
      <c r="C1040" s="87">
        <v>0.14250956226094347</v>
      </c>
      <c r="D1040" s="88">
        <v>16</v>
      </c>
      <c r="E1040" s="55">
        <v>13.984311938237514</v>
      </c>
      <c r="F1040" s="89">
        <f t="shared" si="128"/>
        <v>2.0156880617624857</v>
      </c>
      <c r="G1040" s="90">
        <f t="shared" si="129"/>
        <v>-66.472497393328084</v>
      </c>
      <c r="H1040" s="91">
        <v>1037</v>
      </c>
      <c r="I1040" s="92">
        <f t="shared" si="130"/>
        <v>4.0629983623318067</v>
      </c>
      <c r="J1040" s="92">
        <f t="shared" si="131"/>
        <v>45127.359475675672</v>
      </c>
      <c r="K1040" s="93">
        <f t="shared" si="132"/>
        <v>212.43201141936134</v>
      </c>
      <c r="L1040" s="94">
        <f t="shared" si="133"/>
        <v>167.02963712774965</v>
      </c>
      <c r="M1040" s="95">
        <f t="shared" si="134"/>
        <v>334.0592742554993</v>
      </c>
      <c r="N1040" s="95">
        <f t="shared" si="135"/>
        <v>-334.0592742554993</v>
      </c>
      <c r="X1040" s="86">
        <v>9.3211752786220889E-2</v>
      </c>
      <c r="Y1040" s="137">
        <v>-9.9874529927459026</v>
      </c>
      <c r="Z1040" s="108">
        <v>260.25154522052298</v>
      </c>
      <c r="AA1040" s="108">
        <v>-260.25154522052298</v>
      </c>
      <c r="AB1040" s="109"/>
      <c r="AC1040" s="142">
        <v>0.14250956226094347</v>
      </c>
      <c r="AD1040" s="90">
        <v>-66.472497393328084</v>
      </c>
      <c r="AE1040" s="110">
        <v>334.0592742554993</v>
      </c>
      <c r="AF1040" s="110">
        <v>-334.0592742554993</v>
      </c>
      <c r="AH1040" s="86">
        <v>9.3211752786220889E-2</v>
      </c>
      <c r="AI1040" s="137">
        <v>-613.43747816742609</v>
      </c>
      <c r="AJ1040" s="108">
        <v>257.94574137563069</v>
      </c>
      <c r="AK1040" s="108">
        <v>-257.94574137563069</v>
      </c>
      <c r="AL1040" s="109"/>
      <c r="AM1040" s="142">
        <v>0.14250956226094347</v>
      </c>
      <c r="AN1040" s="90">
        <v>-919.13072452408699</v>
      </c>
      <c r="AO1040" s="110">
        <v>354.91567084723408</v>
      </c>
      <c r="AP1040" s="110">
        <v>-354.91567084723408</v>
      </c>
    </row>
    <row r="1041" spans="1:42">
      <c r="A1041" s="49">
        <v>5064</v>
      </c>
      <c r="B1041" s="86">
        <v>4.7619047619047623E-2</v>
      </c>
      <c r="C1041" s="87">
        <v>0.14284955376115599</v>
      </c>
      <c r="D1041" s="88">
        <v>5</v>
      </c>
      <c r="E1041" s="55">
        <v>7.633343150430064</v>
      </c>
      <c r="F1041" s="89">
        <f t="shared" si="128"/>
        <v>-2.633343150430064</v>
      </c>
      <c r="G1041" s="90">
        <f t="shared" si="129"/>
        <v>-69.105840543758148</v>
      </c>
      <c r="H1041" s="91">
        <v>1038</v>
      </c>
      <c r="I1041" s="92">
        <f t="shared" si="130"/>
        <v>6.934496147916934</v>
      </c>
      <c r="J1041" s="92">
        <f t="shared" si="131"/>
        <v>45134.293971823587</v>
      </c>
      <c r="K1041" s="93">
        <f t="shared" si="132"/>
        <v>212.44833247597776</v>
      </c>
      <c r="L1041" s="94">
        <f t="shared" si="133"/>
        <v>167.03454416816035</v>
      </c>
      <c r="M1041" s="95">
        <f t="shared" si="134"/>
        <v>334.0690883363207</v>
      </c>
      <c r="N1041" s="95">
        <f t="shared" si="135"/>
        <v>-334.0690883363207</v>
      </c>
      <c r="X1041" s="107">
        <v>9.3718338399189471E-2</v>
      </c>
      <c r="Y1041" s="137">
        <v>-9.4509284135975289</v>
      </c>
      <c r="Z1041" s="108">
        <v>260.25299075336324</v>
      </c>
      <c r="AA1041" s="108">
        <v>-260.25299075336324</v>
      </c>
      <c r="AB1041" s="109"/>
      <c r="AC1041" s="142">
        <v>0.14284955376115599</v>
      </c>
      <c r="AD1041" s="90">
        <v>-69.105840543758148</v>
      </c>
      <c r="AE1041" s="110">
        <v>334.0690883363207</v>
      </c>
      <c r="AF1041" s="110">
        <v>-334.0690883363207</v>
      </c>
      <c r="AH1041" s="107">
        <v>9.3718338399189471E-2</v>
      </c>
      <c r="AI1041" s="137">
        <v>-612.86852755121606</v>
      </c>
      <c r="AJ1041" s="108">
        <v>257.94764977607463</v>
      </c>
      <c r="AK1041" s="108">
        <v>-257.94764977607463</v>
      </c>
      <c r="AL1041" s="109"/>
      <c r="AM1041" s="142">
        <v>0.14284955376115599</v>
      </c>
      <c r="AN1041" s="90">
        <v>-922.92721241601998</v>
      </c>
      <c r="AO1041" s="110">
        <v>354.9521084880468</v>
      </c>
      <c r="AP1041" s="110">
        <v>-354.9521084880468</v>
      </c>
    </row>
    <row r="1042" spans="1:42">
      <c r="A1042" s="49">
        <v>4964</v>
      </c>
      <c r="B1042" s="107">
        <v>1.3677811550151978E-2</v>
      </c>
      <c r="C1042" s="87">
        <v>0.14306913160504323</v>
      </c>
      <c r="D1042" s="88">
        <v>2</v>
      </c>
      <c r="E1042" s="55">
        <v>2.0033360181596698</v>
      </c>
      <c r="F1042" s="89">
        <f t="shared" si="128"/>
        <v>-3.3360181596697736E-3</v>
      </c>
      <c r="G1042" s="90">
        <f t="shared" si="129"/>
        <v>-69.10917656191782</v>
      </c>
      <c r="H1042" s="91">
        <v>1039</v>
      </c>
      <c r="I1042" s="92">
        <f t="shared" si="130"/>
        <v>1.1129017161646503E-5</v>
      </c>
      <c r="J1042" s="92">
        <f t="shared" si="131"/>
        <v>45134.2939829526</v>
      </c>
      <c r="K1042" s="93">
        <f t="shared" si="132"/>
        <v>212.44833250217005</v>
      </c>
      <c r="L1042" s="94">
        <f t="shared" si="133"/>
        <v>167.03454417603348</v>
      </c>
      <c r="M1042" s="95">
        <f t="shared" si="134"/>
        <v>334.06908835206696</v>
      </c>
      <c r="N1042" s="95">
        <f t="shared" si="135"/>
        <v>-334.06908835206696</v>
      </c>
      <c r="X1042" s="86">
        <v>9.4224924012158068E-2</v>
      </c>
      <c r="Y1042" s="137">
        <v>-11.819794050739969</v>
      </c>
      <c r="Z1042" s="108">
        <v>260.281166257027</v>
      </c>
      <c r="AA1042" s="108">
        <v>-260.281166257027</v>
      </c>
      <c r="AB1042" s="109"/>
      <c r="AC1042" s="142">
        <v>0.14306913160504323</v>
      </c>
      <c r="AD1042" s="90">
        <v>-69.10917656191782</v>
      </c>
      <c r="AE1042" s="110">
        <v>334.06908835206696</v>
      </c>
      <c r="AF1042" s="110">
        <v>-334.06908835206696</v>
      </c>
      <c r="AH1042" s="86">
        <v>9.4224924012158068E-2</v>
      </c>
      <c r="AI1042" s="137">
        <v>-617.19357013412514</v>
      </c>
      <c r="AJ1042" s="108">
        <v>258.05788942551794</v>
      </c>
      <c r="AK1042" s="108">
        <v>-258.05788942551794</v>
      </c>
      <c r="AL1042" s="109"/>
      <c r="AM1042" s="142">
        <v>0.14306913160504323</v>
      </c>
      <c r="AN1042" s="90">
        <v>-924.02305361429865</v>
      </c>
      <c r="AO1042" s="110">
        <v>354.955143507446</v>
      </c>
      <c r="AP1042" s="110">
        <v>-354.955143507446</v>
      </c>
    </row>
    <row r="1043" spans="1:42">
      <c r="A1043" s="49">
        <v>4963</v>
      </c>
      <c r="B1043" s="107">
        <v>9.9797365754812573E-2</v>
      </c>
      <c r="C1043" s="87">
        <v>0.14306913160504323</v>
      </c>
      <c r="D1043" s="88">
        <v>5</v>
      </c>
      <c r="E1043" s="55">
        <v>16.813923711527114</v>
      </c>
      <c r="F1043" s="89">
        <f t="shared" si="128"/>
        <v>-11.813923711527114</v>
      </c>
      <c r="G1043" s="90">
        <f t="shared" si="129"/>
        <v>-80.923100273444931</v>
      </c>
      <c r="H1043" s="91">
        <v>1040</v>
      </c>
      <c r="I1043" s="92">
        <f t="shared" si="130"/>
        <v>139.56879346178258</v>
      </c>
      <c r="J1043" s="92">
        <f t="shared" si="131"/>
        <v>45273.862776414382</v>
      </c>
      <c r="K1043" s="93">
        <f t="shared" si="132"/>
        <v>212.77655598400491</v>
      </c>
      <c r="L1043" s="94">
        <f t="shared" si="133"/>
        <v>167.13275876711677</v>
      </c>
      <c r="M1043" s="95">
        <f t="shared" si="134"/>
        <v>334.26551753423354</v>
      </c>
      <c r="N1043" s="95">
        <f t="shared" si="135"/>
        <v>-334.26551753423354</v>
      </c>
      <c r="X1043" s="86">
        <v>9.4224924012158068E-2</v>
      </c>
      <c r="Y1043" s="137">
        <v>-11.372831759672005</v>
      </c>
      <c r="Z1043" s="108">
        <v>260.28216919847387</v>
      </c>
      <c r="AA1043" s="108">
        <v>-260.28216919847387</v>
      </c>
      <c r="AB1043" s="109"/>
      <c r="AC1043" s="142">
        <v>0.14306913160504323</v>
      </c>
      <c r="AD1043" s="90">
        <v>-80.923100273444931</v>
      </c>
      <c r="AE1043" s="110">
        <v>334.26551753423354</v>
      </c>
      <c r="AF1043" s="110">
        <v>-334.26551753423354</v>
      </c>
      <c r="AH1043" s="86">
        <v>9.4224924012158068E-2</v>
      </c>
      <c r="AI1043" s="137">
        <v>-618.21448962726595</v>
      </c>
      <c r="AJ1043" s="108">
        <v>258.06402945660022</v>
      </c>
      <c r="AK1043" s="108">
        <v>-258.06402945660022</v>
      </c>
      <c r="AL1043" s="109"/>
      <c r="AM1043" s="142">
        <v>0.14306913160504323</v>
      </c>
      <c r="AN1043" s="90">
        <v>-935.50105058125916</v>
      </c>
      <c r="AO1043" s="110">
        <v>355.28732584358477</v>
      </c>
      <c r="AP1043" s="110">
        <v>-355.28732584358477</v>
      </c>
    </row>
    <row r="1044" spans="1:42">
      <c r="A1044" s="49">
        <v>5164</v>
      </c>
      <c r="B1044" s="86">
        <v>0.12056737588652483</v>
      </c>
      <c r="C1044" s="87">
        <v>0.1437526561835954</v>
      </c>
      <c r="D1044" s="88">
        <v>20</v>
      </c>
      <c r="E1044" s="55">
        <v>20.670596988243894</v>
      </c>
      <c r="F1044" s="89">
        <f t="shared" si="128"/>
        <v>-0.67059698824389358</v>
      </c>
      <c r="G1044" s="90">
        <f t="shared" si="129"/>
        <v>-81.593697261688817</v>
      </c>
      <c r="H1044" s="91">
        <v>1041</v>
      </c>
      <c r="I1044" s="92">
        <f t="shared" si="130"/>
        <v>0.44970032064178073</v>
      </c>
      <c r="J1044" s="92">
        <f t="shared" si="131"/>
        <v>45274.312476735024</v>
      </c>
      <c r="K1044" s="93">
        <f t="shared" si="132"/>
        <v>212.77761272449465</v>
      </c>
      <c r="L1044" s="94">
        <f t="shared" si="133"/>
        <v>167.13307353443926</v>
      </c>
      <c r="M1044" s="95">
        <f t="shared" si="134"/>
        <v>334.26614706887852</v>
      </c>
      <c r="N1044" s="95">
        <f t="shared" si="135"/>
        <v>-334.26614706887852</v>
      </c>
      <c r="X1044" s="86">
        <v>9.5238095238095247E-2</v>
      </c>
      <c r="Y1044" s="137">
        <v>-12.246331904362091</v>
      </c>
      <c r="Z1044" s="108">
        <v>260.28599965313316</v>
      </c>
      <c r="AA1044" s="108">
        <v>-260.28599965313316</v>
      </c>
      <c r="AB1044" s="109"/>
      <c r="AC1044" s="142">
        <v>0.1437526561835954</v>
      </c>
      <c r="AD1044" s="90">
        <v>-81.593697261688817</v>
      </c>
      <c r="AE1044" s="110">
        <v>334.26614706887852</v>
      </c>
      <c r="AF1044" s="110">
        <v>-334.26614706887852</v>
      </c>
      <c r="AH1044" s="86">
        <v>9.5238095238095247E-2</v>
      </c>
      <c r="AI1044" s="137">
        <v>-620.23920459446867</v>
      </c>
      <c r="AJ1044" s="108">
        <v>258.08817690534238</v>
      </c>
      <c r="AK1044" s="108">
        <v>-258.08817690534238</v>
      </c>
      <c r="AL1044" s="109"/>
      <c r="AM1044" s="142">
        <v>0.1437526561835954</v>
      </c>
      <c r="AN1044" s="90">
        <v>-934.89621014977286</v>
      </c>
      <c r="AO1044" s="110">
        <v>355.28824610041164</v>
      </c>
      <c r="AP1044" s="110">
        <v>-355.28824610041164</v>
      </c>
    </row>
    <row r="1045" spans="1:42">
      <c r="A1045" s="49">
        <v>5165</v>
      </c>
      <c r="B1045" s="86">
        <v>0.15653495440729484</v>
      </c>
      <c r="C1045" s="87">
        <v>0.1437526561835954</v>
      </c>
      <c r="D1045" s="88">
        <v>15</v>
      </c>
      <c r="E1045" s="55">
        <v>27.335260799796739</v>
      </c>
      <c r="F1045" s="89">
        <f t="shared" si="128"/>
        <v>-12.335260799796739</v>
      </c>
      <c r="G1045" s="90">
        <f t="shared" si="129"/>
        <v>-93.928958061485559</v>
      </c>
      <c r="H1045" s="91">
        <v>1042</v>
      </c>
      <c r="I1045" s="92">
        <f t="shared" si="130"/>
        <v>152.15865899900209</v>
      </c>
      <c r="J1045" s="92">
        <f t="shared" si="131"/>
        <v>45426.471135734027</v>
      </c>
      <c r="K1045" s="93">
        <f t="shared" si="132"/>
        <v>213.13486607248009</v>
      </c>
      <c r="L1045" s="94">
        <f t="shared" si="133"/>
        <v>167.23895551607831</v>
      </c>
      <c r="M1045" s="95">
        <f t="shared" si="134"/>
        <v>334.47791103215661</v>
      </c>
      <c r="N1045" s="95">
        <f t="shared" si="135"/>
        <v>-334.47791103215661</v>
      </c>
      <c r="X1045" s="107">
        <v>9.5744680851063829E-2</v>
      </c>
      <c r="Y1045" s="137">
        <v>-14.079992429371064</v>
      </c>
      <c r="Z1045" s="108">
        <v>260.30287768331374</v>
      </c>
      <c r="AA1045" s="108">
        <v>-260.30287768331374</v>
      </c>
      <c r="AB1045" s="109"/>
      <c r="AC1045" s="142">
        <v>0.1437526561835954</v>
      </c>
      <c r="AD1045" s="90">
        <v>-93.928958061485559</v>
      </c>
      <c r="AE1045" s="110">
        <v>334.47791103215661</v>
      </c>
      <c r="AF1045" s="110">
        <v>-334.47791103215661</v>
      </c>
      <c r="AH1045" s="107">
        <v>9.5744680851063829E-2</v>
      </c>
      <c r="AI1045" s="137">
        <v>-623.6308189584505</v>
      </c>
      <c r="AJ1045" s="108">
        <v>258.15591337650994</v>
      </c>
      <c r="AK1045" s="108">
        <v>-258.15591337650994</v>
      </c>
      <c r="AL1045" s="109"/>
      <c r="AM1045" s="142">
        <v>0.1437526561835954</v>
      </c>
      <c r="AN1045" s="90">
        <v>-944.05531963631643</v>
      </c>
      <c r="AO1045" s="110">
        <v>355.49895608894877</v>
      </c>
      <c r="AP1045" s="110">
        <v>-355.49895608894877</v>
      </c>
    </row>
    <row r="1046" spans="1:42">
      <c r="A1046" s="49">
        <v>5163</v>
      </c>
      <c r="B1046" s="86">
        <v>0.23049645390070922</v>
      </c>
      <c r="C1046" s="87">
        <v>0.1437526561835954</v>
      </c>
      <c r="D1046" s="88">
        <v>21</v>
      </c>
      <c r="E1046" s="55">
        <v>41.363461663603005</v>
      </c>
      <c r="F1046" s="89">
        <f t="shared" si="128"/>
        <v>-20.363461663603005</v>
      </c>
      <c r="G1046" s="90">
        <f t="shared" si="129"/>
        <v>-114.29241972508856</v>
      </c>
      <c r="H1046" s="91">
        <v>1043</v>
      </c>
      <c r="I1046" s="92">
        <f t="shared" si="130"/>
        <v>414.67057092502927</v>
      </c>
      <c r="J1046" s="92">
        <f t="shared" si="131"/>
        <v>45841.141706659058</v>
      </c>
      <c r="K1046" s="93">
        <f t="shared" si="132"/>
        <v>214.10544529894389</v>
      </c>
      <c r="L1046" s="94">
        <f t="shared" si="133"/>
        <v>167.52123590452308</v>
      </c>
      <c r="M1046" s="95">
        <f t="shared" si="134"/>
        <v>335.04247180904616</v>
      </c>
      <c r="N1046" s="95">
        <f t="shared" si="135"/>
        <v>-335.04247180904616</v>
      </c>
      <c r="X1046" s="86">
        <v>9.6251266464032426E-2</v>
      </c>
      <c r="Y1046" s="137">
        <v>-22.786411597502983</v>
      </c>
      <c r="Z1046" s="108">
        <v>260.68270550991173</v>
      </c>
      <c r="AA1046" s="108">
        <v>-260.68270550991173</v>
      </c>
      <c r="AB1046" s="109"/>
      <c r="AC1046" s="142">
        <v>0.1437526561835954</v>
      </c>
      <c r="AD1046" s="90">
        <v>-114.29241972508856</v>
      </c>
      <c r="AE1046" s="110">
        <v>335.04247180904616</v>
      </c>
      <c r="AF1046" s="110">
        <v>-335.04247180904616</v>
      </c>
      <c r="AH1046" s="86">
        <v>9.6251266464032426E-2</v>
      </c>
      <c r="AI1046" s="137">
        <v>-633.95526492754891</v>
      </c>
      <c r="AJ1046" s="108">
        <v>258.78214017859614</v>
      </c>
      <c r="AK1046" s="108">
        <v>-258.78214017859614</v>
      </c>
      <c r="AL1046" s="109"/>
      <c r="AM1046" s="142">
        <v>0.1437526561835954</v>
      </c>
      <c r="AN1046" s="90">
        <v>-956.51050050336175</v>
      </c>
      <c r="AO1046" s="110">
        <v>355.88695988684555</v>
      </c>
      <c r="AP1046" s="110">
        <v>-355.88695988684555</v>
      </c>
    </row>
    <row r="1047" spans="1:42">
      <c r="A1047" s="49">
        <v>5063</v>
      </c>
      <c r="B1047" s="86">
        <v>5.5724417426545091E-3</v>
      </c>
      <c r="C1047" s="87">
        <v>0.14462034282476272</v>
      </c>
      <c r="D1047" s="88">
        <v>2</v>
      </c>
      <c r="E1047" s="55">
        <v>0.77669953683296444</v>
      </c>
      <c r="F1047" s="89">
        <f t="shared" si="128"/>
        <v>1.2233004631670354</v>
      </c>
      <c r="G1047" s="90">
        <f t="shared" si="129"/>
        <v>-113.06911926192153</v>
      </c>
      <c r="H1047" s="91">
        <v>1044</v>
      </c>
      <c r="I1047" s="92">
        <f t="shared" si="130"/>
        <v>1.4964640231846835</v>
      </c>
      <c r="J1047" s="92">
        <f t="shared" si="131"/>
        <v>45842.638170682243</v>
      </c>
      <c r="K1047" s="93">
        <f t="shared" si="132"/>
        <v>214.10893995973694</v>
      </c>
      <c r="L1047" s="94">
        <f t="shared" si="133"/>
        <v>167.52223801194654</v>
      </c>
      <c r="M1047" s="95">
        <f t="shared" si="134"/>
        <v>335.04447602389308</v>
      </c>
      <c r="N1047" s="95">
        <f t="shared" si="135"/>
        <v>-335.04447602389308</v>
      </c>
      <c r="X1047" s="107">
        <v>9.6251266464032426E-2</v>
      </c>
      <c r="Y1047" s="137">
        <v>-22.489066249580432</v>
      </c>
      <c r="Z1047" s="108">
        <v>260.68314777800651</v>
      </c>
      <c r="AA1047" s="108">
        <v>-260.68314777800651</v>
      </c>
      <c r="AB1047" s="109"/>
      <c r="AC1047" s="142">
        <v>0.14462034282476272</v>
      </c>
      <c r="AD1047" s="90">
        <v>-113.06911926192153</v>
      </c>
      <c r="AE1047" s="110">
        <v>335.04447602389308</v>
      </c>
      <c r="AF1047" s="110">
        <v>-335.04447602389308</v>
      </c>
      <c r="AH1047" s="107">
        <v>9.6251266464032426E-2</v>
      </c>
      <c r="AI1047" s="137">
        <v>-635.56598364301612</v>
      </c>
      <c r="AJ1047" s="108">
        <v>258.79734925443097</v>
      </c>
      <c r="AK1047" s="108">
        <v>-258.79734925443097</v>
      </c>
      <c r="AL1047" s="109"/>
      <c r="AM1047" s="142">
        <v>0.14462034282476272</v>
      </c>
      <c r="AN1047" s="90">
        <v>-955.97134990394352</v>
      </c>
      <c r="AO1047" s="110">
        <v>355.88768491634988</v>
      </c>
      <c r="AP1047" s="110">
        <v>-355.88768491634988</v>
      </c>
    </row>
    <row r="1048" spans="1:42">
      <c r="A1048" s="49">
        <v>4584</v>
      </c>
      <c r="B1048" s="86">
        <v>1.7730496453900711E-2</v>
      </c>
      <c r="C1048" s="87">
        <v>0.14647612976342259</v>
      </c>
      <c r="D1048" s="88">
        <v>0</v>
      </c>
      <c r="E1048" s="55">
        <v>2.7714334542878993</v>
      </c>
      <c r="F1048" s="89">
        <f t="shared" si="128"/>
        <v>-2.7714334542878993</v>
      </c>
      <c r="G1048" s="90">
        <f t="shared" si="129"/>
        <v>-115.84055271620943</v>
      </c>
      <c r="H1048" s="91">
        <v>1045</v>
      </c>
      <c r="I1048" s="92">
        <f t="shared" si="130"/>
        <v>7.6808433915461576</v>
      </c>
      <c r="J1048" s="92">
        <f t="shared" si="131"/>
        <v>45850.319014073786</v>
      </c>
      <c r="K1048" s="93">
        <f t="shared" si="132"/>
        <v>214.12687597327383</v>
      </c>
      <c r="L1048" s="94">
        <f t="shared" si="133"/>
        <v>167.52737961605649</v>
      </c>
      <c r="M1048" s="95">
        <f t="shared" si="134"/>
        <v>335.05475923211299</v>
      </c>
      <c r="N1048" s="95">
        <f t="shared" si="135"/>
        <v>-335.05475923211299</v>
      </c>
      <c r="X1048" s="107">
        <v>9.6251266464032426E-2</v>
      </c>
      <c r="Y1048" s="137">
        <v>-23.480023755739449</v>
      </c>
      <c r="Z1048" s="108">
        <v>260.6880598292114</v>
      </c>
      <c r="AA1048" s="108">
        <v>-260.6880598292114</v>
      </c>
      <c r="AB1048" s="109"/>
      <c r="AC1048" s="142">
        <v>0.14647612976342259</v>
      </c>
      <c r="AD1048" s="90">
        <v>-115.84055271620943</v>
      </c>
      <c r="AE1048" s="110">
        <v>335.05475923211299</v>
      </c>
      <c r="AF1048" s="110">
        <v>-335.05475923211299</v>
      </c>
      <c r="AH1048" s="107">
        <v>9.6251266464032426E-2</v>
      </c>
      <c r="AI1048" s="137">
        <v>-638.16359614704265</v>
      </c>
      <c r="AJ1048" s="108">
        <v>258.83689796161241</v>
      </c>
      <c r="AK1048" s="108">
        <v>-258.83689796161241</v>
      </c>
      <c r="AL1048" s="109"/>
      <c r="AM1048" s="142">
        <v>0.14647612976342259</v>
      </c>
      <c r="AN1048" s="90">
        <v>-959.79668254091632</v>
      </c>
      <c r="AO1048" s="110">
        <v>355.92417363438074</v>
      </c>
      <c r="AP1048" s="110">
        <v>-355.92417363438074</v>
      </c>
    </row>
    <row r="1049" spans="1:42">
      <c r="A1049" s="49">
        <v>4585</v>
      </c>
      <c r="B1049" s="86">
        <v>2.9888551165146909E-2</v>
      </c>
      <c r="C1049" s="87">
        <v>0.14647612976342259</v>
      </c>
      <c r="D1049" s="88">
        <v>5</v>
      </c>
      <c r="E1049" s="55">
        <v>4.8469356731237694</v>
      </c>
      <c r="F1049" s="89">
        <f t="shared" si="128"/>
        <v>0.15306432687623062</v>
      </c>
      <c r="G1049" s="90">
        <f t="shared" si="129"/>
        <v>-115.6874883893332</v>
      </c>
      <c r="H1049" s="91">
        <v>1046</v>
      </c>
      <c r="I1049" s="92">
        <f t="shared" si="130"/>
        <v>2.3428688162073573E-2</v>
      </c>
      <c r="J1049" s="92">
        <f t="shared" si="131"/>
        <v>45850.342442761947</v>
      </c>
      <c r="K1049" s="93">
        <f t="shared" si="132"/>
        <v>214.12693068075754</v>
      </c>
      <c r="L1049" s="94">
        <f t="shared" si="133"/>
        <v>167.52739529456642</v>
      </c>
      <c r="M1049" s="95">
        <f t="shared" si="134"/>
        <v>335.05479058913284</v>
      </c>
      <c r="N1049" s="95">
        <f t="shared" si="135"/>
        <v>-335.05479058913284</v>
      </c>
      <c r="X1049" s="107">
        <v>9.6757852077001022E-2</v>
      </c>
      <c r="Y1049" s="137">
        <v>-26.883050892511868</v>
      </c>
      <c r="Z1049" s="108">
        <v>260.74597075669249</v>
      </c>
      <c r="AA1049" s="108">
        <v>-260.74597075669249</v>
      </c>
      <c r="AB1049" s="109"/>
      <c r="AC1049" s="142">
        <v>0.14647612976342259</v>
      </c>
      <c r="AD1049" s="90">
        <v>-115.6874883893332</v>
      </c>
      <c r="AE1049" s="110">
        <v>335.05479058913284</v>
      </c>
      <c r="AF1049" s="110">
        <v>-335.05479058913284</v>
      </c>
      <c r="AH1049" s="107">
        <v>9.6757852077001022E-2</v>
      </c>
      <c r="AI1049" s="137">
        <v>-643.2773877576891</v>
      </c>
      <c r="AJ1049" s="108">
        <v>258.99007317739949</v>
      </c>
      <c r="AK1049" s="108">
        <v>-258.99007317739949</v>
      </c>
      <c r="AL1049" s="109"/>
      <c r="AM1049" s="142">
        <v>0.14647612976342259</v>
      </c>
      <c r="AN1049" s="90">
        <v>-960.73224579980024</v>
      </c>
      <c r="AO1049" s="110">
        <v>355.92635559381722</v>
      </c>
      <c r="AP1049" s="110">
        <v>-355.92635559381722</v>
      </c>
    </row>
    <row r="1050" spans="1:42">
      <c r="A1050" s="49">
        <v>4586</v>
      </c>
      <c r="B1050" s="107">
        <v>4.7619047619047623E-2</v>
      </c>
      <c r="C1050" s="87">
        <v>0.14647612976342259</v>
      </c>
      <c r="D1050" s="88">
        <v>26</v>
      </c>
      <c r="E1050" s="55">
        <v>7.9798573599130167</v>
      </c>
      <c r="F1050" s="89">
        <f t="shared" si="128"/>
        <v>18.020142640086984</v>
      </c>
      <c r="G1050" s="90">
        <f t="shared" si="129"/>
        <v>-97.667345749246209</v>
      </c>
      <c r="H1050" s="91">
        <v>1047</v>
      </c>
      <c r="I1050" s="92">
        <f t="shared" si="130"/>
        <v>324.72554076908108</v>
      </c>
      <c r="J1050" s="92">
        <f t="shared" si="131"/>
        <v>46175.067983531029</v>
      </c>
      <c r="K1050" s="93">
        <f t="shared" si="132"/>
        <v>214.88384765619548</v>
      </c>
      <c r="L1050" s="94">
        <f t="shared" si="133"/>
        <v>167.7419020713545</v>
      </c>
      <c r="M1050" s="95">
        <f t="shared" si="134"/>
        <v>335.483804142709</v>
      </c>
      <c r="N1050" s="95">
        <f t="shared" si="135"/>
        <v>-335.483804142709</v>
      </c>
      <c r="X1050" s="86">
        <v>9.6757852077001022E-2</v>
      </c>
      <c r="Y1050" s="137">
        <v>-30.586833597283317</v>
      </c>
      <c r="Z1050" s="108">
        <v>260.81453106494439</v>
      </c>
      <c r="AA1050" s="108">
        <v>-260.81453106494439</v>
      </c>
      <c r="AB1050" s="109"/>
      <c r="AC1050" s="142">
        <v>0.14647612976342259</v>
      </c>
      <c r="AD1050" s="90">
        <v>-97.667345749246209</v>
      </c>
      <c r="AE1050" s="110">
        <v>335.483804142709</v>
      </c>
      <c r="AF1050" s="110">
        <v>-335.483804142709</v>
      </c>
      <c r="AH1050" s="86">
        <v>9.6757852077001022E-2</v>
      </c>
      <c r="AI1050" s="137">
        <v>-648.84375233733385</v>
      </c>
      <c r="AJ1050" s="108">
        <v>259.17135648104113</v>
      </c>
      <c r="AK1050" s="108">
        <v>-259.17135648104113</v>
      </c>
      <c r="AL1050" s="109"/>
      <c r="AM1050" s="142">
        <v>0.14647612976342259</v>
      </c>
      <c r="AN1050" s="90">
        <v>-943.51510764003137</v>
      </c>
      <c r="AO1050" s="110">
        <v>356.66141687931486</v>
      </c>
      <c r="AP1050" s="110">
        <v>-356.66141687931486</v>
      </c>
    </row>
    <row r="1051" spans="1:42">
      <c r="A1051" s="49">
        <v>4583</v>
      </c>
      <c r="B1051" s="86">
        <v>0.2639311043566363</v>
      </c>
      <c r="C1051" s="87">
        <v>0.14647612976342259</v>
      </c>
      <c r="D1051" s="88">
        <v>64</v>
      </c>
      <c r="E1051" s="55">
        <v>49.900580671657096</v>
      </c>
      <c r="F1051" s="89">
        <f t="shared" si="128"/>
        <v>14.099419328342904</v>
      </c>
      <c r="G1051" s="90">
        <f t="shared" si="129"/>
        <v>-83.567926420903305</v>
      </c>
      <c r="H1051" s="91">
        <v>1048</v>
      </c>
      <c r="I1051" s="92">
        <f t="shared" si="130"/>
        <v>198.79362539644947</v>
      </c>
      <c r="J1051" s="92">
        <f t="shared" si="131"/>
        <v>46373.86160892748</v>
      </c>
      <c r="K1051" s="93">
        <f t="shared" si="132"/>
        <v>215.34591152127194</v>
      </c>
      <c r="L1051" s="94">
        <f t="shared" si="133"/>
        <v>167.87046327559801</v>
      </c>
      <c r="M1051" s="95">
        <f t="shared" si="134"/>
        <v>335.74092655119603</v>
      </c>
      <c r="N1051" s="95">
        <f t="shared" si="135"/>
        <v>-335.74092655119603</v>
      </c>
      <c r="X1051" s="107">
        <v>9.7264437689969604E-2</v>
      </c>
      <c r="Y1051" s="137">
        <v>-31.989954215410563</v>
      </c>
      <c r="Z1051" s="108">
        <v>260.82436705430882</v>
      </c>
      <c r="AA1051" s="108">
        <v>-260.82436705430882</v>
      </c>
      <c r="AB1051" s="109"/>
      <c r="AC1051" s="142">
        <v>0.14647612976342259</v>
      </c>
      <c r="AD1051" s="90">
        <v>-83.567926420903305</v>
      </c>
      <c r="AE1051" s="110">
        <v>335.74092655119603</v>
      </c>
      <c r="AF1051" s="110">
        <v>-335.74092655119603</v>
      </c>
      <c r="AH1051" s="107">
        <v>9.7264437689969604E-2</v>
      </c>
      <c r="AI1051" s="137">
        <v>-651.67349559554043</v>
      </c>
      <c r="AJ1051" s="108">
        <v>259.21817048234021</v>
      </c>
      <c r="AK1051" s="108">
        <v>-259.21817048234021</v>
      </c>
      <c r="AL1051" s="109"/>
      <c r="AM1051" s="142">
        <v>0.14647612976342259</v>
      </c>
      <c r="AN1051" s="90">
        <v>-916.61025772805954</v>
      </c>
      <c r="AO1051" s="110">
        <v>358.42394726087031</v>
      </c>
      <c r="AP1051" s="110">
        <v>-358.42394726087031</v>
      </c>
    </row>
    <row r="1052" spans="1:42">
      <c r="A1052" s="49">
        <v>4587</v>
      </c>
      <c r="B1052" s="86">
        <v>5.9270516717325229E-2</v>
      </c>
      <c r="C1052" s="87">
        <v>0.14717027907635644</v>
      </c>
      <c r="D1052" s="88">
        <v>7</v>
      </c>
      <c r="E1052" s="55">
        <v>10.129266553981802</v>
      </c>
      <c r="F1052" s="89">
        <f t="shared" si="128"/>
        <v>-3.1292665539818021</v>
      </c>
      <c r="G1052" s="90">
        <f t="shared" si="129"/>
        <v>-86.697192974885112</v>
      </c>
      <c r="H1052" s="91">
        <v>1049</v>
      </c>
      <c r="I1052" s="92">
        <f t="shared" si="130"/>
        <v>9.7923091658691419</v>
      </c>
      <c r="J1052" s="92">
        <f t="shared" si="131"/>
        <v>46383.653918093347</v>
      </c>
      <c r="K1052" s="93">
        <f t="shared" si="132"/>
        <v>215.3686465530518</v>
      </c>
      <c r="L1052" s="94">
        <f t="shared" si="133"/>
        <v>167.87674201948559</v>
      </c>
      <c r="M1052" s="95">
        <f t="shared" si="134"/>
        <v>335.75348403897118</v>
      </c>
      <c r="N1052" s="95">
        <f t="shared" si="135"/>
        <v>-335.75348403897118</v>
      </c>
      <c r="X1052" s="107">
        <v>9.7264437689969604E-2</v>
      </c>
      <c r="Y1052" s="137">
        <v>-35.220062194079631</v>
      </c>
      <c r="Z1052" s="108">
        <v>260.87647939758182</v>
      </c>
      <c r="AA1052" s="108">
        <v>-260.87647939758182</v>
      </c>
      <c r="AB1052" s="109"/>
      <c r="AC1052" s="142">
        <v>0.14717027907635644</v>
      </c>
      <c r="AD1052" s="90">
        <v>-86.697192974885112</v>
      </c>
      <c r="AE1052" s="110">
        <v>335.75348403897118</v>
      </c>
      <c r="AF1052" s="110">
        <v>-335.75348403897118</v>
      </c>
      <c r="AH1052" s="107">
        <v>9.7264437689969604E-2</v>
      </c>
      <c r="AI1052" s="137">
        <v>-656.86990881849897</v>
      </c>
      <c r="AJ1052" s="108">
        <v>259.37592814051243</v>
      </c>
      <c r="AK1052" s="108">
        <v>-259.37592814051243</v>
      </c>
      <c r="AL1052" s="109"/>
      <c r="AM1052" s="142">
        <v>0.14717027907635644</v>
      </c>
      <c r="AN1052" s="90">
        <v>-920.21147107205491</v>
      </c>
      <c r="AO1052" s="110">
        <v>358.45510736794853</v>
      </c>
      <c r="AP1052" s="110">
        <v>-358.45510736794853</v>
      </c>
    </row>
    <row r="1053" spans="1:42">
      <c r="A1053" s="49">
        <v>5060</v>
      </c>
      <c r="B1053" s="107">
        <v>2.2796352583586629E-2</v>
      </c>
      <c r="C1053" s="87">
        <v>0.14733673324833546</v>
      </c>
      <c r="D1053" s="88">
        <v>3</v>
      </c>
      <c r="E1053" s="55">
        <v>3.5778371919560898</v>
      </c>
      <c r="F1053" s="89">
        <f t="shared" si="128"/>
        <v>-0.57783719195608985</v>
      </c>
      <c r="G1053" s="90">
        <f t="shared" si="129"/>
        <v>-87.275030166841205</v>
      </c>
      <c r="H1053" s="91">
        <v>1050</v>
      </c>
      <c r="I1053" s="92">
        <f t="shared" si="130"/>
        <v>0.33389582040769905</v>
      </c>
      <c r="J1053" s="92">
        <f t="shared" si="131"/>
        <v>46383.987813913758</v>
      </c>
      <c r="K1053" s="93">
        <f t="shared" si="132"/>
        <v>215.36942172442625</v>
      </c>
      <c r="L1053" s="94">
        <f t="shared" si="133"/>
        <v>167.87695602126291</v>
      </c>
      <c r="M1053" s="95">
        <f t="shared" si="134"/>
        <v>335.75391204252583</v>
      </c>
      <c r="N1053" s="95">
        <f t="shared" si="135"/>
        <v>-335.75391204252583</v>
      </c>
      <c r="X1053" s="86">
        <v>9.7264437689969604E-2</v>
      </c>
      <c r="Y1053" s="137">
        <v>-37.282590619942447</v>
      </c>
      <c r="Z1053" s="108">
        <v>260.89771978827201</v>
      </c>
      <c r="AA1053" s="108">
        <v>-260.89771978827201</v>
      </c>
      <c r="AB1053" s="109"/>
      <c r="AC1053" s="142">
        <v>0.14733673324833546</v>
      </c>
      <c r="AD1053" s="90">
        <v>-87.275030166841205</v>
      </c>
      <c r="AE1053" s="110">
        <v>335.75391204252583</v>
      </c>
      <c r="AF1053" s="110">
        <v>-335.75391204252583</v>
      </c>
      <c r="AH1053" s="86">
        <v>9.7264437689969604E-2</v>
      </c>
      <c r="AI1053" s="137">
        <v>-660.55810681012497</v>
      </c>
      <c r="AJ1053" s="108">
        <v>259.45533633889505</v>
      </c>
      <c r="AK1053" s="108">
        <v>-259.45533633889505</v>
      </c>
      <c r="AL1053" s="109"/>
      <c r="AM1053" s="142">
        <v>0.14733673324833546</v>
      </c>
      <c r="AN1053" s="90">
        <v>-922.0474213883341</v>
      </c>
      <c r="AO1053" s="110">
        <v>358.46320382123929</v>
      </c>
      <c r="AP1053" s="110">
        <v>-358.46320382123929</v>
      </c>
    </row>
    <row r="1054" spans="1:42">
      <c r="A1054" s="49">
        <v>5062</v>
      </c>
      <c r="B1054" s="107">
        <v>0.12360688956433638</v>
      </c>
      <c r="C1054" s="87">
        <v>0.14733673324833546</v>
      </c>
      <c r="D1054" s="88">
        <v>24</v>
      </c>
      <c r="E1054" s="55">
        <v>21.853793722191231</v>
      </c>
      <c r="F1054" s="89">
        <f t="shared" si="128"/>
        <v>2.1462062778087692</v>
      </c>
      <c r="G1054" s="90">
        <f t="shared" si="129"/>
        <v>-85.128823889032432</v>
      </c>
      <c r="H1054" s="91">
        <v>1051</v>
      </c>
      <c r="I1054" s="92">
        <f t="shared" si="130"/>
        <v>4.6062013869057719</v>
      </c>
      <c r="J1054" s="92">
        <f t="shared" si="131"/>
        <v>46388.594015300667</v>
      </c>
      <c r="K1054" s="93">
        <f t="shared" si="132"/>
        <v>215.3801151808139</v>
      </c>
      <c r="L1054" s="94">
        <f t="shared" si="133"/>
        <v>167.87990764416449</v>
      </c>
      <c r="M1054" s="95">
        <f t="shared" si="134"/>
        <v>335.75981528832898</v>
      </c>
      <c r="N1054" s="95">
        <f t="shared" si="135"/>
        <v>-335.75981528832898</v>
      </c>
      <c r="X1054" s="107">
        <v>9.7264437689969604E-2</v>
      </c>
      <c r="Y1054" s="137">
        <v>-49.637590242363032</v>
      </c>
      <c r="Z1054" s="108">
        <v>261.65719351962798</v>
      </c>
      <c r="AA1054" s="108">
        <v>-261.65719351962798</v>
      </c>
      <c r="AB1054" s="109"/>
      <c r="AC1054" s="142">
        <v>0.14733673324833546</v>
      </c>
      <c r="AD1054" s="90">
        <v>-85.128823889032432</v>
      </c>
      <c r="AE1054" s="110">
        <v>335.75981528832898</v>
      </c>
      <c r="AF1054" s="110">
        <v>-335.75981528832898</v>
      </c>
      <c r="AH1054" s="107">
        <v>9.7264437689969604E-2</v>
      </c>
      <c r="AI1054" s="137">
        <v>-671.82765379334307</v>
      </c>
      <c r="AJ1054" s="108">
        <v>260.19469196357301</v>
      </c>
      <c r="AK1054" s="108">
        <v>-260.19469196357301</v>
      </c>
      <c r="AL1054" s="109"/>
      <c r="AM1054" s="142">
        <v>0.14733673324833546</v>
      </c>
      <c r="AN1054" s="90">
        <v>-918.09875198885288</v>
      </c>
      <c r="AO1054" s="110">
        <v>358.50064294112354</v>
      </c>
      <c r="AP1054" s="110">
        <v>-358.50064294112354</v>
      </c>
    </row>
    <row r="1055" spans="1:42">
      <c r="A1055" s="49">
        <v>5061</v>
      </c>
      <c r="B1055" s="86">
        <v>0.1398176291793313</v>
      </c>
      <c r="C1055" s="87">
        <v>0.14733673324833546</v>
      </c>
      <c r="D1055" s="88">
        <v>21</v>
      </c>
      <c r="E1055" s="55">
        <v>24.935436547486471</v>
      </c>
      <c r="F1055" s="89">
        <f t="shared" si="128"/>
        <v>-3.9354365474864714</v>
      </c>
      <c r="G1055" s="90">
        <f t="shared" si="129"/>
        <v>-89.064260436518907</v>
      </c>
      <c r="H1055" s="91">
        <v>1052</v>
      </c>
      <c r="I1055" s="92">
        <f t="shared" si="130"/>
        <v>15.487660819292238</v>
      </c>
      <c r="J1055" s="92">
        <f t="shared" si="131"/>
        <v>46404.08167611996</v>
      </c>
      <c r="K1055" s="93">
        <f t="shared" si="132"/>
        <v>215.41606642987418</v>
      </c>
      <c r="L1055" s="94">
        <f t="shared" si="133"/>
        <v>167.88982381177584</v>
      </c>
      <c r="M1055" s="95">
        <f t="shared" si="134"/>
        <v>335.77964762355168</v>
      </c>
      <c r="N1055" s="95">
        <f t="shared" si="135"/>
        <v>-335.77964762355168</v>
      </c>
      <c r="X1055" s="107">
        <v>9.7771023302938201E-2</v>
      </c>
      <c r="Y1055" s="137">
        <v>-57.181433957375553</v>
      </c>
      <c r="Z1055" s="108">
        <v>261.93900711238524</v>
      </c>
      <c r="AA1055" s="108">
        <v>-261.93900711238524</v>
      </c>
      <c r="AB1055" s="109"/>
      <c r="AC1055" s="142">
        <v>0.14733673324833546</v>
      </c>
      <c r="AD1055" s="90">
        <v>-89.064260436518907</v>
      </c>
      <c r="AE1055" s="110">
        <v>335.77964762355168</v>
      </c>
      <c r="AF1055" s="110">
        <v>-335.77964762355168</v>
      </c>
      <c r="AH1055" s="107">
        <v>9.7771023302938201E-2</v>
      </c>
      <c r="AI1055" s="137">
        <v>-680.43789563879341</v>
      </c>
      <c r="AJ1055" s="108">
        <v>260.62458672536781</v>
      </c>
      <c r="AK1055" s="108">
        <v>-260.62458672536781</v>
      </c>
      <c r="AL1055" s="109"/>
      <c r="AM1055" s="142">
        <v>0.14733673324833546</v>
      </c>
      <c r="AN1055" s="90">
        <v>-919.34049411606816</v>
      </c>
      <c r="AO1055" s="110">
        <v>358.50434422471994</v>
      </c>
      <c r="AP1055" s="110">
        <v>-358.50434422471994</v>
      </c>
    </row>
    <row r="1056" spans="1:42">
      <c r="A1056" s="49">
        <v>4918</v>
      </c>
      <c r="B1056" s="86">
        <v>1.5197568389057751E-3</v>
      </c>
      <c r="C1056" s="87">
        <v>0.14770505737356562</v>
      </c>
      <c r="D1056" s="88">
        <v>0</v>
      </c>
      <c r="E1056" s="55">
        <v>0.19686934424709113</v>
      </c>
      <c r="F1056" s="89">
        <f t="shared" si="128"/>
        <v>-0.19686934424709113</v>
      </c>
      <c r="G1056" s="90">
        <f t="shared" si="129"/>
        <v>-89.261129780765998</v>
      </c>
      <c r="H1056" s="91">
        <v>1053</v>
      </c>
      <c r="I1056" s="92">
        <f t="shared" si="130"/>
        <v>3.875753870427967E-2</v>
      </c>
      <c r="J1056" s="92">
        <f t="shared" si="131"/>
        <v>46404.120433658667</v>
      </c>
      <c r="K1056" s="93">
        <f t="shared" si="132"/>
        <v>215.41615638957694</v>
      </c>
      <c r="L1056" s="94">
        <f t="shared" si="133"/>
        <v>167.88984861087633</v>
      </c>
      <c r="M1056" s="95">
        <f t="shared" si="134"/>
        <v>335.77969722175266</v>
      </c>
      <c r="N1056" s="95">
        <f t="shared" si="135"/>
        <v>-335.77969722175266</v>
      </c>
      <c r="X1056" s="86">
        <v>9.7771023302938201E-2</v>
      </c>
      <c r="Y1056" s="137">
        <v>-57.584021106510512</v>
      </c>
      <c r="Z1056" s="108">
        <v>261.93980867679869</v>
      </c>
      <c r="AA1056" s="108">
        <v>-261.93980867679869</v>
      </c>
      <c r="AB1056" s="109"/>
      <c r="AC1056" s="142">
        <v>0.14770505737356562</v>
      </c>
      <c r="AD1056" s="90">
        <v>-89.261129780765998</v>
      </c>
      <c r="AE1056" s="110">
        <v>335.77969722175266</v>
      </c>
      <c r="AF1056" s="110">
        <v>-335.77969722175266</v>
      </c>
      <c r="AH1056" s="86">
        <v>9.7771023302938201E-2</v>
      </c>
      <c r="AI1056" s="137">
        <v>-682.26905368821053</v>
      </c>
      <c r="AJ1056" s="108">
        <v>260.64400121251845</v>
      </c>
      <c r="AK1056" s="108">
        <v>-260.64400121251845</v>
      </c>
      <c r="AL1056" s="109"/>
      <c r="AM1056" s="142">
        <v>0.14770505737356562</v>
      </c>
      <c r="AN1056" s="90">
        <v>-919.83840819041006</v>
      </c>
      <c r="AO1056" s="110">
        <v>358.50493931695138</v>
      </c>
      <c r="AP1056" s="110">
        <v>-358.50493931695138</v>
      </c>
    </row>
    <row r="1057" spans="1:42">
      <c r="A1057" s="49">
        <v>4917</v>
      </c>
      <c r="B1057" s="86">
        <v>1.2664640324214793E-2</v>
      </c>
      <c r="C1057" s="87">
        <v>0.14770505737356562</v>
      </c>
      <c r="D1057" s="88">
        <v>0</v>
      </c>
      <c r="E1057" s="55">
        <v>1.9049178748373399</v>
      </c>
      <c r="F1057" s="89">
        <f t="shared" si="128"/>
        <v>-1.9049178748373399</v>
      </c>
      <c r="G1057" s="90">
        <f t="shared" si="129"/>
        <v>-91.166047655603336</v>
      </c>
      <c r="H1057" s="91">
        <v>1054</v>
      </c>
      <c r="I1057" s="92">
        <f t="shared" si="130"/>
        <v>3.6287121098748072</v>
      </c>
      <c r="J1057" s="92">
        <f t="shared" si="131"/>
        <v>46407.749145768539</v>
      </c>
      <c r="K1057" s="93">
        <f t="shared" si="132"/>
        <v>215.42457878749244</v>
      </c>
      <c r="L1057" s="94">
        <f t="shared" si="133"/>
        <v>167.89217009916513</v>
      </c>
      <c r="M1057" s="95">
        <f t="shared" si="134"/>
        <v>335.78434019833026</v>
      </c>
      <c r="N1057" s="95">
        <f t="shared" si="135"/>
        <v>-335.78434019833026</v>
      </c>
      <c r="X1057" s="86">
        <v>9.7771023302938201E-2</v>
      </c>
      <c r="Y1057" s="137">
        <v>-57.986798207037722</v>
      </c>
      <c r="Z1057" s="108">
        <v>261.94061099193482</v>
      </c>
      <c r="AA1057" s="108">
        <v>-261.94061099193482</v>
      </c>
      <c r="AB1057" s="109"/>
      <c r="AC1057" s="142">
        <v>0.14770505737356562</v>
      </c>
      <c r="AD1057" s="90">
        <v>-91.166047655603336</v>
      </c>
      <c r="AE1057" s="110">
        <v>335.78434019833026</v>
      </c>
      <c r="AF1057" s="110">
        <v>-335.78434019833026</v>
      </c>
      <c r="AH1057" s="86">
        <v>9.7771023302938201E-2</v>
      </c>
      <c r="AI1057" s="137">
        <v>-684.09927165307681</v>
      </c>
      <c r="AJ1057" s="108">
        <v>260.6633932346578</v>
      </c>
      <c r="AK1057" s="108">
        <v>-260.6633932346578</v>
      </c>
      <c r="AL1057" s="109"/>
      <c r="AM1057" s="142">
        <v>0.14770505737356562</v>
      </c>
      <c r="AN1057" s="90">
        <v>-922.80212500708478</v>
      </c>
      <c r="AO1057" s="110">
        <v>358.52601967366007</v>
      </c>
      <c r="AP1057" s="110">
        <v>-358.52601967366007</v>
      </c>
    </row>
    <row r="1058" spans="1:42">
      <c r="A1058" s="49">
        <v>3922</v>
      </c>
      <c r="B1058" s="86">
        <v>2.532928064842959E-3</v>
      </c>
      <c r="C1058" s="87">
        <v>0.14865774188978609</v>
      </c>
      <c r="D1058" s="88">
        <v>0</v>
      </c>
      <c r="E1058" s="55">
        <v>0.34255895435961553</v>
      </c>
      <c r="F1058" s="89">
        <f t="shared" si="128"/>
        <v>-0.34255895435961553</v>
      </c>
      <c r="G1058" s="90">
        <f t="shared" si="129"/>
        <v>-91.508606609962953</v>
      </c>
      <c r="H1058" s="91">
        <v>1055</v>
      </c>
      <c r="I1058" s="92">
        <f t="shared" si="130"/>
        <v>0.11734663721195315</v>
      </c>
      <c r="J1058" s="92">
        <f t="shared" si="131"/>
        <v>46407.866492405752</v>
      </c>
      <c r="K1058" s="93">
        <f t="shared" si="132"/>
        <v>215.42485114862154</v>
      </c>
      <c r="L1058" s="94">
        <f t="shared" si="133"/>
        <v>167.89224516070286</v>
      </c>
      <c r="M1058" s="95">
        <f t="shared" si="134"/>
        <v>335.78449032140571</v>
      </c>
      <c r="N1058" s="95">
        <f t="shared" si="135"/>
        <v>-335.78449032140571</v>
      </c>
      <c r="X1058" s="107">
        <v>9.8277608915906797E-2</v>
      </c>
      <c r="Y1058" s="137">
        <v>-58.006997064841386</v>
      </c>
      <c r="Z1058" s="108">
        <v>261.94061300968542</v>
      </c>
      <c r="AA1058" s="108">
        <v>-261.94061300968542</v>
      </c>
      <c r="AB1058" s="109"/>
      <c r="AC1058" s="142">
        <v>0.14865774188978609</v>
      </c>
      <c r="AD1058" s="90">
        <v>-91.508606609962953</v>
      </c>
      <c r="AE1058" s="110">
        <v>335.78449032140571</v>
      </c>
      <c r="AF1058" s="110">
        <v>-335.78449032140571</v>
      </c>
      <c r="AH1058" s="107">
        <v>9.8277608915906797E-2</v>
      </c>
      <c r="AI1058" s="137">
        <v>-684.08810608433782</v>
      </c>
      <c r="AJ1058" s="108">
        <v>260.66339395634793</v>
      </c>
      <c r="AK1058" s="108">
        <v>-260.66339395634793</v>
      </c>
      <c r="AL1058" s="109"/>
      <c r="AM1058" s="142">
        <v>0.14865774188978609</v>
      </c>
      <c r="AN1058" s="90">
        <v>-923.57037173613617</v>
      </c>
      <c r="AO1058" s="110">
        <v>358.52743589900194</v>
      </c>
      <c r="AP1058" s="110">
        <v>-358.52743589900194</v>
      </c>
    </row>
    <row r="1059" spans="1:42">
      <c r="A1059" s="49">
        <v>4250</v>
      </c>
      <c r="B1059" s="86">
        <v>3.7487335359675786E-2</v>
      </c>
      <c r="C1059" s="87">
        <v>0.14871440713982154</v>
      </c>
      <c r="D1059" s="88">
        <v>2</v>
      </c>
      <c r="E1059" s="55">
        <v>6.1264350306463555</v>
      </c>
      <c r="F1059" s="89">
        <f t="shared" si="128"/>
        <v>-4.1264350306463555</v>
      </c>
      <c r="G1059" s="90">
        <f t="shared" si="129"/>
        <v>-95.635041640609302</v>
      </c>
      <c r="H1059" s="91">
        <v>1056</v>
      </c>
      <c r="I1059" s="92">
        <f t="shared" si="130"/>
        <v>17.02746606214539</v>
      </c>
      <c r="J1059" s="92">
        <f t="shared" si="131"/>
        <v>46424.893958467896</v>
      </c>
      <c r="K1059" s="93">
        <f t="shared" si="132"/>
        <v>215.46436818756808</v>
      </c>
      <c r="L1059" s="94">
        <f t="shared" si="133"/>
        <v>167.90312917950271</v>
      </c>
      <c r="M1059" s="95">
        <f t="shared" si="134"/>
        <v>335.80625835900543</v>
      </c>
      <c r="N1059" s="95">
        <f t="shared" si="135"/>
        <v>-335.80625835900543</v>
      </c>
      <c r="X1059" s="86">
        <v>9.8277608915906797E-2</v>
      </c>
      <c r="Y1059" s="137">
        <v>-68.59628727569563</v>
      </c>
      <c r="Z1059" s="108">
        <v>262.49377546894777</v>
      </c>
      <c r="AA1059" s="108">
        <v>-262.49377546894777</v>
      </c>
      <c r="AB1059" s="109"/>
      <c r="AC1059" s="142">
        <v>0.14871440713982154</v>
      </c>
      <c r="AD1059" s="90">
        <v>-95.635041640609302</v>
      </c>
      <c r="AE1059" s="110">
        <v>335.80625835900543</v>
      </c>
      <c r="AF1059" s="110">
        <v>-335.80625835900543</v>
      </c>
      <c r="AH1059" s="86">
        <v>9.8277608915906797E-2</v>
      </c>
      <c r="AI1059" s="137">
        <v>-696.18750163552045</v>
      </c>
      <c r="AJ1059" s="108">
        <v>261.50843621916158</v>
      </c>
      <c r="AK1059" s="108">
        <v>-261.50843621916158</v>
      </c>
      <c r="AL1059" s="109"/>
      <c r="AM1059" s="142">
        <v>0.14871440713982154</v>
      </c>
      <c r="AN1059" s="90">
        <v>-928.99381458242499</v>
      </c>
      <c r="AO1059" s="110">
        <v>358.59797751007665</v>
      </c>
      <c r="AP1059" s="110">
        <v>-358.59797751007665</v>
      </c>
    </row>
    <row r="1060" spans="1:42">
      <c r="A1060" s="49">
        <v>4523</v>
      </c>
      <c r="B1060" s="107">
        <v>4.0526849037487338E-3</v>
      </c>
      <c r="C1060" s="87">
        <v>0.14895523445247202</v>
      </c>
      <c r="D1060" s="88">
        <v>1</v>
      </c>
      <c r="E1060" s="55">
        <v>0.56903919897558708</v>
      </c>
      <c r="F1060" s="89">
        <f t="shared" si="128"/>
        <v>0.43096080102441292</v>
      </c>
      <c r="G1060" s="90">
        <f t="shared" si="129"/>
        <v>-95.20408083958489</v>
      </c>
      <c r="H1060" s="91">
        <v>1057</v>
      </c>
      <c r="I1060" s="92">
        <f t="shared" si="130"/>
        <v>0.18572721201960363</v>
      </c>
      <c r="J1060" s="92">
        <f t="shared" si="131"/>
        <v>46425.079685679913</v>
      </c>
      <c r="K1060" s="93">
        <f t="shared" si="132"/>
        <v>215.46479918000506</v>
      </c>
      <c r="L1060" s="94">
        <f t="shared" si="133"/>
        <v>167.90324781258795</v>
      </c>
      <c r="M1060" s="95">
        <f t="shared" si="134"/>
        <v>335.8064956251759</v>
      </c>
      <c r="N1060" s="95">
        <f t="shared" si="135"/>
        <v>-335.8064956251759</v>
      </c>
      <c r="X1060" s="86">
        <v>9.8277608915906797E-2</v>
      </c>
      <c r="Y1060" s="137">
        <v>-70.890304618366955</v>
      </c>
      <c r="Z1060" s="108">
        <v>262.51966747673737</v>
      </c>
      <c r="AA1060" s="108">
        <v>-262.51966747673737</v>
      </c>
      <c r="AB1060" s="109"/>
      <c r="AC1060" s="142">
        <v>0.14895523445247202</v>
      </c>
      <c r="AD1060" s="90">
        <v>-95.20408083958489</v>
      </c>
      <c r="AE1060" s="110">
        <v>335.8064956251759</v>
      </c>
      <c r="AF1060" s="110">
        <v>-335.8064956251759</v>
      </c>
      <c r="AH1060" s="86">
        <v>9.8277608915906797E-2</v>
      </c>
      <c r="AI1060" s="137">
        <v>-700.15836175122172</v>
      </c>
      <c r="AJ1060" s="108">
        <v>261.59916596676197</v>
      </c>
      <c r="AK1060" s="108">
        <v>-261.59916596676197</v>
      </c>
      <c r="AL1060" s="109"/>
      <c r="AM1060" s="142">
        <v>0.14895523445247202</v>
      </c>
      <c r="AN1060" s="90">
        <v>-929.13502126408412</v>
      </c>
      <c r="AO1060" s="110">
        <v>358.59802530419466</v>
      </c>
      <c r="AP1060" s="110">
        <v>-358.59802530419466</v>
      </c>
    </row>
    <row r="1061" spans="1:42">
      <c r="A1061" s="49">
        <v>4522</v>
      </c>
      <c r="B1061" s="107">
        <v>3.242147922998987E-2</v>
      </c>
      <c r="C1061" s="87">
        <v>0.14895523445247202</v>
      </c>
      <c r="D1061" s="88">
        <v>1</v>
      </c>
      <c r="E1061" s="55">
        <v>5.2706289034161422</v>
      </c>
      <c r="F1061" s="89">
        <f t="shared" si="128"/>
        <v>-4.2706289034161422</v>
      </c>
      <c r="G1061" s="90">
        <f t="shared" si="129"/>
        <v>-99.474709743001029</v>
      </c>
      <c r="H1061" s="91">
        <v>1058</v>
      </c>
      <c r="I1061" s="92">
        <f t="shared" si="130"/>
        <v>18.238271230693361</v>
      </c>
      <c r="J1061" s="92">
        <f t="shared" si="131"/>
        <v>46443.317956910607</v>
      </c>
      <c r="K1061" s="93">
        <f t="shared" si="132"/>
        <v>215.50711811193293</v>
      </c>
      <c r="L1061" s="94">
        <f t="shared" si="133"/>
        <v>167.91488861850175</v>
      </c>
      <c r="M1061" s="95">
        <f t="shared" si="134"/>
        <v>335.8297772370035</v>
      </c>
      <c r="N1061" s="95">
        <f t="shared" si="135"/>
        <v>-335.8297772370035</v>
      </c>
      <c r="X1061" s="86">
        <v>9.8277608915906797E-2</v>
      </c>
      <c r="Y1061" s="137">
        <v>-67.948715910209771</v>
      </c>
      <c r="Z1061" s="108">
        <v>262.56222736083123</v>
      </c>
      <c r="AA1061" s="108">
        <v>-262.56222736083123</v>
      </c>
      <c r="AB1061" s="109"/>
      <c r="AC1061" s="142">
        <v>0.14895523445247202</v>
      </c>
      <c r="AD1061" s="90">
        <v>-99.474709743001029</v>
      </c>
      <c r="AE1061" s="110">
        <v>335.8297772370035</v>
      </c>
      <c r="AF1061" s="110">
        <v>-335.8297772370035</v>
      </c>
      <c r="AH1061" s="86">
        <v>9.8277608915906797E-2</v>
      </c>
      <c r="AI1061" s="137">
        <v>-698.83727002687669</v>
      </c>
      <c r="AJ1061" s="108">
        <v>261.60920515811267</v>
      </c>
      <c r="AK1061" s="108">
        <v>-261.60920515811267</v>
      </c>
      <c r="AL1061" s="109"/>
      <c r="AM1061" s="142">
        <v>0.14895523445247202</v>
      </c>
      <c r="AN1061" s="90">
        <v>-934.69846013076608</v>
      </c>
      <c r="AO1061" s="110">
        <v>358.67217462801011</v>
      </c>
      <c r="AP1061" s="110">
        <v>-358.67217462801011</v>
      </c>
    </row>
    <row r="1062" spans="1:42">
      <c r="A1062" s="49">
        <v>4502</v>
      </c>
      <c r="B1062" s="86">
        <v>6.5856129685916923E-3</v>
      </c>
      <c r="C1062" s="87">
        <v>0.1499256268593285</v>
      </c>
      <c r="D1062" s="88">
        <v>1</v>
      </c>
      <c r="E1062" s="55">
        <v>0.95776578586499739</v>
      </c>
      <c r="F1062" s="89">
        <f t="shared" si="128"/>
        <v>4.2234214135002612E-2</v>
      </c>
      <c r="G1062" s="90">
        <f t="shared" si="129"/>
        <v>-99.432475528866021</v>
      </c>
      <c r="H1062" s="91">
        <v>1059</v>
      </c>
      <c r="I1062" s="92">
        <f t="shared" si="130"/>
        <v>1.7837288436012544E-3</v>
      </c>
      <c r="J1062" s="92">
        <f t="shared" si="131"/>
        <v>46443.319740639454</v>
      </c>
      <c r="K1062" s="93">
        <f t="shared" si="132"/>
        <v>215.50712225037819</v>
      </c>
      <c r="L1062" s="94">
        <f t="shared" si="133"/>
        <v>167.91488975613001</v>
      </c>
      <c r="M1062" s="95">
        <f t="shared" si="134"/>
        <v>335.82977951226002</v>
      </c>
      <c r="N1062" s="95">
        <f t="shared" si="135"/>
        <v>-335.82977951226002</v>
      </c>
      <c r="X1062" s="86">
        <v>9.8277608915906797E-2</v>
      </c>
      <c r="Y1062" s="137">
        <v>-70.045405882252396</v>
      </c>
      <c r="Z1062" s="108">
        <v>262.58384347548008</v>
      </c>
      <c r="AA1062" s="108">
        <v>-262.58384347548008</v>
      </c>
      <c r="AB1062" s="109"/>
      <c r="AC1062" s="142">
        <v>0.1499256268593285</v>
      </c>
      <c r="AD1062" s="90">
        <v>-99.432475528866021</v>
      </c>
      <c r="AE1062" s="110">
        <v>335.82977951226002</v>
      </c>
      <c r="AF1062" s="110">
        <v>-335.82977951226002</v>
      </c>
      <c r="AH1062" s="86">
        <v>9.8277608915906797E-2</v>
      </c>
      <c r="AI1062" s="137">
        <v>-702.56651927941334</v>
      </c>
      <c r="AJ1062" s="108">
        <v>261.68917820002639</v>
      </c>
      <c r="AK1062" s="108">
        <v>-261.68917820002639</v>
      </c>
      <c r="AL1062" s="109"/>
      <c r="AM1062" s="142">
        <v>0.1499256268593285</v>
      </c>
      <c r="AN1062" s="90">
        <v>-935.42925890578465</v>
      </c>
      <c r="AO1062" s="110">
        <v>358.67345332795151</v>
      </c>
      <c r="AP1062" s="110">
        <v>-358.67345332795151</v>
      </c>
    </row>
    <row r="1063" spans="1:42">
      <c r="A1063" s="49">
        <v>4122</v>
      </c>
      <c r="B1063" s="107">
        <v>3.0395136778115501E-3</v>
      </c>
      <c r="C1063" s="87">
        <v>0.15016645417197905</v>
      </c>
      <c r="D1063" s="88">
        <v>1</v>
      </c>
      <c r="E1063" s="55">
        <v>0.42088441954711259</v>
      </c>
      <c r="F1063" s="89">
        <f t="shared" si="128"/>
        <v>0.57911558045288736</v>
      </c>
      <c r="G1063" s="90">
        <f t="shared" si="129"/>
        <v>-98.853359948413129</v>
      </c>
      <c r="H1063" s="91">
        <v>1060</v>
      </c>
      <c r="I1063" s="92">
        <f t="shared" si="130"/>
        <v>0.33537485552328467</v>
      </c>
      <c r="J1063" s="92">
        <f t="shared" si="131"/>
        <v>46443.655115494978</v>
      </c>
      <c r="K1063" s="93">
        <f t="shared" si="132"/>
        <v>215.50790035517255</v>
      </c>
      <c r="L1063" s="94">
        <f t="shared" si="133"/>
        <v>167.91510364884161</v>
      </c>
      <c r="M1063" s="95">
        <f t="shared" si="134"/>
        <v>335.83020729768322</v>
      </c>
      <c r="N1063" s="95">
        <f t="shared" si="135"/>
        <v>-335.83020729768322</v>
      </c>
      <c r="X1063" s="86">
        <v>9.878419452887538E-2</v>
      </c>
      <c r="Y1063" s="137">
        <v>-64.748603641015436</v>
      </c>
      <c r="Z1063" s="108">
        <v>262.72169771150158</v>
      </c>
      <c r="AA1063" s="108">
        <v>-262.72169771150158</v>
      </c>
      <c r="AB1063" s="109"/>
      <c r="AC1063" s="142">
        <v>0.15016645417197905</v>
      </c>
      <c r="AD1063" s="90">
        <v>-98.853359948413129</v>
      </c>
      <c r="AE1063" s="110">
        <v>335.83020729768322</v>
      </c>
      <c r="AF1063" s="110">
        <v>-335.83020729768322</v>
      </c>
      <c r="AH1063" s="86">
        <v>9.878419452887538E-2</v>
      </c>
      <c r="AI1063" s="137">
        <v>-699.23731334216188</v>
      </c>
      <c r="AJ1063" s="108">
        <v>261.75288289062189</v>
      </c>
      <c r="AK1063" s="108">
        <v>-261.75288289062189</v>
      </c>
      <c r="AL1063" s="109"/>
      <c r="AM1063" s="142">
        <v>0.15016645417197905</v>
      </c>
      <c r="AN1063" s="90">
        <v>-935.3307258087633</v>
      </c>
      <c r="AO1063" s="110">
        <v>358.6734765731369</v>
      </c>
      <c r="AP1063" s="110">
        <v>-358.6734765731369</v>
      </c>
    </row>
    <row r="1064" spans="1:42">
      <c r="A1064" s="49">
        <v>4121</v>
      </c>
      <c r="B1064" s="107">
        <v>1.5704154002026342E-2</v>
      </c>
      <c r="C1064" s="87">
        <v>0.15016645417197905</v>
      </c>
      <c r="D1064" s="88">
        <v>1</v>
      </c>
      <c r="E1064" s="55">
        <v>2.4413213735926704</v>
      </c>
      <c r="F1064" s="89">
        <f t="shared" si="128"/>
        <v>-1.4413213735926704</v>
      </c>
      <c r="G1064" s="90">
        <f t="shared" si="129"/>
        <v>-100.2946813220058</v>
      </c>
      <c r="H1064" s="91">
        <v>1061</v>
      </c>
      <c r="I1064" s="92">
        <f t="shared" si="130"/>
        <v>2.0774073019750623</v>
      </c>
      <c r="J1064" s="92">
        <f t="shared" si="131"/>
        <v>46445.732522796956</v>
      </c>
      <c r="K1064" s="93">
        <f t="shared" si="132"/>
        <v>215.51272009511865</v>
      </c>
      <c r="L1064" s="94">
        <f t="shared" si="133"/>
        <v>167.91642842883451</v>
      </c>
      <c r="M1064" s="95">
        <f t="shared" si="134"/>
        <v>335.83285685766901</v>
      </c>
      <c r="N1064" s="95">
        <f t="shared" si="135"/>
        <v>-335.83285685766901</v>
      </c>
      <c r="X1064" s="107">
        <v>9.878419452887538E-2</v>
      </c>
      <c r="Y1064" s="137">
        <v>-66.84239941441507</v>
      </c>
      <c r="Z1064" s="108">
        <v>262.74322278987063</v>
      </c>
      <c r="AA1064" s="108">
        <v>-262.74322278987063</v>
      </c>
      <c r="AB1064" s="109"/>
      <c r="AC1064" s="142">
        <v>0.15016645417197905</v>
      </c>
      <c r="AD1064" s="90">
        <v>-100.2946813220058</v>
      </c>
      <c r="AE1064" s="110">
        <v>335.83285685766901</v>
      </c>
      <c r="AF1064" s="110">
        <v>-335.83285685766901</v>
      </c>
      <c r="AH1064" s="107">
        <v>9.878419452887538E-2</v>
      </c>
      <c r="AI1064" s="137">
        <v>-703.31629425664278</v>
      </c>
      <c r="AJ1064" s="108">
        <v>261.84846130109628</v>
      </c>
      <c r="AK1064" s="108">
        <v>-261.84846130109628</v>
      </c>
      <c r="AL1064" s="109"/>
      <c r="AM1064" s="142">
        <v>0.15016645417197905</v>
      </c>
      <c r="AN1064" s="90">
        <v>-937.91971197142607</v>
      </c>
      <c r="AO1064" s="110">
        <v>358.68952289245516</v>
      </c>
      <c r="AP1064" s="110">
        <v>-358.68952289245516</v>
      </c>
    </row>
    <row r="1065" spans="1:42">
      <c r="A1065" s="49">
        <v>4120</v>
      </c>
      <c r="B1065" s="107">
        <v>2.938196555217832E-2</v>
      </c>
      <c r="C1065" s="87">
        <v>0.15016645417197905</v>
      </c>
      <c r="D1065" s="88">
        <v>1</v>
      </c>
      <c r="E1065" s="55">
        <v>4.7737602840881888</v>
      </c>
      <c r="F1065" s="89">
        <f t="shared" si="128"/>
        <v>-3.7737602840881888</v>
      </c>
      <c r="G1065" s="90">
        <f t="shared" si="129"/>
        <v>-104.06844160609398</v>
      </c>
      <c r="H1065" s="91">
        <v>1062</v>
      </c>
      <c r="I1065" s="92">
        <f t="shared" si="130"/>
        <v>14.241266681761367</v>
      </c>
      <c r="J1065" s="92">
        <f t="shared" si="131"/>
        <v>46459.973789478718</v>
      </c>
      <c r="K1065" s="93">
        <f t="shared" si="132"/>
        <v>215.54575799462793</v>
      </c>
      <c r="L1065" s="94">
        <f t="shared" si="133"/>
        <v>167.92550406816684</v>
      </c>
      <c r="M1065" s="95">
        <f t="shared" si="134"/>
        <v>335.85100813633369</v>
      </c>
      <c r="N1065" s="95">
        <f t="shared" si="135"/>
        <v>-335.85100813633369</v>
      </c>
      <c r="X1065" s="107">
        <v>9.878419452887538E-2</v>
      </c>
      <c r="Y1065" s="137">
        <v>-79.546393236261864</v>
      </c>
      <c r="Z1065" s="108">
        <v>263.53270353899899</v>
      </c>
      <c r="AA1065" s="108">
        <v>-263.53270353899899</v>
      </c>
      <c r="AB1065" s="109"/>
      <c r="AC1065" s="142">
        <v>0.15016645417197905</v>
      </c>
      <c r="AD1065" s="90">
        <v>-104.06844160609398</v>
      </c>
      <c r="AE1065" s="110">
        <v>335.85100813633369</v>
      </c>
      <c r="AF1065" s="110">
        <v>-335.85100813633369</v>
      </c>
      <c r="AH1065" s="107">
        <v>9.878419452887538E-2</v>
      </c>
      <c r="AI1065" s="137">
        <v>-713.65772609971737</v>
      </c>
      <c r="AJ1065" s="108">
        <v>262.4613446388845</v>
      </c>
      <c r="AK1065" s="108">
        <v>-262.4613446388845</v>
      </c>
      <c r="AL1065" s="109"/>
      <c r="AM1065" s="142">
        <v>0.15016645417197905</v>
      </c>
      <c r="AN1065" s="90">
        <v>-942.99910776377158</v>
      </c>
      <c r="AO1065" s="110">
        <v>358.7512512176632</v>
      </c>
      <c r="AP1065" s="110">
        <v>-358.7512512176632</v>
      </c>
    </row>
    <row r="1066" spans="1:42">
      <c r="A1066" s="49">
        <v>4449</v>
      </c>
      <c r="B1066" s="107">
        <v>0.17983789260385005</v>
      </c>
      <c r="C1066" s="87">
        <v>0.15037186570335742</v>
      </c>
      <c r="D1066" s="88">
        <v>18</v>
      </c>
      <c r="E1066" s="55">
        <v>33.135131060581145</v>
      </c>
      <c r="F1066" s="89">
        <f t="shared" si="128"/>
        <v>-15.135131060581145</v>
      </c>
      <c r="G1066" s="90">
        <f t="shared" si="129"/>
        <v>-119.20357266667513</v>
      </c>
      <c r="H1066" s="91">
        <v>1063</v>
      </c>
      <c r="I1066" s="92">
        <f t="shared" si="130"/>
        <v>229.07219222096813</v>
      </c>
      <c r="J1066" s="92">
        <f t="shared" si="131"/>
        <v>46689.045981699688</v>
      </c>
      <c r="K1066" s="93">
        <f t="shared" si="132"/>
        <v>216.07648178758299</v>
      </c>
      <c r="L1066" s="94">
        <f t="shared" si="133"/>
        <v>168.07001653147262</v>
      </c>
      <c r="M1066" s="95">
        <f t="shared" si="134"/>
        <v>336.14003306294524</v>
      </c>
      <c r="N1066" s="95">
        <f t="shared" si="135"/>
        <v>-336.14003306294524</v>
      </c>
      <c r="X1066" s="86">
        <v>9.9290780141843976E-2</v>
      </c>
      <c r="Y1066" s="137">
        <v>-66.286395039024171</v>
      </c>
      <c r="Z1066" s="108">
        <v>264.38632388530863</v>
      </c>
      <c r="AA1066" s="108">
        <v>-264.38632388530863</v>
      </c>
      <c r="AB1066" s="109"/>
      <c r="AC1066" s="142">
        <v>0.15037186570335742</v>
      </c>
      <c r="AD1066" s="90">
        <v>-119.20357266667513</v>
      </c>
      <c r="AE1066" s="110">
        <v>336.14003306294524</v>
      </c>
      <c r="AF1066" s="110">
        <v>-336.14003306294524</v>
      </c>
      <c r="AH1066" s="86">
        <v>9.9290780141843976E-2</v>
      </c>
      <c r="AI1066" s="137">
        <v>-702.36591376646516</v>
      </c>
      <c r="AJ1066" s="108">
        <v>263.18874710277305</v>
      </c>
      <c r="AK1066" s="108">
        <v>-263.18874710277305</v>
      </c>
      <c r="AL1066" s="109"/>
      <c r="AM1066" s="142">
        <v>0.15037186570335742</v>
      </c>
      <c r="AN1066" s="90">
        <v>-953.0056155527642</v>
      </c>
      <c r="AO1066" s="110">
        <v>358.99027144896871</v>
      </c>
      <c r="AP1066" s="110">
        <v>-358.99027144896871</v>
      </c>
    </row>
    <row r="1067" spans="1:42">
      <c r="A1067" s="49">
        <v>4936</v>
      </c>
      <c r="B1067" s="86">
        <v>0.19503546099290783</v>
      </c>
      <c r="C1067" s="87">
        <v>0.15074018982858764</v>
      </c>
      <c r="D1067" s="88">
        <v>27</v>
      </c>
      <c r="E1067" s="55">
        <v>36.262799805973216</v>
      </c>
      <c r="F1067" s="89">
        <f t="shared" si="128"/>
        <v>-9.2627998059732164</v>
      </c>
      <c r="G1067" s="90">
        <f t="shared" si="129"/>
        <v>-128.46637247264835</v>
      </c>
      <c r="H1067" s="91">
        <v>1064</v>
      </c>
      <c r="I1067" s="92">
        <f t="shared" si="130"/>
        <v>85.79946024553746</v>
      </c>
      <c r="J1067" s="92">
        <f t="shared" si="131"/>
        <v>46774.845441945225</v>
      </c>
      <c r="K1067" s="93">
        <f t="shared" si="132"/>
        <v>216.27493022064584</v>
      </c>
      <c r="L1067" s="94">
        <f t="shared" si="133"/>
        <v>168.12343228248403</v>
      </c>
      <c r="M1067" s="95">
        <f t="shared" si="134"/>
        <v>336.24686456496806</v>
      </c>
      <c r="N1067" s="95">
        <f t="shared" si="135"/>
        <v>-336.24686456496806</v>
      </c>
      <c r="X1067" s="86">
        <v>9.9290780141843976E-2</v>
      </c>
      <c r="Y1067" s="137">
        <v>-65.113669294526204</v>
      </c>
      <c r="Z1067" s="108">
        <v>264.39297426325214</v>
      </c>
      <c r="AA1067" s="108">
        <v>-264.39297426325214</v>
      </c>
      <c r="AB1067" s="109"/>
      <c r="AC1067" s="142">
        <v>0.15074018982858764</v>
      </c>
      <c r="AD1067" s="90">
        <v>-128.46637247264835</v>
      </c>
      <c r="AE1067" s="110">
        <v>336.24686456496806</v>
      </c>
      <c r="AF1067" s="110">
        <v>-336.24686456496806</v>
      </c>
      <c r="AH1067" s="86">
        <v>9.9290780141843976E-2</v>
      </c>
      <c r="AI1067" s="137">
        <v>-702.7752477858329</v>
      </c>
      <c r="AJ1067" s="108">
        <v>263.18970062894942</v>
      </c>
      <c r="AK1067" s="108">
        <v>-263.18970062894942</v>
      </c>
      <c r="AL1067" s="109"/>
      <c r="AM1067" s="142">
        <v>0.15074018982858764</v>
      </c>
      <c r="AN1067" s="90">
        <v>-956.01875667037814</v>
      </c>
      <c r="AO1067" s="110">
        <v>359.01190103625606</v>
      </c>
      <c r="AP1067" s="110">
        <v>-359.01190103625606</v>
      </c>
    </row>
    <row r="1068" spans="1:42">
      <c r="A1068" s="49">
        <v>4937</v>
      </c>
      <c r="B1068" s="86">
        <v>0.25582573454913882</v>
      </c>
      <c r="C1068" s="87">
        <v>0.15074018982858764</v>
      </c>
      <c r="D1068" s="88">
        <v>24</v>
      </c>
      <c r="E1068" s="55">
        <v>48.48351955828231</v>
      </c>
      <c r="F1068" s="89">
        <f t="shared" si="128"/>
        <v>-24.48351955828231</v>
      </c>
      <c r="G1068" s="90">
        <f t="shared" si="129"/>
        <v>-152.94989203093064</v>
      </c>
      <c r="H1068" s="91">
        <v>1065</v>
      </c>
      <c r="I1068" s="92">
        <f t="shared" si="130"/>
        <v>599.44272996079246</v>
      </c>
      <c r="J1068" s="92">
        <f t="shared" si="131"/>
        <v>47374.288171906017</v>
      </c>
      <c r="K1068" s="93">
        <f t="shared" si="132"/>
        <v>217.65635339200651</v>
      </c>
      <c r="L1068" s="94">
        <f t="shared" si="133"/>
        <v>168.4858397732101</v>
      </c>
      <c r="M1068" s="95">
        <f t="shared" si="134"/>
        <v>336.97167954642021</v>
      </c>
      <c r="N1068" s="95">
        <f t="shared" si="135"/>
        <v>-336.97167954642021</v>
      </c>
      <c r="X1068" s="86">
        <v>9.9797365754812573E-2</v>
      </c>
      <c r="Y1068" s="137">
        <v>-62.090927152536885</v>
      </c>
      <c r="Z1068" s="108">
        <v>264.43714691249482</v>
      </c>
      <c r="AA1068" s="108">
        <v>-264.43714691249482</v>
      </c>
      <c r="AB1068" s="109"/>
      <c r="AC1068" s="142">
        <v>0.15074018982858764</v>
      </c>
      <c r="AD1068" s="90">
        <v>-152.94989203093064</v>
      </c>
      <c r="AE1068" s="110">
        <v>336.97167954642021</v>
      </c>
      <c r="AF1068" s="110">
        <v>-336.97167954642021</v>
      </c>
      <c r="AH1068" s="86">
        <v>9.9797365754812573E-2</v>
      </c>
      <c r="AI1068" s="137">
        <v>-697.76411840843446</v>
      </c>
      <c r="AJ1068" s="108">
        <v>263.33253627295329</v>
      </c>
      <c r="AK1068" s="108">
        <v>-263.33253627295329</v>
      </c>
      <c r="AL1068" s="109"/>
      <c r="AM1068" s="142">
        <v>0.15074018982858764</v>
      </c>
      <c r="AN1068" s="90">
        <v>-969.72749943587542</v>
      </c>
      <c r="AO1068" s="110">
        <v>359.45802068177335</v>
      </c>
      <c r="AP1068" s="110">
        <v>-359.45802068177335</v>
      </c>
    </row>
    <row r="1069" spans="1:42">
      <c r="A1069" s="49">
        <v>5142</v>
      </c>
      <c r="B1069" s="107">
        <v>0.10840932117527864</v>
      </c>
      <c r="C1069" s="87">
        <v>0.15163266751664545</v>
      </c>
      <c r="D1069" s="88">
        <v>15</v>
      </c>
      <c r="E1069" s="55">
        <v>19.47544142212417</v>
      </c>
      <c r="F1069" s="89">
        <f t="shared" si="128"/>
        <v>-4.4754414221241703</v>
      </c>
      <c r="G1069" s="90">
        <f t="shared" si="129"/>
        <v>-157.4253334530548</v>
      </c>
      <c r="H1069" s="91">
        <v>1066</v>
      </c>
      <c r="I1069" s="92">
        <f t="shared" si="130"/>
        <v>20.029575922864815</v>
      </c>
      <c r="J1069" s="92">
        <f t="shared" si="131"/>
        <v>47394.317747828885</v>
      </c>
      <c r="K1069" s="93">
        <f t="shared" si="132"/>
        <v>217.70236045534483</v>
      </c>
      <c r="L1069" s="94">
        <f t="shared" si="133"/>
        <v>168.49762419224797</v>
      </c>
      <c r="M1069" s="95">
        <f t="shared" si="134"/>
        <v>336.99524838449594</v>
      </c>
      <c r="N1069" s="95">
        <f t="shared" si="135"/>
        <v>-336.99524838449594</v>
      </c>
      <c r="X1069" s="86">
        <v>9.9797365754812573E-2</v>
      </c>
      <c r="Y1069" s="137">
        <v>-63.042542054241224</v>
      </c>
      <c r="Z1069" s="108">
        <v>264.44152390812116</v>
      </c>
      <c r="AA1069" s="108">
        <v>-264.44152390812116</v>
      </c>
      <c r="AB1069" s="109"/>
      <c r="AC1069" s="142">
        <v>0.15163266751664545</v>
      </c>
      <c r="AD1069" s="90">
        <v>-157.4253334530548</v>
      </c>
      <c r="AE1069" s="110">
        <v>336.99524838449594</v>
      </c>
      <c r="AF1069" s="110">
        <v>-336.99524838449594</v>
      </c>
      <c r="AH1069" s="86">
        <v>9.9797365754812573E-2</v>
      </c>
      <c r="AI1069" s="137">
        <v>-700.30806267131732</v>
      </c>
      <c r="AJ1069" s="108">
        <v>263.36932512616045</v>
      </c>
      <c r="AK1069" s="108">
        <v>-263.36932512616045</v>
      </c>
      <c r="AL1069" s="109"/>
      <c r="AM1069" s="142">
        <v>0.15163266751664545</v>
      </c>
      <c r="AN1069" s="90">
        <v>-973.09724232343331</v>
      </c>
      <c r="AO1069" s="110">
        <v>359.48487876320013</v>
      </c>
      <c r="AP1069" s="110">
        <v>-359.48487876320013</v>
      </c>
    </row>
    <row r="1070" spans="1:42">
      <c r="A1070" s="49">
        <v>4029</v>
      </c>
      <c r="B1070" s="86">
        <v>3.1408308004052685E-2</v>
      </c>
      <c r="C1070" s="87">
        <v>0.15169995750106249</v>
      </c>
      <c r="D1070" s="88">
        <v>11</v>
      </c>
      <c r="E1070" s="55">
        <v>5.3122599585359929</v>
      </c>
      <c r="F1070" s="89">
        <f t="shared" si="128"/>
        <v>5.6877400414640071</v>
      </c>
      <c r="G1070" s="90">
        <f t="shared" si="129"/>
        <v>-151.73759341159081</v>
      </c>
      <c r="H1070" s="91">
        <v>1067</v>
      </c>
      <c r="I1070" s="92">
        <f t="shared" si="130"/>
        <v>32.350386779272988</v>
      </c>
      <c r="J1070" s="92">
        <f t="shared" si="131"/>
        <v>47426.66813460816</v>
      </c>
      <c r="K1070" s="93">
        <f t="shared" si="132"/>
        <v>217.77664735826971</v>
      </c>
      <c r="L1070" s="94">
        <f t="shared" si="133"/>
        <v>168.51661329684759</v>
      </c>
      <c r="M1070" s="95">
        <f t="shared" si="134"/>
        <v>337.03322659369519</v>
      </c>
      <c r="N1070" s="95">
        <f t="shared" si="135"/>
        <v>-337.03322659369519</v>
      </c>
      <c r="X1070" s="86">
        <v>9.9797365754812573E-2</v>
      </c>
      <c r="Y1070" s="137">
        <v>-56.506047330016486</v>
      </c>
      <c r="Z1070" s="108">
        <v>264.64783357929429</v>
      </c>
      <c r="AA1070" s="108">
        <v>-264.64783357929429</v>
      </c>
      <c r="AB1070" s="109"/>
      <c r="AC1070" s="142">
        <v>0.15169995750106249</v>
      </c>
      <c r="AD1070" s="90">
        <v>-151.73759341159081</v>
      </c>
      <c r="AE1070" s="110">
        <v>337.03322659369519</v>
      </c>
      <c r="AF1070" s="110">
        <v>-337.03322659369519</v>
      </c>
      <c r="AH1070" s="86">
        <v>9.9797365754812573E-2</v>
      </c>
      <c r="AI1070" s="137">
        <v>-694.93156979670368</v>
      </c>
      <c r="AJ1070" s="108">
        <v>263.53353654410347</v>
      </c>
      <c r="AK1070" s="108">
        <v>-263.53353654410347</v>
      </c>
      <c r="AL1070" s="109"/>
      <c r="AM1070" s="142">
        <v>0.15169995750106249</v>
      </c>
      <c r="AN1070" s="90">
        <v>-968.43332191999662</v>
      </c>
      <c r="AO1070" s="110">
        <v>359.53629756446173</v>
      </c>
      <c r="AP1070" s="110">
        <v>-359.53629756446173</v>
      </c>
    </row>
    <row r="1071" spans="1:42">
      <c r="A1071" s="49">
        <v>5175</v>
      </c>
      <c r="B1071" s="86">
        <v>5.5724417426545091E-3</v>
      </c>
      <c r="C1071" s="87">
        <v>0.15171412381357133</v>
      </c>
      <c r="D1071" s="88">
        <v>0</v>
      </c>
      <c r="E1071" s="55">
        <v>0.81972341901279344</v>
      </c>
      <c r="F1071" s="89">
        <f t="shared" si="128"/>
        <v>-0.81972341901279344</v>
      </c>
      <c r="G1071" s="90">
        <f t="shared" si="129"/>
        <v>-152.55731683060361</v>
      </c>
      <c r="H1071" s="91">
        <v>1068</v>
      </c>
      <c r="I1071" s="92">
        <f t="shared" si="130"/>
        <v>0.67194648367802368</v>
      </c>
      <c r="J1071" s="92">
        <f t="shared" si="131"/>
        <v>47427.340081091839</v>
      </c>
      <c r="K1071" s="93">
        <f t="shared" si="132"/>
        <v>217.77819009508698</v>
      </c>
      <c r="L1071" s="94">
        <f t="shared" si="133"/>
        <v>168.51700713788497</v>
      </c>
      <c r="M1071" s="95">
        <f t="shared" si="134"/>
        <v>337.03401427576995</v>
      </c>
      <c r="N1071" s="95">
        <f t="shared" si="135"/>
        <v>-337.03401427576995</v>
      </c>
      <c r="X1071" s="107">
        <v>9.9797365754812573E-2</v>
      </c>
      <c r="Y1071" s="137">
        <v>-68.319971041543596</v>
      </c>
      <c r="Z1071" s="108">
        <v>265.31902822871035</v>
      </c>
      <c r="AA1071" s="108">
        <v>-265.31902822871035</v>
      </c>
      <c r="AB1071" s="109"/>
      <c r="AC1071" s="142">
        <v>0.15171412381357133</v>
      </c>
      <c r="AD1071" s="90">
        <v>-152.55731683060361</v>
      </c>
      <c r="AE1071" s="110">
        <v>337.03401427576995</v>
      </c>
      <c r="AF1071" s="110">
        <v>-337.03401427576995</v>
      </c>
      <c r="AH1071" s="107">
        <v>9.9797365754812573E-2</v>
      </c>
      <c r="AI1071" s="137">
        <v>-706.4095667636642</v>
      </c>
      <c r="AJ1071" s="108">
        <v>264.27963510845927</v>
      </c>
      <c r="AK1071" s="108">
        <v>-264.27963510845927</v>
      </c>
      <c r="AL1071" s="109"/>
      <c r="AM1071" s="142">
        <v>0.15171412381357133</v>
      </c>
      <c r="AN1071" s="90">
        <v>-969.93437866018098</v>
      </c>
      <c r="AO1071" s="110">
        <v>359.54162139287229</v>
      </c>
      <c r="AP1071" s="110">
        <v>-359.54162139287229</v>
      </c>
    </row>
    <row r="1072" spans="1:42">
      <c r="A1072" s="49">
        <v>4213</v>
      </c>
      <c r="B1072" s="86">
        <v>2.7355623100303955E-2</v>
      </c>
      <c r="C1072" s="87">
        <v>0.1521249468763281</v>
      </c>
      <c r="D1072" s="88">
        <v>2</v>
      </c>
      <c r="E1072" s="55">
        <v>4.4792653258950885</v>
      </c>
      <c r="F1072" s="89">
        <f t="shared" si="128"/>
        <v>-2.4792653258950885</v>
      </c>
      <c r="G1072" s="90">
        <f t="shared" si="129"/>
        <v>-155.0365821564987</v>
      </c>
      <c r="H1072" s="91">
        <v>1069</v>
      </c>
      <c r="I1072" s="92">
        <f t="shared" si="130"/>
        <v>6.1467565561856796</v>
      </c>
      <c r="J1072" s="92">
        <f t="shared" si="131"/>
        <v>47433.486837648023</v>
      </c>
      <c r="K1072" s="93">
        <f t="shared" si="132"/>
        <v>217.79230206241914</v>
      </c>
      <c r="L1072" s="94">
        <f t="shared" si="133"/>
        <v>168.52060877792363</v>
      </c>
      <c r="M1072" s="95">
        <f t="shared" si="134"/>
        <v>337.04121755584725</v>
      </c>
      <c r="N1072" s="95">
        <f t="shared" si="135"/>
        <v>-337.04121755584725</v>
      </c>
      <c r="X1072" s="107">
        <v>0.10030395136778117</v>
      </c>
      <c r="Y1072" s="137">
        <v>-67.296463397422386</v>
      </c>
      <c r="Z1072" s="108">
        <v>265.32405023151006</v>
      </c>
      <c r="AA1072" s="108">
        <v>-265.32405023151006</v>
      </c>
      <c r="AB1072" s="109"/>
      <c r="AC1072" s="142">
        <v>0.1521249468763281</v>
      </c>
      <c r="AD1072" s="90">
        <v>-155.0365821564987</v>
      </c>
      <c r="AE1072" s="110">
        <v>337.04121755584725</v>
      </c>
      <c r="AF1072" s="110">
        <v>-337.04121755584725</v>
      </c>
      <c r="AH1072" s="107">
        <v>0.10030395136778117</v>
      </c>
      <c r="AI1072" s="137">
        <v>-706.8290055283004</v>
      </c>
      <c r="AJ1072" s="108">
        <v>264.28062891186994</v>
      </c>
      <c r="AK1072" s="108">
        <v>-264.28062891186994</v>
      </c>
      <c r="AL1072" s="109"/>
      <c r="AM1072" s="142">
        <v>0.1521249468763281</v>
      </c>
      <c r="AN1072" s="90">
        <v>-973.71049469069862</v>
      </c>
      <c r="AO1072" s="110">
        <v>359.57530277337571</v>
      </c>
      <c r="AP1072" s="110">
        <v>-359.57530277337571</v>
      </c>
    </row>
    <row r="1073" spans="1:42">
      <c r="A1073" s="49">
        <v>4214</v>
      </c>
      <c r="B1073" s="86">
        <v>6.231003039513678E-2</v>
      </c>
      <c r="C1073" s="87">
        <v>0.1521249468763281</v>
      </c>
      <c r="D1073" s="88">
        <v>4</v>
      </c>
      <c r="E1073" s="55">
        <v>10.812044257490417</v>
      </c>
      <c r="F1073" s="89">
        <f t="shared" si="128"/>
        <v>-6.8120442574904168</v>
      </c>
      <c r="G1073" s="90">
        <f t="shared" si="129"/>
        <v>-161.84862641398911</v>
      </c>
      <c r="H1073" s="91">
        <v>1070</v>
      </c>
      <c r="I1073" s="92">
        <f t="shared" si="130"/>
        <v>46.403946966008164</v>
      </c>
      <c r="J1073" s="92">
        <f t="shared" si="131"/>
        <v>47479.890784614028</v>
      </c>
      <c r="K1073" s="93">
        <f t="shared" si="132"/>
        <v>217.89880858924866</v>
      </c>
      <c r="L1073" s="94">
        <f t="shared" si="133"/>
        <v>168.54773509531523</v>
      </c>
      <c r="M1073" s="95">
        <f t="shared" si="134"/>
        <v>337.09547019063046</v>
      </c>
      <c r="N1073" s="95">
        <f t="shared" si="135"/>
        <v>-337.09547019063046</v>
      </c>
      <c r="X1073" s="86">
        <v>0.10030395136778117</v>
      </c>
      <c r="Y1073" s="137">
        <v>-69.247748661102008</v>
      </c>
      <c r="Z1073" s="108">
        <v>265.34230133813793</v>
      </c>
      <c r="AA1073" s="108">
        <v>-265.34230133813793</v>
      </c>
      <c r="AB1073" s="109"/>
      <c r="AC1073" s="142">
        <v>0.1521249468763281</v>
      </c>
      <c r="AD1073" s="90">
        <v>-161.84862641398911</v>
      </c>
      <c r="AE1073" s="110">
        <v>337.09547019063046</v>
      </c>
      <c r="AF1073" s="110">
        <v>-337.09547019063046</v>
      </c>
      <c r="AH1073" s="86">
        <v>0.10030395136778117</v>
      </c>
      <c r="AI1073" s="137">
        <v>-710.02806388612612</v>
      </c>
      <c r="AJ1073" s="108">
        <v>264.33842799782599</v>
      </c>
      <c r="AK1073" s="108">
        <v>-264.33842799782599</v>
      </c>
      <c r="AL1073" s="109"/>
      <c r="AM1073" s="142">
        <v>0.1521249468763281</v>
      </c>
      <c r="AN1073" s="90">
        <v>-981.25590128637509</v>
      </c>
      <c r="AO1073" s="110">
        <v>359.70961056847244</v>
      </c>
      <c r="AP1073" s="110">
        <v>-359.70961056847244</v>
      </c>
    </row>
    <row r="1074" spans="1:42">
      <c r="A1074" s="49">
        <v>4212</v>
      </c>
      <c r="B1074" s="107">
        <v>7.0415400202634246E-2</v>
      </c>
      <c r="C1074" s="87">
        <v>0.1521249468763281</v>
      </c>
      <c r="D1074" s="88">
        <v>4</v>
      </c>
      <c r="E1074" s="55">
        <v>12.324222397932036</v>
      </c>
      <c r="F1074" s="89">
        <f t="shared" si="128"/>
        <v>-8.3242223979320364</v>
      </c>
      <c r="G1074" s="90">
        <f t="shared" si="129"/>
        <v>-170.17284881192114</v>
      </c>
      <c r="H1074" s="91">
        <v>1071</v>
      </c>
      <c r="I1074" s="92">
        <f t="shared" si="130"/>
        <v>69.292678530233388</v>
      </c>
      <c r="J1074" s="92">
        <f t="shared" si="131"/>
        <v>47549.183463144262</v>
      </c>
      <c r="K1074" s="93">
        <f t="shared" si="132"/>
        <v>218.05775258665824</v>
      </c>
      <c r="L1074" s="94">
        <f t="shared" si="133"/>
        <v>168.58803218594775</v>
      </c>
      <c r="M1074" s="95">
        <f t="shared" si="134"/>
        <v>337.17606437189551</v>
      </c>
      <c r="N1074" s="95">
        <f t="shared" si="135"/>
        <v>-337.17606437189551</v>
      </c>
      <c r="X1074" s="107">
        <v>0.10030395136778117</v>
      </c>
      <c r="Y1074" s="137">
        <v>-72.176722543785971</v>
      </c>
      <c r="Z1074" s="108">
        <v>265.38341238383953</v>
      </c>
      <c r="AA1074" s="108">
        <v>-265.38341238383953</v>
      </c>
      <c r="AB1074" s="109"/>
      <c r="AC1074" s="142">
        <v>0.1521249468763281</v>
      </c>
      <c r="AD1074" s="90">
        <v>-170.17284881192114</v>
      </c>
      <c r="AE1074" s="110">
        <v>337.17606437189551</v>
      </c>
      <c r="AF1074" s="110">
        <v>-337.17606437189551</v>
      </c>
      <c r="AH1074" s="107">
        <v>0.10030395136778117</v>
      </c>
      <c r="AI1074" s="137">
        <v>-714.54253236781869</v>
      </c>
      <c r="AJ1074" s="108">
        <v>264.45346431478168</v>
      </c>
      <c r="AK1074" s="108">
        <v>-264.45346431478168</v>
      </c>
      <c r="AL1074" s="109"/>
      <c r="AM1074" s="142">
        <v>0.1521249468763281</v>
      </c>
      <c r="AN1074" s="90">
        <v>-990.05237380142819</v>
      </c>
      <c r="AO1074" s="110">
        <v>359.89170193386178</v>
      </c>
      <c r="AP1074" s="110">
        <v>-359.89170193386178</v>
      </c>
    </row>
    <row r="1075" spans="1:42">
      <c r="A1075" s="49">
        <v>5129</v>
      </c>
      <c r="B1075" s="107">
        <v>1.469098277608916E-2</v>
      </c>
      <c r="C1075" s="87">
        <v>0.15276597251735374</v>
      </c>
      <c r="D1075" s="88">
        <v>0</v>
      </c>
      <c r="E1075" s="55">
        <v>2.3070253152796836</v>
      </c>
      <c r="F1075" s="89">
        <f t="shared" si="128"/>
        <v>-2.3070253152796836</v>
      </c>
      <c r="G1075" s="90">
        <f t="shared" si="129"/>
        <v>-172.47987412720082</v>
      </c>
      <c r="H1075" s="91">
        <v>1072</v>
      </c>
      <c r="I1075" s="92">
        <f t="shared" si="130"/>
        <v>5.322365805341323</v>
      </c>
      <c r="J1075" s="92">
        <f t="shared" si="131"/>
        <v>47554.505828949601</v>
      </c>
      <c r="K1075" s="93">
        <f t="shared" si="132"/>
        <v>218.06995627309507</v>
      </c>
      <c r="L1075" s="94">
        <f t="shared" si="133"/>
        <v>168.59111704035817</v>
      </c>
      <c r="M1075" s="95">
        <f t="shared" si="134"/>
        <v>337.18223408071634</v>
      </c>
      <c r="N1075" s="95">
        <f t="shared" si="135"/>
        <v>-337.18223408071634</v>
      </c>
      <c r="X1075" s="86">
        <v>0.10030395136778117</v>
      </c>
      <c r="Y1075" s="137">
        <v>-70.954994271763638</v>
      </c>
      <c r="Z1075" s="108">
        <v>265.39056358640636</v>
      </c>
      <c r="AA1075" s="108">
        <v>-265.39056358640636</v>
      </c>
      <c r="AB1075" s="109"/>
      <c r="AC1075" s="142">
        <v>0.15276597251735374</v>
      </c>
      <c r="AD1075" s="90">
        <v>-172.47987412720082</v>
      </c>
      <c r="AE1075" s="110">
        <v>337.18223408071634</v>
      </c>
      <c r="AF1075" s="110">
        <v>-337.18223408071634</v>
      </c>
      <c r="AH1075" s="86">
        <v>0.10030395136778117</v>
      </c>
      <c r="AI1075" s="137">
        <v>-713.9371552982235</v>
      </c>
      <c r="AJ1075" s="108">
        <v>264.45553207854761</v>
      </c>
      <c r="AK1075" s="108">
        <v>-264.45553207854761</v>
      </c>
      <c r="AL1075" s="109"/>
      <c r="AM1075" s="142">
        <v>0.15276597251735374</v>
      </c>
      <c r="AN1075" s="90">
        <v>-993.49104165387439</v>
      </c>
      <c r="AO1075" s="110">
        <v>359.91948278253506</v>
      </c>
      <c r="AP1075" s="110">
        <v>-359.91948278253506</v>
      </c>
    </row>
    <row r="1076" spans="1:42">
      <c r="A1076" s="49">
        <v>3918</v>
      </c>
      <c r="B1076" s="86">
        <v>3.6980749746707196E-2</v>
      </c>
      <c r="C1076" s="87">
        <v>0.15339637342399776</v>
      </c>
      <c r="D1076" s="88">
        <v>5</v>
      </c>
      <c r="E1076" s="55">
        <v>6.2930180390898842</v>
      </c>
      <c r="F1076" s="89">
        <f t="shared" si="128"/>
        <v>-1.2930180390898842</v>
      </c>
      <c r="G1076" s="90">
        <f t="shared" si="129"/>
        <v>-173.77289216629069</v>
      </c>
      <c r="H1076" s="91">
        <v>1073</v>
      </c>
      <c r="I1076" s="92">
        <f t="shared" si="130"/>
        <v>1.6718956494118493</v>
      </c>
      <c r="J1076" s="92">
        <f t="shared" si="131"/>
        <v>47556.177724599016</v>
      </c>
      <c r="K1076" s="93">
        <f t="shared" si="132"/>
        <v>218.07378963231463</v>
      </c>
      <c r="L1076" s="94">
        <f t="shared" si="133"/>
        <v>168.59208576954757</v>
      </c>
      <c r="M1076" s="95">
        <f t="shared" si="134"/>
        <v>337.18417153909513</v>
      </c>
      <c r="N1076" s="95">
        <f t="shared" si="135"/>
        <v>-337.18417153909513</v>
      </c>
      <c r="X1076" s="86">
        <v>0.10030395136778117</v>
      </c>
      <c r="Y1076" s="137">
        <v>-71.102307616302511</v>
      </c>
      <c r="Z1076" s="108">
        <v>265.39066755431861</v>
      </c>
      <c r="AA1076" s="108">
        <v>-265.39066755431861</v>
      </c>
      <c r="AB1076" s="109"/>
      <c r="AC1076" s="142">
        <v>0.15339637342399776</v>
      </c>
      <c r="AD1076" s="90">
        <v>-173.77289216629069</v>
      </c>
      <c r="AE1076" s="110">
        <v>337.18417153909513</v>
      </c>
      <c r="AF1076" s="110">
        <v>-337.18417153909513</v>
      </c>
      <c r="AH1076" s="86">
        <v>0.10030395136778117</v>
      </c>
      <c r="AI1076" s="137">
        <v>-714.0474460397578</v>
      </c>
      <c r="AJ1076" s="108">
        <v>264.45560071012005</v>
      </c>
      <c r="AK1076" s="108">
        <v>-264.45560071012005</v>
      </c>
      <c r="AL1076" s="109"/>
      <c r="AM1076" s="142">
        <v>0.15339637342399776</v>
      </c>
      <c r="AN1076" s="90">
        <v>-995.92417032712399</v>
      </c>
      <c r="AO1076" s="110">
        <v>359.93338725369546</v>
      </c>
      <c r="AP1076" s="110">
        <v>-359.93338725369546</v>
      </c>
    </row>
    <row r="1077" spans="1:42">
      <c r="A1077" s="49">
        <v>3919</v>
      </c>
      <c r="B1077" s="86">
        <v>4.6099290780141848E-2</v>
      </c>
      <c r="C1077" s="87">
        <v>0.15339637342399776</v>
      </c>
      <c r="D1077" s="88">
        <v>5</v>
      </c>
      <c r="E1077" s="55">
        <v>7.967492855161729</v>
      </c>
      <c r="F1077" s="89">
        <f t="shared" si="128"/>
        <v>-2.967492855161729</v>
      </c>
      <c r="G1077" s="90">
        <f t="shared" si="129"/>
        <v>-176.74038502145243</v>
      </c>
      <c r="H1077" s="91">
        <v>1074</v>
      </c>
      <c r="I1077" s="92">
        <f t="shared" si="130"/>
        <v>8.8060138454359098</v>
      </c>
      <c r="J1077" s="92">
        <f t="shared" si="131"/>
        <v>47564.983738444455</v>
      </c>
      <c r="K1077" s="93">
        <f t="shared" si="132"/>
        <v>218.09397914303929</v>
      </c>
      <c r="L1077" s="94">
        <f t="shared" si="133"/>
        <v>168.59718574018396</v>
      </c>
      <c r="M1077" s="95">
        <f t="shared" si="134"/>
        <v>337.19437148036792</v>
      </c>
      <c r="N1077" s="95">
        <f t="shared" si="135"/>
        <v>-337.19437148036792</v>
      </c>
      <c r="X1077" s="86">
        <v>0.10081053698074975</v>
      </c>
      <c r="Y1077" s="137">
        <v>-41.320563535938398</v>
      </c>
      <c r="Z1077" s="108">
        <v>269.55708659291753</v>
      </c>
      <c r="AA1077" s="108">
        <v>-269.55708659291753</v>
      </c>
      <c r="AB1077" s="109"/>
      <c r="AC1077" s="142">
        <v>0.15339637342399776</v>
      </c>
      <c r="AD1077" s="90">
        <v>-176.74038502145243</v>
      </c>
      <c r="AE1077" s="110">
        <v>337.19437148036792</v>
      </c>
      <c r="AF1077" s="110">
        <v>-337.19437148036792</v>
      </c>
      <c r="AH1077" s="86">
        <v>0.10081053698074975</v>
      </c>
      <c r="AI1077" s="137">
        <v>-681.37927640299563</v>
      </c>
      <c r="AJ1077" s="108">
        <v>270.35652568144758</v>
      </c>
      <c r="AK1077" s="108">
        <v>-270.35652568144758</v>
      </c>
      <c r="AL1077" s="109"/>
      <c r="AM1077" s="142">
        <v>0.15339637342399776</v>
      </c>
      <c r="AN1077" s="90">
        <v>-999.87162260000491</v>
      </c>
      <c r="AO1077" s="110">
        <v>359.96997094641443</v>
      </c>
      <c r="AP1077" s="110">
        <v>-359.96997094641443</v>
      </c>
    </row>
    <row r="1078" spans="1:42">
      <c r="A1078" s="49">
        <v>3920</v>
      </c>
      <c r="B1078" s="107">
        <v>6.231003039513678E-2</v>
      </c>
      <c r="C1078" s="87">
        <v>0.15339637342399776</v>
      </c>
      <c r="D1078" s="88">
        <v>11</v>
      </c>
      <c r="E1078" s="55">
        <v>11.00033342412342</v>
      </c>
      <c r="F1078" s="89">
        <f t="shared" si="128"/>
        <v>-3.3342412342030059E-4</v>
      </c>
      <c r="G1078" s="90">
        <f t="shared" si="129"/>
        <v>-176.74071844557585</v>
      </c>
      <c r="H1078" s="91">
        <v>1075</v>
      </c>
      <c r="I1078" s="92">
        <f t="shared" si="130"/>
        <v>1.1117164607859584E-7</v>
      </c>
      <c r="J1078" s="92">
        <f t="shared" si="131"/>
        <v>47564.983738555624</v>
      </c>
      <c r="K1078" s="93">
        <f t="shared" si="132"/>
        <v>218.09397914329415</v>
      </c>
      <c r="L1078" s="94">
        <f t="shared" si="133"/>
        <v>168.59718574024831</v>
      </c>
      <c r="M1078" s="95">
        <f t="shared" si="134"/>
        <v>337.19437148049661</v>
      </c>
      <c r="N1078" s="95">
        <f t="shared" si="135"/>
        <v>-337.19437148049661</v>
      </c>
      <c r="X1078" s="107">
        <v>0.10081053698074975</v>
      </c>
      <c r="Y1078" s="137">
        <v>-41.397730303713644</v>
      </c>
      <c r="Z1078" s="108">
        <v>269.55711401720782</v>
      </c>
      <c r="AA1078" s="108">
        <v>-269.55711401720782</v>
      </c>
      <c r="AB1078" s="109"/>
      <c r="AC1078" s="142">
        <v>0.15339637342399776</v>
      </c>
      <c r="AD1078" s="90">
        <v>-176.74071844557585</v>
      </c>
      <c r="AE1078" s="110">
        <v>337.19437148049661</v>
      </c>
      <c r="AF1078" s="110">
        <v>-337.19437148049661</v>
      </c>
      <c r="AH1078" s="107">
        <v>0.10081053698074975</v>
      </c>
      <c r="AI1078" s="137">
        <v>-682.73736567235539</v>
      </c>
      <c r="AJ1078" s="108">
        <v>270.36652000515659</v>
      </c>
      <c r="AK1078" s="108">
        <v>-270.36652000515659</v>
      </c>
      <c r="AL1078" s="109"/>
      <c r="AM1078" s="142">
        <v>0.15339637342399776</v>
      </c>
      <c r="AN1078" s="90">
        <v>-1000.400703318977</v>
      </c>
      <c r="AO1078" s="110">
        <v>359.97062795612811</v>
      </c>
      <c r="AP1078" s="110">
        <v>-359.97062795612811</v>
      </c>
    </row>
    <row r="1079" spans="1:42">
      <c r="A1079" s="49">
        <v>4754</v>
      </c>
      <c r="B1079" s="86">
        <v>0.14387031408308004</v>
      </c>
      <c r="C1079" s="87">
        <v>0.15381782122113613</v>
      </c>
      <c r="D1079" s="88">
        <v>36</v>
      </c>
      <c r="E1079" s="55">
        <v>26.964662197322877</v>
      </c>
      <c r="F1079" s="89">
        <f t="shared" si="128"/>
        <v>9.0353378026771232</v>
      </c>
      <c r="G1079" s="90">
        <f t="shared" si="129"/>
        <v>-167.70538064289872</v>
      </c>
      <c r="H1079" s="91">
        <v>1076</v>
      </c>
      <c r="I1079" s="92">
        <f t="shared" si="130"/>
        <v>81.637329208486264</v>
      </c>
      <c r="J1079" s="92">
        <f t="shared" si="131"/>
        <v>47646.621067764107</v>
      </c>
      <c r="K1079" s="93">
        <f t="shared" si="132"/>
        <v>218.28105980080844</v>
      </c>
      <c r="L1079" s="94">
        <f t="shared" si="133"/>
        <v>168.64427316236018</v>
      </c>
      <c r="M1079" s="95">
        <f t="shared" si="134"/>
        <v>337.28854632472036</v>
      </c>
      <c r="N1079" s="95">
        <f t="shared" si="135"/>
        <v>-337.28854632472036</v>
      </c>
      <c r="X1079" s="86">
        <v>0.10131712259371835</v>
      </c>
      <c r="Y1079" s="137">
        <v>-42.335417681208938</v>
      </c>
      <c r="Z1079" s="108">
        <v>269.56116333995953</v>
      </c>
      <c r="AA1079" s="108">
        <v>-269.56116333995953</v>
      </c>
      <c r="AB1079" s="109"/>
      <c r="AC1079" s="142">
        <v>0.15381782122113613</v>
      </c>
      <c r="AD1079" s="90">
        <v>-167.70538064289872</v>
      </c>
      <c r="AE1079" s="110">
        <v>337.28854632472036</v>
      </c>
      <c r="AF1079" s="110">
        <v>-337.28854632472036</v>
      </c>
      <c r="AH1079" s="86">
        <v>0.10131712259371835</v>
      </c>
      <c r="AI1079" s="137">
        <v>-682.42848030133393</v>
      </c>
      <c r="AJ1079" s="108">
        <v>270.36703698751444</v>
      </c>
      <c r="AK1079" s="108">
        <v>-270.36703698751444</v>
      </c>
      <c r="AL1079" s="109"/>
      <c r="AM1079" s="142">
        <v>0.15381782122113613</v>
      </c>
      <c r="AN1079" s="90">
        <v>-987.80680673564871</v>
      </c>
      <c r="AO1079" s="110">
        <v>360.34181007982124</v>
      </c>
      <c r="AP1079" s="110">
        <v>-360.34181007982124</v>
      </c>
    </row>
    <row r="1080" spans="1:42">
      <c r="A1080" s="49">
        <v>4755</v>
      </c>
      <c r="B1080" s="107">
        <v>0.1524822695035461</v>
      </c>
      <c r="C1080" s="87">
        <v>0.15381782122113613</v>
      </c>
      <c r="D1080" s="88">
        <v>48</v>
      </c>
      <c r="E1080" s="55">
        <v>28.696047593719875</v>
      </c>
      <c r="F1080" s="89">
        <f t="shared" si="128"/>
        <v>19.303952406280125</v>
      </c>
      <c r="G1080" s="90">
        <f t="shared" si="129"/>
        <v>-148.40142823661859</v>
      </c>
      <c r="H1080" s="91">
        <v>1077</v>
      </c>
      <c r="I1080" s="92">
        <f t="shared" si="130"/>
        <v>372.64257850392823</v>
      </c>
      <c r="J1080" s="92">
        <f t="shared" si="131"/>
        <v>48019.263646268038</v>
      </c>
      <c r="K1080" s="93">
        <f t="shared" si="132"/>
        <v>219.13298164874232</v>
      </c>
      <c r="L1080" s="94">
        <f t="shared" si="133"/>
        <v>168.85480146192512</v>
      </c>
      <c r="M1080" s="95">
        <f t="shared" si="134"/>
        <v>337.70960292385024</v>
      </c>
      <c r="N1080" s="95">
        <f t="shared" si="135"/>
        <v>-337.70960292385024</v>
      </c>
      <c r="X1080" s="86">
        <v>0.10182370820668693</v>
      </c>
      <c r="Y1080" s="137">
        <v>-47.310985227337788</v>
      </c>
      <c r="Z1080" s="108">
        <v>269.67511081224148</v>
      </c>
      <c r="AA1080" s="108">
        <v>-269.67511081224148</v>
      </c>
      <c r="AB1080" s="109"/>
      <c r="AC1080" s="142">
        <v>0.15381782122113613</v>
      </c>
      <c r="AD1080" s="90">
        <v>-148.40142823661859</v>
      </c>
      <c r="AE1080" s="110">
        <v>337.70960292385024</v>
      </c>
      <c r="AF1080" s="110">
        <v>-337.70960292385024</v>
      </c>
      <c r="AH1080" s="86">
        <v>0.10182370820668693</v>
      </c>
      <c r="AI1080" s="137">
        <v>-687.45282042070039</v>
      </c>
      <c r="AJ1080" s="108">
        <v>270.50375748573794</v>
      </c>
      <c r="AK1080" s="108">
        <v>-270.50375748573794</v>
      </c>
      <c r="AL1080" s="109"/>
      <c r="AM1080" s="142">
        <v>0.15381782122113613</v>
      </c>
      <c r="AN1080" s="90">
        <v>-964.38615277681959</v>
      </c>
      <c r="AO1080" s="110">
        <v>361.60897535985185</v>
      </c>
      <c r="AP1080" s="110">
        <v>-361.60897535985185</v>
      </c>
    </row>
    <row r="1081" spans="1:42">
      <c r="A1081" s="49">
        <v>4132</v>
      </c>
      <c r="B1081" s="86">
        <v>2.0263424518743669E-3</v>
      </c>
      <c r="C1081" s="87">
        <v>0.1549086272843179</v>
      </c>
      <c r="D1081" s="88">
        <v>0</v>
      </c>
      <c r="E1081" s="55">
        <v>0.28132268030862845</v>
      </c>
      <c r="F1081" s="89">
        <f t="shared" si="128"/>
        <v>-0.28132268030862845</v>
      </c>
      <c r="G1081" s="90">
        <f t="shared" si="129"/>
        <v>-148.6827509169272</v>
      </c>
      <c r="H1081" s="91">
        <v>1078</v>
      </c>
      <c r="I1081" s="92">
        <f t="shared" si="130"/>
        <v>7.9142450456030758E-2</v>
      </c>
      <c r="J1081" s="92">
        <f t="shared" si="131"/>
        <v>48019.342788718495</v>
      </c>
      <c r="K1081" s="93">
        <f t="shared" si="132"/>
        <v>219.13316222954137</v>
      </c>
      <c r="L1081" s="94">
        <f t="shared" si="133"/>
        <v>168.85484540744207</v>
      </c>
      <c r="M1081" s="95">
        <f t="shared" si="134"/>
        <v>337.70969081488414</v>
      </c>
      <c r="N1081" s="95">
        <f t="shared" si="135"/>
        <v>-337.70969081488414</v>
      </c>
      <c r="X1081" s="107">
        <v>0.10233029381965553</v>
      </c>
      <c r="Y1081" s="137">
        <v>-41.052725159906053</v>
      </c>
      <c r="Z1081" s="108">
        <v>269.85512689336468</v>
      </c>
      <c r="AA1081" s="108">
        <v>-269.85512689336468</v>
      </c>
      <c r="AB1081" s="109"/>
      <c r="AC1081" s="142">
        <v>0.1549086272843179</v>
      </c>
      <c r="AD1081" s="90">
        <v>-148.6827509169272</v>
      </c>
      <c r="AE1081" s="110">
        <v>337.70969081488414</v>
      </c>
      <c r="AF1081" s="110">
        <v>-337.70969081488414</v>
      </c>
      <c r="AH1081" s="107">
        <v>0.10233029381965553</v>
      </c>
      <c r="AI1081" s="137">
        <v>-683.16758846612777</v>
      </c>
      <c r="AJ1081" s="108">
        <v>270.60313101634597</v>
      </c>
      <c r="AK1081" s="108">
        <v>-270.60313101634597</v>
      </c>
      <c r="AL1081" s="109"/>
      <c r="AM1081" s="142">
        <v>0.1549086272843179</v>
      </c>
      <c r="AN1081" s="90">
        <v>-965.04056091071004</v>
      </c>
      <c r="AO1081" s="110">
        <v>361.60995469189243</v>
      </c>
      <c r="AP1081" s="110">
        <v>-361.60995469189243</v>
      </c>
    </row>
    <row r="1082" spans="1:42">
      <c r="A1082" s="49">
        <v>5130</v>
      </c>
      <c r="B1082" s="107">
        <v>5.3191489361702135E-2</v>
      </c>
      <c r="C1082" s="87">
        <v>0.15546819662841763</v>
      </c>
      <c r="D1082" s="88">
        <v>5</v>
      </c>
      <c r="E1082" s="55">
        <v>9.330759919588747</v>
      </c>
      <c r="F1082" s="89">
        <f t="shared" si="128"/>
        <v>-4.330759919588747</v>
      </c>
      <c r="G1082" s="90">
        <f t="shared" si="129"/>
        <v>-153.01351083651596</v>
      </c>
      <c r="H1082" s="91">
        <v>1079</v>
      </c>
      <c r="I1082" s="92">
        <f t="shared" si="130"/>
        <v>18.75548148111633</v>
      </c>
      <c r="J1082" s="92">
        <f t="shared" si="131"/>
        <v>48038.098270199611</v>
      </c>
      <c r="K1082" s="93">
        <f t="shared" si="132"/>
        <v>219.17595276443905</v>
      </c>
      <c r="L1082" s="94">
        <f t="shared" si="133"/>
        <v>168.86525061337178</v>
      </c>
      <c r="M1082" s="95">
        <f t="shared" si="134"/>
        <v>337.73050122674357</v>
      </c>
      <c r="N1082" s="95">
        <f t="shared" si="135"/>
        <v>-337.73050122674357</v>
      </c>
      <c r="X1082" s="107">
        <v>0.10283687943262411</v>
      </c>
      <c r="Y1082" s="137">
        <v>-43.100673245767055</v>
      </c>
      <c r="Z1082" s="108">
        <v>269.87438548639341</v>
      </c>
      <c r="AA1082" s="108">
        <v>-269.87438548639341</v>
      </c>
      <c r="AB1082" s="109"/>
      <c r="AC1082" s="142">
        <v>0.15546819662841763</v>
      </c>
      <c r="AD1082" s="90">
        <v>-153.01351083651596</v>
      </c>
      <c r="AE1082" s="110">
        <v>337.73050122674357</v>
      </c>
      <c r="AF1082" s="110">
        <v>-337.73050122674357</v>
      </c>
      <c r="AH1082" s="107">
        <v>0.10283687943262411</v>
      </c>
      <c r="AI1082" s="137">
        <v>-686.82768529413761</v>
      </c>
      <c r="AJ1082" s="108">
        <v>270.67558292668491</v>
      </c>
      <c r="AK1082" s="108">
        <v>-270.67558292668491</v>
      </c>
      <c r="AL1082" s="109"/>
      <c r="AM1082" s="142">
        <v>0.15546819662841763</v>
      </c>
      <c r="AN1082" s="90">
        <v>-970.29426174824175</v>
      </c>
      <c r="AO1082" s="110">
        <v>361.67304143269178</v>
      </c>
      <c r="AP1082" s="110">
        <v>-361.67304143269178</v>
      </c>
    </row>
    <row r="1083" spans="1:42">
      <c r="A1083" s="49">
        <v>5133</v>
      </c>
      <c r="B1083" s="86">
        <v>0.1038500506585613</v>
      </c>
      <c r="C1083" s="87">
        <v>0.15546819662841763</v>
      </c>
      <c r="D1083" s="88">
        <v>10</v>
      </c>
      <c r="E1083" s="55">
        <v>19.096522498633909</v>
      </c>
      <c r="F1083" s="89">
        <f t="shared" si="128"/>
        <v>-9.0965224986339095</v>
      </c>
      <c r="G1083" s="90">
        <f t="shared" si="129"/>
        <v>-162.11003333514986</v>
      </c>
      <c r="H1083" s="91">
        <v>1080</v>
      </c>
      <c r="I1083" s="92">
        <f t="shared" si="130"/>
        <v>82.746721568152907</v>
      </c>
      <c r="J1083" s="92">
        <f t="shared" si="131"/>
        <v>48120.844991767764</v>
      </c>
      <c r="K1083" s="93">
        <f t="shared" si="132"/>
        <v>219.36463933771952</v>
      </c>
      <c r="L1083" s="94">
        <f t="shared" si="133"/>
        <v>168.91093903176991</v>
      </c>
      <c r="M1083" s="95">
        <f t="shared" si="134"/>
        <v>337.82187806353983</v>
      </c>
      <c r="N1083" s="95">
        <f t="shared" si="135"/>
        <v>-337.82187806353983</v>
      </c>
      <c r="X1083" s="107">
        <v>0.10334346504559272</v>
      </c>
      <c r="Y1083" s="137">
        <v>-37.865619850828608</v>
      </c>
      <c r="Z1083" s="108">
        <v>270.00014035440967</v>
      </c>
      <c r="AA1083" s="108">
        <v>-270.00014035440967</v>
      </c>
      <c r="AB1083" s="109"/>
      <c r="AC1083" s="142">
        <v>0.15546819662841763</v>
      </c>
      <c r="AD1083" s="90">
        <v>-162.11003333514986</v>
      </c>
      <c r="AE1083" s="110">
        <v>337.82187806353983</v>
      </c>
      <c r="AF1083" s="110">
        <v>-337.82187806353983</v>
      </c>
      <c r="AH1083" s="107">
        <v>0.10334346504559272</v>
      </c>
      <c r="AI1083" s="137">
        <v>-678.04078263349516</v>
      </c>
      <c r="AJ1083" s="108">
        <v>271.09245506276301</v>
      </c>
      <c r="AK1083" s="108">
        <v>-271.09245506276301</v>
      </c>
      <c r="AL1083" s="109"/>
      <c r="AM1083" s="142">
        <v>0.15546819662841763</v>
      </c>
      <c r="AN1083" s="90">
        <v>-978.29672008256284</v>
      </c>
      <c r="AO1083" s="110">
        <v>361.8191641313357</v>
      </c>
      <c r="AP1083" s="110">
        <v>-361.8191641313357</v>
      </c>
    </row>
    <row r="1084" spans="1:42">
      <c r="A1084" s="49">
        <v>5132</v>
      </c>
      <c r="B1084" s="86">
        <v>0.11955420466058764</v>
      </c>
      <c r="C1084" s="87">
        <v>0.15546819662841763</v>
      </c>
      <c r="D1084" s="88">
        <v>29</v>
      </c>
      <c r="E1084" s="55">
        <v>22.203504917568271</v>
      </c>
      <c r="F1084" s="89">
        <f t="shared" si="128"/>
        <v>6.7964950824317292</v>
      </c>
      <c r="G1084" s="90">
        <f t="shared" si="129"/>
        <v>-155.31353825271813</v>
      </c>
      <c r="H1084" s="91">
        <v>1081</v>
      </c>
      <c r="I1084" s="92">
        <f t="shared" si="130"/>
        <v>46.19234540551868</v>
      </c>
      <c r="J1084" s="92">
        <f t="shared" si="131"/>
        <v>48167.037337173286</v>
      </c>
      <c r="K1084" s="93">
        <f t="shared" si="132"/>
        <v>219.46990075446175</v>
      </c>
      <c r="L1084" s="94">
        <f t="shared" si="133"/>
        <v>168.93628952741466</v>
      </c>
      <c r="M1084" s="95">
        <f t="shared" si="134"/>
        <v>337.87257905482932</v>
      </c>
      <c r="N1084" s="95">
        <f t="shared" si="135"/>
        <v>-337.87257905482932</v>
      </c>
      <c r="X1084" s="86">
        <v>0.1038500506585613</v>
      </c>
      <c r="Y1084" s="137">
        <v>-46.962142349462518</v>
      </c>
      <c r="Z1084" s="108">
        <v>270.37890875047003</v>
      </c>
      <c r="AA1084" s="108">
        <v>-270.37890875047003</v>
      </c>
      <c r="AB1084" s="109"/>
      <c r="AC1084" s="142">
        <v>0.15546819662841763</v>
      </c>
      <c r="AD1084" s="90">
        <v>-155.31353825271813</v>
      </c>
      <c r="AE1084" s="110">
        <v>337.87257905482932</v>
      </c>
      <c r="AF1084" s="110">
        <v>-337.87257905482932</v>
      </c>
      <c r="AH1084" s="86">
        <v>0.1038500506585613</v>
      </c>
      <c r="AI1084" s="137">
        <v>-686.04324096781625</v>
      </c>
      <c r="AJ1084" s="108">
        <v>271.43730942347435</v>
      </c>
      <c r="AK1084" s="108">
        <v>-271.43730942347435</v>
      </c>
      <c r="AL1084" s="109"/>
      <c r="AM1084" s="142">
        <v>0.15546819662841763</v>
      </c>
      <c r="AN1084" s="90">
        <v>-969.56346456886547</v>
      </c>
      <c r="AO1084" s="110">
        <v>361.9927419378659</v>
      </c>
      <c r="AP1084" s="110">
        <v>-361.9927419378659</v>
      </c>
    </row>
    <row r="1085" spans="1:42">
      <c r="A1085" s="49">
        <v>5131</v>
      </c>
      <c r="B1085" s="86">
        <v>0.14842958459979738</v>
      </c>
      <c r="C1085" s="87">
        <v>0.15546819662841763</v>
      </c>
      <c r="D1085" s="88">
        <v>17</v>
      </c>
      <c r="E1085" s="55">
        <v>27.989627207647551</v>
      </c>
      <c r="F1085" s="89">
        <f t="shared" si="128"/>
        <v>-10.989627207647551</v>
      </c>
      <c r="G1085" s="90">
        <f t="shared" si="129"/>
        <v>-166.30316546036568</v>
      </c>
      <c r="H1085" s="91">
        <v>1082</v>
      </c>
      <c r="I1085" s="92">
        <f t="shared" si="130"/>
        <v>120.77190616306731</v>
      </c>
      <c r="J1085" s="92">
        <f t="shared" si="131"/>
        <v>48287.809243336356</v>
      </c>
      <c r="K1085" s="93">
        <f t="shared" si="132"/>
        <v>219.74487307633905</v>
      </c>
      <c r="L1085" s="94">
        <f t="shared" si="133"/>
        <v>169.00204683826649</v>
      </c>
      <c r="M1085" s="95">
        <f t="shared" si="134"/>
        <v>338.00409367653299</v>
      </c>
      <c r="N1085" s="95">
        <f t="shared" si="135"/>
        <v>-338.00409367653299</v>
      </c>
      <c r="X1085" s="86">
        <v>0.1043566362715299</v>
      </c>
      <c r="Y1085" s="137">
        <v>-48.924117867629413</v>
      </c>
      <c r="Z1085" s="108">
        <v>270.39649514741097</v>
      </c>
      <c r="AA1085" s="108">
        <v>-270.39649514741097</v>
      </c>
      <c r="AB1085" s="109"/>
      <c r="AC1085" s="142">
        <v>0.15546819662841763</v>
      </c>
      <c r="AD1085" s="90">
        <v>-166.30316546036568</v>
      </c>
      <c r="AE1085" s="110">
        <v>338.00409367653299</v>
      </c>
      <c r="AF1085" s="110">
        <v>-338.00409367653299</v>
      </c>
      <c r="AH1085" s="86">
        <v>0.1043566362715299</v>
      </c>
      <c r="AI1085" s="137">
        <v>-689.88463390673382</v>
      </c>
      <c r="AJ1085" s="108">
        <v>271.51665628494112</v>
      </c>
      <c r="AK1085" s="108">
        <v>-271.51665628494112</v>
      </c>
      <c r="AL1085" s="109"/>
      <c r="AM1085" s="142">
        <v>0.15546819662841763</v>
      </c>
      <c r="AN1085" s="90">
        <v>-976.87590733825652</v>
      </c>
      <c r="AO1085" s="110">
        <v>362.11414273334515</v>
      </c>
      <c r="AP1085" s="110">
        <v>-362.11414273334515</v>
      </c>
    </row>
    <row r="1086" spans="1:42">
      <c r="A1086" s="49">
        <v>4441</v>
      </c>
      <c r="B1086" s="107">
        <v>8.5612968591691999E-2</v>
      </c>
      <c r="C1086" s="87">
        <v>0.15583297917552061</v>
      </c>
      <c r="D1086" s="88">
        <v>4</v>
      </c>
      <c r="E1086" s="55">
        <v>15.521872350065614</v>
      </c>
      <c r="F1086" s="89">
        <f t="shared" si="128"/>
        <v>-11.521872350065614</v>
      </c>
      <c r="G1086" s="90">
        <f t="shared" si="129"/>
        <v>-177.8250378104313</v>
      </c>
      <c r="H1086" s="91">
        <v>1083</v>
      </c>
      <c r="I1086" s="92">
        <f t="shared" si="130"/>
        <v>132.75354245120653</v>
      </c>
      <c r="J1086" s="92">
        <f t="shared" si="131"/>
        <v>48420.562785787566</v>
      </c>
      <c r="K1086" s="93">
        <f t="shared" si="132"/>
        <v>220.04672864141281</v>
      </c>
      <c r="L1086" s="94">
        <f t="shared" si="133"/>
        <v>169.07345631641832</v>
      </c>
      <c r="M1086" s="95">
        <f t="shared" si="134"/>
        <v>338.14691263283663</v>
      </c>
      <c r="N1086" s="95">
        <f t="shared" si="135"/>
        <v>-338.14691263283663</v>
      </c>
      <c r="X1086" s="107">
        <v>0.10536980749746708</v>
      </c>
      <c r="Y1086" s="137">
        <v>-47.067316562632222</v>
      </c>
      <c r="Z1086" s="108">
        <v>270.41224405337726</v>
      </c>
      <c r="AA1086" s="108">
        <v>-270.41224405337726</v>
      </c>
      <c r="AB1086" s="109"/>
      <c r="AC1086" s="142">
        <v>0.15583297917552061</v>
      </c>
      <c r="AD1086" s="90">
        <v>-177.8250378104313</v>
      </c>
      <c r="AE1086" s="110">
        <v>338.14691263283663</v>
      </c>
      <c r="AF1086" s="110">
        <v>-338.14691263283663</v>
      </c>
      <c r="AH1086" s="107">
        <v>0.10536980749746708</v>
      </c>
      <c r="AI1086" s="137">
        <v>-659.9191760463284</v>
      </c>
      <c r="AJ1086" s="108">
        <v>276.2644655472389</v>
      </c>
      <c r="AK1086" s="108">
        <v>-276.2644655472389</v>
      </c>
      <c r="AL1086" s="109"/>
      <c r="AM1086" s="142">
        <v>0.15583297917552061</v>
      </c>
      <c r="AN1086" s="90">
        <v>-988.23741635485294</v>
      </c>
      <c r="AO1086" s="110">
        <v>362.40621877201681</v>
      </c>
      <c r="AP1086" s="110">
        <v>-362.40621877201681</v>
      </c>
    </row>
    <row r="1087" spans="1:42">
      <c r="A1087" s="49">
        <v>4440</v>
      </c>
      <c r="B1087" s="86">
        <v>0.15552178318135765</v>
      </c>
      <c r="C1087" s="87">
        <v>0.15583297917552061</v>
      </c>
      <c r="D1087" s="88">
        <v>8</v>
      </c>
      <c r="E1087" s="55">
        <v>29.407779552692407</v>
      </c>
      <c r="F1087" s="89">
        <f t="shared" si="128"/>
        <v>-21.407779552692407</v>
      </c>
      <c r="G1087" s="90">
        <f t="shared" si="129"/>
        <v>-199.2328173631237</v>
      </c>
      <c r="H1087" s="91">
        <v>1084</v>
      </c>
      <c r="I1087" s="92">
        <f t="shared" si="130"/>
        <v>458.29302537667513</v>
      </c>
      <c r="J1087" s="92">
        <f t="shared" si="131"/>
        <v>48878.855811164241</v>
      </c>
      <c r="K1087" s="93">
        <f t="shared" si="132"/>
        <v>221.08563004221745</v>
      </c>
      <c r="L1087" s="94">
        <f t="shared" si="133"/>
        <v>169.31297824227622</v>
      </c>
      <c r="M1087" s="95">
        <f t="shared" si="134"/>
        <v>338.62595648455243</v>
      </c>
      <c r="N1087" s="95">
        <f t="shared" si="135"/>
        <v>-338.62595648455243</v>
      </c>
      <c r="X1087" s="86">
        <v>0.10587639311043566</v>
      </c>
      <c r="Y1087" s="137">
        <v>-48.34817529298121</v>
      </c>
      <c r="Z1087" s="108">
        <v>270.41973735223883</v>
      </c>
      <c r="AA1087" s="108">
        <v>-270.41973735223883</v>
      </c>
      <c r="AB1087" s="109"/>
      <c r="AC1087" s="142">
        <v>0.15583297917552061</v>
      </c>
      <c r="AD1087" s="90">
        <v>-199.2328173631237</v>
      </c>
      <c r="AE1087" s="110">
        <v>338.62595648455243</v>
      </c>
      <c r="AF1087" s="110">
        <v>-338.62595648455243</v>
      </c>
      <c r="AH1087" s="86">
        <v>0.10587639311043566</v>
      </c>
      <c r="AI1087" s="137">
        <v>-662.55786479267545</v>
      </c>
      <c r="AJ1087" s="108">
        <v>276.30067289125662</v>
      </c>
      <c r="AK1087" s="108">
        <v>-276.30067289125662</v>
      </c>
      <c r="AL1087" s="109"/>
      <c r="AM1087" s="142">
        <v>0.15583297917552061</v>
      </c>
      <c r="AN1087" s="90">
        <v>-1005.6203376122349</v>
      </c>
      <c r="AO1087" s="110">
        <v>363.08445526338301</v>
      </c>
      <c r="AP1087" s="110">
        <v>-363.08445526338301</v>
      </c>
    </row>
    <row r="1088" spans="1:42">
      <c r="A1088" s="49">
        <v>3910</v>
      </c>
      <c r="B1088" s="86">
        <v>2.6849037487335362E-2</v>
      </c>
      <c r="C1088" s="87">
        <v>0.15607026491004394</v>
      </c>
      <c r="D1088" s="88">
        <v>0</v>
      </c>
      <c r="E1088" s="55">
        <v>4.527441214235262</v>
      </c>
      <c r="F1088" s="89">
        <f t="shared" si="128"/>
        <v>-4.527441214235262</v>
      </c>
      <c r="G1088" s="90">
        <f t="shared" si="129"/>
        <v>-203.76025857735897</v>
      </c>
      <c r="H1088" s="91">
        <v>1085</v>
      </c>
      <c r="I1088" s="92">
        <f t="shared" si="130"/>
        <v>20.497723948356064</v>
      </c>
      <c r="J1088" s="92">
        <f t="shared" si="131"/>
        <v>48899.353535112597</v>
      </c>
      <c r="K1088" s="93">
        <f t="shared" si="132"/>
        <v>221.13198216249182</v>
      </c>
      <c r="L1088" s="94">
        <f t="shared" si="133"/>
        <v>169.32343806958272</v>
      </c>
      <c r="M1088" s="95">
        <f t="shared" si="134"/>
        <v>338.64687613916544</v>
      </c>
      <c r="N1088" s="95">
        <f t="shared" si="135"/>
        <v>-338.64687613916544</v>
      </c>
      <c r="X1088" s="107">
        <v>0.10638297872340427</v>
      </c>
      <c r="Y1088" s="137">
        <v>-44.588328538566316</v>
      </c>
      <c r="Z1088" s="108">
        <v>270.48428183999425</v>
      </c>
      <c r="AA1088" s="108">
        <v>-270.48428183999425</v>
      </c>
      <c r="AB1088" s="109"/>
      <c r="AC1088" s="142">
        <v>0.15607026491004394</v>
      </c>
      <c r="AD1088" s="90">
        <v>-203.76025857735897</v>
      </c>
      <c r="AE1088" s="110">
        <v>338.64687613916544</v>
      </c>
      <c r="AF1088" s="110">
        <v>-338.64687613916544</v>
      </c>
      <c r="AH1088" s="107">
        <v>0.10638297872340427</v>
      </c>
      <c r="AI1088" s="137">
        <v>-660.43305339742972</v>
      </c>
      <c r="AJ1088" s="108">
        <v>276.32414597849663</v>
      </c>
      <c r="AK1088" s="108">
        <v>-276.32414597849663</v>
      </c>
      <c r="AL1088" s="109"/>
      <c r="AM1088" s="142">
        <v>0.15607026491004394</v>
      </c>
      <c r="AN1088" s="90">
        <v>-1011.3837213208313</v>
      </c>
      <c r="AO1088" s="110">
        <v>363.1585463984203</v>
      </c>
      <c r="AP1088" s="110">
        <v>-363.1585463984203</v>
      </c>
    </row>
    <row r="1089" spans="1:42">
      <c r="A1089" s="49">
        <v>4852</v>
      </c>
      <c r="B1089" s="86">
        <v>5.0658561296859173E-4</v>
      </c>
      <c r="C1089" s="87">
        <v>0.15613755489446096</v>
      </c>
      <c r="D1089" s="88">
        <v>0</v>
      </c>
      <c r="E1089" s="55">
        <v>6.4770171216083403E-2</v>
      </c>
      <c r="F1089" s="89">
        <f t="shared" si="128"/>
        <v>-6.4770171216083403E-2</v>
      </c>
      <c r="G1089" s="90">
        <f t="shared" si="129"/>
        <v>-203.82502874857505</v>
      </c>
      <c r="H1089" s="91">
        <v>1086</v>
      </c>
      <c r="I1089" s="92">
        <f t="shared" si="130"/>
        <v>4.1951750793607591E-3</v>
      </c>
      <c r="J1089" s="92">
        <f t="shared" si="131"/>
        <v>48899.35773028768</v>
      </c>
      <c r="K1089" s="93">
        <f t="shared" si="132"/>
        <v>221.13199164817306</v>
      </c>
      <c r="L1089" s="94">
        <f t="shared" si="133"/>
        <v>169.32344020813278</v>
      </c>
      <c r="M1089" s="95">
        <f t="shared" si="134"/>
        <v>338.64688041626556</v>
      </c>
      <c r="N1089" s="95">
        <f t="shared" si="135"/>
        <v>-338.64688041626556</v>
      </c>
      <c r="X1089" s="86">
        <v>0.10638297872340427</v>
      </c>
      <c r="Y1089" s="137">
        <v>-38.29892703839618</v>
      </c>
      <c r="Z1089" s="108">
        <v>270.66467549629925</v>
      </c>
      <c r="AA1089" s="108">
        <v>-270.66467549629925</v>
      </c>
      <c r="AB1089" s="109"/>
      <c r="AC1089" s="142">
        <v>0.15613755489446096</v>
      </c>
      <c r="AD1089" s="90">
        <v>-203.82502874857505</v>
      </c>
      <c r="AE1089" s="110">
        <v>338.64688041626556</v>
      </c>
      <c r="AF1089" s="110">
        <v>-338.64688041626556</v>
      </c>
      <c r="AH1089" s="86">
        <v>0.10638297872340427</v>
      </c>
      <c r="AI1089" s="137">
        <v>-653.60054439353121</v>
      </c>
      <c r="AJ1089" s="108">
        <v>276.56663082243421</v>
      </c>
      <c r="AK1089" s="108">
        <v>-276.56663082243421</v>
      </c>
      <c r="AL1089" s="109"/>
      <c r="AM1089" s="142">
        <v>0.15613755489446096</v>
      </c>
      <c r="AN1089" s="90">
        <v>-1011.5875625755717</v>
      </c>
      <c r="AO1089" s="110">
        <v>363.15863902269155</v>
      </c>
      <c r="AP1089" s="110">
        <v>-363.15863902269155</v>
      </c>
    </row>
    <row r="1090" spans="1:42">
      <c r="A1090" s="49">
        <v>4851</v>
      </c>
      <c r="B1090" s="86">
        <v>5.0658561296859179E-3</v>
      </c>
      <c r="C1090" s="87">
        <v>0.15613755489446096</v>
      </c>
      <c r="D1090" s="88">
        <v>0</v>
      </c>
      <c r="E1090" s="55">
        <v>0.76178678883756912</v>
      </c>
      <c r="F1090" s="89">
        <f t="shared" si="128"/>
        <v>-0.76178678883756912</v>
      </c>
      <c r="G1090" s="90">
        <f t="shared" si="129"/>
        <v>-204.58681553741263</v>
      </c>
      <c r="H1090" s="91">
        <v>1087</v>
      </c>
      <c r="I1090" s="92">
        <f t="shared" si="130"/>
        <v>0.58031911164745509</v>
      </c>
      <c r="J1090" s="92">
        <f t="shared" si="131"/>
        <v>48899.93804939933</v>
      </c>
      <c r="K1090" s="93">
        <f t="shared" si="132"/>
        <v>221.13330379976537</v>
      </c>
      <c r="L1090" s="94">
        <f t="shared" si="133"/>
        <v>169.32373602530632</v>
      </c>
      <c r="M1090" s="95">
        <f t="shared" si="134"/>
        <v>338.64747205061263</v>
      </c>
      <c r="N1090" s="95">
        <f t="shared" si="135"/>
        <v>-338.64747205061263</v>
      </c>
      <c r="X1090" s="107">
        <v>0.10638297872340427</v>
      </c>
      <c r="Y1090" s="137">
        <v>-37.585055115205279</v>
      </c>
      <c r="Z1090" s="108">
        <v>270.66699747347724</v>
      </c>
      <c r="AA1090" s="108">
        <v>-270.66699747347724</v>
      </c>
      <c r="AB1090" s="109"/>
      <c r="AC1090" s="142">
        <v>0.15613755489446096</v>
      </c>
      <c r="AD1090" s="90">
        <v>-204.58681553741263</v>
      </c>
      <c r="AE1090" s="110">
        <v>338.64747205061263</v>
      </c>
      <c r="AF1090" s="110">
        <v>-338.64747205061263</v>
      </c>
      <c r="AH1090" s="107">
        <v>0.10638297872340427</v>
      </c>
      <c r="AI1090" s="137">
        <v>-654.88923961509295</v>
      </c>
      <c r="AJ1090" s="108">
        <v>276.57524952650789</v>
      </c>
      <c r="AK1090" s="108">
        <v>-276.57524952650789</v>
      </c>
      <c r="AL1090" s="109"/>
      <c r="AM1090" s="142">
        <v>0.15613755489446096</v>
      </c>
      <c r="AN1090" s="90">
        <v>-1013.0020182812193</v>
      </c>
      <c r="AO1090" s="110">
        <v>363.16309869270611</v>
      </c>
      <c r="AP1090" s="110">
        <v>-363.16309869270611</v>
      </c>
    </row>
    <row r="1091" spans="1:42">
      <c r="A1091" s="49">
        <v>4753</v>
      </c>
      <c r="B1091" s="86">
        <v>3.6980749746707196E-2</v>
      </c>
      <c r="C1091" s="87">
        <v>0.1564350474571469</v>
      </c>
      <c r="D1091" s="88">
        <v>5</v>
      </c>
      <c r="E1091" s="55">
        <v>6.4007048161061419</v>
      </c>
      <c r="F1091" s="89">
        <f t="shared" si="128"/>
        <v>-1.4007048161061419</v>
      </c>
      <c r="G1091" s="90">
        <f t="shared" si="129"/>
        <v>-205.98752035351879</v>
      </c>
      <c r="H1091" s="91">
        <v>1088</v>
      </c>
      <c r="I1091" s="92">
        <f t="shared" si="130"/>
        <v>1.9619739818629409</v>
      </c>
      <c r="J1091" s="92">
        <f t="shared" si="131"/>
        <v>48901.900023381197</v>
      </c>
      <c r="K1091" s="93">
        <f t="shared" si="132"/>
        <v>221.13773993459642</v>
      </c>
      <c r="L1091" s="94">
        <f t="shared" si="133"/>
        <v>169.32473601144258</v>
      </c>
      <c r="M1091" s="95">
        <f t="shared" si="134"/>
        <v>338.64947202288516</v>
      </c>
      <c r="N1091" s="95">
        <f t="shared" si="135"/>
        <v>-338.64947202288516</v>
      </c>
      <c r="X1091" s="86">
        <v>0.10688956433637285</v>
      </c>
      <c r="Y1091" s="137">
        <v>-23.111160898162879</v>
      </c>
      <c r="Z1091" s="108">
        <v>271.61710248576338</v>
      </c>
      <c r="AA1091" s="108">
        <v>-271.61710248576338</v>
      </c>
      <c r="AB1091" s="109"/>
      <c r="AC1091" s="142">
        <v>0.1564350474571469</v>
      </c>
      <c r="AD1091" s="90">
        <v>-205.98752035351879</v>
      </c>
      <c r="AE1091" s="110">
        <v>338.64947202288516</v>
      </c>
      <c r="AF1091" s="110">
        <v>-338.64947202288516</v>
      </c>
      <c r="AH1091" s="86">
        <v>0.10688956433637285</v>
      </c>
      <c r="AI1091" s="137">
        <v>-623.30605406871405</v>
      </c>
      <c r="AJ1091" s="108">
        <v>281.65944880425349</v>
      </c>
      <c r="AK1091" s="108">
        <v>-281.65944880425349</v>
      </c>
      <c r="AL1091" s="109"/>
      <c r="AM1091" s="142">
        <v>0.1564350474571469</v>
      </c>
      <c r="AN1091" s="90">
        <v>-1015.5575702867864</v>
      </c>
      <c r="AO1091" s="110">
        <v>363.17765408972235</v>
      </c>
      <c r="AP1091" s="110">
        <v>-363.17765408972235</v>
      </c>
    </row>
    <row r="1092" spans="1:42">
      <c r="A1092" s="49">
        <v>4858</v>
      </c>
      <c r="B1092" s="107">
        <v>1.8743667679837893E-2</v>
      </c>
      <c r="C1092" s="87">
        <v>0.15667941634792465</v>
      </c>
      <c r="D1092" s="88">
        <v>9</v>
      </c>
      <c r="E1092" s="55">
        <v>3.0884125077009266</v>
      </c>
      <c r="F1092" s="89">
        <f t="shared" si="128"/>
        <v>5.9115874922990734</v>
      </c>
      <c r="G1092" s="90">
        <f t="shared" si="129"/>
        <v>-200.07593286121971</v>
      </c>
      <c r="H1092" s="91">
        <v>1089</v>
      </c>
      <c r="I1092" s="92">
        <f t="shared" si="130"/>
        <v>34.946866679106847</v>
      </c>
      <c r="J1092" s="92">
        <f t="shared" si="131"/>
        <v>48936.846890060304</v>
      </c>
      <c r="K1092" s="93">
        <f t="shared" si="132"/>
        <v>221.21674188465099</v>
      </c>
      <c r="L1092" s="94">
        <f t="shared" si="133"/>
        <v>169.3425146512354</v>
      </c>
      <c r="M1092" s="95">
        <f t="shared" si="134"/>
        <v>338.68502930247081</v>
      </c>
      <c r="N1092" s="95">
        <f t="shared" si="135"/>
        <v>-338.68502930247081</v>
      </c>
      <c r="X1092" s="86">
        <v>0.10688956433637285</v>
      </c>
      <c r="Y1092" s="137">
        <v>-33.722839506841879</v>
      </c>
      <c r="Z1092" s="108">
        <v>272.12418020303664</v>
      </c>
      <c r="AA1092" s="108">
        <v>-272.12418020303664</v>
      </c>
      <c r="AB1092" s="109"/>
      <c r="AC1092" s="142">
        <v>0.15667941634792465</v>
      </c>
      <c r="AD1092" s="90">
        <v>-200.07593286121971</v>
      </c>
      <c r="AE1092" s="110">
        <v>338.68502930247081</v>
      </c>
      <c r="AF1092" s="110">
        <v>-338.68502930247081</v>
      </c>
      <c r="AH1092" s="86">
        <v>0.10688956433637285</v>
      </c>
      <c r="AI1092" s="137">
        <v>-616.01004466935126</v>
      </c>
      <c r="AJ1092" s="108">
        <v>281.92567593837566</v>
      </c>
      <c r="AK1092" s="108">
        <v>-281.92567593837566</v>
      </c>
      <c r="AL1092" s="109"/>
      <c r="AM1092" s="142">
        <v>0.15667941634792465</v>
      </c>
      <c r="AN1092" s="90">
        <v>-1010.8345043156103</v>
      </c>
      <c r="AO1092" s="110">
        <v>363.22734397215891</v>
      </c>
      <c r="AP1092" s="110">
        <v>-363.22734397215891</v>
      </c>
    </row>
    <row r="1093" spans="1:42">
      <c r="A1093" s="49">
        <v>4856</v>
      </c>
      <c r="B1093" s="107">
        <v>2.6342451874366769E-2</v>
      </c>
      <c r="C1093" s="87">
        <v>0.15667941634792465</v>
      </c>
      <c r="D1093" s="88">
        <v>8</v>
      </c>
      <c r="E1093" s="55">
        <v>4.4458088556756064</v>
      </c>
      <c r="F1093" s="89">
        <f t="shared" ref="F1093:F1156" si="136">D1093-E1093</f>
        <v>3.5541911443243936</v>
      </c>
      <c r="G1093" s="90">
        <f t="shared" ref="G1093:G1156" si="137">G1092+F1093</f>
        <v>-196.52174171689532</v>
      </c>
      <c r="H1093" s="91">
        <v>1090</v>
      </c>
      <c r="I1093" s="92">
        <f t="shared" ref="I1093:I1156" si="138">F1093^2</f>
        <v>12.632274690393944</v>
      </c>
      <c r="J1093" s="92">
        <f t="shared" ref="J1093:J1156" si="139">J1092+I1093</f>
        <v>48949.479164750701</v>
      </c>
      <c r="K1093" s="93">
        <f t="shared" ref="K1093:K1156" si="140">SQRT(J1093)</f>
        <v>221.24529184764745</v>
      </c>
      <c r="L1093" s="94">
        <f t="shared" ref="L1093:L1156" si="141">K1093*SQRT(1-J1093/$J$1432)</f>
        <v>169.34892564008268</v>
      </c>
      <c r="M1093" s="95">
        <f t="shared" ref="M1093:M1156" si="142">2*L1093</f>
        <v>338.69785128016537</v>
      </c>
      <c r="N1093" s="95">
        <f t="shared" ref="N1093:N1156" si="143">-2*L1093</f>
        <v>-338.69785128016537</v>
      </c>
      <c r="X1093" s="107">
        <v>0.10790273556231003</v>
      </c>
      <c r="Y1093" s="137">
        <v>-33.974496660037886</v>
      </c>
      <c r="Z1093" s="108">
        <v>272.12446467734878</v>
      </c>
      <c r="AA1093" s="108">
        <v>-272.12446467734878</v>
      </c>
      <c r="AB1093" s="109"/>
      <c r="AC1093" s="142">
        <v>0.15667941634792465</v>
      </c>
      <c r="AD1093" s="90">
        <v>-196.52174171689532</v>
      </c>
      <c r="AE1093" s="110">
        <v>338.69785128016537</v>
      </c>
      <c r="AF1093" s="110">
        <v>-338.69785128016537</v>
      </c>
      <c r="AH1093" s="107">
        <v>0.10790273556231003</v>
      </c>
      <c r="AI1093" s="137">
        <v>-618.17642213399517</v>
      </c>
      <c r="AJ1093" s="108">
        <v>281.9491236379169</v>
      </c>
      <c r="AK1093" s="108">
        <v>-281.9491236379169</v>
      </c>
      <c r="AL1093" s="109"/>
      <c r="AM1093" s="142">
        <v>0.15667941634792465</v>
      </c>
      <c r="AN1093" s="90">
        <v>-1008.5292934810709</v>
      </c>
      <c r="AO1093" s="110">
        <v>363.2391748349113</v>
      </c>
      <c r="AP1093" s="110">
        <v>-363.2391748349113</v>
      </c>
    </row>
    <row r="1094" spans="1:42">
      <c r="A1094" s="49">
        <v>4859</v>
      </c>
      <c r="B1094" s="86">
        <v>3.9513677811550157E-2</v>
      </c>
      <c r="C1094" s="87">
        <v>0.15667941634792465</v>
      </c>
      <c r="D1094" s="88">
        <v>21</v>
      </c>
      <c r="E1094" s="55">
        <v>6.861975332803941</v>
      </c>
      <c r="F1094" s="89">
        <f t="shared" si="136"/>
        <v>14.13802466719606</v>
      </c>
      <c r="G1094" s="90">
        <f t="shared" si="137"/>
        <v>-182.38371704969927</v>
      </c>
      <c r="H1094" s="91">
        <v>1091</v>
      </c>
      <c r="I1094" s="92">
        <f t="shared" si="138"/>
        <v>199.88374149024426</v>
      </c>
      <c r="J1094" s="92">
        <f t="shared" si="139"/>
        <v>49149.362906240945</v>
      </c>
      <c r="K1094" s="93">
        <f t="shared" si="140"/>
        <v>221.69655591876241</v>
      </c>
      <c r="L1094" s="94">
        <f t="shared" si="141"/>
        <v>169.44927569921489</v>
      </c>
      <c r="M1094" s="95">
        <f t="shared" si="142"/>
        <v>338.89855139842979</v>
      </c>
      <c r="N1094" s="95">
        <f t="shared" si="143"/>
        <v>-338.89855139842979</v>
      </c>
      <c r="X1094" s="86">
        <v>0.10790273556231003</v>
      </c>
      <c r="Y1094" s="137">
        <v>-37.51045864529376</v>
      </c>
      <c r="Z1094" s="108">
        <v>272.18061071257551</v>
      </c>
      <c r="AA1094" s="108">
        <v>-272.18061071257551</v>
      </c>
      <c r="AB1094" s="109"/>
      <c r="AC1094" s="142">
        <v>0.15667941634792465</v>
      </c>
      <c r="AD1094" s="90">
        <v>-182.38371704969927</v>
      </c>
      <c r="AE1094" s="110">
        <v>338.89855139842979</v>
      </c>
      <c r="AF1094" s="110">
        <v>-338.89855139842979</v>
      </c>
      <c r="AH1094" s="86">
        <v>0.10790273556231003</v>
      </c>
      <c r="AI1094" s="137">
        <v>-623.43137049219411</v>
      </c>
      <c r="AJ1094" s="108">
        <v>282.08700904927559</v>
      </c>
      <c r="AK1094" s="108">
        <v>-282.08700904927559</v>
      </c>
      <c r="AL1094" s="109"/>
      <c r="AM1094" s="142">
        <v>0.15667941634792465</v>
      </c>
      <c r="AN1094" s="90">
        <v>-995.5391132727508</v>
      </c>
      <c r="AO1094" s="110">
        <v>363.61363676761783</v>
      </c>
      <c r="AP1094" s="110">
        <v>-363.61363676761783</v>
      </c>
    </row>
    <row r="1095" spans="1:42">
      <c r="A1095" s="49">
        <v>4855</v>
      </c>
      <c r="B1095" s="107">
        <v>5.2684903748733539E-2</v>
      </c>
      <c r="C1095" s="87">
        <v>0.15667941634792465</v>
      </c>
      <c r="D1095" s="88">
        <v>20</v>
      </c>
      <c r="E1095" s="55">
        <v>9.3366455438649467</v>
      </c>
      <c r="F1095" s="89">
        <f t="shared" si="136"/>
        <v>10.663354456135053</v>
      </c>
      <c r="G1095" s="90">
        <f t="shared" si="137"/>
        <v>-171.72036259356423</v>
      </c>
      <c r="H1095" s="91">
        <v>1092</v>
      </c>
      <c r="I1095" s="92">
        <f t="shared" si="138"/>
        <v>113.7071282571753</v>
      </c>
      <c r="J1095" s="92">
        <f t="shared" si="139"/>
        <v>49263.070034498123</v>
      </c>
      <c r="K1095" s="93">
        <f t="shared" si="140"/>
        <v>221.95285543217983</v>
      </c>
      <c r="L1095" s="94">
        <f t="shared" si="141"/>
        <v>169.50544513606704</v>
      </c>
      <c r="M1095" s="95">
        <f t="shared" si="142"/>
        <v>339.01089027213408</v>
      </c>
      <c r="N1095" s="95">
        <f t="shared" si="143"/>
        <v>-339.01089027213408</v>
      </c>
      <c r="X1095" s="86">
        <v>0.10790273556231003</v>
      </c>
      <c r="Y1095" s="137">
        <v>-38.946519468611811</v>
      </c>
      <c r="Z1095" s="108">
        <v>272.18986855579533</v>
      </c>
      <c r="AA1095" s="108">
        <v>-272.18986855579533</v>
      </c>
      <c r="AB1095" s="109"/>
      <c r="AC1095" s="142">
        <v>0.15667941634792465</v>
      </c>
      <c r="AD1095" s="90">
        <v>-171.72036259356423</v>
      </c>
      <c r="AE1095" s="110">
        <v>339.01089027213408</v>
      </c>
      <c r="AF1095" s="110">
        <v>-339.01089027213408</v>
      </c>
      <c r="AH1095" s="86">
        <v>0.10790273556231003</v>
      </c>
      <c r="AI1095" s="137">
        <v>-624.54432539469974</v>
      </c>
      <c r="AJ1095" s="108">
        <v>282.09319081843068</v>
      </c>
      <c r="AK1095" s="108">
        <v>-282.09319081843068</v>
      </c>
      <c r="AL1095" s="109"/>
      <c r="AM1095" s="142">
        <v>0.15667941634792465</v>
      </c>
      <c r="AN1095" s="90">
        <v>-985.7422419313308</v>
      </c>
      <c r="AO1095" s="110">
        <v>363.82556582025114</v>
      </c>
      <c r="AP1095" s="110">
        <v>-363.82556582025114</v>
      </c>
    </row>
    <row r="1096" spans="1:42">
      <c r="A1096" s="49">
        <v>4857</v>
      </c>
      <c r="B1096" s="86">
        <v>6.3829787234042562E-2</v>
      </c>
      <c r="C1096" s="87">
        <v>0.15667941634792465</v>
      </c>
      <c r="D1096" s="88">
        <v>40</v>
      </c>
      <c r="E1096" s="55">
        <v>11.465681746702678</v>
      </c>
      <c r="F1096" s="89">
        <f t="shared" si="136"/>
        <v>28.534318253297322</v>
      </c>
      <c r="G1096" s="90">
        <f t="shared" si="137"/>
        <v>-143.1860443402669</v>
      </c>
      <c r="H1096" s="91">
        <v>1093</v>
      </c>
      <c r="I1096" s="92">
        <f t="shared" si="138"/>
        <v>814.2073181804567</v>
      </c>
      <c r="J1096" s="92">
        <f t="shared" si="139"/>
        <v>50077.277352678582</v>
      </c>
      <c r="K1096" s="93">
        <f t="shared" si="140"/>
        <v>223.77952844860181</v>
      </c>
      <c r="L1096" s="94">
        <f t="shared" si="141"/>
        <v>169.88829738425247</v>
      </c>
      <c r="M1096" s="95">
        <f t="shared" si="142"/>
        <v>339.77659476850494</v>
      </c>
      <c r="N1096" s="95">
        <f t="shared" si="143"/>
        <v>-339.77659476850494</v>
      </c>
      <c r="X1096" s="86">
        <v>0.10840932117527864</v>
      </c>
      <c r="Y1096" s="137">
        <v>1.3522895588443617</v>
      </c>
      <c r="Z1096" s="108">
        <v>279.22502924973486</v>
      </c>
      <c r="AA1096" s="108">
        <v>-279.22502924973486</v>
      </c>
      <c r="AB1096" s="109"/>
      <c r="AC1096" s="142">
        <v>0.15667941634792465</v>
      </c>
      <c r="AD1096" s="90">
        <v>-143.1860443402669</v>
      </c>
      <c r="AE1096" s="110">
        <v>339.77659476850494</v>
      </c>
      <c r="AF1096" s="110">
        <v>-339.77659476850494</v>
      </c>
      <c r="AH1096" s="86">
        <v>0.10840932117527864</v>
      </c>
      <c r="AI1096" s="137">
        <v>-577.30509246219719</v>
      </c>
      <c r="AJ1096" s="108">
        <v>292.80268470359385</v>
      </c>
      <c r="AK1096" s="108">
        <v>-292.80268470359385</v>
      </c>
      <c r="AL1096" s="109"/>
      <c r="AM1096" s="142">
        <v>0.15667941634792465</v>
      </c>
      <c r="AN1096" s="90">
        <v>-957.73294715662541</v>
      </c>
      <c r="AO1096" s="110">
        <v>365.52928486853921</v>
      </c>
      <c r="AP1096" s="110">
        <v>-365.52928486853921</v>
      </c>
    </row>
    <row r="1097" spans="1:42">
      <c r="A1097" s="49">
        <v>4860</v>
      </c>
      <c r="B1097" s="86">
        <v>0.29432624113475175</v>
      </c>
      <c r="C1097" s="87">
        <v>0.15667941634792465</v>
      </c>
      <c r="D1097" s="88">
        <v>166</v>
      </c>
      <c r="E1097" s="55">
        <v>58.881131103203408</v>
      </c>
      <c r="F1097" s="89">
        <f t="shared" si="136"/>
        <v>107.11886889679658</v>
      </c>
      <c r="G1097" s="90">
        <f t="shared" si="137"/>
        <v>-36.067175443470319</v>
      </c>
      <c r="H1097" s="91">
        <v>1094</v>
      </c>
      <c r="I1097" s="92">
        <f t="shared" si="138"/>
        <v>11474.452073729095</v>
      </c>
      <c r="J1097" s="92">
        <f t="shared" si="139"/>
        <v>61551.729426407677</v>
      </c>
      <c r="K1097" s="93">
        <f t="shared" si="140"/>
        <v>248.0962100202413</v>
      </c>
      <c r="L1097" s="94">
        <f t="shared" si="141"/>
        <v>171.75657266276943</v>
      </c>
      <c r="M1097" s="95">
        <f t="shared" si="142"/>
        <v>343.51314532553886</v>
      </c>
      <c r="N1097" s="95">
        <f t="shared" si="143"/>
        <v>-343.51314532553886</v>
      </c>
      <c r="X1097" s="86">
        <v>0.10840932117527864</v>
      </c>
      <c r="Y1097" s="137">
        <v>1.1219091091422442</v>
      </c>
      <c r="Z1097" s="108">
        <v>279.22525105218762</v>
      </c>
      <c r="AA1097" s="108">
        <v>-279.22525105218762</v>
      </c>
      <c r="AB1097" s="109"/>
      <c r="AC1097" s="142">
        <v>0.15667941634792465</v>
      </c>
      <c r="AD1097" s="90">
        <v>-36.067175443470319</v>
      </c>
      <c r="AE1097" s="110">
        <v>343.51314532553886</v>
      </c>
      <c r="AF1097" s="110">
        <v>-343.51314532553886</v>
      </c>
      <c r="AH1097" s="86">
        <v>0.10840932117527864</v>
      </c>
      <c r="AI1097" s="137">
        <v>-579.34023805406923</v>
      </c>
      <c r="AJ1097" s="108">
        <v>292.82179671445795</v>
      </c>
      <c r="AK1097" s="108">
        <v>-292.82179671445795</v>
      </c>
      <c r="AL1097" s="109"/>
      <c r="AM1097" s="142">
        <v>0.15667941634792465</v>
      </c>
      <c r="AN1097" s="90">
        <v>-835.11424628620341</v>
      </c>
      <c r="AO1097" s="110">
        <v>389.09410783835074</v>
      </c>
      <c r="AP1097" s="110">
        <v>-389.09410783835074</v>
      </c>
    </row>
    <row r="1098" spans="1:42">
      <c r="A1098" s="49">
        <v>4972</v>
      </c>
      <c r="B1098" s="86">
        <v>1.9756838905775079E-2</v>
      </c>
      <c r="C1098" s="87">
        <v>0.15694149312933842</v>
      </c>
      <c r="D1098" s="88">
        <v>4</v>
      </c>
      <c r="E1098" s="55">
        <v>3.2877901112615473</v>
      </c>
      <c r="F1098" s="89">
        <f t="shared" si="136"/>
        <v>0.7122098887384527</v>
      </c>
      <c r="G1098" s="90">
        <f t="shared" si="137"/>
        <v>-35.354965554731869</v>
      </c>
      <c r="H1098" s="91">
        <v>1095</v>
      </c>
      <c r="I1098" s="92">
        <f t="shared" si="138"/>
        <v>0.50724292561683915</v>
      </c>
      <c r="J1098" s="92">
        <f t="shared" si="139"/>
        <v>61552.236669333295</v>
      </c>
      <c r="K1098" s="93">
        <f t="shared" si="140"/>
        <v>248.09723228874057</v>
      </c>
      <c r="L1098" s="94">
        <f t="shared" si="141"/>
        <v>171.75651145549858</v>
      </c>
      <c r="M1098" s="95">
        <f t="shared" si="142"/>
        <v>343.51302291099717</v>
      </c>
      <c r="N1098" s="95">
        <f t="shared" si="143"/>
        <v>-343.51302291099717</v>
      </c>
      <c r="X1098" s="86">
        <v>0.10840932117527864</v>
      </c>
      <c r="Y1098" s="137">
        <v>-2.2286094659768931</v>
      </c>
      <c r="Z1098" s="108">
        <v>279.27215306515654</v>
      </c>
      <c r="AA1098" s="108">
        <v>-279.27215306515654</v>
      </c>
      <c r="AB1098" s="109"/>
      <c r="AC1098" s="142">
        <v>0.15694149312933842</v>
      </c>
      <c r="AD1098" s="90">
        <v>-35.354965554731869</v>
      </c>
      <c r="AE1098" s="110">
        <v>343.51302291099717</v>
      </c>
      <c r="AF1098" s="110">
        <v>-343.51302291099717</v>
      </c>
      <c r="AH1098" s="86">
        <v>0.10840932117527864</v>
      </c>
      <c r="AI1098" s="137">
        <v>-584.61720244157925</v>
      </c>
      <c r="AJ1098" s="108">
        <v>292.95022005139106</v>
      </c>
      <c r="AK1098" s="108">
        <v>-292.95022005139106</v>
      </c>
      <c r="AL1098" s="109"/>
      <c r="AM1098" s="142">
        <v>0.15694149312933842</v>
      </c>
      <c r="AN1098" s="90">
        <v>-835.57396211819048</v>
      </c>
      <c r="AO1098" s="110">
        <v>389.09432548296087</v>
      </c>
      <c r="AP1098" s="110">
        <v>-389.09432548296087</v>
      </c>
    </row>
    <row r="1099" spans="1:42">
      <c r="A1099" s="49">
        <v>4973</v>
      </c>
      <c r="B1099" s="86">
        <v>5.6737588652482282E-2</v>
      </c>
      <c r="C1099" s="87">
        <v>0.15694149312933842</v>
      </c>
      <c r="D1099" s="88">
        <v>5</v>
      </c>
      <c r="E1099" s="55">
        <v>10.170405136474612</v>
      </c>
      <c r="F1099" s="89">
        <f t="shared" si="136"/>
        <v>-5.1704051364746118</v>
      </c>
      <c r="G1099" s="90">
        <f t="shared" si="137"/>
        <v>-40.525370691206483</v>
      </c>
      <c r="H1099" s="91">
        <v>1096</v>
      </c>
      <c r="I1099" s="92">
        <f t="shared" si="138"/>
        <v>26.733089275283049</v>
      </c>
      <c r="J1099" s="92">
        <f t="shared" si="139"/>
        <v>61578.969758608575</v>
      </c>
      <c r="K1099" s="93">
        <f t="shared" si="140"/>
        <v>248.15110267457723</v>
      </c>
      <c r="L1099" s="94">
        <f t="shared" si="141"/>
        <v>171.75326769942214</v>
      </c>
      <c r="M1099" s="95">
        <f t="shared" si="142"/>
        <v>343.50653539884428</v>
      </c>
      <c r="N1099" s="95">
        <f t="shared" si="143"/>
        <v>-343.50653539884428</v>
      </c>
      <c r="X1099" s="107">
        <v>0.10840932117527864</v>
      </c>
      <c r="Y1099" s="137">
        <v>-6.7040508881010634</v>
      </c>
      <c r="Z1099" s="108">
        <v>279.35577896182394</v>
      </c>
      <c r="AA1099" s="108">
        <v>-279.35577896182394</v>
      </c>
      <c r="AB1099" s="109"/>
      <c r="AC1099" s="142">
        <v>0.15694149312933842</v>
      </c>
      <c r="AD1099" s="90">
        <v>-40.525370691206483</v>
      </c>
      <c r="AE1099" s="110">
        <v>343.50653539884428</v>
      </c>
      <c r="AF1099" s="110">
        <v>-343.50653539884428</v>
      </c>
      <c r="AH1099" s="107">
        <v>0.10840932117527864</v>
      </c>
      <c r="AI1099" s="137">
        <v>-587.98694532913714</v>
      </c>
      <c r="AJ1099" s="108">
        <v>293.00255301246807</v>
      </c>
      <c r="AK1099" s="108">
        <v>-293.00255301246807</v>
      </c>
      <c r="AL1099" s="109"/>
      <c r="AM1099" s="142">
        <v>0.15694149312933842</v>
      </c>
      <c r="AN1099" s="90">
        <v>-841.40700353922296</v>
      </c>
      <c r="AO1099" s="110">
        <v>389.12932553567811</v>
      </c>
      <c r="AP1099" s="110">
        <v>-389.12932553567811</v>
      </c>
    </row>
    <row r="1100" spans="1:42">
      <c r="A1100" s="49">
        <v>4971</v>
      </c>
      <c r="B1100" s="86">
        <v>0.23150962512664644</v>
      </c>
      <c r="C1100" s="87">
        <v>0.15694149312933842</v>
      </c>
      <c r="D1100" s="88">
        <v>29</v>
      </c>
      <c r="E1100" s="55">
        <v>45.821071643558</v>
      </c>
      <c r="F1100" s="89">
        <f t="shared" si="136"/>
        <v>-16.821071643558</v>
      </c>
      <c r="G1100" s="90">
        <f t="shared" si="137"/>
        <v>-57.346442334764482</v>
      </c>
      <c r="H1100" s="91">
        <v>1097</v>
      </c>
      <c r="I1100" s="92">
        <f t="shared" si="138"/>
        <v>282.94845123771103</v>
      </c>
      <c r="J1100" s="92">
        <f t="shared" si="139"/>
        <v>61861.918209846284</v>
      </c>
      <c r="K1100" s="93">
        <f t="shared" si="140"/>
        <v>248.72056249905492</v>
      </c>
      <c r="L1100" s="94">
        <f t="shared" si="141"/>
        <v>171.71677291029891</v>
      </c>
      <c r="M1100" s="95">
        <f t="shared" si="142"/>
        <v>343.43354582059783</v>
      </c>
      <c r="N1100" s="95">
        <f t="shared" si="143"/>
        <v>-343.43354582059783</v>
      </c>
      <c r="X1100" s="86">
        <v>0.10891590678824722</v>
      </c>
      <c r="Y1100" s="137">
        <v>-9.0568359723478515</v>
      </c>
      <c r="Z1100" s="108">
        <v>279.37887776439544</v>
      </c>
      <c r="AA1100" s="108">
        <v>-279.37887776439544</v>
      </c>
      <c r="AB1100" s="109"/>
      <c r="AC1100" s="142">
        <v>0.15694149312933842</v>
      </c>
      <c r="AD1100" s="90">
        <v>-57.346442334764482</v>
      </c>
      <c r="AE1100" s="110">
        <v>343.43354582059783</v>
      </c>
      <c r="AF1100" s="110">
        <v>-343.43354582059783</v>
      </c>
      <c r="AH1100" s="86">
        <v>0.10891590678824722</v>
      </c>
      <c r="AI1100" s="137">
        <v>-592.18930685803366</v>
      </c>
      <c r="AJ1100" s="108">
        <v>293.08390181757795</v>
      </c>
      <c r="AK1100" s="108">
        <v>-293.08390181757795</v>
      </c>
      <c r="AL1100" s="109"/>
      <c r="AM1100" s="142">
        <v>0.15694149312933842</v>
      </c>
      <c r="AN1100" s="90">
        <v>-847.76837593364394</v>
      </c>
      <c r="AO1100" s="110">
        <v>389.17085070772532</v>
      </c>
      <c r="AP1100" s="110">
        <v>-389.17085070772532</v>
      </c>
    </row>
    <row r="1101" spans="1:42">
      <c r="A1101" s="49">
        <v>3923</v>
      </c>
      <c r="B1101" s="86">
        <v>6.0790273556231003E-3</v>
      </c>
      <c r="C1101" s="87">
        <v>0.15715752939509844</v>
      </c>
      <c r="D1101" s="88">
        <v>1</v>
      </c>
      <c r="E1101" s="55">
        <v>0.92907818627067029</v>
      </c>
      <c r="F1101" s="89">
        <f t="shared" si="136"/>
        <v>7.0921813729329708E-2</v>
      </c>
      <c r="G1101" s="90">
        <f t="shared" si="137"/>
        <v>-57.275520521035155</v>
      </c>
      <c r="H1101" s="91">
        <v>1098</v>
      </c>
      <c r="I1101" s="92">
        <f t="shared" si="138"/>
        <v>5.0299036626577399E-3</v>
      </c>
      <c r="J1101" s="92">
        <f t="shared" si="139"/>
        <v>61861.923239749944</v>
      </c>
      <c r="K1101" s="93">
        <f t="shared" si="140"/>
        <v>248.72057261061045</v>
      </c>
      <c r="L1101" s="94">
        <f t="shared" si="141"/>
        <v>171.71677222641233</v>
      </c>
      <c r="M1101" s="95">
        <f t="shared" si="142"/>
        <v>343.43354445282466</v>
      </c>
      <c r="N1101" s="95">
        <f t="shared" si="143"/>
        <v>-343.43354445282466</v>
      </c>
      <c r="X1101" s="86">
        <v>0.10942249240121582</v>
      </c>
      <c r="Y1101" s="137">
        <v>-4.0170766287801154</v>
      </c>
      <c r="Z1101" s="108">
        <v>279.48479075723856</v>
      </c>
      <c r="AA1101" s="108">
        <v>-279.48479075723856</v>
      </c>
      <c r="AB1101" s="109"/>
      <c r="AC1101" s="142">
        <v>0.15715752939509844</v>
      </c>
      <c r="AD1101" s="90">
        <v>-57.275520521035155</v>
      </c>
      <c r="AE1101" s="110">
        <v>343.43354445282466</v>
      </c>
      <c r="AF1101" s="110">
        <v>-343.43354445282466</v>
      </c>
      <c r="AH1101" s="86">
        <v>0.10942249240121582</v>
      </c>
      <c r="AI1101" s="137">
        <v>-588.50632634676003</v>
      </c>
      <c r="AJ1101" s="108">
        <v>293.14635135886112</v>
      </c>
      <c r="AK1101" s="108">
        <v>-293.14635135886112</v>
      </c>
      <c r="AL1101" s="109"/>
      <c r="AM1101" s="142">
        <v>0.15715752939509844</v>
      </c>
      <c r="AN1101" s="90">
        <v>-848.42923149685032</v>
      </c>
      <c r="AO1101" s="110">
        <v>389.17129825098817</v>
      </c>
      <c r="AP1101" s="110">
        <v>-389.17129825098817</v>
      </c>
    </row>
    <row r="1102" spans="1:42">
      <c r="A1102" s="49">
        <v>5058</v>
      </c>
      <c r="B1102" s="86">
        <v>1.7223910840932121E-2</v>
      </c>
      <c r="C1102" s="87">
        <v>0.15737710723898568</v>
      </c>
      <c r="D1102" s="88">
        <v>0</v>
      </c>
      <c r="E1102" s="55">
        <v>2.8415449669455404</v>
      </c>
      <c r="F1102" s="89">
        <f t="shared" si="136"/>
        <v>-2.8415449669455404</v>
      </c>
      <c r="G1102" s="90">
        <f t="shared" si="137"/>
        <v>-60.117065487980696</v>
      </c>
      <c r="H1102" s="91">
        <v>1099</v>
      </c>
      <c r="I1102" s="92">
        <f t="shared" si="138"/>
        <v>8.0743777991735328</v>
      </c>
      <c r="J1102" s="92">
        <f t="shared" si="139"/>
        <v>61869.997617549117</v>
      </c>
      <c r="K1102" s="93">
        <f t="shared" si="140"/>
        <v>248.73680390635624</v>
      </c>
      <c r="L1102" s="94">
        <f t="shared" si="141"/>
        <v>171.71567278998015</v>
      </c>
      <c r="M1102" s="95">
        <f t="shared" si="142"/>
        <v>343.43134557996029</v>
      </c>
      <c r="N1102" s="95">
        <f t="shared" si="143"/>
        <v>-343.43134557996029</v>
      </c>
      <c r="X1102" s="107">
        <v>0.1099290780141844</v>
      </c>
      <c r="Y1102" s="137">
        <v>-7.6535895054625822</v>
      </c>
      <c r="Z1102" s="108">
        <v>279.53988816407872</v>
      </c>
      <c r="AA1102" s="108">
        <v>-279.53988816407872</v>
      </c>
      <c r="AB1102" s="109"/>
      <c r="AC1102" s="142">
        <v>0.15737710723898568</v>
      </c>
      <c r="AD1102" s="90">
        <v>-60.117065487980696</v>
      </c>
      <c r="AE1102" s="110">
        <v>343.43134557996029</v>
      </c>
      <c r="AF1102" s="110">
        <v>-343.43134557996029</v>
      </c>
      <c r="AH1102" s="107">
        <v>0.1099290780141844</v>
      </c>
      <c r="AI1102" s="137">
        <v>-587.00927987839486</v>
      </c>
      <c r="AJ1102" s="108">
        <v>293.15666667557878</v>
      </c>
      <c r="AK1102" s="108">
        <v>-293.15666667557878</v>
      </c>
      <c r="AL1102" s="109"/>
      <c r="AM1102" s="142">
        <v>0.15737710723898568</v>
      </c>
      <c r="AN1102" s="90">
        <v>-852.41336586139687</v>
      </c>
      <c r="AO1102" s="110">
        <v>389.1875558077071</v>
      </c>
      <c r="AP1102" s="110">
        <v>-389.1875558077071</v>
      </c>
    </row>
    <row r="1103" spans="1:42">
      <c r="A1103" s="49">
        <v>5059</v>
      </c>
      <c r="B1103" s="86">
        <v>0.10131712259371835</v>
      </c>
      <c r="C1103" s="87">
        <v>0.15737710723898568</v>
      </c>
      <c r="D1103" s="88">
        <v>18</v>
      </c>
      <c r="E1103" s="55">
        <v>18.937687377495294</v>
      </c>
      <c r="F1103" s="89">
        <f t="shared" si="136"/>
        <v>-0.93768737749529407</v>
      </c>
      <c r="G1103" s="90">
        <f t="shared" si="137"/>
        <v>-61.05475286547599</v>
      </c>
      <c r="H1103" s="91">
        <v>1100</v>
      </c>
      <c r="I1103" s="92">
        <f t="shared" si="138"/>
        <v>0.87925761791400214</v>
      </c>
      <c r="J1103" s="92">
        <f t="shared" si="139"/>
        <v>61870.876875167029</v>
      </c>
      <c r="K1103" s="93">
        <f t="shared" si="140"/>
        <v>248.73857134583497</v>
      </c>
      <c r="L1103" s="94">
        <f t="shared" si="141"/>
        <v>171.71555287273461</v>
      </c>
      <c r="M1103" s="95">
        <f t="shared" si="142"/>
        <v>343.43110574546921</v>
      </c>
      <c r="N1103" s="95">
        <f t="shared" si="143"/>
        <v>-343.43110574546921</v>
      </c>
      <c r="X1103" s="86">
        <v>0.110435663627153</v>
      </c>
      <c r="Y1103" s="137">
        <v>-9.3693101080105237</v>
      </c>
      <c r="Z1103" s="108">
        <v>279.55214842400869</v>
      </c>
      <c r="AA1103" s="108">
        <v>-279.55214842400869</v>
      </c>
      <c r="AB1103" s="109"/>
      <c r="AC1103" s="142">
        <v>0.15737710723898568</v>
      </c>
      <c r="AD1103" s="90">
        <v>-61.05475286547599</v>
      </c>
      <c r="AE1103" s="110">
        <v>343.43110574546921</v>
      </c>
      <c r="AF1103" s="110">
        <v>-343.43110574546921</v>
      </c>
      <c r="AH1103" s="86">
        <v>0.110435663627153</v>
      </c>
      <c r="AI1103" s="137">
        <v>-590.47404824091643</v>
      </c>
      <c r="AJ1103" s="108">
        <v>293.21190668096676</v>
      </c>
      <c r="AK1103" s="108">
        <v>-293.21190668096676</v>
      </c>
      <c r="AL1103" s="109"/>
      <c r="AM1103" s="142">
        <v>0.15737710723898568</v>
      </c>
      <c r="AN1103" s="90">
        <v>-852.10448049037541</v>
      </c>
      <c r="AO1103" s="110">
        <v>389.18765347568672</v>
      </c>
      <c r="AP1103" s="110">
        <v>-389.18765347568672</v>
      </c>
    </row>
    <row r="1104" spans="1:42">
      <c r="A1104" s="49">
        <v>4578</v>
      </c>
      <c r="B1104" s="86">
        <v>5.3191489361702135E-2</v>
      </c>
      <c r="C1104" s="87">
        <v>0.15771001558294376</v>
      </c>
      <c r="D1104" s="88">
        <v>10</v>
      </c>
      <c r="E1104" s="55">
        <v>9.7846633754994397</v>
      </c>
      <c r="F1104" s="89">
        <f t="shared" si="136"/>
        <v>0.21533662450056035</v>
      </c>
      <c r="G1104" s="90">
        <f t="shared" si="137"/>
        <v>-60.839416240975432</v>
      </c>
      <c r="H1104" s="91">
        <v>1101</v>
      </c>
      <c r="I1104" s="92">
        <f t="shared" si="138"/>
        <v>4.6369861851295324E-2</v>
      </c>
      <c r="J1104" s="92">
        <f t="shared" si="139"/>
        <v>61870.923245028876</v>
      </c>
      <c r="K1104" s="93">
        <f t="shared" si="140"/>
        <v>248.73866455585244</v>
      </c>
      <c r="L1104" s="94">
        <f t="shared" si="141"/>
        <v>171.71554654753743</v>
      </c>
      <c r="M1104" s="95">
        <f t="shared" si="142"/>
        <v>343.43109309507486</v>
      </c>
      <c r="N1104" s="95">
        <f t="shared" si="143"/>
        <v>-343.43109309507486</v>
      </c>
      <c r="X1104" s="86">
        <v>0.11144883485309019</v>
      </c>
      <c r="Y1104" s="137">
        <v>-10.937010864815186</v>
      </c>
      <c r="Z1104" s="108">
        <v>279.56238327010072</v>
      </c>
      <c r="AA1104" s="108">
        <v>-279.56238327010072</v>
      </c>
      <c r="AB1104" s="109"/>
      <c r="AC1104" s="142">
        <v>0.15771001558294376</v>
      </c>
      <c r="AD1104" s="90">
        <v>-60.839416240975432</v>
      </c>
      <c r="AE1104" s="110">
        <v>343.43109309507486</v>
      </c>
      <c r="AF1104" s="110">
        <v>-343.43109309507486</v>
      </c>
      <c r="AH1104" s="86">
        <v>0.11144883485309019</v>
      </c>
      <c r="AI1104" s="137">
        <v>-593.91927238926405</v>
      </c>
      <c r="AJ1104" s="108">
        <v>293.2665027608877</v>
      </c>
      <c r="AK1104" s="108">
        <v>-293.2665027608877</v>
      </c>
      <c r="AL1104" s="109"/>
      <c r="AM1104" s="142">
        <v>0.15771001558294376</v>
      </c>
      <c r="AN1104" s="90">
        <v>-852.15430174627852</v>
      </c>
      <c r="AO1104" s="110">
        <v>389.18765601657429</v>
      </c>
      <c r="AP1104" s="110">
        <v>-389.18765601657429</v>
      </c>
    </row>
    <row r="1105" spans="1:42">
      <c r="A1105" s="49">
        <v>4300</v>
      </c>
      <c r="B1105" s="107">
        <v>9.6251266464032429E-3</v>
      </c>
      <c r="C1105" s="87">
        <v>0.15827666808329791</v>
      </c>
      <c r="D1105" s="88">
        <v>1</v>
      </c>
      <c r="E1105" s="55">
        <v>1.5291868123885941</v>
      </c>
      <c r="F1105" s="89">
        <f t="shared" si="136"/>
        <v>-0.52918681238859411</v>
      </c>
      <c r="G1105" s="90">
        <f t="shared" si="137"/>
        <v>-61.368603053364026</v>
      </c>
      <c r="H1105" s="91">
        <v>1102</v>
      </c>
      <c r="I1105" s="92">
        <f t="shared" si="138"/>
        <v>0.2800386824060011</v>
      </c>
      <c r="J1105" s="92">
        <f t="shared" si="139"/>
        <v>61871.203283711286</v>
      </c>
      <c r="K1105" s="93">
        <f t="shared" si="140"/>
        <v>248.73922747269134</v>
      </c>
      <c r="L1105" s="94">
        <f t="shared" si="141"/>
        <v>171.71550834590278</v>
      </c>
      <c r="M1105" s="95">
        <f t="shared" si="142"/>
        <v>343.43101669180555</v>
      </c>
      <c r="N1105" s="95">
        <f t="shared" si="143"/>
        <v>-343.43101669180555</v>
      </c>
      <c r="X1105" s="86">
        <v>0.11144883485309019</v>
      </c>
      <c r="Y1105" s="137">
        <v>-11.701312933371822</v>
      </c>
      <c r="Z1105" s="108">
        <v>279.56481578781126</v>
      </c>
      <c r="AA1105" s="108">
        <v>-279.56481578781126</v>
      </c>
      <c r="AB1105" s="109"/>
      <c r="AC1105" s="142">
        <v>0.15827666808329791</v>
      </c>
      <c r="AD1105" s="90">
        <v>-61.368603053364026</v>
      </c>
      <c r="AE1105" s="110">
        <v>343.43101669180555</v>
      </c>
      <c r="AF1105" s="110">
        <v>-343.43101669180555</v>
      </c>
      <c r="AH1105" s="86">
        <v>0.11144883485309019</v>
      </c>
      <c r="AI1105" s="137">
        <v>-596.1955330595423</v>
      </c>
      <c r="AJ1105" s="108">
        <v>293.29032830318755</v>
      </c>
      <c r="AK1105" s="108">
        <v>-293.29032830318755</v>
      </c>
      <c r="AL1105" s="109"/>
      <c r="AM1105" s="142">
        <v>0.15827666808329791</v>
      </c>
      <c r="AN1105" s="90">
        <v>-853.6130767710963</v>
      </c>
      <c r="AO1105" s="110">
        <v>389.18983423829798</v>
      </c>
      <c r="AP1105" s="110">
        <v>-389.18983423829798</v>
      </c>
    </row>
    <row r="1106" spans="1:42">
      <c r="A1106" s="49">
        <v>4301</v>
      </c>
      <c r="B1106" s="86">
        <v>1.6210739614994935E-2</v>
      </c>
      <c r="C1106" s="87">
        <v>0.15827666808329791</v>
      </c>
      <c r="D1106" s="88">
        <v>2</v>
      </c>
      <c r="E1106" s="55">
        <v>2.6718276874631806</v>
      </c>
      <c r="F1106" s="89">
        <f t="shared" si="136"/>
        <v>-0.67182768746318056</v>
      </c>
      <c r="G1106" s="90">
        <f t="shared" si="137"/>
        <v>-62.040430740827205</v>
      </c>
      <c r="H1106" s="91">
        <v>1103</v>
      </c>
      <c r="I1106" s="92">
        <f t="shared" si="138"/>
        <v>0.45135244164212501</v>
      </c>
      <c r="J1106" s="92">
        <f t="shared" si="139"/>
        <v>61871.654636152925</v>
      </c>
      <c r="K1106" s="93">
        <f t="shared" si="140"/>
        <v>248.74013475141666</v>
      </c>
      <c r="L1106" s="94">
        <f t="shared" si="141"/>
        <v>171.71544676625535</v>
      </c>
      <c r="M1106" s="95">
        <f t="shared" si="142"/>
        <v>343.43089353251071</v>
      </c>
      <c r="N1106" s="95">
        <f t="shared" si="143"/>
        <v>-343.43089353251071</v>
      </c>
      <c r="X1106" s="107">
        <v>0.11195542046605877</v>
      </c>
      <c r="Y1106" s="137">
        <v>-8.8781126853756724</v>
      </c>
      <c r="Z1106" s="108">
        <v>279.59799970441344</v>
      </c>
      <c r="AA1106" s="108">
        <v>-279.59799970441344</v>
      </c>
      <c r="AB1106" s="109"/>
      <c r="AC1106" s="142">
        <v>0.15827666808329791</v>
      </c>
      <c r="AD1106" s="90">
        <v>-62.040430740827205</v>
      </c>
      <c r="AE1106" s="110">
        <v>343.43089353251071</v>
      </c>
      <c r="AF1106" s="110">
        <v>-343.43089353251071</v>
      </c>
      <c r="AH1106" s="107">
        <v>0.11195542046605877</v>
      </c>
      <c r="AI1106" s="137">
        <v>-595.17625488909039</v>
      </c>
      <c r="AJ1106" s="108">
        <v>293.29510510995254</v>
      </c>
      <c r="AK1106" s="108">
        <v>-293.29510510995254</v>
      </c>
      <c r="AL1106" s="109"/>
      <c r="AM1106" s="142">
        <v>0.15827666808329791</v>
      </c>
      <c r="AN1106" s="90">
        <v>-855.42536253071398</v>
      </c>
      <c r="AO1106" s="110">
        <v>389.19319548883965</v>
      </c>
      <c r="AP1106" s="110">
        <v>-389.19319548883965</v>
      </c>
    </row>
    <row r="1107" spans="1:42">
      <c r="A1107" s="49">
        <v>4488</v>
      </c>
      <c r="B1107" s="86">
        <v>1.469098277608916E-2</v>
      </c>
      <c r="C1107" s="87">
        <v>0.15868394956792747</v>
      </c>
      <c r="D1107" s="88">
        <v>2</v>
      </c>
      <c r="E1107" s="55">
        <v>2.4001634691703515</v>
      </c>
      <c r="F1107" s="89">
        <f t="shared" si="136"/>
        <v>-0.4001634691703515</v>
      </c>
      <c r="G1107" s="90">
        <f t="shared" si="137"/>
        <v>-62.440594209997556</v>
      </c>
      <c r="H1107" s="91">
        <v>1104</v>
      </c>
      <c r="I1107" s="92">
        <f t="shared" si="138"/>
        <v>0.16013080205845087</v>
      </c>
      <c r="J1107" s="92">
        <f t="shared" si="139"/>
        <v>61871.814766954987</v>
      </c>
      <c r="K1107" s="93">
        <f t="shared" si="140"/>
        <v>248.740456634933</v>
      </c>
      <c r="L1107" s="94">
        <f t="shared" si="141"/>
        <v>171.71542491661302</v>
      </c>
      <c r="M1107" s="95">
        <f t="shared" si="142"/>
        <v>343.43084983322603</v>
      </c>
      <c r="N1107" s="95">
        <f t="shared" si="143"/>
        <v>-343.43084983322603</v>
      </c>
      <c r="X1107" s="107">
        <v>0.11246200607902737</v>
      </c>
      <c r="Y1107" s="137">
        <v>-18.09130414434642</v>
      </c>
      <c r="Z1107" s="108">
        <v>279.95067765560918</v>
      </c>
      <c r="AA1107" s="108">
        <v>-279.95067765560918</v>
      </c>
      <c r="AB1107" s="109"/>
      <c r="AC1107" s="142">
        <v>0.15868394956792747</v>
      </c>
      <c r="AD1107" s="90">
        <v>-62.440594209997556</v>
      </c>
      <c r="AE1107" s="110">
        <v>343.43084983322603</v>
      </c>
      <c r="AF1107" s="110">
        <v>-343.43084983322603</v>
      </c>
      <c r="AH1107" s="107">
        <v>0.11246200607902737</v>
      </c>
      <c r="AI1107" s="137">
        <v>-604.53908242626699</v>
      </c>
      <c r="AJ1107" s="108">
        <v>293.69754636866099</v>
      </c>
      <c r="AK1107" s="108">
        <v>-293.69754636866099</v>
      </c>
      <c r="AL1107" s="109"/>
      <c r="AM1107" s="142">
        <v>0.15868394956792747</v>
      </c>
      <c r="AN1107" s="90">
        <v>-856.95046223142708</v>
      </c>
      <c r="AO1107" s="110">
        <v>389.19557541357028</v>
      </c>
      <c r="AP1107" s="110">
        <v>-389.19557541357028</v>
      </c>
    </row>
    <row r="1108" spans="1:42">
      <c r="A1108" s="49">
        <v>4251</v>
      </c>
      <c r="B1108" s="86">
        <v>2.938196555217832E-2</v>
      </c>
      <c r="C1108" s="87">
        <v>0.15902394106813994</v>
      </c>
      <c r="D1108" s="88">
        <v>8</v>
      </c>
      <c r="E1108" s="55">
        <v>5.0638273233966782</v>
      </c>
      <c r="F1108" s="89">
        <f t="shared" si="136"/>
        <v>2.9361726766033218</v>
      </c>
      <c r="G1108" s="90">
        <f t="shared" si="137"/>
        <v>-59.504421533394236</v>
      </c>
      <c r="H1108" s="91">
        <v>1105</v>
      </c>
      <c r="I1108" s="92">
        <f t="shared" si="138"/>
        <v>8.6211099868319145</v>
      </c>
      <c r="J1108" s="92">
        <f t="shared" si="139"/>
        <v>61880.435876941818</v>
      </c>
      <c r="K1108" s="93">
        <f t="shared" si="140"/>
        <v>248.757785560456</v>
      </c>
      <c r="L1108" s="94">
        <f t="shared" si="141"/>
        <v>171.71424670824754</v>
      </c>
      <c r="M1108" s="95">
        <f t="shared" si="142"/>
        <v>343.42849341649509</v>
      </c>
      <c r="N1108" s="95">
        <f t="shared" si="143"/>
        <v>-343.42849341649509</v>
      </c>
      <c r="X1108" s="86">
        <v>0.11246200607902737</v>
      </c>
      <c r="Y1108" s="137">
        <v>-17.430324940988044</v>
      </c>
      <c r="Z1108" s="108">
        <v>279.95248949200254</v>
      </c>
      <c r="AA1108" s="108">
        <v>-279.95248949200254</v>
      </c>
      <c r="AB1108" s="109"/>
      <c r="AC1108" s="142">
        <v>0.15902394106813994</v>
      </c>
      <c r="AD1108" s="90">
        <v>-59.504421533394236</v>
      </c>
      <c r="AE1108" s="110">
        <v>343.42849341649509</v>
      </c>
      <c r="AF1108" s="110">
        <v>-343.42849341649509</v>
      </c>
      <c r="AH1108" s="86">
        <v>0.11246200607902737</v>
      </c>
      <c r="AI1108" s="137">
        <v>-605.24306644191859</v>
      </c>
      <c r="AJ1108" s="108">
        <v>293.69981808579234</v>
      </c>
      <c r="AK1108" s="108">
        <v>-293.69981808579234</v>
      </c>
      <c r="AL1108" s="109"/>
      <c r="AM1108" s="142">
        <v>0.15902394106813994</v>
      </c>
      <c r="AN1108" s="90">
        <v>-855.26549541606539</v>
      </c>
      <c r="AO1108" s="110">
        <v>389.19847993827443</v>
      </c>
      <c r="AP1108" s="110">
        <v>-389.19847993827443</v>
      </c>
    </row>
    <row r="1109" spans="1:42">
      <c r="A1109" s="49">
        <v>5255</v>
      </c>
      <c r="B1109" s="107">
        <v>9.7264437689969604E-2</v>
      </c>
      <c r="C1109" s="87">
        <v>0.15943830570902393</v>
      </c>
      <c r="D1109" s="88">
        <v>6</v>
      </c>
      <c r="E1109" s="55">
        <v>18.354999622420586</v>
      </c>
      <c r="F1109" s="89">
        <f t="shared" si="136"/>
        <v>-12.354999622420586</v>
      </c>
      <c r="G1109" s="90">
        <f t="shared" si="137"/>
        <v>-71.859421155814829</v>
      </c>
      <c r="H1109" s="91">
        <v>1106</v>
      </c>
      <c r="I1109" s="92">
        <f t="shared" si="138"/>
        <v>152.64601567001282</v>
      </c>
      <c r="J1109" s="92">
        <f t="shared" si="139"/>
        <v>62033.08189261183</v>
      </c>
      <c r="K1109" s="93">
        <f t="shared" si="140"/>
        <v>249.06441313967724</v>
      </c>
      <c r="L1109" s="94">
        <f t="shared" si="141"/>
        <v>171.69277744608104</v>
      </c>
      <c r="M1109" s="95">
        <f t="shared" si="142"/>
        <v>343.38555489216208</v>
      </c>
      <c r="N1109" s="95">
        <f t="shared" si="143"/>
        <v>-343.38555489216208</v>
      </c>
      <c r="X1109" s="86">
        <v>0.11296859169199595</v>
      </c>
      <c r="Y1109" s="137">
        <v>-20.815505930748124</v>
      </c>
      <c r="Z1109" s="108">
        <v>280.00000043134452</v>
      </c>
      <c r="AA1109" s="108">
        <v>-280.00000043134452</v>
      </c>
      <c r="AB1109" s="109"/>
      <c r="AC1109" s="142">
        <v>0.15943830570902393</v>
      </c>
      <c r="AD1109" s="90">
        <v>-71.859421155814829</v>
      </c>
      <c r="AE1109" s="110">
        <v>343.38555489216208</v>
      </c>
      <c r="AF1109" s="110">
        <v>-343.38555489216208</v>
      </c>
      <c r="AH1109" s="86">
        <v>0.11296859169199595</v>
      </c>
      <c r="AI1109" s="137">
        <v>-610.49403321352747</v>
      </c>
      <c r="AJ1109" s="108">
        <v>293.82614540993058</v>
      </c>
      <c r="AK1109" s="108">
        <v>-293.82614540993058</v>
      </c>
      <c r="AL1109" s="109"/>
      <c r="AM1109" s="142">
        <v>0.15943830570902393</v>
      </c>
      <c r="AN1109" s="90">
        <v>-866.5350423992835</v>
      </c>
      <c r="AO1109" s="110">
        <v>389.32784945075372</v>
      </c>
      <c r="AP1109" s="110">
        <v>-389.32784945075372</v>
      </c>
    </row>
    <row r="1110" spans="1:42">
      <c r="A1110" s="49">
        <v>4811</v>
      </c>
      <c r="B1110" s="86">
        <v>2.0263424518743669E-3</v>
      </c>
      <c r="C1110" s="87">
        <v>0.15990579402181615</v>
      </c>
      <c r="D1110" s="88">
        <v>3</v>
      </c>
      <c r="E1110" s="55">
        <v>0.29120854121168865</v>
      </c>
      <c r="F1110" s="89">
        <f t="shared" si="136"/>
        <v>2.7087914587883115</v>
      </c>
      <c r="G1110" s="90">
        <f t="shared" si="137"/>
        <v>-69.150629697026517</v>
      </c>
      <c r="H1110" s="91">
        <v>1107</v>
      </c>
      <c r="I1110" s="92">
        <f t="shared" si="138"/>
        <v>7.3375511672045084</v>
      </c>
      <c r="J1110" s="92">
        <f t="shared" si="139"/>
        <v>62040.419443779036</v>
      </c>
      <c r="K1110" s="93">
        <f t="shared" si="140"/>
        <v>249.07914293207898</v>
      </c>
      <c r="L1110" s="94">
        <f t="shared" si="141"/>
        <v>171.69171645007876</v>
      </c>
      <c r="M1110" s="95">
        <f t="shared" si="142"/>
        <v>343.38343290015752</v>
      </c>
      <c r="N1110" s="95">
        <f t="shared" si="143"/>
        <v>-343.38343290015752</v>
      </c>
      <c r="X1110" s="107">
        <v>0.11296859169199595</v>
      </c>
      <c r="Y1110" s="137">
        <v>-23.699351291944925</v>
      </c>
      <c r="Z1110" s="108">
        <v>280.03446596317679</v>
      </c>
      <c r="AA1110" s="108">
        <v>-280.03446596317679</v>
      </c>
      <c r="AB1110" s="109"/>
      <c r="AC1110" s="142">
        <v>0.15990579402181615</v>
      </c>
      <c r="AD1110" s="90">
        <v>-69.150629697026517</v>
      </c>
      <c r="AE1110" s="110">
        <v>343.38343290015752</v>
      </c>
      <c r="AF1110" s="110">
        <v>-343.38343290015752</v>
      </c>
      <c r="AH1110" s="107">
        <v>0.11296859169199595</v>
      </c>
      <c r="AI1110" s="137">
        <v>-614.91681718815346</v>
      </c>
      <c r="AJ1110" s="108">
        <v>293.91569379762785</v>
      </c>
      <c r="AK1110" s="108">
        <v>-293.91569379762785</v>
      </c>
      <c r="AL1110" s="109"/>
      <c r="AM1110" s="142">
        <v>0.15990579402181615</v>
      </c>
      <c r="AN1110" s="90">
        <v>-864.20230238346232</v>
      </c>
      <c r="AO1110" s="110">
        <v>389.33336810424993</v>
      </c>
      <c r="AP1110" s="110">
        <v>-389.33336810424993</v>
      </c>
    </row>
    <row r="1111" spans="1:42">
      <c r="A1111" s="49">
        <v>3915</v>
      </c>
      <c r="B1111" s="86">
        <v>5.0658561296859173E-4</v>
      </c>
      <c r="C1111" s="87">
        <v>0.16045119705340699</v>
      </c>
      <c r="D1111" s="88">
        <v>0</v>
      </c>
      <c r="E1111" s="55">
        <v>6.7364182238211764E-2</v>
      </c>
      <c r="F1111" s="89">
        <f t="shared" si="136"/>
        <v>-6.7364182238211764E-2</v>
      </c>
      <c r="G1111" s="90">
        <f t="shared" si="137"/>
        <v>-69.217993879264725</v>
      </c>
      <c r="H1111" s="91">
        <v>1108</v>
      </c>
      <c r="I1111" s="92">
        <f t="shared" si="138"/>
        <v>4.537933048623005E-3</v>
      </c>
      <c r="J1111" s="92">
        <f t="shared" si="139"/>
        <v>62040.423981712083</v>
      </c>
      <c r="K1111" s="93">
        <f t="shared" si="140"/>
        <v>249.07915204149882</v>
      </c>
      <c r="L1111" s="94">
        <f t="shared" si="141"/>
        <v>171.69171579307937</v>
      </c>
      <c r="M1111" s="95">
        <f t="shared" si="142"/>
        <v>343.38343158615874</v>
      </c>
      <c r="N1111" s="95">
        <f t="shared" si="143"/>
        <v>-343.38343158615874</v>
      </c>
      <c r="X1111" s="86">
        <v>0.11347517730496456</v>
      </c>
      <c r="Y1111" s="137">
        <v>-22.07882004862822</v>
      </c>
      <c r="Z1111" s="108">
        <v>280.04534652706991</v>
      </c>
      <c r="AA1111" s="108">
        <v>-280.04534652706991</v>
      </c>
      <c r="AB1111" s="109"/>
      <c r="AC1111" s="142">
        <v>0.16045119705340699</v>
      </c>
      <c r="AD1111" s="90">
        <v>-69.217993879264725</v>
      </c>
      <c r="AE1111" s="110">
        <v>343.38343158615874</v>
      </c>
      <c r="AF1111" s="110">
        <v>-343.38343158615874</v>
      </c>
      <c r="AH1111" s="86">
        <v>0.11347517730496456</v>
      </c>
      <c r="AI1111" s="137">
        <v>-614.94056326246061</v>
      </c>
      <c r="AJ1111" s="108">
        <v>293.915696378127</v>
      </c>
      <c r="AK1111" s="108">
        <v>-293.915696378127</v>
      </c>
      <c r="AL1111" s="109"/>
      <c r="AM1111" s="142">
        <v>0.16045119705340699</v>
      </c>
      <c r="AN1111" s="90">
        <v>-864.40822824300631</v>
      </c>
      <c r="AO1111" s="110">
        <v>389.33341110169255</v>
      </c>
      <c r="AP1111" s="110">
        <v>-389.33341110169255</v>
      </c>
    </row>
    <row r="1112" spans="1:42">
      <c r="A1112" s="49">
        <v>3914</v>
      </c>
      <c r="B1112" s="86">
        <v>2.0263424518743669E-3</v>
      </c>
      <c r="C1112" s="87">
        <v>0.16045119705340699</v>
      </c>
      <c r="D1112" s="88">
        <v>0</v>
      </c>
      <c r="E1112" s="55">
        <v>0.29710448788307203</v>
      </c>
      <c r="F1112" s="89">
        <f t="shared" si="136"/>
        <v>-0.29710448788307203</v>
      </c>
      <c r="G1112" s="90">
        <f t="shared" si="137"/>
        <v>-69.5150983671478</v>
      </c>
      <c r="H1112" s="91">
        <v>1109</v>
      </c>
      <c r="I1112" s="92">
        <f t="shared" si="138"/>
        <v>8.8271076720262492E-2</v>
      </c>
      <c r="J1112" s="92">
        <f t="shared" si="139"/>
        <v>62040.512252788802</v>
      </c>
      <c r="K1112" s="93">
        <f t="shared" si="140"/>
        <v>249.07932923626723</v>
      </c>
      <c r="L1112" s="94">
        <f t="shared" si="141"/>
        <v>171.69170301303998</v>
      </c>
      <c r="M1112" s="95">
        <f t="shared" si="142"/>
        <v>343.38340602607997</v>
      </c>
      <c r="N1112" s="95">
        <f t="shared" si="143"/>
        <v>-343.38340602607997</v>
      </c>
      <c r="X1112" s="107">
        <v>0.11347517730496456</v>
      </c>
      <c r="Y1112" s="137">
        <v>-20.534875090079073</v>
      </c>
      <c r="Z1112" s="108">
        <v>280.05522187464277</v>
      </c>
      <c r="AA1112" s="108">
        <v>-280.05522187464277</v>
      </c>
      <c r="AB1112" s="109"/>
      <c r="AC1112" s="142">
        <v>0.16045119705340699</v>
      </c>
      <c r="AD1112" s="90">
        <v>-69.5150983671478</v>
      </c>
      <c r="AE1112" s="110">
        <v>343.38340602607997</v>
      </c>
      <c r="AF1112" s="110">
        <v>-343.38340602607997</v>
      </c>
      <c r="AH1112" s="107">
        <v>0.11347517730496456</v>
      </c>
      <c r="AI1112" s="137">
        <v>-615.07776911760664</v>
      </c>
      <c r="AJ1112" s="108">
        <v>293.91578253009715</v>
      </c>
      <c r="AK1112" s="108">
        <v>-293.91578253009715</v>
      </c>
      <c r="AL1112" s="109"/>
      <c r="AM1112" s="142">
        <v>0.16045119705340699</v>
      </c>
      <c r="AN1112" s="90">
        <v>-865.06925998337897</v>
      </c>
      <c r="AO1112" s="110">
        <v>389.33385415758693</v>
      </c>
      <c r="AP1112" s="110">
        <v>-389.33385415758693</v>
      </c>
    </row>
    <row r="1113" spans="1:42">
      <c r="A1113" s="49">
        <v>3916</v>
      </c>
      <c r="B1113" s="107">
        <v>2.0263424518743669E-3</v>
      </c>
      <c r="C1113" s="87">
        <v>0.16045119705340699</v>
      </c>
      <c r="D1113" s="88">
        <v>1</v>
      </c>
      <c r="E1113" s="55">
        <v>0.29710448788307203</v>
      </c>
      <c r="F1113" s="89">
        <f t="shared" si="136"/>
        <v>0.70289551211692802</v>
      </c>
      <c r="G1113" s="90">
        <f t="shared" si="137"/>
        <v>-68.812202855030876</v>
      </c>
      <c r="H1113" s="91">
        <v>1110</v>
      </c>
      <c r="I1113" s="92">
        <f t="shared" si="138"/>
        <v>0.49406210095411851</v>
      </c>
      <c r="J1113" s="92">
        <f t="shared" si="139"/>
        <v>62041.006314889753</v>
      </c>
      <c r="K1113" s="93">
        <f t="shared" si="140"/>
        <v>249.0803210108935</v>
      </c>
      <c r="L1113" s="94">
        <f t="shared" si="141"/>
        <v>171.69163147476738</v>
      </c>
      <c r="M1113" s="95">
        <f t="shared" si="142"/>
        <v>343.38326294953475</v>
      </c>
      <c r="N1113" s="95">
        <f t="shared" si="143"/>
        <v>-343.38326294953475</v>
      </c>
      <c r="X1113" s="86">
        <v>0.11398176291793315</v>
      </c>
      <c r="Y1113" s="137">
        <v>-15.190123851208813</v>
      </c>
      <c r="Z1113" s="108">
        <v>280.17348472388323</v>
      </c>
      <c r="AA1113" s="108">
        <v>-280.17348472388323</v>
      </c>
      <c r="AB1113" s="109"/>
      <c r="AC1113" s="142">
        <v>0.16045119705340699</v>
      </c>
      <c r="AD1113" s="90">
        <v>-68.812202855030876</v>
      </c>
      <c r="AE1113" s="110">
        <v>343.38326294953475</v>
      </c>
      <c r="AF1113" s="110">
        <v>-343.38326294953475</v>
      </c>
      <c r="AH1113" s="86">
        <v>0.11398176291793315</v>
      </c>
      <c r="AI1113" s="137">
        <v>-605.68963909588695</v>
      </c>
      <c r="AJ1113" s="108">
        <v>294.31851767629962</v>
      </c>
      <c r="AK1113" s="108">
        <v>-294.31851767629962</v>
      </c>
      <c r="AL1113" s="109"/>
      <c r="AM1113" s="142">
        <v>0.16045119705340699</v>
      </c>
      <c r="AN1113" s="90">
        <v>-864.73029172375163</v>
      </c>
      <c r="AO1113" s="110">
        <v>389.33397065705668</v>
      </c>
      <c r="AP1113" s="110">
        <v>-389.33397065705668</v>
      </c>
    </row>
    <row r="1114" spans="1:42">
      <c r="A1114" s="49">
        <v>4642</v>
      </c>
      <c r="B1114" s="107">
        <v>0.24214792299898685</v>
      </c>
      <c r="C1114" s="87">
        <v>0.16046536336591585</v>
      </c>
      <c r="D1114" s="88">
        <v>120</v>
      </c>
      <c r="E1114" s="55">
        <v>48.752591669931242</v>
      </c>
      <c r="F1114" s="89">
        <f t="shared" si="136"/>
        <v>71.247408330068765</v>
      </c>
      <c r="G1114" s="90">
        <f t="shared" si="137"/>
        <v>2.4352054750378898</v>
      </c>
      <c r="H1114" s="91">
        <v>1111</v>
      </c>
      <c r="I1114" s="92">
        <f t="shared" si="138"/>
        <v>5076.1931937515519</v>
      </c>
      <c r="J1114" s="92">
        <f t="shared" si="139"/>
        <v>67117.199508641308</v>
      </c>
      <c r="K1114" s="93">
        <f t="shared" si="140"/>
        <v>259.06987379593426</v>
      </c>
      <c r="L1114" s="94">
        <f t="shared" si="141"/>
        <v>170.31620796422246</v>
      </c>
      <c r="M1114" s="95">
        <f t="shared" si="142"/>
        <v>340.63241592844491</v>
      </c>
      <c r="N1114" s="95">
        <f t="shared" si="143"/>
        <v>-340.63241592844491</v>
      </c>
      <c r="X1114" s="86">
        <v>0.11499493414387033</v>
      </c>
      <c r="Y1114" s="137">
        <v>-13.063474613098766</v>
      </c>
      <c r="Z1114" s="108">
        <v>280.19219452558161</v>
      </c>
      <c r="AA1114" s="108">
        <v>-280.19219452558161</v>
      </c>
      <c r="AB1114" s="109"/>
      <c r="AC1114" s="142">
        <v>0.16046536336591585</v>
      </c>
      <c r="AD1114" s="90">
        <v>2.4352054750378898</v>
      </c>
      <c r="AE1114" s="110">
        <v>340.63241592844491</v>
      </c>
      <c r="AF1114" s="110">
        <v>-340.63241592844491</v>
      </c>
      <c r="AH1114" s="86">
        <v>0.11499493414387033</v>
      </c>
      <c r="AI1114" s="137">
        <v>-554.52474931532697</v>
      </c>
      <c r="AJ1114" s="108">
        <v>305.74535972359092</v>
      </c>
      <c r="AK1114" s="108">
        <v>-305.74535972359092</v>
      </c>
      <c r="AL1114" s="109"/>
      <c r="AM1114" s="142">
        <v>0.16046536336591585</v>
      </c>
      <c r="AN1114" s="90">
        <v>-782.24824054225826</v>
      </c>
      <c r="AO1114" s="110">
        <v>394.68770810174686</v>
      </c>
      <c r="AP1114" s="110">
        <v>-394.68770810174686</v>
      </c>
    </row>
    <row r="1115" spans="1:42">
      <c r="A1115" s="49">
        <v>4030</v>
      </c>
      <c r="B1115" s="86">
        <v>2.0263424518743669E-3</v>
      </c>
      <c r="C1115" s="87">
        <v>0.16055390281909615</v>
      </c>
      <c r="D1115" s="88">
        <v>2</v>
      </c>
      <c r="E1115" s="55">
        <v>0.29743974238837656</v>
      </c>
      <c r="F1115" s="89">
        <f t="shared" si="136"/>
        <v>1.7025602576116234</v>
      </c>
      <c r="G1115" s="90">
        <f t="shared" si="137"/>
        <v>4.1377657326495134</v>
      </c>
      <c r="H1115" s="91">
        <v>1112</v>
      </c>
      <c r="I1115" s="92">
        <f t="shared" si="138"/>
        <v>2.8987114307985578</v>
      </c>
      <c r="J1115" s="92">
        <f t="shared" si="139"/>
        <v>67120.098220072105</v>
      </c>
      <c r="K1115" s="93">
        <f t="shared" si="140"/>
        <v>259.07546819425437</v>
      </c>
      <c r="L1115" s="94">
        <f t="shared" si="141"/>
        <v>170.31505371134418</v>
      </c>
      <c r="M1115" s="95">
        <f t="shared" si="142"/>
        <v>340.63010742268835</v>
      </c>
      <c r="N1115" s="95">
        <f t="shared" si="143"/>
        <v>-340.63010742268835</v>
      </c>
      <c r="X1115" s="86">
        <v>0.11499493414387033</v>
      </c>
      <c r="Y1115" s="137">
        <v>-9.7694117798909481</v>
      </c>
      <c r="Z1115" s="108">
        <v>280.23706849257229</v>
      </c>
      <c r="AA1115" s="108">
        <v>-280.23706849257229</v>
      </c>
      <c r="AB1115" s="109"/>
      <c r="AC1115" s="142">
        <v>0.16055390281909615</v>
      </c>
      <c r="AD1115" s="90">
        <v>4.1377657326495134</v>
      </c>
      <c r="AE1115" s="110">
        <v>340.63010742268835</v>
      </c>
      <c r="AF1115" s="110">
        <v>-340.63010742268835</v>
      </c>
      <c r="AH1115" s="86">
        <v>0.11499493414387033</v>
      </c>
      <c r="AI1115" s="137">
        <v>-552.45766270353306</v>
      </c>
      <c r="AJ1115" s="108">
        <v>305.76319690093823</v>
      </c>
      <c r="AK1115" s="108">
        <v>-305.76319690093823</v>
      </c>
      <c r="AL1115" s="109"/>
      <c r="AM1115" s="142">
        <v>0.16055390281909615</v>
      </c>
      <c r="AN1115" s="90">
        <v>-780.90953260083188</v>
      </c>
      <c r="AO1115" s="110">
        <v>394.68871701669588</v>
      </c>
      <c r="AP1115" s="110">
        <v>-394.68871701669588</v>
      </c>
    </row>
    <row r="1116" spans="1:42">
      <c r="A1116" s="49">
        <v>4031</v>
      </c>
      <c r="B1116" s="107">
        <v>1.469098277608916E-2</v>
      </c>
      <c r="C1116" s="87">
        <v>0.16055390281909615</v>
      </c>
      <c r="D1116" s="88">
        <v>13</v>
      </c>
      <c r="E1116" s="55">
        <v>2.4794481743106251</v>
      </c>
      <c r="F1116" s="89">
        <f t="shared" si="136"/>
        <v>10.520551825689374</v>
      </c>
      <c r="G1116" s="90">
        <f t="shared" si="137"/>
        <v>14.658317558338886</v>
      </c>
      <c r="H1116" s="91">
        <v>1113</v>
      </c>
      <c r="I1116" s="92">
        <f t="shared" si="138"/>
        <v>110.68201071701601</v>
      </c>
      <c r="J1116" s="92">
        <f t="shared" si="139"/>
        <v>67230.780230789125</v>
      </c>
      <c r="K1116" s="93">
        <f t="shared" si="140"/>
        <v>259.28898979862049</v>
      </c>
      <c r="L1116" s="94">
        <f t="shared" si="141"/>
        <v>170.27066251205994</v>
      </c>
      <c r="M1116" s="95">
        <f t="shared" si="142"/>
        <v>340.54132502411989</v>
      </c>
      <c r="N1116" s="95">
        <f t="shared" si="143"/>
        <v>-340.54132502411989</v>
      </c>
      <c r="X1116" s="86">
        <v>0.11499493414387033</v>
      </c>
      <c r="Y1116" s="137">
        <v>-12.607457534442151</v>
      </c>
      <c r="Z1116" s="108">
        <v>280.27036425959488</v>
      </c>
      <c r="AA1116" s="108">
        <v>-280.27036425959488</v>
      </c>
      <c r="AB1116" s="109"/>
      <c r="AC1116" s="142">
        <v>0.16055390281909615</v>
      </c>
      <c r="AD1116" s="90">
        <v>14.658317558338886</v>
      </c>
      <c r="AE1116" s="110">
        <v>340.54132502411989</v>
      </c>
      <c r="AF1116" s="110">
        <v>-340.54132502411989</v>
      </c>
      <c r="AH1116" s="86">
        <v>0.11499493414387033</v>
      </c>
      <c r="AI1116" s="137">
        <v>-554.58881568282618</v>
      </c>
      <c r="AJ1116" s="108">
        <v>305.78215408688334</v>
      </c>
      <c r="AK1116" s="108">
        <v>-305.78215408688334</v>
      </c>
      <c r="AL1116" s="109"/>
      <c r="AM1116" s="142">
        <v>0.16055390281909615</v>
      </c>
      <c r="AN1116" s="90">
        <v>-771.41054236280604</v>
      </c>
      <c r="AO1116" s="110">
        <v>394.73924391989357</v>
      </c>
      <c r="AP1116" s="110">
        <v>-394.73924391989357</v>
      </c>
    </row>
    <row r="1117" spans="1:42">
      <c r="A1117" s="49">
        <v>4032</v>
      </c>
      <c r="B1117" s="107">
        <v>2.4822695035460994E-2</v>
      </c>
      <c r="C1117" s="87">
        <v>0.16055390281909615</v>
      </c>
      <c r="D1117" s="88">
        <v>2</v>
      </c>
      <c r="E1117" s="55">
        <v>4.3471377654261234</v>
      </c>
      <c r="F1117" s="89">
        <f t="shared" si="136"/>
        <v>-2.3471377654261234</v>
      </c>
      <c r="G1117" s="90">
        <f t="shared" si="137"/>
        <v>12.311179792912764</v>
      </c>
      <c r="H1117" s="91">
        <v>1114</v>
      </c>
      <c r="I1117" s="92">
        <f t="shared" si="138"/>
        <v>5.5090556898895358</v>
      </c>
      <c r="J1117" s="92">
        <f t="shared" si="139"/>
        <v>67236.289286479019</v>
      </c>
      <c r="K1117" s="93">
        <f t="shared" si="140"/>
        <v>259.2996129701682</v>
      </c>
      <c r="L1117" s="94">
        <f t="shared" si="141"/>
        <v>170.26843679244172</v>
      </c>
      <c r="M1117" s="95">
        <f t="shared" si="142"/>
        <v>340.53687358488344</v>
      </c>
      <c r="N1117" s="95">
        <f t="shared" si="143"/>
        <v>-340.53687358488344</v>
      </c>
      <c r="X1117" s="107">
        <v>0.11499493414387033</v>
      </c>
      <c r="Y1117" s="137">
        <v>-9.195877350460993</v>
      </c>
      <c r="Z1117" s="108">
        <v>280.3184563239318</v>
      </c>
      <c r="AA1117" s="108">
        <v>-280.3184563239318</v>
      </c>
      <c r="AB1117" s="109"/>
      <c r="AC1117" s="142">
        <v>0.16055390281909615</v>
      </c>
      <c r="AD1117" s="90">
        <v>12.311179792912764</v>
      </c>
      <c r="AE1117" s="110">
        <v>340.53687358488344</v>
      </c>
      <c r="AF1117" s="110">
        <v>-340.53687358488344</v>
      </c>
      <c r="AH1117" s="107">
        <v>0.11499493414387033</v>
      </c>
      <c r="AI1117" s="137">
        <v>-552.78941784426252</v>
      </c>
      <c r="AJ1117" s="108">
        <v>305.79566679451085</v>
      </c>
      <c r="AK1117" s="108">
        <v>-305.79566679451085</v>
      </c>
      <c r="AL1117" s="109"/>
      <c r="AM1117" s="142">
        <v>0.16055390281909615</v>
      </c>
      <c r="AN1117" s="90">
        <v>-774.85355353643865</v>
      </c>
      <c r="AO1117" s="110">
        <v>394.74584267942504</v>
      </c>
      <c r="AP1117" s="110">
        <v>-394.74584267942504</v>
      </c>
    </row>
    <row r="1118" spans="1:42">
      <c r="A1118" s="49">
        <v>4728</v>
      </c>
      <c r="B1118" s="107">
        <v>1.7730496453900711E-2</v>
      </c>
      <c r="C1118" s="87">
        <v>0.16065306700665818</v>
      </c>
      <c r="D1118" s="88">
        <v>3</v>
      </c>
      <c r="E1118" s="55">
        <v>2.9759234169564586</v>
      </c>
      <c r="F1118" s="89">
        <f t="shared" si="136"/>
        <v>2.4076583043541433E-2</v>
      </c>
      <c r="G1118" s="90">
        <f t="shared" si="137"/>
        <v>12.335256375956305</v>
      </c>
      <c r="H1118" s="91">
        <v>1115</v>
      </c>
      <c r="I1118" s="92">
        <f t="shared" si="138"/>
        <v>5.7968185105254687E-4</v>
      </c>
      <c r="J1118" s="92">
        <f t="shared" si="139"/>
        <v>67236.289866160863</v>
      </c>
      <c r="K1118" s="93">
        <f t="shared" si="140"/>
        <v>259.29961408795208</v>
      </c>
      <c r="L1118" s="94">
        <f t="shared" si="141"/>
        <v>170.26843655816296</v>
      </c>
      <c r="M1118" s="95">
        <f t="shared" si="142"/>
        <v>340.53687311632592</v>
      </c>
      <c r="N1118" s="95">
        <f t="shared" si="143"/>
        <v>-340.53687311632592</v>
      </c>
      <c r="X1118" s="107">
        <v>0.11550151975683891</v>
      </c>
      <c r="Y1118" s="137">
        <v>-7.1631432720771775</v>
      </c>
      <c r="Z1118" s="108">
        <v>280.33552393905018</v>
      </c>
      <c r="AA1118" s="108">
        <v>-280.33552393905018</v>
      </c>
      <c r="AB1118" s="109"/>
      <c r="AC1118" s="142">
        <v>0.16065306700665818</v>
      </c>
      <c r="AD1118" s="90">
        <v>12.335256375956305</v>
      </c>
      <c r="AE1118" s="110">
        <v>340.53687311632592</v>
      </c>
      <c r="AF1118" s="110">
        <v>-340.53687311632592</v>
      </c>
      <c r="AH1118" s="107">
        <v>0.11550151975683891</v>
      </c>
      <c r="AI1118" s="137">
        <v>-552.75656721291443</v>
      </c>
      <c r="AJ1118" s="108">
        <v>305.79567129802842</v>
      </c>
      <c r="AK1118" s="108">
        <v>-305.79567129802842</v>
      </c>
      <c r="AL1118" s="109"/>
      <c r="AM1118" s="142">
        <v>0.16065306700665818</v>
      </c>
      <c r="AN1118" s="90">
        <v>-776.01414240538725</v>
      </c>
      <c r="AO1118" s="110">
        <v>394.74659189573526</v>
      </c>
      <c r="AP1118" s="110">
        <v>-394.74659189573526</v>
      </c>
    </row>
    <row r="1119" spans="1:42">
      <c r="A1119" s="49">
        <v>4938</v>
      </c>
      <c r="B1119" s="86">
        <v>1.5197568389057751E-3</v>
      </c>
      <c r="C1119" s="87">
        <v>0.16065660858478539</v>
      </c>
      <c r="D1119" s="88">
        <v>0</v>
      </c>
      <c r="E1119" s="55">
        <v>0.21407098477272377</v>
      </c>
      <c r="F1119" s="89">
        <f t="shared" si="136"/>
        <v>-0.21407098477272377</v>
      </c>
      <c r="G1119" s="90">
        <f t="shared" si="137"/>
        <v>12.121185391183582</v>
      </c>
      <c r="H1119" s="91">
        <v>1116</v>
      </c>
      <c r="I1119" s="92">
        <f t="shared" si="138"/>
        <v>4.5826386521563733E-2</v>
      </c>
      <c r="J1119" s="92">
        <f t="shared" si="139"/>
        <v>67236.335692547378</v>
      </c>
      <c r="K1119" s="93">
        <f t="shared" si="140"/>
        <v>259.29970245364223</v>
      </c>
      <c r="L1119" s="94">
        <f t="shared" si="141"/>
        <v>170.26841803734703</v>
      </c>
      <c r="M1119" s="95">
        <f t="shared" si="142"/>
        <v>340.53683607469407</v>
      </c>
      <c r="N1119" s="95">
        <f t="shared" si="143"/>
        <v>-340.53683607469407</v>
      </c>
      <c r="X1119" s="86">
        <v>0.11550151975683891</v>
      </c>
      <c r="Y1119" s="137">
        <v>-3.5097336763436031</v>
      </c>
      <c r="Z1119" s="108">
        <v>280.39063535730577</v>
      </c>
      <c r="AA1119" s="108">
        <v>-280.39063535730577</v>
      </c>
      <c r="AB1119" s="109"/>
      <c r="AC1119" s="142">
        <v>0.16065660858478539</v>
      </c>
      <c r="AD1119" s="90">
        <v>12.121185391183582</v>
      </c>
      <c r="AE1119" s="110">
        <v>340.53683607469407</v>
      </c>
      <c r="AF1119" s="110">
        <v>-340.53683607469407</v>
      </c>
      <c r="AH1119" s="86">
        <v>0.11550151975683891</v>
      </c>
      <c r="AI1119" s="137">
        <v>-551.08252594022122</v>
      </c>
      <c r="AJ1119" s="108">
        <v>305.80736565461302</v>
      </c>
      <c r="AK1119" s="108">
        <v>-305.80736565461302</v>
      </c>
      <c r="AL1119" s="109"/>
      <c r="AM1119" s="142">
        <v>0.16065660858478539</v>
      </c>
      <c r="AN1119" s="90">
        <v>-776.54161231386615</v>
      </c>
      <c r="AO1119" s="110">
        <v>394.74674663642855</v>
      </c>
      <c r="AP1119" s="110">
        <v>-394.74674663642855</v>
      </c>
    </row>
    <row r="1120" spans="1:42">
      <c r="A1120" s="49">
        <v>4490</v>
      </c>
      <c r="B1120" s="107">
        <v>6.7375886524822709E-2</v>
      </c>
      <c r="C1120" s="87">
        <v>0.16116305425697691</v>
      </c>
      <c r="D1120" s="88">
        <v>9</v>
      </c>
      <c r="E1120" s="55">
        <v>12.441481714750878</v>
      </c>
      <c r="F1120" s="89">
        <f t="shared" si="136"/>
        <v>-3.4414817147508785</v>
      </c>
      <c r="G1120" s="90">
        <f t="shared" si="137"/>
        <v>8.6797036764327036</v>
      </c>
      <c r="H1120" s="91">
        <v>1117</v>
      </c>
      <c r="I1120" s="92">
        <f t="shared" si="138"/>
        <v>11.843796392964647</v>
      </c>
      <c r="J1120" s="92">
        <f t="shared" si="139"/>
        <v>67248.179488940339</v>
      </c>
      <c r="K1120" s="93">
        <f t="shared" si="140"/>
        <v>259.32253949269494</v>
      </c>
      <c r="L1120" s="94">
        <f t="shared" si="141"/>
        <v>170.26362777990514</v>
      </c>
      <c r="M1120" s="95">
        <f t="shared" si="142"/>
        <v>340.52725555981027</v>
      </c>
      <c r="N1120" s="95">
        <f t="shared" si="143"/>
        <v>-340.52725555981027</v>
      </c>
      <c r="X1120" s="86">
        <v>0.11651469098277609</v>
      </c>
      <c r="Y1120" s="137">
        <v>-0.5403253755311388</v>
      </c>
      <c r="Z1120" s="108">
        <v>280.42702460795374</v>
      </c>
      <c r="AA1120" s="108">
        <v>-280.42702460795374</v>
      </c>
      <c r="AB1120" s="109"/>
      <c r="AC1120" s="142">
        <v>0.16116305425697691</v>
      </c>
      <c r="AD1120" s="90">
        <v>8.6797036764327036</v>
      </c>
      <c r="AE1120" s="110">
        <v>340.52725555981027</v>
      </c>
      <c r="AF1120" s="110">
        <v>-340.52725555981027</v>
      </c>
      <c r="AH1120" s="86">
        <v>0.11651469098277609</v>
      </c>
      <c r="AI1120" s="137">
        <v>-549.53278696814539</v>
      </c>
      <c r="AJ1120" s="108">
        <v>305.81738693562551</v>
      </c>
      <c r="AK1120" s="108">
        <v>-305.81738693562551</v>
      </c>
      <c r="AL1120" s="109"/>
      <c r="AM1120" s="142">
        <v>0.16116305425697691</v>
      </c>
      <c r="AN1120" s="90">
        <v>-780.37745133874864</v>
      </c>
      <c r="AO1120" s="110">
        <v>394.75492279142327</v>
      </c>
      <c r="AP1120" s="110">
        <v>-394.75492279142327</v>
      </c>
    </row>
    <row r="1121" spans="1:42">
      <c r="A1121" s="49">
        <v>4492</v>
      </c>
      <c r="B1121" s="107">
        <v>8.8652482269503549E-2</v>
      </c>
      <c r="C1121" s="87">
        <v>0.16116305425697691</v>
      </c>
      <c r="D1121" s="88">
        <v>13</v>
      </c>
      <c r="E1121" s="55">
        <v>16.68999459075582</v>
      </c>
      <c r="F1121" s="89">
        <f t="shared" si="136"/>
        <v>-3.6899945907558198</v>
      </c>
      <c r="G1121" s="90">
        <f t="shared" si="137"/>
        <v>4.9897090856768838</v>
      </c>
      <c r="H1121" s="91">
        <v>1118</v>
      </c>
      <c r="I1121" s="92">
        <f t="shared" si="138"/>
        <v>13.616060079807211</v>
      </c>
      <c r="J1121" s="92">
        <f t="shared" si="139"/>
        <v>67261.795549020142</v>
      </c>
      <c r="K1121" s="93">
        <f t="shared" si="140"/>
        <v>259.3487913004804</v>
      </c>
      <c r="L1121" s="94">
        <f t="shared" si="141"/>
        <v>170.25811194615579</v>
      </c>
      <c r="M1121" s="95">
        <f t="shared" si="142"/>
        <v>340.51622389231159</v>
      </c>
      <c r="N1121" s="95">
        <f t="shared" si="143"/>
        <v>-340.51622389231159</v>
      </c>
      <c r="X1121" s="107">
        <v>0.1170212765957447</v>
      </c>
      <c r="Y1121" s="137">
        <v>-33.292566862238672</v>
      </c>
      <c r="Z1121" s="108">
        <v>284.75046885952895</v>
      </c>
      <c r="AA1121" s="108">
        <v>-284.75046885952895</v>
      </c>
      <c r="AB1121" s="109"/>
      <c r="AC1121" s="142">
        <v>0.16116305425697691</v>
      </c>
      <c r="AD1121" s="90">
        <v>4.9897090856768838</v>
      </c>
      <c r="AE1121" s="110">
        <v>340.51622389231159</v>
      </c>
      <c r="AF1121" s="110">
        <v>-340.51622389231159</v>
      </c>
      <c r="AH1121" s="107">
        <v>0.1170212765957447</v>
      </c>
      <c r="AI1121" s="137">
        <v>-538.7100766134937</v>
      </c>
      <c r="AJ1121" s="108">
        <v>306.30514977783054</v>
      </c>
      <c r="AK1121" s="108">
        <v>-306.30514977783054</v>
      </c>
      <c r="AL1121" s="109"/>
      <c r="AM1121" s="142">
        <v>0.16116305425697691</v>
      </c>
      <c r="AN1121" s="90">
        <v>-783.54690928373952</v>
      </c>
      <c r="AO1121" s="110">
        <v>394.76049681458221</v>
      </c>
      <c r="AP1121" s="110">
        <v>-394.76049681458221</v>
      </c>
    </row>
    <row r="1122" spans="1:42">
      <c r="A1122" s="49">
        <v>4491</v>
      </c>
      <c r="B1122" s="107">
        <v>9.2198581560283696E-2</v>
      </c>
      <c r="C1122" s="87">
        <v>0.16116305425697691</v>
      </c>
      <c r="D1122" s="88">
        <v>10</v>
      </c>
      <c r="E1122" s="55">
        <v>17.40562718010618</v>
      </c>
      <c r="F1122" s="89">
        <f t="shared" si="136"/>
        <v>-7.4056271801061797</v>
      </c>
      <c r="G1122" s="90">
        <f t="shared" si="137"/>
        <v>-2.4159180944292959</v>
      </c>
      <c r="H1122" s="91">
        <v>1119</v>
      </c>
      <c r="I1122" s="92">
        <f t="shared" si="138"/>
        <v>54.843313930727405</v>
      </c>
      <c r="J1122" s="92">
        <f t="shared" si="139"/>
        <v>67316.638862950873</v>
      </c>
      <c r="K1122" s="93">
        <f t="shared" si="140"/>
        <v>259.45450249118988</v>
      </c>
      <c r="L1122" s="94">
        <f t="shared" si="141"/>
        <v>170.23579994815424</v>
      </c>
      <c r="M1122" s="95">
        <f t="shared" si="142"/>
        <v>340.47159989630848</v>
      </c>
      <c r="N1122" s="95">
        <f t="shared" si="143"/>
        <v>-340.47159989630848</v>
      </c>
      <c r="X1122" s="86">
        <v>0.1170212765957447</v>
      </c>
      <c r="Y1122" s="137">
        <v>-34.711510509361631</v>
      </c>
      <c r="Z1122" s="108">
        <v>284.75839337421354</v>
      </c>
      <c r="AA1122" s="108">
        <v>-284.75839337421354</v>
      </c>
      <c r="AB1122" s="109"/>
      <c r="AC1122" s="142">
        <v>0.16116305425697691</v>
      </c>
      <c r="AD1122" s="90">
        <v>-2.4159180944292959</v>
      </c>
      <c r="AE1122" s="110">
        <v>340.47159989630848</v>
      </c>
      <c r="AF1122" s="110">
        <v>-340.47159989630848</v>
      </c>
      <c r="AH1122" s="86">
        <v>0.1170212765957447</v>
      </c>
      <c r="AI1122" s="137">
        <v>-537.26114140578943</v>
      </c>
      <c r="AJ1122" s="108">
        <v>306.3138748088906</v>
      </c>
      <c r="AK1122" s="108">
        <v>-306.3138748088906</v>
      </c>
      <c r="AL1122" s="109"/>
      <c r="AM1122" s="142">
        <v>0.16116305425697691</v>
      </c>
      <c r="AN1122" s="90">
        <v>-790.25879907398382</v>
      </c>
      <c r="AO1122" s="110">
        <v>394.78541315681082</v>
      </c>
      <c r="AP1122" s="110">
        <v>-394.78541315681082</v>
      </c>
    </row>
    <row r="1123" spans="1:42">
      <c r="A1123" s="49">
        <v>4489</v>
      </c>
      <c r="B1123" s="86">
        <v>1.5197568389057751E-2</v>
      </c>
      <c r="C1123" s="87">
        <v>0.16187136988241962</v>
      </c>
      <c r="D1123" s="88">
        <v>0</v>
      </c>
      <c r="E1123" s="55">
        <v>2.5378363006816529</v>
      </c>
      <c r="F1123" s="89">
        <f t="shared" si="136"/>
        <v>-2.5378363006816529</v>
      </c>
      <c r="G1123" s="90">
        <f t="shared" si="137"/>
        <v>-4.9537543951109484</v>
      </c>
      <c r="H1123" s="91">
        <v>1120</v>
      </c>
      <c r="I1123" s="92">
        <f t="shared" si="138"/>
        <v>6.4406130890575373</v>
      </c>
      <c r="J1123" s="92">
        <f t="shared" si="139"/>
        <v>67323.079476039929</v>
      </c>
      <c r="K1123" s="93">
        <f t="shared" si="140"/>
        <v>259.46691402959249</v>
      </c>
      <c r="L1123" s="94">
        <f t="shared" si="141"/>
        <v>170.23316970309918</v>
      </c>
      <c r="M1123" s="95">
        <f t="shared" si="142"/>
        <v>340.46633940619836</v>
      </c>
      <c r="N1123" s="95">
        <f t="shared" si="143"/>
        <v>-340.46633940619836</v>
      </c>
      <c r="X1123" s="107">
        <v>0.11803444782168188</v>
      </c>
      <c r="Y1123" s="137">
        <v>-33.921394364170538</v>
      </c>
      <c r="Z1123" s="108">
        <v>284.76085033961209</v>
      </c>
      <c r="AA1123" s="108">
        <v>-284.76085033961209</v>
      </c>
      <c r="AB1123" s="109"/>
      <c r="AC1123" s="142">
        <v>0.16187136988241962</v>
      </c>
      <c r="AD1123" s="90">
        <v>-4.9537543951109484</v>
      </c>
      <c r="AE1123" s="110">
        <v>340.46633940619836</v>
      </c>
      <c r="AF1123" s="110">
        <v>-340.46633940619836</v>
      </c>
      <c r="AH1123" s="107">
        <v>0.11803444782168188</v>
      </c>
      <c r="AI1123" s="137">
        <v>-538.30571897237462</v>
      </c>
      <c r="AJ1123" s="108">
        <v>306.31840928625036</v>
      </c>
      <c r="AK1123" s="108">
        <v>-306.31840928625036</v>
      </c>
      <c r="AL1123" s="109"/>
      <c r="AM1123" s="142">
        <v>0.16187136988241962</v>
      </c>
      <c r="AN1123" s="90">
        <v>-793.93716510732941</v>
      </c>
      <c r="AO1123" s="110">
        <v>394.79287088835491</v>
      </c>
      <c r="AP1123" s="110">
        <v>-394.79287088835491</v>
      </c>
    </row>
    <row r="1124" spans="1:42">
      <c r="A1124" s="49">
        <v>4487</v>
      </c>
      <c r="B1124" s="86">
        <v>2.2289766970618036E-2</v>
      </c>
      <c r="C1124" s="87">
        <v>0.16187136988241962</v>
      </c>
      <c r="D1124" s="88">
        <v>1</v>
      </c>
      <c r="E1124" s="55">
        <v>3.8239699551006638</v>
      </c>
      <c r="F1124" s="89">
        <f t="shared" si="136"/>
        <v>-2.8239699551006638</v>
      </c>
      <c r="G1124" s="90">
        <f t="shared" si="137"/>
        <v>-7.7777243502116118</v>
      </c>
      <c r="H1124" s="91">
        <v>1121</v>
      </c>
      <c r="I1124" s="92">
        <f t="shared" si="138"/>
        <v>7.974806307311245</v>
      </c>
      <c r="J1124" s="92">
        <f t="shared" si="139"/>
        <v>67331.054282347235</v>
      </c>
      <c r="K1124" s="93">
        <f t="shared" si="140"/>
        <v>259.48228124931234</v>
      </c>
      <c r="L1124" s="94">
        <f t="shared" si="141"/>
        <v>170.22991000476515</v>
      </c>
      <c r="M1124" s="95">
        <f t="shared" si="142"/>
        <v>340.45982000953029</v>
      </c>
      <c r="N1124" s="95">
        <f t="shared" si="143"/>
        <v>-340.45982000953029</v>
      </c>
      <c r="X1124" s="86">
        <v>0.11803444782168188</v>
      </c>
      <c r="Y1124" s="137">
        <v>-45.255400429312701</v>
      </c>
      <c r="Z1124" s="108">
        <v>285.26498983039465</v>
      </c>
      <c r="AA1124" s="108">
        <v>-285.26498983039465</v>
      </c>
      <c r="AB1124" s="109"/>
      <c r="AC1124" s="142">
        <v>0.16187136988241962</v>
      </c>
      <c r="AD1124" s="90">
        <v>-7.7777243502116118</v>
      </c>
      <c r="AE1124" s="110">
        <v>340.45982000953029</v>
      </c>
      <c r="AF1124" s="110">
        <v>-340.45982000953029</v>
      </c>
      <c r="AH1124" s="86">
        <v>0.11803444782168188</v>
      </c>
      <c r="AI1124" s="137">
        <v>-549.92963425430503</v>
      </c>
      <c r="AJ1124" s="108">
        <v>306.87863224881357</v>
      </c>
      <c r="AK1124" s="108">
        <v>-306.87863224881357</v>
      </c>
      <c r="AL1124" s="109"/>
      <c r="AM1124" s="142">
        <v>0.16187136988241962</v>
      </c>
      <c r="AN1124" s="90">
        <v>-798.01395411357544</v>
      </c>
      <c r="AO1124" s="110">
        <v>394.80201539940026</v>
      </c>
      <c r="AP1124" s="110">
        <v>-394.80201539940026</v>
      </c>
    </row>
    <row r="1125" spans="1:42">
      <c r="A1125" s="49">
        <v>4486</v>
      </c>
      <c r="B1125" s="86">
        <v>4.0526849037487343E-2</v>
      </c>
      <c r="C1125" s="87">
        <v>0.16187136988241962</v>
      </c>
      <c r="D1125" s="88">
        <v>6</v>
      </c>
      <c r="E1125" s="55">
        <v>7.2517931731333105</v>
      </c>
      <c r="F1125" s="89">
        <f t="shared" si="136"/>
        <v>-1.2517931731333105</v>
      </c>
      <c r="G1125" s="90">
        <f t="shared" si="137"/>
        <v>-9.0295175233449214</v>
      </c>
      <c r="H1125" s="91">
        <v>1122</v>
      </c>
      <c r="I1125" s="92">
        <f t="shared" si="138"/>
        <v>1.5669861483031624</v>
      </c>
      <c r="J1125" s="92">
        <f t="shared" si="139"/>
        <v>67332.621268495539</v>
      </c>
      <c r="K1125" s="93">
        <f t="shared" si="140"/>
        <v>259.48530067904721</v>
      </c>
      <c r="L1125" s="94">
        <f t="shared" si="141"/>
        <v>170.22926912104219</v>
      </c>
      <c r="M1125" s="95">
        <f t="shared" si="142"/>
        <v>340.45853824208439</v>
      </c>
      <c r="N1125" s="95">
        <f t="shared" si="143"/>
        <v>-340.45853824208439</v>
      </c>
      <c r="X1125" s="86">
        <v>0.11803444782168188</v>
      </c>
      <c r="Y1125" s="137">
        <v>-37.663310610247194</v>
      </c>
      <c r="Z1125" s="108">
        <v>285.49027200296194</v>
      </c>
      <c r="AA1125" s="108">
        <v>-285.49027200296194</v>
      </c>
      <c r="AB1125" s="109"/>
      <c r="AC1125" s="142">
        <v>0.16187136988241962</v>
      </c>
      <c r="AD1125" s="90">
        <v>-9.0295175233449214</v>
      </c>
      <c r="AE1125" s="110">
        <v>340.45853824208439</v>
      </c>
      <c r="AF1125" s="110">
        <v>-340.45853824208439</v>
      </c>
      <c r="AH1125" s="86">
        <v>0.11803444782168188</v>
      </c>
      <c r="AI1125" s="137">
        <v>-541.71805211635558</v>
      </c>
      <c r="AJ1125" s="108">
        <v>307.15726854824862</v>
      </c>
      <c r="AK1125" s="108">
        <v>-307.15726854824862</v>
      </c>
      <c r="AL1125" s="109"/>
      <c r="AM1125" s="142">
        <v>0.16187136988241962</v>
      </c>
      <c r="AN1125" s="90">
        <v>-800.4089652052229</v>
      </c>
      <c r="AO1125" s="110">
        <v>394.8051672466691</v>
      </c>
      <c r="AP1125" s="110">
        <v>-394.8051672466691</v>
      </c>
    </row>
    <row r="1126" spans="1:42">
      <c r="A1126" s="49">
        <v>4304</v>
      </c>
      <c r="B1126" s="86">
        <v>5.0658561296859179E-3</v>
      </c>
      <c r="C1126" s="87">
        <v>0.16342258110213909</v>
      </c>
      <c r="D1126" s="88">
        <v>0</v>
      </c>
      <c r="E1126" s="55">
        <v>0.79989450952218888</v>
      </c>
      <c r="F1126" s="89">
        <f t="shared" si="136"/>
        <v>-0.79989450952218888</v>
      </c>
      <c r="G1126" s="90">
        <f t="shared" si="137"/>
        <v>-9.8294120328671095</v>
      </c>
      <c r="H1126" s="91">
        <v>1123</v>
      </c>
      <c r="I1126" s="92">
        <f t="shared" si="138"/>
        <v>0.63983122636374312</v>
      </c>
      <c r="J1126" s="92">
        <f t="shared" si="139"/>
        <v>67333.261099721902</v>
      </c>
      <c r="K1126" s="93">
        <f t="shared" si="140"/>
        <v>259.48653356141989</v>
      </c>
      <c r="L1126" s="94">
        <f t="shared" si="141"/>
        <v>170.22900739984868</v>
      </c>
      <c r="M1126" s="95">
        <f t="shared" si="142"/>
        <v>340.45801479969737</v>
      </c>
      <c r="N1126" s="95">
        <f t="shared" si="143"/>
        <v>-340.45801479969737</v>
      </c>
      <c r="X1126" s="107">
        <v>0.11904761904761905</v>
      </c>
      <c r="Y1126" s="137">
        <v>-53.327419731214036</v>
      </c>
      <c r="Z1126" s="108">
        <v>286.44289132685236</v>
      </c>
      <c r="AA1126" s="108">
        <v>-286.44289132685236</v>
      </c>
      <c r="AB1126" s="109"/>
      <c r="AC1126" s="142">
        <v>0.16342258110213909</v>
      </c>
      <c r="AD1126" s="90">
        <v>-9.8294120328671095</v>
      </c>
      <c r="AE1126" s="110">
        <v>340.45801479969737</v>
      </c>
      <c r="AF1126" s="110">
        <v>-340.45801479969737</v>
      </c>
      <c r="AH1126" s="107">
        <v>0.11904761904761905</v>
      </c>
      <c r="AI1126" s="137">
        <v>-557.83671135657551</v>
      </c>
      <c r="AJ1126" s="108">
        <v>308.22501420832486</v>
      </c>
      <c r="AK1126" s="108">
        <v>-308.22501420832486</v>
      </c>
      <c r="AL1126" s="109"/>
      <c r="AM1126" s="142">
        <v>0.16342258110213909</v>
      </c>
      <c r="AN1126" s="90">
        <v>-801.86441380021722</v>
      </c>
      <c r="AO1126" s="110">
        <v>394.80633068145193</v>
      </c>
      <c r="AP1126" s="110">
        <v>-394.80633068145193</v>
      </c>
    </row>
    <row r="1127" spans="1:42">
      <c r="A1127" s="49">
        <v>4305</v>
      </c>
      <c r="B1127" s="86">
        <v>1.7223910840932121E-2</v>
      </c>
      <c r="C1127" s="87">
        <v>0.16342258110213909</v>
      </c>
      <c r="D1127" s="88">
        <v>1</v>
      </c>
      <c r="E1127" s="55">
        <v>2.9645500203410395</v>
      </c>
      <c r="F1127" s="89">
        <f t="shared" si="136"/>
        <v>-1.9645500203410395</v>
      </c>
      <c r="G1127" s="90">
        <f t="shared" si="137"/>
        <v>-11.793962053208149</v>
      </c>
      <c r="H1127" s="91">
        <v>1124</v>
      </c>
      <c r="I1127" s="92">
        <f t="shared" si="138"/>
        <v>3.859456782421979</v>
      </c>
      <c r="J1127" s="92">
        <f t="shared" si="139"/>
        <v>67337.12055650432</v>
      </c>
      <c r="K1127" s="93">
        <f t="shared" si="140"/>
        <v>259.4939701736908</v>
      </c>
      <c r="L1127" s="94">
        <f t="shared" si="141"/>
        <v>170.22742825969604</v>
      </c>
      <c r="M1127" s="95">
        <f t="shared" si="142"/>
        <v>340.45485651939208</v>
      </c>
      <c r="N1127" s="95">
        <f t="shared" si="143"/>
        <v>-340.45485651939208</v>
      </c>
      <c r="X1127" s="86">
        <v>0.11955420466058764</v>
      </c>
      <c r="Y1127" s="137">
        <v>-46.530924648782303</v>
      </c>
      <c r="Z1127" s="108">
        <v>286.62108251143076</v>
      </c>
      <c r="AA1127" s="108">
        <v>-286.62108251143076</v>
      </c>
      <c r="AB1127" s="109"/>
      <c r="AC1127" s="142">
        <v>0.16342258110213909</v>
      </c>
      <c r="AD1127" s="90">
        <v>-11.793962053208149</v>
      </c>
      <c r="AE1127" s="110">
        <v>340.45485651939208</v>
      </c>
      <c r="AF1127" s="110">
        <v>-340.45485651939208</v>
      </c>
      <c r="AH1127" s="86">
        <v>0.11955420466058764</v>
      </c>
      <c r="AI1127" s="137">
        <v>-549.10345584287813</v>
      </c>
      <c r="AJ1127" s="108">
        <v>308.53670487449011</v>
      </c>
      <c r="AK1127" s="108">
        <v>-308.53670487449011</v>
      </c>
      <c r="AL1127" s="109"/>
      <c r="AM1127" s="142">
        <v>0.16342258110213909</v>
      </c>
      <c r="AN1127" s="90">
        <v>-804.93942336134842</v>
      </c>
      <c r="AO1127" s="110">
        <v>394.81152039879106</v>
      </c>
      <c r="AP1127" s="110">
        <v>-394.81152039879106</v>
      </c>
    </row>
    <row r="1128" spans="1:42">
      <c r="A1128" s="49">
        <v>4303</v>
      </c>
      <c r="B1128" s="107">
        <v>6.180344478216819E-2</v>
      </c>
      <c r="C1128" s="87">
        <v>0.16342258110213909</v>
      </c>
      <c r="D1128" s="88">
        <v>1</v>
      </c>
      <c r="E1128" s="55">
        <v>11.639537205545945</v>
      </c>
      <c r="F1128" s="89">
        <f t="shared" si="136"/>
        <v>-10.639537205545945</v>
      </c>
      <c r="G1128" s="90">
        <f t="shared" si="137"/>
        <v>-22.433499258754097</v>
      </c>
      <c r="H1128" s="91">
        <v>1125</v>
      </c>
      <c r="I1128" s="92">
        <f t="shared" si="138"/>
        <v>113.19975194819642</v>
      </c>
      <c r="J1128" s="92">
        <f t="shared" si="139"/>
        <v>67450.320308452516</v>
      </c>
      <c r="K1128" s="93">
        <f t="shared" si="140"/>
        <v>259.71199492601897</v>
      </c>
      <c r="L1128" s="94">
        <f t="shared" si="141"/>
        <v>170.18077542570617</v>
      </c>
      <c r="M1128" s="95">
        <f t="shared" si="142"/>
        <v>340.36155085141235</v>
      </c>
      <c r="N1128" s="95">
        <f t="shared" si="143"/>
        <v>-340.36155085141235</v>
      </c>
      <c r="X1128" s="86">
        <v>0.12056737588652483</v>
      </c>
      <c r="Y1128" s="137">
        <v>-49.369807932773469</v>
      </c>
      <c r="Z1128" s="108">
        <v>286.65213467861571</v>
      </c>
      <c r="AA1128" s="108">
        <v>-286.65213467861571</v>
      </c>
      <c r="AB1128" s="109"/>
      <c r="AC1128" s="142">
        <v>0.16342258110213909</v>
      </c>
      <c r="AD1128" s="90">
        <v>-22.433499258754097</v>
      </c>
      <c r="AE1128" s="110">
        <v>340.36155085141235</v>
      </c>
      <c r="AF1128" s="110">
        <v>-340.36155085141235</v>
      </c>
      <c r="AH1128" s="86">
        <v>0.12056737588652483</v>
      </c>
      <c r="AI1128" s="137">
        <v>-553.86077056339207</v>
      </c>
      <c r="AJ1128" s="108">
        <v>308.62904244368355</v>
      </c>
      <c r="AK1128" s="108">
        <v>-308.62904244368355</v>
      </c>
      <c r="AL1128" s="109"/>
      <c r="AM1128" s="142">
        <v>0.16342258110213909</v>
      </c>
      <c r="AN1128" s="90">
        <v>-815.87788666179245</v>
      </c>
      <c r="AO1128" s="110">
        <v>394.87668791021878</v>
      </c>
      <c r="AP1128" s="110">
        <v>-394.87668791021878</v>
      </c>
    </row>
    <row r="1129" spans="1:42">
      <c r="A1129" s="49">
        <v>5254</v>
      </c>
      <c r="B1129" s="86">
        <v>1.1651469098277611E-2</v>
      </c>
      <c r="C1129" s="87">
        <v>0.16616730415072953</v>
      </c>
      <c r="D1129" s="88">
        <v>3</v>
      </c>
      <c r="E1129" s="55">
        <v>1.9704411788700875</v>
      </c>
      <c r="F1129" s="89">
        <f t="shared" si="136"/>
        <v>1.0295588211299125</v>
      </c>
      <c r="G1129" s="90">
        <f t="shared" si="137"/>
        <v>-21.403940437624183</v>
      </c>
      <c r="H1129" s="91">
        <v>1126</v>
      </c>
      <c r="I1129" s="92">
        <f t="shared" si="138"/>
        <v>1.0599913661664151</v>
      </c>
      <c r="J1129" s="92">
        <f t="shared" si="139"/>
        <v>67451.380299818687</v>
      </c>
      <c r="K1129" s="93">
        <f t="shared" si="140"/>
        <v>259.71403562345006</v>
      </c>
      <c r="L1129" s="94">
        <f t="shared" si="141"/>
        <v>170.180335502318</v>
      </c>
      <c r="M1129" s="95">
        <f t="shared" si="142"/>
        <v>340.360671004636</v>
      </c>
      <c r="N1129" s="95">
        <f t="shared" si="143"/>
        <v>-340.360671004636</v>
      </c>
      <c r="X1129" s="86">
        <v>0.12056737588652483</v>
      </c>
      <c r="Y1129" s="137">
        <v>-50.040404921017362</v>
      </c>
      <c r="Z1129" s="108">
        <v>286.65386704035575</v>
      </c>
      <c r="AA1129" s="108">
        <v>-286.65386704035575</v>
      </c>
      <c r="AB1129" s="109"/>
      <c r="AC1129" s="142">
        <v>0.16616730415072953</v>
      </c>
      <c r="AD1129" s="90">
        <v>-21.403940437624183</v>
      </c>
      <c r="AE1129" s="110">
        <v>340.360671004636</v>
      </c>
      <c r="AF1129" s="110">
        <v>-340.360671004636</v>
      </c>
      <c r="AH1129" s="86">
        <v>0.12056737588652483</v>
      </c>
      <c r="AI1129" s="137">
        <v>-553.25593013190576</v>
      </c>
      <c r="AJ1129" s="108">
        <v>308.63053444660045</v>
      </c>
      <c r="AK1129" s="108">
        <v>-308.63053444660045</v>
      </c>
      <c r="AL1129" s="109"/>
      <c r="AM1129" s="142">
        <v>0.16616730415072953</v>
      </c>
      <c r="AN1129" s="90">
        <v>-815.86316763441994</v>
      </c>
      <c r="AO1129" s="110">
        <v>394.87668802737517</v>
      </c>
      <c r="AP1129" s="110">
        <v>-394.87668802737517</v>
      </c>
    </row>
    <row r="1130" spans="1:42">
      <c r="A1130" s="49">
        <v>4282</v>
      </c>
      <c r="B1130" s="86">
        <v>2.0263424518743669E-3</v>
      </c>
      <c r="C1130" s="87">
        <v>0.16648250460405156</v>
      </c>
      <c r="D1130" s="88">
        <v>0</v>
      </c>
      <c r="E1130" s="55">
        <v>0.30606304454557692</v>
      </c>
      <c r="F1130" s="89">
        <f t="shared" si="136"/>
        <v>-0.30606304454557692</v>
      </c>
      <c r="G1130" s="90">
        <f t="shared" si="137"/>
        <v>-21.710003482169761</v>
      </c>
      <c r="H1130" s="91">
        <v>1127</v>
      </c>
      <c r="I1130" s="92">
        <f t="shared" si="138"/>
        <v>9.3674587236507803E-2</v>
      </c>
      <c r="J1130" s="92">
        <f t="shared" si="139"/>
        <v>67451.473974405919</v>
      </c>
      <c r="K1130" s="93">
        <f t="shared" si="140"/>
        <v>259.7142159651757</v>
      </c>
      <c r="L1130" s="94">
        <f t="shared" si="141"/>
        <v>170.18029662223998</v>
      </c>
      <c r="M1130" s="95">
        <f t="shared" si="142"/>
        <v>340.36059324447996</v>
      </c>
      <c r="N1130" s="95">
        <f t="shared" si="143"/>
        <v>-340.36059324447996</v>
      </c>
      <c r="X1130" s="86">
        <v>0.12208713272543062</v>
      </c>
      <c r="Y1130" s="137">
        <v>-42.088086678802988</v>
      </c>
      <c r="Z1130" s="108">
        <v>286.89713970492176</v>
      </c>
      <c r="AA1130" s="108">
        <v>-286.89713970492176</v>
      </c>
      <c r="AB1130" s="109"/>
      <c r="AC1130" s="142">
        <v>0.16648250460405156</v>
      </c>
      <c r="AD1130" s="90">
        <v>-21.710003482169761</v>
      </c>
      <c r="AE1130" s="110">
        <v>340.36059324447996</v>
      </c>
      <c r="AF1130" s="110">
        <v>-340.36059324447996</v>
      </c>
      <c r="AH1130" s="86">
        <v>0.12208713272543062</v>
      </c>
      <c r="AI1130" s="137">
        <v>-546.87308879940917</v>
      </c>
      <c r="AJ1130" s="108">
        <v>308.79657661653755</v>
      </c>
      <c r="AK1130" s="108">
        <v>-308.79657661653755</v>
      </c>
      <c r="AL1130" s="109"/>
      <c r="AM1130" s="142">
        <v>0.16648250460405156</v>
      </c>
      <c r="AN1130" s="90">
        <v>-816.54516041043337</v>
      </c>
      <c r="AO1130" s="110">
        <v>394.87693953738415</v>
      </c>
      <c r="AP1130" s="110">
        <v>-394.87693953738415</v>
      </c>
    </row>
    <row r="1131" spans="1:42">
      <c r="A1131" s="49">
        <v>4283</v>
      </c>
      <c r="B1131" s="107">
        <v>4.559270516717325E-3</v>
      </c>
      <c r="C1131" s="87">
        <v>0.16648250460405156</v>
      </c>
      <c r="D1131" s="88">
        <v>3</v>
      </c>
      <c r="E1131" s="55">
        <v>0.7291344630491885</v>
      </c>
      <c r="F1131" s="89">
        <f t="shared" si="136"/>
        <v>2.2708655369508115</v>
      </c>
      <c r="G1131" s="90">
        <f t="shared" si="137"/>
        <v>-19.439137945218949</v>
      </c>
      <c r="H1131" s="91">
        <v>1128</v>
      </c>
      <c r="I1131" s="92">
        <f t="shared" si="138"/>
        <v>5.1568302869108971</v>
      </c>
      <c r="J1131" s="92">
        <f t="shared" si="139"/>
        <v>67456.630804692832</v>
      </c>
      <c r="K1131" s="93">
        <f t="shared" si="140"/>
        <v>259.72414366918764</v>
      </c>
      <c r="L1131" s="94">
        <f t="shared" si="141"/>
        <v>170.17815556886558</v>
      </c>
      <c r="M1131" s="95">
        <f t="shared" si="142"/>
        <v>340.35631113773115</v>
      </c>
      <c r="N1131" s="95">
        <f t="shared" si="143"/>
        <v>-340.35631113773115</v>
      </c>
      <c r="X1131" s="86">
        <v>0.1231003039513678</v>
      </c>
      <c r="Y1131" s="137">
        <v>-34.460202056369198</v>
      </c>
      <c r="Z1131" s="108">
        <v>287.12036910849395</v>
      </c>
      <c r="AA1131" s="108">
        <v>-287.12036910849395</v>
      </c>
      <c r="AB1131" s="109"/>
      <c r="AC1131" s="142">
        <v>0.16648250460405156</v>
      </c>
      <c r="AD1131" s="90">
        <v>-19.439137945218949</v>
      </c>
      <c r="AE1131" s="110">
        <v>340.35631113773115</v>
      </c>
      <c r="AF1131" s="110">
        <v>-340.35631113773115</v>
      </c>
      <c r="AH1131" s="86">
        <v>0.1231003039513678</v>
      </c>
      <c r="AI1131" s="137">
        <v>-540.14537941772778</v>
      </c>
      <c r="AJ1131" s="108">
        <v>308.98078180915297</v>
      </c>
      <c r="AK1131" s="108">
        <v>-308.98078180915297</v>
      </c>
      <c r="AL1131" s="109"/>
      <c r="AM1131" s="142">
        <v>0.16648250460405156</v>
      </c>
      <c r="AN1131" s="90">
        <v>-814.89434062809005</v>
      </c>
      <c r="AO1131" s="110">
        <v>394.87841290736662</v>
      </c>
      <c r="AP1131" s="110">
        <v>-394.87841290736662</v>
      </c>
    </row>
    <row r="1132" spans="1:42">
      <c r="A1132" s="49">
        <v>4281</v>
      </c>
      <c r="B1132" s="86">
        <v>1.3171225937183385E-2</v>
      </c>
      <c r="C1132" s="87">
        <v>0.16648250460405156</v>
      </c>
      <c r="D1132" s="88">
        <v>0</v>
      </c>
      <c r="E1132" s="55">
        <v>2.2698691289754338</v>
      </c>
      <c r="F1132" s="89">
        <f t="shared" si="136"/>
        <v>-2.2698691289754338</v>
      </c>
      <c r="G1132" s="90">
        <f t="shared" si="137"/>
        <v>-21.709007074194382</v>
      </c>
      <c r="H1132" s="91">
        <v>1129</v>
      </c>
      <c r="I1132" s="92">
        <f t="shared" si="138"/>
        <v>5.1523058626756946</v>
      </c>
      <c r="J1132" s="92">
        <f t="shared" si="139"/>
        <v>67461.783110555509</v>
      </c>
      <c r="K1132" s="93">
        <f t="shared" si="140"/>
        <v>259.73406228401291</v>
      </c>
      <c r="L1132" s="94">
        <f t="shared" si="141"/>
        <v>170.17601504680701</v>
      </c>
      <c r="M1132" s="95">
        <f t="shared" si="142"/>
        <v>340.35203009361402</v>
      </c>
      <c r="N1132" s="95">
        <f t="shared" si="143"/>
        <v>-340.35203009361402</v>
      </c>
      <c r="X1132" s="107">
        <v>0.1231003039513678</v>
      </c>
      <c r="Y1132" s="137">
        <v>-34.652204970337884</v>
      </c>
      <c r="Z1132" s="108">
        <v>287.12051036261795</v>
      </c>
      <c r="AA1132" s="108">
        <v>-287.12051036261795</v>
      </c>
      <c r="AB1132" s="109"/>
      <c r="AC1132" s="142">
        <v>0.16648250460405156</v>
      </c>
      <c r="AD1132" s="90">
        <v>-21.709007074194382</v>
      </c>
      <c r="AE1132" s="110">
        <v>340.35203009361402</v>
      </c>
      <c r="AF1132" s="110">
        <v>-340.35203009361402</v>
      </c>
      <c r="AH1132" s="107">
        <v>0.1231003039513678</v>
      </c>
      <c r="AI1132" s="137">
        <v>-542.15316241250866</v>
      </c>
      <c r="AJ1132" s="108">
        <v>308.99717426328976</v>
      </c>
      <c r="AK1132" s="108">
        <v>-308.99717426328976</v>
      </c>
      <c r="AL1132" s="109"/>
      <c r="AM1132" s="142">
        <v>0.16648250460405156</v>
      </c>
      <c r="AN1132" s="90">
        <v>-818.18802182449633</v>
      </c>
      <c r="AO1132" s="110">
        <v>394.88427322700682</v>
      </c>
      <c r="AP1132" s="110">
        <v>-394.88427322700682</v>
      </c>
    </row>
    <row r="1133" spans="1:42">
      <c r="A1133" s="49">
        <v>4853</v>
      </c>
      <c r="B1133" s="107">
        <v>1.5197568389057751E-3</v>
      </c>
      <c r="C1133" s="87">
        <v>0.16703144921376964</v>
      </c>
      <c r="D1133" s="88">
        <v>1</v>
      </c>
      <c r="E1133" s="55">
        <v>0.22500005952213872</v>
      </c>
      <c r="F1133" s="89">
        <f t="shared" si="136"/>
        <v>0.77499994047786125</v>
      </c>
      <c r="G1133" s="90">
        <f t="shared" si="137"/>
        <v>-20.93400713371652</v>
      </c>
      <c r="H1133" s="91">
        <v>1130</v>
      </c>
      <c r="I1133" s="92">
        <f t="shared" si="138"/>
        <v>0.60062490774068844</v>
      </c>
      <c r="J1133" s="92">
        <f t="shared" si="139"/>
        <v>67462.383735463256</v>
      </c>
      <c r="K1133" s="93">
        <f t="shared" si="140"/>
        <v>259.73521851197472</v>
      </c>
      <c r="L1133" s="94">
        <f t="shared" si="141"/>
        <v>170.17576542994681</v>
      </c>
      <c r="M1133" s="95">
        <f t="shared" si="142"/>
        <v>340.35153085989361</v>
      </c>
      <c r="N1133" s="95">
        <f t="shared" si="143"/>
        <v>-340.35153085989361</v>
      </c>
      <c r="X1133" s="107">
        <v>0.12360688956433638</v>
      </c>
      <c r="Y1133" s="137">
        <v>-32.505998692529118</v>
      </c>
      <c r="Z1133" s="108">
        <v>287.13815789353015</v>
      </c>
      <c r="AA1133" s="108">
        <v>-287.13815789353015</v>
      </c>
      <c r="AB1133" s="109"/>
      <c r="AC1133" s="142">
        <v>0.16703144921376964</v>
      </c>
      <c r="AD1133" s="90">
        <v>-20.93400713371652</v>
      </c>
      <c r="AE1133" s="110">
        <v>340.35153085989361</v>
      </c>
      <c r="AF1133" s="110">
        <v>-340.35153085989361</v>
      </c>
      <c r="AH1133" s="107">
        <v>0.12360688956433638</v>
      </c>
      <c r="AI1133" s="137">
        <v>-538.20449301302745</v>
      </c>
      <c r="AJ1133" s="108">
        <v>309.06055684257183</v>
      </c>
      <c r="AK1133" s="108">
        <v>-309.06055684257183</v>
      </c>
      <c r="AL1133" s="109"/>
      <c r="AM1133" s="142">
        <v>0.16703144921376964</v>
      </c>
      <c r="AN1133" s="90">
        <v>-817.7259059079031</v>
      </c>
      <c r="AO1133" s="110">
        <v>394.88438851155053</v>
      </c>
      <c r="AP1133" s="110">
        <v>-394.88438851155053</v>
      </c>
    </row>
    <row r="1134" spans="1:42">
      <c r="A1134" s="49">
        <v>4854</v>
      </c>
      <c r="B1134" s="107">
        <v>7.5987841945288756E-3</v>
      </c>
      <c r="C1134" s="87">
        <v>0.16703144921376964</v>
      </c>
      <c r="D1134" s="88">
        <v>0</v>
      </c>
      <c r="E1134" s="55">
        <v>1.2600881853980939</v>
      </c>
      <c r="F1134" s="89">
        <f t="shared" si="136"/>
        <v>-1.2600881853980939</v>
      </c>
      <c r="G1134" s="90">
        <f t="shared" si="137"/>
        <v>-22.194095319114613</v>
      </c>
      <c r="H1134" s="91">
        <v>1131</v>
      </c>
      <c r="I1134" s="92">
        <f t="shared" si="138"/>
        <v>1.587822234979861</v>
      </c>
      <c r="J1134" s="92">
        <f t="shared" si="139"/>
        <v>67463.971557698242</v>
      </c>
      <c r="K1134" s="93">
        <f t="shared" si="140"/>
        <v>259.73827511111688</v>
      </c>
      <c r="L1134" s="94">
        <f t="shared" si="141"/>
        <v>170.17510545042757</v>
      </c>
      <c r="M1134" s="95">
        <f t="shared" si="142"/>
        <v>340.35021090085513</v>
      </c>
      <c r="N1134" s="95">
        <f t="shared" si="143"/>
        <v>-340.35021090085513</v>
      </c>
      <c r="X1134" s="107">
        <v>0.12462006079027356</v>
      </c>
      <c r="Y1134" s="137">
        <v>-1.0701752427021063</v>
      </c>
      <c r="Z1134" s="108">
        <v>290.84242303424037</v>
      </c>
      <c r="AA1134" s="108">
        <v>-290.84242303424037</v>
      </c>
      <c r="AB1134" s="109"/>
      <c r="AC1134" s="142">
        <v>0.16703144921376964</v>
      </c>
      <c r="AD1134" s="90">
        <v>-22.194095319114613</v>
      </c>
      <c r="AE1134" s="110">
        <v>340.35021090085513</v>
      </c>
      <c r="AF1134" s="110">
        <v>-340.35021090085513</v>
      </c>
      <c r="AH1134" s="107">
        <v>0.12462006079027356</v>
      </c>
      <c r="AI1134" s="137">
        <v>-477.49290408394234</v>
      </c>
      <c r="AJ1134" s="108">
        <v>323.16104049848775</v>
      </c>
      <c r="AK1134" s="108">
        <v>-323.16104049848775</v>
      </c>
      <c r="AL1134" s="109"/>
      <c r="AM1134" s="142">
        <v>0.16703144921376964</v>
      </c>
      <c r="AN1134" s="90">
        <v>-819.809102460605</v>
      </c>
      <c r="AO1134" s="110">
        <v>394.88673064014495</v>
      </c>
      <c r="AP1134" s="110">
        <v>-394.88673064014495</v>
      </c>
    </row>
    <row r="1135" spans="1:42">
      <c r="A1135" s="49">
        <v>4752</v>
      </c>
      <c r="B1135" s="86">
        <v>1.6717325227963528E-2</v>
      </c>
      <c r="C1135" s="87">
        <v>0.1677610143079756</v>
      </c>
      <c r="D1135" s="88">
        <v>4</v>
      </c>
      <c r="E1135" s="55">
        <v>2.9302211585834752</v>
      </c>
      <c r="F1135" s="89">
        <f t="shared" si="136"/>
        <v>1.0697788414165248</v>
      </c>
      <c r="G1135" s="90">
        <f t="shared" si="137"/>
        <v>-21.124316477698088</v>
      </c>
      <c r="H1135" s="91">
        <v>1132</v>
      </c>
      <c r="I1135" s="92">
        <f t="shared" si="138"/>
        <v>1.1444267695424821</v>
      </c>
      <c r="J1135" s="92">
        <f t="shared" si="139"/>
        <v>67465.11598446779</v>
      </c>
      <c r="K1135" s="93">
        <f t="shared" si="140"/>
        <v>259.74047814013852</v>
      </c>
      <c r="L1135" s="94">
        <f t="shared" si="141"/>
        <v>170.17462968926031</v>
      </c>
      <c r="M1135" s="95">
        <f t="shared" si="142"/>
        <v>340.34925937852063</v>
      </c>
      <c r="N1135" s="95">
        <f t="shared" si="143"/>
        <v>-340.34925937852063</v>
      </c>
      <c r="X1135" s="86">
        <v>0.12462006079027356</v>
      </c>
      <c r="Y1135" s="137">
        <v>4.9413741291712121</v>
      </c>
      <c r="Z1135" s="108">
        <v>290.97484106830814</v>
      </c>
      <c r="AA1135" s="108">
        <v>-290.97484106830814</v>
      </c>
      <c r="AB1135" s="109"/>
      <c r="AC1135" s="142">
        <v>0.1677610143079756</v>
      </c>
      <c r="AD1135" s="90">
        <v>-21.124316477698088</v>
      </c>
      <c r="AE1135" s="110">
        <v>340.34925937852063</v>
      </c>
      <c r="AF1135" s="110">
        <v>-340.34925937852063</v>
      </c>
      <c r="AH1135" s="86">
        <v>0.12462006079027356</v>
      </c>
      <c r="AI1135" s="137">
        <v>-471.57610428716004</v>
      </c>
      <c r="AJ1135" s="108">
        <v>323.28690878889319</v>
      </c>
      <c r="AK1135" s="108">
        <v>-323.28690878889319</v>
      </c>
      <c r="AL1135" s="109"/>
      <c r="AM1135" s="142">
        <v>0.1677610143079756</v>
      </c>
      <c r="AN1135" s="90">
        <v>-819.87881158516882</v>
      </c>
      <c r="AO1135" s="110">
        <v>394.88673326204372</v>
      </c>
      <c r="AP1135" s="110">
        <v>-394.88673326204372</v>
      </c>
    </row>
    <row r="1136" spans="1:42">
      <c r="A1136" s="49">
        <v>4750</v>
      </c>
      <c r="B1136" s="107">
        <v>6.8389057750759888E-2</v>
      </c>
      <c r="C1136" s="87">
        <v>0.1677610143079756</v>
      </c>
      <c r="D1136" s="88">
        <v>19</v>
      </c>
      <c r="E1136" s="55">
        <v>13.238173531184563</v>
      </c>
      <c r="F1136" s="89">
        <f t="shared" si="136"/>
        <v>5.7618264688154373</v>
      </c>
      <c r="G1136" s="90">
        <f t="shared" si="137"/>
        <v>-15.36249000888265</v>
      </c>
      <c r="H1136" s="91">
        <v>1133</v>
      </c>
      <c r="I1136" s="92">
        <f t="shared" si="138"/>
        <v>33.19864425674217</v>
      </c>
      <c r="J1136" s="92">
        <f t="shared" si="139"/>
        <v>67498.314628724533</v>
      </c>
      <c r="K1136" s="93">
        <f t="shared" si="140"/>
        <v>259.80437761655315</v>
      </c>
      <c r="L1136" s="94">
        <f t="shared" si="141"/>
        <v>170.16079942543649</v>
      </c>
      <c r="M1136" s="95">
        <f t="shared" si="142"/>
        <v>340.32159885087299</v>
      </c>
      <c r="N1136" s="95">
        <f t="shared" si="143"/>
        <v>-340.32159885087299</v>
      </c>
      <c r="X1136" s="86">
        <v>0.12512664640324217</v>
      </c>
      <c r="Y1136" s="137">
        <v>2.3236291743159097</v>
      </c>
      <c r="Z1136" s="108">
        <v>290.99992611661338</v>
      </c>
      <c r="AA1136" s="108">
        <v>-290.99992611661338</v>
      </c>
      <c r="AB1136" s="109"/>
      <c r="AC1136" s="142">
        <v>0.1677610143079756</v>
      </c>
      <c r="AD1136" s="90">
        <v>-15.36249000888265</v>
      </c>
      <c r="AE1136" s="110">
        <v>340.32159885087299</v>
      </c>
      <c r="AF1136" s="110">
        <v>-340.32159885087299</v>
      </c>
      <c r="AH1136" s="86">
        <v>0.12512664640324217</v>
      </c>
      <c r="AI1136" s="137">
        <v>-475.60367184712374</v>
      </c>
      <c r="AJ1136" s="108">
        <v>323.34518103082206</v>
      </c>
      <c r="AK1136" s="108">
        <v>-323.34518103082206</v>
      </c>
      <c r="AL1136" s="109"/>
      <c r="AM1136" s="142">
        <v>0.1677610143079756</v>
      </c>
      <c r="AN1136" s="90">
        <v>-814.19211163761281</v>
      </c>
      <c r="AO1136" s="110">
        <v>394.90414775968196</v>
      </c>
      <c r="AP1136" s="110">
        <v>-394.90414775968196</v>
      </c>
    </row>
    <row r="1137" spans="1:42">
      <c r="A1137" s="49">
        <v>4751</v>
      </c>
      <c r="B1137" s="86">
        <v>0.26291793313069911</v>
      </c>
      <c r="C1137" s="87">
        <v>0.1677610143079756</v>
      </c>
      <c r="D1137" s="88">
        <v>32</v>
      </c>
      <c r="E1137" s="55">
        <v>55.958761391551263</v>
      </c>
      <c r="F1137" s="89">
        <f t="shared" si="136"/>
        <v>-23.958761391551263</v>
      </c>
      <c r="G1137" s="90">
        <f t="shared" si="137"/>
        <v>-39.321251400433916</v>
      </c>
      <c r="H1137" s="91">
        <v>1134</v>
      </c>
      <c r="I1137" s="92">
        <f t="shared" si="138"/>
        <v>574.02224741728742</v>
      </c>
      <c r="J1137" s="92">
        <f t="shared" si="139"/>
        <v>68072.336876141824</v>
      </c>
      <c r="K1137" s="93">
        <f t="shared" si="140"/>
        <v>260.90675896983163</v>
      </c>
      <c r="L1137" s="94">
        <f t="shared" si="141"/>
        <v>169.91281169185049</v>
      </c>
      <c r="M1137" s="95">
        <f t="shared" si="142"/>
        <v>339.82562338370099</v>
      </c>
      <c r="N1137" s="95">
        <f t="shared" si="143"/>
        <v>-339.82562338370099</v>
      </c>
      <c r="X1137" s="86">
        <v>0.12563323201621074</v>
      </c>
      <c r="Y1137" s="137">
        <v>12.924246877362901</v>
      </c>
      <c r="Z1137" s="108">
        <v>291.41020070560126</v>
      </c>
      <c r="AA1137" s="108">
        <v>-291.41020070560126</v>
      </c>
      <c r="AB1137" s="109"/>
      <c r="AC1137" s="142">
        <v>0.1677610143079756</v>
      </c>
      <c r="AD1137" s="90">
        <v>-39.321251400433916</v>
      </c>
      <c r="AE1137" s="110">
        <v>339.82562338370099</v>
      </c>
      <c r="AF1137" s="110">
        <v>-339.82562338370099</v>
      </c>
      <c r="AH1137" s="86">
        <v>0.12563323201621074</v>
      </c>
      <c r="AI1137" s="137">
        <v>-465.62921620096472</v>
      </c>
      <c r="AJ1137" s="108">
        <v>323.70190053362109</v>
      </c>
      <c r="AK1137" s="108">
        <v>-323.70190053362109</v>
      </c>
      <c r="AL1137" s="109"/>
      <c r="AM1137" s="142">
        <v>0.1677610143079756</v>
      </c>
      <c r="AN1137" s="90">
        <v>-823.52584380911821</v>
      </c>
      <c r="AO1137" s="110">
        <v>394.9507236563511</v>
      </c>
      <c r="AP1137" s="110">
        <v>-394.9507236563511</v>
      </c>
    </row>
    <row r="1138" spans="1:42">
      <c r="A1138" s="49">
        <v>4394</v>
      </c>
      <c r="B1138" s="107">
        <v>4.7619047619047623E-2</v>
      </c>
      <c r="C1138" s="87">
        <v>0.16788851112055531</v>
      </c>
      <c r="D1138" s="88">
        <v>2</v>
      </c>
      <c r="E1138" s="55">
        <v>9.0490666596947698</v>
      </c>
      <c r="F1138" s="89">
        <f t="shared" si="136"/>
        <v>-7.0490666596947698</v>
      </c>
      <c r="G1138" s="90">
        <f t="shared" si="137"/>
        <v>-46.370318060128682</v>
      </c>
      <c r="H1138" s="91">
        <v>1135</v>
      </c>
      <c r="I1138" s="92">
        <f t="shared" si="138"/>
        <v>49.68934077282038</v>
      </c>
      <c r="J1138" s="92">
        <f t="shared" si="139"/>
        <v>68122.026216914644</v>
      </c>
      <c r="K1138" s="93">
        <f t="shared" si="140"/>
        <v>261.00196592538271</v>
      </c>
      <c r="L1138" s="94">
        <f t="shared" si="141"/>
        <v>169.89055635918689</v>
      </c>
      <c r="M1138" s="95">
        <f t="shared" si="142"/>
        <v>339.78111271837378</v>
      </c>
      <c r="N1138" s="95">
        <f t="shared" si="143"/>
        <v>-339.78111271837378</v>
      </c>
      <c r="X1138" s="107">
        <v>0.12563323201621074</v>
      </c>
      <c r="Y1138" s="137">
        <v>-0.5467091566901594</v>
      </c>
      <c r="Z1138" s="108">
        <v>292.0684303677661</v>
      </c>
      <c r="AA1138" s="108">
        <v>-292.0684303677661</v>
      </c>
      <c r="AB1138" s="109"/>
      <c r="AC1138" s="142">
        <v>0.16788851112055531</v>
      </c>
      <c r="AD1138" s="90">
        <v>-46.370318060128682</v>
      </c>
      <c r="AE1138" s="110">
        <v>339.78111271837378</v>
      </c>
      <c r="AF1138" s="110">
        <v>-339.78111271837378</v>
      </c>
      <c r="AH1138" s="107">
        <v>0.12563323201621074</v>
      </c>
      <c r="AI1138" s="137">
        <v>-479.46597464972518</v>
      </c>
      <c r="AJ1138" s="108">
        <v>324.38508236320297</v>
      </c>
      <c r="AK1138" s="108">
        <v>-324.38508236320297</v>
      </c>
      <c r="AL1138" s="109"/>
      <c r="AM1138" s="142">
        <v>0.16788851112055531</v>
      </c>
      <c r="AN1138" s="90">
        <v>-831.29959531959889</v>
      </c>
      <c r="AO1138" s="110">
        <v>394.98274231062248</v>
      </c>
      <c r="AP1138" s="110">
        <v>-394.98274231062248</v>
      </c>
    </row>
    <row r="1139" spans="1:42">
      <c r="A1139" s="49">
        <v>4749</v>
      </c>
      <c r="B1139" s="107">
        <v>3.6980749746707196E-2</v>
      </c>
      <c r="C1139" s="87">
        <v>0.16882348774613964</v>
      </c>
      <c r="D1139" s="88">
        <v>3</v>
      </c>
      <c r="E1139" s="55">
        <v>6.897082357281799</v>
      </c>
      <c r="F1139" s="89">
        <f t="shared" si="136"/>
        <v>-3.897082357281799</v>
      </c>
      <c r="G1139" s="90">
        <f t="shared" si="137"/>
        <v>-50.267400417410478</v>
      </c>
      <c r="H1139" s="91">
        <v>1136</v>
      </c>
      <c r="I1139" s="92">
        <f t="shared" si="138"/>
        <v>15.187250899437062</v>
      </c>
      <c r="J1139" s="92">
        <f t="shared" si="139"/>
        <v>68137.213467814086</v>
      </c>
      <c r="K1139" s="93">
        <f t="shared" si="140"/>
        <v>261.03105843522548</v>
      </c>
      <c r="L1139" s="94">
        <f t="shared" si="141"/>
        <v>169.88372903456914</v>
      </c>
      <c r="M1139" s="95">
        <f t="shared" si="142"/>
        <v>339.76745806913829</v>
      </c>
      <c r="N1139" s="95">
        <f t="shared" si="143"/>
        <v>-339.76745806913829</v>
      </c>
      <c r="X1139" s="107">
        <v>0.12563323201621074</v>
      </c>
      <c r="Y1139" s="137">
        <v>-0.54238266173641492</v>
      </c>
      <c r="Z1139" s="108">
        <v>292.0684304353901</v>
      </c>
      <c r="AA1139" s="108">
        <v>-292.0684304353901</v>
      </c>
      <c r="AB1139" s="109"/>
      <c r="AC1139" s="142">
        <v>0.16882348774613964</v>
      </c>
      <c r="AD1139" s="90">
        <v>-50.267400417410478</v>
      </c>
      <c r="AE1139" s="110">
        <v>339.76745806913829</v>
      </c>
      <c r="AF1139" s="110">
        <v>-339.76745806913829</v>
      </c>
      <c r="AH1139" s="107">
        <v>0.12563323201621074</v>
      </c>
      <c r="AI1139" s="137">
        <v>-481.49254130910663</v>
      </c>
      <c r="AJ1139" s="108">
        <v>324.39969032564352</v>
      </c>
      <c r="AK1139" s="108">
        <v>-324.39969032564352</v>
      </c>
      <c r="AL1139" s="109"/>
      <c r="AM1139" s="142">
        <v>0.16882348774613964</v>
      </c>
      <c r="AN1139" s="90">
        <v>-836.27277624975375</v>
      </c>
      <c r="AO1139" s="110">
        <v>394.99577813785135</v>
      </c>
      <c r="AP1139" s="110">
        <v>-394.99577813785135</v>
      </c>
    </row>
    <row r="1140" spans="1:42">
      <c r="A1140" s="49">
        <v>3955</v>
      </c>
      <c r="B1140" s="107">
        <v>2.0263424518743669E-3</v>
      </c>
      <c r="C1140" s="87">
        <v>0.17017991216886244</v>
      </c>
      <c r="D1140" s="88">
        <v>0</v>
      </c>
      <c r="E1140" s="55">
        <v>0.31176456867486679</v>
      </c>
      <c r="F1140" s="89">
        <f t="shared" si="136"/>
        <v>-0.31176456867486679</v>
      </c>
      <c r="G1140" s="90">
        <f t="shared" si="137"/>
        <v>-50.579164986085345</v>
      </c>
      <c r="H1140" s="91">
        <v>1137</v>
      </c>
      <c r="I1140" s="92">
        <f t="shared" si="138"/>
        <v>9.7197146281025729E-2</v>
      </c>
      <c r="J1140" s="92">
        <f t="shared" si="139"/>
        <v>68137.310664960372</v>
      </c>
      <c r="K1140" s="93">
        <f t="shared" si="140"/>
        <v>261.03124461443377</v>
      </c>
      <c r="L1140" s="94">
        <f t="shared" si="141"/>
        <v>169.88368530238381</v>
      </c>
      <c r="M1140" s="95">
        <f t="shared" si="142"/>
        <v>339.76737060476762</v>
      </c>
      <c r="N1140" s="95">
        <f t="shared" si="143"/>
        <v>-339.76737060476762</v>
      </c>
      <c r="X1140" s="86">
        <v>0.12613981762917936</v>
      </c>
      <c r="Y1140" s="137">
        <v>-4.1735357056721973</v>
      </c>
      <c r="Z1140" s="108">
        <v>292.11605060101402</v>
      </c>
      <c r="AA1140" s="108">
        <v>-292.11605060101402</v>
      </c>
      <c r="AB1140" s="109"/>
      <c r="AC1140" s="142">
        <v>0.17017991216886244</v>
      </c>
      <c r="AD1140" s="90">
        <v>-50.579164986085345</v>
      </c>
      <c r="AE1140" s="110">
        <v>339.76737060476762</v>
      </c>
      <c r="AF1140" s="110">
        <v>-339.76737060476762</v>
      </c>
      <c r="AH1140" s="86">
        <v>0.12613981762917936</v>
      </c>
      <c r="AI1140" s="137">
        <v>-485.37151160559944</v>
      </c>
      <c r="AJ1140" s="108">
        <v>324.45319155358345</v>
      </c>
      <c r="AK1140" s="108">
        <v>-324.45319155358345</v>
      </c>
      <c r="AL1140" s="109"/>
      <c r="AM1140" s="142">
        <v>0.17017991216886244</v>
      </c>
      <c r="AN1140" s="90">
        <v>-836.96701167807635</v>
      </c>
      <c r="AO1140" s="110">
        <v>394.99603177264646</v>
      </c>
      <c r="AP1140" s="110">
        <v>-394.99603177264646</v>
      </c>
    </row>
    <row r="1141" spans="1:42">
      <c r="A1141" s="49">
        <v>5252</v>
      </c>
      <c r="B1141" s="86">
        <v>5.0658561296859179E-3</v>
      </c>
      <c r="C1141" s="87">
        <v>0.17181966284176226</v>
      </c>
      <c r="D1141" s="88">
        <v>1</v>
      </c>
      <c r="E1141" s="55">
        <v>0.83601305626539524</v>
      </c>
      <c r="F1141" s="89">
        <f t="shared" si="136"/>
        <v>0.16398694373460476</v>
      </c>
      <c r="G1141" s="90">
        <f t="shared" si="137"/>
        <v>-50.415178042350739</v>
      </c>
      <c r="H1141" s="91">
        <v>1138</v>
      </c>
      <c r="I1141" s="92">
        <f t="shared" si="138"/>
        <v>2.6891717715416426E-2</v>
      </c>
      <c r="J1141" s="92">
        <f t="shared" si="139"/>
        <v>68137.337556678089</v>
      </c>
      <c r="K1141" s="93">
        <f t="shared" si="140"/>
        <v>261.03129612496292</v>
      </c>
      <c r="L1141" s="94">
        <f t="shared" si="141"/>
        <v>169.8836732028326</v>
      </c>
      <c r="M1141" s="95">
        <f t="shared" si="142"/>
        <v>339.76734640566519</v>
      </c>
      <c r="N1141" s="95">
        <f t="shared" si="143"/>
        <v>-339.76734640566519</v>
      </c>
      <c r="X1141" s="86">
        <v>0.12613981762917936</v>
      </c>
      <c r="Y1141" s="137">
        <v>-3.6936123802775818</v>
      </c>
      <c r="Z1141" s="108">
        <v>292.11688220398855</v>
      </c>
      <c r="AA1141" s="108">
        <v>-292.11688220398855</v>
      </c>
      <c r="AB1141" s="109"/>
      <c r="AC1141" s="142">
        <v>0.17181966284176226</v>
      </c>
      <c r="AD1141" s="90">
        <v>-50.415178042350739</v>
      </c>
      <c r="AE1141" s="110">
        <v>339.76734640566519</v>
      </c>
      <c r="AF1141" s="110">
        <v>-339.76734640566519</v>
      </c>
      <c r="AH1141" s="86">
        <v>0.12613981762917936</v>
      </c>
      <c r="AI1141" s="137">
        <v>-486.76343925536827</v>
      </c>
      <c r="AJ1141" s="108">
        <v>324.46007875307464</v>
      </c>
      <c r="AK1141" s="108">
        <v>-324.46007875307464</v>
      </c>
      <c r="AL1141" s="109"/>
      <c r="AM1141" s="142">
        <v>0.17181966284176226</v>
      </c>
      <c r="AN1141" s="90">
        <v>-837.4824490240868</v>
      </c>
      <c r="AO1141" s="110">
        <v>394.99617157903839</v>
      </c>
      <c r="AP1141" s="110">
        <v>-394.99617157903839</v>
      </c>
    </row>
    <row r="1142" spans="1:42">
      <c r="A1142" s="49">
        <v>5253</v>
      </c>
      <c r="B1142" s="86">
        <v>1.3677811550151978E-2</v>
      </c>
      <c r="C1142" s="87">
        <v>0.17181966284176226</v>
      </c>
      <c r="D1142" s="88">
        <v>0</v>
      </c>
      <c r="E1142" s="55">
        <v>2.4208619318371456</v>
      </c>
      <c r="F1142" s="89">
        <f t="shared" si="136"/>
        <v>-2.4208619318371456</v>
      </c>
      <c r="G1142" s="90">
        <f t="shared" si="137"/>
        <v>-52.836039974187884</v>
      </c>
      <c r="H1142" s="91">
        <v>1139</v>
      </c>
      <c r="I1142" s="92">
        <f t="shared" si="138"/>
        <v>5.8605724930182763</v>
      </c>
      <c r="J1142" s="92">
        <f t="shared" si="139"/>
        <v>68143.198129171113</v>
      </c>
      <c r="K1142" s="93">
        <f t="shared" si="140"/>
        <v>261.0425216878873</v>
      </c>
      <c r="L1142" s="94">
        <f t="shared" si="141"/>
        <v>169.88103544074104</v>
      </c>
      <c r="M1142" s="95">
        <f t="shared" si="142"/>
        <v>339.76207088148209</v>
      </c>
      <c r="N1142" s="95">
        <f t="shared" si="143"/>
        <v>-339.76207088148209</v>
      </c>
      <c r="X1142" s="86">
        <v>0.12613981762917936</v>
      </c>
      <c r="Y1142" s="137">
        <v>10.764326849423842</v>
      </c>
      <c r="Z1142" s="108">
        <v>292.86810026126318</v>
      </c>
      <c r="AA1142" s="108">
        <v>-292.86810026126318</v>
      </c>
      <c r="AB1142" s="109"/>
      <c r="AC1142" s="142">
        <v>0.17181966284176226</v>
      </c>
      <c r="AD1142" s="90">
        <v>-52.836039974187884</v>
      </c>
      <c r="AE1142" s="110">
        <v>339.76207088148209</v>
      </c>
      <c r="AF1142" s="110">
        <v>-339.76207088148209</v>
      </c>
      <c r="AH1142" s="86">
        <v>0.12613981762917936</v>
      </c>
      <c r="AI1142" s="137">
        <v>-472.65729525940975</v>
      </c>
      <c r="AJ1142" s="108">
        <v>325.16507919128202</v>
      </c>
      <c r="AK1142" s="108">
        <v>-325.16507919128202</v>
      </c>
      <c r="AL1142" s="109"/>
      <c r="AM1142" s="142">
        <v>0.17181966284176226</v>
      </c>
      <c r="AN1142" s="90">
        <v>-840.97741652715263</v>
      </c>
      <c r="AO1142" s="110">
        <v>395.00259441984991</v>
      </c>
      <c r="AP1142" s="110">
        <v>-395.00259441984991</v>
      </c>
    </row>
    <row r="1143" spans="1:42">
      <c r="A1143" s="49">
        <v>4577</v>
      </c>
      <c r="B1143" s="107">
        <v>1.5197568389057751E-3</v>
      </c>
      <c r="C1143" s="87">
        <v>0.17199320016999575</v>
      </c>
      <c r="D1143" s="88">
        <v>0</v>
      </c>
      <c r="E1143" s="55">
        <v>0.23683187583330059</v>
      </c>
      <c r="F1143" s="89">
        <f t="shared" si="136"/>
        <v>-0.23683187583330059</v>
      </c>
      <c r="G1143" s="90">
        <f t="shared" si="137"/>
        <v>-53.072871850021187</v>
      </c>
      <c r="H1143" s="91">
        <v>1140</v>
      </c>
      <c r="I1143" s="92">
        <f t="shared" si="138"/>
        <v>5.6089337410719912E-2</v>
      </c>
      <c r="J1143" s="92">
        <f t="shared" si="139"/>
        <v>68143.254218508519</v>
      </c>
      <c r="K1143" s="93">
        <f t="shared" si="140"/>
        <v>261.04262912120026</v>
      </c>
      <c r="L1143" s="94">
        <f t="shared" si="141"/>
        <v>169.88101018725001</v>
      </c>
      <c r="M1143" s="95">
        <f t="shared" si="142"/>
        <v>339.76202037450003</v>
      </c>
      <c r="N1143" s="95">
        <f t="shared" si="143"/>
        <v>-339.76202037450003</v>
      </c>
      <c r="X1143" s="86">
        <v>0.12613981762917936</v>
      </c>
      <c r="Y1143" s="137">
        <v>11.49270219094586</v>
      </c>
      <c r="Z1143" s="108">
        <v>292.86999800472256</v>
      </c>
      <c r="AA1143" s="108">
        <v>-292.86999800472256</v>
      </c>
      <c r="AB1143" s="109"/>
      <c r="AC1143" s="142">
        <v>0.17199320016999575</v>
      </c>
      <c r="AD1143" s="90">
        <v>-53.072871850021187</v>
      </c>
      <c r="AE1143" s="110">
        <v>339.76202037450003</v>
      </c>
      <c r="AF1143" s="110">
        <v>-339.76202037450003</v>
      </c>
      <c r="AH1143" s="86">
        <v>0.12613981762917936</v>
      </c>
      <c r="AI1143" s="137">
        <v>-473.90746392394402</v>
      </c>
      <c r="AJ1143" s="108">
        <v>325.17059837060282</v>
      </c>
      <c r="AK1143" s="108">
        <v>-325.17059837060282</v>
      </c>
      <c r="AL1143" s="109"/>
      <c r="AM1143" s="142">
        <v>0.17199320016999575</v>
      </c>
      <c r="AN1143" s="90">
        <v>-841.51603677872663</v>
      </c>
      <c r="AO1143" s="110">
        <v>395.00274685002023</v>
      </c>
      <c r="AP1143" s="110">
        <v>-395.00274685002023</v>
      </c>
    </row>
    <row r="1144" spans="1:42">
      <c r="A1144" s="49">
        <v>4576</v>
      </c>
      <c r="B1144" s="86">
        <v>4.0526849037487338E-3</v>
      </c>
      <c r="C1144" s="87">
        <v>0.17199320016999575</v>
      </c>
      <c r="D1144" s="88">
        <v>1</v>
      </c>
      <c r="E1144" s="55">
        <v>0.67674017425276223</v>
      </c>
      <c r="F1144" s="89">
        <f t="shared" si="136"/>
        <v>0.32325982574723777</v>
      </c>
      <c r="G1144" s="90">
        <f t="shared" si="137"/>
        <v>-52.749612024273951</v>
      </c>
      <c r="H1144" s="91">
        <v>1141</v>
      </c>
      <c r="I1144" s="92">
        <f t="shared" si="138"/>
        <v>0.10449691494213453</v>
      </c>
      <c r="J1144" s="92">
        <f t="shared" si="139"/>
        <v>68143.358715423456</v>
      </c>
      <c r="K1144" s="93">
        <f t="shared" si="140"/>
        <v>261.04282927409338</v>
      </c>
      <c r="L1144" s="94">
        <f t="shared" si="141"/>
        <v>169.88096313845219</v>
      </c>
      <c r="M1144" s="95">
        <f t="shared" si="142"/>
        <v>339.76192627690438</v>
      </c>
      <c r="N1144" s="95">
        <f t="shared" si="143"/>
        <v>-339.76192627690438</v>
      </c>
      <c r="X1144" s="86">
        <v>0.12664640324214793</v>
      </c>
      <c r="Y1144" s="137">
        <v>13.415137785392998</v>
      </c>
      <c r="Z1144" s="108">
        <v>292.88321673614161</v>
      </c>
      <c r="AA1144" s="108">
        <v>-292.88321673614161</v>
      </c>
      <c r="AB1144" s="109"/>
      <c r="AC1144" s="142">
        <v>0.17199320016999575</v>
      </c>
      <c r="AD1144" s="90">
        <v>-52.749612024273951</v>
      </c>
      <c r="AE1144" s="110">
        <v>339.76192627690438</v>
      </c>
      <c r="AF1144" s="110">
        <v>-339.76192627690438</v>
      </c>
      <c r="AH1144" s="86">
        <v>0.12664640324214793</v>
      </c>
      <c r="AI1144" s="137">
        <v>-473.87344278302237</v>
      </c>
      <c r="AJ1144" s="108">
        <v>325.17060245778356</v>
      </c>
      <c r="AK1144" s="108">
        <v>-325.17060245778356</v>
      </c>
      <c r="AL1144" s="109"/>
      <c r="AM1144" s="142">
        <v>0.17199320016999575</v>
      </c>
      <c r="AN1144" s="90">
        <v>-841.74531166468387</v>
      </c>
      <c r="AO1144" s="110">
        <v>395.00277446910985</v>
      </c>
      <c r="AP1144" s="110">
        <v>-395.00277446910985</v>
      </c>
    </row>
    <row r="1145" spans="1:42">
      <c r="A1145" s="49">
        <v>4485</v>
      </c>
      <c r="B1145" s="107">
        <v>0.14437689969604864</v>
      </c>
      <c r="C1145" s="87">
        <v>0.17217027907635643</v>
      </c>
      <c r="D1145" s="88">
        <v>40</v>
      </c>
      <c r="E1145" s="55">
        <v>30.140204189226495</v>
      </c>
      <c r="F1145" s="89">
        <f t="shared" si="136"/>
        <v>9.8597958107735053</v>
      </c>
      <c r="G1145" s="90">
        <f t="shared" si="137"/>
        <v>-42.889816213500445</v>
      </c>
      <c r="H1145" s="91">
        <v>1142</v>
      </c>
      <c r="I1145" s="92">
        <f t="shared" si="138"/>
        <v>97.215573430146762</v>
      </c>
      <c r="J1145" s="92">
        <f t="shared" si="139"/>
        <v>68240.574288853604</v>
      </c>
      <c r="K1145" s="93">
        <f t="shared" si="140"/>
        <v>261.22896908431426</v>
      </c>
      <c r="L1145" s="94">
        <f t="shared" si="141"/>
        <v>169.83695141650284</v>
      </c>
      <c r="M1145" s="95">
        <f t="shared" si="142"/>
        <v>339.67390283300568</v>
      </c>
      <c r="N1145" s="95">
        <f t="shared" si="143"/>
        <v>-339.67390283300568</v>
      </c>
      <c r="X1145" s="107">
        <v>0.12715298885511653</v>
      </c>
      <c r="Y1145" s="137">
        <v>15.730807248191544</v>
      </c>
      <c r="Z1145" s="108">
        <v>292.9023924595038</v>
      </c>
      <c r="AA1145" s="108">
        <v>-292.9023924595038</v>
      </c>
      <c r="AB1145" s="109"/>
      <c r="AC1145" s="142">
        <v>0.17217027907635643</v>
      </c>
      <c r="AD1145" s="90">
        <v>-42.889816213500445</v>
      </c>
      <c r="AE1145" s="110">
        <v>339.67390283300568</v>
      </c>
      <c r="AF1145" s="110">
        <v>-339.67390283300568</v>
      </c>
      <c r="AH1145" s="107">
        <v>0.12715298885511653</v>
      </c>
      <c r="AI1145" s="137">
        <v>-471.88138492550002</v>
      </c>
      <c r="AJ1145" s="108">
        <v>325.18461450510324</v>
      </c>
      <c r="AK1145" s="108">
        <v>-325.18461450510324</v>
      </c>
      <c r="AL1145" s="109"/>
      <c r="AM1145" s="142">
        <v>0.17217027907635643</v>
      </c>
      <c r="AN1145" s="90">
        <v>-827.20747159936445</v>
      </c>
      <c r="AO1145" s="110">
        <v>395.1123692486259</v>
      </c>
      <c r="AP1145" s="110">
        <v>-395.1123692486259</v>
      </c>
    </row>
    <row r="1146" spans="1:42">
      <c r="A1146" s="49">
        <v>4484</v>
      </c>
      <c r="B1146" s="86">
        <v>0.15653495440729484</v>
      </c>
      <c r="C1146" s="87">
        <v>0.17217027907635643</v>
      </c>
      <c r="D1146" s="88">
        <v>32</v>
      </c>
      <c r="E1146" s="55">
        <v>32.865016809435119</v>
      </c>
      <c r="F1146" s="89">
        <f t="shared" si="136"/>
        <v>-0.86501680943511872</v>
      </c>
      <c r="G1146" s="90">
        <f t="shared" si="137"/>
        <v>-43.754833022935564</v>
      </c>
      <c r="H1146" s="91">
        <v>1143</v>
      </c>
      <c r="I1146" s="92">
        <f t="shared" si="138"/>
        <v>0.74825408060531251</v>
      </c>
      <c r="J1146" s="92">
        <f t="shared" si="139"/>
        <v>68241.322542934213</v>
      </c>
      <c r="K1146" s="93">
        <f t="shared" si="140"/>
        <v>261.23040126090649</v>
      </c>
      <c r="L1146" s="94">
        <f t="shared" si="141"/>
        <v>169.83661079481107</v>
      </c>
      <c r="M1146" s="95">
        <f t="shared" si="142"/>
        <v>339.67322158962213</v>
      </c>
      <c r="N1146" s="95">
        <f t="shared" si="143"/>
        <v>-339.67322158962213</v>
      </c>
      <c r="X1146" s="86">
        <v>0.12715298885511653</v>
      </c>
      <c r="Y1146" s="137">
        <v>10.532463278772022</v>
      </c>
      <c r="Z1146" s="108">
        <v>292.99895653344612</v>
      </c>
      <c r="AA1146" s="108">
        <v>-292.99895653344612</v>
      </c>
      <c r="AB1146" s="109"/>
      <c r="AC1146" s="142">
        <v>0.17217027907635643</v>
      </c>
      <c r="AD1146" s="90">
        <v>-43.754833022935564</v>
      </c>
      <c r="AE1146" s="110">
        <v>339.67322158962213</v>
      </c>
      <c r="AF1146" s="110">
        <v>-339.67322158962213</v>
      </c>
      <c r="AH1146" s="86">
        <v>0.12715298885511653</v>
      </c>
      <c r="AI1146" s="137">
        <v>-478.02072252145035</v>
      </c>
      <c r="AJ1146" s="108">
        <v>325.3176117726685</v>
      </c>
      <c r="AK1146" s="108">
        <v>-325.3176117726685</v>
      </c>
      <c r="AL1146" s="109"/>
      <c r="AM1146" s="142">
        <v>0.17217027907635643</v>
      </c>
      <c r="AN1146" s="90">
        <v>-822.46184701489653</v>
      </c>
      <c r="AO1146" s="110">
        <v>395.12387665511892</v>
      </c>
      <c r="AP1146" s="110">
        <v>-395.12387665511892</v>
      </c>
    </row>
    <row r="1147" spans="1:42">
      <c r="A1147" s="49">
        <v>4819</v>
      </c>
      <c r="B1147" s="107">
        <v>2.532928064842959E-3</v>
      </c>
      <c r="C1147" s="87">
        <v>0.17241464796713415</v>
      </c>
      <c r="D1147" s="88">
        <v>4</v>
      </c>
      <c r="E1147" s="55">
        <v>0.41377893866403909</v>
      </c>
      <c r="F1147" s="89">
        <f t="shared" si="136"/>
        <v>3.5862210613359609</v>
      </c>
      <c r="G1147" s="90">
        <f t="shared" si="137"/>
        <v>-40.168611961599602</v>
      </c>
      <c r="H1147" s="91">
        <v>1144</v>
      </c>
      <c r="I1147" s="92">
        <f t="shared" si="138"/>
        <v>12.860981500769626</v>
      </c>
      <c r="J1147" s="92">
        <f t="shared" si="139"/>
        <v>68254.183524434979</v>
      </c>
      <c r="K1147" s="93">
        <f t="shared" si="140"/>
        <v>261.25501626654938</v>
      </c>
      <c r="L1147" s="94">
        <f t="shared" si="141"/>
        <v>169.83075172736207</v>
      </c>
      <c r="M1147" s="95">
        <f t="shared" si="142"/>
        <v>339.66150345472414</v>
      </c>
      <c r="N1147" s="95">
        <f t="shared" si="143"/>
        <v>-339.66150345472414</v>
      </c>
      <c r="X1147" s="86">
        <v>0.12765957446808512</v>
      </c>
      <c r="Y1147" s="137">
        <v>34.025295716386353</v>
      </c>
      <c r="Z1147" s="108">
        <v>294.94593554093586</v>
      </c>
      <c r="AA1147" s="108">
        <v>-294.94593554093586</v>
      </c>
      <c r="AB1147" s="109"/>
      <c r="AC1147" s="142">
        <v>0.17241464796713415</v>
      </c>
      <c r="AD1147" s="90">
        <v>-40.168611961599602</v>
      </c>
      <c r="AE1147" s="110">
        <v>339.66150345472414</v>
      </c>
      <c r="AF1147" s="110">
        <v>-339.66150345472414</v>
      </c>
      <c r="AH1147" s="86">
        <v>0.12765957446808512</v>
      </c>
      <c r="AI1147" s="137">
        <v>-455.03091090438079</v>
      </c>
      <c r="AJ1147" s="108">
        <v>327.16528296584755</v>
      </c>
      <c r="AK1147" s="108">
        <v>-327.16528296584755</v>
      </c>
      <c r="AL1147" s="109"/>
      <c r="AM1147" s="142">
        <v>0.17241464796713415</v>
      </c>
      <c r="AN1147" s="90">
        <v>-819.29365826042476</v>
      </c>
      <c r="AO1147" s="110">
        <v>395.12899482451485</v>
      </c>
      <c r="AP1147" s="110">
        <v>-395.12899482451485</v>
      </c>
    </row>
    <row r="1148" spans="1:42">
      <c r="A1148" s="49">
        <v>4818</v>
      </c>
      <c r="B1148" s="107">
        <v>7.1935157041540021E-2</v>
      </c>
      <c r="C1148" s="87">
        <v>0.17241464796713415</v>
      </c>
      <c r="D1148" s="88">
        <v>9</v>
      </c>
      <c r="E1148" s="55">
        <v>14.875966583623038</v>
      </c>
      <c r="F1148" s="89">
        <f t="shared" si="136"/>
        <v>-5.8759665836230379</v>
      </c>
      <c r="G1148" s="90">
        <f t="shared" si="137"/>
        <v>-46.044578545222642</v>
      </c>
      <c r="H1148" s="91">
        <v>1145</v>
      </c>
      <c r="I1148" s="92">
        <f t="shared" si="138"/>
        <v>34.526983291854599</v>
      </c>
      <c r="J1148" s="92">
        <f t="shared" si="139"/>
        <v>68288.710507726835</v>
      </c>
      <c r="K1148" s="93">
        <f t="shared" si="140"/>
        <v>261.32108699400214</v>
      </c>
      <c r="L1148" s="94">
        <f t="shared" si="141"/>
        <v>169.81498054070988</v>
      </c>
      <c r="M1148" s="95">
        <f t="shared" si="142"/>
        <v>339.62996108141976</v>
      </c>
      <c r="N1148" s="95">
        <f t="shared" si="143"/>
        <v>-339.62996108141976</v>
      </c>
      <c r="X1148" s="107">
        <v>0.12765957446808512</v>
      </c>
      <c r="Y1148" s="137">
        <v>31.869756637817336</v>
      </c>
      <c r="Z1148" s="108">
        <v>294.96212353226991</v>
      </c>
      <c r="AA1148" s="108">
        <v>-294.96212353226991</v>
      </c>
      <c r="AB1148" s="109"/>
      <c r="AC1148" s="142">
        <v>0.17241464796713415</v>
      </c>
      <c r="AD1148" s="90">
        <v>-46.044578545222642</v>
      </c>
      <c r="AE1148" s="110">
        <v>339.62996108141976</v>
      </c>
      <c r="AF1148" s="110">
        <v>-339.62996108141976</v>
      </c>
      <c r="AH1148" s="107">
        <v>0.12765957446808512</v>
      </c>
      <c r="AI1148" s="137">
        <v>-458.46051661025035</v>
      </c>
      <c r="AJ1148" s="108">
        <v>327.20603698130191</v>
      </c>
      <c r="AK1148" s="108">
        <v>-327.20603698130191</v>
      </c>
      <c r="AL1148" s="109"/>
      <c r="AM1148" s="142">
        <v>0.17241464796713415</v>
      </c>
      <c r="AN1148" s="90">
        <v>-824.18350764066054</v>
      </c>
      <c r="AO1148" s="110">
        <v>395.14116074960577</v>
      </c>
      <c r="AP1148" s="110">
        <v>-395.14116074960577</v>
      </c>
    </row>
    <row r="1149" spans="1:42">
      <c r="A1149" s="49">
        <v>4525</v>
      </c>
      <c r="B1149" s="86">
        <v>1.0131712259371835E-3</v>
      </c>
      <c r="C1149" s="87">
        <v>0.17433418331208386</v>
      </c>
      <c r="D1149" s="88">
        <v>0</v>
      </c>
      <c r="E1149" s="55">
        <v>0.15187140251578907</v>
      </c>
      <c r="F1149" s="89">
        <f t="shared" si="136"/>
        <v>-0.15187140251578907</v>
      </c>
      <c r="G1149" s="90">
        <f t="shared" si="137"/>
        <v>-46.196449947738429</v>
      </c>
      <c r="H1149" s="91">
        <v>1146</v>
      </c>
      <c r="I1149" s="92">
        <f t="shared" si="138"/>
        <v>2.306492290211282E-2</v>
      </c>
      <c r="J1149" s="92">
        <f t="shared" si="139"/>
        <v>68288.73357264974</v>
      </c>
      <c r="K1149" s="93">
        <f t="shared" si="140"/>
        <v>261.32113112538326</v>
      </c>
      <c r="L1149" s="94">
        <f t="shared" si="141"/>
        <v>169.81496998480736</v>
      </c>
      <c r="M1149" s="95">
        <f t="shared" si="142"/>
        <v>339.62993996961472</v>
      </c>
      <c r="N1149" s="95">
        <f t="shared" si="143"/>
        <v>-339.62993996961472</v>
      </c>
      <c r="X1149" s="86">
        <v>0.12765957446808512</v>
      </c>
      <c r="Y1149" s="137">
        <v>44.934839100530994</v>
      </c>
      <c r="Z1149" s="108">
        <v>295.55450578888264</v>
      </c>
      <c r="AA1149" s="108">
        <v>-295.55450578888264</v>
      </c>
      <c r="AB1149" s="109"/>
      <c r="AC1149" s="142">
        <v>0.17433418331208386</v>
      </c>
      <c r="AD1149" s="90">
        <v>-46.196449947738429</v>
      </c>
      <c r="AE1149" s="110">
        <v>339.62993996961472</v>
      </c>
      <c r="AF1149" s="110">
        <v>-339.62993996961472</v>
      </c>
      <c r="AH1149" s="86">
        <v>0.12765957446808512</v>
      </c>
      <c r="AI1149" s="137">
        <v>-447.41420256940864</v>
      </c>
      <c r="AJ1149" s="108">
        <v>327.62788838976348</v>
      </c>
      <c r="AK1149" s="108">
        <v>-327.62788838976348</v>
      </c>
      <c r="AL1149" s="109"/>
      <c r="AM1149" s="142">
        <v>0.17433418331208386</v>
      </c>
      <c r="AN1149" s="90">
        <v>-824.57801555042079</v>
      </c>
      <c r="AO1149" s="110">
        <v>395.14123981731711</v>
      </c>
      <c r="AP1149" s="110">
        <v>-395.14123981731711</v>
      </c>
    </row>
    <row r="1150" spans="1:42">
      <c r="A1150" s="49">
        <v>4527</v>
      </c>
      <c r="B1150" s="86">
        <v>4.559270516717325E-3</v>
      </c>
      <c r="C1150" s="87">
        <v>0.17433418331208386</v>
      </c>
      <c r="D1150" s="88">
        <v>1</v>
      </c>
      <c r="E1150" s="55">
        <v>0.7598236734199566</v>
      </c>
      <c r="F1150" s="89">
        <f t="shared" si="136"/>
        <v>0.2401763265800434</v>
      </c>
      <c r="G1150" s="90">
        <f t="shared" si="137"/>
        <v>-45.956273621158388</v>
      </c>
      <c r="H1150" s="91">
        <v>1147</v>
      </c>
      <c r="I1150" s="92">
        <f t="shared" si="138"/>
        <v>5.7684667849483659E-2</v>
      </c>
      <c r="J1150" s="92">
        <f t="shared" si="139"/>
        <v>68288.791257317585</v>
      </c>
      <c r="K1150" s="93">
        <f t="shared" si="140"/>
        <v>261.32124149658711</v>
      </c>
      <c r="L1150" s="94">
        <f t="shared" si="141"/>
        <v>169.81494358469871</v>
      </c>
      <c r="M1150" s="95">
        <f t="shared" si="142"/>
        <v>339.62988716939742</v>
      </c>
      <c r="N1150" s="95">
        <f t="shared" si="143"/>
        <v>-339.62988716939742</v>
      </c>
      <c r="X1150" s="107">
        <v>0.12765957446808512</v>
      </c>
      <c r="Y1150" s="137">
        <v>41.675933907824422</v>
      </c>
      <c r="Z1150" s="108">
        <v>295.59121343444804</v>
      </c>
      <c r="AA1150" s="108">
        <v>-295.59121343444804</v>
      </c>
      <c r="AB1150" s="109"/>
      <c r="AC1150" s="142">
        <v>0.17433418331208386</v>
      </c>
      <c r="AD1150" s="90">
        <v>-45.956273621158388</v>
      </c>
      <c r="AE1150" s="110">
        <v>339.62988716939742</v>
      </c>
      <c r="AF1150" s="110">
        <v>-339.62988716939742</v>
      </c>
      <c r="AH1150" s="107">
        <v>0.12765957446808512</v>
      </c>
      <c r="AI1150" s="137">
        <v>-451.60426790621045</v>
      </c>
      <c r="AJ1150" s="108">
        <v>327.68844574749454</v>
      </c>
      <c r="AK1150" s="108">
        <v>-327.68844574749454</v>
      </c>
      <c r="AL1150" s="109"/>
      <c r="AM1150" s="142">
        <v>0.17433418331208386</v>
      </c>
      <c r="AN1150" s="90">
        <v>-824.97631960936565</v>
      </c>
      <c r="AO1150" s="110">
        <v>395.1413204123902</v>
      </c>
      <c r="AP1150" s="110">
        <v>-395.1413204123902</v>
      </c>
    </row>
    <row r="1151" spans="1:42">
      <c r="A1151" s="49">
        <v>4526</v>
      </c>
      <c r="B1151" s="86">
        <v>5.0658561296859179E-3</v>
      </c>
      <c r="C1151" s="87">
        <v>0.17433418331208386</v>
      </c>
      <c r="D1151" s="88">
        <v>0</v>
      </c>
      <c r="E1151" s="55">
        <v>0.85053915281810988</v>
      </c>
      <c r="F1151" s="89">
        <f t="shared" si="136"/>
        <v>-0.85053915281810988</v>
      </c>
      <c r="G1151" s="90">
        <f t="shared" si="137"/>
        <v>-46.806812773976496</v>
      </c>
      <c r="H1151" s="91">
        <v>1148</v>
      </c>
      <c r="I1151" s="92">
        <f t="shared" si="138"/>
        <v>0.72341685047654802</v>
      </c>
      <c r="J1151" s="92">
        <f t="shared" si="139"/>
        <v>68289.514674168066</v>
      </c>
      <c r="K1151" s="93">
        <f t="shared" si="140"/>
        <v>261.32262564532766</v>
      </c>
      <c r="L1151" s="94">
        <f t="shared" si="141"/>
        <v>169.81461248951805</v>
      </c>
      <c r="M1151" s="95">
        <f t="shared" si="142"/>
        <v>339.62922497903611</v>
      </c>
      <c r="N1151" s="95">
        <f t="shared" si="143"/>
        <v>-339.62922497903611</v>
      </c>
      <c r="X1151" s="86">
        <v>0.12816616008105369</v>
      </c>
      <c r="Y1151" s="137">
        <v>39.79728358597805</v>
      </c>
      <c r="Z1151" s="108">
        <v>295.60340802616867</v>
      </c>
      <c r="AA1151" s="108">
        <v>-295.60340802616867</v>
      </c>
      <c r="AB1151" s="109"/>
      <c r="AC1151" s="142">
        <v>0.17433418331208386</v>
      </c>
      <c r="AD1151" s="90">
        <v>-46.806812773976496</v>
      </c>
      <c r="AE1151" s="110">
        <v>339.62922497903611</v>
      </c>
      <c r="AF1151" s="110">
        <v>-339.62922497903611</v>
      </c>
      <c r="AH1151" s="86">
        <v>0.12816616008105369</v>
      </c>
      <c r="AI1151" s="137">
        <v>-449.29278975314367</v>
      </c>
      <c r="AJ1151" s="108">
        <v>327.70686792568699</v>
      </c>
      <c r="AK1151" s="108">
        <v>-327.70686792568699</v>
      </c>
      <c r="AL1151" s="109"/>
      <c r="AM1151" s="142">
        <v>0.17433418331208386</v>
      </c>
      <c r="AN1151" s="90">
        <v>-826.50422783899944</v>
      </c>
      <c r="AO1151" s="110">
        <v>395.14250619334786</v>
      </c>
      <c r="AP1151" s="110">
        <v>-395.14250619334786</v>
      </c>
    </row>
    <row r="1152" spans="1:42">
      <c r="A1152" s="49">
        <v>4481</v>
      </c>
      <c r="B1152" s="86">
        <v>5.0658561296859179E-3</v>
      </c>
      <c r="C1152" s="87">
        <v>0.17464938376540587</v>
      </c>
      <c r="D1152" s="88">
        <v>1</v>
      </c>
      <c r="E1152" s="55">
        <v>0.847299569663713</v>
      </c>
      <c r="F1152" s="89">
        <f t="shared" si="136"/>
        <v>0.152700430336287</v>
      </c>
      <c r="G1152" s="90">
        <f t="shared" si="137"/>
        <v>-46.654112343640207</v>
      </c>
      <c r="H1152" s="91">
        <v>1149</v>
      </c>
      <c r="I1152" s="92">
        <f t="shared" si="138"/>
        <v>2.3317421424887238E-2</v>
      </c>
      <c r="J1152" s="92">
        <f t="shared" si="139"/>
        <v>68289.537991589488</v>
      </c>
      <c r="K1152" s="93">
        <f t="shared" si="140"/>
        <v>261.32267025956531</v>
      </c>
      <c r="L1152" s="94">
        <f t="shared" si="141"/>
        <v>169.81460181709957</v>
      </c>
      <c r="M1152" s="95">
        <f t="shared" si="142"/>
        <v>339.62920363419914</v>
      </c>
      <c r="N1152" s="95">
        <f t="shared" si="143"/>
        <v>-339.62920363419914</v>
      </c>
      <c r="X1152" s="86">
        <v>0.12867274569402229</v>
      </c>
      <c r="Y1152" s="137">
        <v>37.155882406520377</v>
      </c>
      <c r="Z1152" s="108">
        <v>295.62750940224231</v>
      </c>
      <c r="AA1152" s="108">
        <v>-295.62750940224231</v>
      </c>
      <c r="AB1152" s="109"/>
      <c r="AC1152" s="142">
        <v>0.17464938376540587</v>
      </c>
      <c r="AD1152" s="90">
        <v>-46.654112343640207</v>
      </c>
      <c r="AE1152" s="110">
        <v>339.62920363419914</v>
      </c>
      <c r="AF1152" s="110">
        <v>-339.62920363419914</v>
      </c>
      <c r="AH1152" s="86">
        <v>0.12867274569402229</v>
      </c>
      <c r="AI1152" s="137">
        <v>-453.36116301537481</v>
      </c>
      <c r="AJ1152" s="108">
        <v>327.76391669008018</v>
      </c>
      <c r="AK1152" s="108">
        <v>-327.76391669008018</v>
      </c>
      <c r="AL1152" s="109"/>
      <c r="AM1152" s="142">
        <v>0.17464938376540587</v>
      </c>
      <c r="AN1152" s="90">
        <v>-827.03978398084109</v>
      </c>
      <c r="AO1152" s="110">
        <v>395.14265185568667</v>
      </c>
      <c r="AP1152" s="110">
        <v>-395.14265185568667</v>
      </c>
    </row>
    <row r="1153" spans="1:42">
      <c r="A1153" s="49">
        <v>4480</v>
      </c>
      <c r="B1153" s="107">
        <v>2.4316109422492401E-2</v>
      </c>
      <c r="C1153" s="87">
        <v>0.17464938376540587</v>
      </c>
      <c r="D1153" s="88">
        <v>3</v>
      </c>
      <c r="E1153" s="55">
        <v>4.5423164304100396</v>
      </c>
      <c r="F1153" s="89">
        <f t="shared" si="136"/>
        <v>-1.5423164304100396</v>
      </c>
      <c r="G1153" s="90">
        <f t="shared" si="137"/>
        <v>-48.196428774050247</v>
      </c>
      <c r="H1153" s="91">
        <v>1150</v>
      </c>
      <c r="I1153" s="92">
        <f t="shared" si="138"/>
        <v>2.3787399715127666</v>
      </c>
      <c r="J1153" s="92">
        <f t="shared" si="139"/>
        <v>68291.916731560996</v>
      </c>
      <c r="K1153" s="93">
        <f t="shared" si="140"/>
        <v>261.32722156629796</v>
      </c>
      <c r="L1153" s="94">
        <f t="shared" si="141"/>
        <v>169.81351291841827</v>
      </c>
      <c r="M1153" s="95">
        <f t="shared" si="142"/>
        <v>339.62702583683654</v>
      </c>
      <c r="N1153" s="95">
        <f t="shared" si="143"/>
        <v>-339.62702583683654</v>
      </c>
      <c r="X1153" s="107">
        <v>0.12917933130699089</v>
      </c>
      <c r="Y1153" s="137">
        <v>40.431160254310882</v>
      </c>
      <c r="Z1153" s="108">
        <v>295.66455162782569</v>
      </c>
      <c r="AA1153" s="108">
        <v>-295.66455162782569</v>
      </c>
      <c r="AB1153" s="109"/>
      <c r="AC1153" s="142">
        <v>0.17464938376540587</v>
      </c>
      <c r="AD1153" s="90">
        <v>-48.196428774050247</v>
      </c>
      <c r="AE1153" s="110">
        <v>339.62702583683654</v>
      </c>
      <c r="AF1153" s="110">
        <v>-339.62702583683654</v>
      </c>
      <c r="AH1153" s="107">
        <v>0.12917933130699089</v>
      </c>
      <c r="AI1153" s="137">
        <v>-451.95133895585172</v>
      </c>
      <c r="AJ1153" s="108">
        <v>327.7707652895939</v>
      </c>
      <c r="AK1153" s="108">
        <v>-327.7707652895939</v>
      </c>
      <c r="AL1153" s="109"/>
      <c r="AM1153" s="142">
        <v>0.17464938376540587</v>
      </c>
      <c r="AN1153" s="90">
        <v>-829.78613420102579</v>
      </c>
      <c r="AO1153" s="110">
        <v>395.14648038535887</v>
      </c>
      <c r="AP1153" s="110">
        <v>-395.14648038535887</v>
      </c>
    </row>
    <row r="1154" spans="1:42">
      <c r="A1154" s="49">
        <v>4482</v>
      </c>
      <c r="B1154" s="86">
        <v>5.3698074974670724E-2</v>
      </c>
      <c r="C1154" s="87">
        <v>0.17464938376540587</v>
      </c>
      <c r="D1154" s="88">
        <v>6</v>
      </c>
      <c r="E1154" s="55">
        <v>10.606796906530811</v>
      </c>
      <c r="F1154" s="89">
        <f t="shared" si="136"/>
        <v>-4.6067969065308105</v>
      </c>
      <c r="G1154" s="90">
        <f t="shared" si="137"/>
        <v>-52.803225680581058</v>
      </c>
      <c r="H1154" s="91">
        <v>1151</v>
      </c>
      <c r="I1154" s="92">
        <f t="shared" si="138"/>
        <v>21.222577738021844</v>
      </c>
      <c r="J1154" s="92">
        <f t="shared" si="139"/>
        <v>68313.139309299018</v>
      </c>
      <c r="K1154" s="93">
        <f t="shared" si="140"/>
        <v>261.3678237834547</v>
      </c>
      <c r="L1154" s="94">
        <f t="shared" si="141"/>
        <v>169.80378522526468</v>
      </c>
      <c r="M1154" s="95">
        <f t="shared" si="142"/>
        <v>339.60757045052935</v>
      </c>
      <c r="N1154" s="95">
        <f t="shared" si="143"/>
        <v>-339.60757045052935</v>
      </c>
      <c r="X1154" s="86">
        <v>0.12917933130699089</v>
      </c>
      <c r="Y1154" s="137">
        <v>41.208702254397338</v>
      </c>
      <c r="Z1154" s="108">
        <v>295.66663870341017</v>
      </c>
      <c r="AA1154" s="108">
        <v>-295.66663870341017</v>
      </c>
      <c r="AB1154" s="109"/>
      <c r="AC1154" s="142">
        <v>0.17464938376540587</v>
      </c>
      <c r="AD1154" s="90">
        <v>-52.803225680581058</v>
      </c>
      <c r="AE1154" s="110">
        <v>339.60757045052935</v>
      </c>
      <c r="AF1154" s="110">
        <v>-339.60757045052935</v>
      </c>
      <c r="AH1154" s="86">
        <v>0.12917933130699089</v>
      </c>
      <c r="AI1154" s="137">
        <v>-453.17590698942422</v>
      </c>
      <c r="AJ1154" s="108">
        <v>327.7759319843837</v>
      </c>
      <c r="AK1154" s="108">
        <v>-327.7759319843837</v>
      </c>
      <c r="AL1154" s="109"/>
      <c r="AM1154" s="142">
        <v>0.17464938376540587</v>
      </c>
      <c r="AN1154" s="90">
        <v>-834.97671745661114</v>
      </c>
      <c r="AO1154" s="110">
        <v>395.16012606152361</v>
      </c>
      <c r="AP1154" s="110">
        <v>-395.16012606152361</v>
      </c>
    </row>
    <row r="1155" spans="1:42">
      <c r="A1155" s="49">
        <v>4483</v>
      </c>
      <c r="B1155" s="86">
        <v>0.1170212765957447</v>
      </c>
      <c r="C1155" s="87">
        <v>0.17464938376540587</v>
      </c>
      <c r="D1155" s="88">
        <v>23</v>
      </c>
      <c r="E1155" s="55">
        <v>24.418943647122955</v>
      </c>
      <c r="F1155" s="89">
        <f t="shared" si="136"/>
        <v>-1.4189436471229548</v>
      </c>
      <c r="G1155" s="90">
        <f t="shared" si="137"/>
        <v>-54.222169327704009</v>
      </c>
      <c r="H1155" s="91">
        <v>1152</v>
      </c>
      <c r="I1155" s="92">
        <f t="shared" si="138"/>
        <v>2.0134010737105927</v>
      </c>
      <c r="J1155" s="92">
        <f t="shared" si="139"/>
        <v>68315.152710372728</v>
      </c>
      <c r="K1155" s="93">
        <f t="shared" si="140"/>
        <v>261.371675417159</v>
      </c>
      <c r="L1155" s="94">
        <f t="shared" si="141"/>
        <v>169.80286115771915</v>
      </c>
      <c r="M1155" s="95">
        <f t="shared" si="142"/>
        <v>339.6057223154383</v>
      </c>
      <c r="N1155" s="95">
        <f t="shared" si="143"/>
        <v>-339.6057223154383</v>
      </c>
      <c r="X1155" s="107">
        <v>0.12917933130699089</v>
      </c>
      <c r="Y1155" s="137">
        <v>40.661919080512206</v>
      </c>
      <c r="Z1155" s="108">
        <v>295.66767078005461</v>
      </c>
      <c r="AA1155" s="108">
        <v>-295.66767078005461</v>
      </c>
      <c r="AB1155" s="109"/>
      <c r="AC1155" s="142">
        <v>0.17464938376540587</v>
      </c>
      <c r="AD1155" s="90">
        <v>-54.222169327704009</v>
      </c>
      <c r="AE1155" s="110">
        <v>339.6057223154383</v>
      </c>
      <c r="AF1155" s="110">
        <v>-339.6057223154383</v>
      </c>
      <c r="AH1155" s="107">
        <v>0.12917933130699089</v>
      </c>
      <c r="AI1155" s="137">
        <v>-455.59053965727719</v>
      </c>
      <c r="AJ1155" s="108">
        <v>327.79601813154585</v>
      </c>
      <c r="AK1155" s="108">
        <v>-327.79601813154585</v>
      </c>
      <c r="AL1155" s="109"/>
      <c r="AM1155" s="142">
        <v>0.17464938376540587</v>
      </c>
      <c r="AN1155" s="90">
        <v>-833.52778224890687</v>
      </c>
      <c r="AO1155" s="110">
        <v>395.16118739715728</v>
      </c>
      <c r="AP1155" s="110">
        <v>-395.16118739715728</v>
      </c>
    </row>
    <row r="1156" spans="1:42">
      <c r="A1156" s="49">
        <v>4574</v>
      </c>
      <c r="B1156" s="107">
        <v>5.0658561296859173E-4</v>
      </c>
      <c r="C1156" s="87">
        <v>0.17482646267176655</v>
      </c>
      <c r="D1156" s="88">
        <v>0</v>
      </c>
      <c r="E1156" s="55">
        <v>7.41328784634053E-2</v>
      </c>
      <c r="F1156" s="89">
        <f t="shared" si="136"/>
        <v>-7.41328784634053E-2</v>
      </c>
      <c r="G1156" s="90">
        <f t="shared" si="137"/>
        <v>-54.296302206167411</v>
      </c>
      <c r="H1156" s="91">
        <v>1153</v>
      </c>
      <c r="I1156" s="92">
        <f t="shared" si="138"/>
        <v>5.4956836692700217E-3</v>
      </c>
      <c r="J1156" s="92">
        <f t="shared" si="139"/>
        <v>68315.158206056396</v>
      </c>
      <c r="K1156" s="93">
        <f t="shared" si="140"/>
        <v>261.37168593031726</v>
      </c>
      <c r="L1156" s="94">
        <f t="shared" si="141"/>
        <v>169.80285863514516</v>
      </c>
      <c r="M1156" s="95">
        <f t="shared" si="142"/>
        <v>339.60571727029031</v>
      </c>
      <c r="N1156" s="95">
        <f t="shared" si="143"/>
        <v>-339.60571727029031</v>
      </c>
      <c r="X1156" s="86">
        <v>0.12968591691995948</v>
      </c>
      <c r="Y1156" s="137">
        <v>49.410134569772481</v>
      </c>
      <c r="Z1156" s="108">
        <v>295.93140878427852</v>
      </c>
      <c r="AA1156" s="108">
        <v>-295.93140878427852</v>
      </c>
      <c r="AB1156" s="109"/>
      <c r="AC1156" s="142">
        <v>0.17482646267176655</v>
      </c>
      <c r="AD1156" s="90">
        <v>-54.296302206167411</v>
      </c>
      <c r="AE1156" s="110">
        <v>339.60571727029031</v>
      </c>
      <c r="AF1156" s="110">
        <v>-339.60571727029031</v>
      </c>
      <c r="AH1156" s="86">
        <v>0.12968591691995948</v>
      </c>
      <c r="AI1156" s="137">
        <v>-448.82595650385269</v>
      </c>
      <c r="AJ1156" s="108">
        <v>327.95352782184153</v>
      </c>
      <c r="AK1156" s="108">
        <v>-327.95352782184153</v>
      </c>
      <c r="AL1156" s="109"/>
      <c r="AM1156" s="142">
        <v>0.17482646267176655</v>
      </c>
      <c r="AN1156" s="90">
        <v>-833.74455706072149</v>
      </c>
      <c r="AO1156" s="110">
        <v>395.16121114984077</v>
      </c>
      <c r="AP1156" s="110">
        <v>-395.16121114984077</v>
      </c>
    </row>
    <row r="1157" spans="1:42">
      <c r="A1157" s="49">
        <v>4575</v>
      </c>
      <c r="B1157" s="86">
        <v>5.0658561296859173E-4</v>
      </c>
      <c r="C1157" s="87">
        <v>0.17482646267176655</v>
      </c>
      <c r="D1157" s="88">
        <v>0</v>
      </c>
      <c r="E1157" s="55">
        <v>7.41328784634053E-2</v>
      </c>
      <c r="F1157" s="89">
        <f t="shared" ref="F1157:F1220" si="144">D1157-E1157</f>
        <v>-7.41328784634053E-2</v>
      </c>
      <c r="G1157" s="90">
        <f t="shared" ref="G1157:G1220" si="145">G1156+F1157</f>
        <v>-54.370435084630813</v>
      </c>
      <c r="H1157" s="91">
        <v>1154</v>
      </c>
      <c r="I1157" s="92">
        <f t="shared" ref="I1157:I1220" si="146">F1157^2</f>
        <v>5.4956836692700217E-3</v>
      </c>
      <c r="J1157" s="92">
        <f t="shared" ref="J1157:J1220" si="147">J1156+I1157</f>
        <v>68315.163701740064</v>
      </c>
      <c r="K1157" s="93">
        <f t="shared" ref="K1157:K1220" si="148">SQRT(J1157)</f>
        <v>261.37169644347506</v>
      </c>
      <c r="L1157" s="94">
        <f t="shared" ref="L1157:L1220" si="149">K1157*SQRT(1-J1157/$J$1432)</f>
        <v>169.80285611256954</v>
      </c>
      <c r="M1157" s="95">
        <f t="shared" ref="M1157:M1220" si="150">2*L1157</f>
        <v>339.60571222513909</v>
      </c>
      <c r="N1157" s="95">
        <f t="shared" ref="N1157:N1220" si="151">-2*L1157</f>
        <v>-339.60571222513909</v>
      </c>
      <c r="X1157" s="107">
        <v>0.12968591691995948</v>
      </c>
      <c r="Y1157" s="137">
        <v>46.597993334863133</v>
      </c>
      <c r="Z1157" s="108">
        <v>295.95860981659774</v>
      </c>
      <c r="AA1157" s="108">
        <v>-295.95860981659774</v>
      </c>
      <c r="AB1157" s="109"/>
      <c r="AC1157" s="142">
        <v>0.17482646267176655</v>
      </c>
      <c r="AD1157" s="90">
        <v>-54.370435084630813</v>
      </c>
      <c r="AE1157" s="110">
        <v>339.60571222513909</v>
      </c>
      <c r="AF1157" s="110">
        <v>-339.60571222513909</v>
      </c>
      <c r="AH1157" s="107">
        <v>0.12968591691995948</v>
      </c>
      <c r="AI1157" s="137">
        <v>-453.54478896186134</v>
      </c>
      <c r="AJ1157" s="108">
        <v>328.03008876106082</v>
      </c>
      <c r="AK1157" s="108">
        <v>-328.03008876106082</v>
      </c>
      <c r="AL1157" s="109"/>
      <c r="AM1157" s="142">
        <v>0.17482646267176655</v>
      </c>
      <c r="AN1157" s="90">
        <v>-833.96133187253611</v>
      </c>
      <c r="AO1157" s="110">
        <v>395.16123490238112</v>
      </c>
      <c r="AP1157" s="110">
        <v>-395.16123490238112</v>
      </c>
    </row>
    <row r="1158" spans="1:42">
      <c r="A1158" s="49">
        <v>4589</v>
      </c>
      <c r="B1158" s="86">
        <v>9.3211752786220889E-2</v>
      </c>
      <c r="C1158" s="87">
        <v>0.17535061623459411</v>
      </c>
      <c r="D1158" s="88">
        <v>10</v>
      </c>
      <c r="E1158" s="55">
        <v>19.878752095520156</v>
      </c>
      <c r="F1158" s="89">
        <f t="shared" si="144"/>
        <v>-9.8787520955201558</v>
      </c>
      <c r="G1158" s="90">
        <f t="shared" si="145"/>
        <v>-64.249187180150969</v>
      </c>
      <c r="H1158" s="91">
        <v>1155</v>
      </c>
      <c r="I1158" s="92">
        <f t="shared" si="146"/>
        <v>97.589742964743863</v>
      </c>
      <c r="J1158" s="92">
        <f t="shared" si="147"/>
        <v>68412.753444704809</v>
      </c>
      <c r="K1158" s="93">
        <f t="shared" si="148"/>
        <v>261.55831748331923</v>
      </c>
      <c r="L1158" s="94">
        <f t="shared" si="149"/>
        <v>169.75781817931113</v>
      </c>
      <c r="M1158" s="95">
        <f t="shared" si="150"/>
        <v>339.51563635862226</v>
      </c>
      <c r="N1158" s="95">
        <f t="shared" si="151"/>
        <v>-339.51563635862226</v>
      </c>
      <c r="X1158" s="107">
        <v>0.13019250253292808</v>
      </c>
      <c r="Y1158" s="137">
        <v>35.811994992177475</v>
      </c>
      <c r="Z1158" s="108">
        <v>296.35765434963332</v>
      </c>
      <c r="AA1158" s="108">
        <v>-296.35765434963332</v>
      </c>
      <c r="AB1158" s="109"/>
      <c r="AC1158" s="142">
        <v>0.17535061623459411</v>
      </c>
      <c r="AD1158" s="90">
        <v>-64.249187180150969</v>
      </c>
      <c r="AE1158" s="110">
        <v>339.51563635862226</v>
      </c>
      <c r="AF1158" s="110">
        <v>-339.51563635862226</v>
      </c>
      <c r="AH1158" s="107">
        <v>0.13019250253292808</v>
      </c>
      <c r="AI1158" s="137">
        <v>-462.82157485350592</v>
      </c>
      <c r="AJ1158" s="108">
        <v>328.32545287662845</v>
      </c>
      <c r="AK1158" s="108">
        <v>-328.32545287662845</v>
      </c>
      <c r="AL1158" s="109"/>
      <c r="AM1158" s="142">
        <v>0.17535061623459411</v>
      </c>
      <c r="AN1158" s="90">
        <v>-841.36407520342243</v>
      </c>
      <c r="AO1158" s="110">
        <v>395.18883736390643</v>
      </c>
      <c r="AP1158" s="110">
        <v>-395.18883736390643</v>
      </c>
    </row>
    <row r="1159" spans="1:42">
      <c r="A1159" s="49">
        <v>4588</v>
      </c>
      <c r="B1159" s="86">
        <v>0.11398176291793315</v>
      </c>
      <c r="C1159" s="87">
        <v>0.17535061623459411</v>
      </c>
      <c r="D1159" s="88">
        <v>30</v>
      </c>
      <c r="E1159" s="55">
        <v>24.655248761129741</v>
      </c>
      <c r="F1159" s="89">
        <f t="shared" si="144"/>
        <v>5.3447512388702592</v>
      </c>
      <c r="G1159" s="90">
        <f t="shared" si="145"/>
        <v>-58.90443594128071</v>
      </c>
      <c r="H1159" s="91">
        <v>1156</v>
      </c>
      <c r="I1159" s="92">
        <f t="shared" si="146"/>
        <v>28.566365805405169</v>
      </c>
      <c r="J1159" s="92">
        <f t="shared" si="147"/>
        <v>68441.31981051022</v>
      </c>
      <c r="K1159" s="93">
        <f t="shared" si="148"/>
        <v>261.61291980808255</v>
      </c>
      <c r="L1159" s="94">
        <f t="shared" si="149"/>
        <v>169.74454265673688</v>
      </c>
      <c r="M1159" s="95">
        <f t="shared" si="150"/>
        <v>339.48908531347377</v>
      </c>
      <c r="N1159" s="95">
        <f t="shared" si="151"/>
        <v>-339.48908531347377</v>
      </c>
      <c r="X1159" s="86">
        <v>0.13019250253292808</v>
      </c>
      <c r="Y1159" s="137">
        <v>31.008714300527664</v>
      </c>
      <c r="Z1159" s="108">
        <v>296.43654339581667</v>
      </c>
      <c r="AA1159" s="108">
        <v>-296.43654339581667</v>
      </c>
      <c r="AB1159" s="109"/>
      <c r="AC1159" s="142">
        <v>0.17535061623459411</v>
      </c>
      <c r="AD1159" s="90">
        <v>-58.90443594128071</v>
      </c>
      <c r="AE1159" s="110">
        <v>339.48908531347377</v>
      </c>
      <c r="AF1159" s="110">
        <v>-339.48908531347377</v>
      </c>
      <c r="AH1159" s="86">
        <v>0.13019250253292808</v>
      </c>
      <c r="AI1159" s="137">
        <v>-469.64537627650861</v>
      </c>
      <c r="AJ1159" s="108">
        <v>328.48491798432167</v>
      </c>
      <c r="AK1159" s="108">
        <v>-328.48491798432167</v>
      </c>
      <c r="AL1159" s="109"/>
      <c r="AM1159" s="142">
        <v>0.17535061623459411</v>
      </c>
      <c r="AN1159" s="90">
        <v>-831.97594518170274</v>
      </c>
      <c r="AO1159" s="110">
        <v>395.23282276254048</v>
      </c>
      <c r="AP1159" s="110">
        <v>-395.23282276254048</v>
      </c>
    </row>
    <row r="1160" spans="1:42">
      <c r="A1160" s="49">
        <v>4252</v>
      </c>
      <c r="B1160" s="86">
        <v>3.0395136778115501E-3</v>
      </c>
      <c r="C1160" s="87">
        <v>0.17572956509420595</v>
      </c>
      <c r="D1160" s="88">
        <v>0</v>
      </c>
      <c r="E1160" s="55">
        <v>0.49547666118147182</v>
      </c>
      <c r="F1160" s="89">
        <f t="shared" si="144"/>
        <v>-0.49547666118147182</v>
      </c>
      <c r="G1160" s="90">
        <f t="shared" si="145"/>
        <v>-59.39991260246218</v>
      </c>
      <c r="H1160" s="91">
        <v>1157</v>
      </c>
      <c r="I1160" s="92">
        <f t="shared" si="146"/>
        <v>0.24549712177553903</v>
      </c>
      <c r="J1160" s="92">
        <f t="shared" si="147"/>
        <v>68441.565307632001</v>
      </c>
      <c r="K1160" s="93">
        <f t="shared" si="148"/>
        <v>261.6133890068167</v>
      </c>
      <c r="L1160" s="94">
        <f t="shared" si="149"/>
        <v>169.74442838716854</v>
      </c>
      <c r="M1160" s="95">
        <f t="shared" si="150"/>
        <v>339.48885677433708</v>
      </c>
      <c r="N1160" s="95">
        <f t="shared" si="151"/>
        <v>-339.48885677433708</v>
      </c>
      <c r="X1160" s="86">
        <v>0.13019250253292808</v>
      </c>
      <c r="Y1160" s="137">
        <v>30.009375802465023</v>
      </c>
      <c r="Z1160" s="108">
        <v>296.43995635552716</v>
      </c>
      <c r="AA1160" s="108">
        <v>-296.43995635552716</v>
      </c>
      <c r="AB1160" s="109"/>
      <c r="AC1160" s="142">
        <v>0.17572956509420595</v>
      </c>
      <c r="AD1160" s="90">
        <v>-59.39991260246218</v>
      </c>
      <c r="AE1160" s="110">
        <v>339.48885677433708</v>
      </c>
      <c r="AF1160" s="110">
        <v>-339.48885677433708</v>
      </c>
      <c r="AH1160" s="86">
        <v>0.13019250253292808</v>
      </c>
      <c r="AI1160" s="137">
        <v>-471.39718449805986</v>
      </c>
      <c r="AJ1160" s="108">
        <v>328.49541898199578</v>
      </c>
      <c r="AK1160" s="108">
        <v>-328.49541898199578</v>
      </c>
      <c r="AL1160" s="109"/>
      <c r="AM1160" s="142">
        <v>0.17572956509420595</v>
      </c>
      <c r="AN1160" s="90">
        <v>-832.97696672587915</v>
      </c>
      <c r="AO1160" s="110">
        <v>395.23331994606411</v>
      </c>
      <c r="AP1160" s="110">
        <v>-395.23331994606411</v>
      </c>
    </row>
    <row r="1161" spans="1:42">
      <c r="A1161" s="49">
        <v>4253</v>
      </c>
      <c r="B1161" s="107">
        <v>9.6251266464032429E-3</v>
      </c>
      <c r="C1161" s="87">
        <v>0.17572956509420595</v>
      </c>
      <c r="D1161" s="88">
        <v>1</v>
      </c>
      <c r="E1161" s="55">
        <v>1.7017556039510375</v>
      </c>
      <c r="F1161" s="89">
        <f t="shared" si="144"/>
        <v>-0.70175560395103753</v>
      </c>
      <c r="G1161" s="90">
        <f t="shared" si="145"/>
        <v>-60.101668206413216</v>
      </c>
      <c r="H1161" s="91">
        <v>1158</v>
      </c>
      <c r="I1161" s="92">
        <f t="shared" si="146"/>
        <v>0.49246092767668542</v>
      </c>
      <c r="J1161" s="92">
        <f t="shared" si="147"/>
        <v>68442.05776855968</v>
      </c>
      <c r="K1161" s="93">
        <f t="shared" si="148"/>
        <v>261.61433020490233</v>
      </c>
      <c r="L1161" s="94">
        <f t="shared" si="149"/>
        <v>169.74419915605816</v>
      </c>
      <c r="M1161" s="95">
        <f t="shared" si="150"/>
        <v>339.48839831211632</v>
      </c>
      <c r="N1161" s="95">
        <f t="shared" si="151"/>
        <v>-339.48839831211632</v>
      </c>
      <c r="X1161" s="86">
        <v>0.13069908814589667</v>
      </c>
      <c r="Y1161" s="137">
        <v>23.306331226768503</v>
      </c>
      <c r="Z1161" s="108">
        <v>296.5933481119049</v>
      </c>
      <c r="AA1161" s="108">
        <v>-296.5933481119049</v>
      </c>
      <c r="AB1161" s="109"/>
      <c r="AC1161" s="142">
        <v>0.17572956509420595</v>
      </c>
      <c r="AD1161" s="90">
        <v>-60.101668206413216</v>
      </c>
      <c r="AE1161" s="110">
        <v>339.48839831211632</v>
      </c>
      <c r="AF1161" s="110">
        <v>-339.48839831211632</v>
      </c>
      <c r="AH1161" s="86">
        <v>0.13069908814589667</v>
      </c>
      <c r="AI1161" s="137">
        <v>-479.69432623689409</v>
      </c>
      <c r="AJ1161" s="108">
        <v>328.73070686136742</v>
      </c>
      <c r="AK1161" s="108">
        <v>-328.73070686136742</v>
      </c>
      <c r="AL1161" s="109"/>
      <c r="AM1161" s="142">
        <v>0.17572956509420595</v>
      </c>
      <c r="AN1161" s="90">
        <v>-834.61693564821678</v>
      </c>
      <c r="AO1161" s="110">
        <v>395.23465407078214</v>
      </c>
      <c r="AP1161" s="110">
        <v>-395.23465407078214</v>
      </c>
    </row>
    <row r="1162" spans="1:42">
      <c r="A1162" s="49">
        <v>4962</v>
      </c>
      <c r="B1162" s="107">
        <v>9.6251266464032429E-3</v>
      </c>
      <c r="C1162" s="87">
        <v>0.17607309817254568</v>
      </c>
      <c r="D1162" s="88">
        <v>0</v>
      </c>
      <c r="E1162" s="55">
        <v>1.7037407305130776</v>
      </c>
      <c r="F1162" s="89">
        <f t="shared" si="144"/>
        <v>-1.7037407305130776</v>
      </c>
      <c r="G1162" s="90">
        <f t="shared" si="145"/>
        <v>-61.805408936926291</v>
      </c>
      <c r="H1162" s="91">
        <v>1159</v>
      </c>
      <c r="I1162" s="92">
        <f t="shared" si="146"/>
        <v>2.9027324768092355</v>
      </c>
      <c r="J1162" s="92">
        <f t="shared" si="147"/>
        <v>68444.96050103649</v>
      </c>
      <c r="K1162" s="93">
        <f t="shared" si="148"/>
        <v>261.61987787826155</v>
      </c>
      <c r="L1162" s="94">
        <f t="shared" si="149"/>
        <v>169.74284773791678</v>
      </c>
      <c r="M1162" s="95">
        <f t="shared" si="150"/>
        <v>339.48569547583355</v>
      </c>
      <c r="N1162" s="95">
        <f t="shared" si="151"/>
        <v>-339.48569547583355</v>
      </c>
      <c r="X1162" s="86">
        <v>0.13120567375886524</v>
      </c>
      <c r="Y1162" s="137">
        <v>16.633924078720735</v>
      </c>
      <c r="Z1162" s="108">
        <v>296.74503558275876</v>
      </c>
      <c r="AA1162" s="108">
        <v>-296.74503558275876</v>
      </c>
      <c r="AB1162" s="109"/>
      <c r="AC1162" s="142">
        <v>0.17607309817254568</v>
      </c>
      <c r="AD1162" s="90">
        <v>-61.805408936926291</v>
      </c>
      <c r="AE1162" s="110">
        <v>339.48569547583355</v>
      </c>
      <c r="AF1162" s="110">
        <v>-339.48569547583355</v>
      </c>
      <c r="AH1162" s="86">
        <v>0.13120567375886524</v>
      </c>
      <c r="AI1162" s="137">
        <v>-486.04295462743789</v>
      </c>
      <c r="AJ1162" s="108">
        <v>328.8682125197941</v>
      </c>
      <c r="AK1162" s="108">
        <v>-328.8682125197941</v>
      </c>
      <c r="AL1162" s="109"/>
      <c r="AM1162" s="142">
        <v>0.17607309817254568</v>
      </c>
      <c r="AN1162" s="90">
        <v>-837.26163577575767</v>
      </c>
      <c r="AO1162" s="110">
        <v>395.2381214659008</v>
      </c>
      <c r="AP1162" s="110">
        <v>-395.2381214659008</v>
      </c>
    </row>
    <row r="1163" spans="1:42">
      <c r="A1163" s="49">
        <v>4055</v>
      </c>
      <c r="B1163" s="86">
        <v>5.0151975683890584E-2</v>
      </c>
      <c r="C1163" s="87">
        <v>0.1763741323133588</v>
      </c>
      <c r="D1163" s="88">
        <v>28</v>
      </c>
      <c r="E1163" s="55">
        <v>10.096996038762722</v>
      </c>
      <c r="F1163" s="89">
        <f t="shared" si="144"/>
        <v>17.903003961237278</v>
      </c>
      <c r="G1163" s="90">
        <f t="shared" si="145"/>
        <v>-43.902404975689009</v>
      </c>
      <c r="H1163" s="91">
        <v>1160</v>
      </c>
      <c r="I1163" s="92">
        <f t="shared" si="146"/>
        <v>320.5175508360777</v>
      </c>
      <c r="J1163" s="92">
        <f t="shared" si="147"/>
        <v>68765.478051872575</v>
      </c>
      <c r="K1163" s="93">
        <f t="shared" si="148"/>
        <v>262.23172586831015</v>
      </c>
      <c r="L1163" s="94">
        <f t="shared" si="149"/>
        <v>169.59097338256117</v>
      </c>
      <c r="M1163" s="95">
        <f t="shared" si="150"/>
        <v>339.18194676512235</v>
      </c>
      <c r="N1163" s="95">
        <f t="shared" si="151"/>
        <v>-339.18194676512235</v>
      </c>
      <c r="X1163" s="86">
        <v>0.13120567375886524</v>
      </c>
      <c r="Y1163" s="137">
        <v>22.65456277669211</v>
      </c>
      <c r="Z1163" s="108">
        <v>296.86831227582104</v>
      </c>
      <c r="AA1163" s="108">
        <v>-296.86831227582104</v>
      </c>
      <c r="AB1163" s="109"/>
      <c r="AC1163" s="142">
        <v>0.1763741323133588</v>
      </c>
      <c r="AD1163" s="90">
        <v>-43.902404975689009</v>
      </c>
      <c r="AE1163" s="110">
        <v>339.18194676512235</v>
      </c>
      <c r="AF1163" s="110">
        <v>-339.18194676512235</v>
      </c>
      <c r="AH1163" s="86">
        <v>0.13120567375886524</v>
      </c>
      <c r="AI1163" s="137">
        <v>-480.76307655380032</v>
      </c>
      <c r="AJ1163" s="108">
        <v>328.96321176661525</v>
      </c>
      <c r="AK1163" s="108">
        <v>-328.96321176661525</v>
      </c>
      <c r="AL1163" s="109"/>
      <c r="AM1163" s="142">
        <v>0.1763741323133588</v>
      </c>
      <c r="AN1163" s="90">
        <v>-819.79776250832526</v>
      </c>
      <c r="AO1163" s="110">
        <v>395.38623336008169</v>
      </c>
      <c r="AP1163" s="110">
        <v>-395.38623336008169</v>
      </c>
    </row>
    <row r="1164" spans="1:42">
      <c r="A1164" s="49">
        <v>4255</v>
      </c>
      <c r="B1164" s="86">
        <v>6.7882472137791292E-2</v>
      </c>
      <c r="C1164" s="87">
        <v>0.17714619634509135</v>
      </c>
      <c r="D1164" s="88">
        <v>19</v>
      </c>
      <c r="E1164" s="55">
        <v>13.886579086425638</v>
      </c>
      <c r="F1164" s="89">
        <f t="shared" si="144"/>
        <v>5.1134209135743625</v>
      </c>
      <c r="G1164" s="90">
        <f t="shared" si="145"/>
        <v>-38.78898406211465</v>
      </c>
      <c r="H1164" s="91">
        <v>1161</v>
      </c>
      <c r="I1164" s="92">
        <f t="shared" si="146"/>
        <v>26.147073439379668</v>
      </c>
      <c r="J1164" s="92">
        <f t="shared" si="147"/>
        <v>68791.625125311955</v>
      </c>
      <c r="K1164" s="93">
        <f t="shared" si="148"/>
        <v>262.28157603101283</v>
      </c>
      <c r="L1164" s="94">
        <f t="shared" si="149"/>
        <v>169.5783517276833</v>
      </c>
      <c r="M1164" s="95">
        <f t="shared" si="150"/>
        <v>339.1567034553666</v>
      </c>
      <c r="N1164" s="95">
        <f t="shared" si="151"/>
        <v>-339.1567034553666</v>
      </c>
      <c r="X1164" s="107">
        <v>0.13120567375886524</v>
      </c>
      <c r="Y1164" s="137">
        <v>26.744935854677522</v>
      </c>
      <c r="Z1164" s="108">
        <v>296.92514573544906</v>
      </c>
      <c r="AA1164" s="108">
        <v>-296.92514573544906</v>
      </c>
      <c r="AB1164" s="109"/>
      <c r="AC1164" s="142">
        <v>0.17714619634509135</v>
      </c>
      <c r="AD1164" s="90">
        <v>-38.78898406211465</v>
      </c>
      <c r="AE1164" s="110">
        <v>339.1567034553666</v>
      </c>
      <c r="AF1164" s="110">
        <v>-339.1567034553666</v>
      </c>
      <c r="AH1164" s="107">
        <v>0.13120567375886524</v>
      </c>
      <c r="AI1164" s="137">
        <v>-477.84276924004996</v>
      </c>
      <c r="AJ1164" s="108">
        <v>328.99225658748651</v>
      </c>
      <c r="AK1164" s="108">
        <v>-328.99225658748651</v>
      </c>
      <c r="AL1164" s="109"/>
      <c r="AM1164" s="142">
        <v>0.17714619634509135</v>
      </c>
      <c r="AN1164" s="90">
        <v>-814.52864414841054</v>
      </c>
      <c r="AO1164" s="110">
        <v>395.39941727897155</v>
      </c>
      <c r="AP1164" s="110">
        <v>-395.39941727897155</v>
      </c>
    </row>
    <row r="1165" spans="1:42">
      <c r="A1165" s="49">
        <v>4254</v>
      </c>
      <c r="B1165" s="86">
        <v>9.9797365754812573E-2</v>
      </c>
      <c r="C1165" s="87">
        <v>0.17714619634509135</v>
      </c>
      <c r="D1165" s="88">
        <v>24</v>
      </c>
      <c r="E1165" s="55">
        <v>20.977257858010681</v>
      </c>
      <c r="F1165" s="89">
        <f t="shared" si="144"/>
        <v>3.022742141989319</v>
      </c>
      <c r="G1165" s="90">
        <f t="shared" si="145"/>
        <v>-35.766241920125331</v>
      </c>
      <c r="H1165" s="91">
        <v>1162</v>
      </c>
      <c r="I1165" s="92">
        <f t="shared" si="146"/>
        <v>9.1369700569581767</v>
      </c>
      <c r="J1165" s="92">
        <f t="shared" si="147"/>
        <v>68800.762095368918</v>
      </c>
      <c r="K1165" s="93">
        <f t="shared" si="148"/>
        <v>262.29899369873482</v>
      </c>
      <c r="L1165" s="94">
        <f t="shared" si="149"/>
        <v>169.5739328872175</v>
      </c>
      <c r="M1165" s="95">
        <f t="shared" si="150"/>
        <v>339.14786577443499</v>
      </c>
      <c r="N1165" s="95">
        <f t="shared" si="151"/>
        <v>-339.14786577443499</v>
      </c>
      <c r="X1165" s="86">
        <v>0.13221884498480244</v>
      </c>
      <c r="Y1165" s="137">
        <v>34.682459526058722</v>
      </c>
      <c r="Z1165" s="108">
        <v>297.13877915603541</v>
      </c>
      <c r="AA1165" s="108">
        <v>-297.13877915603541</v>
      </c>
      <c r="AB1165" s="109"/>
      <c r="AC1165" s="142">
        <v>0.17714619634509135</v>
      </c>
      <c r="AD1165" s="90">
        <v>-35.766241920125331</v>
      </c>
      <c r="AE1165" s="110">
        <v>339.14786577443499</v>
      </c>
      <c r="AF1165" s="110">
        <v>-339.14786577443499</v>
      </c>
      <c r="AH1165" s="86">
        <v>0.13221884498480244</v>
      </c>
      <c r="AI1165" s="137">
        <v>-470.30269788283914</v>
      </c>
      <c r="AJ1165" s="108">
        <v>329.18567339628305</v>
      </c>
      <c r="AK1165" s="108">
        <v>-329.18567339628305</v>
      </c>
      <c r="AL1165" s="109"/>
      <c r="AM1165" s="142">
        <v>0.17714619634509135</v>
      </c>
      <c r="AN1165" s="90">
        <v>-809.51751477101209</v>
      </c>
      <c r="AO1165" s="110">
        <v>395.41129881172537</v>
      </c>
      <c r="AP1165" s="110">
        <v>-395.41129881172537</v>
      </c>
    </row>
    <row r="1166" spans="1:42">
      <c r="A1166" s="49">
        <v>4278</v>
      </c>
      <c r="B1166" s="86">
        <v>1.5197568389057751E-3</v>
      </c>
      <c r="C1166" s="87">
        <v>0.17812721348632954</v>
      </c>
      <c r="D1166" s="88">
        <v>0</v>
      </c>
      <c r="E1166" s="55">
        <v>0.2389426643786797</v>
      </c>
      <c r="F1166" s="89">
        <f t="shared" si="144"/>
        <v>-0.2389426643786797</v>
      </c>
      <c r="G1166" s="90">
        <f t="shared" si="145"/>
        <v>-36.005184584504008</v>
      </c>
      <c r="H1166" s="91">
        <v>1163</v>
      </c>
      <c r="I1166" s="92">
        <f t="shared" si="146"/>
        <v>5.7093596860382366E-2</v>
      </c>
      <c r="J1166" s="92">
        <f t="shared" si="147"/>
        <v>68800.819188965776</v>
      </c>
      <c r="K1166" s="93">
        <f t="shared" si="148"/>
        <v>262.29910253175814</v>
      </c>
      <c r="L1166" s="94">
        <f t="shared" si="149"/>
        <v>169.57390526203739</v>
      </c>
      <c r="M1166" s="95">
        <f t="shared" si="150"/>
        <v>339.14781052407477</v>
      </c>
      <c r="N1166" s="95">
        <f t="shared" si="151"/>
        <v>-339.14781052407477</v>
      </c>
      <c r="X1166" s="107">
        <v>0.13272543059777103</v>
      </c>
      <c r="Y1166" s="137">
        <v>34.446314976288008</v>
      </c>
      <c r="Z1166" s="108">
        <v>297.138967971851</v>
      </c>
      <c r="AA1166" s="108">
        <v>-297.138967971851</v>
      </c>
      <c r="AB1166" s="109"/>
      <c r="AC1166" s="142">
        <v>0.17812721348632954</v>
      </c>
      <c r="AD1166" s="90">
        <v>-36.005184584504008</v>
      </c>
      <c r="AE1166" s="110">
        <v>339.14781052407477</v>
      </c>
      <c r="AF1166" s="110">
        <v>-339.14781052407477</v>
      </c>
      <c r="AH1166" s="107">
        <v>0.13272543059777103</v>
      </c>
      <c r="AI1166" s="137">
        <v>-471.82397265688422</v>
      </c>
      <c r="AJ1166" s="108">
        <v>329.19353904794013</v>
      </c>
      <c r="AK1166" s="108">
        <v>-329.19353904794013</v>
      </c>
      <c r="AL1166" s="109"/>
      <c r="AM1166" s="142">
        <v>0.17812721348632954</v>
      </c>
      <c r="AN1166" s="90">
        <v>-810.08172202005017</v>
      </c>
      <c r="AO1166" s="110">
        <v>395.41144916842234</v>
      </c>
      <c r="AP1166" s="110">
        <v>-395.41144916842234</v>
      </c>
    </row>
    <row r="1167" spans="1:42">
      <c r="A1167" s="49">
        <v>4279</v>
      </c>
      <c r="B1167" s="86">
        <v>1.3171225937183385E-2</v>
      </c>
      <c r="C1167" s="87">
        <v>0.17812721348632954</v>
      </c>
      <c r="D1167" s="88">
        <v>0</v>
      </c>
      <c r="E1167" s="55">
        <v>2.411156197523153</v>
      </c>
      <c r="F1167" s="89">
        <f t="shared" si="144"/>
        <v>-2.411156197523153</v>
      </c>
      <c r="G1167" s="90">
        <f t="shared" si="145"/>
        <v>-38.416340782027163</v>
      </c>
      <c r="H1167" s="91">
        <v>1164</v>
      </c>
      <c r="I1167" s="92">
        <f t="shared" si="146"/>
        <v>5.8136742088543105</v>
      </c>
      <c r="J1167" s="92">
        <f t="shared" si="147"/>
        <v>68806.632863174629</v>
      </c>
      <c r="K1167" s="93">
        <f t="shared" si="148"/>
        <v>262.31018444424654</v>
      </c>
      <c r="L1167" s="94">
        <f t="shared" si="149"/>
        <v>169.57109139568144</v>
      </c>
      <c r="M1167" s="95">
        <f t="shared" si="150"/>
        <v>339.14218279136287</v>
      </c>
      <c r="N1167" s="95">
        <f t="shared" si="151"/>
        <v>-339.14218279136287</v>
      </c>
      <c r="X1167" s="107">
        <v>0.13272543059777103</v>
      </c>
      <c r="Y1167" s="137">
        <v>11.282097385941881</v>
      </c>
      <c r="Z1167" s="108">
        <v>298.9339935560497</v>
      </c>
      <c r="AA1167" s="108">
        <v>-298.9339935560497</v>
      </c>
      <c r="AB1167" s="109"/>
      <c r="AC1167" s="142">
        <v>0.17812721348632954</v>
      </c>
      <c r="AD1167" s="90">
        <v>-38.416340782027163</v>
      </c>
      <c r="AE1167" s="110">
        <v>339.14218279136287</v>
      </c>
      <c r="AF1167" s="110">
        <v>-339.14218279136287</v>
      </c>
      <c r="AH1167" s="107">
        <v>0.13272543059777103</v>
      </c>
      <c r="AI1167" s="137">
        <v>-485.2670642213177</v>
      </c>
      <c r="AJ1167" s="108">
        <v>329.80589921913042</v>
      </c>
      <c r="AK1167" s="108">
        <v>-329.80589921913042</v>
      </c>
      <c r="AL1167" s="109"/>
      <c r="AM1167" s="142">
        <v>0.17812721348632954</v>
      </c>
      <c r="AN1167" s="90">
        <v>-813.55269366229231</v>
      </c>
      <c r="AO1167" s="110">
        <v>395.41713481161025</v>
      </c>
      <c r="AP1167" s="110">
        <v>-395.41713481161025</v>
      </c>
    </row>
    <row r="1168" spans="1:42">
      <c r="A1168" s="49">
        <v>4280</v>
      </c>
      <c r="B1168" s="86">
        <v>6.0283687943262415E-2</v>
      </c>
      <c r="C1168" s="87">
        <v>0.17812721348632954</v>
      </c>
      <c r="D1168" s="88">
        <v>6</v>
      </c>
      <c r="E1168" s="55">
        <v>12.284059551139224</v>
      </c>
      <c r="F1168" s="89">
        <f t="shared" si="144"/>
        <v>-6.2840595511392241</v>
      </c>
      <c r="G1168" s="90">
        <f t="shared" si="145"/>
        <v>-44.700400333166385</v>
      </c>
      <c r="H1168" s="91">
        <v>1165</v>
      </c>
      <c r="I1168" s="92">
        <f t="shared" si="146"/>
        <v>39.48940444226411</v>
      </c>
      <c r="J1168" s="92">
        <f t="shared" si="147"/>
        <v>68846.122267616898</v>
      </c>
      <c r="K1168" s="93">
        <f t="shared" si="148"/>
        <v>262.38544599046821</v>
      </c>
      <c r="L1168" s="94">
        <f t="shared" si="149"/>
        <v>169.55193233016894</v>
      </c>
      <c r="M1168" s="95">
        <f t="shared" si="150"/>
        <v>339.10386466033788</v>
      </c>
      <c r="N1168" s="95">
        <f t="shared" si="151"/>
        <v>-339.10386466033788</v>
      </c>
      <c r="X1168" s="107">
        <v>0.13424518743667679</v>
      </c>
      <c r="Y1168" s="137">
        <v>4.3481782962348241</v>
      </c>
      <c r="Z1168" s="108">
        <v>299.09271704459456</v>
      </c>
      <c r="AA1168" s="108">
        <v>-299.09271704459456</v>
      </c>
      <c r="AB1168" s="109"/>
      <c r="AC1168" s="142">
        <v>0.17812721348632954</v>
      </c>
      <c r="AD1168" s="90">
        <v>-44.700400333166385</v>
      </c>
      <c r="AE1168" s="110">
        <v>339.10386466033788</v>
      </c>
      <c r="AF1168" s="110">
        <v>-339.10386466033788</v>
      </c>
      <c r="AH1168" s="107">
        <v>0.13424518743667679</v>
      </c>
      <c r="AI1168" s="137">
        <v>-493.96704887145876</v>
      </c>
      <c r="AJ1168" s="108">
        <v>330.06129139515485</v>
      </c>
      <c r="AK1168" s="108">
        <v>-330.06129139515485</v>
      </c>
      <c r="AL1168" s="109"/>
      <c r="AM1168" s="142">
        <v>0.17812721348632954</v>
      </c>
      <c r="AN1168" s="90">
        <v>-820.03198264373339</v>
      </c>
      <c r="AO1168" s="110">
        <v>395.43687361565554</v>
      </c>
      <c r="AP1168" s="110">
        <v>-395.43687361565554</v>
      </c>
    </row>
    <row r="1169" spans="1:42">
      <c r="A1169" s="49">
        <v>4211</v>
      </c>
      <c r="B1169" s="86">
        <v>5.0658561296859179E-3</v>
      </c>
      <c r="C1169" s="87">
        <v>0.1796182178778864</v>
      </c>
      <c r="D1169" s="88">
        <v>2</v>
      </c>
      <c r="E1169" s="55">
        <v>0.87585233426839304</v>
      </c>
      <c r="F1169" s="89">
        <f t="shared" si="144"/>
        <v>1.124147665731607</v>
      </c>
      <c r="G1169" s="90">
        <f t="shared" si="145"/>
        <v>-43.57625266743478</v>
      </c>
      <c r="H1169" s="91">
        <v>1166</v>
      </c>
      <c r="I1169" s="92">
        <f t="shared" si="146"/>
        <v>1.2637079743698207</v>
      </c>
      <c r="J1169" s="92">
        <f t="shared" si="147"/>
        <v>68847.385975591271</v>
      </c>
      <c r="K1169" s="93">
        <f t="shared" si="148"/>
        <v>262.38785409311777</v>
      </c>
      <c r="L1169" s="94">
        <f t="shared" si="149"/>
        <v>169.55131789668292</v>
      </c>
      <c r="M1169" s="95">
        <f t="shared" si="150"/>
        <v>339.10263579336583</v>
      </c>
      <c r="N1169" s="95">
        <f t="shared" si="151"/>
        <v>-339.10263579336583</v>
      </c>
      <c r="X1169" s="107">
        <v>0.13424518743667679</v>
      </c>
      <c r="Y1169" s="137">
        <v>12.555305354434402</v>
      </c>
      <c r="Z1169" s="108">
        <v>299.31450071927333</v>
      </c>
      <c r="AA1169" s="108">
        <v>-299.31450071927333</v>
      </c>
      <c r="AB1169" s="109"/>
      <c r="AC1169" s="142">
        <v>0.1796182178778864</v>
      </c>
      <c r="AD1169" s="90">
        <v>-43.57625266743478</v>
      </c>
      <c r="AE1169" s="110">
        <v>339.10263579336583</v>
      </c>
      <c r="AF1169" s="110">
        <v>-339.10263579336583</v>
      </c>
      <c r="AH1169" s="107">
        <v>0.13424518743667679</v>
      </c>
      <c r="AI1169" s="137">
        <v>-486.43890189115797</v>
      </c>
      <c r="AJ1169" s="108">
        <v>330.25210000759591</v>
      </c>
      <c r="AK1169" s="108">
        <v>-330.25210000759591</v>
      </c>
      <c r="AL1169" s="109"/>
      <c r="AM1169" s="142">
        <v>0.1796182178778864</v>
      </c>
      <c r="AN1169" s="90">
        <v>-819.59309304079204</v>
      </c>
      <c r="AO1169" s="110">
        <v>395.4369639212922</v>
      </c>
      <c r="AP1169" s="110">
        <v>-395.4369639212922</v>
      </c>
    </row>
    <row r="1170" spans="1:42">
      <c r="A1170" s="49">
        <v>4210</v>
      </c>
      <c r="B1170" s="86">
        <v>7.7001013171225943E-2</v>
      </c>
      <c r="C1170" s="87">
        <v>0.1796182178778864</v>
      </c>
      <c r="D1170" s="88">
        <v>9</v>
      </c>
      <c r="E1170" s="55">
        <v>16.126691499700261</v>
      </c>
      <c r="F1170" s="89">
        <f t="shared" si="144"/>
        <v>-7.1266914997002608</v>
      </c>
      <c r="G1170" s="90">
        <f t="shared" si="145"/>
        <v>-50.702944167135044</v>
      </c>
      <c r="H1170" s="91">
        <v>1167</v>
      </c>
      <c r="I1170" s="92">
        <f t="shared" si="146"/>
        <v>50.789731731899955</v>
      </c>
      <c r="J1170" s="92">
        <f t="shared" si="147"/>
        <v>68898.175707323171</v>
      </c>
      <c r="K1170" s="93">
        <f t="shared" si="148"/>
        <v>262.48461994433728</v>
      </c>
      <c r="L1170" s="94">
        <f t="shared" si="149"/>
        <v>169.52655536881392</v>
      </c>
      <c r="M1170" s="95">
        <f t="shared" si="150"/>
        <v>339.05311073762783</v>
      </c>
      <c r="N1170" s="95">
        <f t="shared" si="151"/>
        <v>-339.05311073762783</v>
      </c>
      <c r="X1170" s="107">
        <v>0.13475177304964542</v>
      </c>
      <c r="Y1170" s="137">
        <v>6.4467925318038368</v>
      </c>
      <c r="Z1170" s="108">
        <v>299.43707150758712</v>
      </c>
      <c r="AA1170" s="108">
        <v>-299.43707150758712</v>
      </c>
      <c r="AB1170" s="109"/>
      <c r="AC1170" s="142">
        <v>0.1796182178778864</v>
      </c>
      <c r="AD1170" s="90">
        <v>-50.702944167135044</v>
      </c>
      <c r="AE1170" s="110">
        <v>339.05311073762783</v>
      </c>
      <c r="AF1170" s="110">
        <v>-339.05311073762783</v>
      </c>
      <c r="AH1170" s="107">
        <v>0.13475177304964542</v>
      </c>
      <c r="AI1170" s="137">
        <v>-493.33586709682328</v>
      </c>
      <c r="AJ1170" s="108">
        <v>330.41197868244706</v>
      </c>
      <c r="AK1170" s="108">
        <v>-330.41197868244706</v>
      </c>
      <c r="AL1170" s="109"/>
      <c r="AM1170" s="142">
        <v>0.1796182178778864</v>
      </c>
      <c r="AN1170" s="90">
        <v>-825.99999779629422</v>
      </c>
      <c r="AO1170" s="110">
        <v>395.45615341082163</v>
      </c>
      <c r="AP1170" s="110">
        <v>-395.45615341082163</v>
      </c>
    </row>
    <row r="1171" spans="1:42">
      <c r="A1171" s="49">
        <v>4256</v>
      </c>
      <c r="B1171" s="86">
        <v>0.12816616008105369</v>
      </c>
      <c r="C1171" s="87">
        <v>0.17997945884686214</v>
      </c>
      <c r="D1171" s="88">
        <v>26</v>
      </c>
      <c r="E1171" s="55">
        <v>27.878650321846376</v>
      </c>
      <c r="F1171" s="89">
        <f t="shared" si="144"/>
        <v>-1.8786503218463757</v>
      </c>
      <c r="G1171" s="90">
        <f t="shared" si="145"/>
        <v>-52.581594488981423</v>
      </c>
      <c r="H1171" s="91">
        <v>1168</v>
      </c>
      <c r="I1171" s="92">
        <f t="shared" si="146"/>
        <v>3.5293270317734908</v>
      </c>
      <c r="J1171" s="92">
        <f t="shared" si="147"/>
        <v>68901.705034354949</v>
      </c>
      <c r="K1171" s="93">
        <f t="shared" si="148"/>
        <v>262.49134277982381</v>
      </c>
      <c r="L1171" s="94">
        <f t="shared" si="149"/>
        <v>169.52482972790091</v>
      </c>
      <c r="M1171" s="95">
        <f t="shared" si="150"/>
        <v>339.04965945580182</v>
      </c>
      <c r="N1171" s="95">
        <f t="shared" si="151"/>
        <v>-339.04965945580182</v>
      </c>
      <c r="X1171" s="86">
        <v>0.13525835866261399</v>
      </c>
      <c r="Y1171" s="137">
        <v>4.8073856755108011</v>
      </c>
      <c r="Z1171" s="108">
        <v>299.44589204809995</v>
      </c>
      <c r="AA1171" s="108">
        <v>-299.44589204809995</v>
      </c>
      <c r="AB1171" s="109"/>
      <c r="AC1171" s="142">
        <v>0.17997945884686214</v>
      </c>
      <c r="AD1171" s="90">
        <v>-52.581594488981423</v>
      </c>
      <c r="AE1171" s="110">
        <v>339.04965945580182</v>
      </c>
      <c r="AF1171" s="110">
        <v>-339.04965945580182</v>
      </c>
      <c r="AH1171" s="86">
        <v>0.13525835866261399</v>
      </c>
      <c r="AI1171" s="137">
        <v>-495.72001930530877</v>
      </c>
      <c r="AJ1171" s="108">
        <v>330.43106668925736</v>
      </c>
      <c r="AK1171" s="108">
        <v>-330.43106668925736</v>
      </c>
      <c r="AL1171" s="109"/>
      <c r="AM1171" s="142">
        <v>0.17997945884686214</v>
      </c>
      <c r="AN1171" s="90">
        <v>-823.68851964322744</v>
      </c>
      <c r="AO1171" s="110">
        <v>395.45864313024424</v>
      </c>
      <c r="AP1171" s="110">
        <v>-395.45864313024424</v>
      </c>
    </row>
    <row r="1172" spans="1:42">
      <c r="A1172" s="49">
        <v>4683</v>
      </c>
      <c r="B1172" s="107">
        <v>6.5856129685916923E-3</v>
      </c>
      <c r="C1172" s="87">
        <v>0.18155900269159939</v>
      </c>
      <c r="D1172" s="88">
        <v>1</v>
      </c>
      <c r="E1172" s="55">
        <v>1.1690528808560197</v>
      </c>
      <c r="F1172" s="89">
        <f t="shared" si="144"/>
        <v>-0.16905288085601966</v>
      </c>
      <c r="G1172" s="90">
        <f t="shared" si="145"/>
        <v>-52.750647369837445</v>
      </c>
      <c r="H1172" s="91">
        <v>1169</v>
      </c>
      <c r="I1172" s="92">
        <f t="shared" si="146"/>
        <v>2.8578876525719579E-2</v>
      </c>
      <c r="J1172" s="92">
        <f t="shared" si="147"/>
        <v>68901.733613231481</v>
      </c>
      <c r="K1172" s="93">
        <f t="shared" si="148"/>
        <v>262.49139721756882</v>
      </c>
      <c r="L1172" s="94">
        <f t="shared" si="149"/>
        <v>169.52481575184103</v>
      </c>
      <c r="M1172" s="95">
        <f t="shared" si="150"/>
        <v>339.04963150368206</v>
      </c>
      <c r="N1172" s="95">
        <f t="shared" si="151"/>
        <v>-339.04963150368206</v>
      </c>
      <c r="X1172" s="107">
        <v>0.13525835866261399</v>
      </c>
      <c r="Y1172" s="137">
        <v>2.64468088702721</v>
      </c>
      <c r="Z1172" s="108">
        <v>299.4612397582606</v>
      </c>
      <c r="AA1172" s="108">
        <v>-299.4612397582606</v>
      </c>
      <c r="AB1172" s="109"/>
      <c r="AC1172" s="142">
        <v>0.18155900269159939</v>
      </c>
      <c r="AD1172" s="90">
        <v>-52.750647369837445</v>
      </c>
      <c r="AE1172" s="110">
        <v>339.04963150368206</v>
      </c>
      <c r="AF1172" s="110">
        <v>-339.04963150368206</v>
      </c>
      <c r="AH1172" s="107">
        <v>0.13525835866261399</v>
      </c>
      <c r="AI1172" s="137">
        <v>-499.84369019354631</v>
      </c>
      <c r="AJ1172" s="108">
        <v>330.48814852650219</v>
      </c>
      <c r="AK1172" s="108">
        <v>-330.48814852650219</v>
      </c>
      <c r="AL1172" s="109"/>
      <c r="AM1172" s="142">
        <v>0.18155900269159939</v>
      </c>
      <c r="AN1172" s="90">
        <v>-824.65351109099458</v>
      </c>
      <c r="AO1172" s="110">
        <v>395.45907686937687</v>
      </c>
      <c r="AP1172" s="110">
        <v>-395.45907686937687</v>
      </c>
    </row>
    <row r="1173" spans="1:42">
      <c r="A1173" s="49">
        <v>4684</v>
      </c>
      <c r="B1173" s="86">
        <v>0.14336372847011147</v>
      </c>
      <c r="C1173" s="87">
        <v>0.18155900269159939</v>
      </c>
      <c r="D1173" s="88">
        <v>138</v>
      </c>
      <c r="E1173" s="55">
        <v>31.618372494760237</v>
      </c>
      <c r="F1173" s="89">
        <f t="shared" si="144"/>
        <v>106.38162750523976</v>
      </c>
      <c r="G1173" s="90">
        <f t="shared" si="145"/>
        <v>53.630980135402318</v>
      </c>
      <c r="H1173" s="91">
        <v>1170</v>
      </c>
      <c r="I1173" s="92">
        <f t="shared" si="146"/>
        <v>11317.050670663586</v>
      </c>
      <c r="J1173" s="92">
        <f t="shared" si="147"/>
        <v>80218.784283895075</v>
      </c>
      <c r="K1173" s="93">
        <f t="shared" si="148"/>
        <v>283.22920803457941</v>
      </c>
      <c r="L1173" s="94">
        <f t="shared" si="149"/>
        <v>160.55747736690969</v>
      </c>
      <c r="M1173" s="95">
        <f t="shared" si="150"/>
        <v>321.11495473381939</v>
      </c>
      <c r="N1173" s="95">
        <f t="shared" si="151"/>
        <v>-321.11495473381939</v>
      </c>
      <c r="X1173" s="107">
        <v>0.13525835866261399</v>
      </c>
      <c r="Y1173" s="137">
        <v>1.2242883449722823</v>
      </c>
      <c r="Z1173" s="108">
        <v>299.4678588724683</v>
      </c>
      <c r="AA1173" s="108">
        <v>-299.4678588724683</v>
      </c>
      <c r="AB1173" s="109"/>
      <c r="AC1173" s="142">
        <v>0.18155900269159939</v>
      </c>
      <c r="AD1173" s="90">
        <v>53.630980135402318</v>
      </c>
      <c r="AE1173" s="110">
        <v>321.11495473381939</v>
      </c>
      <c r="AF1173" s="110">
        <v>-321.11495473381939</v>
      </c>
      <c r="AH1173" s="107">
        <v>0.13525835866261399</v>
      </c>
      <c r="AI1173" s="137">
        <v>-502.89788374766107</v>
      </c>
      <c r="AJ1173" s="108">
        <v>330.51944779911253</v>
      </c>
      <c r="AK1173" s="108">
        <v>-330.51944779911253</v>
      </c>
      <c r="AL1173" s="109"/>
      <c r="AM1173" s="142">
        <v>0.18155900269159939</v>
      </c>
      <c r="AN1173" s="90">
        <v>-712.88871205876615</v>
      </c>
      <c r="AO1173" s="110">
        <v>396.27292036116035</v>
      </c>
      <c r="AP1173" s="110">
        <v>-396.27292036116035</v>
      </c>
    </row>
    <row r="1174" spans="1:42">
      <c r="A1174" s="49">
        <v>4448</v>
      </c>
      <c r="B1174" s="86">
        <v>1.6717325227963528E-2</v>
      </c>
      <c r="C1174" s="87">
        <v>0.18181045473863156</v>
      </c>
      <c r="D1174" s="88">
        <v>2</v>
      </c>
      <c r="E1174" s="55">
        <v>3.1724714642037095</v>
      </c>
      <c r="F1174" s="89">
        <f t="shared" si="144"/>
        <v>-1.1724714642037095</v>
      </c>
      <c r="G1174" s="90">
        <f t="shared" si="145"/>
        <v>52.458508671198608</v>
      </c>
      <c r="H1174" s="91">
        <v>1171</v>
      </c>
      <c r="I1174" s="92">
        <f t="shared" si="146"/>
        <v>1.3746893343719904</v>
      </c>
      <c r="J1174" s="92">
        <f t="shared" si="147"/>
        <v>80220.158973229452</v>
      </c>
      <c r="K1174" s="93">
        <f t="shared" si="148"/>
        <v>283.23163483839414</v>
      </c>
      <c r="L1174" s="94">
        <f t="shared" si="149"/>
        <v>160.55594775514533</v>
      </c>
      <c r="M1174" s="95">
        <f t="shared" si="150"/>
        <v>321.11189551029065</v>
      </c>
      <c r="N1174" s="95">
        <f t="shared" si="151"/>
        <v>-321.11189551029065</v>
      </c>
      <c r="X1174" s="86">
        <v>0.13576494427558258</v>
      </c>
      <c r="Y1174" s="137">
        <v>15.992316823890459</v>
      </c>
      <c r="Z1174" s="108">
        <v>300.17982285576767</v>
      </c>
      <c r="AA1174" s="108">
        <v>-300.17982285576767</v>
      </c>
      <c r="AB1174" s="109"/>
      <c r="AC1174" s="142">
        <v>0.18181045473863156</v>
      </c>
      <c r="AD1174" s="90">
        <v>52.458508671198608</v>
      </c>
      <c r="AE1174" s="110">
        <v>321.11189551029065</v>
      </c>
      <c r="AF1174" s="110">
        <v>-321.11189551029065</v>
      </c>
      <c r="AH1174" s="86">
        <v>0.13576494427558258</v>
      </c>
      <c r="AI1174" s="137">
        <v>-488.3402055085736</v>
      </c>
      <c r="AJ1174" s="108">
        <v>331.22794716397271</v>
      </c>
      <c r="AK1174" s="108">
        <v>-331.22794716397271</v>
      </c>
      <c r="AL1174" s="109"/>
      <c r="AM1174" s="142">
        <v>0.18181045473863156</v>
      </c>
      <c r="AN1174" s="90">
        <v>-715.19611398157235</v>
      </c>
      <c r="AO1174" s="110">
        <v>396.27113788181941</v>
      </c>
      <c r="AP1174" s="110">
        <v>-396.27113788181941</v>
      </c>
    </row>
    <row r="1175" spans="1:42">
      <c r="A1175" s="49">
        <v>4447</v>
      </c>
      <c r="B1175" s="86">
        <v>6.1296859169199601E-2</v>
      </c>
      <c r="C1175" s="87">
        <v>0.18181045473863156</v>
      </c>
      <c r="D1175" s="88">
        <v>9</v>
      </c>
      <c r="E1175" s="55">
        <v>12.74755258786022</v>
      </c>
      <c r="F1175" s="89">
        <f t="shared" si="144"/>
        <v>-3.7475525878602198</v>
      </c>
      <c r="G1175" s="90">
        <f t="shared" si="145"/>
        <v>48.710956083338388</v>
      </c>
      <c r="H1175" s="91">
        <v>1172</v>
      </c>
      <c r="I1175" s="92">
        <f t="shared" si="146"/>
        <v>14.04415039877783</v>
      </c>
      <c r="J1175" s="92">
        <f t="shared" si="147"/>
        <v>80234.203123628235</v>
      </c>
      <c r="K1175" s="93">
        <f t="shared" si="148"/>
        <v>283.25642644718272</v>
      </c>
      <c r="L1175" s="94">
        <f t="shared" si="149"/>
        <v>160.54031434009244</v>
      </c>
      <c r="M1175" s="95">
        <f t="shared" si="150"/>
        <v>321.08062868018487</v>
      </c>
      <c r="N1175" s="95">
        <f t="shared" si="151"/>
        <v>-321.08062868018487</v>
      </c>
      <c r="X1175" s="86">
        <v>0.13677811550151978</v>
      </c>
      <c r="Y1175" s="137">
        <v>19.413376908637609</v>
      </c>
      <c r="Z1175" s="108">
        <v>300.21782979413769</v>
      </c>
      <c r="AA1175" s="108">
        <v>-300.21782979413769</v>
      </c>
      <c r="AB1175" s="109"/>
      <c r="AC1175" s="142">
        <v>0.18181045473863156</v>
      </c>
      <c r="AD1175" s="90">
        <v>48.710956083338388</v>
      </c>
      <c r="AE1175" s="110">
        <v>321.08062868018487</v>
      </c>
      <c r="AF1175" s="110">
        <v>-321.08062868018487</v>
      </c>
      <c r="AH1175" s="86">
        <v>0.13677811550151978</v>
      </c>
      <c r="AI1175" s="137">
        <v>-486.31170019330796</v>
      </c>
      <c r="AJ1175" s="108">
        <v>331.24165462230474</v>
      </c>
      <c r="AK1175" s="108">
        <v>-331.24165462230474</v>
      </c>
      <c r="AL1175" s="109"/>
      <c r="AM1175" s="142">
        <v>0.18181045473863156</v>
      </c>
      <c r="AN1175" s="90">
        <v>-719.04706920485319</v>
      </c>
      <c r="AO1175" s="110">
        <v>396.26616332485537</v>
      </c>
      <c r="AP1175" s="110">
        <v>-396.26616332485537</v>
      </c>
    </row>
    <row r="1176" spans="1:42">
      <c r="A1176" s="49">
        <v>5322</v>
      </c>
      <c r="B1176" s="86">
        <v>7.0921985815602853E-3</v>
      </c>
      <c r="C1176" s="87">
        <v>0.18371936534919961</v>
      </c>
      <c r="D1176" s="88">
        <v>0</v>
      </c>
      <c r="E1176" s="55">
        <v>1.2922589750247289</v>
      </c>
      <c r="F1176" s="89">
        <f t="shared" si="144"/>
        <v>-1.2922589750247289</v>
      </c>
      <c r="G1176" s="90">
        <f t="shared" si="145"/>
        <v>47.418697108313658</v>
      </c>
      <c r="H1176" s="91">
        <v>1173</v>
      </c>
      <c r="I1176" s="92">
        <f t="shared" si="146"/>
        <v>1.6699332585319628</v>
      </c>
      <c r="J1176" s="92">
        <f t="shared" si="147"/>
        <v>80235.873056886761</v>
      </c>
      <c r="K1176" s="93">
        <f t="shared" si="148"/>
        <v>283.25937417301259</v>
      </c>
      <c r="L1176" s="94">
        <f t="shared" si="149"/>
        <v>160.53845464108676</v>
      </c>
      <c r="M1176" s="95">
        <f t="shared" si="150"/>
        <v>321.07690928217352</v>
      </c>
      <c r="N1176" s="95">
        <f t="shared" si="151"/>
        <v>-321.07690928217352</v>
      </c>
      <c r="X1176" s="86">
        <v>0.13728470111448834</v>
      </c>
      <c r="Y1176" s="137">
        <v>17.824211039064959</v>
      </c>
      <c r="Z1176" s="108">
        <v>300.22602838575494</v>
      </c>
      <c r="AA1176" s="108">
        <v>-300.22602838575494</v>
      </c>
      <c r="AB1176" s="109"/>
      <c r="AC1176" s="142">
        <v>0.18371936534919961</v>
      </c>
      <c r="AD1176" s="90">
        <v>47.418697108313658</v>
      </c>
      <c r="AE1176" s="110">
        <v>321.07690928217352</v>
      </c>
      <c r="AF1176" s="110">
        <v>-321.07690928217352</v>
      </c>
      <c r="AH1176" s="86">
        <v>0.13728470111448834</v>
      </c>
      <c r="AI1176" s="137">
        <v>-489.29556608940891</v>
      </c>
      <c r="AJ1176" s="108">
        <v>331.27130770400692</v>
      </c>
      <c r="AK1176" s="108">
        <v>-331.27130770400692</v>
      </c>
      <c r="AL1176" s="109"/>
      <c r="AM1176" s="142">
        <v>0.18371936534919961</v>
      </c>
      <c r="AN1176" s="90">
        <v>-721.14678743378204</v>
      </c>
      <c r="AO1176" s="110">
        <v>396.26468169624661</v>
      </c>
      <c r="AP1176" s="110">
        <v>-396.26468169624661</v>
      </c>
    </row>
    <row r="1177" spans="1:42">
      <c r="A1177" s="49">
        <v>5323</v>
      </c>
      <c r="B1177" s="107">
        <v>2.4316109422492401E-2</v>
      </c>
      <c r="C1177" s="87">
        <v>0.18371936534919961</v>
      </c>
      <c r="D1177" s="88">
        <v>8</v>
      </c>
      <c r="E1177" s="55">
        <v>4.832434479299776</v>
      </c>
      <c r="F1177" s="89">
        <f t="shared" si="144"/>
        <v>3.167565520700224</v>
      </c>
      <c r="G1177" s="90">
        <f t="shared" si="145"/>
        <v>50.586262629013881</v>
      </c>
      <c r="H1177" s="91">
        <v>1174</v>
      </c>
      <c r="I1177" s="92">
        <f t="shared" si="146"/>
        <v>10.033471327928881</v>
      </c>
      <c r="J1177" s="92">
        <f t="shared" si="147"/>
        <v>80245.906528214691</v>
      </c>
      <c r="K1177" s="93">
        <f t="shared" si="148"/>
        <v>283.27708436831716</v>
      </c>
      <c r="L1177" s="94">
        <f t="shared" si="149"/>
        <v>160.52727745111386</v>
      </c>
      <c r="M1177" s="95">
        <f t="shared" si="150"/>
        <v>321.05455490222772</v>
      </c>
      <c r="N1177" s="95">
        <f t="shared" si="151"/>
        <v>-321.05455490222772</v>
      </c>
      <c r="X1177" s="86">
        <v>0.13880445795339413</v>
      </c>
      <c r="Y1177" s="137">
        <v>20.62179471845657</v>
      </c>
      <c r="Z1177" s="108">
        <v>300.25143019267819</v>
      </c>
      <c r="AA1177" s="108">
        <v>-300.25143019267819</v>
      </c>
      <c r="AB1177" s="109"/>
      <c r="AC1177" s="142">
        <v>0.18371936534919961</v>
      </c>
      <c r="AD1177" s="90">
        <v>50.586262629013881</v>
      </c>
      <c r="AE1177" s="110">
        <v>321.05455490222772</v>
      </c>
      <c r="AF1177" s="110">
        <v>-321.05455490222772</v>
      </c>
      <c r="AH1177" s="86">
        <v>0.13880445795339413</v>
      </c>
      <c r="AI1177" s="137">
        <v>-488.1804353807965</v>
      </c>
      <c r="AJ1177" s="108">
        <v>331.27544855859134</v>
      </c>
      <c r="AK1177" s="108">
        <v>-331.27544855859134</v>
      </c>
      <c r="AL1177" s="109"/>
      <c r="AM1177" s="142">
        <v>0.18371936534919961</v>
      </c>
      <c r="AN1177" s="90">
        <v>-719.06717711805459</v>
      </c>
      <c r="AO1177" s="110">
        <v>396.26322709530371</v>
      </c>
      <c r="AP1177" s="110">
        <v>-396.26322709530371</v>
      </c>
    </row>
    <row r="1178" spans="1:42">
      <c r="A1178" s="49">
        <v>5321</v>
      </c>
      <c r="B1178" s="86">
        <v>8.459979736575482E-2</v>
      </c>
      <c r="C1178" s="87">
        <v>0.18371936534919961</v>
      </c>
      <c r="D1178" s="88">
        <v>12</v>
      </c>
      <c r="E1178" s="55">
        <v>18.35661849970295</v>
      </c>
      <c r="F1178" s="89">
        <f t="shared" si="144"/>
        <v>-6.3566184997029502</v>
      </c>
      <c r="G1178" s="90">
        <f t="shared" si="145"/>
        <v>44.229644129310927</v>
      </c>
      <c r="H1178" s="91">
        <v>1175</v>
      </c>
      <c r="I1178" s="92">
        <f t="shared" si="146"/>
        <v>40.406598750765788</v>
      </c>
      <c r="J1178" s="92">
        <f t="shared" si="147"/>
        <v>80286.313126965455</v>
      </c>
      <c r="K1178" s="93">
        <f t="shared" si="148"/>
        <v>283.34839531390583</v>
      </c>
      <c r="L1178" s="94">
        <f t="shared" si="149"/>
        <v>160.48220329075068</v>
      </c>
      <c r="M1178" s="95">
        <f t="shared" si="150"/>
        <v>320.96440658150135</v>
      </c>
      <c r="N1178" s="95">
        <f t="shared" si="151"/>
        <v>-320.96440658150135</v>
      </c>
      <c r="X1178" s="86">
        <v>0.13880445795339413</v>
      </c>
      <c r="Y1178" s="137">
        <v>25.414060987594311</v>
      </c>
      <c r="Z1178" s="108">
        <v>300.32591639332128</v>
      </c>
      <c r="AA1178" s="108">
        <v>-300.32591639332128</v>
      </c>
      <c r="AB1178" s="109"/>
      <c r="AC1178" s="142">
        <v>0.18371936534919961</v>
      </c>
      <c r="AD1178" s="90">
        <v>44.229644129310927</v>
      </c>
      <c r="AE1178" s="110">
        <v>320.96440658150135</v>
      </c>
      <c r="AF1178" s="110">
        <v>-320.96440658150135</v>
      </c>
      <c r="AH1178" s="86">
        <v>0.13880445795339413</v>
      </c>
      <c r="AI1178" s="137">
        <v>-485.18486929940809</v>
      </c>
      <c r="AJ1178" s="108">
        <v>331.30532459173071</v>
      </c>
      <c r="AK1178" s="108">
        <v>-331.30532459173071</v>
      </c>
      <c r="AL1178" s="109"/>
      <c r="AM1178" s="142">
        <v>0.18371936534919961</v>
      </c>
      <c r="AN1178" s="90">
        <v>-723.96738038252397</v>
      </c>
      <c r="AO1178" s="110">
        <v>396.25512900472671</v>
      </c>
      <c r="AP1178" s="110">
        <v>-396.25512900472671</v>
      </c>
    </row>
    <row r="1179" spans="1:42">
      <c r="A1179" s="49">
        <v>4054</v>
      </c>
      <c r="B1179" s="86">
        <v>0.26190476190476192</v>
      </c>
      <c r="C1179" s="87">
        <v>0.1841656041932285</v>
      </c>
      <c r="D1179" s="88">
        <v>42</v>
      </c>
      <c r="E1179" s="55">
        <v>61.795210578387326</v>
      </c>
      <c r="F1179" s="89">
        <f t="shared" si="144"/>
        <v>-19.795210578387326</v>
      </c>
      <c r="G1179" s="90">
        <f t="shared" si="145"/>
        <v>24.4344335509236</v>
      </c>
      <c r="H1179" s="91">
        <v>1176</v>
      </c>
      <c r="I1179" s="92">
        <f t="shared" si="146"/>
        <v>391.85036184269751</v>
      </c>
      <c r="J1179" s="92">
        <f t="shared" si="147"/>
        <v>80678.163488808146</v>
      </c>
      <c r="K1179" s="93">
        <f t="shared" si="148"/>
        <v>284.03901754654788</v>
      </c>
      <c r="L1179" s="94">
        <f t="shared" si="149"/>
        <v>160.03995315467463</v>
      </c>
      <c r="M1179" s="95">
        <f t="shared" si="150"/>
        <v>320.07990630934927</v>
      </c>
      <c r="N1179" s="95">
        <f t="shared" si="151"/>
        <v>-320.07990630934927</v>
      </c>
      <c r="X1179" s="86">
        <v>0.13880445795339413</v>
      </c>
      <c r="Y1179" s="137">
        <v>22.732143895765642</v>
      </c>
      <c r="Z1179" s="108">
        <v>300.34922875772133</v>
      </c>
      <c r="AA1179" s="108">
        <v>-300.34922875772133</v>
      </c>
      <c r="AB1179" s="109"/>
      <c r="AC1179" s="142">
        <v>0.1841656041932285</v>
      </c>
      <c r="AD1179" s="90">
        <v>24.4344335509236</v>
      </c>
      <c r="AE1179" s="110">
        <v>320.07990630934927</v>
      </c>
      <c r="AF1179" s="110">
        <v>-320.07990630934927</v>
      </c>
      <c r="AH1179" s="86">
        <v>0.13880445795339413</v>
      </c>
      <c r="AI1179" s="137">
        <v>-489.86780420575388</v>
      </c>
      <c r="AJ1179" s="108">
        <v>331.37830052140941</v>
      </c>
      <c r="AK1179" s="108">
        <v>-331.37830052140941</v>
      </c>
      <c r="AL1179" s="109"/>
      <c r="AM1179" s="142">
        <v>0.1841656041932285</v>
      </c>
      <c r="AN1179" s="90">
        <v>-725.64747203958063</v>
      </c>
      <c r="AO1179" s="110">
        <v>396.25417460624089</v>
      </c>
      <c r="AP1179" s="110">
        <v>-396.25417460624089</v>
      </c>
    </row>
    <row r="1180" spans="1:42">
      <c r="A1180" s="49">
        <v>3928</v>
      </c>
      <c r="B1180" s="107">
        <v>9.1185410334346517E-2</v>
      </c>
      <c r="C1180" s="87">
        <v>0.18426476838079045</v>
      </c>
      <c r="D1180" s="88">
        <v>30</v>
      </c>
      <c r="E1180" s="55">
        <v>21.23144752755007</v>
      </c>
      <c r="F1180" s="89">
        <f t="shared" si="144"/>
        <v>8.7685524724499295</v>
      </c>
      <c r="G1180" s="90">
        <f t="shared" si="145"/>
        <v>33.202986023373526</v>
      </c>
      <c r="H1180" s="91">
        <v>1177</v>
      </c>
      <c r="I1180" s="92">
        <f t="shared" si="146"/>
        <v>76.887512462107779</v>
      </c>
      <c r="J1180" s="92">
        <f t="shared" si="147"/>
        <v>80755.051001270258</v>
      </c>
      <c r="K1180" s="93">
        <f t="shared" si="148"/>
        <v>284.17433205916092</v>
      </c>
      <c r="L1180" s="94">
        <f t="shared" si="149"/>
        <v>159.95207978769182</v>
      </c>
      <c r="M1180" s="95">
        <f t="shared" si="150"/>
        <v>319.90415957538363</v>
      </c>
      <c r="N1180" s="95">
        <f t="shared" si="151"/>
        <v>-319.90415957538363</v>
      </c>
      <c r="X1180" s="86">
        <v>0.13880445795339413</v>
      </c>
      <c r="Y1180" s="137">
        <v>30.884901485684171</v>
      </c>
      <c r="Z1180" s="108">
        <v>300.5642968433753</v>
      </c>
      <c r="AA1180" s="108">
        <v>-300.5642968433753</v>
      </c>
      <c r="AB1180" s="109"/>
      <c r="AC1180" s="142">
        <v>0.18426476838079045</v>
      </c>
      <c r="AD1180" s="90">
        <v>33.202986023373526</v>
      </c>
      <c r="AE1180" s="110">
        <v>319.90415957538363</v>
      </c>
      <c r="AF1180" s="110">
        <v>-319.90415957538363</v>
      </c>
      <c r="AH1180" s="86">
        <v>0.13880445795339413</v>
      </c>
      <c r="AI1180" s="137">
        <v>-481.48763938630253</v>
      </c>
      <c r="AJ1180" s="108">
        <v>331.61163950009069</v>
      </c>
      <c r="AK1180" s="108">
        <v>-331.61163950009069</v>
      </c>
      <c r="AL1180" s="109"/>
      <c r="AM1180" s="142">
        <v>0.18426476838079045</v>
      </c>
      <c r="AN1180" s="90">
        <v>-712.75900699771751</v>
      </c>
      <c r="AO1180" s="110">
        <v>396.19710737370292</v>
      </c>
      <c r="AP1180" s="110">
        <v>-396.19710737370292</v>
      </c>
    </row>
    <row r="1181" spans="1:42">
      <c r="A1181" s="49">
        <v>5145</v>
      </c>
      <c r="B1181" s="86">
        <v>1.6717325227963528E-2</v>
      </c>
      <c r="C1181" s="87">
        <v>0.18462246777163899</v>
      </c>
      <c r="D1181" s="88">
        <v>2</v>
      </c>
      <c r="E1181" s="55">
        <v>3.2408496230308161</v>
      </c>
      <c r="F1181" s="89">
        <f t="shared" si="144"/>
        <v>-1.2408496230308161</v>
      </c>
      <c r="G1181" s="90">
        <f t="shared" si="145"/>
        <v>31.962136400342711</v>
      </c>
      <c r="H1181" s="91">
        <v>1178</v>
      </c>
      <c r="I1181" s="92">
        <f t="shared" si="146"/>
        <v>1.5397077869757185</v>
      </c>
      <c r="J1181" s="92">
        <f t="shared" si="147"/>
        <v>80756.590709057229</v>
      </c>
      <c r="K1181" s="93">
        <f t="shared" si="148"/>
        <v>284.17704113643174</v>
      </c>
      <c r="L1181" s="94">
        <f t="shared" si="149"/>
        <v>159.9503163966406</v>
      </c>
      <c r="M1181" s="95">
        <f t="shared" si="150"/>
        <v>319.9006327932812</v>
      </c>
      <c r="N1181" s="95">
        <f t="shared" si="151"/>
        <v>-319.9006327932812</v>
      </c>
      <c r="X1181" s="86">
        <v>0.1398176291793313</v>
      </c>
      <c r="Y1181" s="137">
        <v>6.314766209425013</v>
      </c>
      <c r="Z1181" s="108">
        <v>302.4880257215529</v>
      </c>
      <c r="AA1181" s="108">
        <v>-302.4880257215529</v>
      </c>
      <c r="AB1181" s="109"/>
      <c r="AC1181" s="142">
        <v>0.18462246777163899</v>
      </c>
      <c r="AD1181" s="90">
        <v>31.962136400342711</v>
      </c>
      <c r="AE1181" s="110">
        <v>319.9006327932812</v>
      </c>
      <c r="AF1181" s="110">
        <v>-319.9006327932812</v>
      </c>
      <c r="AH1181" s="86">
        <v>0.1398176291793313</v>
      </c>
      <c r="AI1181" s="137">
        <v>-497.59311533712213</v>
      </c>
      <c r="AJ1181" s="108">
        <v>332.46880445866344</v>
      </c>
      <c r="AK1181" s="108">
        <v>-332.46880445866344</v>
      </c>
      <c r="AL1181" s="109"/>
      <c r="AM1181" s="142">
        <v>0.18462246777163899</v>
      </c>
      <c r="AN1181" s="90">
        <v>-715.0982141992796</v>
      </c>
      <c r="AO1181" s="110">
        <v>396.1951973406305</v>
      </c>
      <c r="AP1181" s="110">
        <v>-396.1951973406305</v>
      </c>
    </row>
    <row r="1182" spans="1:42">
      <c r="A1182" s="49">
        <v>5143</v>
      </c>
      <c r="B1182" s="107">
        <v>9.878419452887538E-2</v>
      </c>
      <c r="C1182" s="87">
        <v>0.18462246777163899</v>
      </c>
      <c r="D1182" s="88">
        <v>9</v>
      </c>
      <c r="E1182" s="55">
        <v>21.703993821846794</v>
      </c>
      <c r="F1182" s="89">
        <f t="shared" si="144"/>
        <v>-12.703993821846794</v>
      </c>
      <c r="G1182" s="90">
        <f t="shared" si="145"/>
        <v>19.258142578495917</v>
      </c>
      <c r="H1182" s="91">
        <v>1179</v>
      </c>
      <c r="I1182" s="92">
        <f t="shared" si="146"/>
        <v>161.3914590255215</v>
      </c>
      <c r="J1182" s="92">
        <f t="shared" si="147"/>
        <v>80917.982168082744</v>
      </c>
      <c r="K1182" s="93">
        <f t="shared" si="148"/>
        <v>284.46086227824514</v>
      </c>
      <c r="L1182" s="94">
        <f t="shared" si="149"/>
        <v>159.76467440966809</v>
      </c>
      <c r="M1182" s="95">
        <f t="shared" si="150"/>
        <v>319.52934881933618</v>
      </c>
      <c r="N1182" s="95">
        <f t="shared" si="151"/>
        <v>-319.52934881933618</v>
      </c>
      <c r="X1182" s="86">
        <v>0.1398176291793313</v>
      </c>
      <c r="Y1182" s="137">
        <v>2.3793296619385416</v>
      </c>
      <c r="Z1182" s="108">
        <v>302.53668158922954</v>
      </c>
      <c r="AA1182" s="108">
        <v>-302.53668158922954</v>
      </c>
      <c r="AB1182" s="109"/>
      <c r="AC1182" s="142">
        <v>0.18462246777163899</v>
      </c>
      <c r="AD1182" s="90">
        <v>19.258142578495917</v>
      </c>
      <c r="AE1182" s="110">
        <v>319.52934881933618</v>
      </c>
      <c r="AF1182" s="110">
        <v>-319.52934881933618</v>
      </c>
      <c r="AH1182" s="86">
        <v>0.1398176291793313</v>
      </c>
      <c r="AI1182" s="137">
        <v>-498.8348574643374</v>
      </c>
      <c r="AJ1182" s="108">
        <v>332.47387792815755</v>
      </c>
      <c r="AK1182" s="108">
        <v>-332.47387792815755</v>
      </c>
      <c r="AL1182" s="109"/>
      <c r="AM1182" s="142">
        <v>0.18462246777163899</v>
      </c>
      <c r="AN1182" s="90">
        <v>-725.43964604235418</v>
      </c>
      <c r="AO1182" s="110">
        <v>396.1574800856589</v>
      </c>
      <c r="AP1182" s="110">
        <v>-396.1574800856589</v>
      </c>
    </row>
    <row r="1183" spans="1:42">
      <c r="A1183" s="49">
        <v>5144</v>
      </c>
      <c r="B1183" s="86">
        <v>0.17933130699088148</v>
      </c>
      <c r="C1183" s="87">
        <v>0.18462246777163899</v>
      </c>
      <c r="D1183" s="88">
        <v>35</v>
      </c>
      <c r="E1183" s="55">
        <v>41.091767520583439</v>
      </c>
      <c r="F1183" s="89">
        <f t="shared" si="144"/>
        <v>-6.0917675205834385</v>
      </c>
      <c r="G1183" s="90">
        <f t="shared" si="145"/>
        <v>13.166375057912479</v>
      </c>
      <c r="H1183" s="91">
        <v>1180</v>
      </c>
      <c r="I1183" s="92">
        <f t="shared" si="146"/>
        <v>37.109631524835294</v>
      </c>
      <c r="J1183" s="92">
        <f t="shared" si="147"/>
        <v>80955.091799607573</v>
      </c>
      <c r="K1183" s="93">
        <f t="shared" si="148"/>
        <v>284.52608281071099</v>
      </c>
      <c r="L1183" s="94">
        <f t="shared" si="149"/>
        <v>159.72176312567532</v>
      </c>
      <c r="M1183" s="95">
        <f t="shared" si="150"/>
        <v>319.44352625135065</v>
      </c>
      <c r="N1183" s="95">
        <f t="shared" si="151"/>
        <v>-319.44352625135065</v>
      </c>
      <c r="X1183" s="86">
        <v>0.14032421479229992</v>
      </c>
      <c r="Y1183" s="137">
        <v>1.1775371299590276</v>
      </c>
      <c r="Z1183" s="108">
        <v>302.54121723655447</v>
      </c>
      <c r="AA1183" s="108">
        <v>-302.54121723655447</v>
      </c>
      <c r="AB1183" s="109"/>
      <c r="AC1183" s="142">
        <v>0.18462246777163899</v>
      </c>
      <c r="AD1183" s="90">
        <v>13.166375057912479</v>
      </c>
      <c r="AE1183" s="110">
        <v>319.44352625135065</v>
      </c>
      <c r="AF1183" s="110">
        <v>-319.44352625135065</v>
      </c>
      <c r="AH1183" s="86">
        <v>0.14032421479229992</v>
      </c>
      <c r="AI1183" s="137">
        <v>-500.36023754757633</v>
      </c>
      <c r="AJ1183" s="108">
        <v>332.48153337555817</v>
      </c>
      <c r="AK1183" s="108">
        <v>-332.48153337555817</v>
      </c>
      <c r="AL1183" s="109"/>
      <c r="AM1183" s="142">
        <v>0.18462246777163899</v>
      </c>
      <c r="AN1183" s="90">
        <v>-722.3813617481303</v>
      </c>
      <c r="AO1183" s="110">
        <v>396.1541464614437</v>
      </c>
      <c r="AP1183" s="110">
        <v>-396.1541464614437</v>
      </c>
    </row>
    <row r="1184" spans="1:42">
      <c r="A1184" s="49">
        <v>4033</v>
      </c>
      <c r="B1184" s="107">
        <v>9.6251266464032429E-3</v>
      </c>
      <c r="C1184" s="87">
        <v>0.18496245927185156</v>
      </c>
      <c r="D1184" s="88">
        <v>5</v>
      </c>
      <c r="E1184" s="55">
        <v>1.8226719065240249</v>
      </c>
      <c r="F1184" s="89">
        <f t="shared" si="144"/>
        <v>3.1773280934759751</v>
      </c>
      <c r="G1184" s="90">
        <f t="shared" si="145"/>
        <v>16.343703151388453</v>
      </c>
      <c r="H1184" s="91">
        <v>1181</v>
      </c>
      <c r="I1184" s="92">
        <f t="shared" si="146"/>
        <v>10.095413813591675</v>
      </c>
      <c r="J1184" s="92">
        <f t="shared" si="147"/>
        <v>80965.187213421159</v>
      </c>
      <c r="K1184" s="93">
        <f t="shared" si="148"/>
        <v>284.54382301048315</v>
      </c>
      <c r="L1184" s="94">
        <f t="shared" si="149"/>
        <v>159.71007479661665</v>
      </c>
      <c r="M1184" s="95">
        <f t="shared" si="150"/>
        <v>319.4201495932333</v>
      </c>
      <c r="N1184" s="95">
        <f t="shared" si="151"/>
        <v>-319.4201495932333</v>
      </c>
      <c r="X1184" s="107">
        <v>0.14032421479229992</v>
      </c>
      <c r="Y1184" s="137">
        <v>-0.21929889662409607</v>
      </c>
      <c r="Z1184" s="108">
        <v>302.54734408610949</v>
      </c>
      <c r="AA1184" s="108">
        <v>-302.54734408610949</v>
      </c>
      <c r="AB1184" s="109"/>
      <c r="AC1184" s="142">
        <v>0.18496245927185156</v>
      </c>
      <c r="AD1184" s="90">
        <v>16.343703151388453</v>
      </c>
      <c r="AE1184" s="110">
        <v>319.4201495932333</v>
      </c>
      <c r="AF1184" s="110">
        <v>-319.4201495932333</v>
      </c>
      <c r="AH1184" s="107">
        <v>0.14032421479229992</v>
      </c>
      <c r="AI1184" s="137">
        <v>-503.76257948760991</v>
      </c>
      <c r="AJ1184" s="108">
        <v>332.51961105623718</v>
      </c>
      <c r="AK1184" s="108">
        <v>-332.51961105623718</v>
      </c>
      <c r="AL1184" s="109"/>
      <c r="AM1184" s="142">
        <v>0.18496245927185156</v>
      </c>
      <c r="AN1184" s="90">
        <v>-720.09192285611277</v>
      </c>
      <c r="AO1184" s="110">
        <v>396.15227581917497</v>
      </c>
      <c r="AP1184" s="110">
        <v>-396.15227581917497</v>
      </c>
    </row>
    <row r="1185" spans="1:42">
      <c r="A1185" s="49">
        <v>4231</v>
      </c>
      <c r="B1185" s="86">
        <v>1.1144883485309018E-2</v>
      </c>
      <c r="C1185" s="87">
        <v>0.18676866411673038</v>
      </c>
      <c r="D1185" s="88">
        <v>2</v>
      </c>
      <c r="E1185" s="55">
        <v>2.1165701340527412</v>
      </c>
      <c r="F1185" s="89">
        <f t="shared" si="144"/>
        <v>-0.11657013405274119</v>
      </c>
      <c r="G1185" s="90">
        <f t="shared" si="145"/>
        <v>16.227133017335714</v>
      </c>
      <c r="H1185" s="91">
        <v>1182</v>
      </c>
      <c r="I1185" s="92">
        <f t="shared" si="146"/>
        <v>1.3588596153074051E-2</v>
      </c>
      <c r="J1185" s="92">
        <f t="shared" si="147"/>
        <v>80965.200802017309</v>
      </c>
      <c r="K1185" s="93">
        <f t="shared" si="148"/>
        <v>284.54384688834392</v>
      </c>
      <c r="L1185" s="94">
        <f t="shared" si="149"/>
        <v>159.71005905971521</v>
      </c>
      <c r="M1185" s="95">
        <f t="shared" si="150"/>
        <v>319.42011811943041</v>
      </c>
      <c r="N1185" s="95">
        <f t="shared" si="151"/>
        <v>-319.42011811943041</v>
      </c>
      <c r="X1185" s="86">
        <v>0.14032421479229992</v>
      </c>
      <c r="Y1185" s="137">
        <v>-6.3983541812511859</v>
      </c>
      <c r="Z1185" s="108">
        <v>302.66712555724104</v>
      </c>
      <c r="AA1185" s="108">
        <v>-302.66712555724104</v>
      </c>
      <c r="AB1185" s="109"/>
      <c r="AC1185" s="142">
        <v>0.18676866411673038</v>
      </c>
      <c r="AD1185" s="90">
        <v>16.227133017335714</v>
      </c>
      <c r="AE1185" s="110">
        <v>319.42011811943041</v>
      </c>
      <c r="AF1185" s="110">
        <v>-319.42011811943041</v>
      </c>
      <c r="AH1185" s="86">
        <v>0.14032421479229992</v>
      </c>
      <c r="AI1185" s="137">
        <v>-511.94067670649565</v>
      </c>
      <c r="AJ1185" s="108">
        <v>332.73932396194022</v>
      </c>
      <c r="AK1185" s="108">
        <v>-332.73932396194022</v>
      </c>
      <c r="AL1185" s="109"/>
      <c r="AM1185" s="142">
        <v>0.18676866411673038</v>
      </c>
      <c r="AN1185" s="90">
        <v>-721.20879039052193</v>
      </c>
      <c r="AO1185" s="110">
        <v>396.15183037846117</v>
      </c>
      <c r="AP1185" s="110">
        <v>-396.15183037846117</v>
      </c>
    </row>
    <row r="1186" spans="1:42">
      <c r="A1186" s="49">
        <v>4478</v>
      </c>
      <c r="B1186" s="86">
        <v>2.0263424518743669E-3</v>
      </c>
      <c r="C1186" s="87">
        <v>0.18751593710157247</v>
      </c>
      <c r="D1186" s="88">
        <v>1</v>
      </c>
      <c r="E1186" s="55">
        <v>0.3422844977091048</v>
      </c>
      <c r="F1186" s="89">
        <f t="shared" si="144"/>
        <v>0.65771550229089515</v>
      </c>
      <c r="G1186" s="90">
        <f t="shared" si="145"/>
        <v>16.884848519626608</v>
      </c>
      <c r="H1186" s="91">
        <v>1183</v>
      </c>
      <c r="I1186" s="92">
        <f t="shared" si="146"/>
        <v>0.43258968195376452</v>
      </c>
      <c r="J1186" s="92">
        <f t="shared" si="147"/>
        <v>80965.633391699259</v>
      </c>
      <c r="K1186" s="93">
        <f t="shared" si="148"/>
        <v>284.54460703323696</v>
      </c>
      <c r="L1186" s="94">
        <f t="shared" si="149"/>
        <v>159.70955807333002</v>
      </c>
      <c r="M1186" s="95">
        <f t="shared" si="150"/>
        <v>319.41911614666003</v>
      </c>
      <c r="N1186" s="95">
        <f t="shared" si="151"/>
        <v>-319.41911614666003</v>
      </c>
      <c r="X1186" s="86">
        <v>0.14083080040526849</v>
      </c>
      <c r="Y1186" s="137">
        <v>-18.453480553339901</v>
      </c>
      <c r="Z1186" s="108">
        <v>303.12112440742067</v>
      </c>
      <c r="AA1186" s="108">
        <v>-303.12112440742067</v>
      </c>
      <c r="AB1186" s="109"/>
      <c r="AC1186" s="142">
        <v>0.18751593710157247</v>
      </c>
      <c r="AD1186" s="90">
        <v>16.884848519626608</v>
      </c>
      <c r="AE1186" s="110">
        <v>319.41911614666003</v>
      </c>
      <c r="AF1186" s="110">
        <v>-319.41911614666003</v>
      </c>
      <c r="AH1186" s="86">
        <v>0.14083080040526849</v>
      </c>
      <c r="AI1186" s="137">
        <v>-523.45729417315954</v>
      </c>
      <c r="AJ1186" s="108">
        <v>333.17360167176946</v>
      </c>
      <c r="AK1186" s="108">
        <v>-333.17360167176946</v>
      </c>
      <c r="AL1186" s="109"/>
      <c r="AM1186" s="142">
        <v>0.18751593710157247</v>
      </c>
      <c r="AN1186" s="90">
        <v>-720.954118053142</v>
      </c>
      <c r="AO1186" s="110">
        <v>396.15180721510632</v>
      </c>
      <c r="AP1186" s="110">
        <v>-396.15180721510632</v>
      </c>
    </row>
    <row r="1187" spans="1:42">
      <c r="A1187" s="49">
        <v>4479</v>
      </c>
      <c r="B1187" s="86">
        <v>1.0638297872340425E-2</v>
      </c>
      <c r="C1187" s="87">
        <v>0.18756551919535344</v>
      </c>
      <c r="D1187" s="88">
        <v>2</v>
      </c>
      <c r="E1187" s="55">
        <v>2.0202722326059126</v>
      </c>
      <c r="F1187" s="89">
        <f t="shared" si="144"/>
        <v>-2.0272232605912599E-2</v>
      </c>
      <c r="G1187" s="90">
        <f t="shared" si="145"/>
        <v>16.864576287020697</v>
      </c>
      <c r="H1187" s="91">
        <v>1184</v>
      </c>
      <c r="I1187" s="92">
        <f t="shared" si="146"/>
        <v>4.1096341482822594E-4</v>
      </c>
      <c r="J1187" s="92">
        <f t="shared" si="147"/>
        <v>80965.633802662676</v>
      </c>
      <c r="K1187" s="93">
        <f t="shared" si="148"/>
        <v>284.54460775537933</v>
      </c>
      <c r="L1187" s="94">
        <f t="shared" si="149"/>
        <v>159.70955759738376</v>
      </c>
      <c r="M1187" s="95">
        <f t="shared" si="150"/>
        <v>319.41911519476753</v>
      </c>
      <c r="N1187" s="95">
        <f t="shared" si="151"/>
        <v>-319.41911519476753</v>
      </c>
      <c r="X1187" s="107">
        <v>0.14083080040526849</v>
      </c>
      <c r="Y1187" s="137">
        <v>7.3642428147109413</v>
      </c>
      <c r="Z1187" s="108">
        <v>305.16478693466348</v>
      </c>
      <c r="AA1187" s="108">
        <v>-305.16478693466348</v>
      </c>
      <c r="AB1187" s="109"/>
      <c r="AC1187" s="142">
        <v>0.18756551919535344</v>
      </c>
      <c r="AD1187" s="90">
        <v>16.864576287020697</v>
      </c>
      <c r="AE1187" s="110">
        <v>319.41911519476753</v>
      </c>
      <c r="AF1187" s="110">
        <v>-319.41911519476753</v>
      </c>
      <c r="AH1187" s="107">
        <v>0.14083080040526849</v>
      </c>
      <c r="AI1187" s="137">
        <v>-499.69586415108847</v>
      </c>
      <c r="AJ1187" s="108">
        <v>335.00108691669055</v>
      </c>
      <c r="AK1187" s="108">
        <v>-335.00108691669055</v>
      </c>
      <c r="AL1187" s="109"/>
      <c r="AM1187" s="142">
        <v>0.18756551919535344</v>
      </c>
      <c r="AN1187" s="90">
        <v>-721.96221908515167</v>
      </c>
      <c r="AO1187" s="110">
        <v>396.15144423040363</v>
      </c>
      <c r="AP1187" s="110">
        <v>-396.15144423040363</v>
      </c>
    </row>
    <row r="1188" spans="1:42">
      <c r="A1188" s="49">
        <v>5247</v>
      </c>
      <c r="B1188" s="107">
        <v>3.9007092198581561E-2</v>
      </c>
      <c r="C1188" s="87">
        <v>0.18871653208669775</v>
      </c>
      <c r="D1188" s="88">
        <v>7</v>
      </c>
      <c r="E1188" s="55">
        <v>8.1847961121145101</v>
      </c>
      <c r="F1188" s="89">
        <f t="shared" si="144"/>
        <v>-1.1847961121145101</v>
      </c>
      <c r="G1188" s="90">
        <f t="shared" si="145"/>
        <v>15.679780174906186</v>
      </c>
      <c r="H1188" s="91">
        <v>1185</v>
      </c>
      <c r="I1188" s="92">
        <f t="shared" si="146"/>
        <v>1.4037418272816586</v>
      </c>
      <c r="J1188" s="92">
        <f t="shared" si="147"/>
        <v>80967.037544489955</v>
      </c>
      <c r="K1188" s="93">
        <f t="shared" si="148"/>
        <v>284.54707439102225</v>
      </c>
      <c r="L1188" s="94">
        <f t="shared" si="149"/>
        <v>159.70793183097078</v>
      </c>
      <c r="M1188" s="95">
        <f t="shared" si="150"/>
        <v>319.41586366194156</v>
      </c>
      <c r="N1188" s="95">
        <f t="shared" si="151"/>
        <v>-319.41586366194156</v>
      </c>
      <c r="X1188" s="86">
        <v>0.14184397163120568</v>
      </c>
      <c r="Y1188" s="137">
        <v>-5.2070287335190528</v>
      </c>
      <c r="Z1188" s="108">
        <v>305.64011123771132</v>
      </c>
      <c r="AA1188" s="108">
        <v>-305.64011123771132</v>
      </c>
      <c r="AB1188" s="109"/>
      <c r="AC1188" s="142">
        <v>0.18871653208669775</v>
      </c>
      <c r="AD1188" s="90">
        <v>15.679780174906186</v>
      </c>
      <c r="AE1188" s="110">
        <v>319.41586366194156</v>
      </c>
      <c r="AF1188" s="110">
        <v>-319.41586366194156</v>
      </c>
      <c r="AH1188" s="86">
        <v>0.14184397163120568</v>
      </c>
      <c r="AI1188" s="137">
        <v>-511.23118982772428</v>
      </c>
      <c r="AJ1188" s="108">
        <v>335.42682136392307</v>
      </c>
      <c r="AK1188" s="108">
        <v>-335.42682136392307</v>
      </c>
      <c r="AL1188" s="109"/>
      <c r="AM1188" s="142">
        <v>0.18871653208669775</v>
      </c>
      <c r="AN1188" s="90">
        <v>-723.96629403811664</v>
      </c>
      <c r="AO1188" s="110">
        <v>396.15000905516365</v>
      </c>
      <c r="AP1188" s="110">
        <v>-396.15000905516365</v>
      </c>
    </row>
    <row r="1189" spans="1:42">
      <c r="A1189" s="49">
        <v>4403</v>
      </c>
      <c r="B1189" s="86">
        <v>3.0395136778115501E-3</v>
      </c>
      <c r="C1189" s="87">
        <v>0.18893965150871228</v>
      </c>
      <c r="D1189" s="88">
        <v>1</v>
      </c>
      <c r="E1189" s="55">
        <v>0.53335764384957962</v>
      </c>
      <c r="F1189" s="89">
        <f t="shared" si="144"/>
        <v>0.46664235615042038</v>
      </c>
      <c r="G1189" s="90">
        <f t="shared" si="145"/>
        <v>16.146422531056608</v>
      </c>
      <c r="H1189" s="91">
        <v>1186</v>
      </c>
      <c r="I1189" s="92">
        <f t="shared" si="146"/>
        <v>0.21775508855361578</v>
      </c>
      <c r="J1189" s="92">
        <f t="shared" si="147"/>
        <v>80967.255299578508</v>
      </c>
      <c r="K1189" s="93">
        <f t="shared" si="148"/>
        <v>284.54745702532381</v>
      </c>
      <c r="L1189" s="94">
        <f t="shared" si="149"/>
        <v>159.70767962354114</v>
      </c>
      <c r="M1189" s="95">
        <f t="shared" si="150"/>
        <v>319.41535924708228</v>
      </c>
      <c r="N1189" s="95">
        <f t="shared" si="151"/>
        <v>-319.41535924708228</v>
      </c>
      <c r="X1189" s="86">
        <v>0.14184397163120568</v>
      </c>
      <c r="Y1189" s="137">
        <v>-12.89894375412967</v>
      </c>
      <c r="Z1189" s="108">
        <v>305.81716122692563</v>
      </c>
      <c r="AA1189" s="108">
        <v>-305.81716122692563</v>
      </c>
      <c r="AB1189" s="109"/>
      <c r="AC1189" s="142">
        <v>0.18893965150871228</v>
      </c>
      <c r="AD1189" s="90">
        <v>16.146422531056608</v>
      </c>
      <c r="AE1189" s="110">
        <v>319.41535924708228</v>
      </c>
      <c r="AF1189" s="110">
        <v>-319.41535924708228</v>
      </c>
      <c r="AH1189" s="86">
        <v>0.14184397163120568</v>
      </c>
      <c r="AI1189" s="137">
        <v>-520.18661994632805</v>
      </c>
      <c r="AJ1189" s="108">
        <v>335.68251172625224</v>
      </c>
      <c r="AK1189" s="108">
        <v>-335.68251172625224</v>
      </c>
      <c r="AL1189" s="109"/>
      <c r="AM1189" s="142">
        <v>0.18893965150871228</v>
      </c>
      <c r="AN1189" s="90">
        <v>-724.01909484107296</v>
      </c>
      <c r="AO1189" s="110">
        <v>396.15000805857682</v>
      </c>
      <c r="AP1189" s="110">
        <v>-396.15000805857682</v>
      </c>
    </row>
    <row r="1190" spans="1:42">
      <c r="A1190" s="49">
        <v>4386</v>
      </c>
      <c r="B1190" s="107">
        <v>1.3171225937183385E-2</v>
      </c>
      <c r="C1190" s="87">
        <v>0.18967275818104545</v>
      </c>
      <c r="D1190" s="88">
        <v>4</v>
      </c>
      <c r="E1190" s="55">
        <v>2.5726185887030195</v>
      </c>
      <c r="F1190" s="89">
        <f t="shared" si="144"/>
        <v>1.4273814112969805</v>
      </c>
      <c r="G1190" s="90">
        <f t="shared" si="145"/>
        <v>17.573803942353589</v>
      </c>
      <c r="H1190" s="91">
        <v>1187</v>
      </c>
      <c r="I1190" s="92">
        <f t="shared" si="146"/>
        <v>2.0374176933161596</v>
      </c>
      <c r="J1190" s="92">
        <f t="shared" si="147"/>
        <v>80969.292717271819</v>
      </c>
      <c r="K1190" s="93">
        <f t="shared" si="148"/>
        <v>284.55103710454443</v>
      </c>
      <c r="L1190" s="94">
        <f t="shared" si="149"/>
        <v>159.70531971275807</v>
      </c>
      <c r="M1190" s="95">
        <f t="shared" si="150"/>
        <v>319.41063942551614</v>
      </c>
      <c r="N1190" s="95">
        <f t="shared" si="151"/>
        <v>-319.41063942551614</v>
      </c>
      <c r="X1190" s="86">
        <v>0.14184397163120568</v>
      </c>
      <c r="Y1190" s="137">
        <v>-17.957619011130017</v>
      </c>
      <c r="Z1190" s="108">
        <v>305.89358689979559</v>
      </c>
      <c r="AA1190" s="108">
        <v>-305.89358689979559</v>
      </c>
      <c r="AB1190" s="109"/>
      <c r="AC1190" s="142">
        <v>0.18967275818104545</v>
      </c>
      <c r="AD1190" s="90">
        <v>17.573803942353589</v>
      </c>
      <c r="AE1190" s="110">
        <v>319.41063942551614</v>
      </c>
      <c r="AF1190" s="110">
        <v>-319.41063942551614</v>
      </c>
      <c r="AH1190" s="86">
        <v>0.14184397163120568</v>
      </c>
      <c r="AI1190" s="137">
        <v>-526.9273339613477</v>
      </c>
      <c r="AJ1190" s="108">
        <v>335.82707138444687</v>
      </c>
      <c r="AK1190" s="108">
        <v>-335.82707138444687</v>
      </c>
      <c r="AL1190" s="109"/>
      <c r="AM1190" s="142">
        <v>0.18967275818104545</v>
      </c>
      <c r="AN1190" s="90">
        <v>-723.64422108728468</v>
      </c>
      <c r="AO1190" s="110">
        <v>396.14995782318476</v>
      </c>
      <c r="AP1190" s="110">
        <v>-396.14995782318476</v>
      </c>
    </row>
    <row r="1191" spans="1:42">
      <c r="A1191" s="49">
        <v>4387</v>
      </c>
      <c r="B1191" s="86">
        <v>1.3677811550151978E-2</v>
      </c>
      <c r="C1191" s="87">
        <v>0.18967275818104545</v>
      </c>
      <c r="D1191" s="88">
        <v>5</v>
      </c>
      <c r="E1191" s="55">
        <v>2.6786789317522421</v>
      </c>
      <c r="F1191" s="89">
        <f t="shared" si="144"/>
        <v>2.3213210682477579</v>
      </c>
      <c r="G1191" s="90">
        <f t="shared" si="145"/>
        <v>19.895125010601348</v>
      </c>
      <c r="H1191" s="91">
        <v>1188</v>
      </c>
      <c r="I1191" s="92">
        <f t="shared" si="146"/>
        <v>5.3885315018909115</v>
      </c>
      <c r="J1191" s="92">
        <f t="shared" si="147"/>
        <v>80974.681248773704</v>
      </c>
      <c r="K1191" s="93">
        <f t="shared" si="148"/>
        <v>284.56050542683136</v>
      </c>
      <c r="L1191" s="94">
        <f t="shared" si="149"/>
        <v>159.69907702844796</v>
      </c>
      <c r="M1191" s="95">
        <f t="shared" si="150"/>
        <v>319.39815405689592</v>
      </c>
      <c r="N1191" s="95">
        <f t="shared" si="151"/>
        <v>-319.39815405689592</v>
      </c>
      <c r="X1191" s="107">
        <v>0.14235055724417428</v>
      </c>
      <c r="Y1191" s="137">
        <v>-21.274472377892529</v>
      </c>
      <c r="Z1191" s="108">
        <v>305.92641503345828</v>
      </c>
      <c r="AA1191" s="108">
        <v>-305.92641503345828</v>
      </c>
      <c r="AB1191" s="109"/>
      <c r="AC1191" s="142">
        <v>0.18967275818104545</v>
      </c>
      <c r="AD1191" s="90">
        <v>19.895125010601348</v>
      </c>
      <c r="AE1191" s="110">
        <v>319.39815405689592</v>
      </c>
      <c r="AF1191" s="110">
        <v>-319.39815405689592</v>
      </c>
      <c r="AH1191" s="107">
        <v>0.14235055724417428</v>
      </c>
      <c r="AI1191" s="137">
        <v>-532.05358465993288</v>
      </c>
      <c r="AJ1191" s="108">
        <v>335.91057737709889</v>
      </c>
      <c r="AK1191" s="108">
        <v>-335.91057737709889</v>
      </c>
      <c r="AL1191" s="109"/>
      <c r="AM1191" s="142">
        <v>0.18967275818104545</v>
      </c>
      <c r="AN1191" s="90">
        <v>-722.38629488478637</v>
      </c>
      <c r="AO1191" s="110">
        <v>396.1493920825348</v>
      </c>
      <c r="AP1191" s="110">
        <v>-396.1493920825348</v>
      </c>
    </row>
    <row r="1192" spans="1:42">
      <c r="A1192" s="49">
        <v>4390</v>
      </c>
      <c r="B1192" s="86">
        <v>5.0658561296859174E-2</v>
      </c>
      <c r="C1192" s="87">
        <v>0.18967275818104545</v>
      </c>
      <c r="D1192" s="88">
        <v>20</v>
      </c>
      <c r="E1192" s="55">
        <v>10.879829571099249</v>
      </c>
      <c r="F1192" s="89">
        <f t="shared" si="144"/>
        <v>9.1201704289007512</v>
      </c>
      <c r="G1192" s="90">
        <f t="shared" si="145"/>
        <v>29.015295439502097</v>
      </c>
      <c r="H1192" s="91">
        <v>1189</v>
      </c>
      <c r="I1192" s="92">
        <f t="shared" si="146"/>
        <v>83.177508652195712</v>
      </c>
      <c r="J1192" s="92">
        <f t="shared" si="147"/>
        <v>81057.8587574259</v>
      </c>
      <c r="K1192" s="93">
        <f t="shared" si="148"/>
        <v>284.7066187453778</v>
      </c>
      <c r="L1192" s="94">
        <f t="shared" si="149"/>
        <v>159.60248858043201</v>
      </c>
      <c r="M1192" s="95">
        <f t="shared" si="150"/>
        <v>319.20497716086402</v>
      </c>
      <c r="N1192" s="95">
        <f t="shared" si="151"/>
        <v>-319.20497716086402</v>
      </c>
      <c r="X1192" s="86">
        <v>0.14285714285714285</v>
      </c>
      <c r="Y1192" s="137">
        <v>-23.251021439611886</v>
      </c>
      <c r="Z1192" s="108">
        <v>305.93806855664627</v>
      </c>
      <c r="AA1192" s="108">
        <v>-305.93806855664627</v>
      </c>
      <c r="AB1192" s="109"/>
      <c r="AC1192" s="142">
        <v>0.18967275818104545</v>
      </c>
      <c r="AD1192" s="90">
        <v>29.015295439502097</v>
      </c>
      <c r="AE1192" s="110">
        <v>319.20497716086402</v>
      </c>
      <c r="AF1192" s="110">
        <v>-319.20497716086402</v>
      </c>
      <c r="AH1192" s="86">
        <v>0.14285714285714285</v>
      </c>
      <c r="AI1192" s="137">
        <v>-535.90674569498663</v>
      </c>
      <c r="AJ1192" s="108">
        <v>335.9577245408002</v>
      </c>
      <c r="AK1192" s="108">
        <v>-335.9577245408002</v>
      </c>
      <c r="AL1192" s="109"/>
      <c r="AM1192" s="142">
        <v>0.18967275818104545</v>
      </c>
      <c r="AN1192" s="90">
        <v>-713.64541518935209</v>
      </c>
      <c r="AO1192" s="110">
        <v>396.12188437465903</v>
      </c>
      <c r="AP1192" s="110">
        <v>-396.12188437465903</v>
      </c>
    </row>
    <row r="1193" spans="1:42">
      <c r="A1193" s="49">
        <v>4385</v>
      </c>
      <c r="B1193" s="86">
        <v>5.5724417426545096E-2</v>
      </c>
      <c r="C1193" s="87">
        <v>0.18967275818104545</v>
      </c>
      <c r="D1193" s="88">
        <v>9</v>
      </c>
      <c r="E1193" s="55">
        <v>12.048451659132366</v>
      </c>
      <c r="F1193" s="89">
        <f t="shared" si="144"/>
        <v>-3.0484516591323665</v>
      </c>
      <c r="G1193" s="90">
        <f t="shared" si="145"/>
        <v>25.966843780369729</v>
      </c>
      <c r="H1193" s="91">
        <v>1190</v>
      </c>
      <c r="I1193" s="92">
        <f t="shared" si="146"/>
        <v>9.2930575180668775</v>
      </c>
      <c r="J1193" s="92">
        <f t="shared" si="147"/>
        <v>81067.151814943965</v>
      </c>
      <c r="K1193" s="93">
        <f t="shared" si="148"/>
        <v>284.72293868767224</v>
      </c>
      <c r="L1193" s="94">
        <f t="shared" si="149"/>
        <v>159.59167077056412</v>
      </c>
      <c r="M1193" s="95">
        <f t="shared" si="150"/>
        <v>319.18334154112824</v>
      </c>
      <c r="N1193" s="95">
        <f t="shared" si="151"/>
        <v>-319.18334154112824</v>
      </c>
      <c r="X1193" s="86">
        <v>0.14336372847011147</v>
      </c>
      <c r="Y1193" s="137">
        <v>83.130606065627873</v>
      </c>
      <c r="Z1193" s="108">
        <v>331.53856212067632</v>
      </c>
      <c r="AA1193" s="108">
        <v>-331.53856212067632</v>
      </c>
      <c r="AB1193" s="109"/>
      <c r="AC1193" s="142">
        <v>0.18967275818104545</v>
      </c>
      <c r="AD1193" s="90">
        <v>25.966843780369729</v>
      </c>
      <c r="AE1193" s="110">
        <v>319.18334154112824</v>
      </c>
      <c r="AF1193" s="110">
        <v>-319.18334154112824</v>
      </c>
      <c r="AH1193" s="86">
        <v>0.14336372847011147</v>
      </c>
      <c r="AI1193" s="137">
        <v>-424.14194666275819</v>
      </c>
      <c r="AJ1193" s="108">
        <v>368.18052797236669</v>
      </c>
      <c r="AK1193" s="108">
        <v>-368.18052797236669</v>
      </c>
      <c r="AL1193" s="109"/>
      <c r="AM1193" s="142">
        <v>0.18967275818104545</v>
      </c>
      <c r="AN1193" s="90">
        <v>-716.84452140238568</v>
      </c>
      <c r="AO1193" s="110">
        <v>396.11817115205719</v>
      </c>
      <c r="AP1193" s="110">
        <v>-396.11817115205719</v>
      </c>
    </row>
    <row r="1194" spans="1:42">
      <c r="A1194" s="49">
        <v>4389</v>
      </c>
      <c r="B1194" s="86">
        <v>6.5856129685916934E-2</v>
      </c>
      <c r="C1194" s="87">
        <v>0.18967275818104545</v>
      </c>
      <c r="D1194" s="88">
        <v>32</v>
      </c>
      <c r="E1194" s="55">
        <v>14.407668584821971</v>
      </c>
      <c r="F1194" s="89">
        <f t="shared" si="144"/>
        <v>17.59233141517803</v>
      </c>
      <c r="G1194" s="90">
        <f t="shared" si="145"/>
        <v>43.559175195547759</v>
      </c>
      <c r="H1194" s="91">
        <v>1191</v>
      </c>
      <c r="I1194" s="92">
        <f t="shared" si="146"/>
        <v>309.49012462145981</v>
      </c>
      <c r="J1194" s="92">
        <f t="shared" si="147"/>
        <v>81376.641939565423</v>
      </c>
      <c r="K1194" s="93">
        <f t="shared" si="148"/>
        <v>285.26591443697828</v>
      </c>
      <c r="L1194" s="94">
        <f t="shared" si="149"/>
        <v>159.22836052636416</v>
      </c>
      <c r="M1194" s="95">
        <f t="shared" si="150"/>
        <v>318.45672105272831</v>
      </c>
      <c r="N1194" s="95">
        <f t="shared" si="151"/>
        <v>-318.45672105272831</v>
      </c>
      <c r="X1194" s="86">
        <v>0.14387031408308004</v>
      </c>
      <c r="Y1194" s="137">
        <v>92.165943868304993</v>
      </c>
      <c r="Z1194" s="108">
        <v>331.66858939986707</v>
      </c>
      <c r="AA1194" s="108">
        <v>-331.66858939986707</v>
      </c>
      <c r="AB1194" s="109"/>
      <c r="AC1194" s="142">
        <v>0.18967275818104545</v>
      </c>
      <c r="AD1194" s="90">
        <v>43.559175195547759</v>
      </c>
      <c r="AE1194" s="110">
        <v>318.45672105272831</v>
      </c>
      <c r="AF1194" s="110">
        <v>-318.45672105272831</v>
      </c>
      <c r="AH1194" s="86">
        <v>0.14387031408308004</v>
      </c>
      <c r="AI1194" s="137">
        <v>-411.54805007942991</v>
      </c>
      <c r="AJ1194" s="108">
        <v>368.50252494804744</v>
      </c>
      <c r="AK1194" s="108">
        <v>-368.50252494804744</v>
      </c>
      <c r="AL1194" s="109"/>
      <c r="AM1194" s="142">
        <v>0.18967275818104545</v>
      </c>
      <c r="AN1194" s="90">
        <v>-698.8844432595024</v>
      </c>
      <c r="AO1194" s="110">
        <v>395.997682420937</v>
      </c>
      <c r="AP1194" s="110">
        <v>-395.997682420937</v>
      </c>
    </row>
    <row r="1195" spans="1:42">
      <c r="A1195" s="49">
        <v>4388</v>
      </c>
      <c r="B1195" s="86">
        <v>7.3961499493414393E-2</v>
      </c>
      <c r="C1195" s="87">
        <v>0.18967275818104545</v>
      </c>
      <c r="D1195" s="88">
        <v>30</v>
      </c>
      <c r="E1195" s="55">
        <v>16.313794450084792</v>
      </c>
      <c r="F1195" s="89">
        <f t="shared" si="144"/>
        <v>13.686205549915208</v>
      </c>
      <c r="G1195" s="90">
        <f t="shared" si="145"/>
        <v>57.245380745462967</v>
      </c>
      <c r="H1195" s="91">
        <v>1192</v>
      </c>
      <c r="I1195" s="92">
        <f t="shared" si="146"/>
        <v>187.31222235452984</v>
      </c>
      <c r="J1195" s="92">
        <f t="shared" si="147"/>
        <v>81563.954161919959</v>
      </c>
      <c r="K1195" s="93">
        <f t="shared" si="148"/>
        <v>285.59403733607598</v>
      </c>
      <c r="L1195" s="94">
        <f t="shared" si="149"/>
        <v>159.00559605565638</v>
      </c>
      <c r="M1195" s="95">
        <f t="shared" si="150"/>
        <v>318.01119211131277</v>
      </c>
      <c r="N1195" s="95">
        <f t="shared" si="151"/>
        <v>-318.01119211131277</v>
      </c>
      <c r="X1195" s="86">
        <v>0.14387031408308004</v>
      </c>
      <c r="Y1195" s="137">
        <v>91.19406788786084</v>
      </c>
      <c r="Z1195" s="108">
        <v>331.67008953641584</v>
      </c>
      <c r="AA1195" s="108">
        <v>-331.67008953641584</v>
      </c>
      <c r="AB1195" s="109"/>
      <c r="AC1195" s="142">
        <v>0.18967275818104545</v>
      </c>
      <c r="AD1195" s="90">
        <v>57.245380745462967</v>
      </c>
      <c r="AE1195" s="110">
        <v>318.01119211131277</v>
      </c>
      <c r="AF1195" s="110">
        <v>-318.01119211131277</v>
      </c>
      <c r="AH1195" s="86">
        <v>0.14387031408308004</v>
      </c>
      <c r="AI1195" s="137">
        <v>-414.41129043361423</v>
      </c>
      <c r="AJ1195" s="108">
        <v>368.51911384335972</v>
      </c>
      <c r="AK1195" s="108">
        <v>-368.51911384335972</v>
      </c>
      <c r="AL1195" s="109"/>
      <c r="AM1195" s="142">
        <v>0.18967275818104545</v>
      </c>
      <c r="AN1195" s="90">
        <v>-684.3645541778767</v>
      </c>
      <c r="AO1195" s="110">
        <v>395.91530990620993</v>
      </c>
      <c r="AP1195" s="110">
        <v>-395.91530990620993</v>
      </c>
    </row>
    <row r="1196" spans="1:42">
      <c r="A1196" s="49">
        <v>3944</v>
      </c>
      <c r="B1196" s="107">
        <v>2.8875379939209727E-2</v>
      </c>
      <c r="C1196" s="87">
        <v>0.19014732965009207</v>
      </c>
      <c r="D1196" s="88">
        <v>5</v>
      </c>
      <c r="E1196" s="55">
        <v>5.9902072257386632</v>
      </c>
      <c r="F1196" s="89">
        <f t="shared" si="144"/>
        <v>-0.99020722573866315</v>
      </c>
      <c r="G1196" s="90">
        <f t="shared" si="145"/>
        <v>56.255173519724302</v>
      </c>
      <c r="H1196" s="91">
        <v>1193</v>
      </c>
      <c r="I1196" s="92">
        <f t="shared" si="146"/>
        <v>0.98051034990505981</v>
      </c>
      <c r="J1196" s="92">
        <f t="shared" si="147"/>
        <v>81564.934672269868</v>
      </c>
      <c r="K1196" s="93">
        <f t="shared" si="148"/>
        <v>285.59575394650017</v>
      </c>
      <c r="L1196" s="94">
        <f t="shared" si="149"/>
        <v>159.00442423326356</v>
      </c>
      <c r="M1196" s="95">
        <f t="shared" si="150"/>
        <v>318.00884846652713</v>
      </c>
      <c r="N1196" s="95">
        <f t="shared" si="151"/>
        <v>-318.00884846652713</v>
      </c>
      <c r="X1196" s="86">
        <v>0.14437689969604864</v>
      </c>
      <c r="Y1196" s="137">
        <v>67.308346210664894</v>
      </c>
      <c r="Z1196" s="108">
        <v>332.55838550560372</v>
      </c>
      <c r="AA1196" s="108">
        <v>-332.55838550560372</v>
      </c>
      <c r="AB1196" s="109"/>
      <c r="AC1196" s="142">
        <v>0.19014732965009207</v>
      </c>
      <c r="AD1196" s="90">
        <v>56.255173519724302</v>
      </c>
      <c r="AE1196" s="110">
        <v>318.00884846652713</v>
      </c>
      <c r="AF1196" s="110">
        <v>-318.00884846652713</v>
      </c>
      <c r="AH1196" s="86">
        <v>0.14437689969604864</v>
      </c>
      <c r="AI1196" s="137">
        <v>-408.09552607097982</v>
      </c>
      <c r="AJ1196" s="108">
        <v>368.59975209941382</v>
      </c>
      <c r="AK1196" s="108">
        <v>-368.59975209941382</v>
      </c>
      <c r="AL1196" s="109"/>
      <c r="AM1196" s="142">
        <v>0.19014732965009207</v>
      </c>
      <c r="AN1196" s="90">
        <v>-686.38462574465348</v>
      </c>
      <c r="AO1196" s="110">
        <v>395.91368727917387</v>
      </c>
      <c r="AP1196" s="110">
        <v>-395.91368727917387</v>
      </c>
    </row>
    <row r="1197" spans="1:42">
      <c r="A1197" s="49">
        <v>4383</v>
      </c>
      <c r="B1197" s="86">
        <v>8.1053698074974676E-3</v>
      </c>
      <c r="C1197" s="87">
        <v>0.19042711432214193</v>
      </c>
      <c r="D1197" s="88">
        <v>0</v>
      </c>
      <c r="E1197" s="55">
        <v>1.5372113401300433</v>
      </c>
      <c r="F1197" s="89">
        <f t="shared" si="144"/>
        <v>-1.5372113401300433</v>
      </c>
      <c r="G1197" s="90">
        <f t="shared" si="145"/>
        <v>54.717962179594259</v>
      </c>
      <c r="H1197" s="91">
        <v>1194</v>
      </c>
      <c r="I1197" s="92">
        <f t="shared" si="146"/>
        <v>2.363018704224404</v>
      </c>
      <c r="J1197" s="92">
        <f t="shared" si="147"/>
        <v>81567.297690974097</v>
      </c>
      <c r="K1197" s="93">
        <f t="shared" si="148"/>
        <v>285.59989091555008</v>
      </c>
      <c r="L1197" s="94">
        <f t="shared" si="149"/>
        <v>159.0015999090549</v>
      </c>
      <c r="M1197" s="95">
        <f t="shared" si="150"/>
        <v>318.00319981810981</v>
      </c>
      <c r="N1197" s="95">
        <f t="shared" si="151"/>
        <v>-318.00319981810981</v>
      </c>
      <c r="X1197" s="107">
        <v>0.14437689969604864</v>
      </c>
      <c r="Y1197" s="137">
        <v>77.168142021438399</v>
      </c>
      <c r="Z1197" s="108">
        <v>332.70620974180054</v>
      </c>
      <c r="AA1197" s="108">
        <v>-332.70620974180054</v>
      </c>
      <c r="AB1197" s="109"/>
      <c r="AC1197" s="142">
        <v>0.19042711432214193</v>
      </c>
      <c r="AD1197" s="90">
        <v>54.717962179594259</v>
      </c>
      <c r="AE1197" s="110">
        <v>318.00319981810981</v>
      </c>
      <c r="AF1197" s="110">
        <v>-318.00319981810981</v>
      </c>
      <c r="AH1197" s="107">
        <v>0.14437689969604864</v>
      </c>
      <c r="AI1197" s="137">
        <v>-393.55768600566046</v>
      </c>
      <c r="AJ1197" s="108">
        <v>369.02489040964127</v>
      </c>
      <c r="AK1197" s="108">
        <v>-369.02489040964127</v>
      </c>
      <c r="AL1197" s="109"/>
      <c r="AM1197" s="142">
        <v>0.19042711432214193</v>
      </c>
      <c r="AN1197" s="90">
        <v>-688.79998254174222</v>
      </c>
      <c r="AO1197" s="110">
        <v>395.91136562981922</v>
      </c>
      <c r="AP1197" s="110">
        <v>-395.91136562981922</v>
      </c>
    </row>
    <row r="1198" spans="1:42">
      <c r="A1198" s="49">
        <v>4384</v>
      </c>
      <c r="B1198" s="86">
        <v>2.2796352583586629E-2</v>
      </c>
      <c r="C1198" s="87">
        <v>0.19042711432214193</v>
      </c>
      <c r="D1198" s="88">
        <v>2</v>
      </c>
      <c r="E1198" s="55">
        <v>4.6501659113586689</v>
      </c>
      <c r="F1198" s="89">
        <f t="shared" si="144"/>
        <v>-2.6501659113586689</v>
      </c>
      <c r="G1198" s="90">
        <f t="shared" si="145"/>
        <v>52.06779626823559</v>
      </c>
      <c r="H1198" s="91">
        <v>1195</v>
      </c>
      <c r="I1198" s="92">
        <f t="shared" si="146"/>
        <v>7.0233793577275243</v>
      </c>
      <c r="J1198" s="92">
        <f t="shared" si="147"/>
        <v>81574.321070331818</v>
      </c>
      <c r="K1198" s="93">
        <f t="shared" si="148"/>
        <v>285.61218648778242</v>
      </c>
      <c r="L1198" s="94">
        <f t="shared" si="149"/>
        <v>158.99320338445983</v>
      </c>
      <c r="M1198" s="95">
        <f t="shared" si="150"/>
        <v>317.98640676891966</v>
      </c>
      <c r="N1198" s="95">
        <f t="shared" si="151"/>
        <v>-317.98640676891966</v>
      </c>
      <c r="X1198" s="86">
        <v>0.14437689969604864</v>
      </c>
      <c r="Y1198" s="137">
        <v>81.258531751827064</v>
      </c>
      <c r="Z1198" s="108">
        <v>332.73154746374115</v>
      </c>
      <c r="AA1198" s="108">
        <v>-332.73154746374115</v>
      </c>
      <c r="AB1198" s="109"/>
      <c r="AC1198" s="142">
        <v>0.19042711432214193</v>
      </c>
      <c r="AD1198" s="90">
        <v>52.06779626823559</v>
      </c>
      <c r="AE1198" s="110">
        <v>317.98640676891966</v>
      </c>
      <c r="AF1198" s="110">
        <v>-317.98640676891966</v>
      </c>
      <c r="AH1198" s="86">
        <v>0.14437689969604864</v>
      </c>
      <c r="AI1198" s="137">
        <v>-391.35640692697069</v>
      </c>
      <c r="AJ1198" s="108">
        <v>369.03459588830304</v>
      </c>
      <c r="AK1198" s="108">
        <v>-369.03459588830304</v>
      </c>
      <c r="AL1198" s="109"/>
      <c r="AM1198" s="142">
        <v>0.19042711432214193</v>
      </c>
      <c r="AN1198" s="90">
        <v>-692.56501309621763</v>
      </c>
      <c r="AO1198" s="110">
        <v>395.90571529426984</v>
      </c>
      <c r="AP1198" s="110">
        <v>-395.90571529426984</v>
      </c>
    </row>
    <row r="1199" spans="1:42">
      <c r="A1199" s="49">
        <v>4941</v>
      </c>
      <c r="B1199" s="86">
        <v>1.5197568389057751E-3</v>
      </c>
      <c r="C1199" s="87">
        <v>0.19108938943193085</v>
      </c>
      <c r="D1199" s="88">
        <v>0</v>
      </c>
      <c r="E1199" s="55">
        <v>0.25704225551002824</v>
      </c>
      <c r="F1199" s="89">
        <f t="shared" si="144"/>
        <v>-0.25704225551002824</v>
      </c>
      <c r="G1199" s="90">
        <f t="shared" si="145"/>
        <v>51.81075401272556</v>
      </c>
      <c r="H1199" s="91">
        <v>1196</v>
      </c>
      <c r="I1199" s="92">
        <f t="shared" si="146"/>
        <v>6.607072111768264E-2</v>
      </c>
      <c r="J1199" s="92">
        <f t="shared" si="147"/>
        <v>81574.387141052939</v>
      </c>
      <c r="K1199" s="93">
        <f t="shared" si="148"/>
        <v>285.6123021528536</v>
      </c>
      <c r="L1199" s="94">
        <f t="shared" si="149"/>
        <v>158.99312438164412</v>
      </c>
      <c r="M1199" s="95">
        <f t="shared" si="150"/>
        <v>317.98624876328824</v>
      </c>
      <c r="N1199" s="95">
        <f t="shared" si="151"/>
        <v>-317.98624876328824</v>
      </c>
      <c r="X1199" s="86">
        <v>0.14488348530901723</v>
      </c>
      <c r="Y1199" s="137">
        <v>78.110091579742189</v>
      </c>
      <c r="Z1199" s="108">
        <v>332.74654479603913</v>
      </c>
      <c r="AA1199" s="108">
        <v>-332.74654479603913</v>
      </c>
      <c r="AB1199" s="109"/>
      <c r="AC1199" s="142">
        <v>0.19108938943193085</v>
      </c>
      <c r="AD1199" s="90">
        <v>51.81075401272556</v>
      </c>
      <c r="AE1199" s="110">
        <v>317.98624876328824</v>
      </c>
      <c r="AF1199" s="110">
        <v>-317.98624876328824</v>
      </c>
      <c r="AH1199" s="86">
        <v>0.14488348530901723</v>
      </c>
      <c r="AI1199" s="137">
        <v>-396.45889462452226</v>
      </c>
      <c r="AJ1199" s="108">
        <v>369.08671105904557</v>
      </c>
      <c r="AK1199" s="108">
        <v>-369.08671105904557</v>
      </c>
      <c r="AL1199" s="109"/>
      <c r="AM1199" s="142">
        <v>0.19108938943193085</v>
      </c>
      <c r="AN1199" s="90">
        <v>-693.15714161753783</v>
      </c>
      <c r="AO1199" s="110">
        <v>395.90557537453361</v>
      </c>
      <c r="AP1199" s="110">
        <v>-395.90557537453361</v>
      </c>
    </row>
    <row r="1200" spans="1:42">
      <c r="A1200" s="49">
        <v>4940</v>
      </c>
      <c r="B1200" s="86">
        <v>5.0658561296859179E-3</v>
      </c>
      <c r="C1200" s="87">
        <v>0.19108938943193085</v>
      </c>
      <c r="D1200" s="88">
        <v>1</v>
      </c>
      <c r="E1200" s="55">
        <v>0.93266239023711839</v>
      </c>
      <c r="F1200" s="89">
        <f t="shared" si="144"/>
        <v>6.7337609762881612E-2</v>
      </c>
      <c r="G1200" s="90">
        <f t="shared" si="145"/>
        <v>51.878091622488441</v>
      </c>
      <c r="H1200" s="91">
        <v>1197</v>
      </c>
      <c r="I1200" s="92">
        <f t="shared" si="146"/>
        <v>4.5343536885781291E-3</v>
      </c>
      <c r="J1200" s="92">
        <f t="shared" si="147"/>
        <v>81574.39167540663</v>
      </c>
      <c r="K1200" s="93">
        <f t="shared" si="148"/>
        <v>285.61231009080586</v>
      </c>
      <c r="L1200" s="94">
        <f t="shared" si="149"/>
        <v>158.99311895976643</v>
      </c>
      <c r="M1200" s="95">
        <f t="shared" si="150"/>
        <v>317.98623791953287</v>
      </c>
      <c r="N1200" s="95">
        <f t="shared" si="151"/>
        <v>-317.98623791953287</v>
      </c>
      <c r="X1200" s="107">
        <v>0.14539007092198583</v>
      </c>
      <c r="Y1200" s="137">
        <v>85.958086205970204</v>
      </c>
      <c r="Z1200" s="108">
        <v>332.83948959827381</v>
      </c>
      <c r="AA1200" s="108">
        <v>-332.83948959827381</v>
      </c>
      <c r="AB1200" s="109"/>
      <c r="AC1200" s="142">
        <v>0.19108938943193085</v>
      </c>
      <c r="AD1200" s="90">
        <v>51.878091622488441</v>
      </c>
      <c r="AE1200" s="110">
        <v>317.98623791953287</v>
      </c>
      <c r="AF1200" s="110">
        <v>-317.98623791953287</v>
      </c>
      <c r="AH1200" s="107">
        <v>0.14539007092198583</v>
      </c>
      <c r="AI1200" s="137">
        <v>-386.38039089951008</v>
      </c>
      <c r="AJ1200" s="108">
        <v>369.28952138929071</v>
      </c>
      <c r="AK1200" s="108">
        <v>-369.28952138929071</v>
      </c>
      <c r="AL1200" s="109"/>
      <c r="AM1200" s="142">
        <v>0.19108938943193085</v>
      </c>
      <c r="AN1200" s="90">
        <v>-693.78761022067056</v>
      </c>
      <c r="AO1200" s="110">
        <v>395.9054167391061</v>
      </c>
      <c r="AP1200" s="110">
        <v>-395.9054167391061</v>
      </c>
    </row>
    <row r="1201" spans="1:42">
      <c r="A1201" s="49">
        <v>4939</v>
      </c>
      <c r="B1201" s="86">
        <v>2.3302938196555222E-2</v>
      </c>
      <c r="C1201" s="87">
        <v>0.19108938943193085</v>
      </c>
      <c r="D1201" s="88">
        <v>2</v>
      </c>
      <c r="E1201" s="55">
        <v>4.7772629531775443</v>
      </c>
      <c r="F1201" s="89">
        <f t="shared" si="144"/>
        <v>-2.7772629531775443</v>
      </c>
      <c r="G1201" s="90">
        <f t="shared" si="145"/>
        <v>49.1008286693109</v>
      </c>
      <c r="H1201" s="91">
        <v>1198</v>
      </c>
      <c r="I1201" s="92">
        <f t="shared" si="146"/>
        <v>7.7131895110924553</v>
      </c>
      <c r="J1201" s="92">
        <f t="shared" si="147"/>
        <v>81582.104864917725</v>
      </c>
      <c r="K1201" s="93">
        <f t="shared" si="148"/>
        <v>285.62581267266046</v>
      </c>
      <c r="L1201" s="94">
        <f t="shared" si="149"/>
        <v>158.98389419078828</v>
      </c>
      <c r="M1201" s="95">
        <f t="shared" si="150"/>
        <v>317.96778838157655</v>
      </c>
      <c r="N1201" s="95">
        <f t="shared" si="151"/>
        <v>-317.96778838157655</v>
      </c>
      <c r="X1201" s="86">
        <v>0.14640324214792302</v>
      </c>
      <c r="Y1201" s="137">
        <v>93.122866756937128</v>
      </c>
      <c r="Z1201" s="108">
        <v>332.91664157762489</v>
      </c>
      <c r="AA1201" s="108">
        <v>-332.91664157762489</v>
      </c>
      <c r="AB1201" s="109"/>
      <c r="AC1201" s="142">
        <v>0.19108938943193085</v>
      </c>
      <c r="AD1201" s="90">
        <v>49.1008286693109</v>
      </c>
      <c r="AE1201" s="110">
        <v>317.96778838157655</v>
      </c>
      <c r="AF1201" s="110">
        <v>-317.96778838157655</v>
      </c>
      <c r="AH1201" s="86">
        <v>0.14640324214792302</v>
      </c>
      <c r="AI1201" s="137">
        <v>-381.15115352263757</v>
      </c>
      <c r="AJ1201" s="108">
        <v>369.3439790722839</v>
      </c>
      <c r="AK1201" s="108">
        <v>-369.3439790722839</v>
      </c>
      <c r="AL1201" s="109"/>
      <c r="AM1201" s="142">
        <v>0.19108938943193085</v>
      </c>
      <c r="AN1201" s="90">
        <v>-697.67453915826479</v>
      </c>
      <c r="AO1201" s="110">
        <v>395.8993796171552</v>
      </c>
      <c r="AP1201" s="110">
        <v>-395.8993796171552</v>
      </c>
    </row>
    <row r="1202" spans="1:42">
      <c r="A1202" s="49">
        <v>4382</v>
      </c>
      <c r="B1202" s="107">
        <v>3.242147922998987E-2</v>
      </c>
      <c r="C1202" s="87">
        <v>0.19305142371440717</v>
      </c>
      <c r="D1202" s="88">
        <v>1</v>
      </c>
      <c r="E1202" s="55">
        <v>6.8792539398576089</v>
      </c>
      <c r="F1202" s="89">
        <f t="shared" si="144"/>
        <v>-5.8792539398576089</v>
      </c>
      <c r="G1202" s="90">
        <f t="shared" si="145"/>
        <v>43.221574729453295</v>
      </c>
      <c r="H1202" s="91">
        <v>1199</v>
      </c>
      <c r="I1202" s="92">
        <f t="shared" si="146"/>
        <v>34.56562688933122</v>
      </c>
      <c r="J1202" s="92">
        <f t="shared" si="147"/>
        <v>81616.670491807061</v>
      </c>
      <c r="K1202" s="93">
        <f t="shared" si="148"/>
        <v>285.68631484865892</v>
      </c>
      <c r="L1202" s="94">
        <f t="shared" si="149"/>
        <v>158.94250915476078</v>
      </c>
      <c r="M1202" s="95">
        <f t="shared" si="150"/>
        <v>317.88501830952157</v>
      </c>
      <c r="N1202" s="95">
        <f t="shared" si="151"/>
        <v>-317.88501830952157</v>
      </c>
      <c r="X1202" s="107">
        <v>0.14640324214792302</v>
      </c>
      <c r="Y1202" s="137">
        <v>88.058582876464584</v>
      </c>
      <c r="Z1202" s="108">
        <v>332.95508037779774</v>
      </c>
      <c r="AA1202" s="108">
        <v>-332.95508037779774</v>
      </c>
      <c r="AB1202" s="109"/>
      <c r="AC1202" s="142">
        <v>0.19305142371440717</v>
      </c>
      <c r="AD1202" s="90">
        <v>43.221574729453295</v>
      </c>
      <c r="AE1202" s="110">
        <v>317.88501830952157</v>
      </c>
      <c r="AF1202" s="110">
        <v>-317.88501830952157</v>
      </c>
      <c r="AH1202" s="107">
        <v>0.14640324214792302</v>
      </c>
      <c r="AI1202" s="137">
        <v>-315.67351476373699</v>
      </c>
      <c r="AJ1202" s="108">
        <v>377.1637294132143</v>
      </c>
      <c r="AK1202" s="108">
        <v>-377.1637294132143</v>
      </c>
      <c r="AL1202" s="109"/>
      <c r="AM1202" s="142">
        <v>0.19305142371440717</v>
      </c>
      <c r="AN1202" s="90">
        <v>-704.49958852314091</v>
      </c>
      <c r="AO1202" s="110">
        <v>395.88067348279424</v>
      </c>
      <c r="AP1202" s="110">
        <v>-395.88067348279424</v>
      </c>
    </row>
    <row r="1203" spans="1:42">
      <c r="A1203" s="49">
        <v>4289</v>
      </c>
      <c r="B1203" s="107">
        <v>4.3059777102330297E-2</v>
      </c>
      <c r="C1203" s="87">
        <v>0.19329933418331208</v>
      </c>
      <c r="D1203" s="88">
        <v>6</v>
      </c>
      <c r="E1203" s="55">
        <v>9.340404987456699</v>
      </c>
      <c r="F1203" s="89">
        <f t="shared" si="144"/>
        <v>-3.340404987456699</v>
      </c>
      <c r="G1203" s="90">
        <f t="shared" si="145"/>
        <v>39.881169741996594</v>
      </c>
      <c r="H1203" s="91">
        <v>1200</v>
      </c>
      <c r="I1203" s="92">
        <f t="shared" si="146"/>
        <v>11.158305480225589</v>
      </c>
      <c r="J1203" s="92">
        <f t="shared" si="147"/>
        <v>81627.828797287293</v>
      </c>
      <c r="K1203" s="93">
        <f t="shared" si="148"/>
        <v>285.70584312766039</v>
      </c>
      <c r="L1203" s="94">
        <f t="shared" si="149"/>
        <v>158.9291335610331</v>
      </c>
      <c r="M1203" s="95">
        <f t="shared" si="150"/>
        <v>317.8582671220662</v>
      </c>
      <c r="N1203" s="95">
        <f t="shared" si="151"/>
        <v>-317.8582671220662</v>
      </c>
      <c r="X1203" s="86">
        <v>0.14640324214792302</v>
      </c>
      <c r="Y1203" s="137">
        <v>85.992948630146401</v>
      </c>
      <c r="Z1203" s="108">
        <v>332.96146846177658</v>
      </c>
      <c r="AA1203" s="108">
        <v>-332.96146846177658</v>
      </c>
      <c r="AB1203" s="109"/>
      <c r="AC1203" s="142">
        <v>0.19329933418331208</v>
      </c>
      <c r="AD1203" s="90">
        <v>39.881169741996594</v>
      </c>
      <c r="AE1203" s="110">
        <v>317.8582671220662</v>
      </c>
      <c r="AF1203" s="110">
        <v>-317.8582671220662</v>
      </c>
      <c r="AH1203" s="86">
        <v>0.14640324214792302</v>
      </c>
      <c r="AI1203" s="137">
        <v>-319.63826943485725</v>
      </c>
      <c r="AJ1203" s="108">
        <v>377.18982799230918</v>
      </c>
      <c r="AK1203" s="108">
        <v>-377.18982799230918</v>
      </c>
      <c r="AL1203" s="109"/>
      <c r="AM1203" s="142">
        <v>0.19329933418331208</v>
      </c>
      <c r="AN1203" s="90">
        <v>-708.43927156789346</v>
      </c>
      <c r="AO1203" s="110">
        <v>395.87440944206168</v>
      </c>
      <c r="AP1203" s="110">
        <v>-395.87440944206168</v>
      </c>
    </row>
    <row r="1204" spans="1:42">
      <c r="A1204" s="49">
        <v>4290</v>
      </c>
      <c r="B1204" s="107">
        <v>9.3211752786220889E-2</v>
      </c>
      <c r="C1204" s="87">
        <v>0.19329933418331208</v>
      </c>
      <c r="D1204" s="88">
        <v>26</v>
      </c>
      <c r="E1204" s="55">
        <v>21.349920943443166</v>
      </c>
      <c r="F1204" s="89">
        <f t="shared" si="144"/>
        <v>4.6500790565568337</v>
      </c>
      <c r="G1204" s="90">
        <f t="shared" si="145"/>
        <v>44.531248798553428</v>
      </c>
      <c r="H1204" s="91">
        <v>1201</v>
      </c>
      <c r="I1204" s="92">
        <f t="shared" si="146"/>
        <v>21.623235232228492</v>
      </c>
      <c r="J1204" s="92">
        <f t="shared" si="147"/>
        <v>81649.452032519519</v>
      </c>
      <c r="K1204" s="93">
        <f t="shared" si="148"/>
        <v>285.74368240176284</v>
      </c>
      <c r="L1204" s="94">
        <f t="shared" si="149"/>
        <v>158.90319145718365</v>
      </c>
      <c r="M1204" s="95">
        <f t="shared" si="150"/>
        <v>317.8063829143673</v>
      </c>
      <c r="N1204" s="95">
        <f t="shared" si="151"/>
        <v>-317.8063829143673</v>
      </c>
      <c r="X1204" s="86">
        <v>0.14640324214792302</v>
      </c>
      <c r="Y1204" s="137">
        <v>70.261911270580967</v>
      </c>
      <c r="Z1204" s="108">
        <v>333.3285886202878</v>
      </c>
      <c r="AA1204" s="108">
        <v>-333.3285886202878</v>
      </c>
      <c r="AB1204" s="109"/>
      <c r="AC1204" s="142">
        <v>0.19329933418331208</v>
      </c>
      <c r="AD1204" s="90">
        <v>44.531248798553428</v>
      </c>
      <c r="AE1204" s="110">
        <v>317.8063829143673</v>
      </c>
      <c r="AF1204" s="110">
        <v>-317.8063829143673</v>
      </c>
      <c r="AH1204" s="86">
        <v>0.14640324214792302</v>
      </c>
      <c r="AI1204" s="137">
        <v>-319.0589652250967</v>
      </c>
      <c r="AJ1204" s="108">
        <v>377.19038497415391</v>
      </c>
      <c r="AK1204" s="108">
        <v>-377.19038497415391</v>
      </c>
      <c r="AL1204" s="109"/>
      <c r="AM1204" s="142">
        <v>0.19329933418331208</v>
      </c>
      <c r="AN1204" s="90">
        <v>-701.47382585570847</v>
      </c>
      <c r="AO1204" s="110">
        <v>395.85472850520631</v>
      </c>
      <c r="AP1204" s="110">
        <v>-395.85472850520631</v>
      </c>
    </row>
    <row r="1205" spans="1:42">
      <c r="A1205" s="49">
        <v>4288</v>
      </c>
      <c r="B1205" s="86">
        <v>0.10081053698074975</v>
      </c>
      <c r="C1205" s="87">
        <v>0.19329933418331208</v>
      </c>
      <c r="D1205" s="88">
        <v>53</v>
      </c>
      <c r="E1205" s="55">
        <v>23.218255919635887</v>
      </c>
      <c r="F1205" s="89">
        <f t="shared" si="144"/>
        <v>29.781744080364113</v>
      </c>
      <c r="G1205" s="90">
        <f t="shared" si="145"/>
        <v>74.312992878917541</v>
      </c>
      <c r="H1205" s="91">
        <v>1202</v>
      </c>
      <c r="I1205" s="92">
        <f t="shared" si="146"/>
        <v>886.95228046830289</v>
      </c>
      <c r="J1205" s="92">
        <f t="shared" si="147"/>
        <v>82536.404312987826</v>
      </c>
      <c r="K1205" s="93">
        <f t="shared" si="148"/>
        <v>287.29149711223238</v>
      </c>
      <c r="L1205" s="94">
        <f t="shared" si="149"/>
        <v>157.81381282692328</v>
      </c>
      <c r="M1205" s="95">
        <f t="shared" si="150"/>
        <v>315.62762565384656</v>
      </c>
      <c r="N1205" s="95">
        <f t="shared" si="151"/>
        <v>-315.62762565384656</v>
      </c>
      <c r="X1205" s="86">
        <v>0.14690982776089159</v>
      </c>
      <c r="Y1205" s="137">
        <v>50.62333360916697</v>
      </c>
      <c r="Z1205" s="108">
        <v>333.88756477365303</v>
      </c>
      <c r="AA1205" s="108">
        <v>-333.88756477365303</v>
      </c>
      <c r="AB1205" s="109"/>
      <c r="AC1205" s="142">
        <v>0.19329933418331208</v>
      </c>
      <c r="AD1205" s="90">
        <v>74.312992878917541</v>
      </c>
      <c r="AE1205" s="110">
        <v>315.62762565384656</v>
      </c>
      <c r="AF1205" s="110">
        <v>-315.62762565384656</v>
      </c>
      <c r="AH1205" s="86">
        <v>0.14690982776089159</v>
      </c>
      <c r="AI1205" s="137">
        <v>-325.90658780347133</v>
      </c>
      <c r="AJ1205" s="108">
        <v>377.26812534277724</v>
      </c>
      <c r="AK1205" s="108">
        <v>-377.26812534277724</v>
      </c>
      <c r="AL1205" s="109"/>
      <c r="AM1205" s="142">
        <v>0.19329933418331208</v>
      </c>
      <c r="AN1205" s="90">
        <v>-668.8056562189463</v>
      </c>
      <c r="AO1205" s="110">
        <v>395.38338554537506</v>
      </c>
      <c r="AP1205" s="110">
        <v>-395.38338554537506</v>
      </c>
    </row>
    <row r="1206" spans="1:42">
      <c r="A1206" s="49">
        <v>4287</v>
      </c>
      <c r="B1206" s="86">
        <v>0.21884498480243164</v>
      </c>
      <c r="C1206" s="87">
        <v>0.19329933418331208</v>
      </c>
      <c r="D1206" s="88">
        <v>112</v>
      </c>
      <c r="E1206" s="55">
        <v>53.232727626592421</v>
      </c>
      <c r="F1206" s="89">
        <f t="shared" si="144"/>
        <v>58.767272373407579</v>
      </c>
      <c r="G1206" s="90">
        <f t="shared" si="145"/>
        <v>133.08026525232512</v>
      </c>
      <c r="H1206" s="91">
        <v>1203</v>
      </c>
      <c r="I1206" s="92">
        <f t="shared" si="146"/>
        <v>3453.5923022102738</v>
      </c>
      <c r="J1206" s="92">
        <f t="shared" si="147"/>
        <v>85989.996615198106</v>
      </c>
      <c r="K1206" s="93">
        <f t="shared" si="148"/>
        <v>293.24050984677768</v>
      </c>
      <c r="L1206" s="94">
        <f t="shared" si="149"/>
        <v>153.08472378711437</v>
      </c>
      <c r="M1206" s="95">
        <f t="shared" si="150"/>
        <v>306.16944757422874</v>
      </c>
      <c r="N1206" s="95">
        <f t="shared" si="151"/>
        <v>-306.16944757422874</v>
      </c>
      <c r="X1206" s="86">
        <v>0.14842958459979738</v>
      </c>
      <c r="Y1206" s="137">
        <v>45.808510760471222</v>
      </c>
      <c r="Z1206" s="108">
        <v>333.9206542718324</v>
      </c>
      <c r="AA1206" s="108">
        <v>-333.9206542718324</v>
      </c>
      <c r="AB1206" s="109"/>
      <c r="AC1206" s="142">
        <v>0.19329933418331208</v>
      </c>
      <c r="AD1206" s="90">
        <v>133.08026525232512</v>
      </c>
      <c r="AE1206" s="110">
        <v>306.16944757422874</v>
      </c>
      <c r="AF1206" s="110">
        <v>-306.16944757422874</v>
      </c>
      <c r="AH1206" s="86">
        <v>0.14842958459979738</v>
      </c>
      <c r="AI1206" s="137">
        <v>-332.59679931544633</v>
      </c>
      <c r="AJ1206" s="108">
        <v>377.34217985967581</v>
      </c>
      <c r="AK1206" s="108">
        <v>-377.34217985967581</v>
      </c>
      <c r="AL1206" s="109"/>
      <c r="AM1206" s="142">
        <v>0.19329933418331208</v>
      </c>
      <c r="AN1206" s="90">
        <v>-595.83425333700916</v>
      </c>
      <c r="AO1206" s="110">
        <v>391.92351051370645</v>
      </c>
      <c r="AP1206" s="110">
        <v>-391.92351051370645</v>
      </c>
    </row>
    <row r="1207" spans="1:42">
      <c r="A1207" s="49">
        <v>5057</v>
      </c>
      <c r="B1207" s="107">
        <v>0.1099290780141844</v>
      </c>
      <c r="C1207" s="87">
        <v>0.19509491429380932</v>
      </c>
      <c r="D1207" s="88">
        <v>23</v>
      </c>
      <c r="E1207" s="55">
        <v>26.636512876682467</v>
      </c>
      <c r="F1207" s="89">
        <f t="shared" si="144"/>
        <v>-3.6365128766824668</v>
      </c>
      <c r="G1207" s="90">
        <f t="shared" si="145"/>
        <v>129.44375237564265</v>
      </c>
      <c r="H1207" s="91">
        <v>1204</v>
      </c>
      <c r="I1207" s="92">
        <f t="shared" si="146"/>
        <v>13.224225902277389</v>
      </c>
      <c r="J1207" s="92">
        <f t="shared" si="147"/>
        <v>86003.220841100381</v>
      </c>
      <c r="K1207" s="93">
        <f t="shared" si="148"/>
        <v>293.26305740938523</v>
      </c>
      <c r="L1207" s="94">
        <f t="shared" si="149"/>
        <v>153.06506777326189</v>
      </c>
      <c r="M1207" s="95">
        <f t="shared" si="150"/>
        <v>306.13013554652377</v>
      </c>
      <c r="N1207" s="95">
        <f t="shared" si="151"/>
        <v>-306.13013554652377</v>
      </c>
      <c r="X1207" s="86">
        <v>0.14842958459979738</v>
      </c>
      <c r="Y1207" s="137">
        <v>34.818883552823671</v>
      </c>
      <c r="Z1207" s="108">
        <v>334.09210419336182</v>
      </c>
      <c r="AA1207" s="108">
        <v>-334.09210419336182</v>
      </c>
      <c r="AB1207" s="109"/>
      <c r="AC1207" s="142">
        <v>0.19509491429380932</v>
      </c>
      <c r="AD1207" s="90">
        <v>129.44375237564265</v>
      </c>
      <c r="AE1207" s="110">
        <v>306.13013554652377</v>
      </c>
      <c r="AF1207" s="110">
        <v>-306.13013554652377</v>
      </c>
      <c r="AH1207" s="86">
        <v>0.14842958459979738</v>
      </c>
      <c r="AI1207" s="137">
        <v>-339.90924208483744</v>
      </c>
      <c r="AJ1207" s="108">
        <v>377.4304545056184</v>
      </c>
      <c r="AK1207" s="108">
        <v>-377.4304545056184</v>
      </c>
      <c r="AL1207" s="109"/>
      <c r="AM1207" s="142">
        <v>0.19509491429380932</v>
      </c>
      <c r="AN1207" s="90">
        <v>-594.33720686864399</v>
      </c>
      <c r="AO1207" s="110">
        <v>391.92166160143188</v>
      </c>
      <c r="AP1207" s="110">
        <v>-391.92166160143188</v>
      </c>
    </row>
    <row r="1208" spans="1:42">
      <c r="A1208" s="49">
        <v>4319</v>
      </c>
      <c r="B1208" s="107">
        <v>3.0395136778115501E-3</v>
      </c>
      <c r="C1208" s="87">
        <v>0.1955659441847287</v>
      </c>
      <c r="D1208" s="88">
        <v>0</v>
      </c>
      <c r="E1208" s="55">
        <v>0.55443355010955142</v>
      </c>
      <c r="F1208" s="89">
        <f t="shared" si="144"/>
        <v>-0.55443355010955142</v>
      </c>
      <c r="G1208" s="90">
        <f t="shared" si="145"/>
        <v>128.88931882553308</v>
      </c>
      <c r="H1208" s="91">
        <v>1205</v>
      </c>
      <c r="I1208" s="92">
        <f t="shared" si="146"/>
        <v>0.30739656148708044</v>
      </c>
      <c r="J1208" s="92">
        <f t="shared" si="147"/>
        <v>86003.528237661871</v>
      </c>
      <c r="K1208" s="93">
        <f t="shared" si="148"/>
        <v>293.26358150589016</v>
      </c>
      <c r="L1208" s="94">
        <f t="shared" si="149"/>
        <v>153.06461072509717</v>
      </c>
      <c r="M1208" s="95">
        <f t="shared" si="150"/>
        <v>306.12922145019434</v>
      </c>
      <c r="N1208" s="95">
        <f t="shared" si="151"/>
        <v>-306.12922145019434</v>
      </c>
      <c r="X1208" s="86">
        <v>0.14994934143870314</v>
      </c>
      <c r="Y1208" s="137">
        <v>28.58970089656426</v>
      </c>
      <c r="Z1208" s="108">
        <v>334.14685700539394</v>
      </c>
      <c r="AA1208" s="108">
        <v>-334.14685700539394</v>
      </c>
      <c r="AB1208" s="109"/>
      <c r="AC1208" s="142">
        <v>0.1955659441847287</v>
      </c>
      <c r="AD1208" s="90">
        <v>128.88931882553308</v>
      </c>
      <c r="AE1208" s="110">
        <v>306.12922145019434</v>
      </c>
      <c r="AF1208" s="110">
        <v>-306.12922145019434</v>
      </c>
      <c r="AH1208" s="86">
        <v>0.14994934143870314</v>
      </c>
      <c r="AI1208" s="137">
        <v>-348.05351336026467</v>
      </c>
      <c r="AJ1208" s="108">
        <v>377.539659280732</v>
      </c>
      <c r="AK1208" s="108">
        <v>-377.539659280732</v>
      </c>
      <c r="AL1208" s="109"/>
      <c r="AM1208" s="142">
        <v>0.1955659441847287</v>
      </c>
      <c r="AN1208" s="90">
        <v>-595.41371001831635</v>
      </c>
      <c r="AO1208" s="110">
        <v>391.92070542989291</v>
      </c>
      <c r="AP1208" s="110">
        <v>-391.92070542989291</v>
      </c>
    </row>
    <row r="1209" spans="1:42">
      <c r="A1209" s="49">
        <v>4320</v>
      </c>
      <c r="B1209" s="107">
        <v>4.0526849037487338E-3</v>
      </c>
      <c r="C1209" s="87">
        <v>0.1955659441847287</v>
      </c>
      <c r="D1209" s="88">
        <v>3</v>
      </c>
      <c r="E1209" s="55">
        <v>0.75438183379250412</v>
      </c>
      <c r="F1209" s="89">
        <f t="shared" si="144"/>
        <v>2.2456181662074961</v>
      </c>
      <c r="G1209" s="90">
        <f t="shared" si="145"/>
        <v>131.13493699174057</v>
      </c>
      <c r="H1209" s="91">
        <v>1206</v>
      </c>
      <c r="I1209" s="92">
        <f t="shared" si="146"/>
        <v>5.0428009484011174</v>
      </c>
      <c r="J1209" s="92">
        <f t="shared" si="147"/>
        <v>86008.571038610273</v>
      </c>
      <c r="K1209" s="93">
        <f t="shared" si="148"/>
        <v>293.27217910775352</v>
      </c>
      <c r="L1209" s="94">
        <f t="shared" si="149"/>
        <v>153.05711196842279</v>
      </c>
      <c r="M1209" s="95">
        <f t="shared" si="150"/>
        <v>306.11422393684558</v>
      </c>
      <c r="N1209" s="95">
        <f t="shared" si="151"/>
        <v>-306.11422393684558</v>
      </c>
      <c r="X1209" s="86">
        <v>0.14994934143870314</v>
      </c>
      <c r="Y1209" s="137">
        <v>27.791880403891732</v>
      </c>
      <c r="Z1209" s="108">
        <v>334.14775382144137</v>
      </c>
      <c r="AA1209" s="108">
        <v>-334.14775382144137</v>
      </c>
      <c r="AB1209" s="109"/>
      <c r="AC1209" s="142">
        <v>0.1955659441847287</v>
      </c>
      <c r="AD1209" s="90">
        <v>131.13493699174057</v>
      </c>
      <c r="AE1209" s="110">
        <v>306.11422393684558</v>
      </c>
      <c r="AF1209" s="110">
        <v>-306.11422393684558</v>
      </c>
      <c r="AH1209" s="86">
        <v>0.14994934143870314</v>
      </c>
      <c r="AI1209" s="137">
        <v>-350.54236299918472</v>
      </c>
      <c r="AJ1209" s="108">
        <v>377.54984103753668</v>
      </c>
      <c r="AK1209" s="108">
        <v>-377.54984103753668</v>
      </c>
      <c r="AL1209" s="109"/>
      <c r="AM1209" s="142">
        <v>0.1955659441847287</v>
      </c>
      <c r="AN1209" s="90">
        <v>-593.78498932585865</v>
      </c>
      <c r="AO1209" s="110">
        <v>391.91851633252355</v>
      </c>
      <c r="AP1209" s="110">
        <v>-391.91851633252355</v>
      </c>
    </row>
    <row r="1210" spans="1:42">
      <c r="A1210" s="49">
        <v>4321</v>
      </c>
      <c r="B1210" s="86">
        <v>3.9513677811550157E-2</v>
      </c>
      <c r="C1210" s="87">
        <v>0.1955659441847287</v>
      </c>
      <c r="D1210" s="88">
        <v>7</v>
      </c>
      <c r="E1210" s="55">
        <v>8.6353413942007862</v>
      </c>
      <c r="F1210" s="89">
        <f t="shared" si="144"/>
        <v>-1.6353413942007862</v>
      </c>
      <c r="G1210" s="90">
        <f t="shared" si="145"/>
        <v>129.49959559753978</v>
      </c>
      <c r="H1210" s="91">
        <v>1207</v>
      </c>
      <c r="I1210" s="92">
        <f t="shared" si="146"/>
        <v>2.6743414755865711</v>
      </c>
      <c r="J1210" s="92">
        <f t="shared" si="147"/>
        <v>86011.245380085864</v>
      </c>
      <c r="K1210" s="93">
        <f t="shared" si="148"/>
        <v>293.27673855948046</v>
      </c>
      <c r="L1210" s="94">
        <f t="shared" si="149"/>
        <v>153.05313444395964</v>
      </c>
      <c r="M1210" s="95">
        <f t="shared" si="150"/>
        <v>306.10626888791927</v>
      </c>
      <c r="N1210" s="95">
        <f t="shared" si="151"/>
        <v>-306.10626888791927</v>
      </c>
      <c r="X1210" s="107">
        <v>0.15045592705167177</v>
      </c>
      <c r="Y1210" s="137">
        <v>37.692698796274364</v>
      </c>
      <c r="Z1210" s="108">
        <v>334.28534877971617</v>
      </c>
      <c r="AA1210" s="108">
        <v>-334.28534877971617</v>
      </c>
      <c r="AB1210" s="109"/>
      <c r="AC1210" s="142">
        <v>0.1955659441847287</v>
      </c>
      <c r="AD1210" s="90">
        <v>129.49959559753978</v>
      </c>
      <c r="AE1210" s="110">
        <v>306.10626888791927</v>
      </c>
      <c r="AF1210" s="110">
        <v>-306.10626888791927</v>
      </c>
      <c r="AH1210" s="107">
        <v>0.15045592705167177</v>
      </c>
      <c r="AI1210" s="137">
        <v>-338.32879436432819</v>
      </c>
      <c r="AJ1210" s="108">
        <v>377.79417469062685</v>
      </c>
      <c r="AK1210" s="108">
        <v>-377.79417469062685</v>
      </c>
      <c r="AL1210" s="109"/>
      <c r="AM1210" s="142">
        <v>0.1955659441847287</v>
      </c>
      <c r="AN1210" s="90">
        <v>-596.09977365238865</v>
      </c>
      <c r="AO1210" s="110">
        <v>391.91409316932391</v>
      </c>
      <c r="AP1210" s="110">
        <v>-391.91409316932391</v>
      </c>
    </row>
    <row r="1211" spans="1:42">
      <c r="A1211" s="49">
        <v>4318</v>
      </c>
      <c r="B1211" s="107">
        <v>5.2178318135764949E-2</v>
      </c>
      <c r="C1211" s="87">
        <v>0.1955659441847287</v>
      </c>
      <c r="D1211" s="88">
        <v>31</v>
      </c>
      <c r="E1211" s="55">
        <v>11.628654432704309</v>
      </c>
      <c r="F1211" s="89">
        <f t="shared" si="144"/>
        <v>19.371345567295691</v>
      </c>
      <c r="G1211" s="90">
        <f t="shared" si="145"/>
        <v>148.87094116483547</v>
      </c>
      <c r="H1211" s="91">
        <v>1208</v>
      </c>
      <c r="I1211" s="92">
        <f t="shared" si="146"/>
        <v>375.24902908758639</v>
      </c>
      <c r="J1211" s="92">
        <f t="shared" si="147"/>
        <v>86386.494409173451</v>
      </c>
      <c r="K1211" s="93">
        <f t="shared" si="148"/>
        <v>293.91579475961043</v>
      </c>
      <c r="L1211" s="94">
        <f t="shared" si="149"/>
        <v>152.49006750824859</v>
      </c>
      <c r="M1211" s="95">
        <f t="shared" si="150"/>
        <v>304.98013501649717</v>
      </c>
      <c r="N1211" s="95">
        <f t="shared" si="151"/>
        <v>-304.98013501649717</v>
      </c>
      <c r="X1211" s="86">
        <v>0.15045592705167177</v>
      </c>
      <c r="Y1211" s="137">
        <v>36.094954129404577</v>
      </c>
      <c r="Z1211" s="108">
        <v>334.28891826076136</v>
      </c>
      <c r="AA1211" s="108">
        <v>-334.28891826076136</v>
      </c>
      <c r="AB1211" s="109"/>
      <c r="AC1211" s="142">
        <v>0.1955659441847287</v>
      </c>
      <c r="AD1211" s="90">
        <v>148.87094116483547</v>
      </c>
      <c r="AE1211" s="110">
        <v>304.98013501649717</v>
      </c>
      <c r="AF1211" s="110">
        <v>-304.98013501649717</v>
      </c>
      <c r="AH1211" s="86">
        <v>0.15045592705167177</v>
      </c>
      <c r="AI1211" s="137">
        <v>-341.89287147620786</v>
      </c>
      <c r="AJ1211" s="108">
        <v>377.81490455716465</v>
      </c>
      <c r="AK1211" s="108">
        <v>-377.81490455716465</v>
      </c>
      <c r="AL1211" s="109"/>
      <c r="AM1211" s="142">
        <v>0.1955659441847287</v>
      </c>
      <c r="AN1211" s="90">
        <v>-576.8691443448555</v>
      </c>
      <c r="AO1211" s="110">
        <v>391.60419945974064</v>
      </c>
      <c r="AP1211" s="110">
        <v>-391.60419945974064</v>
      </c>
    </row>
    <row r="1212" spans="1:42">
      <c r="A1212" s="49">
        <v>4682</v>
      </c>
      <c r="B1212" s="107">
        <v>2.0263424518743669E-3</v>
      </c>
      <c r="C1212" s="87">
        <v>0.19563677574727301</v>
      </c>
      <c r="D1212" s="88">
        <v>0</v>
      </c>
      <c r="E1212" s="55">
        <v>0.35960268872340195</v>
      </c>
      <c r="F1212" s="89">
        <f t="shared" si="144"/>
        <v>-0.35960268872340195</v>
      </c>
      <c r="G1212" s="90">
        <f t="shared" si="145"/>
        <v>148.51133847611206</v>
      </c>
      <c r="H1212" s="91">
        <v>1209</v>
      </c>
      <c r="I1212" s="92">
        <f t="shared" si="146"/>
        <v>0.12931409373709993</v>
      </c>
      <c r="J1212" s="92">
        <f t="shared" si="147"/>
        <v>86386.623723267185</v>
      </c>
      <c r="K1212" s="93">
        <f t="shared" si="148"/>
        <v>293.91601474446264</v>
      </c>
      <c r="L1212" s="94">
        <f t="shared" si="149"/>
        <v>152.48987176558552</v>
      </c>
      <c r="M1212" s="95">
        <f t="shared" si="150"/>
        <v>304.97974353117104</v>
      </c>
      <c r="N1212" s="95">
        <f t="shared" si="151"/>
        <v>-304.97974353117104</v>
      </c>
      <c r="X1212" s="86">
        <v>0.15096251266464034</v>
      </c>
      <c r="Y1212" s="137">
        <v>33.946663774698145</v>
      </c>
      <c r="Z1212" s="108">
        <v>334.29536970689219</v>
      </c>
      <c r="AA1212" s="108">
        <v>-334.29536970689219</v>
      </c>
      <c r="AB1212" s="109"/>
      <c r="AC1212" s="142">
        <v>0.19563677574727301</v>
      </c>
      <c r="AD1212" s="90">
        <v>148.51133847611206</v>
      </c>
      <c r="AE1212" s="110">
        <v>304.97974353117104</v>
      </c>
      <c r="AF1212" s="110">
        <v>-304.97974353117104</v>
      </c>
      <c r="AH1212" s="86">
        <v>0.15096251266464034</v>
      </c>
      <c r="AI1212" s="137">
        <v>-346.04854581731865</v>
      </c>
      <c r="AJ1212" s="108">
        <v>377.84306823991813</v>
      </c>
      <c r="AK1212" s="108">
        <v>-377.84306823991813</v>
      </c>
      <c r="AL1212" s="109"/>
      <c r="AM1212" s="142">
        <v>0.19563677574727301</v>
      </c>
      <c r="AN1212" s="90">
        <v>-577.63433540579649</v>
      </c>
      <c r="AO1212" s="110">
        <v>391.60370159981926</v>
      </c>
      <c r="AP1212" s="110">
        <v>-391.60370159981926</v>
      </c>
    </row>
    <row r="1213" spans="1:42">
      <c r="A1213" s="49">
        <v>4503</v>
      </c>
      <c r="B1213" s="86">
        <v>3.242147922998987E-2</v>
      </c>
      <c r="C1213" s="87">
        <v>0.19574656466921658</v>
      </c>
      <c r="D1213" s="88">
        <v>3</v>
      </c>
      <c r="E1213" s="55">
        <v>6.9928891977546979</v>
      </c>
      <c r="F1213" s="89">
        <f t="shared" si="144"/>
        <v>-3.9928891977546979</v>
      </c>
      <c r="G1213" s="90">
        <f t="shared" si="145"/>
        <v>144.51844927835737</v>
      </c>
      <c r="H1213" s="91">
        <v>1210</v>
      </c>
      <c r="I1213" s="92">
        <f t="shared" si="146"/>
        <v>15.943164145546154</v>
      </c>
      <c r="J1213" s="92">
        <f t="shared" si="147"/>
        <v>86402.56688741273</v>
      </c>
      <c r="K1213" s="93">
        <f t="shared" si="148"/>
        <v>293.94313546570999</v>
      </c>
      <c r="L1213" s="94">
        <f t="shared" si="149"/>
        <v>152.46572957327663</v>
      </c>
      <c r="M1213" s="95">
        <f t="shared" si="150"/>
        <v>304.93145914655327</v>
      </c>
      <c r="N1213" s="95">
        <f t="shared" si="151"/>
        <v>-304.93145914655327</v>
      </c>
      <c r="X1213" s="86">
        <v>0.15146909827760893</v>
      </c>
      <c r="Y1213" s="137">
        <v>44.126523718647618</v>
      </c>
      <c r="Z1213" s="108">
        <v>334.43963151500202</v>
      </c>
      <c r="AA1213" s="108">
        <v>-334.43963151500202</v>
      </c>
      <c r="AB1213" s="109"/>
      <c r="AC1213" s="142">
        <v>0.19574656466921658</v>
      </c>
      <c r="AD1213" s="90">
        <v>144.51844927835737</v>
      </c>
      <c r="AE1213" s="110">
        <v>304.93145914655327</v>
      </c>
      <c r="AF1213" s="110">
        <v>-304.93145914655327</v>
      </c>
      <c r="AH1213" s="86">
        <v>0.15146909827760893</v>
      </c>
      <c r="AI1213" s="137">
        <v>-337.76361213443971</v>
      </c>
      <c r="AJ1213" s="108">
        <v>377.95478944897638</v>
      </c>
      <c r="AK1213" s="108">
        <v>-377.95478944897638</v>
      </c>
      <c r="AL1213" s="109"/>
      <c r="AM1213" s="142">
        <v>0.19574656466921658</v>
      </c>
      <c r="AN1213" s="90">
        <v>-582.52766302122188</v>
      </c>
      <c r="AO1213" s="110">
        <v>391.58332212169813</v>
      </c>
      <c r="AP1213" s="110">
        <v>-391.58332212169813</v>
      </c>
    </row>
    <row r="1214" spans="1:42">
      <c r="A1214" s="49">
        <v>4681</v>
      </c>
      <c r="B1214" s="107">
        <v>0.16362715298885513</v>
      </c>
      <c r="C1214" s="87">
        <v>0.19593780988808615</v>
      </c>
      <c r="D1214" s="88">
        <v>86</v>
      </c>
      <c r="E1214" s="55">
        <v>39.635179560070654</v>
      </c>
      <c r="F1214" s="89">
        <f t="shared" si="144"/>
        <v>46.364820439929346</v>
      </c>
      <c r="G1214" s="90">
        <f t="shared" si="145"/>
        <v>190.88326971828673</v>
      </c>
      <c r="H1214" s="91">
        <v>1211</v>
      </c>
      <c r="I1214" s="92">
        <f t="shared" si="146"/>
        <v>2149.69657442689</v>
      </c>
      <c r="J1214" s="92">
        <f t="shared" si="147"/>
        <v>88552.263461839626</v>
      </c>
      <c r="K1214" s="93">
        <f t="shared" si="148"/>
        <v>297.57732350069892</v>
      </c>
      <c r="L1214" s="94">
        <f t="shared" si="149"/>
        <v>149.04267331973151</v>
      </c>
      <c r="M1214" s="95">
        <f t="shared" si="150"/>
        <v>298.08534663946301</v>
      </c>
      <c r="N1214" s="95">
        <f t="shared" si="151"/>
        <v>-298.08534663946301</v>
      </c>
      <c r="X1214" s="107">
        <v>0.15197568389057753</v>
      </c>
      <c r="Y1214" s="137">
        <v>29.416672387134458</v>
      </c>
      <c r="Z1214" s="108">
        <v>334.73715143287791</v>
      </c>
      <c r="AA1214" s="108">
        <v>-334.73715143287791</v>
      </c>
      <c r="AB1214" s="109"/>
      <c r="AC1214" s="142">
        <v>0.19593780988808615</v>
      </c>
      <c r="AD1214" s="90">
        <v>190.88326971828673</v>
      </c>
      <c r="AE1214" s="110">
        <v>298.08534663946301</v>
      </c>
      <c r="AF1214" s="110">
        <v>-298.08534663946301</v>
      </c>
      <c r="AH1214" s="107">
        <v>0.15197568389057753</v>
      </c>
      <c r="AI1214" s="137">
        <v>-349.85894929409835</v>
      </c>
      <c r="AJ1214" s="108">
        <v>378.19174372329792</v>
      </c>
      <c r="AK1214" s="108">
        <v>-378.19174372329792</v>
      </c>
      <c r="AL1214" s="109"/>
      <c r="AM1214" s="142">
        <v>0.19593780988808615</v>
      </c>
      <c r="AN1214" s="90">
        <v>-527.33701393987349</v>
      </c>
      <c r="AO1214" s="110">
        <v>388.67718301036115</v>
      </c>
      <c r="AP1214" s="110">
        <v>-388.67718301036115</v>
      </c>
    </row>
    <row r="1215" spans="1:42">
      <c r="A1215" s="49">
        <v>4286</v>
      </c>
      <c r="B1215" s="107">
        <v>2.3809523809523812E-2</v>
      </c>
      <c r="C1215" s="87">
        <v>0.19707111488879445</v>
      </c>
      <c r="D1215" s="88">
        <v>7</v>
      </c>
      <c r="E1215" s="55">
        <v>5.0524551448419155</v>
      </c>
      <c r="F1215" s="89">
        <f t="shared" si="144"/>
        <v>1.9475448551580845</v>
      </c>
      <c r="G1215" s="90">
        <f t="shared" si="145"/>
        <v>192.8308145734448</v>
      </c>
      <c r="H1215" s="91">
        <v>1212</v>
      </c>
      <c r="I1215" s="92">
        <f t="shared" si="146"/>
        <v>3.7929309628527244</v>
      </c>
      <c r="J1215" s="92">
        <f t="shared" si="147"/>
        <v>88556.056392802479</v>
      </c>
      <c r="K1215" s="93">
        <f t="shared" si="148"/>
        <v>297.58369644992729</v>
      </c>
      <c r="L1215" s="94">
        <f t="shared" si="149"/>
        <v>149.03633236198311</v>
      </c>
      <c r="M1215" s="95">
        <f t="shared" si="150"/>
        <v>298.07266472396623</v>
      </c>
      <c r="N1215" s="95">
        <f t="shared" si="151"/>
        <v>-298.07266472396623</v>
      </c>
      <c r="X1215" s="86">
        <v>0.1524822695035461</v>
      </c>
      <c r="Y1215" s="137">
        <v>18.234375183627957</v>
      </c>
      <c r="Z1215" s="108">
        <v>334.90680795656647</v>
      </c>
      <c r="AA1215" s="108">
        <v>-334.90680795656647</v>
      </c>
      <c r="AB1215" s="109"/>
      <c r="AC1215" s="142">
        <v>0.19707111488879445</v>
      </c>
      <c r="AD1215" s="90">
        <v>192.8308145734448</v>
      </c>
      <c r="AE1215" s="110">
        <v>298.07266472396623</v>
      </c>
      <c r="AF1215" s="110">
        <v>-298.07266472396623</v>
      </c>
      <c r="AH1215" s="86">
        <v>0.1524822695035461</v>
      </c>
      <c r="AI1215" s="137">
        <v>-361.82230121388625</v>
      </c>
      <c r="AJ1215" s="108">
        <v>378.42202332959607</v>
      </c>
      <c r="AK1215" s="108">
        <v>-378.42202332959607</v>
      </c>
      <c r="AL1215" s="109"/>
      <c r="AM1215" s="142">
        <v>0.19707111488879445</v>
      </c>
      <c r="AN1215" s="90">
        <v>-526.4577153957224</v>
      </c>
      <c r="AO1215" s="110">
        <v>388.67636573699247</v>
      </c>
      <c r="AP1215" s="110">
        <v>-388.67636573699247</v>
      </c>
    </row>
    <row r="1216" spans="1:42">
      <c r="A1216" s="49">
        <v>4314</v>
      </c>
      <c r="B1216" s="107">
        <v>3.0395136778115501E-3</v>
      </c>
      <c r="C1216" s="87">
        <v>0.19986187845303865</v>
      </c>
      <c r="D1216" s="88">
        <v>0</v>
      </c>
      <c r="E1216" s="55">
        <v>0.56813682198739313</v>
      </c>
      <c r="F1216" s="89">
        <f t="shared" si="144"/>
        <v>-0.56813682198739313</v>
      </c>
      <c r="G1216" s="90">
        <f t="shared" si="145"/>
        <v>192.2626777514574</v>
      </c>
      <c r="H1216" s="91">
        <v>1213</v>
      </c>
      <c r="I1216" s="92">
        <f t="shared" si="146"/>
        <v>0.32277944849793483</v>
      </c>
      <c r="J1216" s="92">
        <f t="shared" si="147"/>
        <v>88556.379172250978</v>
      </c>
      <c r="K1216" s="93">
        <f t="shared" si="148"/>
        <v>297.58423878332496</v>
      </c>
      <c r="L1216" s="94">
        <f t="shared" si="149"/>
        <v>149.03579269460641</v>
      </c>
      <c r="M1216" s="95">
        <f t="shared" si="150"/>
        <v>298.07158538921283</v>
      </c>
      <c r="N1216" s="95">
        <f t="shared" si="151"/>
        <v>-298.07158538921283</v>
      </c>
      <c r="X1216" s="107">
        <v>0.1524822695035461</v>
      </c>
      <c r="Y1216" s="137">
        <v>37.538327589908079</v>
      </c>
      <c r="Z1216" s="108">
        <v>335.40253632612962</v>
      </c>
      <c r="AA1216" s="108">
        <v>-335.40253632612962</v>
      </c>
      <c r="AB1216" s="109"/>
      <c r="AC1216" s="142">
        <v>0.19986187845303865</v>
      </c>
      <c r="AD1216" s="90">
        <v>192.2626777514574</v>
      </c>
      <c r="AE1216" s="110">
        <v>298.07158538921283</v>
      </c>
      <c r="AF1216" s="110">
        <v>-298.07158538921283</v>
      </c>
      <c r="AH1216" s="107">
        <v>0.1524822695035461</v>
      </c>
      <c r="AI1216" s="137">
        <v>-338.40164725505707</v>
      </c>
      <c r="AJ1216" s="108">
        <v>379.29061248629597</v>
      </c>
      <c r="AK1216" s="108">
        <v>-379.29061248629597</v>
      </c>
      <c r="AL1216" s="109"/>
      <c r="AM1216" s="142">
        <v>0.19986187845303865</v>
      </c>
      <c r="AN1216" s="90">
        <v>-527.54959576011606</v>
      </c>
      <c r="AO1216" s="110">
        <v>388.67510544187229</v>
      </c>
      <c r="AP1216" s="110">
        <v>-388.67510544187229</v>
      </c>
    </row>
    <row r="1217" spans="1:42">
      <c r="A1217" s="49">
        <v>4315</v>
      </c>
      <c r="B1217" s="107">
        <v>7.5987841945288756E-3</v>
      </c>
      <c r="C1217" s="87">
        <v>0.19986187845303865</v>
      </c>
      <c r="D1217" s="88">
        <v>2</v>
      </c>
      <c r="E1217" s="55">
        <v>1.5150646292348062</v>
      </c>
      <c r="F1217" s="89">
        <f t="shared" si="144"/>
        <v>0.48493537076519377</v>
      </c>
      <c r="G1217" s="90">
        <f t="shared" si="145"/>
        <v>192.74761312222259</v>
      </c>
      <c r="H1217" s="91">
        <v>1214</v>
      </c>
      <c r="I1217" s="92">
        <f t="shared" si="146"/>
        <v>0.23516231381917596</v>
      </c>
      <c r="J1217" s="92">
        <f t="shared" si="147"/>
        <v>88556.614334564802</v>
      </c>
      <c r="K1217" s="93">
        <f t="shared" si="148"/>
        <v>297.58463390196209</v>
      </c>
      <c r="L1217" s="94">
        <f t="shared" si="149"/>
        <v>149.03539951273322</v>
      </c>
      <c r="M1217" s="95">
        <f t="shared" si="150"/>
        <v>298.07079902546644</v>
      </c>
      <c r="N1217" s="95">
        <f t="shared" si="151"/>
        <v>-298.07079902546644</v>
      </c>
      <c r="X1217" s="107">
        <v>0.1524822695035461</v>
      </c>
      <c r="Y1217" s="137">
        <v>35.381270206428333</v>
      </c>
      <c r="Z1217" s="108">
        <v>335.40863290953058</v>
      </c>
      <c r="AA1217" s="108">
        <v>-335.40863290953058</v>
      </c>
      <c r="AB1217" s="109"/>
      <c r="AC1217" s="142">
        <v>0.19986187845303865</v>
      </c>
      <c r="AD1217" s="90">
        <v>192.74761312222259</v>
      </c>
      <c r="AE1217" s="110">
        <v>298.07079902546644</v>
      </c>
      <c r="AF1217" s="110">
        <v>-298.07079902546644</v>
      </c>
      <c r="AH1217" s="107">
        <v>0.1524822695035461</v>
      </c>
      <c r="AI1217" s="137">
        <v>-342.30926189658669</v>
      </c>
      <c r="AJ1217" s="108">
        <v>379.31447532590352</v>
      </c>
      <c r="AK1217" s="108">
        <v>-379.31447532590352</v>
      </c>
      <c r="AL1217" s="109"/>
      <c r="AM1217" s="142">
        <v>0.19986187845303865</v>
      </c>
      <c r="AN1217" s="90">
        <v>-527.90986147616502</v>
      </c>
      <c r="AO1217" s="110">
        <v>388.674968231636</v>
      </c>
      <c r="AP1217" s="110">
        <v>-388.674968231636</v>
      </c>
    </row>
    <row r="1218" spans="1:42">
      <c r="A1218" s="49">
        <v>4316</v>
      </c>
      <c r="B1218" s="107">
        <v>2.0263424518743672E-2</v>
      </c>
      <c r="C1218" s="87">
        <v>0.19986187845303865</v>
      </c>
      <c r="D1218" s="88">
        <v>5</v>
      </c>
      <c r="E1218" s="55">
        <v>4.3292529672578466</v>
      </c>
      <c r="F1218" s="89">
        <f t="shared" si="144"/>
        <v>0.67074703274215342</v>
      </c>
      <c r="G1218" s="90">
        <f t="shared" si="145"/>
        <v>193.41836015496474</v>
      </c>
      <c r="H1218" s="91">
        <v>1215</v>
      </c>
      <c r="I1218" s="92">
        <f t="shared" si="146"/>
        <v>0.44990158193240343</v>
      </c>
      <c r="J1218" s="92">
        <f t="shared" si="147"/>
        <v>88557.064236146733</v>
      </c>
      <c r="K1218" s="93">
        <f t="shared" si="148"/>
        <v>297.58538982306698</v>
      </c>
      <c r="L1218" s="94">
        <f t="shared" si="149"/>
        <v>149.03464728385455</v>
      </c>
      <c r="M1218" s="95">
        <f t="shared" si="150"/>
        <v>298.06929456770911</v>
      </c>
      <c r="N1218" s="95">
        <f t="shared" si="151"/>
        <v>-298.06929456770911</v>
      </c>
      <c r="X1218" s="107">
        <v>0.15298885511651469</v>
      </c>
      <c r="Y1218" s="137">
        <v>71.327305292842823</v>
      </c>
      <c r="Z1218" s="108">
        <v>337.01328539738574</v>
      </c>
      <c r="AA1218" s="108">
        <v>-337.01328539738574</v>
      </c>
      <c r="AB1218" s="109"/>
      <c r="AC1218" s="142">
        <v>0.19986187845303865</v>
      </c>
      <c r="AD1218" s="90">
        <v>193.41836015496474</v>
      </c>
      <c r="AE1218" s="110">
        <v>298.06929456770911</v>
      </c>
      <c r="AF1218" s="110">
        <v>-298.06929456770911</v>
      </c>
      <c r="AH1218" s="107">
        <v>0.15298885511651469</v>
      </c>
      <c r="AI1218" s="137">
        <v>-296.69477190752684</v>
      </c>
      <c r="AJ1218" s="108">
        <v>382.40762940804115</v>
      </c>
      <c r="AK1218" s="108">
        <v>-382.40762940804115</v>
      </c>
      <c r="AL1218" s="109"/>
      <c r="AM1218" s="142">
        <v>0.19986187845303865</v>
      </c>
      <c r="AN1218" s="90">
        <v>-528.29661654236611</v>
      </c>
      <c r="AO1218" s="110">
        <v>388.67481010079752</v>
      </c>
      <c r="AP1218" s="110">
        <v>-388.67481010079752</v>
      </c>
    </row>
    <row r="1219" spans="1:42">
      <c r="A1219" s="49">
        <v>4313</v>
      </c>
      <c r="B1219" s="107">
        <v>0.10334346504559272</v>
      </c>
      <c r="C1219" s="87">
        <v>0.19986187845303865</v>
      </c>
      <c r="D1219" s="88">
        <v>30</v>
      </c>
      <c r="E1219" s="55">
        <v>24.764946605061549</v>
      </c>
      <c r="F1219" s="89">
        <f t="shared" si="144"/>
        <v>5.2350533949384506</v>
      </c>
      <c r="G1219" s="90">
        <f t="shared" si="145"/>
        <v>198.65341354990321</v>
      </c>
      <c r="H1219" s="91">
        <v>1216</v>
      </c>
      <c r="I1219" s="92">
        <f t="shared" si="146"/>
        <v>27.405784047856596</v>
      </c>
      <c r="J1219" s="92">
        <f t="shared" si="147"/>
        <v>88584.470020194596</v>
      </c>
      <c r="K1219" s="93">
        <f t="shared" si="148"/>
        <v>297.63143318573492</v>
      </c>
      <c r="L1219" s="94">
        <f t="shared" si="149"/>
        <v>148.9887963768636</v>
      </c>
      <c r="M1219" s="95">
        <f t="shared" si="150"/>
        <v>297.97759275372721</v>
      </c>
      <c r="N1219" s="95">
        <f t="shared" si="151"/>
        <v>-297.97759275372721</v>
      </c>
      <c r="X1219" s="86">
        <v>0.15349544072948329</v>
      </c>
      <c r="Y1219" s="137">
        <v>96.79427400976131</v>
      </c>
      <c r="Z1219" s="108">
        <v>337.75280557246742</v>
      </c>
      <c r="AA1219" s="108">
        <v>-337.75280557246742</v>
      </c>
      <c r="AB1219" s="109"/>
      <c r="AC1219" s="142">
        <v>0.19986187845303865</v>
      </c>
      <c r="AD1219" s="90">
        <v>198.65341354990321</v>
      </c>
      <c r="AE1219" s="110">
        <v>297.97759275372721</v>
      </c>
      <c r="AF1219" s="110">
        <v>-297.97759275372721</v>
      </c>
      <c r="AH1219" s="86">
        <v>0.15349544072948329</v>
      </c>
      <c r="AI1219" s="137">
        <v>-270.96828557119949</v>
      </c>
      <c r="AJ1219" s="108">
        <v>383.3262714970578</v>
      </c>
      <c r="AK1219" s="108">
        <v>-383.3262714970578</v>
      </c>
      <c r="AL1219" s="109"/>
      <c r="AM1219" s="142">
        <v>0.19986187845303865</v>
      </c>
      <c r="AN1219" s="90">
        <v>-519.50971388172366</v>
      </c>
      <c r="AO1219" s="110">
        <v>388.59298292750515</v>
      </c>
      <c r="AP1219" s="110">
        <v>-388.59298292750515</v>
      </c>
    </row>
    <row r="1220" spans="1:42">
      <c r="A1220" s="49">
        <v>4317</v>
      </c>
      <c r="B1220" s="107">
        <v>0.30800405268490377</v>
      </c>
      <c r="C1220" s="87">
        <v>0.19986187845303865</v>
      </c>
      <c r="D1220" s="88">
        <v>77</v>
      </c>
      <c r="E1220" s="55">
        <v>79.71266878616882</v>
      </c>
      <c r="F1220" s="89">
        <f t="shared" si="144"/>
        <v>-2.7126687861688197</v>
      </c>
      <c r="G1220" s="90">
        <f t="shared" si="145"/>
        <v>195.94074476373439</v>
      </c>
      <c r="H1220" s="91">
        <v>1217</v>
      </c>
      <c r="I1220" s="92">
        <f t="shared" si="146"/>
        <v>7.358571943454618</v>
      </c>
      <c r="J1220" s="92">
        <f t="shared" si="147"/>
        <v>88591.828592138045</v>
      </c>
      <c r="K1220" s="93">
        <f t="shared" si="148"/>
        <v>297.64379481544387</v>
      </c>
      <c r="L1220" s="94">
        <f t="shared" si="149"/>
        <v>148.97647554264796</v>
      </c>
      <c r="M1220" s="95">
        <f t="shared" si="150"/>
        <v>297.95295108529592</v>
      </c>
      <c r="N1220" s="95">
        <f t="shared" si="151"/>
        <v>-297.95295108529592</v>
      </c>
      <c r="X1220" s="86">
        <v>0.15501519756838908</v>
      </c>
      <c r="Y1220" s="137">
        <v>94.452518167310387</v>
      </c>
      <c r="Z1220" s="108">
        <v>337.75887185629597</v>
      </c>
      <c r="AA1220" s="108">
        <v>-337.75887185629597</v>
      </c>
      <c r="AB1220" s="109"/>
      <c r="AC1220" s="142">
        <v>0.19986187845303865</v>
      </c>
      <c r="AD1220" s="90">
        <v>195.94074476373439</v>
      </c>
      <c r="AE1220" s="110">
        <v>297.95295108529592</v>
      </c>
      <c r="AF1220" s="110">
        <v>-297.95295108529592</v>
      </c>
      <c r="AH1220" s="86">
        <v>0.15501519756838908</v>
      </c>
      <c r="AI1220" s="137">
        <v>-275.23712949378518</v>
      </c>
      <c r="AJ1220" s="108">
        <v>383.35112375413206</v>
      </c>
      <c r="AK1220" s="108">
        <v>-383.35112375413206</v>
      </c>
      <c r="AL1220" s="109"/>
      <c r="AM1220" s="142">
        <v>0.19986187845303865</v>
      </c>
      <c r="AN1220" s="90">
        <v>-495.67265636327249</v>
      </c>
      <c r="AO1220" s="110">
        <v>387.97827979042711</v>
      </c>
      <c r="AP1220" s="110">
        <v>-387.97827979042711</v>
      </c>
    </row>
    <row r="1221" spans="1:42">
      <c r="A1221" s="49">
        <v>4284</v>
      </c>
      <c r="B1221" s="107">
        <v>5.0658561296859173E-4</v>
      </c>
      <c r="C1221" s="87">
        <v>0.20070477404731546</v>
      </c>
      <c r="D1221" s="88">
        <v>0</v>
      </c>
      <c r="E1221" s="55">
        <v>8.3757141799428614E-2</v>
      </c>
      <c r="F1221" s="89">
        <f t="shared" ref="F1221:F1284" si="152">D1221-E1221</f>
        <v>-8.3757141799428614E-2</v>
      </c>
      <c r="G1221" s="90">
        <f t="shared" ref="G1221:G1284" si="153">G1220+F1221</f>
        <v>195.85698762193496</v>
      </c>
      <c r="H1221" s="91">
        <v>1218</v>
      </c>
      <c r="I1221" s="92">
        <f t="shared" ref="I1221:I1284" si="154">F1221^2</f>
        <v>7.0152588024095918E-3</v>
      </c>
      <c r="J1221" s="92">
        <f t="shared" ref="J1221:J1284" si="155">J1220+I1221</f>
        <v>88591.835607396846</v>
      </c>
      <c r="K1221" s="93">
        <f t="shared" ref="K1221:K1284" si="156">SQRT(J1221)</f>
        <v>297.64380660009851</v>
      </c>
      <c r="L1221" s="94">
        <f t="shared" ref="L1221:L1284" si="157">K1221*SQRT(1-J1221/$J$1432)</f>
        <v>148.97646379468725</v>
      </c>
      <c r="M1221" s="95">
        <f t="shared" ref="M1221:M1284" si="158">2*L1221</f>
        <v>297.9529275893745</v>
      </c>
      <c r="N1221" s="95">
        <f t="shared" ref="N1221:N1284" si="159">-2*L1221</f>
        <v>-297.9529275893745</v>
      </c>
      <c r="X1221" s="86">
        <v>0.15552178318135765</v>
      </c>
      <c r="Y1221" s="137">
        <v>73.044738614617984</v>
      </c>
      <c r="Z1221" s="108">
        <v>338.25482638668467</v>
      </c>
      <c r="AA1221" s="108">
        <v>-338.25482638668467</v>
      </c>
      <c r="AB1221" s="109"/>
      <c r="AC1221" s="142">
        <v>0.20070477404731546</v>
      </c>
      <c r="AD1221" s="90">
        <v>195.85698762193496</v>
      </c>
      <c r="AE1221" s="110">
        <v>297.9529275893745</v>
      </c>
      <c r="AF1221" s="110">
        <v>-297.9529275893745</v>
      </c>
      <c r="AH1221" s="86">
        <v>0.15552178318135765</v>
      </c>
      <c r="AI1221" s="137">
        <v>-292.62005075116713</v>
      </c>
      <c r="AJ1221" s="108">
        <v>383.75977913777552</v>
      </c>
      <c r="AK1221" s="108">
        <v>-383.75977913777552</v>
      </c>
      <c r="AL1221" s="109"/>
      <c r="AM1221" s="142">
        <v>0.20070477404731546</v>
      </c>
      <c r="AN1221" s="90">
        <v>-495.91527655575248</v>
      </c>
      <c r="AO1221" s="110">
        <v>387.97821496510198</v>
      </c>
      <c r="AP1221" s="110">
        <v>-387.97821496510198</v>
      </c>
    </row>
    <row r="1222" spans="1:42">
      <c r="A1222" s="49">
        <v>5148</v>
      </c>
      <c r="B1222" s="86">
        <v>1.0131712259371835E-3</v>
      </c>
      <c r="C1222" s="87">
        <v>0.20091372715682104</v>
      </c>
      <c r="D1222" s="88">
        <v>0</v>
      </c>
      <c r="E1222" s="55">
        <v>0.17627418803900877</v>
      </c>
      <c r="F1222" s="89">
        <f t="shared" si="152"/>
        <v>-0.17627418803900877</v>
      </c>
      <c r="G1222" s="90">
        <f t="shared" si="153"/>
        <v>195.68071343389596</v>
      </c>
      <c r="H1222" s="91">
        <v>1219</v>
      </c>
      <c r="I1222" s="92">
        <f t="shared" si="154"/>
        <v>3.1072589368811823E-2</v>
      </c>
      <c r="J1222" s="92">
        <f t="shared" si="155"/>
        <v>88591.866679986211</v>
      </c>
      <c r="K1222" s="93">
        <f t="shared" si="156"/>
        <v>297.64385879770174</v>
      </c>
      <c r="L1222" s="94">
        <f t="shared" si="157"/>
        <v>148.97641175956147</v>
      </c>
      <c r="M1222" s="95">
        <f t="shared" si="158"/>
        <v>297.95282351912294</v>
      </c>
      <c r="N1222" s="95">
        <f t="shared" si="159"/>
        <v>-297.95282351912294</v>
      </c>
      <c r="X1222" s="86">
        <v>0.15552178318135765</v>
      </c>
      <c r="Y1222" s="137">
        <v>68.641766673796297</v>
      </c>
      <c r="Z1222" s="108">
        <v>338.27532644611637</v>
      </c>
      <c r="AA1222" s="108">
        <v>-338.27532644611637</v>
      </c>
      <c r="AB1222" s="109"/>
      <c r="AC1222" s="142">
        <v>0.20091372715682104</v>
      </c>
      <c r="AD1222" s="90">
        <v>195.68071343389596</v>
      </c>
      <c r="AE1222" s="110">
        <v>297.95282351912294</v>
      </c>
      <c r="AF1222" s="110">
        <v>-297.95282351912294</v>
      </c>
      <c r="AH1222" s="86">
        <v>0.15552178318135765</v>
      </c>
      <c r="AI1222" s="137">
        <v>-298.8894836963284</v>
      </c>
      <c r="AJ1222" s="108">
        <v>383.81246168235435</v>
      </c>
      <c r="AK1222" s="108">
        <v>-383.81246168235435</v>
      </c>
      <c r="AL1222" s="109"/>
      <c r="AM1222" s="142">
        <v>0.20091372715682104</v>
      </c>
      <c r="AN1222" s="90">
        <v>-496.35004540197303</v>
      </c>
      <c r="AO1222" s="110">
        <v>387.97800679852622</v>
      </c>
      <c r="AP1222" s="110">
        <v>-387.97800679852622</v>
      </c>
    </row>
    <row r="1223" spans="1:42">
      <c r="A1223" s="49">
        <v>5146</v>
      </c>
      <c r="B1223" s="86">
        <v>9.11854103343465E-3</v>
      </c>
      <c r="C1223" s="87">
        <v>0.20091372715682104</v>
      </c>
      <c r="D1223" s="88">
        <v>1</v>
      </c>
      <c r="E1223" s="55">
        <v>1.8521050877940175</v>
      </c>
      <c r="F1223" s="89">
        <f t="shared" si="152"/>
        <v>-0.8521050877940175</v>
      </c>
      <c r="G1223" s="90">
        <f t="shared" si="153"/>
        <v>194.82860834610193</v>
      </c>
      <c r="H1223" s="91">
        <v>1220</v>
      </c>
      <c r="I1223" s="92">
        <f t="shared" si="154"/>
        <v>0.72608308064445026</v>
      </c>
      <c r="J1223" s="92">
        <f t="shared" si="155"/>
        <v>88592.592763066859</v>
      </c>
      <c r="K1223" s="93">
        <f t="shared" si="156"/>
        <v>297.6450785130956</v>
      </c>
      <c r="L1223" s="94">
        <f t="shared" si="157"/>
        <v>148.97519581744078</v>
      </c>
      <c r="M1223" s="95">
        <f t="shared" si="158"/>
        <v>297.95039163488156</v>
      </c>
      <c r="N1223" s="95">
        <f t="shared" si="159"/>
        <v>-297.95039163488156</v>
      </c>
      <c r="X1223" s="107">
        <v>0.15602836879432624</v>
      </c>
      <c r="Y1223" s="137">
        <v>72.56193410098129</v>
      </c>
      <c r="Z1223" s="108">
        <v>338.29154956727996</v>
      </c>
      <c r="AA1223" s="108">
        <v>-338.29154956727996</v>
      </c>
      <c r="AB1223" s="109"/>
      <c r="AC1223" s="142">
        <v>0.20091372715682104</v>
      </c>
      <c r="AD1223" s="90">
        <v>194.82860834610193</v>
      </c>
      <c r="AE1223" s="110">
        <v>297.95039163488156</v>
      </c>
      <c r="AF1223" s="110">
        <v>-297.95039163488156</v>
      </c>
      <c r="AH1223" s="107">
        <v>0.15602836879432624</v>
      </c>
      <c r="AI1223" s="137">
        <v>-296.58719851031788</v>
      </c>
      <c r="AJ1223" s="108">
        <v>383.81955773509128</v>
      </c>
      <c r="AK1223" s="108">
        <v>-383.81955773509128</v>
      </c>
      <c r="AL1223" s="109"/>
      <c r="AM1223" s="142">
        <v>0.20091372715682104</v>
      </c>
      <c r="AN1223" s="90">
        <v>-498.1110048813652</v>
      </c>
      <c r="AO1223" s="110">
        <v>387.97459143197869</v>
      </c>
      <c r="AP1223" s="110">
        <v>-387.97459143197869</v>
      </c>
    </row>
    <row r="1224" spans="1:42">
      <c r="A1224" s="49">
        <v>5147</v>
      </c>
      <c r="B1224" s="86">
        <v>1.3171225937183385E-2</v>
      </c>
      <c r="C1224" s="87">
        <v>0.20091372715682104</v>
      </c>
      <c r="D1224" s="88">
        <v>7</v>
      </c>
      <c r="E1224" s="55">
        <v>2.7454828309030277</v>
      </c>
      <c r="F1224" s="89">
        <f t="shared" si="152"/>
        <v>4.2545171690969728</v>
      </c>
      <c r="G1224" s="90">
        <f t="shared" si="153"/>
        <v>199.0831255151989</v>
      </c>
      <c r="H1224" s="91">
        <v>1221</v>
      </c>
      <c r="I1224" s="92">
        <f t="shared" si="154"/>
        <v>18.10091634214092</v>
      </c>
      <c r="J1224" s="92">
        <f t="shared" si="155"/>
        <v>88610.693679409</v>
      </c>
      <c r="K1224" s="93">
        <f t="shared" si="156"/>
        <v>297.67548384005192</v>
      </c>
      <c r="L1224" s="94">
        <f t="shared" si="157"/>
        <v>148.94487005465527</v>
      </c>
      <c r="M1224" s="95">
        <f t="shared" si="158"/>
        <v>297.88974010931054</v>
      </c>
      <c r="N1224" s="95">
        <f t="shared" si="159"/>
        <v>-297.88974010931054</v>
      </c>
      <c r="X1224" s="107">
        <v>0.15602836879432624</v>
      </c>
      <c r="Y1224" s="137">
        <v>87.627207767401927</v>
      </c>
      <c r="Z1224" s="108">
        <v>338.52830593997294</v>
      </c>
      <c r="AA1224" s="108">
        <v>-338.52830593997294</v>
      </c>
      <c r="AB1224" s="109"/>
      <c r="AC1224" s="142">
        <v>0.20091372715682104</v>
      </c>
      <c r="AD1224" s="90">
        <v>199.0831255151989</v>
      </c>
      <c r="AE1224" s="110">
        <v>297.88974010931054</v>
      </c>
      <c r="AF1224" s="110">
        <v>-297.88974010931054</v>
      </c>
      <c r="AH1224" s="107">
        <v>0.15602836879432624</v>
      </c>
      <c r="AI1224" s="137">
        <v>-279.27775962426648</v>
      </c>
      <c r="AJ1224" s="108">
        <v>384.21744059510229</v>
      </c>
      <c r="AK1224" s="108">
        <v>-384.21744059510229</v>
      </c>
      <c r="AL1224" s="109"/>
      <c r="AM1224" s="142">
        <v>0.20091372715682104</v>
      </c>
      <c r="AN1224" s="90">
        <v>-494.87297997235419</v>
      </c>
      <c r="AO1224" s="110">
        <v>387.96303876127428</v>
      </c>
      <c r="AP1224" s="110">
        <v>-387.96303876127428</v>
      </c>
    </row>
    <row r="1225" spans="1:42">
      <c r="A1225" s="49">
        <v>5128</v>
      </c>
      <c r="B1225" s="107">
        <v>8.1053698074974676E-3</v>
      </c>
      <c r="C1225" s="87">
        <v>0.20287576143929736</v>
      </c>
      <c r="D1225" s="88">
        <v>12</v>
      </c>
      <c r="E1225" s="55">
        <v>1.6555239226666827</v>
      </c>
      <c r="F1225" s="89">
        <f t="shared" si="152"/>
        <v>10.344476077333317</v>
      </c>
      <c r="G1225" s="90">
        <f t="shared" si="153"/>
        <v>209.42760159253223</v>
      </c>
      <c r="H1225" s="91">
        <v>1222</v>
      </c>
      <c r="I1225" s="92">
        <f t="shared" si="154"/>
        <v>107.00818531452128</v>
      </c>
      <c r="J1225" s="92">
        <f t="shared" si="155"/>
        <v>88717.701864723524</v>
      </c>
      <c r="K1225" s="93">
        <f t="shared" si="156"/>
        <v>297.85516927648496</v>
      </c>
      <c r="L1225" s="94">
        <f t="shared" si="157"/>
        <v>148.76508460938857</v>
      </c>
      <c r="M1225" s="95">
        <f t="shared" si="158"/>
        <v>297.53016921877713</v>
      </c>
      <c r="N1225" s="95">
        <f t="shared" si="159"/>
        <v>-297.53016921877713</v>
      </c>
      <c r="X1225" s="86">
        <v>0.15602836879432624</v>
      </c>
      <c r="Y1225" s="137">
        <v>89.748939009100113</v>
      </c>
      <c r="Z1225" s="108">
        <v>338.53294818963678</v>
      </c>
      <c r="AA1225" s="108">
        <v>-338.53294818963678</v>
      </c>
      <c r="AB1225" s="109"/>
      <c r="AC1225" s="142">
        <v>0.20287576143929736</v>
      </c>
      <c r="AD1225" s="90">
        <v>209.42760159253223</v>
      </c>
      <c r="AE1225" s="110">
        <v>297.53016921877713</v>
      </c>
      <c r="AF1225" s="110">
        <v>-297.53016921877713</v>
      </c>
      <c r="AH1225" s="86">
        <v>0.15602836879432624</v>
      </c>
      <c r="AI1225" s="137">
        <v>-276.81849534168526</v>
      </c>
      <c r="AJ1225" s="108">
        <v>384.22540689848609</v>
      </c>
      <c r="AK1225" s="108">
        <v>-384.22540689848609</v>
      </c>
      <c r="AL1225" s="109"/>
      <c r="AM1225" s="142">
        <v>0.20287576143929736</v>
      </c>
      <c r="AN1225" s="90">
        <v>-485.38469080413142</v>
      </c>
      <c r="AO1225" s="110">
        <v>387.86353192526514</v>
      </c>
      <c r="AP1225" s="110">
        <v>-387.86353192526514</v>
      </c>
    </row>
    <row r="1226" spans="1:42">
      <c r="A1226" s="49">
        <v>5292</v>
      </c>
      <c r="B1226" s="86">
        <v>8.6626139817629177E-2</v>
      </c>
      <c r="C1226" s="87">
        <v>0.20314846295509276</v>
      </c>
      <c r="D1226" s="88">
        <v>17</v>
      </c>
      <c r="E1226" s="55">
        <v>20.828114795127245</v>
      </c>
      <c r="F1226" s="89">
        <f t="shared" si="152"/>
        <v>-3.8281147951272452</v>
      </c>
      <c r="G1226" s="90">
        <f t="shared" si="153"/>
        <v>205.59948679740498</v>
      </c>
      <c r="H1226" s="91">
        <v>1223</v>
      </c>
      <c r="I1226" s="92">
        <f t="shared" si="154"/>
        <v>14.65446288467211</v>
      </c>
      <c r="J1226" s="92">
        <f t="shared" si="155"/>
        <v>88732.356327608199</v>
      </c>
      <c r="K1226" s="93">
        <f t="shared" si="156"/>
        <v>297.8797682414974</v>
      </c>
      <c r="L1226" s="94">
        <f t="shared" si="157"/>
        <v>148.74039588938982</v>
      </c>
      <c r="M1226" s="95">
        <f t="shared" si="158"/>
        <v>297.48079177877963</v>
      </c>
      <c r="N1226" s="95">
        <f t="shared" si="159"/>
        <v>-297.48079177877963</v>
      </c>
      <c r="X1226" s="86">
        <v>0.15653495440729484</v>
      </c>
      <c r="Y1226" s="137">
        <v>92.074999017827793</v>
      </c>
      <c r="Z1226" s="108">
        <v>338.53852485172376</v>
      </c>
      <c r="AA1226" s="108">
        <v>-338.53852485172376</v>
      </c>
      <c r="AB1226" s="109"/>
      <c r="AC1226" s="142">
        <v>0.20314846295509276</v>
      </c>
      <c r="AD1226" s="90">
        <v>205.59948679740498</v>
      </c>
      <c r="AE1226" s="110">
        <v>297.48079177877963</v>
      </c>
      <c r="AF1226" s="110">
        <v>-297.48079177877963</v>
      </c>
      <c r="AH1226" s="86">
        <v>0.15653495440729484</v>
      </c>
      <c r="AI1226" s="137">
        <v>-275.18429134875032</v>
      </c>
      <c r="AJ1226" s="108">
        <v>384.22892377890054</v>
      </c>
      <c r="AK1226" s="108">
        <v>-384.22892377890054</v>
      </c>
      <c r="AL1226" s="109"/>
      <c r="AM1226" s="142">
        <v>0.20314846295509276</v>
      </c>
      <c r="AN1226" s="90">
        <v>-486.89186142100959</v>
      </c>
      <c r="AO1226" s="110">
        <v>387.86101399949541</v>
      </c>
      <c r="AP1226" s="110">
        <v>-387.86101399949541</v>
      </c>
    </row>
    <row r="1227" spans="1:42">
      <c r="A1227" s="49">
        <v>4118</v>
      </c>
      <c r="B1227" s="86">
        <v>4.559270516717325E-3</v>
      </c>
      <c r="C1227" s="87">
        <v>0.20381782122113615</v>
      </c>
      <c r="D1227" s="88">
        <v>0</v>
      </c>
      <c r="E1227" s="55">
        <v>0.91322107528076291</v>
      </c>
      <c r="F1227" s="89">
        <f t="shared" si="152"/>
        <v>-0.91322107528076291</v>
      </c>
      <c r="G1227" s="90">
        <f t="shared" si="153"/>
        <v>204.6862657221242</v>
      </c>
      <c r="H1227" s="91">
        <v>1224</v>
      </c>
      <c r="I1227" s="92">
        <f t="shared" si="154"/>
        <v>0.83397273233695279</v>
      </c>
      <c r="J1227" s="92">
        <f t="shared" si="155"/>
        <v>88733.190300340531</v>
      </c>
      <c r="K1227" s="93">
        <f t="shared" si="156"/>
        <v>297.88116808610198</v>
      </c>
      <c r="L1227" s="94">
        <f t="shared" si="157"/>
        <v>148.73899038523024</v>
      </c>
      <c r="M1227" s="95">
        <f t="shared" si="158"/>
        <v>297.47798077046048</v>
      </c>
      <c r="N1227" s="95">
        <f t="shared" si="159"/>
        <v>-297.47798077046048</v>
      </c>
      <c r="X1227" s="86">
        <v>0.15653495440729484</v>
      </c>
      <c r="Y1227" s="137">
        <v>91.209982208392674</v>
      </c>
      <c r="Z1227" s="108">
        <v>338.53929584005135</v>
      </c>
      <c r="AA1227" s="108">
        <v>-338.53929584005135</v>
      </c>
      <c r="AB1227" s="109"/>
      <c r="AC1227" s="142">
        <v>0.20381782122113615</v>
      </c>
      <c r="AD1227" s="90">
        <v>204.6862657221242</v>
      </c>
      <c r="AE1227" s="110">
        <v>297.47798077046048</v>
      </c>
      <c r="AF1227" s="110">
        <v>-297.47798077046048</v>
      </c>
      <c r="AH1227" s="86">
        <v>0.15653495440729484</v>
      </c>
      <c r="AI1227" s="137">
        <v>-270.43866676428246</v>
      </c>
      <c r="AJ1227" s="108">
        <v>384.25856109160202</v>
      </c>
      <c r="AK1227" s="108">
        <v>-384.25856109160202</v>
      </c>
      <c r="AL1227" s="109"/>
      <c r="AM1227" s="142">
        <v>0.20381782122113615</v>
      </c>
      <c r="AN1227" s="90">
        <v>-488.43221403288283</v>
      </c>
      <c r="AO1227" s="110">
        <v>387.85838360582682</v>
      </c>
      <c r="AP1227" s="110">
        <v>-387.85838360582682</v>
      </c>
    </row>
    <row r="1228" spans="1:42">
      <c r="A1228" s="49">
        <v>4119</v>
      </c>
      <c r="B1228" s="107">
        <v>5.5724417426545091E-3</v>
      </c>
      <c r="C1228" s="87">
        <v>0.20381782122113615</v>
      </c>
      <c r="D1228" s="88">
        <v>0</v>
      </c>
      <c r="E1228" s="55">
        <v>1.1320524852991487</v>
      </c>
      <c r="F1228" s="89">
        <f t="shared" si="152"/>
        <v>-1.1320524852991487</v>
      </c>
      <c r="G1228" s="90">
        <f t="shared" si="153"/>
        <v>203.55421323682506</v>
      </c>
      <c r="H1228" s="91">
        <v>1225</v>
      </c>
      <c r="I1228" s="92">
        <f t="shared" si="154"/>
        <v>1.2815428294719793</v>
      </c>
      <c r="J1228" s="92">
        <f t="shared" si="155"/>
        <v>88734.471843170002</v>
      </c>
      <c r="K1228" s="93">
        <f t="shared" si="156"/>
        <v>297.88331917576386</v>
      </c>
      <c r="L1228" s="94">
        <f t="shared" si="157"/>
        <v>148.73683048287737</v>
      </c>
      <c r="M1228" s="95">
        <f t="shared" si="158"/>
        <v>297.47366096575473</v>
      </c>
      <c r="N1228" s="95">
        <f t="shared" si="159"/>
        <v>-297.47366096575473</v>
      </c>
      <c r="X1228" s="86">
        <v>0.15653495440729484</v>
      </c>
      <c r="Y1228" s="137">
        <v>78.874721408595931</v>
      </c>
      <c r="Z1228" s="108">
        <v>338.69487879828688</v>
      </c>
      <c r="AA1228" s="108">
        <v>-338.69487879828688</v>
      </c>
      <c r="AB1228" s="109"/>
      <c r="AC1228" s="142">
        <v>0.20381782122113615</v>
      </c>
      <c r="AD1228" s="90">
        <v>203.55421323682506</v>
      </c>
      <c r="AE1228" s="110">
        <v>297.47366096575473</v>
      </c>
      <c r="AF1228" s="110">
        <v>-297.47366096575473</v>
      </c>
      <c r="AH1228" s="86">
        <v>0.15653495440729484</v>
      </c>
      <c r="AI1228" s="137">
        <v>-279.59777625082597</v>
      </c>
      <c r="AJ1228" s="108">
        <v>384.36864382075936</v>
      </c>
      <c r="AK1228" s="108">
        <v>-384.36864382075936</v>
      </c>
      <c r="AL1228" s="109"/>
      <c r="AM1228" s="142">
        <v>0.20381782122113615</v>
      </c>
      <c r="AN1228" s="90">
        <v>-490.25585505969531</v>
      </c>
      <c r="AO1228" s="110">
        <v>387.85469607489955</v>
      </c>
      <c r="AP1228" s="110">
        <v>-387.85469607489955</v>
      </c>
    </row>
    <row r="1229" spans="1:42">
      <c r="A1229" s="49">
        <v>4817</v>
      </c>
      <c r="B1229" s="86">
        <v>4.0526849037487338E-3</v>
      </c>
      <c r="C1229" s="87">
        <v>0.20582943759739336</v>
      </c>
      <c r="D1229" s="88">
        <v>3</v>
      </c>
      <c r="E1229" s="55">
        <v>0.83374615457254198</v>
      </c>
      <c r="F1229" s="89">
        <f t="shared" si="152"/>
        <v>2.166253845427458</v>
      </c>
      <c r="G1229" s="90">
        <f t="shared" si="153"/>
        <v>205.72046708225253</v>
      </c>
      <c r="H1229" s="91">
        <v>1226</v>
      </c>
      <c r="I1229" s="92">
        <f t="shared" si="154"/>
        <v>4.6926557228292491</v>
      </c>
      <c r="J1229" s="92">
        <f t="shared" si="155"/>
        <v>88739.164498892831</v>
      </c>
      <c r="K1229" s="93">
        <f t="shared" si="156"/>
        <v>297.891195739137</v>
      </c>
      <c r="L1229" s="94">
        <f t="shared" si="157"/>
        <v>148.72892045224114</v>
      </c>
      <c r="M1229" s="95">
        <f t="shared" si="158"/>
        <v>297.45784090448228</v>
      </c>
      <c r="N1229" s="95">
        <f t="shared" si="159"/>
        <v>-297.45784090448228</v>
      </c>
      <c r="X1229" s="86">
        <v>0.15805471124620063</v>
      </c>
      <c r="Y1229" s="137">
        <v>74.746290755639862</v>
      </c>
      <c r="Z1229" s="108">
        <v>338.71215779762213</v>
      </c>
      <c r="AA1229" s="108">
        <v>-338.71215779762213</v>
      </c>
      <c r="AB1229" s="109"/>
      <c r="AC1229" s="142">
        <v>0.20582943759739336</v>
      </c>
      <c r="AD1229" s="90">
        <v>205.72046708225253</v>
      </c>
      <c r="AE1229" s="110">
        <v>297.45784090448228</v>
      </c>
      <c r="AF1229" s="110">
        <v>-297.45784090448228</v>
      </c>
      <c r="AH1229" s="86">
        <v>0.15805471124620063</v>
      </c>
      <c r="AI1229" s="137">
        <v>-285.71218937142908</v>
      </c>
      <c r="AJ1229" s="108">
        <v>384.41754351022229</v>
      </c>
      <c r="AK1229" s="108">
        <v>-384.41754351022229</v>
      </c>
      <c r="AL1229" s="109"/>
      <c r="AM1229" s="142">
        <v>0.20582943759739336</v>
      </c>
      <c r="AN1229" s="90">
        <v>-488.64311720294586</v>
      </c>
      <c r="AO1229" s="110">
        <v>387.85181161777433</v>
      </c>
      <c r="AP1229" s="110">
        <v>-387.85181161777433</v>
      </c>
    </row>
    <row r="1230" spans="1:42">
      <c r="A1230" s="49">
        <v>4291</v>
      </c>
      <c r="B1230" s="86">
        <v>1.7730496453900711E-2</v>
      </c>
      <c r="C1230" s="87">
        <v>0.20972163195920099</v>
      </c>
      <c r="D1230" s="88">
        <v>6</v>
      </c>
      <c r="E1230" s="55">
        <v>3.9880616656003953</v>
      </c>
      <c r="F1230" s="89">
        <f t="shared" si="152"/>
        <v>2.0119383343996047</v>
      </c>
      <c r="G1230" s="90">
        <f t="shared" si="153"/>
        <v>207.73240541665214</v>
      </c>
      <c r="H1230" s="91">
        <v>1227</v>
      </c>
      <c r="I1230" s="92">
        <f t="shared" si="154"/>
        <v>4.0478958614266558</v>
      </c>
      <c r="J1230" s="92">
        <f t="shared" si="155"/>
        <v>88743.212394754257</v>
      </c>
      <c r="K1230" s="93">
        <f t="shared" si="156"/>
        <v>297.89798991392047</v>
      </c>
      <c r="L1230" s="94">
        <f t="shared" si="157"/>
        <v>148.72209589693676</v>
      </c>
      <c r="M1230" s="95">
        <f t="shared" si="158"/>
        <v>297.44419179387353</v>
      </c>
      <c r="N1230" s="95">
        <f t="shared" si="159"/>
        <v>-297.44419179387353</v>
      </c>
      <c r="X1230" s="86">
        <v>0.15805471124620063</v>
      </c>
      <c r="Y1230" s="137">
        <v>74.306680250431612</v>
      </c>
      <c r="Z1230" s="108">
        <v>338.71235354884732</v>
      </c>
      <c r="AA1230" s="108">
        <v>-338.71235354884732</v>
      </c>
      <c r="AB1230" s="109"/>
      <c r="AC1230" s="142">
        <v>0.20972163195920099</v>
      </c>
      <c r="AD1230" s="90">
        <v>207.73240541665214</v>
      </c>
      <c r="AE1230" s="110">
        <v>297.44419179387353</v>
      </c>
      <c r="AF1230" s="110">
        <v>-297.44419179387353</v>
      </c>
      <c r="AH1230" s="86">
        <v>0.15805471124620063</v>
      </c>
      <c r="AI1230" s="137">
        <v>-286.29315414319422</v>
      </c>
      <c r="AJ1230" s="108">
        <v>384.41798452676431</v>
      </c>
      <c r="AK1230" s="108">
        <v>-384.41798452676431</v>
      </c>
      <c r="AL1230" s="109"/>
      <c r="AM1230" s="142">
        <v>0.20972163195920099</v>
      </c>
      <c r="AN1230" s="90">
        <v>-487.60062826446188</v>
      </c>
      <c r="AO1230" s="110">
        <v>387.85060622401556</v>
      </c>
      <c r="AP1230" s="110">
        <v>-387.85060622401556</v>
      </c>
    </row>
    <row r="1231" spans="1:42">
      <c r="A1231" s="49">
        <v>4292</v>
      </c>
      <c r="B1231" s="107">
        <v>0.15298885511651469</v>
      </c>
      <c r="C1231" s="87">
        <v>0.20972163195920099</v>
      </c>
      <c r="D1231" s="88">
        <v>76</v>
      </c>
      <c r="E1231" s="55">
        <v>40.053964913585503</v>
      </c>
      <c r="F1231" s="89">
        <f t="shared" si="152"/>
        <v>35.946035086414497</v>
      </c>
      <c r="G1231" s="90">
        <f t="shared" si="153"/>
        <v>243.67844050306664</v>
      </c>
      <c r="H1231" s="91">
        <v>1228</v>
      </c>
      <c r="I1231" s="92">
        <f t="shared" si="154"/>
        <v>1292.1174384337421</v>
      </c>
      <c r="J1231" s="92">
        <f t="shared" si="155"/>
        <v>90035.329833187992</v>
      </c>
      <c r="K1231" s="93">
        <f t="shared" si="156"/>
        <v>300.05887727775695</v>
      </c>
      <c r="L1231" s="94">
        <f t="shared" si="157"/>
        <v>146.47904916021099</v>
      </c>
      <c r="M1231" s="95">
        <f t="shared" si="158"/>
        <v>292.95809832042198</v>
      </c>
      <c r="N1231" s="95">
        <f t="shared" si="159"/>
        <v>-292.95809832042198</v>
      </c>
      <c r="X1231" s="86">
        <v>0.1585612968591692</v>
      </c>
      <c r="Y1231" s="137">
        <v>63.45702542881056</v>
      </c>
      <c r="Z1231" s="108">
        <v>338.83087347177275</v>
      </c>
      <c r="AA1231" s="108">
        <v>-338.83087347177275</v>
      </c>
      <c r="AB1231" s="109"/>
      <c r="AC1231" s="142">
        <v>0.20972163195920099</v>
      </c>
      <c r="AD1231" s="90">
        <v>243.67844050306664</v>
      </c>
      <c r="AE1231" s="110">
        <v>292.95809832042198</v>
      </c>
      <c r="AF1231" s="110">
        <v>-292.95809832042198</v>
      </c>
      <c r="AH1231" s="86">
        <v>0.1585612968591692</v>
      </c>
      <c r="AI1231" s="137">
        <v>-298.82395454352934</v>
      </c>
      <c r="AJ1231" s="108">
        <v>384.6222846446293</v>
      </c>
      <c r="AK1231" s="108">
        <v>-384.6222846446293</v>
      </c>
      <c r="AL1231" s="109"/>
      <c r="AM1231" s="142">
        <v>0.20972163195920099</v>
      </c>
      <c r="AN1231" s="90">
        <v>-441.98613827540203</v>
      </c>
      <c r="AO1231" s="110">
        <v>385.39344118818974</v>
      </c>
      <c r="AP1231" s="110">
        <v>-385.39344118818974</v>
      </c>
    </row>
    <row r="1232" spans="1:42">
      <c r="A1232" s="49">
        <v>4225</v>
      </c>
      <c r="B1232" s="86">
        <v>0.1398176291793313</v>
      </c>
      <c r="C1232" s="87">
        <v>0.21023161920951977</v>
      </c>
      <c r="D1232" s="88">
        <v>12</v>
      </c>
      <c r="E1232" s="55">
        <v>36.570135276259158</v>
      </c>
      <c r="F1232" s="89">
        <f t="shared" si="152"/>
        <v>-24.570135276259158</v>
      </c>
      <c r="G1232" s="90">
        <f t="shared" si="153"/>
        <v>219.10830522680749</v>
      </c>
      <c r="H1232" s="91">
        <v>1229</v>
      </c>
      <c r="I1232" s="92">
        <f t="shared" si="154"/>
        <v>603.69154749367465</v>
      </c>
      <c r="J1232" s="92">
        <f t="shared" si="155"/>
        <v>90639.021380681661</v>
      </c>
      <c r="K1232" s="93">
        <f t="shared" si="156"/>
        <v>301.06315181483382</v>
      </c>
      <c r="L1232" s="94">
        <f t="shared" si="157"/>
        <v>145.38592026554309</v>
      </c>
      <c r="M1232" s="95">
        <f t="shared" si="158"/>
        <v>290.77184053108618</v>
      </c>
      <c r="N1232" s="95">
        <f t="shared" si="159"/>
        <v>-290.77184053108618</v>
      </c>
      <c r="X1232" s="86">
        <v>0.15906788247213782</v>
      </c>
      <c r="Y1232" s="137">
        <v>62.735432895638766</v>
      </c>
      <c r="Z1232" s="108">
        <v>338.83139456158551</v>
      </c>
      <c r="AA1232" s="108">
        <v>-338.83139456158551</v>
      </c>
      <c r="AB1232" s="109"/>
      <c r="AC1232" s="142">
        <v>0.21023161920951977</v>
      </c>
      <c r="AD1232" s="90">
        <v>219.10830522680749</v>
      </c>
      <c r="AE1232" s="110">
        <v>290.77184053108618</v>
      </c>
      <c r="AF1232" s="110">
        <v>-290.77184053108618</v>
      </c>
      <c r="AH1232" s="86">
        <v>0.15906788247213782</v>
      </c>
      <c r="AI1232" s="137">
        <v>-301.53362386336823</v>
      </c>
      <c r="AJ1232" s="108">
        <v>384.6317952874881</v>
      </c>
      <c r="AK1232" s="108">
        <v>-384.6317952874881</v>
      </c>
      <c r="AL1232" s="109"/>
      <c r="AM1232" s="142">
        <v>0.21023161920951977</v>
      </c>
      <c r="AN1232" s="90">
        <v>-458.09161422622162</v>
      </c>
      <c r="AO1232" s="110">
        <v>385.06603431517482</v>
      </c>
      <c r="AP1232" s="110">
        <v>-385.06603431517482</v>
      </c>
    </row>
    <row r="1233" spans="1:42">
      <c r="A1233" s="49">
        <v>4208</v>
      </c>
      <c r="B1233" s="86">
        <v>1.0638297872340425E-2</v>
      </c>
      <c r="C1233" s="87">
        <v>0.21137554894460966</v>
      </c>
      <c r="D1233" s="88">
        <v>0</v>
      </c>
      <c r="E1233" s="55">
        <v>2.318391754363609</v>
      </c>
      <c r="F1233" s="89">
        <f t="shared" si="152"/>
        <v>-2.318391754363609</v>
      </c>
      <c r="G1233" s="90">
        <f t="shared" si="153"/>
        <v>216.78991347244389</v>
      </c>
      <c r="H1233" s="91">
        <v>1230</v>
      </c>
      <c r="I1233" s="92">
        <f t="shared" si="154"/>
        <v>5.3749403267011724</v>
      </c>
      <c r="J1233" s="92">
        <f t="shared" si="155"/>
        <v>90644.39632100836</v>
      </c>
      <c r="K1233" s="93">
        <f t="shared" si="156"/>
        <v>301.07207828194294</v>
      </c>
      <c r="L1233" s="94">
        <f t="shared" si="157"/>
        <v>145.37605547115399</v>
      </c>
      <c r="M1233" s="95">
        <f t="shared" si="158"/>
        <v>290.75211094230798</v>
      </c>
      <c r="N1233" s="95">
        <f t="shared" si="159"/>
        <v>-290.75211094230798</v>
      </c>
      <c r="X1233" s="107">
        <v>0.16312056737588654</v>
      </c>
      <c r="Y1233" s="137">
        <v>63.462120084151842</v>
      </c>
      <c r="Z1233" s="108">
        <v>338.83192300699346</v>
      </c>
      <c r="AA1233" s="108">
        <v>-338.83192300699346</v>
      </c>
      <c r="AB1233" s="109"/>
      <c r="AC1233" s="142">
        <v>0.21137554894460966</v>
      </c>
      <c r="AD1233" s="90">
        <v>216.78991347244389</v>
      </c>
      <c r="AE1233" s="110">
        <v>290.75211094230798</v>
      </c>
      <c r="AF1233" s="110">
        <v>-290.75211094230798</v>
      </c>
      <c r="AH1233" s="107">
        <v>0.16312056737588654</v>
      </c>
      <c r="AI1233" s="137">
        <v>-302.55818692917347</v>
      </c>
      <c r="AJ1233" s="108">
        <v>384.63315471410937</v>
      </c>
      <c r="AK1233" s="108">
        <v>-384.63315471410937</v>
      </c>
      <c r="AL1233" s="109"/>
      <c r="AM1233" s="142">
        <v>0.21137554894460966</v>
      </c>
      <c r="AN1233" s="90">
        <v>-461.33734835516969</v>
      </c>
      <c r="AO1233" s="110">
        <v>385.05263739590436</v>
      </c>
      <c r="AP1233" s="110">
        <v>-385.05263739590436</v>
      </c>
    </row>
    <row r="1234" spans="1:42">
      <c r="A1234" s="49">
        <v>4209</v>
      </c>
      <c r="B1234" s="107">
        <v>1.1144883485309018E-2</v>
      </c>
      <c r="C1234" s="87">
        <v>0.21137554894460966</v>
      </c>
      <c r="D1234" s="88">
        <v>2</v>
      </c>
      <c r="E1234" s="55">
        <v>2.4367653341531756</v>
      </c>
      <c r="F1234" s="89">
        <f t="shared" si="152"/>
        <v>-0.43676533415317564</v>
      </c>
      <c r="G1234" s="90">
        <f t="shared" si="153"/>
        <v>216.35314813829072</v>
      </c>
      <c r="H1234" s="91">
        <v>1231</v>
      </c>
      <c r="I1234" s="92">
        <f t="shared" si="154"/>
        <v>0.19076395711793517</v>
      </c>
      <c r="J1234" s="92">
        <f t="shared" si="155"/>
        <v>90644.587084965475</v>
      </c>
      <c r="K1234" s="93">
        <f t="shared" si="156"/>
        <v>301.07239508956224</v>
      </c>
      <c r="L1234" s="94">
        <f t="shared" si="157"/>
        <v>145.37570531296382</v>
      </c>
      <c r="M1234" s="95">
        <f t="shared" si="158"/>
        <v>290.75141062592763</v>
      </c>
      <c r="N1234" s="95">
        <f t="shared" si="159"/>
        <v>-290.75141062592763</v>
      </c>
      <c r="X1234" s="107">
        <v>0.16362715298885513</v>
      </c>
      <c r="Y1234" s="137">
        <v>109.82694052408118</v>
      </c>
      <c r="Z1234" s="108">
        <v>340.7468973971425</v>
      </c>
      <c r="AA1234" s="108">
        <v>-340.7468973971425</v>
      </c>
      <c r="AB1234" s="109"/>
      <c r="AC1234" s="142">
        <v>0.21137554894460966</v>
      </c>
      <c r="AD1234" s="90">
        <v>216.35314813829072</v>
      </c>
      <c r="AE1234" s="110">
        <v>290.75141062592763</v>
      </c>
      <c r="AF1234" s="110">
        <v>-290.75141062592763</v>
      </c>
      <c r="AH1234" s="107">
        <v>0.16362715298885513</v>
      </c>
      <c r="AI1234" s="137">
        <v>-247.36753784782508</v>
      </c>
      <c r="AJ1234" s="108">
        <v>388.25477591865501</v>
      </c>
      <c r="AK1234" s="108">
        <v>-388.25477591865501</v>
      </c>
      <c r="AL1234" s="109"/>
      <c r="AM1234" s="142">
        <v>0.21137554894460966</v>
      </c>
      <c r="AN1234" s="90">
        <v>-462.71262982902675</v>
      </c>
      <c r="AO1234" s="110">
        <v>385.05023131138842</v>
      </c>
      <c r="AP1234" s="110">
        <v>-385.05023131138842</v>
      </c>
    </row>
    <row r="1235" spans="1:42">
      <c r="A1235" s="49">
        <v>4293</v>
      </c>
      <c r="B1235" s="86">
        <v>2.4316109422492401E-2</v>
      </c>
      <c r="C1235" s="87">
        <v>0.21448859611843041</v>
      </c>
      <c r="D1235" s="88">
        <v>10</v>
      </c>
      <c r="E1235" s="55">
        <v>5.717483728122696</v>
      </c>
      <c r="F1235" s="89">
        <f t="shared" si="152"/>
        <v>4.282516271877304</v>
      </c>
      <c r="G1235" s="90">
        <f t="shared" si="153"/>
        <v>220.63566441016803</v>
      </c>
      <c r="H1235" s="91">
        <v>1232</v>
      </c>
      <c r="I1235" s="92">
        <f t="shared" si="154"/>
        <v>18.339945618893882</v>
      </c>
      <c r="J1235" s="92">
        <f t="shared" si="155"/>
        <v>90662.927030584367</v>
      </c>
      <c r="K1235" s="93">
        <f t="shared" si="156"/>
        <v>301.10285124950968</v>
      </c>
      <c r="L1235" s="94">
        <f t="shared" si="157"/>
        <v>145.34202746029442</v>
      </c>
      <c r="M1235" s="95">
        <f t="shared" si="158"/>
        <v>290.68405492058884</v>
      </c>
      <c r="N1235" s="95">
        <f t="shared" si="159"/>
        <v>-290.68405492058884</v>
      </c>
      <c r="X1235" s="107">
        <v>0.16362715298885513</v>
      </c>
      <c r="Y1235" s="137">
        <v>107.46693552099684</v>
      </c>
      <c r="Z1235" s="108">
        <v>340.75124885038531</v>
      </c>
      <c r="AA1235" s="108">
        <v>-340.75124885038531</v>
      </c>
      <c r="AB1235" s="109"/>
      <c r="AC1235" s="142">
        <v>0.21448859611843041</v>
      </c>
      <c r="AD1235" s="90">
        <v>220.63566441016803</v>
      </c>
      <c r="AE1235" s="110">
        <v>290.68405492058884</v>
      </c>
      <c r="AF1235" s="110">
        <v>-290.68405492058884</v>
      </c>
      <c r="AH1235" s="107">
        <v>0.16362715298885513</v>
      </c>
      <c r="AI1235" s="137">
        <v>-251.72196921704182</v>
      </c>
      <c r="AJ1235" s="108">
        <v>388.27531641762602</v>
      </c>
      <c r="AK1235" s="108">
        <v>-388.27531641762602</v>
      </c>
      <c r="AL1235" s="109"/>
      <c r="AM1235" s="142">
        <v>0.21448859611843041</v>
      </c>
      <c r="AN1235" s="90">
        <v>-459.28651143498524</v>
      </c>
      <c r="AO1235" s="110">
        <v>385.03529320965561</v>
      </c>
      <c r="AP1235" s="110">
        <v>-385.03529320965561</v>
      </c>
    </row>
    <row r="1236" spans="1:42">
      <c r="A1236" s="49">
        <v>4226</v>
      </c>
      <c r="B1236" s="107">
        <v>2.7862208713272548E-2</v>
      </c>
      <c r="C1236" s="87">
        <v>0.21554398640034</v>
      </c>
      <c r="D1236" s="88">
        <v>0</v>
      </c>
      <c r="E1236" s="55">
        <v>6.6561121875817744</v>
      </c>
      <c r="F1236" s="89">
        <f t="shared" si="152"/>
        <v>-6.6561121875817744</v>
      </c>
      <c r="G1236" s="90">
        <f t="shared" si="153"/>
        <v>213.97955222258625</v>
      </c>
      <c r="H1236" s="91">
        <v>1233</v>
      </c>
      <c r="I1236" s="92">
        <f t="shared" si="154"/>
        <v>44.303829453674631</v>
      </c>
      <c r="J1236" s="92">
        <f t="shared" si="155"/>
        <v>90707.230860038049</v>
      </c>
      <c r="K1236" s="93">
        <f t="shared" si="156"/>
        <v>301.17641152659689</v>
      </c>
      <c r="L1236" s="94">
        <f t="shared" si="157"/>
        <v>145.26055879851469</v>
      </c>
      <c r="M1236" s="95">
        <f t="shared" si="158"/>
        <v>290.52111759702939</v>
      </c>
      <c r="N1236" s="95">
        <f t="shared" si="159"/>
        <v>-290.52111759702939</v>
      </c>
      <c r="X1236" s="86">
        <v>0.16413373860182373</v>
      </c>
      <c r="Y1236" s="137">
        <v>116.86248502556717</v>
      </c>
      <c r="Z1236" s="108">
        <v>340.81979898525213</v>
      </c>
      <c r="AA1236" s="108">
        <v>-340.81979898525213</v>
      </c>
      <c r="AB1236" s="109"/>
      <c r="AC1236" s="142">
        <v>0.21554398640034</v>
      </c>
      <c r="AD1236" s="90">
        <v>213.97955222258625</v>
      </c>
      <c r="AE1236" s="110">
        <v>290.52111759702939</v>
      </c>
      <c r="AF1236" s="110">
        <v>-290.52111759702939</v>
      </c>
      <c r="AH1236" s="86">
        <v>0.16413373860182373</v>
      </c>
      <c r="AI1236" s="137">
        <v>-243.35046707051723</v>
      </c>
      <c r="AJ1236" s="108">
        <v>388.35102300146355</v>
      </c>
      <c r="AK1236" s="108">
        <v>-388.35102300146355</v>
      </c>
      <c r="AL1236" s="109"/>
      <c r="AM1236" s="142">
        <v>0.21554398640034</v>
      </c>
      <c r="AN1236" s="90">
        <v>-466.67153973674812</v>
      </c>
      <c r="AO1236" s="110">
        <v>384.9657608655877</v>
      </c>
      <c r="AP1236" s="110">
        <v>-384.9657608655877</v>
      </c>
    </row>
    <row r="1237" spans="1:42">
      <c r="A1237" s="49">
        <v>4227</v>
      </c>
      <c r="B1237" s="86">
        <v>4.2046605876393112E-2</v>
      </c>
      <c r="C1237" s="87">
        <v>0.21554398640034</v>
      </c>
      <c r="D1237" s="88">
        <v>4</v>
      </c>
      <c r="E1237" s="55">
        <v>10.340178502002095</v>
      </c>
      <c r="F1237" s="89">
        <f t="shared" si="152"/>
        <v>-6.3401785020020949</v>
      </c>
      <c r="G1237" s="90">
        <f t="shared" si="153"/>
        <v>207.63937372058416</v>
      </c>
      <c r="H1237" s="91">
        <v>1234</v>
      </c>
      <c r="I1237" s="92">
        <f t="shared" si="154"/>
        <v>40.197863437249531</v>
      </c>
      <c r="J1237" s="92">
        <f t="shared" si="155"/>
        <v>90747.428723475299</v>
      </c>
      <c r="K1237" s="93">
        <f t="shared" si="156"/>
        <v>301.24313888199231</v>
      </c>
      <c r="L1237" s="94">
        <f t="shared" si="157"/>
        <v>145.18650192457292</v>
      </c>
      <c r="M1237" s="95">
        <f t="shared" si="158"/>
        <v>290.37300384914585</v>
      </c>
      <c r="N1237" s="95">
        <f t="shared" si="159"/>
        <v>-290.37300384914585</v>
      </c>
      <c r="X1237" s="86">
        <v>0.1651469098277609</v>
      </c>
      <c r="Y1237" s="137">
        <v>112.12709568019638</v>
      </c>
      <c r="Z1237" s="108">
        <v>340.83708663057519</v>
      </c>
      <c r="AA1237" s="108">
        <v>-340.83708663057519</v>
      </c>
      <c r="AB1237" s="109"/>
      <c r="AC1237" s="142">
        <v>0.21554398640034</v>
      </c>
      <c r="AD1237" s="90">
        <v>207.63937372058416</v>
      </c>
      <c r="AE1237" s="110">
        <v>290.37300384914585</v>
      </c>
      <c r="AF1237" s="110">
        <v>-290.37300384914585</v>
      </c>
      <c r="AH1237" s="86">
        <v>0.1651469098277609</v>
      </c>
      <c r="AI1237" s="137">
        <v>-250.11295734770096</v>
      </c>
      <c r="AJ1237" s="108">
        <v>388.40024363908691</v>
      </c>
      <c r="AK1237" s="108">
        <v>-388.40024363908691</v>
      </c>
      <c r="AL1237" s="109"/>
      <c r="AM1237" s="142">
        <v>0.21554398640034</v>
      </c>
      <c r="AN1237" s="90">
        <v>-473.11164660303427</v>
      </c>
      <c r="AO1237" s="110">
        <v>384.91274404319819</v>
      </c>
      <c r="AP1237" s="110">
        <v>-384.91274404319819</v>
      </c>
    </row>
    <row r="1238" spans="1:42">
      <c r="A1238" s="49">
        <v>4229</v>
      </c>
      <c r="B1238" s="107">
        <v>1.0638297872340425E-2</v>
      </c>
      <c r="C1238" s="87">
        <v>0.21635500779147185</v>
      </c>
      <c r="D1238" s="88">
        <v>1</v>
      </c>
      <c r="E1238" s="55">
        <v>2.3671134131894198</v>
      </c>
      <c r="F1238" s="89">
        <f t="shared" si="152"/>
        <v>-1.3671134131894198</v>
      </c>
      <c r="G1238" s="90">
        <f t="shared" si="153"/>
        <v>206.27226030739473</v>
      </c>
      <c r="H1238" s="91">
        <v>1235</v>
      </c>
      <c r="I1238" s="92">
        <f t="shared" si="154"/>
        <v>1.8689990845224254</v>
      </c>
      <c r="J1238" s="92">
        <f t="shared" si="155"/>
        <v>90749.297722559815</v>
      </c>
      <c r="K1238" s="93">
        <f t="shared" si="156"/>
        <v>301.24624100984198</v>
      </c>
      <c r="L1238" s="94">
        <f t="shared" si="157"/>
        <v>145.18305544154475</v>
      </c>
      <c r="M1238" s="95">
        <f t="shared" si="158"/>
        <v>290.3661108830895</v>
      </c>
      <c r="N1238" s="95">
        <f t="shared" si="159"/>
        <v>-290.3661108830895</v>
      </c>
      <c r="X1238" s="86">
        <v>0.16565349544072949</v>
      </c>
      <c r="Y1238" s="137">
        <v>107.87718723793488</v>
      </c>
      <c r="Z1238" s="108">
        <v>340.85097432238877</v>
      </c>
      <c r="AA1238" s="108">
        <v>-340.85097432238877</v>
      </c>
      <c r="AB1238" s="109"/>
      <c r="AC1238" s="142">
        <v>0.21635500779147185</v>
      </c>
      <c r="AD1238" s="90">
        <v>206.27226030739473</v>
      </c>
      <c r="AE1238" s="110">
        <v>290.3661108830895</v>
      </c>
      <c r="AF1238" s="110">
        <v>-290.3661108830895</v>
      </c>
      <c r="AH1238" s="86">
        <v>0.16565349544072949</v>
      </c>
      <c r="AI1238" s="137">
        <v>-256.41198659829467</v>
      </c>
      <c r="AJ1238" s="108">
        <v>388.44283320241374</v>
      </c>
      <c r="AK1238" s="108">
        <v>-388.44283320241374</v>
      </c>
      <c r="AL1238" s="109"/>
      <c r="AM1238" s="142">
        <v>0.21635500779147185</v>
      </c>
      <c r="AN1238" s="90">
        <v>-475.41826417955542</v>
      </c>
      <c r="AO1238" s="110">
        <v>384.90593421914235</v>
      </c>
      <c r="AP1238" s="110">
        <v>-384.90593421914235</v>
      </c>
    </row>
    <row r="1239" spans="1:42">
      <c r="A1239" s="49">
        <v>4230</v>
      </c>
      <c r="B1239" s="86">
        <v>5.9777102330293819E-2</v>
      </c>
      <c r="C1239" s="87">
        <v>0.21635500779147185</v>
      </c>
      <c r="D1239" s="88">
        <v>5</v>
      </c>
      <c r="E1239" s="55">
        <v>15.021102440341803</v>
      </c>
      <c r="F1239" s="89">
        <f t="shared" si="152"/>
        <v>-10.021102440341803</v>
      </c>
      <c r="G1239" s="90">
        <f t="shared" si="153"/>
        <v>196.25115786705294</v>
      </c>
      <c r="H1239" s="91">
        <v>1236</v>
      </c>
      <c r="I1239" s="92">
        <f t="shared" si="154"/>
        <v>100.42249411982444</v>
      </c>
      <c r="J1239" s="92">
        <f t="shared" si="155"/>
        <v>90849.720216679634</v>
      </c>
      <c r="K1239" s="93">
        <f t="shared" si="156"/>
        <v>301.41287334266207</v>
      </c>
      <c r="L1239" s="94">
        <f t="shared" si="157"/>
        <v>144.99745362095959</v>
      </c>
      <c r="M1239" s="95">
        <f t="shared" si="158"/>
        <v>289.99490724191918</v>
      </c>
      <c r="N1239" s="95">
        <f t="shared" si="159"/>
        <v>-289.99490724191918</v>
      </c>
      <c r="X1239" s="86">
        <v>0.16666666666666669</v>
      </c>
      <c r="Y1239" s="137">
        <v>132.11829805987333</v>
      </c>
      <c r="Z1239" s="108">
        <v>341.28485180321269</v>
      </c>
      <c r="AA1239" s="108">
        <v>-341.28485180321269</v>
      </c>
      <c r="AB1239" s="109"/>
      <c r="AC1239" s="142">
        <v>0.21635500779147185</v>
      </c>
      <c r="AD1239" s="90">
        <v>196.25115786705294</v>
      </c>
      <c r="AE1239" s="110">
        <v>289.99490724191918</v>
      </c>
      <c r="AF1239" s="110">
        <v>-289.99490724191918</v>
      </c>
      <c r="AH1239" s="86">
        <v>0.16666666666666669</v>
      </c>
      <c r="AI1239" s="137">
        <v>-229.39724206874956</v>
      </c>
      <c r="AJ1239" s="108">
        <v>389.20706032448032</v>
      </c>
      <c r="AK1239" s="108">
        <v>-389.20706032448032</v>
      </c>
      <c r="AL1239" s="109"/>
      <c r="AM1239" s="142">
        <v>0.21635500779147185</v>
      </c>
      <c r="AN1239" s="90">
        <v>-484.54601940743288</v>
      </c>
      <c r="AO1239" s="110">
        <v>384.79903698182221</v>
      </c>
      <c r="AP1239" s="110">
        <v>-384.79903698182221</v>
      </c>
    </row>
    <row r="1240" spans="1:42">
      <c r="A1240" s="49">
        <v>5250</v>
      </c>
      <c r="B1240" s="107">
        <v>1.0131712259371835E-3</v>
      </c>
      <c r="C1240" s="87">
        <v>0.21835245785522028</v>
      </c>
      <c r="D1240" s="88">
        <v>0</v>
      </c>
      <c r="E1240" s="55">
        <v>0.19383391194002322</v>
      </c>
      <c r="F1240" s="89">
        <f t="shared" si="152"/>
        <v>-0.19383391194002322</v>
      </c>
      <c r="G1240" s="90">
        <f t="shared" si="153"/>
        <v>196.05732395511291</v>
      </c>
      <c r="H1240" s="91">
        <v>1237</v>
      </c>
      <c r="I1240" s="92">
        <f t="shared" si="154"/>
        <v>3.7571585417972675E-2</v>
      </c>
      <c r="J1240" s="92">
        <f t="shared" si="155"/>
        <v>90849.757788265051</v>
      </c>
      <c r="K1240" s="93">
        <f t="shared" si="156"/>
        <v>301.41293566843655</v>
      </c>
      <c r="L1240" s="94">
        <f t="shared" si="157"/>
        <v>144.99738402622339</v>
      </c>
      <c r="M1240" s="95">
        <f t="shared" si="158"/>
        <v>289.99476805244677</v>
      </c>
      <c r="N1240" s="95">
        <f t="shared" si="159"/>
        <v>-289.99476805244677</v>
      </c>
      <c r="X1240" s="86">
        <v>0.16666666666666669</v>
      </c>
      <c r="Y1240" s="137">
        <v>117.57014355153666</v>
      </c>
      <c r="Z1240" s="108">
        <v>341.43260453863428</v>
      </c>
      <c r="AA1240" s="108">
        <v>-341.43260453863428</v>
      </c>
      <c r="AB1240" s="109"/>
      <c r="AC1240" s="142">
        <v>0.21835245785522028</v>
      </c>
      <c r="AD1240" s="90">
        <v>196.05732395511291</v>
      </c>
      <c r="AE1240" s="110">
        <v>289.99476805244677</v>
      </c>
      <c r="AF1240" s="110">
        <v>-289.99476805244677</v>
      </c>
      <c r="AH1240" s="86">
        <v>0.16666666666666669</v>
      </c>
      <c r="AI1240" s="137">
        <v>-240.40987217613338</v>
      </c>
      <c r="AJ1240" s="108">
        <v>389.33055301704076</v>
      </c>
      <c r="AK1240" s="108">
        <v>-389.33055301704076</v>
      </c>
      <c r="AL1240" s="109"/>
      <c r="AM1240" s="142">
        <v>0.21835245785522028</v>
      </c>
      <c r="AN1240" s="90">
        <v>-485.00527829874437</v>
      </c>
      <c r="AO1240" s="110">
        <v>384.79876574747806</v>
      </c>
      <c r="AP1240" s="110">
        <v>-384.79876574747806</v>
      </c>
    </row>
    <row r="1241" spans="1:42">
      <c r="A1241" s="49">
        <v>5251</v>
      </c>
      <c r="B1241" s="107">
        <v>5.5724417426545091E-3</v>
      </c>
      <c r="C1241" s="87">
        <v>0.21835245785522028</v>
      </c>
      <c r="D1241" s="88">
        <v>0</v>
      </c>
      <c r="E1241" s="55">
        <v>1.2021459968180339</v>
      </c>
      <c r="F1241" s="89">
        <f t="shared" si="152"/>
        <v>-1.2021459968180339</v>
      </c>
      <c r="G1241" s="90">
        <f t="shared" si="153"/>
        <v>194.85517795829486</v>
      </c>
      <c r="H1241" s="91">
        <v>1238</v>
      </c>
      <c r="I1241" s="92">
        <f t="shared" si="154"/>
        <v>1.4451549976656244</v>
      </c>
      <c r="J1241" s="92">
        <f t="shared" si="155"/>
        <v>90851.202943262717</v>
      </c>
      <c r="K1241" s="93">
        <f t="shared" si="156"/>
        <v>301.41533295979275</v>
      </c>
      <c r="L1241" s="94">
        <f t="shared" si="157"/>
        <v>144.99470704358086</v>
      </c>
      <c r="M1241" s="95">
        <f t="shared" si="158"/>
        <v>289.98941408716172</v>
      </c>
      <c r="N1241" s="95">
        <f t="shared" si="159"/>
        <v>-289.98941408716172</v>
      </c>
      <c r="X1241" s="86">
        <v>0.16767983789260388</v>
      </c>
      <c r="Y1241" s="137">
        <v>131.56652624411302</v>
      </c>
      <c r="Z1241" s="108">
        <v>341.5653502892248</v>
      </c>
      <c r="AA1241" s="108">
        <v>-341.5653502892248</v>
      </c>
      <c r="AB1241" s="109"/>
      <c r="AC1241" s="142">
        <v>0.21835245785522028</v>
      </c>
      <c r="AD1241" s="90">
        <v>194.85517795829486</v>
      </c>
      <c r="AE1241" s="110">
        <v>289.98941408716172</v>
      </c>
      <c r="AF1241" s="110">
        <v>-289.98941408716172</v>
      </c>
      <c r="AH1241" s="86">
        <v>0.16767983789260388</v>
      </c>
      <c r="AI1241" s="137">
        <v>-228.20328776925547</v>
      </c>
      <c r="AJ1241" s="108">
        <v>389.48090991673899</v>
      </c>
      <c r="AK1241" s="108">
        <v>-389.48090991673899</v>
      </c>
      <c r="AL1241" s="109"/>
      <c r="AM1241" s="142">
        <v>0.21835245785522028</v>
      </c>
      <c r="AN1241" s="90">
        <v>-486.93246007829805</v>
      </c>
      <c r="AO1241" s="110">
        <v>384.793989119456</v>
      </c>
      <c r="AP1241" s="110">
        <v>-384.793989119456</v>
      </c>
    </row>
    <row r="1242" spans="1:42">
      <c r="A1242" s="49">
        <v>5249</v>
      </c>
      <c r="B1242" s="107">
        <v>1.4184397163120571E-2</v>
      </c>
      <c r="C1242" s="87">
        <v>0.21835245785522028</v>
      </c>
      <c r="D1242" s="88">
        <v>7</v>
      </c>
      <c r="E1242" s="55">
        <v>3.2682264045516352</v>
      </c>
      <c r="F1242" s="89">
        <f t="shared" si="152"/>
        <v>3.7317735954483648</v>
      </c>
      <c r="G1242" s="90">
        <f t="shared" si="153"/>
        <v>198.58695155374323</v>
      </c>
      <c r="H1242" s="91">
        <v>1239</v>
      </c>
      <c r="I1242" s="92">
        <f t="shared" si="154"/>
        <v>13.926134167685616</v>
      </c>
      <c r="J1242" s="92">
        <f t="shared" si="155"/>
        <v>90865.129077430407</v>
      </c>
      <c r="K1242" s="93">
        <f t="shared" si="156"/>
        <v>301.43843331173019</v>
      </c>
      <c r="L1242" s="94">
        <f t="shared" si="157"/>
        <v>144.96890170985171</v>
      </c>
      <c r="M1242" s="95">
        <f t="shared" si="158"/>
        <v>289.93780341970341</v>
      </c>
      <c r="N1242" s="95">
        <f t="shared" si="159"/>
        <v>-289.93780341970341</v>
      </c>
      <c r="X1242" s="107">
        <v>0.16767983789260388</v>
      </c>
      <c r="Y1242" s="137">
        <v>119.02857908713113</v>
      </c>
      <c r="Z1242" s="108">
        <v>341.66908685143977</v>
      </c>
      <c r="AA1242" s="108">
        <v>-341.66908685143977</v>
      </c>
      <c r="AB1242" s="109"/>
      <c r="AC1242" s="142">
        <v>0.21835245785522028</v>
      </c>
      <c r="AD1242" s="90">
        <v>198.58695155374323</v>
      </c>
      <c r="AE1242" s="110">
        <v>289.93780341970341</v>
      </c>
      <c r="AF1242" s="110">
        <v>-289.93780341970341</v>
      </c>
      <c r="AH1242" s="107">
        <v>0.16767983789260388</v>
      </c>
      <c r="AI1242" s="137">
        <v>-240.65623215735081</v>
      </c>
      <c r="AJ1242" s="108">
        <v>389.63580101508057</v>
      </c>
      <c r="AK1242" s="108">
        <v>-389.63580101508057</v>
      </c>
      <c r="AL1242" s="109"/>
      <c r="AM1242" s="142">
        <v>0.21835245785522028</v>
      </c>
      <c r="AN1242" s="90">
        <v>-484.16198860189735</v>
      </c>
      <c r="AO1242" s="110">
        <v>384.78411454439612</v>
      </c>
      <c r="AP1242" s="110">
        <v>-384.78411454439612</v>
      </c>
    </row>
    <row r="1243" spans="1:42">
      <c r="A1243" s="49">
        <v>4310</v>
      </c>
      <c r="B1243" s="86">
        <v>8.1053698074974676E-3</v>
      </c>
      <c r="C1243" s="87">
        <v>0.21939368182462099</v>
      </c>
      <c r="D1243" s="88">
        <v>3</v>
      </c>
      <c r="E1243" s="55">
        <v>1.8090334109384096</v>
      </c>
      <c r="F1243" s="89">
        <f t="shared" si="152"/>
        <v>1.1909665890615904</v>
      </c>
      <c r="G1243" s="90">
        <f t="shared" si="153"/>
        <v>199.77791814280482</v>
      </c>
      <c r="H1243" s="91">
        <v>1240</v>
      </c>
      <c r="I1243" s="92">
        <f t="shared" si="154"/>
        <v>1.418401416260999</v>
      </c>
      <c r="J1243" s="92">
        <f t="shared" si="155"/>
        <v>90866.547478846667</v>
      </c>
      <c r="K1243" s="93">
        <f t="shared" si="156"/>
        <v>301.44078602413219</v>
      </c>
      <c r="L1243" s="94">
        <f t="shared" si="157"/>
        <v>144.96627249810189</v>
      </c>
      <c r="M1243" s="95">
        <f t="shared" si="158"/>
        <v>289.93254499620377</v>
      </c>
      <c r="N1243" s="95">
        <f t="shared" si="159"/>
        <v>-289.93254499620377</v>
      </c>
      <c r="X1243" s="86">
        <v>0.16919959473150964</v>
      </c>
      <c r="Y1243" s="137">
        <v>117.62208481320488</v>
      </c>
      <c r="Z1243" s="108">
        <v>341.67037649106555</v>
      </c>
      <c r="AA1243" s="108">
        <v>-341.67037649106555</v>
      </c>
      <c r="AB1243" s="109"/>
      <c r="AC1243" s="142">
        <v>0.21939368182462099</v>
      </c>
      <c r="AD1243" s="90">
        <v>199.77791814280482</v>
      </c>
      <c r="AE1243" s="110">
        <v>289.93254499620377</v>
      </c>
      <c r="AF1243" s="110">
        <v>-289.93254499620377</v>
      </c>
      <c r="AH1243" s="86">
        <v>0.16919959473150964</v>
      </c>
      <c r="AI1243" s="137">
        <v>-242.75252715312797</v>
      </c>
      <c r="AJ1243" s="108">
        <v>389.64016653002915</v>
      </c>
      <c r="AK1243" s="108">
        <v>-389.64016653002915</v>
      </c>
      <c r="AL1243" s="109"/>
      <c r="AM1243" s="142">
        <v>0.21939368182462099</v>
      </c>
      <c r="AN1243" s="90">
        <v>-483.80697328165638</v>
      </c>
      <c r="AO1243" s="110">
        <v>384.78395236425206</v>
      </c>
      <c r="AP1243" s="110">
        <v>-384.78395236425206</v>
      </c>
    </row>
    <row r="1244" spans="1:42">
      <c r="A1244" s="49">
        <v>4311</v>
      </c>
      <c r="B1244" s="107">
        <v>1.5197568389057751E-2</v>
      </c>
      <c r="C1244" s="87">
        <v>0.21939368182462099</v>
      </c>
      <c r="D1244" s="88">
        <v>6</v>
      </c>
      <c r="E1244" s="55">
        <v>3.5455457240978783</v>
      </c>
      <c r="F1244" s="89">
        <f t="shared" si="152"/>
        <v>2.4544542759021217</v>
      </c>
      <c r="G1244" s="90">
        <f t="shared" si="153"/>
        <v>202.23237241870694</v>
      </c>
      <c r="H1244" s="91">
        <v>1241</v>
      </c>
      <c r="I1244" s="92">
        <f t="shared" si="154"/>
        <v>6.0243457924942083</v>
      </c>
      <c r="J1244" s="92">
        <f t="shared" si="155"/>
        <v>90872.571824639163</v>
      </c>
      <c r="K1244" s="93">
        <f t="shared" si="156"/>
        <v>301.45077844424145</v>
      </c>
      <c r="L1244" s="94">
        <f t="shared" si="157"/>
        <v>144.95510366382172</v>
      </c>
      <c r="M1244" s="95">
        <f t="shared" si="158"/>
        <v>289.91020732764343</v>
      </c>
      <c r="N1244" s="95">
        <f t="shared" si="159"/>
        <v>-289.91020732764343</v>
      </c>
      <c r="X1244" s="86">
        <v>0.16919959473150964</v>
      </c>
      <c r="Y1244" s="137">
        <v>114.70768517980459</v>
      </c>
      <c r="Z1244" s="108">
        <v>341.67590923660174</v>
      </c>
      <c r="AA1244" s="108">
        <v>-341.67590923660174</v>
      </c>
      <c r="AB1244" s="109"/>
      <c r="AC1244" s="142">
        <v>0.21939368182462099</v>
      </c>
      <c r="AD1244" s="90">
        <v>202.23237241870694</v>
      </c>
      <c r="AE1244" s="110">
        <v>289.91020732764343</v>
      </c>
      <c r="AF1244" s="110">
        <v>-289.91020732764343</v>
      </c>
      <c r="AH1244" s="86">
        <v>0.16919959473150964</v>
      </c>
      <c r="AI1244" s="137">
        <v>-247.61900273653461</v>
      </c>
      <c r="AJ1244" s="108">
        <v>389.66367068317146</v>
      </c>
      <c r="AK1244" s="108">
        <v>-389.66367068317146</v>
      </c>
      <c r="AL1244" s="109"/>
      <c r="AM1244" s="142">
        <v>0.21939368182462099</v>
      </c>
      <c r="AN1244" s="90">
        <v>-482.29544388515922</v>
      </c>
      <c r="AO1244" s="110">
        <v>384.78101224293545</v>
      </c>
      <c r="AP1244" s="110">
        <v>-384.78101224293545</v>
      </c>
    </row>
    <row r="1245" spans="1:42">
      <c r="A1245" s="49">
        <v>4228</v>
      </c>
      <c r="B1245" s="86">
        <v>2.4316109422492401E-2</v>
      </c>
      <c r="C1245" s="87">
        <v>0.22050219577843885</v>
      </c>
      <c r="D1245" s="88">
        <v>4</v>
      </c>
      <c r="E1245" s="55">
        <v>5.8820062984549075</v>
      </c>
      <c r="F1245" s="89">
        <f t="shared" si="152"/>
        <v>-1.8820062984549075</v>
      </c>
      <c r="G1245" s="90">
        <f t="shared" si="153"/>
        <v>200.35036612025203</v>
      </c>
      <c r="H1245" s="91">
        <v>1242</v>
      </c>
      <c r="I1245" s="92">
        <f t="shared" si="154"/>
        <v>3.5419477074239425</v>
      </c>
      <c r="J1245" s="92">
        <f t="shared" si="155"/>
        <v>90876.11377234658</v>
      </c>
      <c r="K1245" s="93">
        <f t="shared" si="156"/>
        <v>301.45665322289136</v>
      </c>
      <c r="L1245" s="94">
        <f t="shared" si="157"/>
        <v>144.94853568027753</v>
      </c>
      <c r="M1245" s="95">
        <f t="shared" si="158"/>
        <v>289.89707136055506</v>
      </c>
      <c r="N1245" s="95">
        <f t="shared" si="159"/>
        <v>-289.89707136055506</v>
      </c>
      <c r="X1245" s="86">
        <v>0.16919959473150964</v>
      </c>
      <c r="Y1245" s="137">
        <v>115.51848336881508</v>
      </c>
      <c r="Z1245" s="108">
        <v>341.6763371560258</v>
      </c>
      <c r="AA1245" s="108">
        <v>-341.6763371560258</v>
      </c>
      <c r="AB1245" s="109"/>
      <c r="AC1245" s="142">
        <v>0.22050219577843885</v>
      </c>
      <c r="AD1245" s="90">
        <v>200.35036612025203</v>
      </c>
      <c r="AE1245" s="110">
        <v>289.89707136055506</v>
      </c>
      <c r="AF1245" s="110">
        <v>-289.89707136055506</v>
      </c>
      <c r="AH1245" s="86">
        <v>0.16919959473150964</v>
      </c>
      <c r="AI1245" s="137">
        <v>-248.53971965152971</v>
      </c>
      <c r="AJ1245" s="108">
        <v>389.66451131286709</v>
      </c>
      <c r="AK1245" s="108">
        <v>-389.66451131286709</v>
      </c>
      <c r="AL1245" s="109"/>
      <c r="AM1245" s="142">
        <v>0.22050219577843885</v>
      </c>
      <c r="AN1245" s="90">
        <v>-484.99665235062611</v>
      </c>
      <c r="AO1245" s="110">
        <v>384.77162016334734</v>
      </c>
      <c r="AP1245" s="110">
        <v>-384.77162016334734</v>
      </c>
    </row>
    <row r="1246" spans="1:42">
      <c r="A1246" s="49">
        <v>3987</v>
      </c>
      <c r="B1246" s="86">
        <v>1.1651469098277611E-2</v>
      </c>
      <c r="C1246" s="87">
        <v>0.22398002549936252</v>
      </c>
      <c r="D1246" s="88">
        <v>9</v>
      </c>
      <c r="E1246" s="55">
        <v>2.752282825734055</v>
      </c>
      <c r="F1246" s="89">
        <f t="shared" si="152"/>
        <v>6.2477171742659454</v>
      </c>
      <c r="G1246" s="90">
        <f t="shared" si="153"/>
        <v>206.59808329451798</v>
      </c>
      <c r="H1246" s="91">
        <v>1243</v>
      </c>
      <c r="I1246" s="92">
        <f t="shared" si="154"/>
        <v>39.033969889617651</v>
      </c>
      <c r="J1246" s="92">
        <f t="shared" si="155"/>
        <v>90915.147742236193</v>
      </c>
      <c r="K1246" s="93">
        <f t="shared" si="156"/>
        <v>301.52138853195174</v>
      </c>
      <c r="L1246" s="94">
        <f t="shared" si="157"/>
        <v>144.87608509254983</v>
      </c>
      <c r="M1246" s="95">
        <f t="shared" si="158"/>
        <v>289.75217018509966</v>
      </c>
      <c r="N1246" s="95">
        <f t="shared" si="159"/>
        <v>-289.75217018509966</v>
      </c>
      <c r="X1246" s="86">
        <v>0.16919959473150964</v>
      </c>
      <c r="Y1246" s="137">
        <v>111.0248628157008</v>
      </c>
      <c r="Z1246" s="108">
        <v>341.68946009857609</v>
      </c>
      <c r="AA1246" s="108">
        <v>-341.68946009857609</v>
      </c>
      <c r="AB1246" s="109"/>
      <c r="AC1246" s="142">
        <v>0.22398002549936252</v>
      </c>
      <c r="AD1246" s="90">
        <v>206.59808329451798</v>
      </c>
      <c r="AE1246" s="110">
        <v>289.75217018509966</v>
      </c>
      <c r="AF1246" s="110">
        <v>-289.75217018509966</v>
      </c>
      <c r="AH1246" s="86">
        <v>0.16919959473150964</v>
      </c>
      <c r="AI1246" s="137">
        <v>-254.68358695742998</v>
      </c>
      <c r="AJ1246" s="108">
        <v>389.70189347740973</v>
      </c>
      <c r="AK1246" s="108">
        <v>-389.70189347740973</v>
      </c>
      <c r="AL1246" s="109"/>
      <c r="AM1246" s="142">
        <v>0.22398002549936252</v>
      </c>
      <c r="AN1246" s="90">
        <v>-479.62936778076164</v>
      </c>
      <c r="AO1246" s="110">
        <v>384.73450235685402</v>
      </c>
      <c r="AP1246" s="110">
        <v>-384.73450235685402</v>
      </c>
    </row>
    <row r="1247" spans="1:42">
      <c r="A1247" s="49">
        <v>4381</v>
      </c>
      <c r="B1247" s="107">
        <v>3.4954407294832825E-2</v>
      </c>
      <c r="C1247" s="87">
        <v>0.22464938376540583</v>
      </c>
      <c r="D1247" s="88">
        <v>8</v>
      </c>
      <c r="E1247" s="55">
        <v>8.8423221038134976</v>
      </c>
      <c r="F1247" s="89">
        <f t="shared" si="152"/>
        <v>-0.84232210381349759</v>
      </c>
      <c r="G1247" s="90">
        <f t="shared" si="153"/>
        <v>205.75576119070448</v>
      </c>
      <c r="H1247" s="91">
        <v>1244</v>
      </c>
      <c r="I1247" s="92">
        <f t="shared" si="154"/>
        <v>0.70950652657279656</v>
      </c>
      <c r="J1247" s="92">
        <f t="shared" si="155"/>
        <v>90915.857248762768</v>
      </c>
      <c r="K1247" s="93">
        <f t="shared" si="156"/>
        <v>301.52256507393071</v>
      </c>
      <c r="L1247" s="94">
        <f t="shared" si="157"/>
        <v>144.87476702551061</v>
      </c>
      <c r="M1247" s="95">
        <f t="shared" si="158"/>
        <v>289.74953405102121</v>
      </c>
      <c r="N1247" s="95">
        <f t="shared" si="159"/>
        <v>-289.74953405102121</v>
      </c>
      <c r="X1247" s="107">
        <v>0.16970618034447824</v>
      </c>
      <c r="Y1247" s="137">
        <v>106.58501124100411</v>
      </c>
      <c r="Z1247" s="108">
        <v>341.70223143505433</v>
      </c>
      <c r="AA1247" s="108">
        <v>-341.70223143505433</v>
      </c>
      <c r="AB1247" s="109"/>
      <c r="AC1247" s="142">
        <v>0.22464938376540583</v>
      </c>
      <c r="AD1247" s="90">
        <v>205.75576119070448</v>
      </c>
      <c r="AE1247" s="110">
        <v>289.74953405102121</v>
      </c>
      <c r="AF1247" s="110">
        <v>-289.74953405102121</v>
      </c>
      <c r="AH1247" s="107">
        <v>0.16970618034447824</v>
      </c>
      <c r="AI1247" s="137">
        <v>-261.13248209419731</v>
      </c>
      <c r="AJ1247" s="108">
        <v>389.7429681509679</v>
      </c>
      <c r="AK1247" s="108">
        <v>-389.7429681509679</v>
      </c>
      <c r="AL1247" s="109"/>
      <c r="AM1247" s="142">
        <v>0.22464938376540583</v>
      </c>
      <c r="AN1247" s="90">
        <v>-480.84542185440307</v>
      </c>
      <c r="AO1247" s="110">
        <v>384.73259541624338</v>
      </c>
      <c r="AP1247" s="110">
        <v>-384.73259541624338</v>
      </c>
    </row>
    <row r="1248" spans="1:42">
      <c r="A1248" s="49">
        <v>5320</v>
      </c>
      <c r="B1248" s="86">
        <v>2.0263424518743669E-3</v>
      </c>
      <c r="C1248" s="87">
        <v>0.22499291684374562</v>
      </c>
      <c r="D1248" s="88">
        <v>0</v>
      </c>
      <c r="E1248" s="55">
        <v>0.42369471796604707</v>
      </c>
      <c r="F1248" s="89">
        <f t="shared" si="152"/>
        <v>-0.42369471796604707</v>
      </c>
      <c r="G1248" s="90">
        <f t="shared" si="153"/>
        <v>205.33206647273843</v>
      </c>
      <c r="H1248" s="91">
        <v>1245</v>
      </c>
      <c r="I1248" s="92">
        <f t="shared" si="154"/>
        <v>0.17951721403232818</v>
      </c>
      <c r="J1248" s="92">
        <f t="shared" si="155"/>
        <v>90916.036765976794</v>
      </c>
      <c r="K1248" s="93">
        <f t="shared" si="156"/>
        <v>301.52286275832682</v>
      </c>
      <c r="L1248" s="94">
        <f t="shared" si="157"/>
        <v>144.87443352557966</v>
      </c>
      <c r="M1248" s="95">
        <f t="shared" si="158"/>
        <v>289.74886705115932</v>
      </c>
      <c r="N1248" s="95">
        <f t="shared" si="159"/>
        <v>-289.74886705115932</v>
      </c>
      <c r="X1248" s="86">
        <v>0.1702127659574468</v>
      </c>
      <c r="Y1248" s="137">
        <v>97.378841105973336</v>
      </c>
      <c r="Z1248" s="108">
        <v>341.7566984149629</v>
      </c>
      <c r="AA1248" s="108">
        <v>-341.7566984149629</v>
      </c>
      <c r="AB1248" s="109"/>
      <c r="AC1248" s="142">
        <v>0.22499291684374562</v>
      </c>
      <c r="AD1248" s="90">
        <v>205.33206647273843</v>
      </c>
      <c r="AE1248" s="110">
        <v>289.74886705115932</v>
      </c>
      <c r="AF1248" s="110">
        <v>-289.74886705115932</v>
      </c>
      <c r="AH1248" s="86">
        <v>0.1702127659574468</v>
      </c>
      <c r="AI1248" s="137">
        <v>-269.46206746002554</v>
      </c>
      <c r="AJ1248" s="108">
        <v>389.81123325577494</v>
      </c>
      <c r="AK1248" s="108">
        <v>-389.81123325577494</v>
      </c>
      <c r="AL1248" s="109"/>
      <c r="AM1248" s="142">
        <v>0.22499291684374562</v>
      </c>
      <c r="AN1248" s="90">
        <v>-481.68299721025568</v>
      </c>
      <c r="AO1248" s="110">
        <v>384.73169071546783</v>
      </c>
      <c r="AP1248" s="110">
        <v>-384.73169071546783</v>
      </c>
    </row>
    <row r="1249" spans="1:42">
      <c r="A1249" s="49">
        <v>4052</v>
      </c>
      <c r="B1249" s="86">
        <v>4.559270516717325E-3</v>
      </c>
      <c r="C1249" s="87">
        <v>0.2252797846720499</v>
      </c>
      <c r="D1249" s="88">
        <v>0</v>
      </c>
      <c r="E1249" s="55">
        <v>1.0080437688137094</v>
      </c>
      <c r="F1249" s="89">
        <f t="shared" si="152"/>
        <v>-1.0080437688137094</v>
      </c>
      <c r="G1249" s="90">
        <f t="shared" si="153"/>
        <v>204.32402270392473</v>
      </c>
      <c r="H1249" s="91">
        <v>1246</v>
      </c>
      <c r="I1249" s="92">
        <f t="shared" si="154"/>
        <v>1.0161522398441472</v>
      </c>
      <c r="J1249" s="92">
        <f t="shared" si="155"/>
        <v>90917.052918216636</v>
      </c>
      <c r="K1249" s="93">
        <f t="shared" si="156"/>
        <v>301.52454778710245</v>
      </c>
      <c r="L1249" s="94">
        <f t="shared" si="157"/>
        <v>144.87254570846974</v>
      </c>
      <c r="M1249" s="95">
        <f t="shared" si="158"/>
        <v>289.74509141693949</v>
      </c>
      <c r="N1249" s="95">
        <f t="shared" si="159"/>
        <v>-289.74509141693949</v>
      </c>
      <c r="X1249" s="86">
        <v>0.171225937183384</v>
      </c>
      <c r="Y1249" s="137">
        <v>109.05831368241969</v>
      </c>
      <c r="Z1249" s="108">
        <v>341.84285104862767</v>
      </c>
      <c r="AA1249" s="108">
        <v>-341.84285104862767</v>
      </c>
      <c r="AB1249" s="109"/>
      <c r="AC1249" s="142">
        <v>0.2252797846720499</v>
      </c>
      <c r="AD1249" s="90">
        <v>204.32402270392473</v>
      </c>
      <c r="AE1249" s="110">
        <v>289.74509141693949</v>
      </c>
      <c r="AF1249" s="110">
        <v>-289.74509141693949</v>
      </c>
      <c r="AH1249" s="86">
        <v>0.171225937183384</v>
      </c>
      <c r="AI1249" s="137">
        <v>-258.16334009716127</v>
      </c>
      <c r="AJ1249" s="108">
        <v>389.93599022134975</v>
      </c>
      <c r="AK1249" s="108">
        <v>-389.93599022134975</v>
      </c>
      <c r="AL1249" s="109"/>
      <c r="AM1249" s="142">
        <v>0.2252797846720499</v>
      </c>
      <c r="AN1249" s="90">
        <v>-483.3433768303459</v>
      </c>
      <c r="AO1249" s="110">
        <v>384.72813511568239</v>
      </c>
      <c r="AP1249" s="110">
        <v>-384.72813511568239</v>
      </c>
    </row>
    <row r="1250" spans="1:42">
      <c r="A1250" s="49">
        <v>4053</v>
      </c>
      <c r="B1250" s="107">
        <v>1.0638297872340425E-2</v>
      </c>
      <c r="C1250" s="87">
        <v>0.2252797846720499</v>
      </c>
      <c r="D1250" s="88">
        <v>0</v>
      </c>
      <c r="E1250" s="55">
        <v>2.49679696146982</v>
      </c>
      <c r="F1250" s="89">
        <f t="shared" si="152"/>
        <v>-2.49679696146982</v>
      </c>
      <c r="G1250" s="90">
        <f t="shared" si="153"/>
        <v>201.82722574245491</v>
      </c>
      <c r="H1250" s="91">
        <v>1247</v>
      </c>
      <c r="I1250" s="92">
        <f t="shared" si="154"/>
        <v>6.2339950668049262</v>
      </c>
      <c r="J1250" s="92">
        <f t="shared" si="155"/>
        <v>90923.286913283446</v>
      </c>
      <c r="K1250" s="93">
        <f t="shared" si="156"/>
        <v>301.53488506851647</v>
      </c>
      <c r="L1250" s="94">
        <f t="shared" si="157"/>
        <v>144.86096227607658</v>
      </c>
      <c r="M1250" s="95">
        <f t="shared" si="158"/>
        <v>289.72192455215315</v>
      </c>
      <c r="N1250" s="95">
        <f t="shared" si="159"/>
        <v>-289.72192455215315</v>
      </c>
      <c r="X1250" s="86">
        <v>0.171225937183384</v>
      </c>
      <c r="Y1250" s="137">
        <v>104.48164936584806</v>
      </c>
      <c r="Z1250" s="108">
        <v>341.85591478825631</v>
      </c>
      <c r="AA1250" s="108">
        <v>-341.85591478825631</v>
      </c>
      <c r="AB1250" s="109"/>
      <c r="AC1250" s="142">
        <v>0.2252797846720499</v>
      </c>
      <c r="AD1250" s="90">
        <v>201.82722574245491</v>
      </c>
      <c r="AE1250" s="110">
        <v>289.72192455215315</v>
      </c>
      <c r="AF1250" s="110">
        <v>-289.72192455215315</v>
      </c>
      <c r="AH1250" s="86">
        <v>0.171225937183384</v>
      </c>
      <c r="AI1250" s="137">
        <v>-264.7458356851435</v>
      </c>
      <c r="AJ1250" s="108">
        <v>389.97808376152125</v>
      </c>
      <c r="AK1250" s="108">
        <v>-389.97808376152125</v>
      </c>
      <c r="AL1250" s="109"/>
      <c r="AM1250" s="142">
        <v>0.2252797846720499</v>
      </c>
      <c r="AN1250" s="90">
        <v>-486.73014335298319</v>
      </c>
      <c r="AO1250" s="110">
        <v>384.71333596379873</v>
      </c>
      <c r="AP1250" s="110">
        <v>-384.71333596379873</v>
      </c>
    </row>
    <row r="1251" spans="1:42">
      <c r="A1251" s="49">
        <v>4207</v>
      </c>
      <c r="B1251" s="86">
        <v>1.469098277608916E-2</v>
      </c>
      <c r="C1251" s="87">
        <v>0.22591726873494827</v>
      </c>
      <c r="D1251" s="88">
        <v>8</v>
      </c>
      <c r="E1251" s="55">
        <v>3.5069004372828108</v>
      </c>
      <c r="F1251" s="89">
        <f t="shared" si="152"/>
        <v>4.4930995627171892</v>
      </c>
      <c r="G1251" s="90">
        <f t="shared" si="153"/>
        <v>206.3203253051721</v>
      </c>
      <c r="H1251" s="91">
        <v>1248</v>
      </c>
      <c r="I1251" s="92">
        <f t="shared" si="154"/>
        <v>20.187943680489397</v>
      </c>
      <c r="J1251" s="92">
        <f t="shared" si="155"/>
        <v>90943.474856963934</v>
      </c>
      <c r="K1251" s="93">
        <f t="shared" si="156"/>
        <v>301.56835851422466</v>
      </c>
      <c r="L1251" s="94">
        <f t="shared" si="157"/>
        <v>144.82342897077456</v>
      </c>
      <c r="M1251" s="95">
        <f t="shared" si="158"/>
        <v>289.64685794154911</v>
      </c>
      <c r="N1251" s="95">
        <f t="shared" si="159"/>
        <v>-289.64685794154911</v>
      </c>
      <c r="X1251" s="107">
        <v>0.17223910840932119</v>
      </c>
      <c r="Y1251" s="137">
        <v>109.17553345088291</v>
      </c>
      <c r="Z1251" s="108">
        <v>341.86960888350529</v>
      </c>
      <c r="AA1251" s="108">
        <v>-341.86960888350529</v>
      </c>
      <c r="AB1251" s="109"/>
      <c r="AC1251" s="142">
        <v>0.22591726873494827</v>
      </c>
      <c r="AD1251" s="90">
        <v>206.3203253051721</v>
      </c>
      <c r="AE1251" s="110">
        <v>289.64685794154911</v>
      </c>
      <c r="AF1251" s="110">
        <v>-289.64685794154911</v>
      </c>
      <c r="AH1251" s="107">
        <v>0.17223910840932119</v>
      </c>
      <c r="AI1251" s="137">
        <v>-261.72876474609643</v>
      </c>
      <c r="AJ1251" s="108">
        <v>389.98691078210254</v>
      </c>
      <c r="AK1251" s="108">
        <v>-389.98691078210254</v>
      </c>
      <c r="AL1251" s="109"/>
      <c r="AM1251" s="142">
        <v>0.22591726873494827</v>
      </c>
      <c r="AN1251" s="90">
        <v>-483.19862217276636</v>
      </c>
      <c r="AO1251" s="110">
        <v>384.69723421970707</v>
      </c>
      <c r="AP1251" s="110">
        <v>-384.69723421970707</v>
      </c>
    </row>
    <row r="1252" spans="1:42">
      <c r="A1252" s="49">
        <v>4638</v>
      </c>
      <c r="B1252" s="86">
        <v>7.0921985815602853E-3</v>
      </c>
      <c r="C1252" s="87">
        <v>0.22617934551636207</v>
      </c>
      <c r="D1252" s="88">
        <v>1</v>
      </c>
      <c r="E1252" s="55">
        <v>1.6078398847263666</v>
      </c>
      <c r="F1252" s="89">
        <f t="shared" si="152"/>
        <v>-0.60783988472636663</v>
      </c>
      <c r="G1252" s="90">
        <f t="shared" si="153"/>
        <v>205.71248542044574</v>
      </c>
      <c r="H1252" s="91">
        <v>1249</v>
      </c>
      <c r="I1252" s="92">
        <f t="shared" si="154"/>
        <v>0.36946932546416267</v>
      </c>
      <c r="J1252" s="92">
        <f t="shared" si="155"/>
        <v>90943.8443262894</v>
      </c>
      <c r="K1252" s="93">
        <f t="shared" si="156"/>
        <v>301.56897109332948</v>
      </c>
      <c r="L1252" s="94">
        <f t="shared" si="157"/>
        <v>144.8227417431078</v>
      </c>
      <c r="M1252" s="95">
        <f t="shared" si="158"/>
        <v>289.6454834862156</v>
      </c>
      <c r="N1252" s="95">
        <f t="shared" si="159"/>
        <v>-289.6454834862156</v>
      </c>
      <c r="X1252" s="86">
        <v>0.17375886524822698</v>
      </c>
      <c r="Y1252" s="137">
        <v>103.9489179040845</v>
      </c>
      <c r="Z1252" s="108">
        <v>341.88652031102231</v>
      </c>
      <c r="AA1252" s="108">
        <v>-341.88652031102231</v>
      </c>
      <c r="AB1252" s="109"/>
      <c r="AC1252" s="142">
        <v>0.22617934551636207</v>
      </c>
      <c r="AD1252" s="90">
        <v>205.71248542044574</v>
      </c>
      <c r="AE1252" s="110">
        <v>289.6454834862156</v>
      </c>
      <c r="AF1252" s="110">
        <v>-289.6454834862156</v>
      </c>
      <c r="AH1252" s="86">
        <v>0.17375886524822698</v>
      </c>
      <c r="AI1252" s="137">
        <v>-267.07116295624706</v>
      </c>
      <c r="AJ1252" s="108">
        <v>390.01455133857047</v>
      </c>
      <c r="AK1252" s="108">
        <v>-390.01455133857047</v>
      </c>
      <c r="AL1252" s="109"/>
      <c r="AM1252" s="142">
        <v>0.22617934551636207</v>
      </c>
      <c r="AN1252" s="90">
        <v>-484.62364090665267</v>
      </c>
      <c r="AO1252" s="110">
        <v>384.69461144026178</v>
      </c>
      <c r="AP1252" s="110">
        <v>-384.69461144026178</v>
      </c>
    </row>
    <row r="1253" spans="1:42">
      <c r="A1253" s="49">
        <v>5248</v>
      </c>
      <c r="B1253" s="86">
        <v>1.9250253292806486E-2</v>
      </c>
      <c r="C1253" s="87">
        <v>0.22756056098597538</v>
      </c>
      <c r="D1253" s="88">
        <v>10</v>
      </c>
      <c r="E1253" s="55">
        <v>4.7273892740261383</v>
      </c>
      <c r="F1253" s="89">
        <f t="shared" si="152"/>
        <v>5.2726107259738617</v>
      </c>
      <c r="G1253" s="90">
        <f t="shared" si="153"/>
        <v>210.98509614641961</v>
      </c>
      <c r="H1253" s="91">
        <v>1250</v>
      </c>
      <c r="I1253" s="92">
        <f t="shared" si="154"/>
        <v>27.800423867654612</v>
      </c>
      <c r="J1253" s="92">
        <f t="shared" si="155"/>
        <v>90971.644750157051</v>
      </c>
      <c r="K1253" s="93">
        <f t="shared" si="156"/>
        <v>301.61506054929856</v>
      </c>
      <c r="L1253" s="94">
        <f t="shared" si="157"/>
        <v>144.77099960743112</v>
      </c>
      <c r="M1253" s="95">
        <f t="shared" si="158"/>
        <v>289.54199921486224</v>
      </c>
      <c r="N1253" s="95">
        <f t="shared" si="159"/>
        <v>-289.54199921486224</v>
      </c>
      <c r="X1253" s="107">
        <v>0.17426545086119555</v>
      </c>
      <c r="Y1253" s="137">
        <v>101.23989523002625</v>
      </c>
      <c r="Z1253" s="108">
        <v>341.891050808638</v>
      </c>
      <c r="AA1253" s="108">
        <v>-341.891050808638</v>
      </c>
      <c r="AB1253" s="109"/>
      <c r="AC1253" s="142">
        <v>0.22756056098597538</v>
      </c>
      <c r="AD1253" s="90">
        <v>210.98509614641961</v>
      </c>
      <c r="AE1253" s="110">
        <v>289.54199921486224</v>
      </c>
      <c r="AF1253" s="110">
        <v>-289.54199921486224</v>
      </c>
      <c r="AH1253" s="107">
        <v>0.17426545086119555</v>
      </c>
      <c r="AI1253" s="137">
        <v>-271.39132665965883</v>
      </c>
      <c r="AJ1253" s="108">
        <v>390.03259648546407</v>
      </c>
      <c r="AK1253" s="108">
        <v>-390.03259648546407</v>
      </c>
      <c r="AL1253" s="109"/>
      <c r="AM1253" s="142">
        <v>0.22756056098597538</v>
      </c>
      <c r="AN1253" s="90">
        <v>-480.25867409642905</v>
      </c>
      <c r="AO1253" s="110">
        <v>384.66998897629543</v>
      </c>
      <c r="AP1253" s="110">
        <v>-384.66998897629543</v>
      </c>
    </row>
    <row r="1254" spans="1:42">
      <c r="A1254" s="49">
        <v>5205</v>
      </c>
      <c r="B1254" s="107">
        <v>3.0395136778115501E-3</v>
      </c>
      <c r="C1254" s="87">
        <v>0.22899490012749682</v>
      </c>
      <c r="D1254" s="88">
        <v>0</v>
      </c>
      <c r="E1254" s="55">
        <v>0.66030568651100519</v>
      </c>
      <c r="F1254" s="89">
        <f t="shared" si="152"/>
        <v>-0.66030568651100519</v>
      </c>
      <c r="G1254" s="90">
        <f t="shared" si="153"/>
        <v>210.3247904599086</v>
      </c>
      <c r="H1254" s="91">
        <v>1251</v>
      </c>
      <c r="I1254" s="92">
        <f t="shared" si="154"/>
        <v>0.43600359963876983</v>
      </c>
      <c r="J1254" s="92">
        <f t="shared" si="155"/>
        <v>90972.080753756687</v>
      </c>
      <c r="K1254" s="93">
        <f t="shared" si="156"/>
        <v>301.61578332997874</v>
      </c>
      <c r="L1254" s="94">
        <f t="shared" si="157"/>
        <v>144.77018761073384</v>
      </c>
      <c r="M1254" s="95">
        <f t="shared" si="158"/>
        <v>289.54037522146768</v>
      </c>
      <c r="N1254" s="95">
        <f t="shared" si="159"/>
        <v>-289.54037522146768</v>
      </c>
      <c r="X1254" s="86">
        <v>0.17477203647416414</v>
      </c>
      <c r="Y1254" s="137">
        <v>99.724409316374221</v>
      </c>
      <c r="Z1254" s="108">
        <v>341.89246753201525</v>
      </c>
      <c r="AA1254" s="108">
        <v>-341.89246753201525</v>
      </c>
      <c r="AB1254" s="109"/>
      <c r="AC1254" s="142">
        <v>0.22899490012749682</v>
      </c>
      <c r="AD1254" s="90">
        <v>210.3247904599086</v>
      </c>
      <c r="AE1254" s="110">
        <v>289.54037522146768</v>
      </c>
      <c r="AF1254" s="110">
        <v>-289.54037522146768</v>
      </c>
      <c r="AH1254" s="86">
        <v>0.17477203647416414</v>
      </c>
      <c r="AI1254" s="137">
        <v>-274.87867002379198</v>
      </c>
      <c r="AJ1254" s="108">
        <v>390.04434228141838</v>
      </c>
      <c r="AK1254" s="108">
        <v>-390.04434228141838</v>
      </c>
      <c r="AL1254" s="109"/>
      <c r="AM1254" s="142">
        <v>0.22899490012749682</v>
      </c>
      <c r="AN1254" s="90">
        <v>-481.45599573253878</v>
      </c>
      <c r="AO1254" s="110">
        <v>384.66813530337794</v>
      </c>
      <c r="AP1254" s="110">
        <v>-384.66813530337794</v>
      </c>
    </row>
    <row r="1255" spans="1:42">
      <c r="A1255" s="49">
        <v>5204</v>
      </c>
      <c r="B1255" s="107">
        <v>4.2046605876393112E-2</v>
      </c>
      <c r="C1255" s="87">
        <v>0.22899490012749682</v>
      </c>
      <c r="D1255" s="88">
        <v>1</v>
      </c>
      <c r="E1255" s="55">
        <v>10.991570495621062</v>
      </c>
      <c r="F1255" s="89">
        <f t="shared" si="152"/>
        <v>-9.9915704956210618</v>
      </c>
      <c r="G1255" s="90">
        <f t="shared" si="153"/>
        <v>200.33321996428754</v>
      </c>
      <c r="H1255" s="91">
        <v>1252</v>
      </c>
      <c r="I1255" s="92">
        <f t="shared" si="154"/>
        <v>99.831480968965309</v>
      </c>
      <c r="J1255" s="92">
        <f t="shared" si="155"/>
        <v>91071.912234725649</v>
      </c>
      <c r="K1255" s="93">
        <f t="shared" si="156"/>
        <v>301.78123240971371</v>
      </c>
      <c r="L1255" s="94">
        <f t="shared" si="157"/>
        <v>144.58385230613305</v>
      </c>
      <c r="M1255" s="95">
        <f t="shared" si="158"/>
        <v>289.16770461226611</v>
      </c>
      <c r="N1255" s="95">
        <f t="shared" si="159"/>
        <v>-289.16770461226611</v>
      </c>
      <c r="X1255" s="107">
        <v>0.17578520770010134</v>
      </c>
      <c r="Y1255" s="137">
        <v>91.534523693967216</v>
      </c>
      <c r="Z1255" s="108">
        <v>341.93360959630775</v>
      </c>
      <c r="AA1255" s="108">
        <v>-341.93360959630775</v>
      </c>
      <c r="AB1255" s="109"/>
      <c r="AC1255" s="142">
        <v>0.22899490012749682</v>
      </c>
      <c r="AD1255" s="90">
        <v>200.33321996428754</v>
      </c>
      <c r="AE1255" s="110">
        <v>289.16770461226611</v>
      </c>
      <c r="AF1255" s="110">
        <v>-289.16770461226611</v>
      </c>
      <c r="AH1255" s="107">
        <v>0.17578520770010134</v>
      </c>
      <c r="AI1255" s="137">
        <v>-284.45214686452783</v>
      </c>
      <c r="AJ1255" s="108">
        <v>390.1325398262785</v>
      </c>
      <c r="AK1255" s="108">
        <v>-390.1325398262785</v>
      </c>
      <c r="AL1255" s="109"/>
      <c r="AM1255" s="142">
        <v>0.22899490012749682</v>
      </c>
      <c r="AN1255" s="90">
        <v>-491.37214499838257</v>
      </c>
      <c r="AO1255" s="110">
        <v>384.5406460070563</v>
      </c>
      <c r="AP1255" s="110">
        <v>-384.5406460070563</v>
      </c>
    </row>
    <row r="1256" spans="1:42">
      <c r="A1256" s="49">
        <v>5203</v>
      </c>
      <c r="B1256" s="107">
        <v>4.4072948328267483E-2</v>
      </c>
      <c r="C1256" s="87">
        <v>0.22899490012749682</v>
      </c>
      <c r="D1256" s="88">
        <v>6</v>
      </c>
      <c r="E1256" s="55">
        <v>11.559556210556034</v>
      </c>
      <c r="F1256" s="89">
        <f t="shared" si="152"/>
        <v>-5.5595562105560337</v>
      </c>
      <c r="G1256" s="90">
        <f t="shared" si="153"/>
        <v>194.77366375373151</v>
      </c>
      <c r="H1256" s="91">
        <v>1253</v>
      </c>
      <c r="I1256" s="92">
        <f t="shared" si="154"/>
        <v>30.908665258332164</v>
      </c>
      <c r="J1256" s="92">
        <f t="shared" si="155"/>
        <v>91102.820899983984</v>
      </c>
      <c r="K1256" s="93">
        <f t="shared" si="156"/>
        <v>301.83243844885857</v>
      </c>
      <c r="L1256" s="94">
        <f t="shared" si="157"/>
        <v>144.52599435452777</v>
      </c>
      <c r="M1256" s="95">
        <f t="shared" si="158"/>
        <v>289.05198870905554</v>
      </c>
      <c r="N1256" s="95">
        <f t="shared" si="159"/>
        <v>-289.05198870905554</v>
      </c>
      <c r="X1256" s="86">
        <v>0.17578520770010134</v>
      </c>
      <c r="Y1256" s="137">
        <v>96.911071284465464</v>
      </c>
      <c r="Z1256" s="108">
        <v>341.95120195375421</v>
      </c>
      <c r="AA1256" s="108">
        <v>-341.95120195375421</v>
      </c>
      <c r="AB1256" s="109"/>
      <c r="AC1256" s="142">
        <v>0.22899490012749682</v>
      </c>
      <c r="AD1256" s="90">
        <v>194.77366375373151</v>
      </c>
      <c r="AE1256" s="110">
        <v>289.05198870905554</v>
      </c>
      <c r="AF1256" s="110">
        <v>-289.05198870905554</v>
      </c>
      <c r="AH1256" s="86">
        <v>0.17578520770010134</v>
      </c>
      <c r="AI1256" s="137">
        <v>-276.25419819008272</v>
      </c>
      <c r="AJ1256" s="108">
        <v>390.19685388015347</v>
      </c>
      <c r="AK1256" s="108">
        <v>-390.19685388015347</v>
      </c>
      <c r="AL1256" s="109"/>
      <c r="AM1256" s="142">
        <v>0.22899490012749682</v>
      </c>
      <c r="AN1256" s="90">
        <v>-496.72922167176495</v>
      </c>
      <c r="AO1256" s="110">
        <v>384.50330921543321</v>
      </c>
      <c r="AP1256" s="110">
        <v>-384.50330921543321</v>
      </c>
    </row>
    <row r="1257" spans="1:42">
      <c r="A1257" s="49">
        <v>4391</v>
      </c>
      <c r="B1257" s="86">
        <v>9.6251266464032429E-3</v>
      </c>
      <c r="C1257" s="87">
        <v>0.2291259385182037</v>
      </c>
      <c r="D1257" s="88">
        <v>3</v>
      </c>
      <c r="E1257" s="55">
        <v>2.2632817447068105</v>
      </c>
      <c r="F1257" s="89">
        <f t="shared" si="152"/>
        <v>0.73671825529318946</v>
      </c>
      <c r="G1257" s="90">
        <f t="shared" si="153"/>
        <v>195.51038200902471</v>
      </c>
      <c r="H1257" s="91">
        <v>1254</v>
      </c>
      <c r="I1257" s="92">
        <f t="shared" si="154"/>
        <v>0.54275378768224103</v>
      </c>
      <c r="J1257" s="92">
        <f t="shared" si="155"/>
        <v>91103.363653771667</v>
      </c>
      <c r="K1257" s="93">
        <f t="shared" si="156"/>
        <v>301.83333754536073</v>
      </c>
      <c r="L1257" s="94">
        <f t="shared" si="157"/>
        <v>144.52497766678954</v>
      </c>
      <c r="M1257" s="95">
        <f t="shared" si="158"/>
        <v>289.04995533357908</v>
      </c>
      <c r="N1257" s="95">
        <f t="shared" si="159"/>
        <v>-289.04995533357908</v>
      </c>
      <c r="X1257" s="86">
        <v>0.1773049645390071</v>
      </c>
      <c r="Y1257" s="137">
        <v>102.74654311434678</v>
      </c>
      <c r="Z1257" s="108">
        <v>341.97181849690986</v>
      </c>
      <c r="AA1257" s="108">
        <v>-341.97181849690986</v>
      </c>
      <c r="AB1257" s="109"/>
      <c r="AC1257" s="142">
        <v>0.2291259385182037</v>
      </c>
      <c r="AD1257" s="90">
        <v>195.51038200902471</v>
      </c>
      <c r="AE1257" s="110">
        <v>289.04995533357908</v>
      </c>
      <c r="AF1257" s="110">
        <v>-289.04995533357908</v>
      </c>
      <c r="AH1257" s="86">
        <v>0.1773049645390071</v>
      </c>
      <c r="AI1257" s="137">
        <v>-272.38538230504707</v>
      </c>
      <c r="AJ1257" s="108">
        <v>390.21113604961477</v>
      </c>
      <c r="AK1257" s="108">
        <v>-390.21113604961477</v>
      </c>
      <c r="AL1257" s="109"/>
      <c r="AM1257" s="142">
        <v>0.2291259385182037</v>
      </c>
      <c r="AN1257" s="90">
        <v>-496.89161536551467</v>
      </c>
      <c r="AO1257" s="110">
        <v>384.5032748788733</v>
      </c>
      <c r="AP1257" s="110">
        <v>-384.5032748788733</v>
      </c>
    </row>
    <row r="1258" spans="1:42">
      <c r="A1258" s="49">
        <v>4567</v>
      </c>
      <c r="B1258" s="86">
        <v>2.532928064842959E-3</v>
      </c>
      <c r="C1258" s="87">
        <v>0.22914010483071262</v>
      </c>
      <c r="D1258" s="88">
        <v>0</v>
      </c>
      <c r="E1258" s="55">
        <v>0.54256177688436236</v>
      </c>
      <c r="F1258" s="89">
        <f t="shared" si="152"/>
        <v>-0.54256177688436236</v>
      </c>
      <c r="G1258" s="90">
        <f t="shared" si="153"/>
        <v>194.96782023214035</v>
      </c>
      <c r="H1258" s="91">
        <v>1255</v>
      </c>
      <c r="I1258" s="92">
        <f t="shared" si="154"/>
        <v>0.29437328173591659</v>
      </c>
      <c r="J1258" s="92">
        <f t="shared" si="155"/>
        <v>91103.658027053403</v>
      </c>
      <c r="K1258" s="93">
        <f t="shared" si="156"/>
        <v>301.83382518706117</v>
      </c>
      <c r="L1258" s="94">
        <f t="shared" si="157"/>
        <v>144.5244262358257</v>
      </c>
      <c r="M1258" s="95">
        <f t="shared" si="158"/>
        <v>289.0488524716514</v>
      </c>
      <c r="N1258" s="95">
        <f t="shared" si="159"/>
        <v>-289.0488524716514</v>
      </c>
      <c r="X1258" s="86">
        <v>0.1773049645390071</v>
      </c>
      <c r="Y1258" s="137">
        <v>102.36505300944916</v>
      </c>
      <c r="Z1258" s="108">
        <v>341.97190635905685</v>
      </c>
      <c r="AA1258" s="108">
        <v>-341.97190635905685</v>
      </c>
      <c r="AB1258" s="109"/>
      <c r="AC1258" s="142">
        <v>0.22914010483071262</v>
      </c>
      <c r="AD1258" s="90">
        <v>194.96782023214035</v>
      </c>
      <c r="AE1258" s="110">
        <v>289.0488524716514</v>
      </c>
      <c r="AF1258" s="110">
        <v>-289.0488524716514</v>
      </c>
      <c r="AH1258" s="86">
        <v>0.1773049645390071</v>
      </c>
      <c r="AI1258" s="137">
        <v>-274.75823803046518</v>
      </c>
      <c r="AJ1258" s="108">
        <v>390.21650469877136</v>
      </c>
      <c r="AK1258" s="108">
        <v>-390.21650469877136</v>
      </c>
      <c r="AL1258" s="109"/>
      <c r="AM1258" s="142">
        <v>0.22914010483071262</v>
      </c>
      <c r="AN1258" s="90">
        <v>-497.91998117616919</v>
      </c>
      <c r="AO1258" s="110">
        <v>384.50189790264778</v>
      </c>
      <c r="AP1258" s="110">
        <v>-384.50189790264778</v>
      </c>
    </row>
    <row r="1259" spans="1:42">
      <c r="A1259" s="49">
        <v>4569</v>
      </c>
      <c r="B1259" s="86">
        <v>8.1053698074974676E-3</v>
      </c>
      <c r="C1259" s="87">
        <v>0.22914010483071262</v>
      </c>
      <c r="D1259" s="88">
        <v>8</v>
      </c>
      <c r="E1259" s="55">
        <v>1.8844786784059213</v>
      </c>
      <c r="F1259" s="89">
        <f t="shared" si="152"/>
        <v>6.1155213215940787</v>
      </c>
      <c r="G1259" s="90">
        <f t="shared" si="153"/>
        <v>201.08334155373444</v>
      </c>
      <c r="H1259" s="91">
        <v>1256</v>
      </c>
      <c r="I1259" s="92">
        <f t="shared" si="154"/>
        <v>37.399601034871786</v>
      </c>
      <c r="J1259" s="92">
        <f t="shared" si="155"/>
        <v>91141.057628088281</v>
      </c>
      <c r="K1259" s="93">
        <f t="shared" si="156"/>
        <v>301.89577278936565</v>
      </c>
      <c r="L1259" s="94">
        <f t="shared" si="157"/>
        <v>144.4543095113506</v>
      </c>
      <c r="M1259" s="95">
        <f t="shared" si="158"/>
        <v>288.9086190227012</v>
      </c>
      <c r="N1259" s="95">
        <f t="shared" si="159"/>
        <v>-288.9086190227012</v>
      </c>
      <c r="X1259" s="86">
        <v>0.17831813576494429</v>
      </c>
      <c r="Y1259" s="137">
        <v>104.28039649141363</v>
      </c>
      <c r="Z1259" s="108">
        <v>341.97412042911088</v>
      </c>
      <c r="AA1259" s="108">
        <v>-341.97412042911088</v>
      </c>
      <c r="AB1259" s="109"/>
      <c r="AC1259" s="142">
        <v>0.22914010483071262</v>
      </c>
      <c r="AD1259" s="90">
        <v>201.08334155373444</v>
      </c>
      <c r="AE1259" s="110">
        <v>288.9086190227012</v>
      </c>
      <c r="AF1259" s="110">
        <v>-288.9086190227012</v>
      </c>
      <c r="AH1259" s="86">
        <v>0.17831813576494429</v>
      </c>
      <c r="AI1259" s="137">
        <v>-274.87638878000109</v>
      </c>
      <c r="AJ1259" s="108">
        <v>390.21651800664824</v>
      </c>
      <c r="AK1259" s="108">
        <v>-390.21651800664824</v>
      </c>
      <c r="AL1259" s="109"/>
      <c r="AM1259" s="142">
        <v>0.22914010483071262</v>
      </c>
      <c r="AN1259" s="90">
        <v>-492.65606202445667</v>
      </c>
      <c r="AO1259" s="110">
        <v>384.46579126231194</v>
      </c>
      <c r="AP1259" s="110">
        <v>-384.46579126231194</v>
      </c>
    </row>
    <row r="1260" spans="1:42">
      <c r="A1260" s="49">
        <v>4570</v>
      </c>
      <c r="B1260" s="86">
        <v>1.0638297872340425E-2</v>
      </c>
      <c r="C1260" s="87">
        <v>0.22914010483071262</v>
      </c>
      <c r="D1260" s="88">
        <v>2</v>
      </c>
      <c r="E1260" s="55">
        <v>2.5212251327507369</v>
      </c>
      <c r="F1260" s="89">
        <f t="shared" si="152"/>
        <v>-0.5212251327507369</v>
      </c>
      <c r="G1260" s="90">
        <f t="shared" si="153"/>
        <v>200.5621164209837</v>
      </c>
      <c r="H1260" s="91">
        <v>1257</v>
      </c>
      <c r="I1260" s="92">
        <f t="shared" si="154"/>
        <v>0.27167563901102332</v>
      </c>
      <c r="J1260" s="92">
        <f t="shared" si="155"/>
        <v>91141.329303727296</v>
      </c>
      <c r="K1260" s="93">
        <f t="shared" si="156"/>
        <v>301.89622273842264</v>
      </c>
      <c r="L1260" s="94">
        <f t="shared" si="157"/>
        <v>144.45379975000836</v>
      </c>
      <c r="M1260" s="95">
        <f t="shared" si="158"/>
        <v>288.90759950001672</v>
      </c>
      <c r="N1260" s="95">
        <f t="shared" si="159"/>
        <v>-288.90759950001672</v>
      </c>
      <c r="X1260" s="86">
        <v>0.17831813576494429</v>
      </c>
      <c r="Y1260" s="137">
        <v>101.85986357293717</v>
      </c>
      <c r="Z1260" s="108">
        <v>341.9776537006457</v>
      </c>
      <c r="AA1260" s="108">
        <v>-341.9776537006457</v>
      </c>
      <c r="AB1260" s="109"/>
      <c r="AC1260" s="142">
        <v>0.22914010483071262</v>
      </c>
      <c r="AD1260" s="90">
        <v>200.5621164209837</v>
      </c>
      <c r="AE1260" s="110">
        <v>288.90759950001672</v>
      </c>
      <c r="AF1260" s="110">
        <v>-288.90759950001672</v>
      </c>
      <c r="AH1260" s="86">
        <v>0.17831813576494429</v>
      </c>
      <c r="AI1260" s="137">
        <v>-279.2894780690811</v>
      </c>
      <c r="AJ1260" s="108">
        <v>390.23507135502848</v>
      </c>
      <c r="AK1260" s="108">
        <v>-390.23507135502848</v>
      </c>
      <c r="AL1260" s="109"/>
      <c r="AM1260" s="142">
        <v>0.22914010483071262</v>
      </c>
      <c r="AN1260" s="90">
        <v>-494.09548473646709</v>
      </c>
      <c r="AO1260" s="110">
        <v>384.46308920536035</v>
      </c>
      <c r="AP1260" s="110">
        <v>-384.46308920536035</v>
      </c>
    </row>
    <row r="1261" spans="1:42">
      <c r="A1261" s="49">
        <v>4568</v>
      </c>
      <c r="B1261" s="86">
        <v>2.8875379939209727E-2</v>
      </c>
      <c r="C1261" s="87">
        <v>0.22914010483071262</v>
      </c>
      <c r="D1261" s="88">
        <v>5</v>
      </c>
      <c r="E1261" s="55">
        <v>7.3421264858992634</v>
      </c>
      <c r="F1261" s="89">
        <f t="shared" si="152"/>
        <v>-2.3421264858992634</v>
      </c>
      <c r="G1261" s="90">
        <f t="shared" si="153"/>
        <v>198.21998993508444</v>
      </c>
      <c r="H1261" s="91">
        <v>1258</v>
      </c>
      <c r="I1261" s="92">
        <f t="shared" si="154"/>
        <v>5.4855564759508324</v>
      </c>
      <c r="J1261" s="92">
        <f t="shared" si="155"/>
        <v>91146.814860203245</v>
      </c>
      <c r="K1261" s="93">
        <f t="shared" si="156"/>
        <v>301.90530777083609</v>
      </c>
      <c r="L1261" s="94">
        <f t="shared" si="157"/>
        <v>144.44350556070162</v>
      </c>
      <c r="M1261" s="95">
        <f t="shared" si="158"/>
        <v>288.88701112140325</v>
      </c>
      <c r="N1261" s="95">
        <f t="shared" si="159"/>
        <v>-288.88701112140325</v>
      </c>
      <c r="X1261" s="86">
        <v>0.17933130699088148</v>
      </c>
      <c r="Y1261" s="137">
        <v>123.43978897289765</v>
      </c>
      <c r="Z1261" s="108">
        <v>342.24751817758596</v>
      </c>
      <c r="AA1261" s="108">
        <v>-342.24751817758596</v>
      </c>
      <c r="AB1261" s="109"/>
      <c r="AC1261" s="142">
        <v>0.22914010483071262</v>
      </c>
      <c r="AD1261" s="90">
        <v>198.21998993508444</v>
      </c>
      <c r="AE1261" s="110">
        <v>288.88701112140325</v>
      </c>
      <c r="AF1261" s="110">
        <v>-288.88701112140325</v>
      </c>
      <c r="AH1261" s="86">
        <v>0.17933130699088148</v>
      </c>
      <c r="AI1261" s="137">
        <v>-259.71363899610623</v>
      </c>
      <c r="AJ1261" s="108">
        <v>390.59495367052193</v>
      </c>
      <c r="AK1261" s="108">
        <v>-390.59495367052193</v>
      </c>
      <c r="AL1261" s="109"/>
      <c r="AM1261" s="142">
        <v>0.22914010483071262</v>
      </c>
      <c r="AN1261" s="90">
        <v>-497.06292458544146</v>
      </c>
      <c r="AO1261" s="110">
        <v>384.45160213934423</v>
      </c>
      <c r="AP1261" s="110">
        <v>-384.45160213934423</v>
      </c>
    </row>
    <row r="1262" spans="1:42">
      <c r="A1262" s="49">
        <v>5207</v>
      </c>
      <c r="B1262" s="107">
        <v>2.532928064842959E-3</v>
      </c>
      <c r="C1262" s="87">
        <v>0.22950842895594281</v>
      </c>
      <c r="D1262" s="88">
        <v>2</v>
      </c>
      <c r="E1262" s="55">
        <v>0.54336821191661788</v>
      </c>
      <c r="F1262" s="89">
        <f t="shared" si="152"/>
        <v>1.4566317880833821</v>
      </c>
      <c r="G1262" s="90">
        <f t="shared" si="153"/>
        <v>199.67662172316781</v>
      </c>
      <c r="H1262" s="91">
        <v>1259</v>
      </c>
      <c r="I1262" s="92">
        <f t="shared" si="154"/>
        <v>2.1217761660549912</v>
      </c>
      <c r="J1262" s="92">
        <f t="shared" si="155"/>
        <v>91148.936636369297</v>
      </c>
      <c r="K1262" s="93">
        <f t="shared" si="156"/>
        <v>301.90882172664197</v>
      </c>
      <c r="L1262" s="94">
        <f t="shared" si="157"/>
        <v>144.43952316839324</v>
      </c>
      <c r="M1262" s="95">
        <f t="shared" si="158"/>
        <v>288.87904633678647</v>
      </c>
      <c r="N1262" s="95">
        <f t="shared" si="159"/>
        <v>-288.87904633678647</v>
      </c>
      <c r="X1262" s="86">
        <v>0.17933130699088148</v>
      </c>
      <c r="Y1262" s="137">
        <v>117.34802145231421</v>
      </c>
      <c r="Z1262" s="108">
        <v>342.26809129089429</v>
      </c>
      <c r="AA1262" s="108">
        <v>-342.26809129089429</v>
      </c>
      <c r="AB1262" s="109"/>
      <c r="AC1262" s="142">
        <v>0.22950842895594281</v>
      </c>
      <c r="AD1262" s="90">
        <v>199.67662172316781</v>
      </c>
      <c r="AE1262" s="110">
        <v>288.87904633678647</v>
      </c>
      <c r="AF1262" s="110">
        <v>-288.87904633678647</v>
      </c>
      <c r="AH1262" s="86">
        <v>0.17933130699088148</v>
      </c>
      <c r="AI1262" s="137">
        <v>-256.6553547018824</v>
      </c>
      <c r="AJ1262" s="108">
        <v>390.60361398814774</v>
      </c>
      <c r="AK1262" s="108">
        <v>-390.60361398814774</v>
      </c>
      <c r="AL1262" s="109"/>
      <c r="AM1262" s="142">
        <v>0.22950842895594281</v>
      </c>
      <c r="AN1262" s="90">
        <v>-496.09251037815602</v>
      </c>
      <c r="AO1262" s="110">
        <v>384.45037336040269</v>
      </c>
      <c r="AP1262" s="110">
        <v>-384.45037336040269</v>
      </c>
    </row>
    <row r="1263" spans="1:42">
      <c r="A1263" s="49">
        <v>5206</v>
      </c>
      <c r="B1263" s="107">
        <v>1.0638297872340425E-2</v>
      </c>
      <c r="C1263" s="87">
        <v>0.22950842895594281</v>
      </c>
      <c r="D1263" s="88">
        <v>1</v>
      </c>
      <c r="E1263" s="55">
        <v>2.5249725479905809</v>
      </c>
      <c r="F1263" s="89">
        <f t="shared" si="152"/>
        <v>-1.5249725479905809</v>
      </c>
      <c r="G1263" s="90">
        <f t="shared" si="153"/>
        <v>198.15164917517723</v>
      </c>
      <c r="H1263" s="91">
        <v>1260</v>
      </c>
      <c r="I1263" s="92">
        <f t="shared" si="154"/>
        <v>2.3255412721248847</v>
      </c>
      <c r="J1263" s="92">
        <f t="shared" si="155"/>
        <v>91151.262177641416</v>
      </c>
      <c r="K1263" s="93">
        <f t="shared" si="156"/>
        <v>301.91267309876446</v>
      </c>
      <c r="L1263" s="94">
        <f t="shared" si="157"/>
        <v>144.4351578973988</v>
      </c>
      <c r="M1263" s="95">
        <f t="shared" si="158"/>
        <v>288.87031579479759</v>
      </c>
      <c r="N1263" s="95">
        <f t="shared" si="159"/>
        <v>-288.87031579479759</v>
      </c>
      <c r="X1263" s="107">
        <v>0.17983789260385005</v>
      </c>
      <c r="Y1263" s="137">
        <v>102.21289039173307</v>
      </c>
      <c r="Z1263" s="108">
        <v>342.3920455114033</v>
      </c>
      <c r="AA1263" s="108">
        <v>-342.3920455114033</v>
      </c>
      <c r="AB1263" s="109"/>
      <c r="AC1263" s="142">
        <v>0.22950842895594281</v>
      </c>
      <c r="AD1263" s="90">
        <v>198.15164917517723</v>
      </c>
      <c r="AE1263" s="110">
        <v>288.87031579479759</v>
      </c>
      <c r="AF1263" s="110">
        <v>-288.87031579479759</v>
      </c>
      <c r="AH1263" s="107">
        <v>0.17983789260385005</v>
      </c>
      <c r="AI1263" s="137">
        <v>-266.66186249087508</v>
      </c>
      <c r="AJ1263" s="108">
        <v>390.69595970841925</v>
      </c>
      <c r="AK1263" s="108">
        <v>-390.69595970841925</v>
      </c>
      <c r="AL1263" s="109"/>
      <c r="AM1263" s="142">
        <v>0.22950842895594281</v>
      </c>
      <c r="AN1263" s="90">
        <v>-498.53601338334818</v>
      </c>
      <c r="AO1263" s="110">
        <v>384.44258105090285</v>
      </c>
      <c r="AP1263" s="110">
        <v>-384.44258105090285</v>
      </c>
    </row>
    <row r="1264" spans="1:42">
      <c r="A1264" s="49">
        <v>5208</v>
      </c>
      <c r="B1264" s="86">
        <v>8.2066869300911865E-2</v>
      </c>
      <c r="C1264" s="87">
        <v>0.22950842895594281</v>
      </c>
      <c r="D1264" s="88">
        <v>8</v>
      </c>
      <c r="E1264" s="55">
        <v>22.4941615501649</v>
      </c>
      <c r="F1264" s="89">
        <f t="shared" si="152"/>
        <v>-14.4941615501649</v>
      </c>
      <c r="G1264" s="90">
        <f t="shared" si="153"/>
        <v>183.65748762501232</v>
      </c>
      <c r="H1264" s="91">
        <v>1261</v>
      </c>
      <c r="I1264" s="92">
        <f t="shared" si="154"/>
        <v>210.08071904227859</v>
      </c>
      <c r="J1264" s="92">
        <f t="shared" si="155"/>
        <v>91361.342896683695</v>
      </c>
      <c r="K1264" s="93">
        <f t="shared" si="156"/>
        <v>302.26038922869748</v>
      </c>
      <c r="L1264" s="94">
        <f t="shared" si="157"/>
        <v>144.03895942077418</v>
      </c>
      <c r="M1264" s="95">
        <f t="shared" si="158"/>
        <v>288.07791884154835</v>
      </c>
      <c r="N1264" s="95">
        <f t="shared" si="159"/>
        <v>-288.07791884154835</v>
      </c>
      <c r="X1264" s="107">
        <v>0.18085106382978725</v>
      </c>
      <c r="Y1264" s="137">
        <v>95.815658606142449</v>
      </c>
      <c r="Z1264" s="108">
        <v>342.41363966220217</v>
      </c>
      <c r="AA1264" s="108">
        <v>-342.41363966220217</v>
      </c>
      <c r="AB1264" s="109"/>
      <c r="AC1264" s="142">
        <v>0.22950842895594281</v>
      </c>
      <c r="AD1264" s="90">
        <v>183.65748762501232</v>
      </c>
      <c r="AE1264" s="110">
        <v>288.07791884154835</v>
      </c>
      <c r="AF1264" s="110">
        <v>-288.07791884154835</v>
      </c>
      <c r="AH1264" s="107">
        <v>0.18085106382978725</v>
      </c>
      <c r="AI1264" s="137">
        <v>-272.90612779874709</v>
      </c>
      <c r="AJ1264" s="108">
        <v>390.73173732897374</v>
      </c>
      <c r="AK1264" s="108">
        <v>-390.73173732897374</v>
      </c>
      <c r="AL1264" s="109"/>
      <c r="AM1264" s="142">
        <v>0.22950842895594281</v>
      </c>
      <c r="AN1264" s="90">
        <v>-509.74391538282356</v>
      </c>
      <c r="AO1264" s="110">
        <v>384.27805740966039</v>
      </c>
      <c r="AP1264" s="110">
        <v>-384.27805740966039</v>
      </c>
    </row>
    <row r="1265" spans="1:42">
      <c r="A1265" s="49">
        <v>5201</v>
      </c>
      <c r="B1265" s="107">
        <v>1.9756838905775079E-2</v>
      </c>
      <c r="C1265" s="87">
        <v>0.23067714973792322</v>
      </c>
      <c r="D1265" s="88">
        <v>3</v>
      </c>
      <c r="E1265" s="55">
        <v>4.939000196770559</v>
      </c>
      <c r="F1265" s="89">
        <f t="shared" si="152"/>
        <v>-1.939000196770559</v>
      </c>
      <c r="G1265" s="90">
        <f t="shared" si="153"/>
        <v>181.71848742824176</v>
      </c>
      <c r="H1265" s="91">
        <v>1262</v>
      </c>
      <c r="I1265" s="92">
        <f t="shared" si="154"/>
        <v>3.7597217630762665</v>
      </c>
      <c r="J1265" s="92">
        <f t="shared" si="155"/>
        <v>91365.102618446777</v>
      </c>
      <c r="K1265" s="93">
        <f t="shared" si="156"/>
        <v>302.2666085072031</v>
      </c>
      <c r="L1265" s="94">
        <f t="shared" si="157"/>
        <v>144.03183529345281</v>
      </c>
      <c r="M1265" s="95">
        <f t="shared" si="158"/>
        <v>288.06367058690563</v>
      </c>
      <c r="N1265" s="95">
        <f t="shared" si="159"/>
        <v>-288.06367058690563</v>
      </c>
      <c r="X1265" s="86">
        <v>0.18135764944275584</v>
      </c>
      <c r="Y1265" s="137">
        <v>96.605735366041159</v>
      </c>
      <c r="Z1265" s="108">
        <v>342.41396774501169</v>
      </c>
      <c r="AA1265" s="108">
        <v>-342.41396774501169</v>
      </c>
      <c r="AB1265" s="109"/>
      <c r="AC1265" s="142">
        <v>0.23067714973792322</v>
      </c>
      <c r="AD1265" s="90">
        <v>181.71848742824176</v>
      </c>
      <c r="AE1265" s="110">
        <v>288.06367058690563</v>
      </c>
      <c r="AF1265" s="110">
        <v>-288.06367058690563</v>
      </c>
      <c r="AH1265" s="86">
        <v>0.18135764944275584</v>
      </c>
      <c r="AI1265" s="137">
        <v>-273.6250167744484</v>
      </c>
      <c r="AJ1265" s="108">
        <v>390.7322108562268</v>
      </c>
      <c r="AK1265" s="108">
        <v>-390.7322108562268</v>
      </c>
      <c r="AL1265" s="109"/>
      <c r="AM1265" s="142">
        <v>0.23067714973792322</v>
      </c>
      <c r="AN1265" s="90">
        <v>-512.55448343351225</v>
      </c>
      <c r="AO1265" s="110">
        <v>384.2676743621974</v>
      </c>
      <c r="AP1265" s="110">
        <v>-384.2676743621974</v>
      </c>
    </row>
    <row r="1266" spans="1:42">
      <c r="A1266" s="49">
        <v>5202</v>
      </c>
      <c r="B1266" s="107">
        <v>3.3434650455927056E-2</v>
      </c>
      <c r="C1266" s="87">
        <v>0.23067714973792322</v>
      </c>
      <c r="D1266" s="88">
        <v>5</v>
      </c>
      <c r="E1266" s="55">
        <v>8.6739448791848321</v>
      </c>
      <c r="F1266" s="89">
        <f t="shared" si="152"/>
        <v>-3.6739448791848321</v>
      </c>
      <c r="G1266" s="90">
        <f t="shared" si="153"/>
        <v>178.04454254905693</v>
      </c>
      <c r="H1266" s="91">
        <v>1263</v>
      </c>
      <c r="I1266" s="92">
        <f t="shared" si="154"/>
        <v>13.497870975288452</v>
      </c>
      <c r="J1266" s="92">
        <f t="shared" si="155"/>
        <v>91378.600489422068</v>
      </c>
      <c r="K1266" s="93">
        <f t="shared" si="156"/>
        <v>302.28893543995628</v>
      </c>
      <c r="L1266" s="94">
        <f t="shared" si="157"/>
        <v>144.00624903987148</v>
      </c>
      <c r="M1266" s="95">
        <f t="shared" si="158"/>
        <v>288.01249807974295</v>
      </c>
      <c r="N1266" s="95">
        <f t="shared" si="159"/>
        <v>-288.01249807974295</v>
      </c>
      <c r="X1266" s="86">
        <v>0.18186423505572444</v>
      </c>
      <c r="Y1266" s="137">
        <v>91.015778982112295</v>
      </c>
      <c r="Z1266" s="108">
        <v>342.43034148355218</v>
      </c>
      <c r="AA1266" s="108">
        <v>-342.43034148355218</v>
      </c>
      <c r="AB1266" s="109"/>
      <c r="AC1266" s="142">
        <v>0.23067714973792322</v>
      </c>
      <c r="AD1266" s="90">
        <v>178.04454254905693</v>
      </c>
      <c r="AE1266" s="110">
        <v>288.01249807974295</v>
      </c>
      <c r="AF1266" s="110">
        <v>-288.01249807974295</v>
      </c>
      <c r="AH1266" s="86">
        <v>0.18186423505572444</v>
      </c>
      <c r="AI1266" s="137">
        <v>-280.89085255441529</v>
      </c>
      <c r="AJ1266" s="108">
        <v>390.78048833928915</v>
      </c>
      <c r="AK1266" s="108">
        <v>-390.78048833928915</v>
      </c>
      <c r="AL1266" s="109"/>
      <c r="AM1266" s="142">
        <v>0.23067714973792322</v>
      </c>
      <c r="AN1266" s="90">
        <v>-516.60008858855588</v>
      </c>
      <c r="AO1266" s="110">
        <v>384.24614723200779</v>
      </c>
      <c r="AP1266" s="110">
        <v>-384.24614723200779</v>
      </c>
    </row>
    <row r="1267" spans="1:42">
      <c r="A1267" s="49">
        <v>5200</v>
      </c>
      <c r="B1267" s="107">
        <v>3.9513677811550157E-2</v>
      </c>
      <c r="C1267" s="87">
        <v>0.23067714973792322</v>
      </c>
      <c r="D1267" s="88">
        <v>1</v>
      </c>
      <c r="E1267" s="55">
        <v>10.372396941775015</v>
      </c>
      <c r="F1267" s="89">
        <f t="shared" si="152"/>
        <v>-9.3723969417750155</v>
      </c>
      <c r="G1267" s="90">
        <f t="shared" si="153"/>
        <v>168.67214560728192</v>
      </c>
      <c r="H1267" s="91">
        <v>1264</v>
      </c>
      <c r="I1267" s="92">
        <f t="shared" si="154"/>
        <v>87.841824434193668</v>
      </c>
      <c r="J1267" s="92">
        <f t="shared" si="155"/>
        <v>91466.442313856256</v>
      </c>
      <c r="K1267" s="93">
        <f t="shared" si="156"/>
        <v>302.43419501414894</v>
      </c>
      <c r="L1267" s="94">
        <f t="shared" si="157"/>
        <v>143.83936513001586</v>
      </c>
      <c r="M1267" s="95">
        <f t="shared" si="158"/>
        <v>287.67873026003173</v>
      </c>
      <c r="N1267" s="95">
        <f t="shared" si="159"/>
        <v>-287.67873026003173</v>
      </c>
      <c r="X1267" s="86">
        <v>0.18186423505572444</v>
      </c>
      <c r="Y1267" s="137">
        <v>93.655559916154601</v>
      </c>
      <c r="Z1267" s="108">
        <v>342.43397968046116</v>
      </c>
      <c r="AA1267" s="108">
        <v>-342.43397968046116</v>
      </c>
      <c r="AB1267" s="109"/>
      <c r="AC1267" s="142">
        <v>0.23067714973792322</v>
      </c>
      <c r="AD1267" s="90">
        <v>168.67214560728192</v>
      </c>
      <c r="AE1267" s="110">
        <v>287.67873026003173</v>
      </c>
      <c r="AF1267" s="110">
        <v>-287.67873026003173</v>
      </c>
      <c r="AH1267" s="86">
        <v>0.18186423505572444</v>
      </c>
      <c r="AI1267" s="137">
        <v>-280.21718709355031</v>
      </c>
      <c r="AJ1267" s="108">
        <v>390.78090254264464</v>
      </c>
      <c r="AK1267" s="108">
        <v>-390.78090254264464</v>
      </c>
      <c r="AL1267" s="109"/>
      <c r="AM1267" s="142">
        <v>0.23067714973792322</v>
      </c>
      <c r="AN1267" s="90">
        <v>-526.01065369958485</v>
      </c>
      <c r="AO1267" s="110">
        <v>384.12933978892033</v>
      </c>
      <c r="AP1267" s="110">
        <v>-384.12933978892033</v>
      </c>
    </row>
    <row r="1268" spans="1:42">
      <c r="A1268" s="49">
        <v>5123</v>
      </c>
      <c r="B1268" s="107">
        <v>6.0790273556231003E-3</v>
      </c>
      <c r="C1268" s="87">
        <v>0.23205128205128209</v>
      </c>
      <c r="D1268" s="88">
        <v>1</v>
      </c>
      <c r="E1268" s="55">
        <v>1.4036126056884808</v>
      </c>
      <c r="F1268" s="89">
        <f t="shared" si="152"/>
        <v>-0.40361260568848079</v>
      </c>
      <c r="G1268" s="90">
        <f t="shared" si="153"/>
        <v>168.26853300159343</v>
      </c>
      <c r="H1268" s="91">
        <v>1265</v>
      </c>
      <c r="I1268" s="92">
        <f t="shared" si="154"/>
        <v>0.16290313547064508</v>
      </c>
      <c r="J1268" s="92">
        <f t="shared" si="155"/>
        <v>91466.605216991724</v>
      </c>
      <c r="K1268" s="93">
        <f t="shared" si="156"/>
        <v>302.43446433399703</v>
      </c>
      <c r="L1268" s="94">
        <f t="shared" si="157"/>
        <v>143.83905504144502</v>
      </c>
      <c r="M1268" s="95">
        <f t="shared" si="158"/>
        <v>287.67811008289004</v>
      </c>
      <c r="N1268" s="95">
        <f t="shared" si="159"/>
        <v>-287.67811008289004</v>
      </c>
      <c r="X1268" s="86">
        <v>0.18237082066869303</v>
      </c>
      <c r="Y1268" s="137">
        <v>105.31577450769529</v>
      </c>
      <c r="Z1268" s="108">
        <v>342.50399646108622</v>
      </c>
      <c r="AA1268" s="108">
        <v>-342.50399646108622</v>
      </c>
      <c r="AB1268" s="109"/>
      <c r="AC1268" s="142">
        <v>0.23205128205128209</v>
      </c>
      <c r="AD1268" s="90">
        <v>168.26853300159343</v>
      </c>
      <c r="AE1268" s="110">
        <v>287.67811008289004</v>
      </c>
      <c r="AF1268" s="110">
        <v>-287.67811008289004</v>
      </c>
      <c r="AH1268" s="86">
        <v>0.18237082066869303</v>
      </c>
      <c r="AI1268" s="137">
        <v>-268.99075157105773</v>
      </c>
      <c r="AJ1268" s="108">
        <v>390.89539782325022</v>
      </c>
      <c r="AK1268" s="108">
        <v>-390.89539782325022</v>
      </c>
      <c r="AL1268" s="109"/>
      <c r="AM1268" s="142">
        <v>0.23205128205128209</v>
      </c>
      <c r="AN1268" s="90">
        <v>-527.17778415220528</v>
      </c>
      <c r="AO1268" s="110">
        <v>384.12753875839809</v>
      </c>
      <c r="AP1268" s="110">
        <v>-384.12753875839809</v>
      </c>
    </row>
    <row r="1269" spans="1:42">
      <c r="A1269" s="49">
        <v>4309</v>
      </c>
      <c r="B1269" s="86">
        <v>5.0658561296859173E-4</v>
      </c>
      <c r="C1269" s="87">
        <v>0.23254710298909193</v>
      </c>
      <c r="D1269" s="88">
        <v>0</v>
      </c>
      <c r="E1269" s="55">
        <v>9.8519762001284122E-2</v>
      </c>
      <c r="F1269" s="89">
        <f t="shared" si="152"/>
        <v>-9.8519762001284122E-2</v>
      </c>
      <c r="G1269" s="90">
        <f t="shared" si="153"/>
        <v>168.17001323959215</v>
      </c>
      <c r="H1269" s="91">
        <v>1266</v>
      </c>
      <c r="I1269" s="92">
        <f t="shared" si="154"/>
        <v>9.7061435047896671E-3</v>
      </c>
      <c r="J1269" s="92">
        <f t="shared" si="155"/>
        <v>91466.614923135232</v>
      </c>
      <c r="K1269" s="93">
        <f t="shared" si="156"/>
        <v>302.4344803806855</v>
      </c>
      <c r="L1269" s="94">
        <f t="shared" si="157"/>
        <v>143.83903656558437</v>
      </c>
      <c r="M1269" s="95">
        <f t="shared" si="158"/>
        <v>287.67807313116873</v>
      </c>
      <c r="N1269" s="95">
        <f t="shared" si="159"/>
        <v>-287.67807313116873</v>
      </c>
      <c r="X1269" s="86">
        <v>0.1828774062816616</v>
      </c>
      <c r="Y1269" s="137">
        <v>101.5888098082029</v>
      </c>
      <c r="Z1269" s="108">
        <v>342.51104601942023</v>
      </c>
      <c r="AA1269" s="108">
        <v>-342.51104601942023</v>
      </c>
      <c r="AB1269" s="109"/>
      <c r="AC1269" s="142">
        <v>0.23254710298909193</v>
      </c>
      <c r="AD1269" s="90">
        <v>168.17001323959215</v>
      </c>
      <c r="AE1269" s="110">
        <v>287.67807313116873</v>
      </c>
      <c r="AF1269" s="110">
        <v>-287.67807313116873</v>
      </c>
      <c r="AH1269" s="86">
        <v>0.1828774062816616</v>
      </c>
      <c r="AI1269" s="137">
        <v>-274.7272963677101</v>
      </c>
      <c r="AJ1269" s="108">
        <v>390.925118061109</v>
      </c>
      <c r="AK1269" s="108">
        <v>-390.925118061109</v>
      </c>
      <c r="AL1269" s="109"/>
      <c r="AM1269" s="142">
        <v>0.23254710298909193</v>
      </c>
      <c r="AN1269" s="90">
        <v>-527.44593688696591</v>
      </c>
      <c r="AO1269" s="110">
        <v>384.12744368405049</v>
      </c>
      <c r="AP1269" s="110">
        <v>-384.12744368405049</v>
      </c>
    </row>
    <row r="1270" spans="1:42">
      <c r="A1270" s="49">
        <v>4327</v>
      </c>
      <c r="B1270" s="86">
        <v>5.0658561296859173E-4</v>
      </c>
      <c r="C1270" s="87">
        <v>0.2331243802238277</v>
      </c>
      <c r="D1270" s="88">
        <v>1</v>
      </c>
      <c r="E1270" s="55">
        <v>9.8566213171524877E-2</v>
      </c>
      <c r="F1270" s="89">
        <f t="shared" si="152"/>
        <v>0.90143378682847508</v>
      </c>
      <c r="G1270" s="90">
        <f t="shared" si="153"/>
        <v>169.07144702642063</v>
      </c>
      <c r="H1270" s="91">
        <v>1267</v>
      </c>
      <c r="I1270" s="92">
        <f t="shared" si="154"/>
        <v>0.81258287203592461</v>
      </c>
      <c r="J1270" s="92">
        <f t="shared" si="155"/>
        <v>91467.427506007269</v>
      </c>
      <c r="K1270" s="93">
        <f t="shared" si="156"/>
        <v>302.43582378085978</v>
      </c>
      <c r="L1270" s="94">
        <f t="shared" si="157"/>
        <v>143.83748976789715</v>
      </c>
      <c r="M1270" s="95">
        <f t="shared" si="158"/>
        <v>287.67497953579431</v>
      </c>
      <c r="N1270" s="95">
        <f t="shared" si="159"/>
        <v>-287.67497953579431</v>
      </c>
      <c r="X1270" s="86">
        <v>0.18541033434650459</v>
      </c>
      <c r="Y1270" s="137">
        <v>103.04888592948696</v>
      </c>
      <c r="Z1270" s="108">
        <v>342.51212625721445</v>
      </c>
      <c r="AA1270" s="108">
        <v>-342.51212625721445</v>
      </c>
      <c r="AB1270" s="109"/>
      <c r="AC1270" s="142">
        <v>0.2331243802238277</v>
      </c>
      <c r="AD1270" s="90">
        <v>169.07144702642063</v>
      </c>
      <c r="AE1270" s="110">
        <v>287.67497953579431</v>
      </c>
      <c r="AF1270" s="110">
        <v>-287.67497953579431</v>
      </c>
      <c r="AH1270" s="86">
        <v>0.18541033434650459</v>
      </c>
      <c r="AI1270" s="137">
        <v>-275.18781582242099</v>
      </c>
      <c r="AJ1270" s="108">
        <v>390.92530936064605</v>
      </c>
      <c r="AK1270" s="108">
        <v>-390.92530936064605</v>
      </c>
      <c r="AL1270" s="109"/>
      <c r="AM1270" s="142">
        <v>0.2331243802238277</v>
      </c>
      <c r="AN1270" s="90">
        <v>-526.71482002754192</v>
      </c>
      <c r="AO1270" s="110">
        <v>384.12673691175195</v>
      </c>
      <c r="AP1270" s="110">
        <v>-384.12673691175195</v>
      </c>
    </row>
    <row r="1271" spans="1:42">
      <c r="A1271" s="49">
        <v>4034</v>
      </c>
      <c r="B1271" s="86">
        <v>2.532928064842959E-3</v>
      </c>
      <c r="C1271" s="87">
        <v>0.23354582802096616</v>
      </c>
      <c r="D1271" s="88">
        <v>4</v>
      </c>
      <c r="E1271" s="55">
        <v>0.56855451708045357</v>
      </c>
      <c r="F1271" s="89">
        <f t="shared" si="152"/>
        <v>3.4314454829195462</v>
      </c>
      <c r="G1271" s="90">
        <f t="shared" si="153"/>
        <v>172.50289250934017</v>
      </c>
      <c r="H1271" s="91">
        <v>1268</v>
      </c>
      <c r="I1271" s="92">
        <f t="shared" si="154"/>
        <v>11.774818102248958</v>
      </c>
      <c r="J1271" s="92">
        <f t="shared" si="155"/>
        <v>91479.202324109516</v>
      </c>
      <c r="K1271" s="93">
        <f t="shared" si="156"/>
        <v>302.45528979356521</v>
      </c>
      <c r="L1271" s="94">
        <f t="shared" si="157"/>
        <v>143.81506950577062</v>
      </c>
      <c r="M1271" s="95">
        <f t="shared" si="158"/>
        <v>287.63013901154125</v>
      </c>
      <c r="N1271" s="95">
        <f t="shared" si="159"/>
        <v>-287.63013901154125</v>
      </c>
      <c r="X1271" s="86">
        <v>0.18591691995947315</v>
      </c>
      <c r="Y1271" s="137">
        <v>100.87903492547296</v>
      </c>
      <c r="Z1271" s="108">
        <v>342.51451042219787</v>
      </c>
      <c r="AA1271" s="108">
        <v>-342.51451042219787</v>
      </c>
      <c r="AB1271" s="109"/>
      <c r="AC1271" s="142">
        <v>0.23354582802096616</v>
      </c>
      <c r="AD1271" s="90">
        <v>172.50289250934017</v>
      </c>
      <c r="AE1271" s="110">
        <v>287.63013901154125</v>
      </c>
      <c r="AF1271" s="110">
        <v>-287.63013901154125</v>
      </c>
      <c r="AH1271" s="86">
        <v>0.18591691995947315</v>
      </c>
      <c r="AI1271" s="137">
        <v>-277.37733730292342</v>
      </c>
      <c r="AJ1271" s="108">
        <v>390.92963286281122</v>
      </c>
      <c r="AK1271" s="108">
        <v>-390.92963286281122</v>
      </c>
      <c r="AL1271" s="109"/>
      <c r="AM1271" s="142">
        <v>0.23354582802096616</v>
      </c>
      <c r="AN1271" s="90">
        <v>-523.74541859879014</v>
      </c>
      <c r="AO1271" s="110">
        <v>384.11507547325323</v>
      </c>
      <c r="AP1271" s="110">
        <v>-384.11507547325323</v>
      </c>
    </row>
    <row r="1272" spans="1:42">
      <c r="A1272" s="49">
        <v>4035</v>
      </c>
      <c r="B1272" s="86">
        <v>1.7730496453900711E-2</v>
      </c>
      <c r="C1272" s="87">
        <v>0.23354582802096616</v>
      </c>
      <c r="D1272" s="88">
        <v>3</v>
      </c>
      <c r="E1272" s="55">
        <v>4.5647227317949897</v>
      </c>
      <c r="F1272" s="89">
        <f t="shared" si="152"/>
        <v>-1.5647227317949897</v>
      </c>
      <c r="G1272" s="90">
        <f t="shared" si="153"/>
        <v>170.93816977754517</v>
      </c>
      <c r="H1272" s="91">
        <v>1269</v>
      </c>
      <c r="I1272" s="92">
        <f t="shared" si="154"/>
        <v>2.4483572273959751</v>
      </c>
      <c r="J1272" s="92">
        <f t="shared" si="155"/>
        <v>91481.650681336905</v>
      </c>
      <c r="K1272" s="93">
        <f t="shared" si="156"/>
        <v>302.45933723615957</v>
      </c>
      <c r="L1272" s="94">
        <f t="shared" si="157"/>
        <v>143.81040616068242</v>
      </c>
      <c r="M1272" s="95">
        <f t="shared" si="158"/>
        <v>287.62081232136484</v>
      </c>
      <c r="N1272" s="95">
        <f t="shared" si="159"/>
        <v>-287.62081232136484</v>
      </c>
      <c r="X1272" s="86">
        <v>0.18642350557244178</v>
      </c>
      <c r="Y1272" s="137">
        <v>115.71093640157804</v>
      </c>
      <c r="Z1272" s="108">
        <v>342.62344709681412</v>
      </c>
      <c r="AA1272" s="108">
        <v>-342.62344709681412</v>
      </c>
      <c r="AB1272" s="109"/>
      <c r="AC1272" s="142">
        <v>0.23354582802096616</v>
      </c>
      <c r="AD1272" s="90">
        <v>170.93816977754517</v>
      </c>
      <c r="AE1272" s="110">
        <v>287.62081232136484</v>
      </c>
      <c r="AF1272" s="110">
        <v>-287.62081232136484</v>
      </c>
      <c r="AH1272" s="86">
        <v>0.18642350557244178</v>
      </c>
      <c r="AI1272" s="137">
        <v>-258.73306892655131</v>
      </c>
      <c r="AJ1272" s="108">
        <v>391.23902839841696</v>
      </c>
      <c r="AK1272" s="108">
        <v>-391.23902839841696</v>
      </c>
      <c r="AL1272" s="109"/>
      <c r="AM1272" s="142">
        <v>0.23354582802096616</v>
      </c>
      <c r="AN1272" s="90">
        <v>-526.04288496733375</v>
      </c>
      <c r="AO1272" s="110">
        <v>384.10809192824803</v>
      </c>
      <c r="AP1272" s="110">
        <v>-384.10809192824803</v>
      </c>
    </row>
    <row r="1273" spans="1:42">
      <c r="A1273" s="49">
        <v>4036</v>
      </c>
      <c r="B1273" s="107">
        <v>2.7862208713272548E-2</v>
      </c>
      <c r="C1273" s="87">
        <v>0.23354582802096616</v>
      </c>
      <c r="D1273" s="88">
        <v>6</v>
      </c>
      <c r="E1273" s="55">
        <v>7.4052487770006481</v>
      </c>
      <c r="F1273" s="89">
        <f t="shared" si="152"/>
        <v>-1.4052487770006481</v>
      </c>
      <c r="G1273" s="90">
        <f t="shared" si="153"/>
        <v>169.53292100054452</v>
      </c>
      <c r="H1273" s="91">
        <v>1270</v>
      </c>
      <c r="I1273" s="92">
        <f t="shared" si="154"/>
        <v>1.9747241252618173</v>
      </c>
      <c r="J1273" s="92">
        <f t="shared" si="155"/>
        <v>91483.625405462168</v>
      </c>
      <c r="K1273" s="93">
        <f t="shared" si="156"/>
        <v>302.46260166417625</v>
      </c>
      <c r="L1273" s="94">
        <f t="shared" si="157"/>
        <v>143.8066445695614</v>
      </c>
      <c r="M1273" s="95">
        <f t="shared" si="158"/>
        <v>287.6132891391228</v>
      </c>
      <c r="N1273" s="95">
        <f t="shared" si="159"/>
        <v>-287.6132891391228</v>
      </c>
      <c r="X1273" s="107">
        <v>0.18642350557244178</v>
      </c>
      <c r="Y1273" s="137">
        <v>106.013350350736</v>
      </c>
      <c r="Z1273" s="108">
        <v>342.66854848804866</v>
      </c>
      <c r="AA1273" s="108">
        <v>-342.66854848804866</v>
      </c>
      <c r="AB1273" s="109"/>
      <c r="AC1273" s="142">
        <v>0.23354582802096616</v>
      </c>
      <c r="AD1273" s="90">
        <v>169.53292100054452</v>
      </c>
      <c r="AE1273" s="110">
        <v>287.6132891391228</v>
      </c>
      <c r="AF1273" s="110">
        <v>-287.6132891391228</v>
      </c>
      <c r="AH1273" s="107">
        <v>0.18642350557244178</v>
      </c>
      <c r="AI1273" s="137">
        <v>-268.86311520252093</v>
      </c>
      <c r="AJ1273" s="108">
        <v>391.32882146052265</v>
      </c>
      <c r="AK1273" s="108">
        <v>-391.32882146052265</v>
      </c>
      <c r="AL1273" s="109"/>
      <c r="AM1273" s="142">
        <v>0.23354582802096616</v>
      </c>
      <c r="AN1273" s="90">
        <v>-527.79125507323033</v>
      </c>
      <c r="AO1273" s="110">
        <v>384.10404671983162</v>
      </c>
      <c r="AP1273" s="110">
        <v>-384.10404671983162</v>
      </c>
    </row>
    <row r="1274" spans="1:42">
      <c r="A1274" s="49">
        <v>5122</v>
      </c>
      <c r="B1274" s="86">
        <v>2.8875379939209727E-2</v>
      </c>
      <c r="C1274" s="87">
        <v>0.23474996458421876</v>
      </c>
      <c r="D1274" s="88">
        <v>6</v>
      </c>
      <c r="E1274" s="55">
        <v>7.5400458512046837</v>
      </c>
      <c r="F1274" s="89">
        <f t="shared" si="152"/>
        <v>-1.5400458512046837</v>
      </c>
      <c r="G1274" s="90">
        <f t="shared" si="153"/>
        <v>167.99287514933982</v>
      </c>
      <c r="H1274" s="91">
        <v>1271</v>
      </c>
      <c r="I1274" s="92">
        <f t="shared" si="154"/>
        <v>2.3717412238127591</v>
      </c>
      <c r="J1274" s="92">
        <f t="shared" si="155"/>
        <v>91485.997146685986</v>
      </c>
      <c r="K1274" s="93">
        <f t="shared" si="156"/>
        <v>302.46652235691471</v>
      </c>
      <c r="L1274" s="94">
        <f t="shared" si="157"/>
        <v>143.80212627951599</v>
      </c>
      <c r="M1274" s="95">
        <f t="shared" si="158"/>
        <v>287.60425255903198</v>
      </c>
      <c r="N1274" s="95">
        <f t="shared" si="159"/>
        <v>-287.60425255903198</v>
      </c>
      <c r="X1274" s="86">
        <v>0.18743667679837894</v>
      </c>
      <c r="Y1274" s="137">
        <v>105.00346177867034</v>
      </c>
      <c r="Z1274" s="108">
        <v>342.66903278173464</v>
      </c>
      <c r="AA1274" s="108">
        <v>-342.66903278173464</v>
      </c>
      <c r="AB1274" s="109"/>
      <c r="AC1274" s="142">
        <v>0.23474996458421876</v>
      </c>
      <c r="AD1274" s="90">
        <v>167.99287514933982</v>
      </c>
      <c r="AE1274" s="110">
        <v>287.60425255903198</v>
      </c>
      <c r="AF1274" s="110">
        <v>-287.60425255903198</v>
      </c>
      <c r="AH1274" s="86">
        <v>0.18743667679837894</v>
      </c>
      <c r="AI1274" s="137">
        <v>-271.51959710766386</v>
      </c>
      <c r="AJ1274" s="108">
        <v>391.33497057786286</v>
      </c>
      <c r="AK1274" s="108">
        <v>-391.33497057786286</v>
      </c>
      <c r="AL1274" s="109"/>
      <c r="AM1274" s="142">
        <v>0.23474996458421876</v>
      </c>
      <c r="AN1274" s="90">
        <v>-529.89274599068915</v>
      </c>
      <c r="AO1274" s="110">
        <v>384.09820129958842</v>
      </c>
      <c r="AP1274" s="110">
        <v>-384.09820129958842</v>
      </c>
    </row>
    <row r="1275" spans="1:42">
      <c r="A1275" s="49">
        <v>5121</v>
      </c>
      <c r="B1275" s="86">
        <v>6.1296859169199601E-2</v>
      </c>
      <c r="C1275" s="87">
        <v>0.23474996458421876</v>
      </c>
      <c r="D1275" s="88">
        <v>4</v>
      </c>
      <c r="E1275" s="55">
        <v>16.877887608280087</v>
      </c>
      <c r="F1275" s="89">
        <f t="shared" si="152"/>
        <v>-12.877887608280087</v>
      </c>
      <c r="G1275" s="90">
        <f t="shared" si="153"/>
        <v>155.11498754105975</v>
      </c>
      <c r="H1275" s="91">
        <v>1272</v>
      </c>
      <c r="I1275" s="92">
        <f t="shared" si="154"/>
        <v>165.83998925149382</v>
      </c>
      <c r="J1275" s="92">
        <f t="shared" si="155"/>
        <v>91651.837135937487</v>
      </c>
      <c r="K1275" s="93">
        <f t="shared" si="156"/>
        <v>302.74054425520461</v>
      </c>
      <c r="L1275" s="94">
        <f t="shared" si="157"/>
        <v>143.48501732232154</v>
      </c>
      <c r="M1275" s="95">
        <f t="shared" si="158"/>
        <v>286.97003464464308</v>
      </c>
      <c r="N1275" s="95">
        <f t="shared" si="159"/>
        <v>-286.97003464464308</v>
      </c>
      <c r="X1275" s="86">
        <v>0.19047619047619049</v>
      </c>
      <c r="Y1275" s="137">
        <v>101.05966702413417</v>
      </c>
      <c r="Z1275" s="108">
        <v>342.67640564939865</v>
      </c>
      <c r="AA1275" s="108">
        <v>-342.67640564939865</v>
      </c>
      <c r="AB1275" s="109"/>
      <c r="AC1275" s="142">
        <v>0.23474996458421876</v>
      </c>
      <c r="AD1275" s="90">
        <v>155.11498754105975</v>
      </c>
      <c r="AE1275" s="110">
        <v>286.97003464464308</v>
      </c>
      <c r="AF1275" s="110">
        <v>-286.97003464464308</v>
      </c>
      <c r="AH1275" s="86">
        <v>0.19047619047619049</v>
      </c>
      <c r="AI1275" s="137">
        <v>-275.57152627405094</v>
      </c>
      <c r="AJ1275" s="108">
        <v>391.34926386503491</v>
      </c>
      <c r="AK1275" s="108">
        <v>-391.34926386503491</v>
      </c>
      <c r="AL1275" s="109"/>
      <c r="AM1275" s="142">
        <v>0.23474996458421876</v>
      </c>
      <c r="AN1275" s="90">
        <v>-541.15412831326933</v>
      </c>
      <c r="AO1275" s="110">
        <v>383.92975484954167</v>
      </c>
      <c r="AP1275" s="110">
        <v>-383.92975484954167</v>
      </c>
    </row>
    <row r="1276" spans="1:42">
      <c r="A1276" s="49">
        <v>4312</v>
      </c>
      <c r="B1276" s="86">
        <v>5.0658561296859173E-4</v>
      </c>
      <c r="C1276" s="87">
        <v>0.23478892194361806</v>
      </c>
      <c r="D1276" s="88">
        <v>1</v>
      </c>
      <c r="E1276" s="55">
        <v>0.10014123021590522</v>
      </c>
      <c r="F1276" s="89">
        <f t="shared" si="152"/>
        <v>0.89985876978409474</v>
      </c>
      <c r="G1276" s="90">
        <f t="shared" si="153"/>
        <v>156.01484631084384</v>
      </c>
      <c r="H1276" s="91">
        <v>1273</v>
      </c>
      <c r="I1276" s="92">
        <f t="shared" si="154"/>
        <v>0.80974580555734443</v>
      </c>
      <c r="J1276" s="92">
        <f t="shared" si="155"/>
        <v>91652.646881743043</v>
      </c>
      <c r="K1276" s="93">
        <f t="shared" si="156"/>
        <v>302.74188161161817</v>
      </c>
      <c r="L1276" s="94">
        <f t="shared" si="157"/>
        <v>143.48346327899222</v>
      </c>
      <c r="M1276" s="95">
        <f t="shared" si="158"/>
        <v>286.96692655798444</v>
      </c>
      <c r="N1276" s="95">
        <f t="shared" si="159"/>
        <v>-286.96692655798444</v>
      </c>
      <c r="X1276" s="86">
        <v>0.19098277608915909</v>
      </c>
      <c r="Y1276" s="137">
        <v>82.394697440985766</v>
      </c>
      <c r="Z1276" s="108">
        <v>342.83525067529285</v>
      </c>
      <c r="AA1276" s="108">
        <v>-342.83525067529285</v>
      </c>
      <c r="AB1276" s="109"/>
      <c r="AC1276" s="142">
        <v>0.23478892194361806</v>
      </c>
      <c r="AD1276" s="90">
        <v>156.01484631084384</v>
      </c>
      <c r="AE1276" s="110">
        <v>286.96692655798444</v>
      </c>
      <c r="AF1276" s="110">
        <v>-286.96692655798444</v>
      </c>
      <c r="AH1276" s="86">
        <v>0.19098277608915909</v>
      </c>
      <c r="AI1276" s="137">
        <v>-291.85426209240154</v>
      </c>
      <c r="AJ1276" s="108">
        <v>391.57758897873833</v>
      </c>
      <c r="AK1276" s="108">
        <v>-391.57758897873833</v>
      </c>
      <c r="AL1276" s="109"/>
      <c r="AM1276" s="142">
        <v>0.23478892194361806</v>
      </c>
      <c r="AN1276" s="90">
        <v>-540.42348603870471</v>
      </c>
      <c r="AO1276" s="110">
        <v>383.92904337966678</v>
      </c>
      <c r="AP1276" s="110">
        <v>-383.92904337966678</v>
      </c>
    </row>
    <row r="1277" spans="1:42">
      <c r="A1277" s="49">
        <v>4326</v>
      </c>
      <c r="B1277" s="107">
        <v>1.5197568389057751E-3</v>
      </c>
      <c r="C1277" s="87">
        <v>0.23612055531945034</v>
      </c>
      <c r="D1277" s="88">
        <v>0</v>
      </c>
      <c r="E1277" s="55">
        <v>0.32409372335832098</v>
      </c>
      <c r="F1277" s="89">
        <f t="shared" si="152"/>
        <v>-0.32409372335832098</v>
      </c>
      <c r="G1277" s="90">
        <f t="shared" si="153"/>
        <v>155.69075258748552</v>
      </c>
      <c r="H1277" s="91">
        <v>1274</v>
      </c>
      <c r="I1277" s="92">
        <f t="shared" si="154"/>
        <v>0.10503674152025989</v>
      </c>
      <c r="J1277" s="92">
        <f t="shared" si="155"/>
        <v>91652.751918484559</v>
      </c>
      <c r="K1277" s="93">
        <f t="shared" si="156"/>
        <v>302.74205508730455</v>
      </c>
      <c r="L1277" s="94">
        <f t="shared" si="157"/>
        <v>143.48326169111274</v>
      </c>
      <c r="M1277" s="95">
        <f t="shared" si="158"/>
        <v>286.96652338222549</v>
      </c>
      <c r="N1277" s="95">
        <f t="shared" si="159"/>
        <v>-286.96652338222549</v>
      </c>
      <c r="X1277" s="86">
        <v>0.19148936170212766</v>
      </c>
      <c r="Y1277" s="137">
        <v>100.83712418791421</v>
      </c>
      <c r="Z1277" s="108">
        <v>342.97870728377342</v>
      </c>
      <c r="AA1277" s="108">
        <v>-342.97870728377342</v>
      </c>
      <c r="AB1277" s="109"/>
      <c r="AC1277" s="142">
        <v>0.23612055531945034</v>
      </c>
      <c r="AD1277" s="90">
        <v>155.69075258748552</v>
      </c>
      <c r="AE1277" s="110">
        <v>286.96652338222549</v>
      </c>
      <c r="AF1277" s="110">
        <v>-286.96652338222549</v>
      </c>
      <c r="AH1277" s="86">
        <v>0.19148936170212766</v>
      </c>
      <c r="AI1277" s="137">
        <v>-271.95313552412023</v>
      </c>
      <c r="AJ1277" s="108">
        <v>391.90994709958329</v>
      </c>
      <c r="AK1277" s="108">
        <v>-391.90994709958329</v>
      </c>
      <c r="AL1277" s="109"/>
      <c r="AM1277" s="142">
        <v>0.23612055531945034</v>
      </c>
      <c r="AN1277" s="90">
        <v>-541.10701005145756</v>
      </c>
      <c r="AO1277" s="110">
        <v>383.92842069810899</v>
      </c>
      <c r="AP1277" s="110">
        <v>-383.92842069810899</v>
      </c>
    </row>
    <row r="1278" spans="1:42">
      <c r="A1278" s="49">
        <v>3945</v>
      </c>
      <c r="B1278" s="86">
        <v>0.10840932117527864</v>
      </c>
      <c r="C1278" s="87">
        <v>0.23731406714832132</v>
      </c>
      <c r="D1278" s="88">
        <v>72</v>
      </c>
      <c r="E1278" s="55">
        <v>31.701190972543827</v>
      </c>
      <c r="F1278" s="89">
        <f t="shared" si="152"/>
        <v>40.298809027456173</v>
      </c>
      <c r="G1278" s="90">
        <f t="shared" si="153"/>
        <v>195.98956161494169</v>
      </c>
      <c r="H1278" s="91">
        <v>1275</v>
      </c>
      <c r="I1278" s="92">
        <f t="shared" si="154"/>
        <v>1623.994009031383</v>
      </c>
      <c r="J1278" s="92">
        <f t="shared" si="155"/>
        <v>93276.745927515934</v>
      </c>
      <c r="K1278" s="93">
        <f t="shared" si="156"/>
        <v>305.41241940614651</v>
      </c>
      <c r="L1278" s="94">
        <f t="shared" si="157"/>
        <v>140.2523367465522</v>
      </c>
      <c r="M1278" s="95">
        <f t="shared" si="158"/>
        <v>280.50467349310441</v>
      </c>
      <c r="N1278" s="95">
        <f t="shared" si="159"/>
        <v>-280.50467349310441</v>
      </c>
      <c r="X1278" s="86">
        <v>0.19452887537993921</v>
      </c>
      <c r="Y1278" s="137">
        <v>120.95231513775342</v>
      </c>
      <c r="Z1278" s="108">
        <v>343.13443095511121</v>
      </c>
      <c r="AA1278" s="108">
        <v>-343.13443095511121</v>
      </c>
      <c r="AB1278" s="109"/>
      <c r="AC1278" s="142">
        <v>0.23731406714832132</v>
      </c>
      <c r="AD1278" s="90">
        <v>195.98956161494169</v>
      </c>
      <c r="AE1278" s="110">
        <v>280.50467349310441</v>
      </c>
      <c r="AF1278" s="110">
        <v>-280.50467349310441</v>
      </c>
      <c r="AH1278" s="86">
        <v>0.19452887537993921</v>
      </c>
      <c r="AI1278" s="137">
        <v>-253.7623704792079</v>
      </c>
      <c r="AJ1278" s="108">
        <v>392.17963875434663</v>
      </c>
      <c r="AK1278" s="108">
        <v>-392.17963875434663</v>
      </c>
      <c r="AL1278" s="109"/>
      <c r="AM1278" s="142">
        <v>0.23731406714832132</v>
      </c>
      <c r="AN1278" s="90">
        <v>-493.86777711895502</v>
      </c>
      <c r="AO1278" s="110">
        <v>380.77681889852732</v>
      </c>
      <c r="AP1278" s="110">
        <v>-380.77681889852732</v>
      </c>
    </row>
    <row r="1279" spans="1:42">
      <c r="A1279" s="49">
        <v>3991</v>
      </c>
      <c r="B1279" s="107">
        <v>1.0131712259371835E-3</v>
      </c>
      <c r="C1279" s="87">
        <v>0.23733177503895733</v>
      </c>
      <c r="D1279" s="88">
        <v>0</v>
      </c>
      <c r="E1279" s="55">
        <v>0.21396268087669321</v>
      </c>
      <c r="F1279" s="89">
        <f t="shared" si="152"/>
        <v>-0.21396268087669321</v>
      </c>
      <c r="G1279" s="90">
        <f t="shared" si="153"/>
        <v>195.77559893406499</v>
      </c>
      <c r="H1279" s="91">
        <v>1276</v>
      </c>
      <c r="I1279" s="92">
        <f t="shared" si="154"/>
        <v>4.5780028807941658E-2</v>
      </c>
      <c r="J1279" s="92">
        <f t="shared" si="155"/>
        <v>93276.791707544748</v>
      </c>
      <c r="K1279" s="93">
        <f t="shared" si="156"/>
        <v>305.41249435402074</v>
      </c>
      <c r="L1279" s="94">
        <f t="shared" si="157"/>
        <v>140.25224237606665</v>
      </c>
      <c r="M1279" s="95">
        <f t="shared" si="158"/>
        <v>280.50448475213329</v>
      </c>
      <c r="N1279" s="95">
        <f t="shared" si="159"/>
        <v>-280.50448475213329</v>
      </c>
      <c r="X1279" s="86">
        <v>0.19503546099290783</v>
      </c>
      <c r="Y1279" s="137">
        <v>111.6895153317802</v>
      </c>
      <c r="Z1279" s="108">
        <v>343.16536827332664</v>
      </c>
      <c r="AA1279" s="108">
        <v>-343.16536827332664</v>
      </c>
      <c r="AB1279" s="109"/>
      <c r="AC1279" s="142">
        <v>0.23733177503895733</v>
      </c>
      <c r="AD1279" s="90">
        <v>195.77559893406499</v>
      </c>
      <c r="AE1279" s="110">
        <v>280.50448475213329</v>
      </c>
      <c r="AF1279" s="110">
        <v>-280.50448475213329</v>
      </c>
      <c r="AH1279" s="86">
        <v>0.19503546099290783</v>
      </c>
      <c r="AI1279" s="137">
        <v>-256.77551159682179</v>
      </c>
      <c r="AJ1279" s="108">
        <v>392.18693587689677</v>
      </c>
      <c r="AK1279" s="108">
        <v>-392.18693587689677</v>
      </c>
      <c r="AL1279" s="109"/>
      <c r="AM1279" s="142">
        <v>0.23733177503895733</v>
      </c>
      <c r="AN1279" s="90">
        <v>-494.35313105629638</v>
      </c>
      <c r="AO1279" s="110">
        <v>380.77646732165596</v>
      </c>
      <c r="AP1279" s="110">
        <v>-380.77646732165596</v>
      </c>
    </row>
    <row r="1280" spans="1:42">
      <c r="A1280" s="49">
        <v>3988</v>
      </c>
      <c r="B1280" s="86">
        <v>6.5856129685916923E-3</v>
      </c>
      <c r="C1280" s="87">
        <v>0.23733177503895733</v>
      </c>
      <c r="D1280" s="88">
        <v>0</v>
      </c>
      <c r="E1280" s="55">
        <v>1.5868210577200421</v>
      </c>
      <c r="F1280" s="89">
        <f t="shared" si="152"/>
        <v>-1.5868210577200421</v>
      </c>
      <c r="G1280" s="90">
        <f t="shared" si="153"/>
        <v>194.18877787634494</v>
      </c>
      <c r="H1280" s="91">
        <v>1277</v>
      </c>
      <c r="I1280" s="92">
        <f t="shared" si="154"/>
        <v>2.5180010692237533</v>
      </c>
      <c r="J1280" s="92">
        <f t="shared" si="155"/>
        <v>93279.309708613975</v>
      </c>
      <c r="K1280" s="93">
        <f t="shared" si="156"/>
        <v>305.41661662164677</v>
      </c>
      <c r="L1280" s="94">
        <f t="shared" si="157"/>
        <v>140.24705150177846</v>
      </c>
      <c r="M1280" s="95">
        <f t="shared" si="158"/>
        <v>280.49410300355692</v>
      </c>
      <c r="N1280" s="95">
        <f t="shared" si="159"/>
        <v>-280.49410300355692</v>
      </c>
      <c r="X1280" s="86">
        <v>0.19706180344478219</v>
      </c>
      <c r="Y1280" s="137">
        <v>116.52828878948654</v>
      </c>
      <c r="Z1280" s="108">
        <v>343.1736841678657</v>
      </c>
      <c r="AA1280" s="108">
        <v>-343.1736841678657</v>
      </c>
      <c r="AB1280" s="109"/>
      <c r="AC1280" s="142">
        <v>0.23733177503895733</v>
      </c>
      <c r="AD1280" s="90">
        <v>194.18877787634494</v>
      </c>
      <c r="AE1280" s="110">
        <v>280.49410300355692</v>
      </c>
      <c r="AF1280" s="110">
        <v>-280.49410300355692</v>
      </c>
      <c r="AH1280" s="86">
        <v>0.19706180344478219</v>
      </c>
      <c r="AI1280" s="137">
        <v>-253.69832319097685</v>
      </c>
      <c r="AJ1280" s="108">
        <v>392.19454068834261</v>
      </c>
      <c r="AK1280" s="108">
        <v>-392.19454068834261</v>
      </c>
      <c r="AL1280" s="109"/>
      <c r="AM1280" s="142">
        <v>0.23733177503895733</v>
      </c>
      <c r="AN1280" s="90">
        <v>-496.6971458219183</v>
      </c>
      <c r="AO1280" s="110">
        <v>380.76826599200757</v>
      </c>
      <c r="AP1280" s="110">
        <v>-380.76826599200757</v>
      </c>
    </row>
    <row r="1281" spans="1:42">
      <c r="A1281" s="49">
        <v>3990</v>
      </c>
      <c r="B1281" s="86">
        <v>2.0770010131712261E-2</v>
      </c>
      <c r="C1281" s="87">
        <v>0.23733177503895733</v>
      </c>
      <c r="D1281" s="88">
        <v>1</v>
      </c>
      <c r="E1281" s="55">
        <v>5.4264519167574345</v>
      </c>
      <c r="F1281" s="89">
        <f t="shared" si="152"/>
        <v>-4.4264519167574345</v>
      </c>
      <c r="G1281" s="90">
        <f t="shared" si="153"/>
        <v>189.76232595958751</v>
      </c>
      <c r="H1281" s="91">
        <v>1278</v>
      </c>
      <c r="I1281" s="92">
        <f t="shared" si="154"/>
        <v>19.593476571365567</v>
      </c>
      <c r="J1281" s="92">
        <f t="shared" si="155"/>
        <v>93298.903185185336</v>
      </c>
      <c r="K1281" s="93">
        <f t="shared" si="156"/>
        <v>305.44869157550067</v>
      </c>
      <c r="L1281" s="94">
        <f t="shared" si="157"/>
        <v>140.20663979581587</v>
      </c>
      <c r="M1281" s="95">
        <f t="shared" si="158"/>
        <v>280.41327959163175</v>
      </c>
      <c r="N1281" s="95">
        <f t="shared" si="159"/>
        <v>-280.41327959163175</v>
      </c>
      <c r="X1281" s="86">
        <v>0.19807497467071938</v>
      </c>
      <c r="Y1281" s="137">
        <v>111.93787282950592</v>
      </c>
      <c r="Z1281" s="108">
        <v>343.18112192893102</v>
      </c>
      <c r="AA1281" s="108">
        <v>-343.18112192893102</v>
      </c>
      <c r="AB1281" s="109"/>
      <c r="AC1281" s="142">
        <v>0.23733177503895733</v>
      </c>
      <c r="AD1281" s="90">
        <v>189.76232595958751</v>
      </c>
      <c r="AE1281" s="110">
        <v>280.41327959163175</v>
      </c>
      <c r="AF1281" s="110">
        <v>-280.41327959163175</v>
      </c>
      <c r="AH1281" s="86">
        <v>0.19807497467071938</v>
      </c>
      <c r="AI1281" s="137">
        <v>-260.13116744313737</v>
      </c>
      <c r="AJ1281" s="108">
        <v>392.22770521525649</v>
      </c>
      <c r="AK1281" s="108">
        <v>-392.22770521525649</v>
      </c>
      <c r="AL1281" s="109"/>
      <c r="AM1281" s="142">
        <v>0.23733177503895733</v>
      </c>
      <c r="AN1281" s="90">
        <v>-501.85789455767701</v>
      </c>
      <c r="AO1281" s="110">
        <v>380.72848024138653</v>
      </c>
      <c r="AP1281" s="110">
        <v>-380.72848024138653</v>
      </c>
    </row>
    <row r="1282" spans="1:42">
      <c r="A1282" s="49">
        <v>3989</v>
      </c>
      <c r="B1282" s="86">
        <v>3.4447821681864242E-2</v>
      </c>
      <c r="C1282" s="87">
        <v>0.23733177503895733</v>
      </c>
      <c r="D1282" s="88">
        <v>4</v>
      </c>
      <c r="E1282" s="55">
        <v>9.3265814893876335</v>
      </c>
      <c r="F1282" s="89">
        <f t="shared" si="152"/>
        <v>-5.3265814893876335</v>
      </c>
      <c r="G1282" s="90">
        <f t="shared" si="153"/>
        <v>184.43574447019989</v>
      </c>
      <c r="H1282" s="91">
        <v>1279</v>
      </c>
      <c r="I1282" s="92">
        <f t="shared" si="154"/>
        <v>28.372470363086979</v>
      </c>
      <c r="J1282" s="92">
        <f t="shared" si="155"/>
        <v>93327.275655548423</v>
      </c>
      <c r="K1282" s="93">
        <f t="shared" si="156"/>
        <v>305.49513196702236</v>
      </c>
      <c r="L1282" s="94">
        <f t="shared" si="157"/>
        <v>140.14805961402854</v>
      </c>
      <c r="M1282" s="95">
        <f t="shared" si="158"/>
        <v>280.29611922805708</v>
      </c>
      <c r="N1282" s="95">
        <f t="shared" si="159"/>
        <v>-280.29611922805708</v>
      </c>
      <c r="X1282" s="86">
        <v>0.2016210739614995</v>
      </c>
      <c r="Y1282" s="137">
        <v>109.90682731844234</v>
      </c>
      <c r="Z1282" s="108">
        <v>343.18257283935321</v>
      </c>
      <c r="AA1282" s="108">
        <v>-343.18257283935321</v>
      </c>
      <c r="AB1282" s="109"/>
      <c r="AC1282" s="142">
        <v>0.23733177503895733</v>
      </c>
      <c r="AD1282" s="90">
        <v>184.43574447019989</v>
      </c>
      <c r="AE1282" s="110">
        <v>280.29611922805708</v>
      </c>
      <c r="AF1282" s="110">
        <v>-280.29611922805708</v>
      </c>
      <c r="AH1282" s="86">
        <v>0.2016210739614995</v>
      </c>
      <c r="AI1282" s="137">
        <v>-264.09160121407251</v>
      </c>
      <c r="AJ1282" s="108">
        <v>392.24024606612358</v>
      </c>
      <c r="AK1282" s="108">
        <v>-392.24024606612358</v>
      </c>
      <c r="AL1282" s="109"/>
      <c r="AM1282" s="142">
        <v>0.23733177503895733</v>
      </c>
      <c r="AN1282" s="90">
        <v>-507.28737113094621</v>
      </c>
      <c r="AO1282" s="110">
        <v>380.68438326146952</v>
      </c>
      <c r="AP1282" s="110">
        <v>-380.68438326146952</v>
      </c>
    </row>
    <row r="1283" spans="1:42">
      <c r="A1283" s="49">
        <v>5210</v>
      </c>
      <c r="B1283" s="107">
        <v>2.7862208713272548E-2</v>
      </c>
      <c r="C1283" s="87">
        <v>0.23748052132030034</v>
      </c>
      <c r="D1283" s="88">
        <v>0</v>
      </c>
      <c r="E1283" s="55">
        <v>7.3651973706633429</v>
      </c>
      <c r="F1283" s="89">
        <f t="shared" si="152"/>
        <v>-7.3651973706633429</v>
      </c>
      <c r="G1283" s="90">
        <f t="shared" si="153"/>
        <v>177.07054709953655</v>
      </c>
      <c r="H1283" s="91">
        <v>1280</v>
      </c>
      <c r="I1283" s="92">
        <f t="shared" si="154"/>
        <v>54.246132308826219</v>
      </c>
      <c r="J1283" s="92">
        <f t="shared" si="155"/>
        <v>93381.521787857244</v>
      </c>
      <c r="K1283" s="93">
        <f t="shared" si="156"/>
        <v>305.58390302477852</v>
      </c>
      <c r="L1283" s="94">
        <f t="shared" si="157"/>
        <v>140.03585490757712</v>
      </c>
      <c r="M1283" s="95">
        <f t="shared" si="158"/>
        <v>280.07170981515424</v>
      </c>
      <c r="N1283" s="95">
        <f t="shared" si="159"/>
        <v>-280.07170981515424</v>
      </c>
      <c r="X1283" s="86">
        <v>0.2026342451874367</v>
      </c>
      <c r="Y1283" s="137">
        <v>93.60446878391609</v>
      </c>
      <c r="Z1283" s="108">
        <v>343.27250089297308</v>
      </c>
      <c r="AA1283" s="108">
        <v>-343.27250089297308</v>
      </c>
      <c r="AB1283" s="109"/>
      <c r="AC1283" s="142">
        <v>0.23748052132030034</v>
      </c>
      <c r="AD1283" s="90">
        <v>177.07054709953655</v>
      </c>
      <c r="AE1283" s="110">
        <v>280.07170981515424</v>
      </c>
      <c r="AF1283" s="110">
        <v>-280.07170981515424</v>
      </c>
      <c r="AH1283" s="86">
        <v>0.2026342451874367</v>
      </c>
      <c r="AI1283" s="137">
        <v>-281.01289340375018</v>
      </c>
      <c r="AJ1283" s="108">
        <v>392.46631475653896</v>
      </c>
      <c r="AK1283" s="108">
        <v>-392.46631475653896</v>
      </c>
      <c r="AL1283" s="109"/>
      <c r="AM1283" s="142">
        <v>0.23748052132030034</v>
      </c>
      <c r="AN1283" s="90">
        <v>-515.20573611624945</v>
      </c>
      <c r="AO1283" s="110">
        <v>380.59038210492969</v>
      </c>
      <c r="AP1283" s="110">
        <v>-380.59038210492969</v>
      </c>
    </row>
    <row r="1284" spans="1:42">
      <c r="A1284" s="49">
        <v>5209</v>
      </c>
      <c r="B1284" s="107">
        <v>0.13272543059777103</v>
      </c>
      <c r="C1284" s="87">
        <v>0.23748052132030034</v>
      </c>
      <c r="D1284" s="88">
        <v>16</v>
      </c>
      <c r="E1284" s="55">
        <v>39.164217590346126</v>
      </c>
      <c r="F1284" s="89">
        <f t="shared" si="152"/>
        <v>-23.164217590346126</v>
      </c>
      <c r="G1284" s="90">
        <f t="shared" si="153"/>
        <v>153.90632950919041</v>
      </c>
      <c r="H1284" s="91">
        <v>1281</v>
      </c>
      <c r="I1284" s="92">
        <f t="shared" si="154"/>
        <v>536.58097657290091</v>
      </c>
      <c r="J1284" s="92">
        <f t="shared" si="155"/>
        <v>93918.10276443015</v>
      </c>
      <c r="K1284" s="93">
        <f t="shared" si="156"/>
        <v>306.46060556689849</v>
      </c>
      <c r="L1284" s="94">
        <f t="shared" si="157"/>
        <v>138.9114358555845</v>
      </c>
      <c r="M1284" s="95">
        <f t="shared" si="158"/>
        <v>277.822871711169</v>
      </c>
      <c r="N1284" s="95">
        <f t="shared" si="159"/>
        <v>-277.822871711169</v>
      </c>
      <c r="X1284" s="86">
        <v>0.20364741641337386</v>
      </c>
      <c r="Y1284" s="137">
        <v>95.958808745240489</v>
      </c>
      <c r="Z1284" s="108">
        <v>343.27430208547179</v>
      </c>
      <c r="AA1284" s="108">
        <v>-343.27430208547179</v>
      </c>
      <c r="AB1284" s="109"/>
      <c r="AC1284" s="142">
        <v>0.23748052132030034</v>
      </c>
      <c r="AD1284" s="90">
        <v>153.90632950919041</v>
      </c>
      <c r="AE1284" s="110">
        <v>277.822871711169</v>
      </c>
      <c r="AF1284" s="110">
        <v>-277.822871711169</v>
      </c>
      <c r="AH1284" s="86">
        <v>0.20364741641337386</v>
      </c>
      <c r="AI1284" s="137">
        <v>-279.71351402270574</v>
      </c>
      <c r="AJ1284" s="108">
        <v>392.46763170542687</v>
      </c>
      <c r="AK1284" s="108">
        <v>-392.46763170542687</v>
      </c>
      <c r="AL1284" s="109"/>
      <c r="AM1284" s="142">
        <v>0.23748052132030034</v>
      </c>
      <c r="AN1284" s="90">
        <v>-528.64882768068287</v>
      </c>
      <c r="AO1284" s="110">
        <v>380.31785334808296</v>
      </c>
      <c r="AP1284" s="110">
        <v>-380.31785334808296</v>
      </c>
    </row>
    <row r="1285" spans="1:42">
      <c r="A1285" s="49">
        <v>4524</v>
      </c>
      <c r="B1285" s="86">
        <v>4.0526849037487338E-3</v>
      </c>
      <c r="C1285" s="87">
        <v>0.24276455588610282</v>
      </c>
      <c r="D1285" s="88">
        <v>1</v>
      </c>
      <c r="E1285" s="55">
        <v>0.95561927559852122</v>
      </c>
      <c r="F1285" s="89">
        <f t="shared" ref="F1285:F1348" si="160">D1285-E1285</f>
        <v>4.4380724401478777E-2</v>
      </c>
      <c r="G1285" s="90">
        <f t="shared" ref="G1285:G1348" si="161">G1284+F1285</f>
        <v>153.95071023359191</v>
      </c>
      <c r="H1285" s="91">
        <v>1282</v>
      </c>
      <c r="I1285" s="92">
        <f t="shared" ref="I1285:I1348" si="162">F1285^2</f>
        <v>1.9696486984000137E-3</v>
      </c>
      <c r="J1285" s="92">
        <f t="shared" ref="J1285:J1348" si="163">J1284+I1285</f>
        <v>93918.10473407885</v>
      </c>
      <c r="K1285" s="93">
        <f t="shared" ref="K1285:K1348" si="164">SQRT(J1285)</f>
        <v>306.46060878044153</v>
      </c>
      <c r="L1285" s="94">
        <f t="shared" ref="L1285:L1348" si="165">K1285*SQRT(1-J1285/$J$1432)</f>
        <v>138.91143167924793</v>
      </c>
      <c r="M1285" s="95">
        <f t="shared" ref="M1285:M1348" si="166">2*L1285</f>
        <v>277.82286335849585</v>
      </c>
      <c r="N1285" s="95">
        <f t="shared" ref="N1285:N1348" si="167">-2*L1285</f>
        <v>-277.82286335849585</v>
      </c>
      <c r="X1285" s="86">
        <v>0.20415400202634248</v>
      </c>
      <c r="Y1285" s="137">
        <v>81.263929484093694</v>
      </c>
      <c r="Z1285" s="108">
        <v>343.34210822056377</v>
      </c>
      <c r="AA1285" s="108">
        <v>-343.34210822056377</v>
      </c>
      <c r="AB1285" s="109"/>
      <c r="AC1285" s="142">
        <v>0.24276455588610282</v>
      </c>
      <c r="AD1285" s="90">
        <v>153.95071023359191</v>
      </c>
      <c r="AE1285" s="110">
        <v>277.82286335849585</v>
      </c>
      <c r="AF1285" s="110">
        <v>-277.82286335849585</v>
      </c>
      <c r="AH1285" s="86">
        <v>0.20415400202634248</v>
      </c>
      <c r="AI1285" s="137">
        <v>-290.73529835326059</v>
      </c>
      <c r="AJ1285" s="108">
        <v>392.56189151291403</v>
      </c>
      <c r="AK1285" s="108">
        <v>-392.56189151291403</v>
      </c>
      <c r="AL1285" s="109"/>
      <c r="AM1285" s="142">
        <v>0.24276455588610282</v>
      </c>
      <c r="AN1285" s="90">
        <v>-529.23867089635394</v>
      </c>
      <c r="AO1285" s="110">
        <v>380.31732638823348</v>
      </c>
      <c r="AP1285" s="110">
        <v>-380.31732638823348</v>
      </c>
    </row>
    <row r="1286" spans="1:42">
      <c r="A1286" s="49">
        <v>4205</v>
      </c>
      <c r="B1286" s="107">
        <v>5.0658561296859173E-4</v>
      </c>
      <c r="C1286" s="87">
        <v>0.24379515512112199</v>
      </c>
      <c r="D1286" s="88">
        <v>0</v>
      </c>
      <c r="E1286" s="55">
        <v>0.10381245304473009</v>
      </c>
      <c r="F1286" s="89">
        <f t="shared" si="160"/>
        <v>-0.10381245304473009</v>
      </c>
      <c r="G1286" s="90">
        <f t="shared" si="161"/>
        <v>153.84689778054718</v>
      </c>
      <c r="H1286" s="91">
        <v>1283</v>
      </c>
      <c r="I1286" s="92">
        <f t="shared" si="162"/>
        <v>1.0777025407164291E-2</v>
      </c>
      <c r="J1286" s="92">
        <f t="shared" si="163"/>
        <v>93918.115511104261</v>
      </c>
      <c r="K1286" s="93">
        <f t="shared" si="164"/>
        <v>306.46062636349268</v>
      </c>
      <c r="L1286" s="94">
        <f t="shared" si="165"/>
        <v>138.91140882821989</v>
      </c>
      <c r="M1286" s="95">
        <f t="shared" si="166"/>
        <v>277.82281765643978</v>
      </c>
      <c r="N1286" s="95">
        <f t="shared" si="167"/>
        <v>-277.82281765643978</v>
      </c>
      <c r="X1286" s="86">
        <v>0.20466058763931105</v>
      </c>
      <c r="Y1286" s="137">
        <v>74.31825498081551</v>
      </c>
      <c r="Z1286" s="108">
        <v>343.35662672377981</v>
      </c>
      <c r="AA1286" s="108">
        <v>-343.35662672377981</v>
      </c>
      <c r="AB1286" s="109"/>
      <c r="AC1286" s="142">
        <v>0.24379515512112199</v>
      </c>
      <c r="AD1286" s="90">
        <v>153.84689778054718</v>
      </c>
      <c r="AE1286" s="110">
        <v>277.82281765643978</v>
      </c>
      <c r="AF1286" s="110">
        <v>-277.82281765643978</v>
      </c>
      <c r="AH1286" s="86">
        <v>0.20466058763931105</v>
      </c>
      <c r="AI1286" s="137">
        <v>-299.69516196145315</v>
      </c>
      <c r="AJ1286" s="108">
        <v>392.6236470242979</v>
      </c>
      <c r="AK1286" s="108">
        <v>-392.6236470242979</v>
      </c>
      <c r="AL1286" s="109"/>
      <c r="AM1286" s="142">
        <v>0.24379515512112199</v>
      </c>
      <c r="AN1286" s="90">
        <v>-529.5157538857037</v>
      </c>
      <c r="AO1286" s="110">
        <v>380.31721010194605</v>
      </c>
      <c r="AP1286" s="110">
        <v>-380.31721010194605</v>
      </c>
    </row>
    <row r="1287" spans="1:42">
      <c r="A1287" s="49">
        <v>4206</v>
      </c>
      <c r="B1287" s="107">
        <v>3.5460992907801426E-3</v>
      </c>
      <c r="C1287" s="87">
        <v>0.24379515512112199</v>
      </c>
      <c r="D1287" s="88">
        <v>1</v>
      </c>
      <c r="E1287" s="55">
        <v>0.83347339616620075</v>
      </c>
      <c r="F1287" s="89">
        <f t="shared" si="160"/>
        <v>0.16652660383379925</v>
      </c>
      <c r="G1287" s="90">
        <f t="shared" si="161"/>
        <v>154.01342438438098</v>
      </c>
      <c r="H1287" s="91">
        <v>1284</v>
      </c>
      <c r="I1287" s="92">
        <f t="shared" si="162"/>
        <v>2.7731109784419124E-2</v>
      </c>
      <c r="J1287" s="92">
        <f t="shared" si="163"/>
        <v>93918.14324221405</v>
      </c>
      <c r="K1287" s="93">
        <f t="shared" si="164"/>
        <v>306.46067160765352</v>
      </c>
      <c r="L1287" s="94">
        <f t="shared" si="165"/>
        <v>138.91135002860861</v>
      </c>
      <c r="M1287" s="95">
        <f t="shared" si="166"/>
        <v>277.82270005721722</v>
      </c>
      <c r="N1287" s="95">
        <f t="shared" si="167"/>
        <v>-277.82270005721722</v>
      </c>
      <c r="X1287" s="107">
        <v>0.20618034447821684</v>
      </c>
      <c r="Y1287" s="137">
        <v>70.56104735134457</v>
      </c>
      <c r="Z1287" s="108">
        <v>343.36083160935374</v>
      </c>
      <c r="AA1287" s="108">
        <v>-343.36083160935374</v>
      </c>
      <c r="AB1287" s="109"/>
      <c r="AC1287" s="142">
        <v>0.24379515512112199</v>
      </c>
      <c r="AD1287" s="90">
        <v>154.01342438438098</v>
      </c>
      <c r="AE1287" s="110">
        <v>277.82270005721722</v>
      </c>
      <c r="AF1287" s="110">
        <v>-277.82270005721722</v>
      </c>
      <c r="AH1287" s="107">
        <v>0.20618034447821684</v>
      </c>
      <c r="AI1287" s="137">
        <v>-305.30778920769069</v>
      </c>
      <c r="AJ1287" s="108">
        <v>392.64776355056966</v>
      </c>
      <c r="AK1287" s="108">
        <v>-392.64776355056966</v>
      </c>
      <c r="AL1287" s="109"/>
      <c r="AM1287" s="142">
        <v>0.24379515512112199</v>
      </c>
      <c r="AN1287" s="90">
        <v>-529.9400114563291</v>
      </c>
      <c r="AO1287" s="110">
        <v>380.31693747382212</v>
      </c>
      <c r="AP1287" s="110">
        <v>-380.31693747382212</v>
      </c>
    </row>
    <row r="1288" spans="1:42">
      <c r="A1288" s="49">
        <v>5300</v>
      </c>
      <c r="B1288" s="86">
        <v>3.0395136778115501E-3</v>
      </c>
      <c r="C1288" s="87">
        <v>0.24633446663833408</v>
      </c>
      <c r="D1288" s="88">
        <v>2</v>
      </c>
      <c r="E1288" s="55">
        <v>0.71848223873597117</v>
      </c>
      <c r="F1288" s="89">
        <f t="shared" si="160"/>
        <v>1.2815177612640287</v>
      </c>
      <c r="G1288" s="90">
        <f t="shared" si="161"/>
        <v>155.29494214564502</v>
      </c>
      <c r="H1288" s="91">
        <v>1285</v>
      </c>
      <c r="I1288" s="92">
        <f t="shared" si="162"/>
        <v>1.6422877724351681</v>
      </c>
      <c r="J1288" s="92">
        <f t="shared" si="163"/>
        <v>93919.78552998649</v>
      </c>
      <c r="K1288" s="93">
        <f t="shared" si="164"/>
        <v>306.46335103889095</v>
      </c>
      <c r="L1288" s="94">
        <f t="shared" si="165"/>
        <v>138.90786767863389</v>
      </c>
      <c r="M1288" s="95">
        <f t="shared" si="166"/>
        <v>277.81573535726778</v>
      </c>
      <c r="N1288" s="95">
        <f t="shared" si="167"/>
        <v>-277.81573535726778</v>
      </c>
      <c r="X1288" s="86">
        <v>0.20820668693009123</v>
      </c>
      <c r="Y1288" s="137">
        <v>66.076076977124828</v>
      </c>
      <c r="Z1288" s="108">
        <v>343.36678919223789</v>
      </c>
      <c r="AA1288" s="108">
        <v>-343.36678919223789</v>
      </c>
      <c r="AB1288" s="109"/>
      <c r="AC1288" s="142">
        <v>0.24633446663833408</v>
      </c>
      <c r="AD1288" s="90">
        <v>155.29494214564502</v>
      </c>
      <c r="AE1288" s="110">
        <v>277.81573535726778</v>
      </c>
      <c r="AF1288" s="110">
        <v>-277.81573535726778</v>
      </c>
      <c r="AH1288" s="86">
        <v>0.20820668693009123</v>
      </c>
      <c r="AI1288" s="137">
        <v>-309.87385449398494</v>
      </c>
      <c r="AJ1288" s="108">
        <v>392.66368872824876</v>
      </c>
      <c r="AK1288" s="108">
        <v>-392.66368872824876</v>
      </c>
      <c r="AL1288" s="109"/>
      <c r="AM1288" s="142">
        <v>0.24633446663833408</v>
      </c>
      <c r="AN1288" s="90">
        <v>-529.19763817293392</v>
      </c>
      <c r="AO1288" s="110">
        <v>380.3161027097612</v>
      </c>
      <c r="AP1288" s="110">
        <v>-380.3161027097612</v>
      </c>
    </row>
    <row r="1289" spans="1:42">
      <c r="A1289" s="49">
        <v>5301</v>
      </c>
      <c r="B1289" s="86">
        <v>0.14690982776089159</v>
      </c>
      <c r="C1289" s="87">
        <v>0.24633446663833408</v>
      </c>
      <c r="D1289" s="88">
        <v>26</v>
      </c>
      <c r="E1289" s="55">
        <v>45.638577661413997</v>
      </c>
      <c r="F1289" s="89">
        <f t="shared" si="160"/>
        <v>-19.638577661413997</v>
      </c>
      <c r="G1289" s="90">
        <f t="shared" si="161"/>
        <v>135.65636448423103</v>
      </c>
      <c r="H1289" s="91">
        <v>1286</v>
      </c>
      <c r="I1289" s="92">
        <f t="shared" si="162"/>
        <v>385.67373256338885</v>
      </c>
      <c r="J1289" s="92">
        <f t="shared" si="163"/>
        <v>94305.459262549877</v>
      </c>
      <c r="K1289" s="93">
        <f t="shared" si="164"/>
        <v>307.09193942946445</v>
      </c>
      <c r="L1289" s="94">
        <f t="shared" si="165"/>
        <v>138.08306723750505</v>
      </c>
      <c r="M1289" s="95">
        <f t="shared" si="166"/>
        <v>276.1661344750101</v>
      </c>
      <c r="N1289" s="95">
        <f t="shared" si="167"/>
        <v>-276.1661344750101</v>
      </c>
      <c r="X1289" s="86">
        <v>0.20820668693009123</v>
      </c>
      <c r="Y1289" s="137">
        <v>45.180531084704079</v>
      </c>
      <c r="Z1289" s="108">
        <v>343.48625827288657</v>
      </c>
      <c r="AA1289" s="108">
        <v>-343.48625827288657</v>
      </c>
      <c r="AB1289" s="109"/>
      <c r="AC1289" s="142">
        <v>0.24633446663833408</v>
      </c>
      <c r="AD1289" s="90">
        <v>135.65636448423103</v>
      </c>
      <c r="AE1289" s="110">
        <v>276.1661344750101</v>
      </c>
      <c r="AF1289" s="110">
        <v>-276.1661344750101</v>
      </c>
      <c r="AH1289" s="86">
        <v>0.20820668693009123</v>
      </c>
      <c r="AI1289" s="137">
        <v>-326.40336138997378</v>
      </c>
      <c r="AJ1289" s="108">
        <v>392.86973451180074</v>
      </c>
      <c r="AK1289" s="108">
        <v>-392.86973451180074</v>
      </c>
      <c r="AL1289" s="109"/>
      <c r="AM1289" s="142">
        <v>0.24633446663833408</v>
      </c>
      <c r="AN1289" s="90">
        <v>-536.04526075130855</v>
      </c>
      <c r="AO1289" s="110">
        <v>380.24499886720497</v>
      </c>
      <c r="AP1289" s="110">
        <v>-380.24499886720497</v>
      </c>
    </row>
    <row r="1290" spans="1:42">
      <c r="A1290" s="49">
        <v>4257</v>
      </c>
      <c r="B1290" s="86">
        <v>7.5987841945288756E-3</v>
      </c>
      <c r="C1290" s="87">
        <v>0.2475669358266043</v>
      </c>
      <c r="D1290" s="88">
        <v>5</v>
      </c>
      <c r="E1290" s="55">
        <v>1.9490557858901651</v>
      </c>
      <c r="F1290" s="89">
        <f t="shared" si="160"/>
        <v>3.0509442141098351</v>
      </c>
      <c r="G1290" s="90">
        <f t="shared" si="161"/>
        <v>138.70730869834088</v>
      </c>
      <c r="H1290" s="91">
        <v>1287</v>
      </c>
      <c r="I1290" s="92">
        <f t="shared" si="162"/>
        <v>9.3082605976102784</v>
      </c>
      <c r="J1290" s="92">
        <f t="shared" si="163"/>
        <v>94314.767523147486</v>
      </c>
      <c r="K1290" s="93">
        <f t="shared" si="164"/>
        <v>307.1070945503335</v>
      </c>
      <c r="L1290" s="94">
        <f t="shared" si="165"/>
        <v>138.06298708507344</v>
      </c>
      <c r="M1290" s="95">
        <f t="shared" si="166"/>
        <v>276.12597417014689</v>
      </c>
      <c r="N1290" s="95">
        <f t="shared" si="167"/>
        <v>-276.12597417014689</v>
      </c>
      <c r="X1290" s="86">
        <v>0.20972644376899696</v>
      </c>
      <c r="Y1290" s="137">
        <v>37.921313100877157</v>
      </c>
      <c r="Z1290" s="108">
        <v>343.49940410408954</v>
      </c>
      <c r="AA1290" s="108">
        <v>-343.49940410408954</v>
      </c>
      <c r="AB1290" s="109"/>
      <c r="AC1290" s="142">
        <v>0.2475669358266043</v>
      </c>
      <c r="AD1290" s="90">
        <v>138.70730869834088</v>
      </c>
      <c r="AE1290" s="110">
        <v>276.12597417014689</v>
      </c>
      <c r="AF1290" s="110">
        <v>-276.12597417014689</v>
      </c>
      <c r="AH1290" s="86">
        <v>0.20972644376899696</v>
      </c>
      <c r="AI1290" s="137">
        <v>-332.46781468767995</v>
      </c>
      <c r="AJ1290" s="108">
        <v>392.89709324457641</v>
      </c>
      <c r="AK1290" s="108">
        <v>-392.89709324457641</v>
      </c>
      <c r="AL1290" s="109"/>
      <c r="AM1290" s="142">
        <v>0.2475669358266043</v>
      </c>
      <c r="AN1290" s="90">
        <v>-533.76088501421486</v>
      </c>
      <c r="AO1290" s="110">
        <v>380.2370758429405</v>
      </c>
      <c r="AP1290" s="110">
        <v>-380.2370758429405</v>
      </c>
    </row>
    <row r="1291" spans="1:42">
      <c r="A1291" s="49">
        <v>4258</v>
      </c>
      <c r="B1291" s="86">
        <v>6.3323201621073966E-2</v>
      </c>
      <c r="C1291" s="87">
        <v>0.24797775888936105</v>
      </c>
      <c r="D1291" s="88">
        <v>22</v>
      </c>
      <c r="E1291" s="55">
        <v>18.8890230593742</v>
      </c>
      <c r="F1291" s="89">
        <f t="shared" si="160"/>
        <v>3.1109769406258003</v>
      </c>
      <c r="G1291" s="90">
        <f t="shared" si="161"/>
        <v>141.81828563896667</v>
      </c>
      <c r="H1291" s="91">
        <v>1288</v>
      </c>
      <c r="I1291" s="92">
        <f t="shared" si="162"/>
        <v>9.6781775251054647</v>
      </c>
      <c r="J1291" s="92">
        <f t="shared" si="163"/>
        <v>94324.445700672586</v>
      </c>
      <c r="K1291" s="93">
        <f t="shared" si="164"/>
        <v>307.12285115352876</v>
      </c>
      <c r="L1291" s="94">
        <f t="shared" si="165"/>
        <v>138.04210020497354</v>
      </c>
      <c r="M1291" s="95">
        <f t="shared" si="166"/>
        <v>276.08420040994707</v>
      </c>
      <c r="N1291" s="95">
        <f t="shared" si="167"/>
        <v>-276.08420040994707</v>
      </c>
      <c r="X1291" s="86">
        <v>0.21023302938196559</v>
      </c>
      <c r="Y1291" s="137">
        <v>65.750142765915015</v>
      </c>
      <c r="Z1291" s="108">
        <v>343.66100553416481</v>
      </c>
      <c r="AA1291" s="108">
        <v>-343.66100553416481</v>
      </c>
      <c r="AB1291" s="109"/>
      <c r="AC1291" s="142">
        <v>0.24797775888936105</v>
      </c>
      <c r="AD1291" s="90">
        <v>141.81828563896667</v>
      </c>
      <c r="AE1291" s="110">
        <v>276.08420040994707</v>
      </c>
      <c r="AF1291" s="110">
        <v>-276.08420040994707</v>
      </c>
      <c r="AH1291" s="86">
        <v>0.21023302938196559</v>
      </c>
      <c r="AI1291" s="137">
        <v>-235.32281555814541</v>
      </c>
      <c r="AJ1291" s="108">
        <v>397.01009304146618</v>
      </c>
      <c r="AK1291" s="108">
        <v>-397.01009304146618</v>
      </c>
      <c r="AL1291" s="109"/>
      <c r="AM1291" s="142">
        <v>0.24797775888936105</v>
      </c>
      <c r="AN1291" s="90">
        <v>-527.94617649697216</v>
      </c>
      <c r="AO1291" s="110">
        <v>380.18569303761979</v>
      </c>
      <c r="AP1291" s="110">
        <v>-380.18569303761979</v>
      </c>
    </row>
    <row r="1292" spans="1:42">
      <c r="A1292" s="49">
        <v>4943</v>
      </c>
      <c r="B1292" s="86">
        <v>2.0263424518743669E-3</v>
      </c>
      <c r="C1292" s="87">
        <v>0.24831066723331915</v>
      </c>
      <c r="D1292" s="88">
        <v>0</v>
      </c>
      <c r="E1292" s="55">
        <v>0.47290875042380037</v>
      </c>
      <c r="F1292" s="89">
        <f t="shared" si="160"/>
        <v>-0.47290875042380037</v>
      </c>
      <c r="G1292" s="90">
        <f t="shared" si="161"/>
        <v>141.34537688854286</v>
      </c>
      <c r="H1292" s="91">
        <v>1289</v>
      </c>
      <c r="I1292" s="92">
        <f t="shared" si="162"/>
        <v>0.2236426862274003</v>
      </c>
      <c r="J1292" s="92">
        <f t="shared" si="163"/>
        <v>94324.669343358808</v>
      </c>
      <c r="K1292" s="93">
        <f t="shared" si="164"/>
        <v>307.12321524651765</v>
      </c>
      <c r="L1292" s="94">
        <f t="shared" si="165"/>
        <v>138.04161744711371</v>
      </c>
      <c r="M1292" s="95">
        <f t="shared" si="166"/>
        <v>276.08323489422742</v>
      </c>
      <c r="N1292" s="95">
        <f t="shared" si="167"/>
        <v>-276.08323489422742</v>
      </c>
      <c r="X1292" s="86">
        <v>0.21073961499493415</v>
      </c>
      <c r="Y1292" s="137">
        <v>56.384710012388354</v>
      </c>
      <c r="Z1292" s="108">
        <v>343.67558032357317</v>
      </c>
      <c r="AA1292" s="108">
        <v>-343.67558032357317</v>
      </c>
      <c r="AB1292" s="109"/>
      <c r="AC1292" s="142">
        <v>0.24831066723331915</v>
      </c>
      <c r="AD1292" s="90">
        <v>141.34537688854286</v>
      </c>
      <c r="AE1292" s="110">
        <v>276.08323489422742</v>
      </c>
      <c r="AF1292" s="110">
        <v>-276.08323489422742</v>
      </c>
      <c r="AH1292" s="86">
        <v>0.21073961499493415</v>
      </c>
      <c r="AI1292" s="137">
        <v>-246.3917415362011</v>
      </c>
      <c r="AJ1292" s="108">
        <v>397.02580522751157</v>
      </c>
      <c r="AK1292" s="108">
        <v>-397.02580522751157</v>
      </c>
      <c r="AL1292" s="109"/>
      <c r="AM1292" s="142">
        <v>0.24831066723331915</v>
      </c>
      <c r="AN1292" s="90">
        <v>-528.84319049315923</v>
      </c>
      <c r="AO1292" s="110">
        <v>380.18446921019006</v>
      </c>
      <c r="AP1292" s="110">
        <v>-380.18446921019006</v>
      </c>
    </row>
    <row r="1293" spans="1:42">
      <c r="A1293" s="49">
        <v>4942</v>
      </c>
      <c r="B1293" s="86">
        <v>3.5460992907801426E-3</v>
      </c>
      <c r="C1293" s="87">
        <v>0.25041436464088396</v>
      </c>
      <c r="D1293" s="88">
        <v>0</v>
      </c>
      <c r="E1293" s="55">
        <v>0.86812085876463496</v>
      </c>
      <c r="F1293" s="89">
        <f t="shared" si="160"/>
        <v>-0.86812085876463496</v>
      </c>
      <c r="G1293" s="90">
        <f t="shared" si="161"/>
        <v>140.47725602977823</v>
      </c>
      <c r="H1293" s="91">
        <v>1290</v>
      </c>
      <c r="I1293" s="92">
        <f t="shared" si="162"/>
        <v>0.75363382542224733</v>
      </c>
      <c r="J1293" s="92">
        <f t="shared" si="163"/>
        <v>94325.422977184237</v>
      </c>
      <c r="K1293" s="93">
        <f t="shared" si="164"/>
        <v>307.12444216829152</v>
      </c>
      <c r="L1293" s="94">
        <f t="shared" si="165"/>
        <v>138.03999060884681</v>
      </c>
      <c r="M1293" s="95">
        <f t="shared" si="166"/>
        <v>276.07998121769361</v>
      </c>
      <c r="N1293" s="95">
        <f t="shared" si="167"/>
        <v>-276.07998121769361</v>
      </c>
      <c r="X1293" s="86">
        <v>0.21175278622087132</v>
      </c>
      <c r="Y1293" s="137">
        <v>68.470713119214466</v>
      </c>
      <c r="Z1293" s="108">
        <v>343.69817020054239</v>
      </c>
      <c r="AA1293" s="108">
        <v>-343.69817020054239</v>
      </c>
      <c r="AB1293" s="109"/>
      <c r="AC1293" s="142">
        <v>0.25041436464088396</v>
      </c>
      <c r="AD1293" s="90">
        <v>140.47725602977823</v>
      </c>
      <c r="AE1293" s="110">
        <v>276.07998121769361</v>
      </c>
      <c r="AF1293" s="110">
        <v>-276.07998121769361</v>
      </c>
      <c r="AH1293" s="86">
        <v>0.21175278622087132</v>
      </c>
      <c r="AI1293" s="137">
        <v>-236.26159759397419</v>
      </c>
      <c r="AJ1293" s="108">
        <v>397.03822690725968</v>
      </c>
      <c r="AK1293" s="108">
        <v>-397.03822690725968</v>
      </c>
      <c r="AL1293" s="109"/>
      <c r="AM1293" s="142">
        <v>0.25041436464088396</v>
      </c>
      <c r="AN1293" s="90">
        <v>-530.2887742264478</v>
      </c>
      <c r="AO1293" s="110">
        <v>380.18129059227334</v>
      </c>
      <c r="AP1293" s="110">
        <v>-380.18129059227334</v>
      </c>
    </row>
    <row r="1294" spans="1:42">
      <c r="A1294" s="49">
        <v>4961</v>
      </c>
      <c r="B1294" s="107">
        <v>5.0658561296859179E-3</v>
      </c>
      <c r="C1294" s="87">
        <v>0.2534601218302876</v>
      </c>
      <c r="D1294" s="88">
        <v>0</v>
      </c>
      <c r="E1294" s="55">
        <v>1.2802486351648561</v>
      </c>
      <c r="F1294" s="89">
        <f t="shared" si="160"/>
        <v>-1.2802486351648561</v>
      </c>
      <c r="G1294" s="90">
        <f t="shared" si="161"/>
        <v>139.19700739461337</v>
      </c>
      <c r="H1294" s="91">
        <v>1291</v>
      </c>
      <c r="I1294" s="92">
        <f t="shared" si="162"/>
        <v>1.6390365678414769</v>
      </c>
      <c r="J1294" s="92">
        <f t="shared" si="163"/>
        <v>94327.062013752075</v>
      </c>
      <c r="K1294" s="93">
        <f t="shared" si="164"/>
        <v>307.12711051574735</v>
      </c>
      <c r="L1294" s="94">
        <f t="shared" si="165"/>
        <v>138.03645230181615</v>
      </c>
      <c r="M1294" s="95">
        <f t="shared" si="166"/>
        <v>276.07290460363231</v>
      </c>
      <c r="N1294" s="95">
        <f t="shared" si="167"/>
        <v>-276.07290460363231</v>
      </c>
      <c r="X1294" s="107">
        <v>0.21225937183383994</v>
      </c>
      <c r="Y1294" s="137">
        <v>66.613732919240874</v>
      </c>
      <c r="Z1294" s="108">
        <v>343.69867808970685</v>
      </c>
      <c r="AA1294" s="108">
        <v>-343.69867808970685</v>
      </c>
      <c r="AB1294" s="109"/>
      <c r="AC1294" s="142">
        <v>0.2534601218302876</v>
      </c>
      <c r="AD1294" s="90">
        <v>139.19700739461337</v>
      </c>
      <c r="AE1294" s="110">
        <v>276.07290460363231</v>
      </c>
      <c r="AF1294" s="110">
        <v>-276.07290460363231</v>
      </c>
      <c r="AH1294" s="107">
        <v>0.21225937183383994</v>
      </c>
      <c r="AI1294" s="137">
        <v>-234.80094070917733</v>
      </c>
      <c r="AJ1294" s="108">
        <v>397.03847801849798</v>
      </c>
      <c r="AK1294" s="108">
        <v>-397.03847801849798</v>
      </c>
      <c r="AL1294" s="109"/>
      <c r="AM1294" s="142">
        <v>0.2534601218302876</v>
      </c>
      <c r="AN1294" s="90">
        <v>-532.26119019805549</v>
      </c>
      <c r="AO1294" s="110">
        <v>380.17537210138556</v>
      </c>
      <c r="AP1294" s="110">
        <v>-380.17537210138556</v>
      </c>
    </row>
    <row r="1295" spans="1:42">
      <c r="A1295" s="49">
        <v>4960</v>
      </c>
      <c r="B1295" s="107">
        <v>5.5724417426545091E-3</v>
      </c>
      <c r="C1295" s="87">
        <v>0.2534601218302876</v>
      </c>
      <c r="D1295" s="88">
        <v>1</v>
      </c>
      <c r="E1295" s="55">
        <v>1.4177624467048955</v>
      </c>
      <c r="F1295" s="89">
        <f t="shared" si="160"/>
        <v>-0.41776244670489548</v>
      </c>
      <c r="G1295" s="90">
        <f t="shared" si="161"/>
        <v>138.77924494790847</v>
      </c>
      <c r="H1295" s="91">
        <v>1292</v>
      </c>
      <c r="I1295" s="92">
        <f t="shared" si="162"/>
        <v>0.17452546187686063</v>
      </c>
      <c r="J1295" s="92">
        <f t="shared" si="163"/>
        <v>94327.236539213947</v>
      </c>
      <c r="K1295" s="93">
        <f t="shared" si="164"/>
        <v>307.12739464139952</v>
      </c>
      <c r="L1295" s="94">
        <f t="shared" si="165"/>
        <v>138.03607552601048</v>
      </c>
      <c r="M1295" s="95">
        <f t="shared" si="166"/>
        <v>276.07215105202096</v>
      </c>
      <c r="N1295" s="95">
        <f t="shared" si="167"/>
        <v>-276.07215105202096</v>
      </c>
      <c r="X1295" s="86">
        <v>0.21225937183383994</v>
      </c>
      <c r="Y1295" s="137">
        <v>59.210787038190631</v>
      </c>
      <c r="Z1295" s="108">
        <v>343.70659250668359</v>
      </c>
      <c r="AA1295" s="108">
        <v>-343.70659250668359</v>
      </c>
      <c r="AB1295" s="109"/>
      <c r="AC1295" s="142">
        <v>0.2534601218302876</v>
      </c>
      <c r="AD1295" s="90">
        <v>138.77924494790847</v>
      </c>
      <c r="AE1295" s="110">
        <v>276.07215105202096</v>
      </c>
      <c r="AF1295" s="110">
        <v>-276.07215105202096</v>
      </c>
      <c r="AH1295" s="86">
        <v>0.21225937183383994</v>
      </c>
      <c r="AI1295" s="137">
        <v>-244.19997864246542</v>
      </c>
      <c r="AJ1295" s="108">
        <v>397.0486203018549</v>
      </c>
      <c r="AK1295" s="108">
        <v>-397.0486203018549</v>
      </c>
      <c r="AL1295" s="109"/>
      <c r="AM1295" s="142">
        <v>0.2534601218302876</v>
      </c>
      <c r="AN1295" s="90">
        <v>-533.3982765141302</v>
      </c>
      <c r="AO1295" s="110">
        <v>380.17340487344484</v>
      </c>
      <c r="AP1295" s="110">
        <v>-380.17340487344484</v>
      </c>
    </row>
    <row r="1296" spans="1:42">
      <c r="A1296" s="49">
        <v>4959</v>
      </c>
      <c r="B1296" s="107">
        <v>8.6119554204660605E-3</v>
      </c>
      <c r="C1296" s="87">
        <v>0.2534601218302876</v>
      </c>
      <c r="D1296" s="88">
        <v>1</v>
      </c>
      <c r="E1296" s="55">
        <v>2.2593332993425967</v>
      </c>
      <c r="F1296" s="89">
        <f t="shared" si="160"/>
        <v>-1.2593332993425967</v>
      </c>
      <c r="G1296" s="90">
        <f t="shared" si="161"/>
        <v>137.51991164856588</v>
      </c>
      <c r="H1296" s="91">
        <v>1293</v>
      </c>
      <c r="I1296" s="92">
        <f t="shared" si="162"/>
        <v>1.5859203588331103</v>
      </c>
      <c r="J1296" s="92">
        <f t="shared" si="163"/>
        <v>94328.822459572781</v>
      </c>
      <c r="K1296" s="93">
        <f t="shared" si="164"/>
        <v>307.1299764913428</v>
      </c>
      <c r="L1296" s="94">
        <f t="shared" si="165"/>
        <v>138.03265161540884</v>
      </c>
      <c r="M1296" s="95">
        <f t="shared" si="166"/>
        <v>276.06530323081768</v>
      </c>
      <c r="N1296" s="95">
        <f t="shared" si="167"/>
        <v>-276.06530323081768</v>
      </c>
      <c r="X1296" s="86">
        <v>0.21377912867274571</v>
      </c>
      <c r="Y1296" s="137">
        <v>51.254214004289516</v>
      </c>
      <c r="Z1296" s="108">
        <v>343.71536663796991</v>
      </c>
      <c r="AA1296" s="108">
        <v>-343.71536663796991</v>
      </c>
      <c r="AB1296" s="109"/>
      <c r="AC1296" s="142">
        <v>0.2534601218302876</v>
      </c>
      <c r="AD1296" s="90">
        <v>137.51991164856588</v>
      </c>
      <c r="AE1296" s="110">
        <v>276.06530323081768</v>
      </c>
      <c r="AF1296" s="110">
        <v>-276.06530323081768</v>
      </c>
      <c r="AH1296" s="86">
        <v>0.21377912867274571</v>
      </c>
      <c r="AI1296" s="137">
        <v>-253.54927359020093</v>
      </c>
      <c r="AJ1296" s="108">
        <v>397.05816465897368</v>
      </c>
      <c r="AK1296" s="108">
        <v>-397.05816465897368</v>
      </c>
      <c r="AL1296" s="109"/>
      <c r="AM1296" s="142">
        <v>0.2534601218302876</v>
      </c>
      <c r="AN1296" s="90">
        <v>-535.480574045921</v>
      </c>
      <c r="AO1296" s="110">
        <v>380.1668068802108</v>
      </c>
      <c r="AP1296" s="110">
        <v>-380.1668068802108</v>
      </c>
    </row>
    <row r="1297" spans="1:42">
      <c r="A1297" s="49">
        <v>4958</v>
      </c>
      <c r="B1297" s="86">
        <v>4.1033434650455933E-2</v>
      </c>
      <c r="C1297" s="87">
        <v>0.2534601218302876</v>
      </c>
      <c r="D1297" s="88">
        <v>15</v>
      </c>
      <c r="E1297" s="55">
        <v>12.01682491741434</v>
      </c>
      <c r="F1297" s="89">
        <f t="shared" si="160"/>
        <v>2.9831750825856602</v>
      </c>
      <c r="G1297" s="90">
        <f t="shared" si="161"/>
        <v>140.50308673115154</v>
      </c>
      <c r="H1297" s="91">
        <v>1294</v>
      </c>
      <c r="I1297" s="92">
        <f t="shared" si="162"/>
        <v>8.8993335733599608</v>
      </c>
      <c r="J1297" s="92">
        <f t="shared" si="163"/>
        <v>94337.721793146135</v>
      </c>
      <c r="K1297" s="93">
        <f t="shared" si="164"/>
        <v>307.14446404443976</v>
      </c>
      <c r="L1297" s="94">
        <f t="shared" si="165"/>
        <v>138.01343403182744</v>
      </c>
      <c r="M1297" s="95">
        <f t="shared" si="166"/>
        <v>276.02686806365489</v>
      </c>
      <c r="N1297" s="95">
        <f t="shared" si="167"/>
        <v>-276.02686806365489</v>
      </c>
      <c r="X1297" s="86">
        <v>0.21428571428571433</v>
      </c>
      <c r="Y1297" s="137">
        <v>47.120934307690547</v>
      </c>
      <c r="Z1297" s="108">
        <v>343.71766677397</v>
      </c>
      <c r="AA1297" s="108">
        <v>-343.71766677397</v>
      </c>
      <c r="AB1297" s="109"/>
      <c r="AC1297" s="142">
        <v>0.2534601218302876</v>
      </c>
      <c r="AD1297" s="90">
        <v>140.50308673115154</v>
      </c>
      <c r="AE1297" s="110">
        <v>276.02686806365489</v>
      </c>
      <c r="AF1297" s="110">
        <v>-276.02686806365489</v>
      </c>
      <c r="AH1297" s="86">
        <v>0.21428571428571433</v>
      </c>
      <c r="AI1297" s="137">
        <v>-259.6610663736501</v>
      </c>
      <c r="AJ1297" s="108">
        <v>397.06209449962438</v>
      </c>
      <c r="AK1297" s="108">
        <v>-397.06209449962438</v>
      </c>
      <c r="AL1297" s="109"/>
      <c r="AM1297" s="142">
        <v>0.2534601218302876</v>
      </c>
      <c r="AN1297" s="90">
        <v>-531.94373723079912</v>
      </c>
      <c r="AO1297" s="110">
        <v>380.14776405794953</v>
      </c>
      <c r="AP1297" s="110">
        <v>-380.14776405794953</v>
      </c>
    </row>
    <row r="1298" spans="1:42">
      <c r="A1298" s="49">
        <v>5297</v>
      </c>
      <c r="B1298" s="86">
        <v>1.0131712259371836E-2</v>
      </c>
      <c r="C1298" s="87">
        <v>0.2561021391131888</v>
      </c>
      <c r="D1298" s="88">
        <v>1</v>
      </c>
      <c r="E1298" s="55">
        <v>2.709476911500623</v>
      </c>
      <c r="F1298" s="89">
        <f t="shared" si="160"/>
        <v>-1.709476911500623</v>
      </c>
      <c r="G1298" s="90">
        <f t="shared" si="161"/>
        <v>138.79360981965092</v>
      </c>
      <c r="H1298" s="91">
        <v>1295</v>
      </c>
      <c r="I1298" s="92">
        <f t="shared" si="162"/>
        <v>2.9223113109537087</v>
      </c>
      <c r="J1298" s="92">
        <f t="shared" si="163"/>
        <v>94340.644104457082</v>
      </c>
      <c r="K1298" s="93">
        <f t="shared" si="164"/>
        <v>307.1492212336816</v>
      </c>
      <c r="L1298" s="94">
        <f t="shared" si="165"/>
        <v>138.00712183117705</v>
      </c>
      <c r="M1298" s="95">
        <f t="shared" si="166"/>
        <v>276.01424366235409</v>
      </c>
      <c r="N1298" s="95">
        <f t="shared" si="167"/>
        <v>-276.01424366235409</v>
      </c>
      <c r="X1298" s="107">
        <v>0.21529888551165149</v>
      </c>
      <c r="Y1298" s="137">
        <v>42.248805345555738</v>
      </c>
      <c r="Z1298" s="108">
        <v>343.72081500941619</v>
      </c>
      <c r="AA1298" s="108">
        <v>-343.72081500941619</v>
      </c>
      <c r="AB1298" s="109"/>
      <c r="AC1298" s="142">
        <v>0.2561021391131888</v>
      </c>
      <c r="AD1298" s="90">
        <v>138.79360981965092</v>
      </c>
      <c r="AE1298" s="110">
        <v>276.01424366235409</v>
      </c>
      <c r="AF1298" s="110">
        <v>-276.01424366235409</v>
      </c>
      <c r="AH1298" s="107">
        <v>0.21529888551165149</v>
      </c>
      <c r="AI1298" s="137">
        <v>-262.65458591537151</v>
      </c>
      <c r="AJ1298" s="108">
        <v>397.06302400118477</v>
      </c>
      <c r="AK1298" s="108">
        <v>-397.06302400118477</v>
      </c>
      <c r="AL1298" s="109"/>
      <c r="AM1298" s="142">
        <v>0.2561021391131888</v>
      </c>
      <c r="AN1298" s="90">
        <v>-534.50835153777371</v>
      </c>
      <c r="AO1298" s="110">
        <v>380.13774692182136</v>
      </c>
      <c r="AP1298" s="110">
        <v>-380.13774692182136</v>
      </c>
    </row>
    <row r="1299" spans="1:42">
      <c r="A1299" s="49">
        <v>5299</v>
      </c>
      <c r="B1299" s="86">
        <v>1.0131712259371836E-2</v>
      </c>
      <c r="C1299" s="87">
        <v>0.2561021391131888</v>
      </c>
      <c r="D1299" s="88">
        <v>4</v>
      </c>
      <c r="E1299" s="55">
        <v>2.709476911500623</v>
      </c>
      <c r="F1299" s="89">
        <f t="shared" si="160"/>
        <v>1.290523088499377</v>
      </c>
      <c r="G1299" s="90">
        <f t="shared" si="161"/>
        <v>140.08413290815031</v>
      </c>
      <c r="H1299" s="91">
        <v>1296</v>
      </c>
      <c r="I1299" s="92">
        <f t="shared" si="162"/>
        <v>1.6654498419499708</v>
      </c>
      <c r="J1299" s="92">
        <f t="shared" si="163"/>
        <v>94342.309554299034</v>
      </c>
      <c r="K1299" s="93">
        <f t="shared" si="164"/>
        <v>307.15193236295784</v>
      </c>
      <c r="L1299" s="94">
        <f t="shared" si="165"/>
        <v>138.00352409148095</v>
      </c>
      <c r="M1299" s="95">
        <f t="shared" si="166"/>
        <v>276.00704818296191</v>
      </c>
      <c r="N1299" s="95">
        <f t="shared" si="167"/>
        <v>-276.00704818296191</v>
      </c>
      <c r="X1299" s="86">
        <v>0.21681864235055728</v>
      </c>
      <c r="Y1299" s="137">
        <v>32.947905610584826</v>
      </c>
      <c r="Z1299" s="108">
        <v>343.73181839062329</v>
      </c>
      <c r="AA1299" s="108">
        <v>-343.73181839062329</v>
      </c>
      <c r="AB1299" s="109"/>
      <c r="AC1299" s="142">
        <v>0.2561021391131888</v>
      </c>
      <c r="AD1299" s="90">
        <v>140.08413290815031</v>
      </c>
      <c r="AE1299" s="110">
        <v>276.00704818296191</v>
      </c>
      <c r="AF1299" s="110">
        <v>-276.00704818296191</v>
      </c>
      <c r="AH1299" s="86">
        <v>0.21681864235055728</v>
      </c>
      <c r="AI1299" s="137">
        <v>-273.46625645201203</v>
      </c>
      <c r="AJ1299" s="108">
        <v>397.07467872438241</v>
      </c>
      <c r="AK1299" s="108">
        <v>-397.07467872438241</v>
      </c>
      <c r="AL1299" s="109"/>
      <c r="AM1299" s="142">
        <v>0.2561021391131888</v>
      </c>
      <c r="AN1299" s="90">
        <v>-534.0729658447483</v>
      </c>
      <c r="AO1299" s="110">
        <v>380.13745817447005</v>
      </c>
      <c r="AP1299" s="110">
        <v>-380.13745817447005</v>
      </c>
    </row>
    <row r="1300" spans="1:42">
      <c r="A1300" s="49">
        <v>5298</v>
      </c>
      <c r="B1300" s="107">
        <v>2.0263424518743672E-2</v>
      </c>
      <c r="C1300" s="87">
        <v>0.2561021391131888</v>
      </c>
      <c r="D1300" s="88">
        <v>11</v>
      </c>
      <c r="E1300" s="55">
        <v>5.6901739038267625</v>
      </c>
      <c r="F1300" s="89">
        <f t="shared" si="160"/>
        <v>5.3098260961732375</v>
      </c>
      <c r="G1300" s="90">
        <f t="shared" si="161"/>
        <v>145.39395900432353</v>
      </c>
      <c r="H1300" s="91">
        <v>1297</v>
      </c>
      <c r="I1300" s="92">
        <f t="shared" si="162"/>
        <v>28.194253171602323</v>
      </c>
      <c r="J1300" s="92">
        <f t="shared" si="163"/>
        <v>94370.503807470639</v>
      </c>
      <c r="K1300" s="93">
        <f t="shared" si="164"/>
        <v>307.19782519977355</v>
      </c>
      <c r="L1300" s="94">
        <f t="shared" si="165"/>
        <v>137.94257821830141</v>
      </c>
      <c r="M1300" s="95">
        <f t="shared" si="166"/>
        <v>275.88515643660281</v>
      </c>
      <c r="N1300" s="95">
        <f t="shared" si="167"/>
        <v>-275.88515643660281</v>
      </c>
      <c r="X1300" s="107">
        <v>0.21783181357649445</v>
      </c>
      <c r="Y1300" s="137">
        <v>36.969682880345275</v>
      </c>
      <c r="Z1300" s="108">
        <v>343.73379396815307</v>
      </c>
      <c r="AA1300" s="108">
        <v>-343.73379396815307</v>
      </c>
      <c r="AB1300" s="109"/>
      <c r="AC1300" s="142">
        <v>0.2561021391131888</v>
      </c>
      <c r="AD1300" s="90">
        <v>145.39395900432353</v>
      </c>
      <c r="AE1300" s="110">
        <v>275.88515643660281</v>
      </c>
      <c r="AF1300" s="110">
        <v>-275.88515643660281</v>
      </c>
      <c r="AH1300" s="107">
        <v>0.21783181357649445</v>
      </c>
      <c r="AI1300" s="137">
        <v>-271.37557506643691</v>
      </c>
      <c r="AJ1300" s="108">
        <v>397.07509759638515</v>
      </c>
      <c r="AK1300" s="108">
        <v>-397.07509759638515</v>
      </c>
      <c r="AL1300" s="109"/>
      <c r="AM1300" s="142">
        <v>0.2561021391131888</v>
      </c>
      <c r="AN1300" s="90">
        <v>-529.45954440552532</v>
      </c>
      <c r="AO1300" s="110">
        <v>380.10502131291389</v>
      </c>
      <c r="AP1300" s="110">
        <v>-380.10502131291389</v>
      </c>
    </row>
    <row r="1301" spans="1:42">
      <c r="A1301" s="49">
        <v>4342</v>
      </c>
      <c r="B1301" s="86">
        <v>2.9888551165146909E-2</v>
      </c>
      <c r="C1301" s="87">
        <v>0.25611276384757048</v>
      </c>
      <c r="D1301" s="88">
        <v>5</v>
      </c>
      <c r="E1301" s="55">
        <v>8.6679017026320153</v>
      </c>
      <c r="F1301" s="89">
        <f t="shared" si="160"/>
        <v>-3.6679017026320153</v>
      </c>
      <c r="G1301" s="90">
        <f t="shared" si="161"/>
        <v>141.72605730169153</v>
      </c>
      <c r="H1301" s="91">
        <v>1298</v>
      </c>
      <c r="I1301" s="92">
        <f t="shared" si="162"/>
        <v>13.453502900170838</v>
      </c>
      <c r="J1301" s="92">
        <f t="shared" si="163"/>
        <v>94383.95731037081</v>
      </c>
      <c r="K1301" s="93">
        <f t="shared" si="164"/>
        <v>307.21972155180862</v>
      </c>
      <c r="L1301" s="94">
        <f t="shared" si="165"/>
        <v>137.91346988821655</v>
      </c>
      <c r="M1301" s="95">
        <f t="shared" si="166"/>
        <v>275.82693977643311</v>
      </c>
      <c r="N1301" s="95">
        <f t="shared" si="167"/>
        <v>-275.82693977643311</v>
      </c>
      <c r="X1301" s="86">
        <v>0.21783181357649445</v>
      </c>
      <c r="Y1301" s="137">
        <v>20.946981073101817</v>
      </c>
      <c r="Z1301" s="108">
        <v>343.76170071388634</v>
      </c>
      <c r="AA1301" s="108">
        <v>-343.76170071388634</v>
      </c>
      <c r="AB1301" s="109"/>
      <c r="AC1301" s="142">
        <v>0.25611276384757048</v>
      </c>
      <c r="AD1301" s="90">
        <v>141.72605730169153</v>
      </c>
      <c r="AE1301" s="110">
        <v>275.82693977643311</v>
      </c>
      <c r="AF1301" s="110">
        <v>-275.82693977643311</v>
      </c>
      <c r="AH1301" s="86">
        <v>0.21783181357649445</v>
      </c>
      <c r="AI1301" s="137">
        <v>-280.70692778475325</v>
      </c>
      <c r="AJ1301" s="108">
        <v>397.08318762858443</v>
      </c>
      <c r="AK1301" s="108">
        <v>-397.08318762858443</v>
      </c>
      <c r="AL1301" s="109"/>
      <c r="AM1301" s="142">
        <v>0.25611276384757048</v>
      </c>
      <c r="AN1301" s="90">
        <v>-533.30058150933826</v>
      </c>
      <c r="AO1301" s="110">
        <v>380.08251712248273</v>
      </c>
      <c r="AP1301" s="110">
        <v>-380.08251712248273</v>
      </c>
    </row>
    <row r="1302" spans="1:42">
      <c r="A1302" s="49">
        <v>4634</v>
      </c>
      <c r="B1302" s="86">
        <v>4.0526849037487338E-3</v>
      </c>
      <c r="C1302" s="87">
        <v>0.26003683241252301</v>
      </c>
      <c r="D1302" s="88">
        <v>0</v>
      </c>
      <c r="E1302" s="55">
        <v>1.0449441814326763</v>
      </c>
      <c r="F1302" s="89">
        <f t="shared" si="160"/>
        <v>-1.0449441814326763</v>
      </c>
      <c r="G1302" s="90">
        <f t="shared" si="161"/>
        <v>140.68111312025886</v>
      </c>
      <c r="H1302" s="91">
        <v>1299</v>
      </c>
      <c r="I1302" s="92">
        <f t="shared" si="162"/>
        <v>1.091908342310006</v>
      </c>
      <c r="J1302" s="92">
        <f t="shared" si="163"/>
        <v>94385.049218713117</v>
      </c>
      <c r="K1302" s="93">
        <f t="shared" si="164"/>
        <v>307.22149862715196</v>
      </c>
      <c r="L1302" s="94">
        <f t="shared" si="165"/>
        <v>137.91110665175572</v>
      </c>
      <c r="M1302" s="95">
        <f t="shared" si="166"/>
        <v>275.82221330351143</v>
      </c>
      <c r="N1302" s="95">
        <f t="shared" si="167"/>
        <v>-275.82221330351143</v>
      </c>
      <c r="X1302" s="86">
        <v>0.21833839918946302</v>
      </c>
      <c r="Y1302" s="137">
        <v>18.955210606891399</v>
      </c>
      <c r="Z1302" s="108">
        <v>343.76208102977478</v>
      </c>
      <c r="AA1302" s="108">
        <v>-343.76208102977478</v>
      </c>
      <c r="AB1302" s="109"/>
      <c r="AC1302" s="142">
        <v>0.26003683241252301</v>
      </c>
      <c r="AD1302" s="90">
        <v>140.68111312025886</v>
      </c>
      <c r="AE1302" s="110">
        <v>275.82221330351143</v>
      </c>
      <c r="AF1302" s="110">
        <v>-275.82221330351143</v>
      </c>
      <c r="AH1302" s="86">
        <v>0.21833839918946302</v>
      </c>
      <c r="AI1302" s="137">
        <v>-281.04295450231444</v>
      </c>
      <c r="AJ1302" s="108">
        <v>397.08319780490507</v>
      </c>
      <c r="AK1302" s="108">
        <v>-397.08319780490507</v>
      </c>
      <c r="AL1302" s="109"/>
      <c r="AM1302" s="142">
        <v>0.26003683241252301</v>
      </c>
      <c r="AN1302" s="90">
        <v>-534.96030389115208</v>
      </c>
      <c r="AO1302" s="110">
        <v>380.07831354730109</v>
      </c>
      <c r="AP1302" s="110">
        <v>-380.07831354730109</v>
      </c>
    </row>
    <row r="1303" spans="1:42">
      <c r="A1303" s="49">
        <v>4444</v>
      </c>
      <c r="B1303" s="107">
        <v>2.4822695035460994E-2</v>
      </c>
      <c r="C1303" s="87">
        <v>0.26144638050715402</v>
      </c>
      <c r="D1303" s="88">
        <v>1</v>
      </c>
      <c r="E1303" s="55">
        <v>7.3386268778238106</v>
      </c>
      <c r="F1303" s="89">
        <f t="shared" si="160"/>
        <v>-6.3386268778238106</v>
      </c>
      <c r="G1303" s="90">
        <f t="shared" si="161"/>
        <v>134.34248624243506</v>
      </c>
      <c r="H1303" s="91">
        <v>1300</v>
      </c>
      <c r="I1303" s="92">
        <f t="shared" si="162"/>
        <v>40.178190696270427</v>
      </c>
      <c r="J1303" s="92">
        <f t="shared" si="163"/>
        <v>94425.227409409388</v>
      </c>
      <c r="K1303" s="93">
        <f t="shared" si="164"/>
        <v>307.28688128426404</v>
      </c>
      <c r="L1303" s="94">
        <f t="shared" si="165"/>
        <v>137.82406921710077</v>
      </c>
      <c r="M1303" s="95">
        <f t="shared" si="166"/>
        <v>275.64813843420154</v>
      </c>
      <c r="N1303" s="95">
        <f t="shared" si="167"/>
        <v>-275.64813843420154</v>
      </c>
      <c r="X1303" s="86">
        <v>0.21884498480243164</v>
      </c>
      <c r="Y1303" s="137">
        <v>77.722482980298977</v>
      </c>
      <c r="Z1303" s="108">
        <v>343.50533599987972</v>
      </c>
      <c r="AA1303" s="108">
        <v>-343.50533599987972</v>
      </c>
      <c r="AB1303" s="109"/>
      <c r="AC1303" s="142">
        <v>0.26144638050715402</v>
      </c>
      <c r="AD1303" s="90">
        <v>134.34248624243506</v>
      </c>
      <c r="AE1303" s="110">
        <v>275.64813843420154</v>
      </c>
      <c r="AF1303" s="110">
        <v>-275.64813843420154</v>
      </c>
      <c r="AH1303" s="86">
        <v>0.21884498480243164</v>
      </c>
      <c r="AI1303" s="137">
        <v>-208.07155162037731</v>
      </c>
      <c r="AJ1303" s="108">
        <v>396.65741308801597</v>
      </c>
      <c r="AK1303" s="108">
        <v>-396.65741308801597</v>
      </c>
      <c r="AL1303" s="109"/>
      <c r="AM1303" s="142">
        <v>0.26144638050715402</v>
      </c>
      <c r="AN1303" s="90">
        <v>-541.60293355457418</v>
      </c>
      <c r="AO1303" s="110">
        <v>380.01090518156343</v>
      </c>
      <c r="AP1303" s="110">
        <v>-380.01090518156343</v>
      </c>
    </row>
    <row r="1304" spans="1:42">
      <c r="A1304" s="49">
        <v>4443</v>
      </c>
      <c r="B1304" s="86">
        <v>2.583586626139818E-2</v>
      </c>
      <c r="C1304" s="87">
        <v>0.26144638050715402</v>
      </c>
      <c r="D1304" s="88">
        <v>2</v>
      </c>
      <c r="E1304" s="55">
        <v>7.6597228176075269</v>
      </c>
      <c r="F1304" s="89">
        <f t="shared" si="160"/>
        <v>-5.6597228176075269</v>
      </c>
      <c r="G1304" s="90">
        <f t="shared" si="161"/>
        <v>128.68276342482753</v>
      </c>
      <c r="H1304" s="91">
        <v>1301</v>
      </c>
      <c r="I1304" s="92">
        <f t="shared" si="162"/>
        <v>32.032462372147286</v>
      </c>
      <c r="J1304" s="92">
        <f t="shared" si="163"/>
        <v>94457.259871781542</v>
      </c>
      <c r="K1304" s="93">
        <f t="shared" si="164"/>
        <v>307.33899829306</v>
      </c>
      <c r="L1304" s="94">
        <f t="shared" si="165"/>
        <v>137.75456733024308</v>
      </c>
      <c r="M1304" s="95">
        <f t="shared" si="166"/>
        <v>275.50913466048615</v>
      </c>
      <c r="N1304" s="95">
        <f t="shared" si="167"/>
        <v>-275.50913466048615</v>
      </c>
      <c r="X1304" s="86">
        <v>0.220871327254306</v>
      </c>
      <c r="Y1304" s="137">
        <v>185.78340928379242</v>
      </c>
      <c r="Z1304" s="108">
        <v>333.79687736376081</v>
      </c>
      <c r="AA1304" s="108">
        <v>-333.79687736376081</v>
      </c>
      <c r="AB1304" s="109"/>
      <c r="AC1304" s="142">
        <v>0.26144638050715402</v>
      </c>
      <c r="AD1304" s="90">
        <v>128.68276342482753</v>
      </c>
      <c r="AE1304" s="110">
        <v>275.50913466048615</v>
      </c>
      <c r="AF1304" s="110">
        <v>-275.50913466048615</v>
      </c>
      <c r="AH1304" s="86">
        <v>0.220871327254306</v>
      </c>
      <c r="AI1304" s="137">
        <v>-41.804736494433911</v>
      </c>
      <c r="AJ1304" s="108">
        <v>363.96180643451754</v>
      </c>
      <c r="AK1304" s="108">
        <v>-363.96180643451754</v>
      </c>
      <c r="AL1304" s="109"/>
      <c r="AM1304" s="142">
        <v>0.26144638050715402</v>
      </c>
      <c r="AN1304" s="90">
        <v>-547.50716403071965</v>
      </c>
      <c r="AO1304" s="110">
        <v>379.95754984526894</v>
      </c>
      <c r="AP1304" s="110">
        <v>-379.95754984526894</v>
      </c>
    </row>
    <row r="1305" spans="1:42">
      <c r="A1305" s="49">
        <v>4442</v>
      </c>
      <c r="B1305" s="107">
        <v>4.5086119554204662E-2</v>
      </c>
      <c r="C1305" s="87">
        <v>0.26144638050715402</v>
      </c>
      <c r="D1305" s="88">
        <v>2</v>
      </c>
      <c r="E1305" s="55">
        <v>13.901802714003765</v>
      </c>
      <c r="F1305" s="89">
        <f t="shared" si="160"/>
        <v>-11.901802714003765</v>
      </c>
      <c r="G1305" s="90">
        <f t="shared" si="161"/>
        <v>116.78096071082376</v>
      </c>
      <c r="H1305" s="91">
        <v>1302</v>
      </c>
      <c r="I1305" s="92">
        <f t="shared" si="162"/>
        <v>141.65290784306737</v>
      </c>
      <c r="J1305" s="92">
        <f t="shared" si="163"/>
        <v>94598.912779624603</v>
      </c>
      <c r="K1305" s="93">
        <f t="shared" si="164"/>
        <v>307.56936255034344</v>
      </c>
      <c r="L1305" s="94">
        <f t="shared" si="165"/>
        <v>137.4460398478343</v>
      </c>
      <c r="M1305" s="95">
        <f t="shared" si="166"/>
        <v>274.8920796956686</v>
      </c>
      <c r="N1305" s="95">
        <f t="shared" si="167"/>
        <v>-274.8920796956686</v>
      </c>
      <c r="X1305" s="86">
        <v>0.220871327254306</v>
      </c>
      <c r="Y1305" s="137">
        <v>184.53828115256519</v>
      </c>
      <c r="Z1305" s="108">
        <v>333.79465186938086</v>
      </c>
      <c r="AA1305" s="108">
        <v>-333.79465186938086</v>
      </c>
      <c r="AB1305" s="109"/>
      <c r="AC1305" s="142">
        <v>0.26144638050715402</v>
      </c>
      <c r="AD1305" s="90">
        <v>116.78096071082376</v>
      </c>
      <c r="AE1305" s="110">
        <v>274.8920796956686</v>
      </c>
      <c r="AF1305" s="110">
        <v>-274.8920796956686</v>
      </c>
      <c r="AH1305" s="86">
        <v>0.220871327254306</v>
      </c>
      <c r="AI1305" s="137">
        <v>-41.890302347133684</v>
      </c>
      <c r="AJ1305" s="108">
        <v>363.9617903348024</v>
      </c>
      <c r="AK1305" s="108">
        <v>-363.9617903348024</v>
      </c>
      <c r="AL1305" s="109"/>
      <c r="AM1305" s="142">
        <v>0.26144638050715402</v>
      </c>
      <c r="AN1305" s="90">
        <v>-558.13421571042454</v>
      </c>
      <c r="AO1305" s="110">
        <v>379.78408811886618</v>
      </c>
      <c r="AP1305" s="110">
        <v>-379.78408811886618</v>
      </c>
    </row>
    <row r="1306" spans="1:42">
      <c r="A1306" s="49">
        <v>5293</v>
      </c>
      <c r="B1306" s="86">
        <v>4.2553191489361701E-2</v>
      </c>
      <c r="C1306" s="87">
        <v>0.26336237427397652</v>
      </c>
      <c r="D1306" s="88">
        <v>12</v>
      </c>
      <c r="E1306" s="55">
        <v>13.217844738669978</v>
      </c>
      <c r="F1306" s="89">
        <f t="shared" si="160"/>
        <v>-1.217844738669978</v>
      </c>
      <c r="G1306" s="90">
        <f t="shared" si="161"/>
        <v>115.56311597215378</v>
      </c>
      <c r="H1306" s="91">
        <v>1303</v>
      </c>
      <c r="I1306" s="92">
        <f t="shared" si="162"/>
        <v>1.483145807506147</v>
      </c>
      <c r="J1306" s="92">
        <f t="shared" si="163"/>
        <v>94600.395925432109</v>
      </c>
      <c r="K1306" s="93">
        <f t="shared" si="164"/>
        <v>307.57177361622786</v>
      </c>
      <c r="L1306" s="94">
        <f t="shared" si="165"/>
        <v>137.44279928106644</v>
      </c>
      <c r="M1306" s="95">
        <f t="shared" si="166"/>
        <v>274.88559856213288</v>
      </c>
      <c r="N1306" s="95">
        <f t="shared" si="167"/>
        <v>-274.88559856213288</v>
      </c>
      <c r="X1306" s="107">
        <v>0.2213779128672746</v>
      </c>
      <c r="Y1306" s="137">
        <v>176.54447716025581</v>
      </c>
      <c r="Z1306" s="108">
        <v>333.70269816037836</v>
      </c>
      <c r="AA1306" s="108">
        <v>-333.70269816037836</v>
      </c>
      <c r="AB1306" s="109"/>
      <c r="AC1306" s="142">
        <v>0.26336237427397652</v>
      </c>
      <c r="AD1306" s="90">
        <v>115.56311597215378</v>
      </c>
      <c r="AE1306" s="110">
        <v>274.88559856213288</v>
      </c>
      <c r="AF1306" s="110">
        <v>-274.88559856213288</v>
      </c>
      <c r="AH1306" s="107">
        <v>0.2213779128672746</v>
      </c>
      <c r="AI1306" s="137">
        <v>-51.668071557815637</v>
      </c>
      <c r="AJ1306" s="108">
        <v>363.75117991065156</v>
      </c>
      <c r="AK1306" s="108">
        <v>-363.75117991065156</v>
      </c>
      <c r="AL1306" s="109"/>
      <c r="AM1306" s="142">
        <v>0.26336237427397652</v>
      </c>
      <c r="AN1306" s="90">
        <v>-558.23179070131437</v>
      </c>
      <c r="AO1306" s="110">
        <v>379.78407345599584</v>
      </c>
      <c r="AP1306" s="110">
        <v>-379.78407345599584</v>
      </c>
    </row>
    <row r="1307" spans="1:42">
      <c r="A1307" s="49">
        <v>4639</v>
      </c>
      <c r="B1307" s="86">
        <v>2.0263424518743669E-3</v>
      </c>
      <c r="C1307" s="87">
        <v>0.2640033999150021</v>
      </c>
      <c r="D1307" s="88">
        <v>0</v>
      </c>
      <c r="E1307" s="55">
        <v>0.50149054160136097</v>
      </c>
      <c r="F1307" s="89">
        <f t="shared" si="160"/>
        <v>-0.50149054160136097</v>
      </c>
      <c r="G1307" s="90">
        <f t="shared" si="161"/>
        <v>115.06162543055243</v>
      </c>
      <c r="H1307" s="91">
        <v>1304</v>
      </c>
      <c r="I1307" s="92">
        <f t="shared" si="162"/>
        <v>0.25149276331562637</v>
      </c>
      <c r="J1307" s="92">
        <f t="shared" si="163"/>
        <v>94600.647418195425</v>
      </c>
      <c r="K1307" s="93">
        <f t="shared" si="164"/>
        <v>307.57218245185214</v>
      </c>
      <c r="L1307" s="94">
        <f t="shared" si="165"/>
        <v>137.44224976648957</v>
      </c>
      <c r="M1307" s="95">
        <f t="shared" si="166"/>
        <v>274.88449953297913</v>
      </c>
      <c r="N1307" s="95">
        <f t="shared" si="167"/>
        <v>-274.88449953297913</v>
      </c>
      <c r="X1307" s="86">
        <v>0.22289766970618038</v>
      </c>
      <c r="Y1307" s="137">
        <v>169.52672302788017</v>
      </c>
      <c r="Z1307" s="108">
        <v>333.63152889469609</v>
      </c>
      <c r="AA1307" s="108">
        <v>-333.63152889469609</v>
      </c>
      <c r="AB1307" s="109"/>
      <c r="AC1307" s="142">
        <v>0.2640033999150021</v>
      </c>
      <c r="AD1307" s="90">
        <v>115.06162543055243</v>
      </c>
      <c r="AE1307" s="110">
        <v>274.88449953297913</v>
      </c>
      <c r="AF1307" s="110">
        <v>-274.88449953297913</v>
      </c>
      <c r="AH1307" s="86">
        <v>0.22289766970618038</v>
      </c>
      <c r="AI1307" s="137">
        <v>-60.677617516296841</v>
      </c>
      <c r="AJ1307" s="108">
        <v>363.57176779618266</v>
      </c>
      <c r="AK1307" s="108">
        <v>-363.57176779618266</v>
      </c>
      <c r="AL1307" s="109"/>
      <c r="AM1307" s="142">
        <v>0.2640033999150021</v>
      </c>
      <c r="AN1307" s="90">
        <v>-559.17131212674553</v>
      </c>
      <c r="AO1307" s="110">
        <v>379.78271400198469</v>
      </c>
      <c r="AP1307" s="110">
        <v>-379.78271400198469</v>
      </c>
    </row>
    <row r="1308" spans="1:42">
      <c r="A1308" s="49">
        <v>4640</v>
      </c>
      <c r="B1308" s="86">
        <v>1.1144883485309018E-2</v>
      </c>
      <c r="C1308" s="87">
        <v>0.2640033999150021</v>
      </c>
      <c r="D1308" s="88">
        <v>7</v>
      </c>
      <c r="E1308" s="55">
        <v>3.110213486351781</v>
      </c>
      <c r="F1308" s="89">
        <f t="shared" si="160"/>
        <v>3.889786513648219</v>
      </c>
      <c r="G1308" s="90">
        <f t="shared" si="161"/>
        <v>118.95141194420064</v>
      </c>
      <c r="H1308" s="91">
        <v>1305</v>
      </c>
      <c r="I1308" s="92">
        <f t="shared" si="162"/>
        <v>15.130439121759567</v>
      </c>
      <c r="J1308" s="92">
        <f t="shared" si="163"/>
        <v>94615.777857317182</v>
      </c>
      <c r="K1308" s="93">
        <f t="shared" si="164"/>
        <v>307.59677803468162</v>
      </c>
      <c r="L1308" s="94">
        <f t="shared" si="165"/>
        <v>137.40917837555079</v>
      </c>
      <c r="M1308" s="95">
        <f t="shared" si="166"/>
        <v>274.81835675110159</v>
      </c>
      <c r="N1308" s="95">
        <f t="shared" si="167"/>
        <v>-274.81835675110159</v>
      </c>
      <c r="X1308" s="86">
        <v>0.22340425531914895</v>
      </c>
      <c r="Y1308" s="137">
        <v>162.8469699416311</v>
      </c>
      <c r="Z1308" s="108">
        <v>333.56682452772998</v>
      </c>
      <c r="AA1308" s="108">
        <v>-333.56682452772998</v>
      </c>
      <c r="AB1308" s="109"/>
      <c r="AC1308" s="142">
        <v>0.2640033999150021</v>
      </c>
      <c r="AD1308" s="90">
        <v>118.95141194420064</v>
      </c>
      <c r="AE1308" s="110">
        <v>274.81835675110159</v>
      </c>
      <c r="AF1308" s="110">
        <v>-274.81835675110159</v>
      </c>
      <c r="AH1308" s="86">
        <v>0.22340425531914895</v>
      </c>
      <c r="AI1308" s="137">
        <v>-69.329438553091009</v>
      </c>
      <c r="AJ1308" s="108">
        <v>363.40583397039472</v>
      </c>
      <c r="AK1308" s="108">
        <v>-363.40583397039472</v>
      </c>
      <c r="AL1308" s="109"/>
      <c r="AM1308" s="142">
        <v>0.2640033999150021</v>
      </c>
      <c r="AN1308" s="90">
        <v>-556.11381298376921</v>
      </c>
      <c r="AO1308" s="110">
        <v>379.76831311778841</v>
      </c>
      <c r="AP1308" s="110">
        <v>-379.76831311778841</v>
      </c>
    </row>
    <row r="1309" spans="1:42">
      <c r="A1309" s="49">
        <v>4641</v>
      </c>
      <c r="B1309" s="86">
        <v>1.9250253292806486E-2</v>
      </c>
      <c r="C1309" s="87">
        <v>0.2640033999150021</v>
      </c>
      <c r="D1309" s="88">
        <v>1</v>
      </c>
      <c r="E1309" s="55">
        <v>5.5830971422886702</v>
      </c>
      <c r="F1309" s="89">
        <f t="shared" si="160"/>
        <v>-4.5830971422886702</v>
      </c>
      <c r="G1309" s="90">
        <f t="shared" si="161"/>
        <v>114.36831480191198</v>
      </c>
      <c r="H1309" s="91">
        <v>1306</v>
      </c>
      <c r="I1309" s="92">
        <f t="shared" si="162"/>
        <v>21.004779415654575</v>
      </c>
      <c r="J1309" s="92">
        <f t="shared" si="163"/>
        <v>94636.782636732838</v>
      </c>
      <c r="K1309" s="93">
        <f t="shared" si="164"/>
        <v>307.6309195070171</v>
      </c>
      <c r="L1309" s="94">
        <f t="shared" si="165"/>
        <v>137.36323055996013</v>
      </c>
      <c r="M1309" s="95">
        <f t="shared" si="166"/>
        <v>274.72646111992026</v>
      </c>
      <c r="N1309" s="95">
        <f t="shared" si="167"/>
        <v>-274.72646111992026</v>
      </c>
      <c r="X1309" s="86">
        <v>0.22391084093211755</v>
      </c>
      <c r="Y1309" s="137">
        <v>160.82732964263235</v>
      </c>
      <c r="Z1309" s="108">
        <v>333.56089874292275</v>
      </c>
      <c r="AA1309" s="108">
        <v>-333.56089874292275</v>
      </c>
      <c r="AB1309" s="109"/>
      <c r="AC1309" s="142">
        <v>0.2640033999150021</v>
      </c>
      <c r="AD1309" s="90">
        <v>114.36831480191198</v>
      </c>
      <c r="AE1309" s="110">
        <v>274.72646111992026</v>
      </c>
      <c r="AF1309" s="110">
        <v>-274.72646111992026</v>
      </c>
      <c r="AH1309" s="86">
        <v>0.22391084093211755</v>
      </c>
      <c r="AI1309" s="137">
        <v>-69.699378301435445</v>
      </c>
      <c r="AJ1309" s="108">
        <v>363.40553016645401</v>
      </c>
      <c r="AK1309" s="108">
        <v>-363.40553016645401</v>
      </c>
      <c r="AL1309" s="109"/>
      <c r="AM1309" s="142">
        <v>0.2640033999150021</v>
      </c>
      <c r="AN1309" s="90">
        <v>-561.35781286854103</v>
      </c>
      <c r="AO1309" s="110">
        <v>379.72591359131616</v>
      </c>
      <c r="AP1309" s="110">
        <v>-379.72591359131616</v>
      </c>
    </row>
    <row r="1310" spans="1:42">
      <c r="A1310" s="49">
        <v>5127</v>
      </c>
      <c r="B1310" s="107">
        <v>2.2796352583586629E-2</v>
      </c>
      <c r="C1310" s="87">
        <v>0.26778226377673886</v>
      </c>
      <c r="D1310" s="88">
        <v>5</v>
      </c>
      <c r="E1310" s="55">
        <v>6.8281001162828687</v>
      </c>
      <c r="F1310" s="89">
        <f t="shared" si="160"/>
        <v>-1.8281001162828687</v>
      </c>
      <c r="G1310" s="90">
        <f t="shared" si="161"/>
        <v>112.54021468562911</v>
      </c>
      <c r="H1310" s="91">
        <v>1307</v>
      </c>
      <c r="I1310" s="92">
        <f t="shared" si="162"/>
        <v>3.3419500351534381</v>
      </c>
      <c r="J1310" s="92">
        <f t="shared" si="163"/>
        <v>94640.124586767997</v>
      </c>
      <c r="K1310" s="93">
        <f t="shared" si="164"/>
        <v>307.63635121156926</v>
      </c>
      <c r="L1310" s="94">
        <f t="shared" si="165"/>
        <v>137.35591614344662</v>
      </c>
      <c r="M1310" s="95">
        <f t="shared" si="166"/>
        <v>274.71183228689324</v>
      </c>
      <c r="N1310" s="95">
        <f t="shared" si="167"/>
        <v>-274.71183228689324</v>
      </c>
      <c r="X1310" s="107">
        <v>0.22492401215805474</v>
      </c>
      <c r="Y1310" s="137">
        <v>162.1543360459969</v>
      </c>
      <c r="Z1310" s="108">
        <v>333.55833993358948</v>
      </c>
      <c r="AA1310" s="108">
        <v>-333.55833993358948</v>
      </c>
      <c r="AB1310" s="109"/>
      <c r="AC1310" s="142">
        <v>0.26778226377673886</v>
      </c>
      <c r="AD1310" s="90">
        <v>112.54021468562911</v>
      </c>
      <c r="AE1310" s="110">
        <v>274.71183228689324</v>
      </c>
      <c r="AF1310" s="110">
        <v>-274.71183228689324</v>
      </c>
      <c r="AH1310" s="107">
        <v>0.22492401215805474</v>
      </c>
      <c r="AI1310" s="137">
        <v>-70.212197350280533</v>
      </c>
      <c r="AJ1310" s="108">
        <v>363.40494636796484</v>
      </c>
      <c r="AK1310" s="108">
        <v>-363.40494636796484</v>
      </c>
      <c r="AL1310" s="109"/>
      <c r="AM1310" s="142">
        <v>0.26778226377673886</v>
      </c>
      <c r="AN1310" s="90">
        <v>-563.61762615530415</v>
      </c>
      <c r="AO1310" s="110">
        <v>379.71803377494331</v>
      </c>
      <c r="AP1310" s="110">
        <v>-379.71803377494331</v>
      </c>
    </row>
    <row r="1311" spans="1:42">
      <c r="A1311" s="49">
        <v>4392</v>
      </c>
      <c r="B1311" s="86">
        <v>1.1144883485309018E-2</v>
      </c>
      <c r="C1311" s="87">
        <v>0.26922722765264201</v>
      </c>
      <c r="D1311" s="88">
        <v>2</v>
      </c>
      <c r="E1311" s="55">
        <v>3.1861148677337945</v>
      </c>
      <c r="F1311" s="89">
        <f t="shared" si="160"/>
        <v>-1.1861148677337945</v>
      </c>
      <c r="G1311" s="90">
        <f t="shared" si="161"/>
        <v>111.35409981789532</v>
      </c>
      <c r="H1311" s="91">
        <v>1308</v>
      </c>
      <c r="I1311" s="92">
        <f t="shared" si="162"/>
        <v>1.4068684794591568</v>
      </c>
      <c r="J1311" s="92">
        <f t="shared" si="163"/>
        <v>94641.531455247459</v>
      </c>
      <c r="K1311" s="93">
        <f t="shared" si="164"/>
        <v>307.63863778018435</v>
      </c>
      <c r="L1311" s="94">
        <f t="shared" si="165"/>
        <v>137.3528366542636</v>
      </c>
      <c r="M1311" s="95">
        <f t="shared" si="166"/>
        <v>274.7056733085272</v>
      </c>
      <c r="N1311" s="95">
        <f t="shared" si="167"/>
        <v>-274.7056733085272</v>
      </c>
      <c r="X1311" s="86">
        <v>0.22998986828774065</v>
      </c>
      <c r="Y1311" s="137">
        <v>152.55298876708102</v>
      </c>
      <c r="Z1311" s="108">
        <v>333.42391885193871</v>
      </c>
      <c r="AA1311" s="108">
        <v>-333.42391885193871</v>
      </c>
      <c r="AB1311" s="109"/>
      <c r="AC1311" s="142">
        <v>0.26922722765264201</v>
      </c>
      <c r="AD1311" s="90">
        <v>111.35409981789532</v>
      </c>
      <c r="AE1311" s="110">
        <v>274.7056733085272</v>
      </c>
      <c r="AF1311" s="110">
        <v>-274.7056733085272</v>
      </c>
      <c r="AH1311" s="86">
        <v>0.22998986828774065</v>
      </c>
      <c r="AI1311" s="137">
        <v>-81.44529974524967</v>
      </c>
      <c r="AJ1311" s="108">
        <v>363.12416740750382</v>
      </c>
      <c r="AK1311" s="108">
        <v>-363.12416740750382</v>
      </c>
      <c r="AL1311" s="109"/>
      <c r="AM1311" s="142">
        <v>0.26922722765264201</v>
      </c>
      <c r="AN1311" s="90">
        <v>-565.61197015719029</v>
      </c>
      <c r="AO1311" s="110">
        <v>379.71189524309807</v>
      </c>
      <c r="AP1311" s="110">
        <v>-379.71189524309807</v>
      </c>
    </row>
    <row r="1312" spans="1:42">
      <c r="A1312" s="49">
        <v>4294</v>
      </c>
      <c r="B1312" s="107">
        <v>3.7993920972644382E-2</v>
      </c>
      <c r="C1312" s="87">
        <v>0.27171695707607313</v>
      </c>
      <c r="D1312" s="88">
        <v>10</v>
      </c>
      <c r="E1312" s="55">
        <v>12.094045917849515</v>
      </c>
      <c r="F1312" s="89">
        <f t="shared" si="160"/>
        <v>-2.094045917849515</v>
      </c>
      <c r="G1312" s="90">
        <f t="shared" si="161"/>
        <v>109.2600539000458</v>
      </c>
      <c r="H1312" s="91">
        <v>1309</v>
      </c>
      <c r="I1312" s="92">
        <f t="shared" si="162"/>
        <v>4.3850283060622175</v>
      </c>
      <c r="J1312" s="92">
        <f t="shared" si="163"/>
        <v>94645.916483553519</v>
      </c>
      <c r="K1312" s="93">
        <f t="shared" si="164"/>
        <v>307.64576461175852</v>
      </c>
      <c r="L1312" s="94">
        <f t="shared" si="165"/>
        <v>137.34323705689974</v>
      </c>
      <c r="M1312" s="95">
        <f t="shared" si="166"/>
        <v>274.68647411379948</v>
      </c>
      <c r="N1312" s="95">
        <f t="shared" si="167"/>
        <v>-274.68647411379948</v>
      </c>
      <c r="X1312" s="86">
        <v>0.23049645390070922</v>
      </c>
      <c r="Y1312" s="137">
        <v>132.18952710347801</v>
      </c>
      <c r="Z1312" s="108">
        <v>332.80790920905076</v>
      </c>
      <c r="AA1312" s="108">
        <v>-332.80790920905076</v>
      </c>
      <c r="AB1312" s="109"/>
      <c r="AC1312" s="142">
        <v>0.27171695707607313</v>
      </c>
      <c r="AD1312" s="90">
        <v>109.2600539000458</v>
      </c>
      <c r="AE1312" s="110">
        <v>274.68647411379948</v>
      </c>
      <c r="AF1312" s="110">
        <v>-274.68647411379948</v>
      </c>
      <c r="AH1312" s="86">
        <v>0.23049645390070922</v>
      </c>
      <c r="AI1312" s="137">
        <v>-93.900480612294984</v>
      </c>
      <c r="AJ1312" s="108">
        <v>362.77714864610789</v>
      </c>
      <c r="AK1312" s="108">
        <v>-362.77714864610789</v>
      </c>
      <c r="AL1312" s="109"/>
      <c r="AM1312" s="142">
        <v>0.27171695707607313</v>
      </c>
      <c r="AN1312" s="90">
        <v>-566.85528094842391</v>
      </c>
      <c r="AO1312" s="110">
        <v>379.70950918754716</v>
      </c>
      <c r="AP1312" s="110">
        <v>-379.70950918754716</v>
      </c>
    </row>
    <row r="1313" spans="1:42">
      <c r="A1313" s="49">
        <v>4306</v>
      </c>
      <c r="B1313" s="107">
        <v>4.0526849037487338E-3</v>
      </c>
      <c r="C1313" s="87">
        <v>0.27192591018557866</v>
      </c>
      <c r="D1313" s="88">
        <v>0</v>
      </c>
      <c r="E1313" s="55">
        <v>1.1084785889101654</v>
      </c>
      <c r="F1313" s="89">
        <f t="shared" si="160"/>
        <v>-1.1084785889101654</v>
      </c>
      <c r="G1313" s="90">
        <f t="shared" si="161"/>
        <v>108.15157531113564</v>
      </c>
      <c r="H1313" s="91">
        <v>1310</v>
      </c>
      <c r="I1313" s="92">
        <f t="shared" si="162"/>
        <v>1.2287247820722713</v>
      </c>
      <c r="J1313" s="92">
        <f t="shared" si="163"/>
        <v>94647.145208335598</v>
      </c>
      <c r="K1313" s="93">
        <f t="shared" si="164"/>
        <v>307.64776158512126</v>
      </c>
      <c r="L1313" s="94">
        <f t="shared" si="165"/>
        <v>137.34054682968508</v>
      </c>
      <c r="M1313" s="95">
        <f t="shared" si="166"/>
        <v>274.68109365937016</v>
      </c>
      <c r="N1313" s="95">
        <f t="shared" si="167"/>
        <v>-274.68109365937016</v>
      </c>
      <c r="X1313" s="86">
        <v>0.23150962512664644</v>
      </c>
      <c r="Y1313" s="137">
        <v>115.36845545992001</v>
      </c>
      <c r="Z1313" s="108">
        <v>332.37687462854853</v>
      </c>
      <c r="AA1313" s="108">
        <v>-332.37687462854853</v>
      </c>
      <c r="AB1313" s="109"/>
      <c r="AC1313" s="142">
        <v>0.27192591018557866</v>
      </c>
      <c r="AD1313" s="90">
        <v>108.15157531113564</v>
      </c>
      <c r="AE1313" s="110">
        <v>274.68109365937016</v>
      </c>
      <c r="AF1313" s="110">
        <v>-274.68109365937016</v>
      </c>
      <c r="AH1313" s="86">
        <v>0.23150962512664644</v>
      </c>
      <c r="AI1313" s="137">
        <v>-100.26185300671591</v>
      </c>
      <c r="AJ1313" s="108">
        <v>362.68629523013931</v>
      </c>
      <c r="AK1313" s="108">
        <v>-362.68629523013931</v>
      </c>
      <c r="AL1313" s="109"/>
      <c r="AM1313" s="142">
        <v>0.27192591018557866</v>
      </c>
      <c r="AN1313" s="90">
        <v>-568.56414941667572</v>
      </c>
      <c r="AO1313" s="110">
        <v>379.70500118326362</v>
      </c>
      <c r="AP1313" s="110">
        <v>-379.70500118326362</v>
      </c>
    </row>
    <row r="1314" spans="1:42">
      <c r="A1314" s="49">
        <v>4591</v>
      </c>
      <c r="B1314" s="86">
        <v>7.0921985815602853E-3</v>
      </c>
      <c r="C1314" s="87">
        <v>0.2724323558577702</v>
      </c>
      <c r="D1314" s="88">
        <v>0</v>
      </c>
      <c r="E1314" s="55">
        <v>2.0139386381221023</v>
      </c>
      <c r="F1314" s="89">
        <f t="shared" si="160"/>
        <v>-2.0139386381221023</v>
      </c>
      <c r="G1314" s="90">
        <f t="shared" si="161"/>
        <v>106.13763667301355</v>
      </c>
      <c r="H1314" s="91">
        <v>1311</v>
      </c>
      <c r="I1314" s="92">
        <f t="shared" si="162"/>
        <v>4.0559488381211084</v>
      </c>
      <c r="J1314" s="92">
        <f t="shared" si="163"/>
        <v>94651.201157173724</v>
      </c>
      <c r="K1314" s="93">
        <f t="shared" si="164"/>
        <v>307.65435338570092</v>
      </c>
      <c r="L1314" s="94">
        <f t="shared" si="165"/>
        <v>137.33166551226796</v>
      </c>
      <c r="M1314" s="95">
        <f t="shared" si="166"/>
        <v>274.66333102453592</v>
      </c>
      <c r="N1314" s="95">
        <f t="shared" si="167"/>
        <v>-274.66333102453592</v>
      </c>
      <c r="X1314" s="86">
        <v>0.23252279635258361</v>
      </c>
      <c r="Y1314" s="137">
        <v>109.16641492946241</v>
      </c>
      <c r="Z1314" s="108">
        <v>332.3176051761663</v>
      </c>
      <c r="AA1314" s="108">
        <v>-332.3176051761663</v>
      </c>
      <c r="AB1314" s="109"/>
      <c r="AC1314" s="142">
        <v>0.2724323558577702</v>
      </c>
      <c r="AD1314" s="90">
        <v>106.13763667301355</v>
      </c>
      <c r="AE1314" s="110">
        <v>274.66333102453592</v>
      </c>
      <c r="AF1314" s="110">
        <v>-274.66333102453592</v>
      </c>
      <c r="AH1314" s="86">
        <v>0.23252279635258361</v>
      </c>
      <c r="AI1314" s="137">
        <v>-108.32498521722157</v>
      </c>
      <c r="AJ1314" s="108">
        <v>362.54004321929716</v>
      </c>
      <c r="AK1314" s="108">
        <v>-362.54004321929716</v>
      </c>
      <c r="AL1314" s="109"/>
      <c r="AM1314" s="142">
        <v>0.2724323558577702</v>
      </c>
      <c r="AN1314" s="90">
        <v>-571.30710437079085</v>
      </c>
      <c r="AO1314" s="110">
        <v>379.69338370868428</v>
      </c>
      <c r="AP1314" s="110">
        <v>-379.69338370868428</v>
      </c>
    </row>
    <row r="1315" spans="1:42">
      <c r="A1315" s="49">
        <v>4592</v>
      </c>
      <c r="B1315" s="86">
        <v>8.6119554204660605E-3</v>
      </c>
      <c r="C1315" s="87">
        <v>0.2724323558577702</v>
      </c>
      <c r="D1315" s="88">
        <v>0</v>
      </c>
      <c r="E1315" s="55">
        <v>2.4791809935781628</v>
      </c>
      <c r="F1315" s="89">
        <f t="shared" si="160"/>
        <v>-2.4791809935781628</v>
      </c>
      <c r="G1315" s="90">
        <f t="shared" si="161"/>
        <v>103.65845567943538</v>
      </c>
      <c r="H1315" s="91">
        <v>1312</v>
      </c>
      <c r="I1315" s="92">
        <f t="shared" si="162"/>
        <v>6.1463383989192062</v>
      </c>
      <c r="J1315" s="92">
        <f t="shared" si="163"/>
        <v>94657.347495572641</v>
      </c>
      <c r="K1315" s="93">
        <f t="shared" si="164"/>
        <v>307.66434225560272</v>
      </c>
      <c r="L1315" s="94">
        <f t="shared" si="165"/>
        <v>137.31820383920953</v>
      </c>
      <c r="M1315" s="95">
        <f t="shared" si="166"/>
        <v>274.63640767841906</v>
      </c>
      <c r="N1315" s="95">
        <f t="shared" si="167"/>
        <v>-274.63640767841906</v>
      </c>
      <c r="X1315" s="86">
        <v>0.2335359675785208</v>
      </c>
      <c r="Y1315" s="137">
        <v>112.03437297544532</v>
      </c>
      <c r="Z1315" s="108">
        <v>332.30491043709901</v>
      </c>
      <c r="AA1315" s="108">
        <v>-332.30491043709901</v>
      </c>
      <c r="AB1315" s="109"/>
      <c r="AC1315" s="142">
        <v>0.2724323558577702</v>
      </c>
      <c r="AD1315" s="90">
        <v>103.65845567943538</v>
      </c>
      <c r="AE1315" s="110">
        <v>274.63640767841906</v>
      </c>
      <c r="AF1315" s="110">
        <v>-274.63640767841906</v>
      </c>
      <c r="AH1315" s="86">
        <v>0.2335359675785208</v>
      </c>
      <c r="AI1315" s="137">
        <v>-107.35509976540467</v>
      </c>
      <c r="AJ1315" s="108">
        <v>362.53792452121962</v>
      </c>
      <c r="AK1315" s="108">
        <v>-362.53792452121962</v>
      </c>
      <c r="AL1315" s="109"/>
      <c r="AM1315" s="142">
        <v>0.2724323558577702</v>
      </c>
      <c r="AN1315" s="90">
        <v>-574.53677033164831</v>
      </c>
      <c r="AO1315" s="110">
        <v>379.677270795639</v>
      </c>
      <c r="AP1315" s="110">
        <v>-379.677270795639</v>
      </c>
    </row>
    <row r="1316" spans="1:42">
      <c r="A1316" s="49">
        <v>5126</v>
      </c>
      <c r="B1316" s="86">
        <v>9.0172239108409324E-2</v>
      </c>
      <c r="C1316" s="87">
        <v>0.27576852245360539</v>
      </c>
      <c r="D1316" s="88">
        <v>27</v>
      </c>
      <c r="E1316" s="55">
        <v>30.792391287405501</v>
      </c>
      <c r="F1316" s="89">
        <f t="shared" si="160"/>
        <v>-3.7923912874055006</v>
      </c>
      <c r="G1316" s="90">
        <f t="shared" si="161"/>
        <v>99.86606439202987</v>
      </c>
      <c r="H1316" s="91">
        <v>1313</v>
      </c>
      <c r="I1316" s="92">
        <f t="shared" si="162"/>
        <v>14.38223167678915</v>
      </c>
      <c r="J1316" s="92">
        <f t="shared" si="163"/>
        <v>94671.729727249432</v>
      </c>
      <c r="K1316" s="93">
        <f t="shared" si="164"/>
        <v>307.68771461865265</v>
      </c>
      <c r="L1316" s="94">
        <f t="shared" si="165"/>
        <v>137.28668970766165</v>
      </c>
      <c r="M1316" s="95">
        <f t="shared" si="166"/>
        <v>274.5733794153233</v>
      </c>
      <c r="N1316" s="95">
        <f t="shared" si="167"/>
        <v>-274.5733794153233</v>
      </c>
      <c r="X1316" s="107">
        <v>0.23606889564336375</v>
      </c>
      <c r="Y1316" s="137">
        <v>95.056278370893352</v>
      </c>
      <c r="Z1316" s="108">
        <v>331.85535286437272</v>
      </c>
      <c r="AA1316" s="108">
        <v>-331.85535286437272</v>
      </c>
      <c r="AB1316" s="109"/>
      <c r="AC1316" s="142">
        <v>0.27576852245360539</v>
      </c>
      <c r="AD1316" s="90">
        <v>99.86606439202987</v>
      </c>
      <c r="AE1316" s="110">
        <v>274.5733794153233</v>
      </c>
      <c r="AF1316" s="110">
        <v>-274.5733794153233</v>
      </c>
      <c r="AH1316" s="107">
        <v>0.23606889564336375</v>
      </c>
      <c r="AI1316" s="137">
        <v>-121.88810009730358</v>
      </c>
      <c r="AJ1316" s="108">
        <v>362.06033521917442</v>
      </c>
      <c r="AK1316" s="108">
        <v>-362.06033521917442</v>
      </c>
      <c r="AL1316" s="109"/>
      <c r="AM1316" s="142">
        <v>0.27576852245360539</v>
      </c>
      <c r="AN1316" s="90">
        <v>-571.09717013905072</v>
      </c>
      <c r="AO1316" s="110">
        <v>379.65898543955706</v>
      </c>
      <c r="AP1316" s="110">
        <v>-379.65898543955706</v>
      </c>
    </row>
    <row r="1317" spans="1:42">
      <c r="A1317" s="49">
        <v>5125</v>
      </c>
      <c r="B1317" s="86">
        <v>0.14640324214792302</v>
      </c>
      <c r="C1317" s="87">
        <v>0.27576852245360539</v>
      </c>
      <c r="D1317" s="88">
        <v>36</v>
      </c>
      <c r="E1317" s="55">
        <v>51.731037359565434</v>
      </c>
      <c r="F1317" s="89">
        <f t="shared" si="160"/>
        <v>-15.731037359565434</v>
      </c>
      <c r="G1317" s="90">
        <f t="shared" si="161"/>
        <v>84.135027032464436</v>
      </c>
      <c r="H1317" s="91">
        <v>1314</v>
      </c>
      <c r="I1317" s="92">
        <f t="shared" si="162"/>
        <v>247.46553640804342</v>
      </c>
      <c r="J1317" s="92">
        <f t="shared" si="163"/>
        <v>94919.195263657472</v>
      </c>
      <c r="K1317" s="93">
        <f t="shared" si="164"/>
        <v>308.08958967102001</v>
      </c>
      <c r="L1317" s="94">
        <f t="shared" si="165"/>
        <v>136.74130487051073</v>
      </c>
      <c r="M1317" s="95">
        <f t="shared" si="166"/>
        <v>273.48260974102146</v>
      </c>
      <c r="N1317" s="95">
        <f t="shared" si="167"/>
        <v>-273.48260974102146</v>
      </c>
      <c r="X1317" s="86">
        <v>0.23708206686930092</v>
      </c>
      <c r="Y1317" s="137">
        <v>98.080125668703118</v>
      </c>
      <c r="Z1317" s="108">
        <v>331.84094399675598</v>
      </c>
      <c r="AA1317" s="108">
        <v>-331.84094399675598</v>
      </c>
      <c r="AB1317" s="109"/>
      <c r="AC1317" s="142">
        <v>0.27576852245360539</v>
      </c>
      <c r="AD1317" s="90">
        <v>84.135027032464436</v>
      </c>
      <c r="AE1317" s="110">
        <v>273.48260974102146</v>
      </c>
      <c r="AF1317" s="110">
        <v>-273.48260974102146</v>
      </c>
      <c r="AH1317" s="86">
        <v>0.23708206686930092</v>
      </c>
      <c r="AI1317" s="137">
        <v>-120.83846715024991</v>
      </c>
      <c r="AJ1317" s="108">
        <v>362.05783411610901</v>
      </c>
      <c r="AK1317" s="108">
        <v>-362.05783411610901</v>
      </c>
      <c r="AL1317" s="109"/>
      <c r="AM1317" s="142">
        <v>0.27576852245360539</v>
      </c>
      <c r="AN1317" s="90">
        <v>-570.51786592929011</v>
      </c>
      <c r="AO1317" s="110">
        <v>379.65846660872057</v>
      </c>
      <c r="AP1317" s="110">
        <v>-379.65846660872057</v>
      </c>
    </row>
    <row r="1318" spans="1:42">
      <c r="A1318" s="49">
        <v>4445</v>
      </c>
      <c r="B1318" s="107">
        <v>2.8368794326241141E-2</v>
      </c>
      <c r="C1318" s="87">
        <v>0.27915427114322144</v>
      </c>
      <c r="D1318" s="88">
        <v>5</v>
      </c>
      <c r="E1318" s="55">
        <v>9.0563972234506682</v>
      </c>
      <c r="F1318" s="89">
        <f t="shared" si="160"/>
        <v>-4.0563972234506682</v>
      </c>
      <c r="G1318" s="90">
        <f t="shared" si="161"/>
        <v>80.078629809013762</v>
      </c>
      <c r="H1318" s="91">
        <v>1315</v>
      </c>
      <c r="I1318" s="92">
        <f t="shared" si="162"/>
        <v>16.454358434418289</v>
      </c>
      <c r="J1318" s="92">
        <f t="shared" si="163"/>
        <v>94935.649622091893</v>
      </c>
      <c r="K1318" s="93">
        <f t="shared" si="164"/>
        <v>308.11629236717084</v>
      </c>
      <c r="L1318" s="94">
        <f t="shared" si="165"/>
        <v>136.70482988904524</v>
      </c>
      <c r="M1318" s="95">
        <f t="shared" si="166"/>
        <v>273.40965977809049</v>
      </c>
      <c r="N1318" s="95">
        <f t="shared" si="167"/>
        <v>-273.40965977809049</v>
      </c>
      <c r="X1318" s="107">
        <v>0.23758865248226954</v>
      </c>
      <c r="Y1318" s="137">
        <v>94.447814820807736</v>
      </c>
      <c r="Z1318" s="108">
        <v>331.8201368291497</v>
      </c>
      <c r="AA1318" s="108">
        <v>-331.8201368291497</v>
      </c>
      <c r="AB1318" s="109"/>
      <c r="AC1318" s="142">
        <v>0.27915427114322144</v>
      </c>
      <c r="AD1318" s="90">
        <v>80.078629809013762</v>
      </c>
      <c r="AE1318" s="110">
        <v>273.40965977809049</v>
      </c>
      <c r="AF1318" s="110">
        <v>-273.40965977809049</v>
      </c>
      <c r="AH1318" s="107">
        <v>0.23758865248226954</v>
      </c>
      <c r="AI1318" s="137">
        <v>-125.93448506234769</v>
      </c>
      <c r="AJ1318" s="108">
        <v>361.99884976738235</v>
      </c>
      <c r="AK1318" s="108">
        <v>-361.99884976738235</v>
      </c>
      <c r="AL1318" s="109"/>
      <c r="AM1318" s="142">
        <v>0.27915427114322144</v>
      </c>
      <c r="AN1318" s="90">
        <v>-574.50072659489297</v>
      </c>
      <c r="AO1318" s="110">
        <v>379.63393257703456</v>
      </c>
      <c r="AP1318" s="110">
        <v>-379.63393257703456</v>
      </c>
    </row>
    <row r="1319" spans="1:42">
      <c r="A1319" s="49">
        <v>4636</v>
      </c>
      <c r="B1319" s="86">
        <v>6.0790273556231003E-3</v>
      </c>
      <c r="C1319" s="87">
        <v>0.28266397506728996</v>
      </c>
      <c r="D1319" s="88">
        <v>1</v>
      </c>
      <c r="E1319" s="55">
        <v>1.8514180227627666</v>
      </c>
      <c r="F1319" s="89">
        <f t="shared" si="160"/>
        <v>-0.85141802276276657</v>
      </c>
      <c r="G1319" s="90">
        <f t="shared" si="161"/>
        <v>79.22721178625099</v>
      </c>
      <c r="H1319" s="91">
        <v>1316</v>
      </c>
      <c r="I1319" s="92">
        <f t="shared" si="162"/>
        <v>0.72491264948525891</v>
      </c>
      <c r="J1319" s="92">
        <f t="shared" si="163"/>
        <v>94936.374534741379</v>
      </c>
      <c r="K1319" s="93">
        <f t="shared" si="164"/>
        <v>308.11746872701224</v>
      </c>
      <c r="L1319" s="94">
        <f t="shared" si="165"/>
        <v>136.70322233934641</v>
      </c>
      <c r="M1319" s="95">
        <f t="shared" si="166"/>
        <v>273.40644467869282</v>
      </c>
      <c r="N1319" s="95">
        <f t="shared" si="167"/>
        <v>-273.40644467869282</v>
      </c>
      <c r="X1319" s="107">
        <v>0.23860182370820671</v>
      </c>
      <c r="Y1319" s="137">
        <v>93.27575828329303</v>
      </c>
      <c r="Z1319" s="108">
        <v>331.81796930667173</v>
      </c>
      <c r="AA1319" s="108">
        <v>-331.81796930667173</v>
      </c>
      <c r="AB1319" s="109"/>
      <c r="AC1319" s="142">
        <v>0.28266397506728996</v>
      </c>
      <c r="AD1319" s="90">
        <v>79.22721178625099</v>
      </c>
      <c r="AE1319" s="110">
        <v>273.40644467869282</v>
      </c>
      <c r="AF1319" s="110">
        <v>-273.40644467869282</v>
      </c>
      <c r="AH1319" s="107">
        <v>0.23860182370820671</v>
      </c>
      <c r="AI1319" s="137">
        <v>-128.46486319862771</v>
      </c>
      <c r="AJ1319" s="108">
        <v>361.98429830606847</v>
      </c>
      <c r="AK1319" s="108">
        <v>-361.98429830606847</v>
      </c>
      <c r="AL1319" s="109"/>
      <c r="AM1319" s="142">
        <v>0.28266397506728996</v>
      </c>
      <c r="AN1319" s="90">
        <v>-575.94779597615729</v>
      </c>
      <c r="AO1319" s="110">
        <v>379.63069260190372</v>
      </c>
      <c r="AP1319" s="110">
        <v>-379.63069260190372</v>
      </c>
    </row>
    <row r="1320" spans="1:42">
      <c r="A1320" s="49">
        <v>4635</v>
      </c>
      <c r="B1320" s="86">
        <v>1.3171225937183385E-2</v>
      </c>
      <c r="C1320" s="87">
        <v>0.28266397506728996</v>
      </c>
      <c r="D1320" s="88">
        <v>1</v>
      </c>
      <c r="E1320" s="55">
        <v>4.2360000877222399</v>
      </c>
      <c r="F1320" s="89">
        <f t="shared" si="160"/>
        <v>-3.2360000877222399</v>
      </c>
      <c r="G1320" s="90">
        <f t="shared" si="161"/>
        <v>75.991211698528744</v>
      </c>
      <c r="H1320" s="91">
        <v>1317</v>
      </c>
      <c r="I1320" s="92">
        <f t="shared" si="162"/>
        <v>10.471696567738345</v>
      </c>
      <c r="J1320" s="92">
        <f t="shared" si="163"/>
        <v>94946.846231309115</v>
      </c>
      <c r="K1320" s="93">
        <f t="shared" si="164"/>
        <v>308.13446128485714</v>
      </c>
      <c r="L1320" s="94">
        <f t="shared" si="165"/>
        <v>136.67999480691873</v>
      </c>
      <c r="M1320" s="95">
        <f t="shared" si="166"/>
        <v>273.35998961383746</v>
      </c>
      <c r="N1320" s="95">
        <f t="shared" si="167"/>
        <v>-273.35998961383746</v>
      </c>
      <c r="X1320" s="107">
        <v>0.2396149949341439</v>
      </c>
      <c r="Y1320" s="137">
        <v>94.052774650209685</v>
      </c>
      <c r="Z1320" s="108">
        <v>331.81701660568484</v>
      </c>
      <c r="AA1320" s="108">
        <v>-331.81701660568484</v>
      </c>
      <c r="AB1320" s="109"/>
      <c r="AC1320" s="142">
        <v>0.28266397506728996</v>
      </c>
      <c r="AD1320" s="90">
        <v>75.991211698528744</v>
      </c>
      <c r="AE1320" s="110">
        <v>273.35998961383746</v>
      </c>
      <c r="AF1320" s="110">
        <v>-273.35998961383746</v>
      </c>
      <c r="AH1320" s="107">
        <v>0.2396149949341439</v>
      </c>
      <c r="AI1320" s="137">
        <v>-129.27257812616381</v>
      </c>
      <c r="AJ1320" s="108">
        <v>361.98281541647458</v>
      </c>
      <c r="AK1320" s="108">
        <v>-361.98281541647458</v>
      </c>
      <c r="AL1320" s="109"/>
      <c r="AM1320" s="142">
        <v>0.28266397506728996</v>
      </c>
      <c r="AN1320" s="90">
        <v>-579.6375197233715</v>
      </c>
      <c r="AO1320" s="110">
        <v>379.60962030771975</v>
      </c>
      <c r="AP1320" s="110">
        <v>-379.60962030771975</v>
      </c>
    </row>
    <row r="1321" spans="1:42">
      <c r="A1321" s="49">
        <v>5189</v>
      </c>
      <c r="B1321" s="86">
        <v>1.5197568389057751E-3</v>
      </c>
      <c r="C1321" s="87">
        <v>0.28283042923926899</v>
      </c>
      <c r="D1321" s="88">
        <v>3</v>
      </c>
      <c r="E1321" s="55">
        <v>0.41575204318227432</v>
      </c>
      <c r="F1321" s="89">
        <f t="shared" si="160"/>
        <v>2.5842479568177259</v>
      </c>
      <c r="G1321" s="90">
        <f t="shared" si="161"/>
        <v>78.575459655346464</v>
      </c>
      <c r="H1321" s="91">
        <v>1318</v>
      </c>
      <c r="I1321" s="92">
        <f t="shared" si="162"/>
        <v>6.678337502316591</v>
      </c>
      <c r="J1321" s="92">
        <f t="shared" si="163"/>
        <v>94953.524568811437</v>
      </c>
      <c r="K1321" s="93">
        <f t="shared" si="164"/>
        <v>308.14529782038124</v>
      </c>
      <c r="L1321" s="94">
        <f t="shared" si="165"/>
        <v>136.6651758126128</v>
      </c>
      <c r="M1321" s="95">
        <f t="shared" si="166"/>
        <v>273.3303516252256</v>
      </c>
      <c r="N1321" s="95">
        <f t="shared" si="167"/>
        <v>-273.3303516252256</v>
      </c>
      <c r="X1321" s="86">
        <v>0.24062816616008106</v>
      </c>
      <c r="Y1321" s="137">
        <v>63.528951386172793</v>
      </c>
      <c r="Z1321" s="108">
        <v>330.29905711400608</v>
      </c>
      <c r="AA1321" s="108">
        <v>-330.29905711400608</v>
      </c>
      <c r="AB1321" s="109"/>
      <c r="AC1321" s="142">
        <v>0.28283042923926899</v>
      </c>
      <c r="AD1321" s="90">
        <v>78.575459655346464</v>
      </c>
      <c r="AE1321" s="110">
        <v>273.3303516252256</v>
      </c>
      <c r="AF1321" s="110">
        <v>-273.3303516252256</v>
      </c>
      <c r="AH1321" s="86">
        <v>0.24062816616008106</v>
      </c>
      <c r="AI1321" s="137">
        <v>-152.01702597163245</v>
      </c>
      <c r="AJ1321" s="108">
        <v>360.79565320274196</v>
      </c>
      <c r="AK1321" s="108">
        <v>-360.79565320274196</v>
      </c>
      <c r="AL1321" s="109"/>
      <c r="AM1321" s="142">
        <v>0.28283042923926899</v>
      </c>
      <c r="AN1321" s="90">
        <v>-577.40074605318785</v>
      </c>
      <c r="AO1321" s="110">
        <v>379.601872851417</v>
      </c>
      <c r="AP1321" s="110">
        <v>-379.601872851417</v>
      </c>
    </row>
    <row r="1322" spans="1:42">
      <c r="A1322" s="49">
        <v>4504</v>
      </c>
      <c r="B1322" s="86">
        <v>2.532928064842959E-3</v>
      </c>
      <c r="C1322" s="87">
        <v>0.28380790480237988</v>
      </c>
      <c r="D1322" s="88">
        <v>2</v>
      </c>
      <c r="E1322" s="55">
        <v>0.69220375586021599</v>
      </c>
      <c r="F1322" s="89">
        <f t="shared" si="160"/>
        <v>1.3077962441397841</v>
      </c>
      <c r="G1322" s="90">
        <f t="shared" si="161"/>
        <v>79.883255899486244</v>
      </c>
      <c r="H1322" s="91">
        <v>1319</v>
      </c>
      <c r="I1322" s="92">
        <f t="shared" si="162"/>
        <v>1.7103310161861258</v>
      </c>
      <c r="J1322" s="92">
        <f t="shared" si="163"/>
        <v>94955.234899827628</v>
      </c>
      <c r="K1322" s="93">
        <f t="shared" si="164"/>
        <v>308.14807301008329</v>
      </c>
      <c r="L1322" s="94">
        <f t="shared" si="165"/>
        <v>136.66137994613871</v>
      </c>
      <c r="M1322" s="95">
        <f t="shared" si="166"/>
        <v>273.32275989227742</v>
      </c>
      <c r="N1322" s="95">
        <f t="shared" si="167"/>
        <v>-273.32275989227742</v>
      </c>
      <c r="X1322" s="107">
        <v>0.24214792299898685</v>
      </c>
      <c r="Y1322" s="137">
        <v>134.77635971624156</v>
      </c>
      <c r="Z1322" s="108">
        <v>320.29605175923024</v>
      </c>
      <c r="AA1322" s="108">
        <v>-320.29605175923024</v>
      </c>
      <c r="AB1322" s="109"/>
      <c r="AC1322" s="142">
        <v>0.28380790480237988</v>
      </c>
      <c r="AD1322" s="90">
        <v>79.883255899486244</v>
      </c>
      <c r="AE1322" s="110">
        <v>273.32275989227742</v>
      </c>
      <c r="AF1322" s="110">
        <v>-273.32275989227742</v>
      </c>
      <c r="AH1322" s="107">
        <v>0.24214792299898685</v>
      </c>
      <c r="AI1322" s="137">
        <v>-69.534974790139103</v>
      </c>
      <c r="AJ1322" s="108">
        <v>342.9663503899713</v>
      </c>
      <c r="AK1322" s="108">
        <v>-342.9663503899713</v>
      </c>
      <c r="AL1322" s="109"/>
      <c r="AM1322" s="142">
        <v>0.28380790480237988</v>
      </c>
      <c r="AN1322" s="90">
        <v>-576.59280183485032</v>
      </c>
      <c r="AO1322" s="110">
        <v>379.60086188716184</v>
      </c>
      <c r="AP1322" s="110">
        <v>-379.60086188716184</v>
      </c>
    </row>
    <row r="1323" spans="1:42">
      <c r="A1323" s="49">
        <v>4505</v>
      </c>
      <c r="B1323" s="86">
        <v>3.64741641337386E-2</v>
      </c>
      <c r="C1323" s="87">
        <v>0.28380790480237988</v>
      </c>
      <c r="D1323" s="88">
        <v>8</v>
      </c>
      <c r="E1323" s="55">
        <v>12.028536811531161</v>
      </c>
      <c r="F1323" s="89">
        <f t="shared" si="160"/>
        <v>-4.0285368115311613</v>
      </c>
      <c r="G1323" s="90">
        <f t="shared" si="161"/>
        <v>75.85471908795509</v>
      </c>
      <c r="H1323" s="91">
        <v>1320</v>
      </c>
      <c r="I1323" s="92">
        <f t="shared" si="162"/>
        <v>16.229108841861656</v>
      </c>
      <c r="J1323" s="92">
        <f t="shared" si="163"/>
        <v>94971.464008669485</v>
      </c>
      <c r="K1323" s="93">
        <f t="shared" si="164"/>
        <v>308.17440518101029</v>
      </c>
      <c r="L1323" s="94">
        <f t="shared" si="165"/>
        <v>136.62534720030695</v>
      </c>
      <c r="M1323" s="95">
        <f t="shared" si="166"/>
        <v>273.2506944006139</v>
      </c>
      <c r="N1323" s="95">
        <f t="shared" si="167"/>
        <v>-273.2506944006139</v>
      </c>
      <c r="X1323" s="86">
        <v>0.24468085106382981</v>
      </c>
      <c r="Y1323" s="137">
        <v>142.14348478747982</v>
      </c>
      <c r="Z1323" s="108">
        <v>320.1726965345029</v>
      </c>
      <c r="AA1323" s="108">
        <v>-320.1726965345029</v>
      </c>
      <c r="AB1323" s="109"/>
      <c r="AC1323" s="142">
        <v>0.28380790480237988</v>
      </c>
      <c r="AD1323" s="90">
        <v>75.85471908795509</v>
      </c>
      <c r="AE1323" s="110">
        <v>273.2506944006139</v>
      </c>
      <c r="AF1323" s="110">
        <v>-273.2506944006139</v>
      </c>
      <c r="AH1323" s="86">
        <v>0.24468085106382981</v>
      </c>
      <c r="AI1323" s="137">
        <v>-59.069812188238757</v>
      </c>
      <c r="AJ1323" s="108">
        <v>342.64373012770875</v>
      </c>
      <c r="AK1323" s="108">
        <v>-342.64373012770875</v>
      </c>
      <c r="AL1323" s="109"/>
      <c r="AM1323" s="142">
        <v>0.28380790480237988</v>
      </c>
      <c r="AN1323" s="90">
        <v>-579.83428924243435</v>
      </c>
      <c r="AO1323" s="110">
        <v>379.58458482063355</v>
      </c>
      <c r="AP1323" s="110">
        <v>-379.58458482063355</v>
      </c>
    </row>
    <row r="1324" spans="1:42">
      <c r="A1324" s="49">
        <v>4325</v>
      </c>
      <c r="B1324" s="86">
        <v>1.1651469098277611E-2</v>
      </c>
      <c r="C1324" s="87">
        <v>0.28401685791188547</v>
      </c>
      <c r="D1324" s="88">
        <v>2</v>
      </c>
      <c r="E1324" s="55">
        <v>3.5915467569799473</v>
      </c>
      <c r="F1324" s="89">
        <f t="shared" si="160"/>
        <v>-1.5915467569799473</v>
      </c>
      <c r="G1324" s="90">
        <f t="shared" si="161"/>
        <v>74.263172330975138</v>
      </c>
      <c r="H1324" s="91">
        <v>1321</v>
      </c>
      <c r="I1324" s="92">
        <f t="shared" si="162"/>
        <v>2.5330210796533876</v>
      </c>
      <c r="J1324" s="92">
        <f t="shared" si="163"/>
        <v>94973.997029749138</v>
      </c>
      <c r="K1324" s="93">
        <f t="shared" si="164"/>
        <v>308.17851487368347</v>
      </c>
      <c r="L1324" s="94">
        <f t="shared" si="165"/>
        <v>136.6197209209648</v>
      </c>
      <c r="M1324" s="95">
        <f t="shared" si="166"/>
        <v>273.23944184192959</v>
      </c>
      <c r="N1324" s="95">
        <f t="shared" si="167"/>
        <v>-273.23944184192959</v>
      </c>
      <c r="X1324" s="86">
        <v>0.24468085106382981</v>
      </c>
      <c r="Y1324" s="137">
        <v>133.12194456971227</v>
      </c>
      <c r="Z1324" s="108">
        <v>319.98704440746673</v>
      </c>
      <c r="AA1324" s="108">
        <v>-319.98704440746673</v>
      </c>
      <c r="AB1324" s="109"/>
      <c r="AC1324" s="142">
        <v>0.28401685791188547</v>
      </c>
      <c r="AD1324" s="90">
        <v>74.263172330975138</v>
      </c>
      <c r="AE1324" s="110">
        <v>273.23944184192959</v>
      </c>
      <c r="AF1324" s="110">
        <v>-273.23944184192959</v>
      </c>
      <c r="AH1324" s="86">
        <v>0.24468085106382981</v>
      </c>
      <c r="AI1324" s="137">
        <v>-64.830990424158387</v>
      </c>
      <c r="AJ1324" s="108">
        <v>342.54572103095154</v>
      </c>
      <c r="AK1324" s="108">
        <v>-342.54572103095154</v>
      </c>
      <c r="AL1324" s="109"/>
      <c r="AM1324" s="142">
        <v>0.28401685791188547</v>
      </c>
      <c r="AN1324" s="90">
        <v>-582.12366995280092</v>
      </c>
      <c r="AO1324" s="110">
        <v>379.57646241046467</v>
      </c>
      <c r="AP1324" s="110">
        <v>-379.57646241046467</v>
      </c>
    </row>
    <row r="1325" spans="1:42">
      <c r="A1325" s="49">
        <v>4324</v>
      </c>
      <c r="B1325" s="107">
        <v>1.5704154002026342E-2</v>
      </c>
      <c r="C1325" s="87">
        <v>0.28421164470888222</v>
      </c>
      <c r="D1325" s="88">
        <v>3</v>
      </c>
      <c r="E1325" s="55">
        <v>4.948021374348829</v>
      </c>
      <c r="F1325" s="89">
        <f t="shared" si="160"/>
        <v>-1.948021374348829</v>
      </c>
      <c r="G1325" s="90">
        <f t="shared" si="161"/>
        <v>72.315150956626312</v>
      </c>
      <c r="H1325" s="91">
        <v>1322</v>
      </c>
      <c r="I1325" s="92">
        <f t="shared" si="162"/>
        <v>3.794787274919901</v>
      </c>
      <c r="J1325" s="92">
        <f t="shared" si="163"/>
        <v>94977.791817024059</v>
      </c>
      <c r="K1325" s="93">
        <f t="shared" si="164"/>
        <v>308.18467161269405</v>
      </c>
      <c r="L1325" s="94">
        <f t="shared" si="165"/>
        <v>136.61129086284751</v>
      </c>
      <c r="M1325" s="95">
        <f t="shared" si="166"/>
        <v>273.22258172569502</v>
      </c>
      <c r="N1325" s="95">
        <f t="shared" si="167"/>
        <v>-273.22258172569502</v>
      </c>
      <c r="X1325" s="107">
        <v>0.2462006079027356</v>
      </c>
      <c r="Y1325" s="137">
        <v>129.9295625487259</v>
      </c>
      <c r="Z1325" s="108">
        <v>319.96374039237713</v>
      </c>
      <c r="AA1325" s="108">
        <v>-319.96374039237713</v>
      </c>
      <c r="AB1325" s="109"/>
      <c r="AC1325" s="142">
        <v>0.28421164470888222</v>
      </c>
      <c r="AD1325" s="90">
        <v>72.315150956626312</v>
      </c>
      <c r="AE1325" s="110">
        <v>273.22258172569502</v>
      </c>
      <c r="AF1325" s="110">
        <v>-273.22258172569502</v>
      </c>
      <c r="AH1325" s="107">
        <v>0.2462006079027356</v>
      </c>
      <c r="AI1325" s="137">
        <v>-69.95089114184475</v>
      </c>
      <c r="AJ1325" s="108">
        <v>342.46823893780487</v>
      </c>
      <c r="AK1325" s="108">
        <v>-342.46823893780487</v>
      </c>
      <c r="AL1325" s="109"/>
      <c r="AM1325" s="142">
        <v>0.28421164470888222</v>
      </c>
      <c r="AN1325" s="90">
        <v>-584.64004637372568</v>
      </c>
      <c r="AO1325" s="110">
        <v>379.56664676894496</v>
      </c>
      <c r="AP1325" s="110">
        <v>-379.56664676894496</v>
      </c>
    </row>
    <row r="1326" spans="1:42">
      <c r="A1326" s="49">
        <v>4323</v>
      </c>
      <c r="B1326" s="86">
        <v>7.3961499493414393E-2</v>
      </c>
      <c r="C1326" s="87">
        <v>0.28421164470888222</v>
      </c>
      <c r="D1326" s="88">
        <v>24</v>
      </c>
      <c r="E1326" s="55">
        <v>25.992054191749837</v>
      </c>
      <c r="F1326" s="89">
        <f t="shared" si="160"/>
        <v>-1.9920541917498369</v>
      </c>
      <c r="G1326" s="90">
        <f t="shared" si="161"/>
        <v>70.323096764876482</v>
      </c>
      <c r="H1326" s="91">
        <v>1323</v>
      </c>
      <c r="I1326" s="92">
        <f t="shared" si="162"/>
        <v>3.9682799028680957</v>
      </c>
      <c r="J1326" s="92">
        <f t="shared" si="163"/>
        <v>94981.760096926926</v>
      </c>
      <c r="K1326" s="93">
        <f t="shared" si="164"/>
        <v>308.19110969806854</v>
      </c>
      <c r="L1326" s="94">
        <f t="shared" si="165"/>
        <v>136.60247388330023</v>
      </c>
      <c r="M1326" s="95">
        <f t="shared" si="166"/>
        <v>273.20494776660047</v>
      </c>
      <c r="N1326" s="95">
        <f t="shared" si="167"/>
        <v>-273.20494776660047</v>
      </c>
      <c r="X1326" s="86">
        <v>0.24772036474164133</v>
      </c>
      <c r="Y1326" s="137">
        <v>135.79757497535252</v>
      </c>
      <c r="Z1326" s="108">
        <v>319.88490879170826</v>
      </c>
      <c r="AA1326" s="108">
        <v>-319.88490879170826</v>
      </c>
      <c r="AB1326" s="109"/>
      <c r="AC1326" s="142">
        <v>0.28421164470888222</v>
      </c>
      <c r="AD1326" s="90">
        <v>70.323096764876482</v>
      </c>
      <c r="AE1326" s="110">
        <v>273.20494776660047</v>
      </c>
      <c r="AF1326" s="110">
        <v>-273.20494776660047</v>
      </c>
      <c r="AH1326" s="86">
        <v>0.24772036474164133</v>
      </c>
      <c r="AI1326" s="137">
        <v>-65.668861249707476</v>
      </c>
      <c r="AJ1326" s="108">
        <v>342.41400096694912</v>
      </c>
      <c r="AK1326" s="108">
        <v>-342.41400096694912</v>
      </c>
      <c r="AL1326" s="109"/>
      <c r="AM1326" s="142">
        <v>0.28421164470888222</v>
      </c>
      <c r="AN1326" s="90">
        <v>-580.95610789731791</v>
      </c>
      <c r="AO1326" s="110">
        <v>379.54559948231895</v>
      </c>
      <c r="AP1326" s="110">
        <v>-379.54559948231895</v>
      </c>
    </row>
    <row r="1327" spans="1:42">
      <c r="A1327" s="49">
        <v>4322</v>
      </c>
      <c r="B1327" s="86">
        <v>7.4974670719351572E-2</v>
      </c>
      <c r="C1327" s="87">
        <v>0.28421164470888222</v>
      </c>
      <c r="D1327" s="88">
        <v>42</v>
      </c>
      <c r="E1327" s="55">
        <v>26.373379989765361</v>
      </c>
      <c r="F1327" s="89">
        <f t="shared" si="160"/>
        <v>15.626620010234639</v>
      </c>
      <c r="G1327" s="90">
        <f t="shared" si="161"/>
        <v>85.949716775111114</v>
      </c>
      <c r="H1327" s="91">
        <v>1324</v>
      </c>
      <c r="I1327" s="92">
        <f t="shared" si="162"/>
        <v>244.19125294426561</v>
      </c>
      <c r="J1327" s="92">
        <f t="shared" si="163"/>
        <v>95225.951349871189</v>
      </c>
      <c r="K1327" s="93">
        <f t="shared" si="164"/>
        <v>308.58702394927622</v>
      </c>
      <c r="L1327" s="94">
        <f t="shared" si="165"/>
        <v>136.05693072548945</v>
      </c>
      <c r="M1327" s="95">
        <f t="shared" si="166"/>
        <v>272.1138614509789</v>
      </c>
      <c r="N1327" s="95">
        <f t="shared" si="167"/>
        <v>-272.1138614509789</v>
      </c>
      <c r="X1327" s="107">
        <v>0.24924012158054712</v>
      </c>
      <c r="Y1327" s="137">
        <v>131.77387703182546</v>
      </c>
      <c r="Z1327" s="108">
        <v>319.84779328995955</v>
      </c>
      <c r="AA1327" s="108">
        <v>-319.84779328995955</v>
      </c>
      <c r="AB1327" s="109"/>
      <c r="AC1327" s="142">
        <v>0.28421164470888222</v>
      </c>
      <c r="AD1327" s="90">
        <v>85.949716775111114</v>
      </c>
      <c r="AE1327" s="110">
        <v>272.1138614509789</v>
      </c>
      <c r="AF1327" s="110">
        <v>-272.1138614509789</v>
      </c>
      <c r="AH1327" s="107">
        <v>0.24924012158054712</v>
      </c>
      <c r="AI1327" s="137">
        <v>-71.627789842200102</v>
      </c>
      <c r="AJ1327" s="108">
        <v>342.30886916541988</v>
      </c>
      <c r="AK1327" s="108">
        <v>-342.30886916541988</v>
      </c>
      <c r="AL1327" s="109"/>
      <c r="AM1327" s="142">
        <v>0.28421164470888222</v>
      </c>
      <c r="AN1327" s="90">
        <v>-559.50605114295809</v>
      </c>
      <c r="AO1327" s="110">
        <v>378.82405631214141</v>
      </c>
      <c r="AP1327" s="110">
        <v>-378.82405631214141</v>
      </c>
    </row>
    <row r="1328" spans="1:42">
      <c r="A1328" s="49">
        <v>4285</v>
      </c>
      <c r="B1328" s="107">
        <v>1.6717325227963528E-2</v>
      </c>
      <c r="C1328" s="87">
        <v>0.28500495820937816</v>
      </c>
      <c r="D1328" s="88">
        <v>2</v>
      </c>
      <c r="E1328" s="55">
        <v>5.2603592046883305</v>
      </c>
      <c r="F1328" s="89">
        <f t="shared" si="160"/>
        <v>-3.2603592046883305</v>
      </c>
      <c r="G1328" s="90">
        <f t="shared" si="161"/>
        <v>82.689357570422786</v>
      </c>
      <c r="H1328" s="91">
        <v>1325</v>
      </c>
      <c r="I1328" s="92">
        <f t="shared" si="162"/>
        <v>10.629942143595922</v>
      </c>
      <c r="J1328" s="92">
        <f t="shared" si="163"/>
        <v>95236.581292014787</v>
      </c>
      <c r="K1328" s="93">
        <f t="shared" si="164"/>
        <v>308.60424704144106</v>
      </c>
      <c r="L1328" s="94">
        <f t="shared" si="165"/>
        <v>136.03304864776706</v>
      </c>
      <c r="M1328" s="95">
        <f t="shared" si="166"/>
        <v>272.06609729553412</v>
      </c>
      <c r="N1328" s="95">
        <f t="shared" si="167"/>
        <v>-272.06609729553412</v>
      </c>
      <c r="X1328" s="86">
        <v>0.25075987841945291</v>
      </c>
      <c r="Y1328" s="137">
        <v>127.24139849190934</v>
      </c>
      <c r="Z1328" s="108">
        <v>319.80065202220629</v>
      </c>
      <c r="AA1328" s="108">
        <v>-319.80065202220629</v>
      </c>
      <c r="AB1328" s="109"/>
      <c r="AC1328" s="142">
        <v>0.28500495820937816</v>
      </c>
      <c r="AD1328" s="90">
        <v>82.689357570422786</v>
      </c>
      <c r="AE1328" s="110">
        <v>272.06609729553412</v>
      </c>
      <c r="AF1328" s="110">
        <v>-272.06609729553412</v>
      </c>
      <c r="AH1328" s="86">
        <v>0.25075987841945291</v>
      </c>
      <c r="AI1328" s="137">
        <v>-78.079483873025751</v>
      </c>
      <c r="AJ1328" s="108">
        <v>342.18547088854251</v>
      </c>
      <c r="AK1328" s="108">
        <v>-342.18547088854251</v>
      </c>
      <c r="AL1328" s="109"/>
      <c r="AM1328" s="142">
        <v>0.28500495820937816</v>
      </c>
      <c r="AN1328" s="90">
        <v>-563.34847223224551</v>
      </c>
      <c r="AO1328" s="110">
        <v>378.80064542936321</v>
      </c>
      <c r="AP1328" s="110">
        <v>-378.80064542936321</v>
      </c>
    </row>
    <row r="1329" spans="1:42">
      <c r="A1329" s="49">
        <v>5296</v>
      </c>
      <c r="B1329" s="86">
        <v>3.5460992907801421E-2</v>
      </c>
      <c r="C1329" s="87">
        <v>0.2867474146479671</v>
      </c>
      <c r="D1329" s="88">
        <v>5</v>
      </c>
      <c r="E1329" s="55">
        <v>11.834215077583735</v>
      </c>
      <c r="F1329" s="89">
        <f t="shared" si="160"/>
        <v>-6.8342150775837354</v>
      </c>
      <c r="G1329" s="90">
        <f t="shared" si="161"/>
        <v>75.85514249283905</v>
      </c>
      <c r="H1329" s="91">
        <v>1326</v>
      </c>
      <c r="I1329" s="92">
        <f t="shared" si="162"/>
        <v>46.706495726672863</v>
      </c>
      <c r="J1329" s="92">
        <f t="shared" si="163"/>
        <v>95283.287787741458</v>
      </c>
      <c r="K1329" s="93">
        <f t="shared" si="164"/>
        <v>308.67991153902688</v>
      </c>
      <c r="L1329" s="94">
        <f t="shared" si="165"/>
        <v>135.92798104212608</v>
      </c>
      <c r="M1329" s="95">
        <f t="shared" si="166"/>
        <v>271.85596208425216</v>
      </c>
      <c r="N1329" s="95">
        <f t="shared" si="167"/>
        <v>-271.85596208425216</v>
      </c>
      <c r="X1329" s="86">
        <v>0.25227963525835873</v>
      </c>
      <c r="Y1329" s="137">
        <v>155.79720224415772</v>
      </c>
      <c r="Z1329" s="108">
        <v>317.88753281069859</v>
      </c>
      <c r="AA1329" s="108">
        <v>-317.88753281069859</v>
      </c>
      <c r="AB1329" s="109"/>
      <c r="AC1329" s="142">
        <v>0.2867474146479671</v>
      </c>
      <c r="AD1329" s="90">
        <v>75.85514249283905</v>
      </c>
      <c r="AE1329" s="110">
        <v>271.85596208425216</v>
      </c>
      <c r="AF1329" s="110">
        <v>-271.85596208425216</v>
      </c>
      <c r="AH1329" s="86">
        <v>0.25227963525835873</v>
      </c>
      <c r="AI1329" s="137">
        <v>-49.265706873601843</v>
      </c>
      <c r="AJ1329" s="108">
        <v>339.68780307339131</v>
      </c>
      <c r="AK1329" s="108">
        <v>-339.68780307339131</v>
      </c>
      <c r="AL1329" s="109"/>
      <c r="AM1329" s="142">
        <v>0.2867474146479671</v>
      </c>
      <c r="AN1329" s="90">
        <v>-569.39974086230927</v>
      </c>
      <c r="AO1329" s="110">
        <v>378.74251302197325</v>
      </c>
      <c r="AP1329" s="110">
        <v>-378.74251302197325</v>
      </c>
    </row>
    <row r="1330" spans="1:42">
      <c r="A1330" s="49">
        <v>5151</v>
      </c>
      <c r="B1330" s="86">
        <v>3.5460992907801426E-3</v>
      </c>
      <c r="C1330" s="87">
        <v>0.28755843603909903</v>
      </c>
      <c r="D1330" s="88">
        <v>2</v>
      </c>
      <c r="E1330" s="55">
        <v>1.0165513305522689</v>
      </c>
      <c r="F1330" s="89">
        <f t="shared" si="160"/>
        <v>0.98344866944773113</v>
      </c>
      <c r="G1330" s="90">
        <f t="shared" si="161"/>
        <v>76.838591162286775</v>
      </c>
      <c r="H1330" s="91">
        <v>1327</v>
      </c>
      <c r="I1330" s="92">
        <f t="shared" si="162"/>
        <v>0.96717128543851272</v>
      </c>
      <c r="J1330" s="92">
        <f t="shared" si="163"/>
        <v>95284.25495902689</v>
      </c>
      <c r="K1330" s="93">
        <f t="shared" si="164"/>
        <v>308.68147815997463</v>
      </c>
      <c r="L1330" s="94">
        <f t="shared" si="165"/>
        <v>135.92580306932723</v>
      </c>
      <c r="M1330" s="95">
        <f t="shared" si="166"/>
        <v>271.85160613865446</v>
      </c>
      <c r="N1330" s="95">
        <f t="shared" si="167"/>
        <v>-271.85160613865446</v>
      </c>
      <c r="X1330" s="86">
        <v>0.25278622087132729</v>
      </c>
      <c r="Y1330" s="137">
        <v>159.58383798715658</v>
      </c>
      <c r="Z1330" s="108">
        <v>317.85315611861608</v>
      </c>
      <c r="AA1330" s="108">
        <v>-317.85315611861608</v>
      </c>
      <c r="AB1330" s="109"/>
      <c r="AC1330" s="142">
        <v>0.28755843603909903</v>
      </c>
      <c r="AD1330" s="90">
        <v>76.838591162286775</v>
      </c>
      <c r="AE1330" s="110">
        <v>271.85160613865446</v>
      </c>
      <c r="AF1330" s="110">
        <v>-271.85160613865446</v>
      </c>
      <c r="AH1330" s="86">
        <v>0.25278622087132729</v>
      </c>
      <c r="AI1330" s="137">
        <v>-44.478107105864481</v>
      </c>
      <c r="AJ1330" s="108">
        <v>339.61785671315141</v>
      </c>
      <c r="AK1330" s="108">
        <v>-339.61785671315141</v>
      </c>
      <c r="AL1330" s="109"/>
      <c r="AM1330" s="142">
        <v>0.28755843603909903</v>
      </c>
      <c r="AN1330" s="90">
        <v>-568.9921267495946</v>
      </c>
      <c r="AO1330" s="110">
        <v>378.74224902795237</v>
      </c>
      <c r="AP1330" s="110">
        <v>-378.74224902795237</v>
      </c>
    </row>
    <row r="1331" spans="1:42">
      <c r="A1331" s="49">
        <v>5152</v>
      </c>
      <c r="B1331" s="86">
        <v>1.4184397163120571E-2</v>
      </c>
      <c r="C1331" s="87">
        <v>0.28755843603909903</v>
      </c>
      <c r="D1331" s="88">
        <v>1</v>
      </c>
      <c r="E1331" s="55">
        <v>4.4834206018056229</v>
      </c>
      <c r="F1331" s="89">
        <f t="shared" si="160"/>
        <v>-3.4834206018056229</v>
      </c>
      <c r="G1331" s="90">
        <f t="shared" si="161"/>
        <v>73.355170560481156</v>
      </c>
      <c r="H1331" s="91">
        <v>1328</v>
      </c>
      <c r="I1331" s="92">
        <f t="shared" si="162"/>
        <v>12.134219089083848</v>
      </c>
      <c r="J1331" s="92">
        <f t="shared" si="163"/>
        <v>95296.389178115976</v>
      </c>
      <c r="K1331" s="93">
        <f t="shared" si="164"/>
        <v>308.70113245356902</v>
      </c>
      <c r="L1331" s="94">
        <f t="shared" si="165"/>
        <v>135.89847010978093</v>
      </c>
      <c r="M1331" s="95">
        <f t="shared" si="166"/>
        <v>271.79694021956186</v>
      </c>
      <c r="N1331" s="95">
        <f t="shared" si="167"/>
        <v>-271.79694021956186</v>
      </c>
      <c r="X1331" s="86">
        <v>0.25430597771023306</v>
      </c>
      <c r="Y1331" s="137">
        <v>156.53882001358491</v>
      </c>
      <c r="Z1331" s="108">
        <v>317.83091262372545</v>
      </c>
      <c r="AA1331" s="108">
        <v>-317.83091262372545</v>
      </c>
      <c r="AB1331" s="109"/>
      <c r="AC1331" s="142">
        <v>0.28755843603909903</v>
      </c>
      <c r="AD1331" s="90">
        <v>73.355170560481156</v>
      </c>
      <c r="AE1331" s="110">
        <v>271.79694021956186</v>
      </c>
      <c r="AF1331" s="110">
        <v>-271.79694021956186</v>
      </c>
      <c r="AH1331" s="86">
        <v>0.25430597771023306</v>
      </c>
      <c r="AI1331" s="137">
        <v>-48.239564187574516</v>
      </c>
      <c r="AJ1331" s="108">
        <v>339.57465400988735</v>
      </c>
      <c r="AK1331" s="108">
        <v>-339.57465400988735</v>
      </c>
      <c r="AL1331" s="109"/>
      <c r="AM1331" s="142">
        <v>0.28755843603909903</v>
      </c>
      <c r="AN1331" s="90">
        <v>-573.10376069759934</v>
      </c>
      <c r="AO1331" s="110">
        <v>378.71537725585222</v>
      </c>
      <c r="AP1331" s="110">
        <v>-378.71537725585222</v>
      </c>
    </row>
    <row r="1332" spans="1:42">
      <c r="A1332" s="49">
        <v>4179</v>
      </c>
      <c r="B1332" s="86">
        <v>1.6717325227963528E-2</v>
      </c>
      <c r="C1332" s="87">
        <v>0.29927751806204844</v>
      </c>
      <c r="D1332" s="88">
        <v>1</v>
      </c>
      <c r="E1332" s="55">
        <v>5.6064465338952783</v>
      </c>
      <c r="F1332" s="89">
        <f t="shared" si="160"/>
        <v>-4.6064465338952783</v>
      </c>
      <c r="G1332" s="90">
        <f t="shared" si="161"/>
        <v>68.748724026585876</v>
      </c>
      <c r="H1332" s="91">
        <v>1329</v>
      </c>
      <c r="I1332" s="92">
        <f t="shared" si="162"/>
        <v>21.219349669635822</v>
      </c>
      <c r="J1332" s="92">
        <f t="shared" si="163"/>
        <v>95317.608527785618</v>
      </c>
      <c r="K1332" s="93">
        <f t="shared" si="164"/>
        <v>308.7354992996199</v>
      </c>
      <c r="L1332" s="94">
        <f t="shared" si="165"/>
        <v>135.8506371673048</v>
      </c>
      <c r="M1332" s="95">
        <f t="shared" si="166"/>
        <v>271.70127433460959</v>
      </c>
      <c r="N1332" s="95">
        <f t="shared" si="167"/>
        <v>-271.70127433460959</v>
      </c>
      <c r="X1332" s="86">
        <v>0.25531914893617025</v>
      </c>
      <c r="Y1332" s="137">
        <v>156.01197124750368</v>
      </c>
      <c r="Z1332" s="108">
        <v>317.83024657973874</v>
      </c>
      <c r="AA1332" s="108">
        <v>-317.83024657973874</v>
      </c>
      <c r="AB1332" s="109"/>
      <c r="AC1332" s="142">
        <v>0.29927751806204844</v>
      </c>
      <c r="AD1332" s="90">
        <v>68.748724026585876</v>
      </c>
      <c r="AE1332" s="110">
        <v>271.70127433460959</v>
      </c>
      <c r="AF1332" s="110">
        <v>-271.70127433460959</v>
      </c>
      <c r="AH1332" s="86">
        <v>0.25531914893617025</v>
      </c>
      <c r="AI1332" s="137">
        <v>-50.384253174029091</v>
      </c>
      <c r="AJ1332" s="108">
        <v>339.56060442448808</v>
      </c>
      <c r="AK1332" s="108">
        <v>-339.56060442448808</v>
      </c>
      <c r="AL1332" s="109"/>
      <c r="AM1332" s="142">
        <v>0.29927751806204844</v>
      </c>
      <c r="AN1332" s="90">
        <v>-578.13800857792796</v>
      </c>
      <c r="AO1332" s="110">
        <v>378.67505345540491</v>
      </c>
      <c r="AP1332" s="110">
        <v>-378.67505345540491</v>
      </c>
    </row>
    <row r="1333" spans="1:42">
      <c r="A1333" s="49">
        <v>4180</v>
      </c>
      <c r="B1333" s="107">
        <v>6.180344478216819E-2</v>
      </c>
      <c r="C1333" s="87">
        <v>0.29927751806204844</v>
      </c>
      <c r="D1333" s="88">
        <v>16</v>
      </c>
      <c r="E1333" s="55">
        <v>22.727050857498241</v>
      </c>
      <c r="F1333" s="89">
        <f t="shared" si="160"/>
        <v>-6.7270508574982415</v>
      </c>
      <c r="G1333" s="90">
        <f t="shared" si="161"/>
        <v>62.021673169087634</v>
      </c>
      <c r="H1333" s="91">
        <v>1330</v>
      </c>
      <c r="I1333" s="92">
        <f t="shared" si="162"/>
        <v>45.253213239367824</v>
      </c>
      <c r="J1333" s="92">
        <f t="shared" si="163"/>
        <v>95362.861741024986</v>
      </c>
      <c r="K1333" s="93">
        <f t="shared" si="164"/>
        <v>308.80877860097337</v>
      </c>
      <c r="L1333" s="94">
        <f t="shared" si="165"/>
        <v>135.74847673315392</v>
      </c>
      <c r="M1333" s="95">
        <f t="shared" si="166"/>
        <v>271.49695346630784</v>
      </c>
      <c r="N1333" s="95">
        <f t="shared" si="167"/>
        <v>-271.49695346630784</v>
      </c>
      <c r="X1333" s="107">
        <v>0.25582573454913882</v>
      </c>
      <c r="Y1333" s="137">
        <v>159.24326445515931</v>
      </c>
      <c r="Z1333" s="108">
        <v>317.80518522438626</v>
      </c>
      <c r="AA1333" s="108">
        <v>-317.80518522438626</v>
      </c>
      <c r="AB1333" s="109"/>
      <c r="AC1333" s="142">
        <v>0.29927751806204844</v>
      </c>
      <c r="AD1333" s="90">
        <v>62.021673169087634</v>
      </c>
      <c r="AE1333" s="110">
        <v>271.49695346630784</v>
      </c>
      <c r="AF1333" s="110">
        <v>-271.49695346630784</v>
      </c>
      <c r="AH1333" s="107">
        <v>0.25582573454913882</v>
      </c>
      <c r="AI1333" s="137">
        <v>-48.020286548360232</v>
      </c>
      <c r="AJ1333" s="108">
        <v>339.54353214393052</v>
      </c>
      <c r="AK1333" s="108">
        <v>-339.54353214393052</v>
      </c>
      <c r="AL1333" s="109"/>
      <c r="AM1333" s="142">
        <v>0.29927751806204844</v>
      </c>
      <c r="AN1333" s="90">
        <v>-580.26602738462873</v>
      </c>
      <c r="AO1333" s="110">
        <v>378.6678433206572</v>
      </c>
      <c r="AP1333" s="110">
        <v>-378.6678433206572</v>
      </c>
    </row>
    <row r="1334" spans="1:42">
      <c r="A1334" s="49">
        <v>4698</v>
      </c>
      <c r="B1334" s="107">
        <v>1.1651469098277611E-2</v>
      </c>
      <c r="C1334" s="87">
        <v>0.30502195778438873</v>
      </c>
      <c r="D1334" s="88">
        <v>1</v>
      </c>
      <c r="E1334" s="55">
        <v>3.9629023594845472</v>
      </c>
      <c r="F1334" s="89">
        <f t="shared" si="160"/>
        <v>-2.9629023594845472</v>
      </c>
      <c r="G1334" s="90">
        <f t="shared" si="161"/>
        <v>59.058770809603089</v>
      </c>
      <c r="H1334" s="91">
        <v>1331</v>
      </c>
      <c r="I1334" s="92">
        <f t="shared" si="162"/>
        <v>8.778790391839097</v>
      </c>
      <c r="J1334" s="92">
        <f t="shared" si="163"/>
        <v>95371.640531416822</v>
      </c>
      <c r="K1334" s="93">
        <f t="shared" si="164"/>
        <v>308.82299223247094</v>
      </c>
      <c r="L1334" s="94">
        <f t="shared" si="165"/>
        <v>135.72863467268508</v>
      </c>
      <c r="M1334" s="95">
        <f t="shared" si="166"/>
        <v>271.45726934537015</v>
      </c>
      <c r="N1334" s="95">
        <f t="shared" si="167"/>
        <v>-271.45726934537015</v>
      </c>
      <c r="X1334" s="86">
        <v>0.25582573454913882</v>
      </c>
      <c r="Y1334" s="137">
        <v>159.77820575529563</v>
      </c>
      <c r="Z1334" s="108">
        <v>317.80449817968872</v>
      </c>
      <c r="AA1334" s="108">
        <v>-317.80449817968872</v>
      </c>
      <c r="AB1334" s="109"/>
      <c r="AC1334" s="142">
        <v>0.30502195778438873</v>
      </c>
      <c r="AD1334" s="90">
        <v>59.058770809603089</v>
      </c>
      <c r="AE1334" s="110">
        <v>271.45726934537015</v>
      </c>
      <c r="AF1334" s="110">
        <v>-271.45726934537015</v>
      </c>
      <c r="AH1334" s="86">
        <v>0.25582573454913882</v>
      </c>
      <c r="AI1334" s="137">
        <v>-49.419482897044233</v>
      </c>
      <c r="AJ1334" s="108">
        <v>339.53755049409449</v>
      </c>
      <c r="AK1334" s="108">
        <v>-339.53755049409449</v>
      </c>
      <c r="AL1334" s="109"/>
      <c r="AM1334" s="142">
        <v>0.30502195778438873</v>
      </c>
      <c r="AN1334" s="90">
        <v>-583.75603674712761</v>
      </c>
      <c r="AO1334" s="110">
        <v>378.6484427953194</v>
      </c>
      <c r="AP1334" s="110">
        <v>-378.6484427953194</v>
      </c>
    </row>
    <row r="1335" spans="1:42">
      <c r="A1335" s="49">
        <v>4380</v>
      </c>
      <c r="B1335" s="86">
        <v>7.8520770010131719E-2</v>
      </c>
      <c r="C1335" s="87">
        <v>0.30575152287859469</v>
      </c>
      <c r="D1335" s="88">
        <v>33</v>
      </c>
      <c r="E1335" s="55">
        <v>30.027063468636666</v>
      </c>
      <c r="F1335" s="89">
        <f t="shared" si="160"/>
        <v>2.9729365313633345</v>
      </c>
      <c r="G1335" s="90">
        <f t="shared" si="161"/>
        <v>62.03170734096642</v>
      </c>
      <c r="H1335" s="91">
        <v>1332</v>
      </c>
      <c r="I1335" s="92">
        <f t="shared" si="162"/>
        <v>8.8383516195146541</v>
      </c>
      <c r="J1335" s="92">
        <f t="shared" si="163"/>
        <v>95380.47888303634</v>
      </c>
      <c r="K1335" s="93">
        <f t="shared" si="164"/>
        <v>308.83730163799248</v>
      </c>
      <c r="L1335" s="94">
        <f t="shared" si="165"/>
        <v>135.70865020631319</v>
      </c>
      <c r="M1335" s="95">
        <f t="shared" si="166"/>
        <v>271.41730041262639</v>
      </c>
      <c r="N1335" s="95">
        <f t="shared" si="167"/>
        <v>-271.41730041262639</v>
      </c>
      <c r="X1335" s="86">
        <v>0.25582573454913882</v>
      </c>
      <c r="Y1335" s="137">
        <v>153.0892243592927</v>
      </c>
      <c r="Z1335" s="108">
        <v>317.69695073374686</v>
      </c>
      <c r="AA1335" s="108">
        <v>-317.69695073374686</v>
      </c>
      <c r="AB1335" s="109"/>
      <c r="AC1335" s="142">
        <v>0.30575152287859469</v>
      </c>
      <c r="AD1335" s="90">
        <v>62.03170734096642</v>
      </c>
      <c r="AE1335" s="110">
        <v>271.41730041262639</v>
      </c>
      <c r="AF1335" s="110">
        <v>-271.41730041262639</v>
      </c>
      <c r="AH1335" s="86">
        <v>0.25582573454913882</v>
      </c>
      <c r="AI1335" s="137">
        <v>-58.011283880815277</v>
      </c>
      <c r="AJ1335" s="108">
        <v>339.31172008831754</v>
      </c>
      <c r="AK1335" s="108">
        <v>-339.31172008831754</v>
      </c>
      <c r="AL1335" s="109"/>
      <c r="AM1335" s="142">
        <v>0.30575152287859469</v>
      </c>
      <c r="AN1335" s="90">
        <v>-573.28986675367537</v>
      </c>
      <c r="AO1335" s="110">
        <v>378.47347531770441</v>
      </c>
      <c r="AP1335" s="110">
        <v>-378.47347531770441</v>
      </c>
    </row>
    <row r="1336" spans="1:42">
      <c r="A1336" s="49">
        <v>3929</v>
      </c>
      <c r="B1336" s="86">
        <v>3.1408308004052685E-2</v>
      </c>
      <c r="C1336" s="87">
        <v>0.30584714548802949</v>
      </c>
      <c r="D1336" s="88">
        <v>7</v>
      </c>
      <c r="E1336" s="55">
        <v>11.741117103539914</v>
      </c>
      <c r="F1336" s="89">
        <f t="shared" si="160"/>
        <v>-4.7411171035399136</v>
      </c>
      <c r="G1336" s="90">
        <f t="shared" si="161"/>
        <v>57.290590237426507</v>
      </c>
      <c r="H1336" s="91">
        <v>1333</v>
      </c>
      <c r="I1336" s="92">
        <f t="shared" si="162"/>
        <v>22.478191389478699</v>
      </c>
      <c r="J1336" s="92">
        <f t="shared" si="163"/>
        <v>95402.957074425824</v>
      </c>
      <c r="K1336" s="93">
        <f t="shared" si="164"/>
        <v>308.87369113348876</v>
      </c>
      <c r="L1336" s="94">
        <f t="shared" si="165"/>
        <v>135.65778937645416</v>
      </c>
      <c r="M1336" s="95">
        <f t="shared" si="166"/>
        <v>271.31557875290832</v>
      </c>
      <c r="N1336" s="95">
        <f t="shared" si="167"/>
        <v>-271.31557875290832</v>
      </c>
      <c r="X1336" s="86">
        <v>0.25582573454913882</v>
      </c>
      <c r="Y1336" s="137">
        <v>149.86900254508504</v>
      </c>
      <c r="Z1336" s="108">
        <v>317.6719891481066</v>
      </c>
      <c r="AA1336" s="108">
        <v>-317.6719891481066</v>
      </c>
      <c r="AB1336" s="109"/>
      <c r="AC1336" s="142">
        <v>0.30584714548802949</v>
      </c>
      <c r="AD1336" s="90">
        <v>57.290590237426507</v>
      </c>
      <c r="AE1336" s="110">
        <v>271.31557875290832</v>
      </c>
      <c r="AF1336" s="110">
        <v>-271.31557875290832</v>
      </c>
      <c r="AH1336" s="86">
        <v>0.25582573454913882</v>
      </c>
      <c r="AI1336" s="137">
        <v>-62.652262075577148</v>
      </c>
      <c r="AJ1336" s="108">
        <v>339.2457229329317</v>
      </c>
      <c r="AK1336" s="108">
        <v>-339.2457229329317</v>
      </c>
      <c r="AL1336" s="109"/>
      <c r="AM1336" s="142">
        <v>0.30584714548802949</v>
      </c>
      <c r="AN1336" s="90">
        <v>-576.59127764742084</v>
      </c>
      <c r="AO1336" s="110">
        <v>378.45601762571192</v>
      </c>
      <c r="AP1336" s="110">
        <v>-378.45601762571192</v>
      </c>
    </row>
    <row r="1337" spans="1:42">
      <c r="A1337" s="49">
        <v>4375</v>
      </c>
      <c r="B1337" s="86">
        <v>5.0658561296859179E-3</v>
      </c>
      <c r="C1337" s="87">
        <v>0.31193157671058225</v>
      </c>
      <c r="D1337" s="88">
        <v>1</v>
      </c>
      <c r="E1337" s="55">
        <v>1.6307226092216007</v>
      </c>
      <c r="F1337" s="89">
        <f t="shared" si="160"/>
        <v>-0.63072260922160073</v>
      </c>
      <c r="G1337" s="90">
        <f t="shared" si="161"/>
        <v>56.659867628204907</v>
      </c>
      <c r="H1337" s="91">
        <v>1334</v>
      </c>
      <c r="I1337" s="92">
        <f t="shared" si="162"/>
        <v>0.39781100978330408</v>
      </c>
      <c r="J1337" s="92">
        <f t="shared" si="163"/>
        <v>95403.354885435605</v>
      </c>
      <c r="K1337" s="93">
        <f t="shared" si="164"/>
        <v>308.87433510318658</v>
      </c>
      <c r="L1337" s="94">
        <f t="shared" si="165"/>
        <v>135.65688880415354</v>
      </c>
      <c r="M1337" s="95">
        <f t="shared" si="166"/>
        <v>271.31377760830708</v>
      </c>
      <c r="N1337" s="95">
        <f t="shared" si="167"/>
        <v>-271.31377760830708</v>
      </c>
      <c r="X1337" s="86">
        <v>0.25582573454913882</v>
      </c>
      <c r="Y1337" s="137">
        <v>125.38548298680273</v>
      </c>
      <c r="Z1337" s="108">
        <v>316.20614061640907</v>
      </c>
      <c r="AA1337" s="108">
        <v>-316.20614061640907</v>
      </c>
      <c r="AB1337" s="109"/>
      <c r="AC1337" s="142">
        <v>0.31193157671058225</v>
      </c>
      <c r="AD1337" s="90">
        <v>56.659867628204907</v>
      </c>
      <c r="AE1337" s="110">
        <v>271.31377760830708</v>
      </c>
      <c r="AF1337" s="110">
        <v>-271.31377760830708</v>
      </c>
      <c r="AH1337" s="86">
        <v>0.25582573454913882</v>
      </c>
      <c r="AI1337" s="137">
        <v>-76.361004841074418</v>
      </c>
      <c r="AJ1337" s="108">
        <v>338.66786392941646</v>
      </c>
      <c r="AK1337" s="108">
        <v>-338.66786392941646</v>
      </c>
      <c r="AL1337" s="109"/>
      <c r="AM1337" s="142">
        <v>0.31193157671058225</v>
      </c>
      <c r="AN1337" s="90">
        <v>-577.87106431738709</v>
      </c>
      <c r="AO1337" s="110">
        <v>378.45339347827371</v>
      </c>
      <c r="AP1337" s="110">
        <v>-378.45339347827371</v>
      </c>
    </row>
    <row r="1338" spans="1:42">
      <c r="A1338" s="49">
        <v>4590</v>
      </c>
      <c r="B1338" s="86">
        <v>1.0131712259371835E-3</v>
      </c>
      <c r="C1338" s="87">
        <v>0.31420172829012605</v>
      </c>
      <c r="D1338" s="88">
        <v>0</v>
      </c>
      <c r="E1338" s="55">
        <v>0.29755281382577103</v>
      </c>
      <c r="F1338" s="89">
        <f t="shared" si="160"/>
        <v>-0.29755281382577103</v>
      </c>
      <c r="G1338" s="90">
        <f t="shared" si="161"/>
        <v>56.362314814379133</v>
      </c>
      <c r="H1338" s="91">
        <v>1335</v>
      </c>
      <c r="I1338" s="92">
        <f t="shared" si="162"/>
        <v>8.8537677015633962E-2</v>
      </c>
      <c r="J1338" s="92">
        <f t="shared" si="163"/>
        <v>95403.443423112622</v>
      </c>
      <c r="K1338" s="93">
        <f t="shared" si="164"/>
        <v>308.8744784262899</v>
      </c>
      <c r="L1338" s="94">
        <f t="shared" si="165"/>
        <v>135.65668836868238</v>
      </c>
      <c r="M1338" s="95">
        <f t="shared" si="166"/>
        <v>271.31337673736476</v>
      </c>
      <c r="N1338" s="95">
        <f t="shared" si="167"/>
        <v>-271.31337673736476</v>
      </c>
      <c r="X1338" s="86">
        <v>0.25683890577507601</v>
      </c>
      <c r="Y1338" s="137">
        <v>124.69949672470908</v>
      </c>
      <c r="Z1338" s="108">
        <v>316.20497211432928</v>
      </c>
      <c r="AA1338" s="108">
        <v>-316.20497211432928</v>
      </c>
      <c r="AB1338" s="109"/>
      <c r="AC1338" s="142">
        <v>0.31420172829012605</v>
      </c>
      <c r="AD1338" s="90">
        <v>56.362314814379133</v>
      </c>
      <c r="AE1338" s="110">
        <v>271.31337673736476</v>
      </c>
      <c r="AF1338" s="110">
        <v>-271.31337673736476</v>
      </c>
      <c r="AH1338" s="86">
        <v>0.25683890577507601</v>
      </c>
      <c r="AI1338" s="137">
        <v>-78.834670669376891</v>
      </c>
      <c r="AJ1338" s="108">
        <v>338.64898770029879</v>
      </c>
      <c r="AK1338" s="108">
        <v>-338.64898770029879</v>
      </c>
      <c r="AL1338" s="109"/>
      <c r="AM1338" s="142">
        <v>0.31420172829012605</v>
      </c>
      <c r="AN1338" s="90">
        <v>-578.46043729959854</v>
      </c>
      <c r="AO1338" s="110">
        <v>378.45283691650735</v>
      </c>
      <c r="AP1338" s="110">
        <v>-378.45283691650735</v>
      </c>
    </row>
    <row r="1339" spans="1:42">
      <c r="A1339" s="49">
        <v>4378</v>
      </c>
      <c r="B1339" s="86">
        <v>1.0131712259371835E-3</v>
      </c>
      <c r="C1339" s="87">
        <v>0.31898285876186433</v>
      </c>
      <c r="D1339" s="88">
        <v>2</v>
      </c>
      <c r="E1339" s="55">
        <v>0.30035469364803619</v>
      </c>
      <c r="F1339" s="89">
        <f t="shared" si="160"/>
        <v>1.6996453063519639</v>
      </c>
      <c r="G1339" s="90">
        <f t="shared" si="161"/>
        <v>58.061960120731094</v>
      </c>
      <c r="H1339" s="91">
        <v>1336</v>
      </c>
      <c r="I1339" s="92">
        <f t="shared" si="162"/>
        <v>2.888794167404261</v>
      </c>
      <c r="J1339" s="92">
        <f t="shared" si="163"/>
        <v>95406.332217280025</v>
      </c>
      <c r="K1339" s="93">
        <f t="shared" si="164"/>
        <v>308.87915471472013</v>
      </c>
      <c r="L1339" s="94">
        <f t="shared" si="165"/>
        <v>135.65014815924172</v>
      </c>
      <c r="M1339" s="95">
        <f t="shared" si="166"/>
        <v>271.30029631848345</v>
      </c>
      <c r="N1339" s="95">
        <f t="shared" si="167"/>
        <v>-271.30029631848345</v>
      </c>
      <c r="X1339" s="86">
        <v>0.2578520770010132</v>
      </c>
      <c r="Y1339" s="137">
        <v>141.18521524249846</v>
      </c>
      <c r="Z1339" s="108">
        <v>315.52542030141018</v>
      </c>
      <c r="AA1339" s="108">
        <v>-315.52542030141018</v>
      </c>
      <c r="AB1339" s="109"/>
      <c r="AC1339" s="142">
        <v>0.31898285876186433</v>
      </c>
      <c r="AD1339" s="90">
        <v>58.061960120731094</v>
      </c>
      <c r="AE1339" s="110">
        <v>271.30029631848345</v>
      </c>
      <c r="AF1339" s="110">
        <v>-271.30029631848345</v>
      </c>
      <c r="AH1339" s="86">
        <v>0.2578520770010132</v>
      </c>
      <c r="AI1339" s="137">
        <v>-64.270125030608881</v>
      </c>
      <c r="AJ1339" s="108">
        <v>337.99222359277701</v>
      </c>
      <c r="AK1339" s="108">
        <v>-337.99222359277701</v>
      </c>
      <c r="AL1339" s="109"/>
      <c r="AM1339" s="142">
        <v>0.31898285876186433</v>
      </c>
      <c r="AN1339" s="90">
        <v>-577.05780081576745</v>
      </c>
      <c r="AO1339" s="110">
        <v>378.44968448010468</v>
      </c>
      <c r="AP1339" s="110">
        <v>-378.44968448010468</v>
      </c>
    </row>
    <row r="1340" spans="1:42">
      <c r="A1340" s="49">
        <v>4377</v>
      </c>
      <c r="B1340" s="86">
        <v>3.0395136778115501E-3</v>
      </c>
      <c r="C1340" s="87">
        <v>0.31898285876186433</v>
      </c>
      <c r="D1340" s="88">
        <v>0</v>
      </c>
      <c r="E1340" s="55">
        <v>0.97358275799530658</v>
      </c>
      <c r="F1340" s="89">
        <f t="shared" si="160"/>
        <v>-0.97358275799530658</v>
      </c>
      <c r="G1340" s="90">
        <f t="shared" si="161"/>
        <v>57.088377362735784</v>
      </c>
      <c r="H1340" s="91">
        <v>1337</v>
      </c>
      <c r="I1340" s="92">
        <f t="shared" si="162"/>
        <v>0.94786338666574765</v>
      </c>
      <c r="J1340" s="92">
        <f t="shared" si="163"/>
        <v>95407.280080666693</v>
      </c>
      <c r="K1340" s="93">
        <f t="shared" si="164"/>
        <v>308.88068907049967</v>
      </c>
      <c r="L1340" s="94">
        <f t="shared" si="165"/>
        <v>135.64800202116848</v>
      </c>
      <c r="M1340" s="95">
        <f t="shared" si="166"/>
        <v>271.29600404233696</v>
      </c>
      <c r="N1340" s="95">
        <f t="shared" si="167"/>
        <v>-271.29600404233696</v>
      </c>
      <c r="X1340" s="86">
        <v>0.26190476190476192</v>
      </c>
      <c r="Y1340" s="137">
        <v>121.39000466411113</v>
      </c>
      <c r="Z1340" s="108">
        <v>314.52907083932791</v>
      </c>
      <c r="AA1340" s="108">
        <v>-314.52907083932791</v>
      </c>
      <c r="AB1340" s="109"/>
      <c r="AC1340" s="142">
        <v>0.31898285876186433</v>
      </c>
      <c r="AD1340" s="90">
        <v>57.088377362735784</v>
      </c>
      <c r="AE1340" s="110">
        <v>271.29600404233696</v>
      </c>
      <c r="AF1340" s="110">
        <v>-271.29600404233696</v>
      </c>
      <c r="AH1340" s="86">
        <v>0.26190476190476192</v>
      </c>
      <c r="AI1340" s="137">
        <v>-65.950216687665574</v>
      </c>
      <c r="AJ1340" s="108">
        <v>337.98345282824187</v>
      </c>
      <c r="AK1340" s="108">
        <v>-337.98345282824187</v>
      </c>
      <c r="AL1340" s="109"/>
      <c r="AM1340" s="142">
        <v>0.31898285876186433</v>
      </c>
      <c r="AN1340" s="90">
        <v>-578.56315780295483</v>
      </c>
      <c r="AO1340" s="110">
        <v>378.4460530523105</v>
      </c>
      <c r="AP1340" s="110">
        <v>-378.4460530523105</v>
      </c>
    </row>
    <row r="1341" spans="1:42">
      <c r="A1341" s="49">
        <v>4379</v>
      </c>
      <c r="B1341" s="107">
        <v>3.5460992907801426E-3</v>
      </c>
      <c r="C1341" s="87">
        <v>0.31898285876186433</v>
      </c>
      <c r="D1341" s="88">
        <v>0</v>
      </c>
      <c r="E1341" s="55">
        <v>1.148250456509313</v>
      </c>
      <c r="F1341" s="89">
        <f t="shared" si="160"/>
        <v>-1.148250456509313</v>
      </c>
      <c r="G1341" s="90">
        <f t="shared" si="161"/>
        <v>55.940126906226467</v>
      </c>
      <c r="H1341" s="91">
        <v>1338</v>
      </c>
      <c r="I1341" s="92">
        <f t="shared" si="162"/>
        <v>1.3184791108738458</v>
      </c>
      <c r="J1341" s="92">
        <f t="shared" si="163"/>
        <v>95408.598559777573</v>
      </c>
      <c r="K1341" s="93">
        <f t="shared" si="164"/>
        <v>308.88282334855978</v>
      </c>
      <c r="L1341" s="94">
        <f t="shared" si="165"/>
        <v>135.64501659087927</v>
      </c>
      <c r="M1341" s="95">
        <f t="shared" si="166"/>
        <v>271.29003318175853</v>
      </c>
      <c r="N1341" s="95">
        <f t="shared" si="167"/>
        <v>-271.29003318175853</v>
      </c>
      <c r="X1341" s="86">
        <v>0.26291793313069911</v>
      </c>
      <c r="Y1341" s="137">
        <v>97.431243272559868</v>
      </c>
      <c r="Z1341" s="108">
        <v>313.03382569653058</v>
      </c>
      <c r="AA1341" s="108">
        <v>-313.03382569653058</v>
      </c>
      <c r="AB1341" s="109"/>
      <c r="AC1341" s="142">
        <v>0.31898285876186433</v>
      </c>
      <c r="AD1341" s="90">
        <v>55.940126906226467</v>
      </c>
      <c r="AE1341" s="110">
        <v>271.29003318175853</v>
      </c>
      <c r="AF1341" s="110">
        <v>-271.29003318175853</v>
      </c>
      <c r="AH1341" s="86">
        <v>0.26291793313069911</v>
      </c>
      <c r="AI1341" s="137">
        <v>-75.283948859170977</v>
      </c>
      <c r="AJ1341" s="108">
        <v>337.71235041120929</v>
      </c>
      <c r="AK1341" s="108">
        <v>-337.71235041120929</v>
      </c>
      <c r="AL1341" s="109"/>
      <c r="AM1341" s="142">
        <v>0.31898285876186433</v>
      </c>
      <c r="AN1341" s="90">
        <v>-580.27696378309054</v>
      </c>
      <c r="AO1341" s="110">
        <v>378.44134573205929</v>
      </c>
      <c r="AP1341" s="110">
        <v>-378.44134573205929</v>
      </c>
    </row>
    <row r="1342" spans="1:42">
      <c r="A1342" s="49">
        <v>4376</v>
      </c>
      <c r="B1342" s="107">
        <v>6.0790273556231003E-3</v>
      </c>
      <c r="C1342" s="87">
        <v>0.31898285876186433</v>
      </c>
      <c r="D1342" s="88">
        <v>2</v>
      </c>
      <c r="E1342" s="55">
        <v>2.0446216682069358</v>
      </c>
      <c r="F1342" s="89">
        <f t="shared" si="160"/>
        <v>-4.4621668206935805E-2</v>
      </c>
      <c r="G1342" s="90">
        <f t="shared" si="161"/>
        <v>55.895505238019531</v>
      </c>
      <c r="H1342" s="91">
        <v>1339</v>
      </c>
      <c r="I1342" s="92">
        <f t="shared" si="162"/>
        <v>1.9910932735698657E-3</v>
      </c>
      <c r="J1342" s="92">
        <f t="shared" si="163"/>
        <v>95408.600550870848</v>
      </c>
      <c r="K1342" s="93">
        <f t="shared" si="164"/>
        <v>308.88282657161574</v>
      </c>
      <c r="L1342" s="94">
        <f t="shared" si="165"/>
        <v>135.64501208231803</v>
      </c>
      <c r="M1342" s="95">
        <f t="shared" si="166"/>
        <v>271.29002416463607</v>
      </c>
      <c r="N1342" s="95">
        <f t="shared" si="167"/>
        <v>-271.29002416463607</v>
      </c>
      <c r="X1342" s="86">
        <v>0.2639311043566363</v>
      </c>
      <c r="Y1342" s="137">
        <v>111.53066260090277</v>
      </c>
      <c r="Z1342" s="108">
        <v>312.50601133131369</v>
      </c>
      <c r="AA1342" s="108">
        <v>-312.50601133131369</v>
      </c>
      <c r="AB1342" s="109"/>
      <c r="AC1342" s="142">
        <v>0.31898285876186433</v>
      </c>
      <c r="AD1342" s="90">
        <v>55.895505238019531</v>
      </c>
      <c r="AE1342" s="110">
        <v>271.29002416463607</v>
      </c>
      <c r="AF1342" s="110">
        <v>-271.29002416463607</v>
      </c>
      <c r="AH1342" s="86">
        <v>0.2639311043566363</v>
      </c>
      <c r="AI1342" s="137">
        <v>-48.379098947199189</v>
      </c>
      <c r="AJ1342" s="108">
        <v>335.42908649852563</v>
      </c>
      <c r="AK1342" s="108">
        <v>-335.42908649852563</v>
      </c>
      <c r="AL1342" s="109"/>
      <c r="AM1342" s="142">
        <v>0.31898285876186433</v>
      </c>
      <c r="AN1342" s="90">
        <v>-580.97405239710292</v>
      </c>
      <c r="AO1342" s="110">
        <v>378.44056686983163</v>
      </c>
      <c r="AP1342" s="110">
        <v>-378.44056686983163</v>
      </c>
    </row>
    <row r="1343" spans="1:42">
      <c r="A1343" s="49">
        <v>4815</v>
      </c>
      <c r="B1343" s="86">
        <v>7.5987841945288756E-3</v>
      </c>
      <c r="C1343" s="87">
        <v>0.31970888227794297</v>
      </c>
      <c r="D1343" s="88">
        <v>6</v>
      </c>
      <c r="E1343" s="55">
        <v>2.7538305427531071</v>
      </c>
      <c r="F1343" s="89">
        <f t="shared" si="160"/>
        <v>3.2461694572468929</v>
      </c>
      <c r="G1343" s="90">
        <f t="shared" si="161"/>
        <v>59.141674695266424</v>
      </c>
      <c r="H1343" s="91">
        <v>1340</v>
      </c>
      <c r="I1343" s="92">
        <f t="shared" si="162"/>
        <v>10.537616145162588</v>
      </c>
      <c r="J1343" s="92">
        <f t="shared" si="163"/>
        <v>95419.138167016004</v>
      </c>
      <c r="K1343" s="93">
        <f t="shared" si="164"/>
        <v>308.89988372774764</v>
      </c>
      <c r="L1343" s="94">
        <f t="shared" si="165"/>
        <v>135.62114551345616</v>
      </c>
      <c r="M1343" s="95">
        <f t="shared" si="166"/>
        <v>271.24229102691231</v>
      </c>
      <c r="N1343" s="95">
        <f t="shared" si="167"/>
        <v>-271.24229102691231</v>
      </c>
      <c r="X1343" s="86">
        <v>0.26443768996960487</v>
      </c>
      <c r="Y1343" s="137">
        <v>108.17748532173903</v>
      </c>
      <c r="Z1343" s="108">
        <v>312.47600355476749</v>
      </c>
      <c r="AA1343" s="108">
        <v>-312.47600355476749</v>
      </c>
      <c r="AB1343" s="109"/>
      <c r="AC1343" s="142">
        <v>0.31970888227794297</v>
      </c>
      <c r="AD1343" s="90">
        <v>59.141674695266424</v>
      </c>
      <c r="AE1343" s="110">
        <v>271.24229102691231</v>
      </c>
      <c r="AF1343" s="110">
        <v>-271.24229102691231</v>
      </c>
      <c r="AH1343" s="86">
        <v>0.26443768996960487</v>
      </c>
      <c r="AI1343" s="137">
        <v>-53.649404897721197</v>
      </c>
      <c r="AJ1343" s="108">
        <v>335.34037472115489</v>
      </c>
      <c r="AK1343" s="108">
        <v>-335.34037472115489</v>
      </c>
      <c r="AL1343" s="109"/>
      <c r="AM1343" s="142">
        <v>0.31970888227794297</v>
      </c>
      <c r="AN1343" s="90">
        <v>-578.17361070985908</v>
      </c>
      <c r="AO1343" s="110">
        <v>378.42799438852927</v>
      </c>
      <c r="AP1343" s="110">
        <v>-378.42799438852927</v>
      </c>
    </row>
    <row r="1344" spans="1:42">
      <c r="A1344" s="49">
        <v>4816</v>
      </c>
      <c r="B1344" s="86">
        <v>1.0638297872340425E-2</v>
      </c>
      <c r="C1344" s="87">
        <v>0.31970888227794297</v>
      </c>
      <c r="D1344" s="88">
        <v>9</v>
      </c>
      <c r="E1344" s="55">
        <v>3.9478550114318325</v>
      </c>
      <c r="F1344" s="89">
        <f t="shared" si="160"/>
        <v>5.052144988568168</v>
      </c>
      <c r="G1344" s="90">
        <f t="shared" si="161"/>
        <v>64.19381968383459</v>
      </c>
      <c r="H1344" s="91">
        <v>1341</v>
      </c>
      <c r="I1344" s="92">
        <f t="shared" si="162"/>
        <v>25.524168985514454</v>
      </c>
      <c r="J1344" s="92">
        <f t="shared" si="163"/>
        <v>95444.662336001522</v>
      </c>
      <c r="K1344" s="93">
        <f t="shared" si="164"/>
        <v>308.94119559553968</v>
      </c>
      <c r="L1344" s="94">
        <f t="shared" si="165"/>
        <v>135.56328987639895</v>
      </c>
      <c r="M1344" s="95">
        <f t="shared" si="166"/>
        <v>271.12657975279791</v>
      </c>
      <c r="N1344" s="95">
        <f t="shared" si="167"/>
        <v>-271.12657975279791</v>
      </c>
      <c r="X1344" s="86">
        <v>0.2649442755825735</v>
      </c>
      <c r="Y1344" s="137">
        <v>106.05406537977612</v>
      </c>
      <c r="Z1344" s="108">
        <v>312.463965382232</v>
      </c>
      <c r="AA1344" s="108">
        <v>-312.463965382232</v>
      </c>
      <c r="AB1344" s="109"/>
      <c r="AC1344" s="142">
        <v>0.31970888227794297</v>
      </c>
      <c r="AD1344" s="90">
        <v>64.19381968383459</v>
      </c>
      <c r="AE1344" s="110">
        <v>271.12657975279791</v>
      </c>
      <c r="AF1344" s="110">
        <v>-271.12657975279791</v>
      </c>
      <c r="AH1344" s="86">
        <v>0.2649442755825735</v>
      </c>
      <c r="AI1344" s="137">
        <v>-57.573074207372841</v>
      </c>
      <c r="AJ1344" s="108">
        <v>335.29117013111772</v>
      </c>
      <c r="AK1344" s="108">
        <v>-335.29117013111772</v>
      </c>
      <c r="AL1344" s="109"/>
      <c r="AM1344" s="142">
        <v>0.31970888227794297</v>
      </c>
      <c r="AN1344" s="90">
        <v>-573.42007177887217</v>
      </c>
      <c r="AO1344" s="110">
        <v>378.39174453410612</v>
      </c>
      <c r="AP1344" s="110">
        <v>-378.39174453410612</v>
      </c>
    </row>
    <row r="1345" spans="1:42">
      <c r="A1345" s="49">
        <v>3952</v>
      </c>
      <c r="B1345" s="86">
        <v>1.5197568389057751E-3</v>
      </c>
      <c r="C1345" s="87">
        <v>0.31976200594985116</v>
      </c>
      <c r="D1345" s="88">
        <v>0</v>
      </c>
      <c r="E1345" s="55">
        <v>0.46511140992520805</v>
      </c>
      <c r="F1345" s="89">
        <f t="shared" si="160"/>
        <v>-0.46511140992520805</v>
      </c>
      <c r="G1345" s="90">
        <f t="shared" si="161"/>
        <v>63.728708273909383</v>
      </c>
      <c r="H1345" s="91">
        <v>1342</v>
      </c>
      <c r="I1345" s="92">
        <f t="shared" si="162"/>
        <v>0.21632862364261493</v>
      </c>
      <c r="J1345" s="92">
        <f t="shared" si="163"/>
        <v>95444.878664625168</v>
      </c>
      <c r="K1345" s="93">
        <f t="shared" si="164"/>
        <v>308.9415457082863</v>
      </c>
      <c r="L1345" s="94">
        <f t="shared" si="165"/>
        <v>135.56279924500629</v>
      </c>
      <c r="M1345" s="95">
        <f t="shared" si="166"/>
        <v>271.12559849001258</v>
      </c>
      <c r="N1345" s="95">
        <f t="shared" si="167"/>
        <v>-271.12559849001258</v>
      </c>
      <c r="X1345" s="86">
        <v>0.26798378926038502</v>
      </c>
      <c r="Y1345" s="137">
        <v>103.88972550119033</v>
      </c>
      <c r="Z1345" s="108">
        <v>312.45145594620067</v>
      </c>
      <c r="AA1345" s="108">
        <v>-312.45145594620067</v>
      </c>
      <c r="AB1345" s="109"/>
      <c r="AC1345" s="142">
        <v>0.31976200594985116</v>
      </c>
      <c r="AD1345" s="90">
        <v>63.728708273909383</v>
      </c>
      <c r="AE1345" s="110">
        <v>271.12559849001258</v>
      </c>
      <c r="AF1345" s="110">
        <v>-271.12559849001258</v>
      </c>
      <c r="AH1345" s="86">
        <v>0.26798378926038502</v>
      </c>
      <c r="AI1345" s="137">
        <v>-60.788601675958809</v>
      </c>
      <c r="AJ1345" s="108">
        <v>335.25810952843852</v>
      </c>
      <c r="AK1345" s="108">
        <v>-335.25810952843852</v>
      </c>
      <c r="AL1345" s="109"/>
      <c r="AM1345" s="142">
        <v>0.31976200594985116</v>
      </c>
      <c r="AN1345" s="90">
        <v>-574.26101994097633</v>
      </c>
      <c r="AO1345" s="110">
        <v>378.39060940984581</v>
      </c>
      <c r="AP1345" s="110">
        <v>-378.39060940984581</v>
      </c>
    </row>
    <row r="1346" spans="1:42">
      <c r="A1346" s="49">
        <v>3954</v>
      </c>
      <c r="B1346" s="107">
        <v>2.0263424518743669E-3</v>
      </c>
      <c r="C1346" s="87">
        <v>0.31976200594985116</v>
      </c>
      <c r="D1346" s="88">
        <v>0</v>
      </c>
      <c r="E1346" s="55">
        <v>0.63284698097340353</v>
      </c>
      <c r="F1346" s="89">
        <f t="shared" si="160"/>
        <v>-0.63284698097340353</v>
      </c>
      <c r="G1346" s="90">
        <f t="shared" si="161"/>
        <v>63.095861292935979</v>
      </c>
      <c r="H1346" s="91">
        <v>1343</v>
      </c>
      <c r="I1346" s="92">
        <f t="shared" si="162"/>
        <v>0.40049530132715139</v>
      </c>
      <c r="J1346" s="92">
        <f t="shared" si="163"/>
        <v>95445.279159926489</v>
      </c>
      <c r="K1346" s="93">
        <f t="shared" si="164"/>
        <v>308.94219388087231</v>
      </c>
      <c r="L1346" s="94">
        <f t="shared" si="165"/>
        <v>135.56189091283298</v>
      </c>
      <c r="M1346" s="95">
        <f t="shared" si="166"/>
        <v>271.12378182566596</v>
      </c>
      <c r="N1346" s="95">
        <f t="shared" si="167"/>
        <v>-271.12378182566596</v>
      </c>
      <c r="X1346" s="86">
        <v>0.26899696048632221</v>
      </c>
      <c r="Y1346" s="137">
        <v>99.003598597741416</v>
      </c>
      <c r="Z1346" s="108">
        <v>312.38765593481213</v>
      </c>
      <c r="AA1346" s="108">
        <v>-312.38765593481213</v>
      </c>
      <c r="AB1346" s="109"/>
      <c r="AC1346" s="142">
        <v>0.31976200594985116</v>
      </c>
      <c r="AD1346" s="90">
        <v>63.095861292935979</v>
      </c>
      <c r="AE1346" s="110">
        <v>271.12378182566596</v>
      </c>
      <c r="AF1346" s="110">
        <v>-271.12378182566596</v>
      </c>
      <c r="AH1346" s="86">
        <v>0.26899696048632221</v>
      </c>
      <c r="AI1346" s="137">
        <v>-66.326486624351944</v>
      </c>
      <c r="AJ1346" s="108">
        <v>335.15998224978267</v>
      </c>
      <c r="AK1346" s="108">
        <v>-335.15998224978267</v>
      </c>
      <c r="AL1346" s="109"/>
      <c r="AM1346" s="142">
        <v>0.31976200594985116</v>
      </c>
      <c r="AN1346" s="90">
        <v>-575.33224282941865</v>
      </c>
      <c r="AO1346" s="110">
        <v>378.38876743724353</v>
      </c>
      <c r="AP1346" s="110">
        <v>-378.38876743724353</v>
      </c>
    </row>
    <row r="1347" spans="1:42">
      <c r="A1347" s="49">
        <v>3951</v>
      </c>
      <c r="B1347" s="86">
        <v>4.0526849037487338E-3</v>
      </c>
      <c r="C1347" s="87">
        <v>0.31976200594985116</v>
      </c>
      <c r="D1347" s="88">
        <v>1</v>
      </c>
      <c r="E1347" s="55">
        <v>1.3290422815435694</v>
      </c>
      <c r="F1347" s="89">
        <f t="shared" si="160"/>
        <v>-0.3290422815435694</v>
      </c>
      <c r="G1347" s="90">
        <f t="shared" si="161"/>
        <v>62.766819011392407</v>
      </c>
      <c r="H1347" s="91">
        <v>1344</v>
      </c>
      <c r="I1347" s="92">
        <f t="shared" si="162"/>
        <v>0.10826882304339759</v>
      </c>
      <c r="J1347" s="92">
        <f t="shared" si="163"/>
        <v>95445.387428749527</v>
      </c>
      <c r="K1347" s="93">
        <f t="shared" si="164"/>
        <v>308.94236910587307</v>
      </c>
      <c r="L1347" s="94">
        <f t="shared" si="165"/>
        <v>135.56164535399139</v>
      </c>
      <c r="M1347" s="95">
        <f t="shared" si="166"/>
        <v>271.12329070798279</v>
      </c>
      <c r="N1347" s="95">
        <f t="shared" si="167"/>
        <v>-271.12329070798279</v>
      </c>
      <c r="X1347" s="107">
        <v>0.27152988855116517</v>
      </c>
      <c r="Y1347" s="137">
        <v>94.254770823677347</v>
      </c>
      <c r="Z1347" s="108">
        <v>312.32732239372871</v>
      </c>
      <c r="AA1347" s="108">
        <v>-312.32732239372871</v>
      </c>
      <c r="AB1347" s="109"/>
      <c r="AC1347" s="142">
        <v>0.31976200594985116</v>
      </c>
      <c r="AD1347" s="90">
        <v>62.766819011392407</v>
      </c>
      <c r="AE1347" s="110">
        <v>271.12329070798279</v>
      </c>
      <c r="AF1347" s="110">
        <v>-271.12329070798279</v>
      </c>
      <c r="AH1347" s="107">
        <v>0.27152988855116517</v>
      </c>
      <c r="AI1347" s="137">
        <v>-72.751810493349112</v>
      </c>
      <c r="AJ1347" s="108">
        <v>335.02772773941354</v>
      </c>
      <c r="AK1347" s="108">
        <v>-335.02772773941354</v>
      </c>
      <c r="AL1347" s="109"/>
      <c r="AM1347" s="142">
        <v>0.31976200594985116</v>
      </c>
      <c r="AN1347" s="90">
        <v>-576.25151053806053</v>
      </c>
      <c r="AO1347" s="110">
        <v>378.38741091353057</v>
      </c>
      <c r="AP1347" s="110">
        <v>-378.38741091353057</v>
      </c>
    </row>
    <row r="1348" spans="1:42">
      <c r="A1348" s="49">
        <v>3953</v>
      </c>
      <c r="B1348" s="86">
        <v>4.0526849037487338E-3</v>
      </c>
      <c r="C1348" s="87">
        <v>0.31976200594985116</v>
      </c>
      <c r="D1348" s="88">
        <v>1</v>
      </c>
      <c r="E1348" s="55">
        <v>1.3290422815435694</v>
      </c>
      <c r="F1348" s="89">
        <f t="shared" si="160"/>
        <v>-0.3290422815435694</v>
      </c>
      <c r="G1348" s="90">
        <f t="shared" si="161"/>
        <v>62.437776729848835</v>
      </c>
      <c r="H1348" s="91">
        <v>1345</v>
      </c>
      <c r="I1348" s="92">
        <f t="shared" si="162"/>
        <v>0.10826882304339759</v>
      </c>
      <c r="J1348" s="92">
        <f t="shared" si="163"/>
        <v>95445.495697572565</v>
      </c>
      <c r="K1348" s="93">
        <f t="shared" si="164"/>
        <v>308.94254433077452</v>
      </c>
      <c r="L1348" s="94">
        <f t="shared" si="165"/>
        <v>135.56139979397349</v>
      </c>
      <c r="M1348" s="95">
        <f t="shared" si="166"/>
        <v>271.12279958794699</v>
      </c>
      <c r="N1348" s="95">
        <f t="shared" si="167"/>
        <v>-271.12279958794699</v>
      </c>
      <c r="X1348" s="107">
        <v>0.27456940222897669</v>
      </c>
      <c r="Y1348" s="137">
        <v>86.533865992907266</v>
      </c>
      <c r="Z1348" s="108">
        <v>312.16751483489912</v>
      </c>
      <c r="AA1348" s="108">
        <v>-312.16751483489912</v>
      </c>
      <c r="AB1348" s="109"/>
      <c r="AC1348" s="142">
        <v>0.31976200594985116</v>
      </c>
      <c r="AD1348" s="90">
        <v>62.437776729848835</v>
      </c>
      <c r="AE1348" s="110">
        <v>271.12279958794699</v>
      </c>
      <c r="AF1348" s="110">
        <v>-271.12279958794699</v>
      </c>
      <c r="AH1348" s="107">
        <v>0.27456940222897669</v>
      </c>
      <c r="AI1348" s="137">
        <v>-82.39841100307919</v>
      </c>
      <c r="AJ1348" s="108">
        <v>334.72895767950689</v>
      </c>
      <c r="AK1348" s="108">
        <v>-334.72895767950689</v>
      </c>
      <c r="AL1348" s="109"/>
      <c r="AM1348" s="142">
        <v>0.31976200594985116</v>
      </c>
      <c r="AN1348" s="90">
        <v>-577.17077824670241</v>
      </c>
      <c r="AO1348" s="110">
        <v>378.38605433709239</v>
      </c>
      <c r="AP1348" s="110">
        <v>-378.38605433709239</v>
      </c>
    </row>
    <row r="1349" spans="1:42">
      <c r="A1349" s="49">
        <v>5150</v>
      </c>
      <c r="B1349" s="86">
        <v>3.6980749746707196E-2</v>
      </c>
      <c r="C1349" s="87">
        <v>0.32435543278084711</v>
      </c>
      <c r="D1349" s="88">
        <v>6</v>
      </c>
      <c r="E1349" s="55">
        <v>14.43196424513769</v>
      </c>
      <c r="F1349" s="89">
        <f t="shared" ref="F1349:F1412" si="168">D1349-E1349</f>
        <v>-8.4319642451376904</v>
      </c>
      <c r="G1349" s="90">
        <f t="shared" ref="G1349:G1412" si="169">G1348+F1349</f>
        <v>54.005812484711143</v>
      </c>
      <c r="H1349" s="91">
        <v>1346</v>
      </c>
      <c r="I1349" s="92">
        <f t="shared" ref="I1349:I1412" si="170">F1349^2</f>
        <v>71.098021031280425</v>
      </c>
      <c r="J1349" s="92">
        <f t="shared" ref="J1349:J1412" si="171">J1348+I1349</f>
        <v>95516.59371860385</v>
      </c>
      <c r="K1349" s="93">
        <f t="shared" ref="K1349:K1412" si="172">SQRT(J1349)</f>
        <v>309.05758964730802</v>
      </c>
      <c r="L1349" s="94">
        <f t="shared" ref="L1349:L1412" si="173">K1349*SQRT(1-J1349/$J$1432)</f>
        <v>135.39989099922383</v>
      </c>
      <c r="M1349" s="95">
        <f t="shared" ref="M1349:M1412" si="174">2*L1349</f>
        <v>270.79978199844766</v>
      </c>
      <c r="N1349" s="95">
        <f t="shared" ref="N1349:N1412" si="175">-2*L1349</f>
        <v>-270.79978199844766</v>
      </c>
      <c r="X1349" s="107">
        <v>0.27507598784194531</v>
      </c>
      <c r="Y1349" s="137">
        <v>103.82442314183454</v>
      </c>
      <c r="Z1349" s="108">
        <v>311.35899769245049</v>
      </c>
      <c r="AA1349" s="108">
        <v>-311.35899769245049</v>
      </c>
      <c r="AB1349" s="109"/>
      <c r="AC1349" s="142">
        <v>0.32435543278084711</v>
      </c>
      <c r="AD1349" s="90">
        <v>54.005812484711143</v>
      </c>
      <c r="AE1349" s="110">
        <v>270.79978199844766</v>
      </c>
      <c r="AF1349" s="110">
        <v>-270.79978199844766</v>
      </c>
      <c r="AH1349" s="107">
        <v>0.27507598784194531</v>
      </c>
      <c r="AI1349" s="137">
        <v>-66.941911931923073</v>
      </c>
      <c r="AJ1349" s="108">
        <v>333.95769534407077</v>
      </c>
      <c r="AK1349" s="108">
        <v>-333.95769534407077</v>
      </c>
      <c r="AL1349" s="109"/>
      <c r="AM1349" s="142">
        <v>0.32435543278084711</v>
      </c>
      <c r="AN1349" s="90">
        <v>-583.63011245942994</v>
      </c>
      <c r="AO1349" s="110">
        <v>378.31901020419741</v>
      </c>
      <c r="AP1349" s="110">
        <v>-378.31901020419741</v>
      </c>
    </row>
    <row r="1350" spans="1:42">
      <c r="A1350" s="49">
        <v>5149</v>
      </c>
      <c r="B1350" s="86">
        <v>6.3323201621073966E-2</v>
      </c>
      <c r="C1350" s="87">
        <v>0.32435543278084711</v>
      </c>
      <c r="D1350" s="88">
        <v>19</v>
      </c>
      <c r="E1350" s="55">
        <v>25.666743601298844</v>
      </c>
      <c r="F1350" s="89">
        <f t="shared" si="168"/>
        <v>-6.6667436012988439</v>
      </c>
      <c r="G1350" s="90">
        <f t="shared" si="169"/>
        <v>47.339068883412295</v>
      </c>
      <c r="H1350" s="91">
        <v>1347</v>
      </c>
      <c r="I1350" s="92">
        <f t="shared" si="170"/>
        <v>44.445470245459077</v>
      </c>
      <c r="J1350" s="92">
        <f t="shared" si="171"/>
        <v>95561.039188849303</v>
      </c>
      <c r="K1350" s="93">
        <f t="shared" si="172"/>
        <v>309.12948612005505</v>
      </c>
      <c r="L1350" s="94">
        <f t="shared" si="173"/>
        <v>135.29866860294968</v>
      </c>
      <c r="M1350" s="95">
        <f t="shared" si="174"/>
        <v>270.59733720589935</v>
      </c>
      <c r="N1350" s="95">
        <f t="shared" si="175"/>
        <v>-270.59733720589935</v>
      </c>
      <c r="X1350" s="86">
        <v>0.27558257345491394</v>
      </c>
      <c r="Y1350" s="137">
        <v>104.65696482643061</v>
      </c>
      <c r="Z1350" s="108">
        <v>311.3571094756968</v>
      </c>
      <c r="AA1350" s="108">
        <v>-311.3571094756968</v>
      </c>
      <c r="AB1350" s="109"/>
      <c r="AC1350" s="142">
        <v>0.32435543278084711</v>
      </c>
      <c r="AD1350" s="90">
        <v>47.339068883412295</v>
      </c>
      <c r="AE1350" s="110">
        <v>270.59733720589935</v>
      </c>
      <c r="AF1350" s="110">
        <v>-270.59733720589935</v>
      </c>
      <c r="AH1350" s="86">
        <v>0.27558257345491394</v>
      </c>
      <c r="AI1350" s="137">
        <v>-67.153417017499876</v>
      </c>
      <c r="AJ1350" s="108">
        <v>333.95755035335674</v>
      </c>
      <c r="AK1350" s="108">
        <v>-333.95755035335674</v>
      </c>
      <c r="AL1350" s="109"/>
      <c r="AM1350" s="142">
        <v>0.32435543278084711</v>
      </c>
      <c r="AN1350" s="90">
        <v>-584.21905846536617</v>
      </c>
      <c r="AO1350" s="110">
        <v>378.31845230475369</v>
      </c>
      <c r="AP1350" s="110">
        <v>-378.31845230475369</v>
      </c>
    </row>
    <row r="1351" spans="1:42">
      <c r="A1351" s="49">
        <v>4944</v>
      </c>
      <c r="B1351" s="86">
        <v>5.0658561296859173E-4</v>
      </c>
      <c r="C1351" s="87">
        <v>0.32729494262643433</v>
      </c>
      <c r="D1351" s="88">
        <v>0</v>
      </c>
      <c r="E1351" s="55">
        <v>0.15116783465628306</v>
      </c>
      <c r="F1351" s="89">
        <f t="shared" si="168"/>
        <v>-0.15116783465628306</v>
      </c>
      <c r="G1351" s="90">
        <f t="shared" si="169"/>
        <v>47.187901048756011</v>
      </c>
      <c r="H1351" s="91">
        <v>1348</v>
      </c>
      <c r="I1351" s="92">
        <f t="shared" si="170"/>
        <v>2.2851714234669331E-2</v>
      </c>
      <c r="J1351" s="92">
        <f t="shared" si="171"/>
        <v>95561.062040563542</v>
      </c>
      <c r="K1351" s="93">
        <f t="shared" si="172"/>
        <v>309.1295230814481</v>
      </c>
      <c r="L1351" s="94">
        <f t="shared" si="173"/>
        <v>135.29861650803451</v>
      </c>
      <c r="M1351" s="95">
        <f t="shared" si="174"/>
        <v>270.59723301606903</v>
      </c>
      <c r="N1351" s="95">
        <f t="shared" si="175"/>
        <v>-270.59723301606903</v>
      </c>
      <c r="X1351" s="86">
        <v>0.27811550151975689</v>
      </c>
      <c r="Y1351" s="137">
        <v>106.1198415539412</v>
      </c>
      <c r="Z1351" s="108">
        <v>311.3512792514386</v>
      </c>
      <c r="AA1351" s="108">
        <v>-311.3512792514386</v>
      </c>
      <c r="AB1351" s="109"/>
      <c r="AC1351" s="142">
        <v>0.32729494262643433</v>
      </c>
      <c r="AD1351" s="90">
        <v>47.187901048756011</v>
      </c>
      <c r="AE1351" s="110">
        <v>270.59723301606903</v>
      </c>
      <c r="AF1351" s="110">
        <v>-270.59723301606903</v>
      </c>
      <c r="AH1351" s="86">
        <v>0.27811550151975689</v>
      </c>
      <c r="AI1351" s="137">
        <v>-67.53298402173337</v>
      </c>
      <c r="AJ1351" s="108">
        <v>333.95708339642897</v>
      </c>
      <c r="AK1351" s="108">
        <v>-333.95708339642897</v>
      </c>
      <c r="AL1351" s="109"/>
      <c r="AM1351" s="142">
        <v>0.32729494262643433</v>
      </c>
      <c r="AN1351" s="90">
        <v>-584.55625895791263</v>
      </c>
      <c r="AO1351" s="110">
        <v>378.31826941643783</v>
      </c>
      <c r="AP1351" s="110">
        <v>-378.31826941643783</v>
      </c>
    </row>
    <row r="1352" spans="1:42">
      <c r="A1352" s="49">
        <v>4861</v>
      </c>
      <c r="B1352" s="86">
        <v>9.6251266464032429E-3</v>
      </c>
      <c r="C1352" s="87">
        <v>0.34285663691741031</v>
      </c>
      <c r="D1352" s="88">
        <v>11</v>
      </c>
      <c r="E1352" s="55">
        <v>3.6228677296868597</v>
      </c>
      <c r="F1352" s="89">
        <f t="shared" si="168"/>
        <v>7.3771322703131403</v>
      </c>
      <c r="G1352" s="90">
        <f t="shared" si="169"/>
        <v>54.565033319069151</v>
      </c>
      <c r="H1352" s="91">
        <v>1349</v>
      </c>
      <c r="I1352" s="92">
        <f t="shared" si="170"/>
        <v>54.422080533695507</v>
      </c>
      <c r="J1352" s="92">
        <f t="shared" si="171"/>
        <v>95615.484121097237</v>
      </c>
      <c r="K1352" s="93">
        <f t="shared" si="172"/>
        <v>309.21753527427455</v>
      </c>
      <c r="L1352" s="94">
        <f t="shared" si="173"/>
        <v>135.17440114015389</v>
      </c>
      <c r="M1352" s="95">
        <f t="shared" si="174"/>
        <v>270.34880228030778</v>
      </c>
      <c r="N1352" s="95">
        <f t="shared" si="175"/>
        <v>-270.34880228030778</v>
      </c>
      <c r="X1352" s="86">
        <v>0.2796352583586626</v>
      </c>
      <c r="Y1352" s="137">
        <v>131.16951429825943</v>
      </c>
      <c r="Z1352" s="108">
        <v>309.61543545700357</v>
      </c>
      <c r="AA1352" s="108">
        <v>-309.61543545700357</v>
      </c>
      <c r="AB1352" s="109"/>
      <c r="AC1352" s="142">
        <v>0.34285663691741031</v>
      </c>
      <c r="AD1352" s="90">
        <v>54.565033319069151</v>
      </c>
      <c r="AE1352" s="110">
        <v>270.34880228030778</v>
      </c>
      <c r="AF1352" s="110">
        <v>-270.34880228030778</v>
      </c>
      <c r="AH1352" s="86">
        <v>0.2796352583586626</v>
      </c>
      <c r="AI1352" s="137">
        <v>-42.456097141912082</v>
      </c>
      <c r="AJ1352" s="108">
        <v>331.89751073058335</v>
      </c>
      <c r="AK1352" s="108">
        <v>-331.89751073058335</v>
      </c>
      <c r="AL1352" s="109"/>
      <c r="AM1352" s="142">
        <v>0.34285663691741031</v>
      </c>
      <c r="AN1352" s="90">
        <v>-577.74172120684614</v>
      </c>
      <c r="AO1352" s="110">
        <v>378.24349612920793</v>
      </c>
      <c r="AP1352" s="110">
        <v>-378.24349612920793</v>
      </c>
    </row>
    <row r="1353" spans="1:42">
      <c r="A1353" s="49">
        <v>5124</v>
      </c>
      <c r="B1353" s="86">
        <v>5.6231003039513686E-2</v>
      </c>
      <c r="C1353" s="87">
        <v>0.34412098030882565</v>
      </c>
      <c r="D1353" s="88">
        <v>16</v>
      </c>
      <c r="E1353" s="55">
        <v>24.219603363037145</v>
      </c>
      <c r="F1353" s="89">
        <f t="shared" si="168"/>
        <v>-8.2196033630371446</v>
      </c>
      <c r="G1353" s="90">
        <f t="shared" si="169"/>
        <v>46.345429956032007</v>
      </c>
      <c r="H1353" s="91">
        <v>1350</v>
      </c>
      <c r="I1353" s="92">
        <f t="shared" si="170"/>
        <v>67.561879445651542</v>
      </c>
      <c r="J1353" s="92">
        <f t="shared" si="171"/>
        <v>95683.04600054289</v>
      </c>
      <c r="K1353" s="93">
        <f t="shared" si="172"/>
        <v>309.32676250292809</v>
      </c>
      <c r="L1353" s="94">
        <f t="shared" si="173"/>
        <v>135.01977772837228</v>
      </c>
      <c r="M1353" s="95">
        <f t="shared" si="174"/>
        <v>270.03955545674455</v>
      </c>
      <c r="N1353" s="95">
        <f t="shared" si="175"/>
        <v>-270.03955545674455</v>
      </c>
      <c r="X1353" s="107">
        <v>0.2796352583586626</v>
      </c>
      <c r="Y1353" s="137">
        <v>121.68461197902236</v>
      </c>
      <c r="Z1353" s="108">
        <v>309.36223724898548</v>
      </c>
      <c r="AA1353" s="108">
        <v>-309.36223724898548</v>
      </c>
      <c r="AB1353" s="109"/>
      <c r="AC1353" s="142">
        <v>0.34412098030882565</v>
      </c>
      <c r="AD1353" s="90">
        <v>46.345429956032007</v>
      </c>
      <c r="AE1353" s="110">
        <v>270.03955545674455</v>
      </c>
      <c r="AF1353" s="110">
        <v>-270.03955545674455</v>
      </c>
      <c r="AH1353" s="107">
        <v>0.2796352583586626</v>
      </c>
      <c r="AI1353" s="137">
        <v>-53.854833628077522</v>
      </c>
      <c r="AJ1353" s="108">
        <v>331.46660116241355</v>
      </c>
      <c r="AK1353" s="108">
        <v>-331.46660116241355</v>
      </c>
      <c r="AL1353" s="109"/>
      <c r="AM1353" s="142">
        <v>0.34412098030882565</v>
      </c>
      <c r="AN1353" s="90">
        <v>-580.24118224547556</v>
      </c>
      <c r="AO1353" s="110">
        <v>378.23342469791447</v>
      </c>
      <c r="AP1353" s="110">
        <v>-378.23342469791447</v>
      </c>
    </row>
    <row r="1354" spans="1:42">
      <c r="A1354" s="49">
        <v>4307</v>
      </c>
      <c r="B1354" s="86">
        <v>1.0131712259371836E-2</v>
      </c>
      <c r="C1354" s="87">
        <v>0.34651508712282197</v>
      </c>
      <c r="D1354" s="88">
        <v>4</v>
      </c>
      <c r="E1354" s="55">
        <v>3.9456325968056771</v>
      </c>
      <c r="F1354" s="89">
        <f t="shared" si="168"/>
        <v>5.4367403194322872E-2</v>
      </c>
      <c r="G1354" s="90">
        <f t="shared" si="169"/>
        <v>46.399797359226326</v>
      </c>
      <c r="H1354" s="91">
        <v>1351</v>
      </c>
      <c r="I1354" s="92">
        <f t="shared" si="170"/>
        <v>2.9558145300940687E-3</v>
      </c>
      <c r="J1354" s="92">
        <f t="shared" si="171"/>
        <v>95683.048956357423</v>
      </c>
      <c r="K1354" s="93">
        <f t="shared" si="172"/>
        <v>309.32676728074699</v>
      </c>
      <c r="L1354" s="94">
        <f t="shared" si="173"/>
        <v>135.01977095350833</v>
      </c>
      <c r="M1354" s="95">
        <f t="shared" si="174"/>
        <v>270.03954190701666</v>
      </c>
      <c r="N1354" s="95">
        <f t="shared" si="175"/>
        <v>-270.03954190701666</v>
      </c>
      <c r="X1354" s="86">
        <v>0.28014184397163122</v>
      </c>
      <c r="Y1354" s="137">
        <v>116.35546004504239</v>
      </c>
      <c r="Z1354" s="108">
        <v>309.28208006734917</v>
      </c>
      <c r="AA1354" s="108">
        <v>-309.28208006734917</v>
      </c>
      <c r="AB1354" s="109"/>
      <c r="AC1354" s="142">
        <v>0.34651508712282197</v>
      </c>
      <c r="AD1354" s="90">
        <v>46.399797359226326</v>
      </c>
      <c r="AE1354" s="110">
        <v>270.03954190701666</v>
      </c>
      <c r="AF1354" s="110">
        <v>-270.03954190701666</v>
      </c>
      <c r="AH1354" s="86">
        <v>0.28014184397163122</v>
      </c>
      <c r="AI1354" s="137">
        <v>-61.079547702091361</v>
      </c>
      <c r="AJ1354" s="108">
        <v>331.29297273497679</v>
      </c>
      <c r="AK1354" s="108">
        <v>-331.29297273497679</v>
      </c>
      <c r="AL1354" s="109"/>
      <c r="AM1354" s="142">
        <v>0.34651508712282197</v>
      </c>
      <c r="AN1354" s="90">
        <v>-580.62503575592314</v>
      </c>
      <c r="AO1354" s="110">
        <v>378.23318712706458</v>
      </c>
      <c r="AP1354" s="110">
        <v>-378.23318712706458</v>
      </c>
    </row>
    <row r="1355" spans="1:42">
      <c r="A1355" s="49">
        <v>4308</v>
      </c>
      <c r="B1355" s="86">
        <v>4.0526849037487343E-2</v>
      </c>
      <c r="C1355" s="87">
        <v>0.34651508712282197</v>
      </c>
      <c r="D1355" s="88">
        <v>16</v>
      </c>
      <c r="E1355" s="55">
        <v>17.401905776921147</v>
      </c>
      <c r="F1355" s="89">
        <f t="shared" si="168"/>
        <v>-1.4019057769211472</v>
      </c>
      <c r="G1355" s="90">
        <f t="shared" si="169"/>
        <v>44.997891582305179</v>
      </c>
      <c r="H1355" s="91">
        <v>1352</v>
      </c>
      <c r="I1355" s="92">
        <f t="shared" si="170"/>
        <v>1.9653398073648851</v>
      </c>
      <c r="J1355" s="92">
        <f t="shared" si="171"/>
        <v>95685.014296164794</v>
      </c>
      <c r="K1355" s="93">
        <f t="shared" si="172"/>
        <v>309.32994406646895</v>
      </c>
      <c r="L1355" s="94">
        <f t="shared" si="173"/>
        <v>135.01526610707654</v>
      </c>
      <c r="M1355" s="95">
        <f t="shared" si="174"/>
        <v>270.03053221415308</v>
      </c>
      <c r="N1355" s="95">
        <f t="shared" si="175"/>
        <v>-270.03053221415308</v>
      </c>
      <c r="X1355" s="86">
        <v>0.28419452887537999</v>
      </c>
      <c r="Y1355" s="137">
        <v>117.04572366153241</v>
      </c>
      <c r="Z1355" s="108">
        <v>309.28073434211672</v>
      </c>
      <c r="AA1355" s="108">
        <v>-309.28073434211672</v>
      </c>
      <c r="AB1355" s="109"/>
      <c r="AC1355" s="142">
        <v>0.34651508712282197</v>
      </c>
      <c r="AD1355" s="90">
        <v>44.997891582305179</v>
      </c>
      <c r="AE1355" s="110">
        <v>270.03053221415308</v>
      </c>
      <c r="AF1355" s="110">
        <v>-270.03053221415308</v>
      </c>
      <c r="AH1355" s="86">
        <v>0.28419452887537999</v>
      </c>
      <c r="AI1355" s="137">
        <v>-62.159033123457078</v>
      </c>
      <c r="AJ1355" s="108">
        <v>331.28909305499377</v>
      </c>
      <c r="AK1355" s="108">
        <v>-331.28909305499377</v>
      </c>
      <c r="AL1355" s="109"/>
      <c r="AM1355" s="142">
        <v>0.34651508712282197</v>
      </c>
      <c r="AN1355" s="90">
        <v>-578.69741268792802</v>
      </c>
      <c r="AO1355" s="110">
        <v>378.22719549955258</v>
      </c>
      <c r="AP1355" s="110">
        <v>-378.22719549955258</v>
      </c>
    </row>
    <row r="1356" spans="1:42">
      <c r="A1356" s="49">
        <v>4446</v>
      </c>
      <c r="B1356" s="107">
        <v>2.0770010131712261E-2</v>
      </c>
      <c r="C1356" s="87">
        <v>0.34827525145204707</v>
      </c>
      <c r="D1356" s="88">
        <v>3</v>
      </c>
      <c r="E1356" s="55">
        <v>8.4370654358313661</v>
      </c>
      <c r="F1356" s="89">
        <f t="shared" si="168"/>
        <v>-5.4370654358313661</v>
      </c>
      <c r="G1356" s="90">
        <f t="shared" si="169"/>
        <v>39.560826146473815</v>
      </c>
      <c r="H1356" s="91">
        <v>1353</v>
      </c>
      <c r="I1356" s="92">
        <f t="shared" si="170"/>
        <v>29.561680553512122</v>
      </c>
      <c r="J1356" s="92">
        <f t="shared" si="171"/>
        <v>95714.575976718304</v>
      </c>
      <c r="K1356" s="93">
        <f t="shared" si="172"/>
        <v>309.3777237887665</v>
      </c>
      <c r="L1356" s="94">
        <f t="shared" si="173"/>
        <v>134.94745905319093</v>
      </c>
      <c r="M1356" s="95">
        <f t="shared" si="174"/>
        <v>269.89491810638185</v>
      </c>
      <c r="N1356" s="95">
        <f t="shared" si="175"/>
        <v>-269.89491810638185</v>
      </c>
      <c r="X1356" s="86">
        <v>0.2857142857142857</v>
      </c>
      <c r="Y1356" s="137">
        <v>110.94591855112256</v>
      </c>
      <c r="Z1356" s="108">
        <v>309.1755502568011</v>
      </c>
      <c r="AA1356" s="108">
        <v>-309.1755502568011</v>
      </c>
      <c r="AB1356" s="109"/>
      <c r="AC1356" s="142">
        <v>0.34827525145204707</v>
      </c>
      <c r="AD1356" s="90">
        <v>39.560826146473815</v>
      </c>
      <c r="AE1356" s="110">
        <v>269.89491810638185</v>
      </c>
      <c r="AF1356" s="110">
        <v>-269.89491810638185</v>
      </c>
      <c r="AH1356" s="86">
        <v>0.2857142857142857</v>
      </c>
      <c r="AI1356" s="137">
        <v>-69.189656568630525</v>
      </c>
      <c r="AJ1356" s="108">
        <v>331.12438567163275</v>
      </c>
      <c r="AK1356" s="108">
        <v>-331.12438567163275</v>
      </c>
      <c r="AL1356" s="109"/>
      <c r="AM1356" s="142">
        <v>0.34827525145204707</v>
      </c>
      <c r="AN1356" s="90">
        <v>-583.77576839528285</v>
      </c>
      <c r="AO1356" s="110">
        <v>378.1855814025227</v>
      </c>
      <c r="AP1356" s="110">
        <v>-378.1855814025227</v>
      </c>
    </row>
    <row r="1357" spans="1:42">
      <c r="A1357" s="49">
        <v>3930</v>
      </c>
      <c r="B1357" s="86">
        <v>1.2158054711246201E-2</v>
      </c>
      <c r="C1357" s="87">
        <v>0.35021957784388719</v>
      </c>
      <c r="D1357" s="88">
        <v>6</v>
      </c>
      <c r="E1357" s="55">
        <v>4.8975312452168493</v>
      </c>
      <c r="F1357" s="89">
        <f t="shared" si="168"/>
        <v>1.1024687547831507</v>
      </c>
      <c r="G1357" s="90">
        <f t="shared" si="169"/>
        <v>40.663294901256968</v>
      </c>
      <c r="H1357" s="91">
        <v>1354</v>
      </c>
      <c r="I1357" s="92">
        <f t="shared" si="170"/>
        <v>1.2154373552731108</v>
      </c>
      <c r="J1357" s="92">
        <f t="shared" si="171"/>
        <v>95715.791414073581</v>
      </c>
      <c r="K1357" s="93">
        <f t="shared" si="172"/>
        <v>309.37968810843671</v>
      </c>
      <c r="L1357" s="94">
        <f t="shared" si="173"/>
        <v>134.94466924403929</v>
      </c>
      <c r="M1357" s="95">
        <f t="shared" si="174"/>
        <v>269.88933848807858</v>
      </c>
      <c r="N1357" s="95">
        <f t="shared" si="175"/>
        <v>-269.88933848807858</v>
      </c>
      <c r="X1357" s="86">
        <v>0.28622087132725432</v>
      </c>
      <c r="Y1357" s="137">
        <v>102.8282789132455</v>
      </c>
      <c r="Z1357" s="108">
        <v>308.98880545818264</v>
      </c>
      <c r="AA1357" s="108">
        <v>-308.98880545818264</v>
      </c>
      <c r="AB1357" s="109"/>
      <c r="AC1357" s="142">
        <v>0.35021957784388719</v>
      </c>
      <c r="AD1357" s="90">
        <v>40.663294901256968</v>
      </c>
      <c r="AE1357" s="110">
        <v>269.88933848807858</v>
      </c>
      <c r="AF1357" s="110">
        <v>-269.88933848807858</v>
      </c>
      <c r="AH1357" s="86">
        <v>0.28622087132725432</v>
      </c>
      <c r="AI1357" s="137">
        <v>-79.215089925359749</v>
      </c>
      <c r="AJ1357" s="108">
        <v>330.78864228888449</v>
      </c>
      <c r="AK1357" s="108">
        <v>-330.78864228888449</v>
      </c>
      <c r="AL1357" s="109"/>
      <c r="AM1357" s="142">
        <v>0.35021957784388719</v>
      </c>
      <c r="AN1357" s="90">
        <v>-582.91336827423709</v>
      </c>
      <c r="AO1357" s="110">
        <v>378.18438058834283</v>
      </c>
      <c r="AP1357" s="110">
        <v>-378.18438058834283</v>
      </c>
    </row>
    <row r="1358" spans="1:42">
      <c r="A1358" s="49">
        <v>3932</v>
      </c>
      <c r="B1358" s="86">
        <v>2.7355623100303955E-2</v>
      </c>
      <c r="C1358" s="87">
        <v>0.35021957784388719</v>
      </c>
      <c r="D1358" s="88">
        <v>6</v>
      </c>
      <c r="E1358" s="55">
        <v>11.667396238738144</v>
      </c>
      <c r="F1358" s="89">
        <f t="shared" si="168"/>
        <v>-5.667396238738144</v>
      </c>
      <c r="G1358" s="90">
        <f t="shared" si="169"/>
        <v>34.995898662518826</v>
      </c>
      <c r="H1358" s="91">
        <v>1355</v>
      </c>
      <c r="I1358" s="92">
        <f t="shared" si="170"/>
        <v>32.119380126863263</v>
      </c>
      <c r="J1358" s="92">
        <f t="shared" si="171"/>
        <v>95747.910794200448</v>
      </c>
      <c r="K1358" s="93">
        <f t="shared" si="172"/>
        <v>309.431593077049</v>
      </c>
      <c r="L1358" s="94">
        <f t="shared" si="173"/>
        <v>134.87089072109296</v>
      </c>
      <c r="M1358" s="95">
        <f t="shared" si="174"/>
        <v>269.74178144218592</v>
      </c>
      <c r="N1358" s="95">
        <f t="shared" si="175"/>
        <v>-269.74178144218592</v>
      </c>
      <c r="X1358" s="86">
        <v>0.28723404255319152</v>
      </c>
      <c r="Y1358" s="137">
        <v>97.625395542284323</v>
      </c>
      <c r="Z1358" s="108">
        <v>308.91192045783845</v>
      </c>
      <c r="AA1358" s="108">
        <v>-308.91192045783845</v>
      </c>
      <c r="AB1358" s="109"/>
      <c r="AC1358" s="142">
        <v>0.35021957784388719</v>
      </c>
      <c r="AD1358" s="90">
        <v>34.995898662518826</v>
      </c>
      <c r="AE1358" s="110">
        <v>269.74178144218592</v>
      </c>
      <c r="AF1358" s="110">
        <v>-269.74178144218592</v>
      </c>
      <c r="AH1358" s="86">
        <v>0.28723404255319152</v>
      </c>
      <c r="AI1358" s="137">
        <v>-85.330839262301438</v>
      </c>
      <c r="AJ1358" s="108">
        <v>330.66341773439058</v>
      </c>
      <c r="AK1358" s="108">
        <v>-330.66341773439058</v>
      </c>
      <c r="AL1358" s="109"/>
      <c r="AM1358" s="142">
        <v>0.35021957784388719</v>
      </c>
      <c r="AN1358" s="90">
        <v>-587.07703622895997</v>
      </c>
      <c r="AO1358" s="110">
        <v>378.15637851668617</v>
      </c>
      <c r="AP1358" s="110">
        <v>-378.15637851668617</v>
      </c>
    </row>
    <row r="1359" spans="1:42">
      <c r="A1359" s="49">
        <v>3931</v>
      </c>
      <c r="B1359" s="86">
        <v>3.0901722391084095E-2</v>
      </c>
      <c r="C1359" s="87">
        <v>0.35021957784388719</v>
      </c>
      <c r="D1359" s="88">
        <v>12</v>
      </c>
      <c r="E1359" s="55">
        <v>13.29351448684179</v>
      </c>
      <c r="F1359" s="89">
        <f t="shared" si="168"/>
        <v>-1.29351448684179</v>
      </c>
      <c r="G1359" s="90">
        <f t="shared" si="169"/>
        <v>33.702384175677039</v>
      </c>
      <c r="H1359" s="91">
        <v>1356</v>
      </c>
      <c r="I1359" s="92">
        <f t="shared" si="170"/>
        <v>1.6731797276695795</v>
      </c>
      <c r="J1359" s="92">
        <f t="shared" si="171"/>
        <v>95749.583973928122</v>
      </c>
      <c r="K1359" s="93">
        <f t="shared" si="172"/>
        <v>309.43429669952252</v>
      </c>
      <c r="L1359" s="94">
        <f t="shared" si="173"/>
        <v>134.8670445319311</v>
      </c>
      <c r="M1359" s="95">
        <f t="shared" si="174"/>
        <v>269.7340890638622</v>
      </c>
      <c r="N1359" s="95">
        <f t="shared" si="175"/>
        <v>-269.7340890638622</v>
      </c>
      <c r="X1359" s="86">
        <v>0.2917933130699088</v>
      </c>
      <c r="Y1359" s="137">
        <v>97.756825269663736</v>
      </c>
      <c r="Z1359" s="108">
        <v>308.9118713646202</v>
      </c>
      <c r="AA1359" s="108">
        <v>-308.9118713646202</v>
      </c>
      <c r="AB1359" s="109"/>
      <c r="AC1359" s="142">
        <v>0.35021957784388719</v>
      </c>
      <c r="AD1359" s="90">
        <v>33.702384175677039</v>
      </c>
      <c r="AE1359" s="110">
        <v>269.7340890638622</v>
      </c>
      <c r="AF1359" s="110">
        <v>-269.7340890638622</v>
      </c>
      <c r="AH1359" s="86">
        <v>0.2917933130699088</v>
      </c>
      <c r="AI1359" s="137">
        <v>-86.84117525938268</v>
      </c>
      <c r="AJ1359" s="108">
        <v>330.65577547363739</v>
      </c>
      <c r="AK1359" s="108">
        <v>-330.65577547363739</v>
      </c>
      <c r="AL1359" s="109"/>
      <c r="AM1359" s="142">
        <v>0.35021957784388719</v>
      </c>
      <c r="AN1359" s="90">
        <v>-586.33825624841916</v>
      </c>
      <c r="AO1359" s="110">
        <v>378.15549656256763</v>
      </c>
      <c r="AP1359" s="110">
        <v>-378.15549656256763</v>
      </c>
    </row>
    <row r="1360" spans="1:42">
      <c r="A1360" s="49">
        <v>3933</v>
      </c>
      <c r="B1360" s="86">
        <v>3.4954407294832825E-2</v>
      </c>
      <c r="C1360" s="87">
        <v>0.35021957784388719</v>
      </c>
      <c r="D1360" s="88">
        <v>4</v>
      </c>
      <c r="E1360" s="55">
        <v>15.168056914673704</v>
      </c>
      <c r="F1360" s="89">
        <f t="shared" si="168"/>
        <v>-11.168056914673704</v>
      </c>
      <c r="G1360" s="90">
        <f t="shared" si="169"/>
        <v>22.534327261003334</v>
      </c>
      <c r="H1360" s="91">
        <v>1357</v>
      </c>
      <c r="I1360" s="92">
        <f t="shared" si="170"/>
        <v>124.72549524939113</v>
      </c>
      <c r="J1360" s="92">
        <f t="shared" si="171"/>
        <v>95874.309469177519</v>
      </c>
      <c r="K1360" s="93">
        <f t="shared" si="172"/>
        <v>309.63576904029924</v>
      </c>
      <c r="L1360" s="94">
        <f t="shared" si="173"/>
        <v>134.57952922613995</v>
      </c>
      <c r="M1360" s="95">
        <f t="shared" si="174"/>
        <v>269.15905845227991</v>
      </c>
      <c r="N1360" s="95">
        <f t="shared" si="175"/>
        <v>-269.15905845227991</v>
      </c>
      <c r="X1360" s="86">
        <v>0.2917933130699088</v>
      </c>
      <c r="Y1360" s="137">
        <v>98.690249454596739</v>
      </c>
      <c r="Z1360" s="108">
        <v>308.90939507407677</v>
      </c>
      <c r="AA1360" s="108">
        <v>-308.90939507407677</v>
      </c>
      <c r="AB1360" s="109"/>
      <c r="AC1360" s="142">
        <v>0.35021957784388719</v>
      </c>
      <c r="AD1360" s="90">
        <v>22.534327261003334</v>
      </c>
      <c r="AE1360" s="110">
        <v>269.15905845227991</v>
      </c>
      <c r="AF1360" s="110">
        <v>-269.15905845227991</v>
      </c>
      <c r="AH1360" s="86">
        <v>0.2917933130699088</v>
      </c>
      <c r="AI1360" s="137">
        <v>-87.619119491521801</v>
      </c>
      <c r="AJ1360" s="108">
        <v>330.65374782671114</v>
      </c>
      <c r="AK1360" s="108">
        <v>-330.65374782671114</v>
      </c>
      <c r="AL1360" s="109"/>
      <c r="AM1360" s="142">
        <v>0.35021957784388719</v>
      </c>
      <c r="AN1360" s="90">
        <v>-594.82965428582258</v>
      </c>
      <c r="AO1360" s="110">
        <v>378.0387898290661</v>
      </c>
      <c r="AP1360" s="110">
        <v>-378.0387898290661</v>
      </c>
    </row>
    <row r="1361" spans="1:42">
      <c r="A1361" s="49">
        <v>4862</v>
      </c>
      <c r="B1361" s="86">
        <v>0.10688956433637285</v>
      </c>
      <c r="C1361" s="87">
        <v>0.35354511970534064</v>
      </c>
      <c r="D1361" s="88">
        <v>64</v>
      </c>
      <c r="E1361" s="55">
        <v>49.5261057829576</v>
      </c>
      <c r="F1361" s="89">
        <f t="shared" si="168"/>
        <v>14.4738942170424</v>
      </c>
      <c r="G1361" s="90">
        <f t="shared" si="169"/>
        <v>37.008221478045733</v>
      </c>
      <c r="H1361" s="91">
        <v>1358</v>
      </c>
      <c r="I1361" s="92">
        <f t="shared" si="170"/>
        <v>209.49361380613342</v>
      </c>
      <c r="J1361" s="92">
        <f t="shared" si="171"/>
        <v>96083.80308298365</v>
      </c>
      <c r="K1361" s="93">
        <f t="shared" si="172"/>
        <v>309.97387483945101</v>
      </c>
      <c r="L1361" s="94">
        <f t="shared" si="173"/>
        <v>134.09301179593993</v>
      </c>
      <c r="M1361" s="95">
        <f t="shared" si="174"/>
        <v>268.18602359187986</v>
      </c>
      <c r="N1361" s="95">
        <f t="shared" si="175"/>
        <v>-268.18602359187986</v>
      </c>
      <c r="X1361" s="107">
        <v>0.29381965552178319</v>
      </c>
      <c r="Y1361" s="137">
        <v>93.429263701784038</v>
      </c>
      <c r="Z1361" s="108">
        <v>308.83067713577833</v>
      </c>
      <c r="AA1361" s="108">
        <v>-308.83067713577833</v>
      </c>
      <c r="AB1361" s="109"/>
      <c r="AC1361" s="142">
        <v>0.35354511970534064</v>
      </c>
      <c r="AD1361" s="90">
        <v>37.008221478045733</v>
      </c>
      <c r="AE1361" s="110">
        <v>268.18602359187986</v>
      </c>
      <c r="AF1361" s="110">
        <v>-268.18602359187986</v>
      </c>
      <c r="AH1361" s="107">
        <v>0.29381965552178319</v>
      </c>
      <c r="AI1361" s="137">
        <v>-94.712600757366715</v>
      </c>
      <c r="AJ1361" s="108">
        <v>330.48502281448873</v>
      </c>
      <c r="AK1361" s="108">
        <v>-330.48502281448873</v>
      </c>
      <c r="AL1361" s="109"/>
      <c r="AM1361" s="142">
        <v>0.35354511970534064</v>
      </c>
      <c r="AN1361" s="90">
        <v>-563.24646873944369</v>
      </c>
      <c r="AO1361" s="110">
        <v>376.38459231895678</v>
      </c>
      <c r="AP1361" s="110">
        <v>-376.38459231895678</v>
      </c>
    </row>
    <row r="1362" spans="1:42">
      <c r="A1362" s="49">
        <v>5227</v>
      </c>
      <c r="B1362" s="86">
        <v>2.532928064842959E-3</v>
      </c>
      <c r="C1362" s="87">
        <v>0.35631817537894883</v>
      </c>
      <c r="D1362" s="88">
        <v>7</v>
      </c>
      <c r="E1362" s="55">
        <v>0.92084636660398334</v>
      </c>
      <c r="F1362" s="89">
        <f t="shared" si="168"/>
        <v>6.0791536333960163</v>
      </c>
      <c r="G1362" s="90">
        <f t="shared" si="169"/>
        <v>43.087375111441752</v>
      </c>
      <c r="H1362" s="91">
        <v>1359</v>
      </c>
      <c r="I1362" s="92">
        <f t="shared" si="170"/>
        <v>36.956108898431985</v>
      </c>
      <c r="J1362" s="92">
        <f t="shared" si="171"/>
        <v>96120.759191882084</v>
      </c>
      <c r="K1362" s="93">
        <f t="shared" si="172"/>
        <v>310.03348075954972</v>
      </c>
      <c r="L1362" s="94">
        <f t="shared" si="173"/>
        <v>134.0067160180559</v>
      </c>
      <c r="M1362" s="95">
        <f t="shared" si="174"/>
        <v>268.01343203611179</v>
      </c>
      <c r="N1362" s="95">
        <f t="shared" si="175"/>
        <v>-268.01343203611179</v>
      </c>
      <c r="X1362" s="86">
        <v>0.29432624113475175</v>
      </c>
      <c r="Y1362" s="137">
        <v>200.54813259858062</v>
      </c>
      <c r="Z1362" s="108">
        <v>265.99026298678069</v>
      </c>
      <c r="AA1362" s="108">
        <v>-265.99026298678069</v>
      </c>
      <c r="AB1362" s="109"/>
      <c r="AC1362" s="142">
        <v>0.35631817537894883</v>
      </c>
      <c r="AD1362" s="90">
        <v>43.087375111441752</v>
      </c>
      <c r="AE1362" s="110">
        <v>268.01343203611179</v>
      </c>
      <c r="AF1362" s="110">
        <v>-268.01343203611179</v>
      </c>
      <c r="AH1362" s="86">
        <v>0.29432624113475175</v>
      </c>
      <c r="AI1362" s="137">
        <v>27.90610011305526</v>
      </c>
      <c r="AJ1362" s="108">
        <v>264.83149544505989</v>
      </c>
      <c r="AK1362" s="108">
        <v>-264.83149544505989</v>
      </c>
      <c r="AL1362" s="109"/>
      <c r="AM1362" s="142">
        <v>0.35631817537894883</v>
      </c>
      <c r="AN1362" s="90">
        <v>-557.64235644273197</v>
      </c>
      <c r="AO1362" s="110">
        <v>376.33130327603084</v>
      </c>
      <c r="AP1362" s="110">
        <v>-376.33130327603084</v>
      </c>
    </row>
    <row r="1363" spans="1:42">
      <c r="A1363" s="49">
        <v>5228</v>
      </c>
      <c r="B1363" s="107">
        <v>1.1144883485309018E-2</v>
      </c>
      <c r="C1363" s="87">
        <v>0.35631817537894883</v>
      </c>
      <c r="D1363" s="88">
        <v>2</v>
      </c>
      <c r="E1363" s="55">
        <v>4.4975551347829299</v>
      </c>
      <c r="F1363" s="89">
        <f t="shared" si="168"/>
        <v>-2.4975551347829299</v>
      </c>
      <c r="G1363" s="90">
        <f t="shared" si="169"/>
        <v>40.589819976658823</v>
      </c>
      <c r="H1363" s="91">
        <v>1360</v>
      </c>
      <c r="I1363" s="92">
        <f t="shared" si="170"/>
        <v>6.2377816512805788</v>
      </c>
      <c r="J1363" s="92">
        <f t="shared" si="171"/>
        <v>96126.996973533358</v>
      </c>
      <c r="K1363" s="93">
        <f t="shared" si="172"/>
        <v>310.04354044800442</v>
      </c>
      <c r="L1363" s="94">
        <f t="shared" si="173"/>
        <v>133.99213625920959</v>
      </c>
      <c r="M1363" s="95">
        <f t="shared" si="174"/>
        <v>267.98427251841917</v>
      </c>
      <c r="N1363" s="95">
        <f t="shared" si="175"/>
        <v>-267.98427251841917</v>
      </c>
      <c r="X1363" s="86">
        <v>0.29584599797365757</v>
      </c>
      <c r="Y1363" s="137">
        <v>191.7490191724938</v>
      </c>
      <c r="Z1363" s="108">
        <v>265.62076672043332</v>
      </c>
      <c r="AA1363" s="108">
        <v>-265.62076672043332</v>
      </c>
      <c r="AB1363" s="109"/>
      <c r="AC1363" s="142">
        <v>0.35631817537894883</v>
      </c>
      <c r="AD1363" s="90">
        <v>40.589819976658823</v>
      </c>
      <c r="AE1363" s="110">
        <v>267.98427251841917</v>
      </c>
      <c r="AF1363" s="110">
        <v>-267.98427251841917</v>
      </c>
      <c r="AH1363" s="86">
        <v>0.29584599797365757</v>
      </c>
      <c r="AI1363" s="137">
        <v>25.17146344042817</v>
      </c>
      <c r="AJ1363" s="108">
        <v>264.78940363498174</v>
      </c>
      <c r="AK1363" s="108">
        <v>-264.78940363498174</v>
      </c>
      <c r="AL1363" s="109"/>
      <c r="AM1363" s="142">
        <v>0.35631817537894883</v>
      </c>
      <c r="AN1363" s="90">
        <v>-560.49731425296295</v>
      </c>
      <c r="AO1363" s="110">
        <v>376.31746113170556</v>
      </c>
      <c r="AP1363" s="110">
        <v>-376.31746113170556</v>
      </c>
    </row>
    <row r="1364" spans="1:42">
      <c r="A1364" s="49">
        <v>5231</v>
      </c>
      <c r="B1364" s="86">
        <v>1.1144883485309018E-2</v>
      </c>
      <c r="C1364" s="87">
        <v>0.35631817537894883</v>
      </c>
      <c r="D1364" s="88">
        <v>4</v>
      </c>
      <c r="E1364" s="55">
        <v>4.4975551347829299</v>
      </c>
      <c r="F1364" s="89">
        <f t="shared" si="168"/>
        <v>-0.4975551347829299</v>
      </c>
      <c r="G1364" s="90">
        <f t="shared" si="169"/>
        <v>40.092264841875895</v>
      </c>
      <c r="H1364" s="91">
        <v>1361</v>
      </c>
      <c r="I1364" s="92">
        <f t="shared" si="170"/>
        <v>0.24756111214885954</v>
      </c>
      <c r="J1364" s="92">
        <f t="shared" si="171"/>
        <v>96127.244534645506</v>
      </c>
      <c r="K1364" s="93">
        <f t="shared" si="172"/>
        <v>310.0439396837898</v>
      </c>
      <c r="L1364" s="94">
        <f t="shared" si="173"/>
        <v>133.9915575435958</v>
      </c>
      <c r="M1364" s="95">
        <f t="shared" si="174"/>
        <v>267.98311508719161</v>
      </c>
      <c r="N1364" s="95">
        <f t="shared" si="175"/>
        <v>-267.98311508719161</v>
      </c>
      <c r="X1364" s="86">
        <v>0.29635258358662614</v>
      </c>
      <c r="Y1364" s="137">
        <v>190.87412545500936</v>
      </c>
      <c r="Z1364" s="108">
        <v>265.61710739976178</v>
      </c>
      <c r="AA1364" s="108">
        <v>-265.61710739976178</v>
      </c>
      <c r="AB1364" s="109"/>
      <c r="AC1364" s="142">
        <v>0.35631817537894883</v>
      </c>
      <c r="AD1364" s="90">
        <v>40.092264841875895</v>
      </c>
      <c r="AE1364" s="110">
        <v>267.98311508719161</v>
      </c>
      <c r="AF1364" s="110">
        <v>-267.98311508719161</v>
      </c>
      <c r="AH1364" s="86">
        <v>0.29635258358662614</v>
      </c>
      <c r="AI1364" s="137">
        <v>22.435228631990586</v>
      </c>
      <c r="AJ1364" s="108">
        <v>264.74725054288467</v>
      </c>
      <c r="AK1364" s="108">
        <v>-264.74725054288467</v>
      </c>
      <c r="AL1364" s="109"/>
      <c r="AM1364" s="142">
        <v>0.35631817537894883</v>
      </c>
      <c r="AN1364" s="90">
        <v>-561.35227206319394</v>
      </c>
      <c r="AO1364" s="110">
        <v>376.31621954063411</v>
      </c>
      <c r="AP1364" s="110">
        <v>-376.31621954063411</v>
      </c>
    </row>
    <row r="1365" spans="1:42">
      <c r="A1365" s="49">
        <v>5230</v>
      </c>
      <c r="B1365" s="86">
        <v>1.6717325227963528E-2</v>
      </c>
      <c r="C1365" s="87">
        <v>0.35631817537894883</v>
      </c>
      <c r="D1365" s="88">
        <v>6</v>
      </c>
      <c r="E1365" s="55">
        <v>6.9418441940901294</v>
      </c>
      <c r="F1365" s="89">
        <f t="shared" si="168"/>
        <v>-0.94184419409012943</v>
      </c>
      <c r="G1365" s="90">
        <f t="shared" si="169"/>
        <v>39.150420647785765</v>
      </c>
      <c r="H1365" s="91">
        <v>1362</v>
      </c>
      <c r="I1365" s="92">
        <f t="shared" si="170"/>
        <v>0.88707048594128535</v>
      </c>
      <c r="J1365" s="92">
        <f t="shared" si="171"/>
        <v>96128.13160513145</v>
      </c>
      <c r="K1365" s="93">
        <f t="shared" si="172"/>
        <v>310.04537023656951</v>
      </c>
      <c r="L1365" s="94">
        <f t="shared" si="173"/>
        <v>133.98948381528064</v>
      </c>
      <c r="M1365" s="95">
        <f t="shared" si="174"/>
        <v>267.97896763056127</v>
      </c>
      <c r="N1365" s="95">
        <f t="shared" si="175"/>
        <v>-267.97896763056127</v>
      </c>
      <c r="X1365" s="86">
        <v>0.29635258358662614</v>
      </c>
      <c r="Y1365" s="137">
        <v>190.92490710893995</v>
      </c>
      <c r="Z1365" s="108">
        <v>265.61709507124021</v>
      </c>
      <c r="AA1365" s="108">
        <v>-265.61709507124021</v>
      </c>
      <c r="AB1365" s="109"/>
      <c r="AC1365" s="142">
        <v>0.35631817537894883</v>
      </c>
      <c r="AD1365" s="90">
        <v>39.150420647785765</v>
      </c>
      <c r="AE1365" s="110">
        <v>267.97896763056127</v>
      </c>
      <c r="AF1365" s="110">
        <v>-267.97896763056127</v>
      </c>
      <c r="AH1365" s="86">
        <v>0.29635258358662614</v>
      </c>
      <c r="AI1365" s="137">
        <v>22.238753667145939</v>
      </c>
      <c r="AJ1365" s="108">
        <v>264.74703317283644</v>
      </c>
      <c r="AK1365" s="108">
        <v>-264.74703317283644</v>
      </c>
      <c r="AL1365" s="109"/>
      <c r="AM1365" s="142">
        <v>0.35631817537894883</v>
      </c>
      <c r="AN1365" s="90">
        <v>-562.18085447885449</v>
      </c>
      <c r="AO1365" s="110">
        <v>376.31505333740705</v>
      </c>
      <c r="AP1365" s="110">
        <v>-376.31505333740705</v>
      </c>
    </row>
    <row r="1366" spans="1:42">
      <c r="A1366" s="49">
        <v>5229</v>
      </c>
      <c r="B1366" s="107">
        <v>2.1276595744680851E-2</v>
      </c>
      <c r="C1366" s="87">
        <v>0.35631817537894883</v>
      </c>
      <c r="D1366" s="88">
        <v>8</v>
      </c>
      <c r="E1366" s="55">
        <v>8.9864817528138978</v>
      </c>
      <c r="F1366" s="89">
        <f t="shared" si="168"/>
        <v>-0.98648175281389783</v>
      </c>
      <c r="G1366" s="90">
        <f t="shared" si="169"/>
        <v>38.163938894971864</v>
      </c>
      <c r="H1366" s="91">
        <v>1363</v>
      </c>
      <c r="I1366" s="92">
        <f t="shared" si="170"/>
        <v>0.97314624863478016</v>
      </c>
      <c r="J1366" s="92">
        <f t="shared" si="171"/>
        <v>96129.104751380088</v>
      </c>
      <c r="K1366" s="93">
        <f t="shared" si="172"/>
        <v>310.04693959363652</v>
      </c>
      <c r="L1366" s="94">
        <f t="shared" si="173"/>
        <v>133.9872087712935</v>
      </c>
      <c r="M1366" s="95">
        <f t="shared" si="174"/>
        <v>267.97441754258699</v>
      </c>
      <c r="N1366" s="95">
        <f t="shared" si="175"/>
        <v>-267.97441754258699</v>
      </c>
      <c r="X1366" s="86">
        <v>0.29787234042553196</v>
      </c>
      <c r="Y1366" s="137">
        <v>184.62517965821948</v>
      </c>
      <c r="Z1366" s="108">
        <v>265.42719473564154</v>
      </c>
      <c r="AA1366" s="108">
        <v>-265.42719473564154</v>
      </c>
      <c r="AB1366" s="109"/>
      <c r="AC1366" s="142">
        <v>0.35631817537894883</v>
      </c>
      <c r="AD1366" s="90">
        <v>38.163938894971864</v>
      </c>
      <c r="AE1366" s="110">
        <v>267.97441754258699</v>
      </c>
      <c r="AF1366" s="110">
        <v>-267.97441754258699</v>
      </c>
      <c r="AH1366" s="86">
        <v>0.29787234042553196</v>
      </c>
      <c r="AI1366" s="137">
        <v>14.187681239818184</v>
      </c>
      <c r="AJ1366" s="108">
        <v>264.38157954413759</v>
      </c>
      <c r="AK1366" s="108">
        <v>-264.38157954413759</v>
      </c>
      <c r="AL1366" s="109"/>
      <c r="AM1366" s="142">
        <v>0.35631817537894883</v>
      </c>
      <c r="AN1366" s="90">
        <v>-562.54543410228223</v>
      </c>
      <c r="AO1366" s="110">
        <v>376.31482755221214</v>
      </c>
      <c r="AP1366" s="110">
        <v>-376.31482755221214</v>
      </c>
    </row>
    <row r="1367" spans="1:42">
      <c r="A1367" s="49">
        <v>5295</v>
      </c>
      <c r="B1367" s="107">
        <v>2.2796352583586629E-2</v>
      </c>
      <c r="C1367" s="87">
        <v>0.35844666383340418</v>
      </c>
      <c r="D1367" s="88">
        <v>6</v>
      </c>
      <c r="E1367" s="55">
        <v>9.680511189263818</v>
      </c>
      <c r="F1367" s="89">
        <f t="shared" si="168"/>
        <v>-3.680511189263818</v>
      </c>
      <c r="G1367" s="90">
        <f t="shared" si="169"/>
        <v>34.483427705708046</v>
      </c>
      <c r="H1367" s="91">
        <v>1364</v>
      </c>
      <c r="I1367" s="92">
        <f t="shared" si="170"/>
        <v>13.546162614296165</v>
      </c>
      <c r="J1367" s="92">
        <f t="shared" si="171"/>
        <v>96142.650913994381</v>
      </c>
      <c r="K1367" s="93">
        <f t="shared" si="172"/>
        <v>310.06878416569828</v>
      </c>
      <c r="L1367" s="94">
        <f t="shared" si="173"/>
        <v>133.95553001355029</v>
      </c>
      <c r="M1367" s="95">
        <f t="shared" si="174"/>
        <v>267.91106002710058</v>
      </c>
      <c r="N1367" s="95">
        <f t="shared" si="175"/>
        <v>-267.91106002710058</v>
      </c>
      <c r="X1367" s="86">
        <v>0.30445795339412363</v>
      </c>
      <c r="Y1367" s="137">
        <v>177.74769136590658</v>
      </c>
      <c r="Z1367" s="108">
        <v>265.20042472246359</v>
      </c>
      <c r="AA1367" s="108">
        <v>-265.20042472246359</v>
      </c>
      <c r="AB1367" s="109"/>
      <c r="AC1367" s="142">
        <v>0.35844666383340418</v>
      </c>
      <c r="AD1367" s="90">
        <v>34.483427705708046</v>
      </c>
      <c r="AE1367" s="110">
        <v>267.91106002710058</v>
      </c>
      <c r="AF1367" s="110">
        <v>-267.91106002710058</v>
      </c>
      <c r="AH1367" s="86">
        <v>0.30445795339412363</v>
      </c>
      <c r="AI1367" s="137">
        <v>5.4917048129445174</v>
      </c>
      <c r="AJ1367" s="108">
        <v>263.95408455781262</v>
      </c>
      <c r="AK1367" s="108">
        <v>-263.95408455781262</v>
      </c>
      <c r="AL1367" s="109"/>
      <c r="AM1367" s="142">
        <v>0.35844666383340418</v>
      </c>
      <c r="AN1367" s="90">
        <v>-565.45858873154282</v>
      </c>
      <c r="AO1367" s="110">
        <v>376.30040903995183</v>
      </c>
      <c r="AP1367" s="110">
        <v>-376.30040903995183</v>
      </c>
    </row>
    <row r="1368" spans="1:42">
      <c r="A1368" s="49">
        <v>5294</v>
      </c>
      <c r="B1368" s="86">
        <v>0.10688956433637285</v>
      </c>
      <c r="C1368" s="87">
        <v>0.35844666383340418</v>
      </c>
      <c r="D1368" s="88">
        <v>40</v>
      </c>
      <c r="E1368" s="55">
        <v>50.611678608679</v>
      </c>
      <c r="F1368" s="89">
        <f t="shared" si="168"/>
        <v>-10.611678608679</v>
      </c>
      <c r="G1368" s="90">
        <f t="shared" si="169"/>
        <v>23.871749097029046</v>
      </c>
      <c r="H1368" s="91">
        <v>1365</v>
      </c>
      <c r="I1368" s="92">
        <f t="shared" si="170"/>
        <v>112.60772289389548</v>
      </c>
      <c r="J1368" s="92">
        <f t="shared" si="171"/>
        <v>96255.258636888277</v>
      </c>
      <c r="K1368" s="93">
        <f t="shared" si="172"/>
        <v>310.25031609474354</v>
      </c>
      <c r="L1368" s="94">
        <f t="shared" si="173"/>
        <v>133.69144804011955</v>
      </c>
      <c r="M1368" s="95">
        <f t="shared" si="174"/>
        <v>267.38289608023911</v>
      </c>
      <c r="N1368" s="95">
        <f t="shared" si="175"/>
        <v>-267.38289608023911</v>
      </c>
      <c r="X1368" s="86">
        <v>0.30496453900709219</v>
      </c>
      <c r="Y1368" s="137">
        <v>177.6634018849729</v>
      </c>
      <c r="Z1368" s="108">
        <v>265.20039062425718</v>
      </c>
      <c r="AA1368" s="108">
        <v>-265.20039062425718</v>
      </c>
      <c r="AB1368" s="109"/>
      <c r="AC1368" s="142">
        <v>0.35844666383340418</v>
      </c>
      <c r="AD1368" s="90">
        <v>23.871749097029046</v>
      </c>
      <c r="AE1368" s="110">
        <v>267.38289608023911</v>
      </c>
      <c r="AF1368" s="110">
        <v>-267.38289608023911</v>
      </c>
      <c r="AH1368" s="86">
        <v>0.30496453900709219</v>
      </c>
      <c r="AI1368" s="137">
        <v>3.6948180373482407</v>
      </c>
      <c r="AJ1368" s="108">
        <v>263.9358038507612</v>
      </c>
      <c r="AK1368" s="108">
        <v>-263.9358038507612</v>
      </c>
      <c r="AL1368" s="109"/>
      <c r="AM1368" s="142">
        <v>0.35844666383340418</v>
      </c>
      <c r="AN1368" s="90">
        <v>-558.16257933218003</v>
      </c>
      <c r="AO1368" s="110">
        <v>376.20984495361012</v>
      </c>
      <c r="AP1368" s="110">
        <v>-376.20984495361012</v>
      </c>
    </row>
    <row r="1369" spans="1:42">
      <c r="A1369" s="49">
        <v>4296</v>
      </c>
      <c r="B1369" s="107">
        <v>3.0395136778115501E-3</v>
      </c>
      <c r="C1369" s="87">
        <v>0.36418047882136284</v>
      </c>
      <c r="D1369" s="88">
        <v>2</v>
      </c>
      <c r="E1369" s="55">
        <v>1.1422236932333836</v>
      </c>
      <c r="F1369" s="89">
        <f t="shared" si="168"/>
        <v>0.85777630676661643</v>
      </c>
      <c r="G1369" s="90">
        <f t="shared" si="169"/>
        <v>24.729525403795662</v>
      </c>
      <c r="H1369" s="91">
        <v>1366</v>
      </c>
      <c r="I1369" s="92">
        <f t="shared" si="170"/>
        <v>0.73578019245017645</v>
      </c>
      <c r="J1369" s="92">
        <f t="shared" si="171"/>
        <v>96255.994417080728</v>
      </c>
      <c r="K1369" s="93">
        <f t="shared" si="172"/>
        <v>310.25150187723625</v>
      </c>
      <c r="L1369" s="94">
        <f t="shared" si="173"/>
        <v>133.68971817135406</v>
      </c>
      <c r="M1369" s="95">
        <f t="shared" si="174"/>
        <v>267.37943634270812</v>
      </c>
      <c r="N1369" s="95">
        <f t="shared" si="175"/>
        <v>-267.37943634270812</v>
      </c>
      <c r="X1369" s="86">
        <v>0.30547112462006082</v>
      </c>
      <c r="Y1369" s="137">
        <v>192.7744131779595</v>
      </c>
      <c r="Z1369" s="108">
        <v>264.09887399751636</v>
      </c>
      <c r="AA1369" s="108">
        <v>-264.09887399751636</v>
      </c>
      <c r="AB1369" s="109"/>
      <c r="AC1369" s="142">
        <v>0.36418047882136284</v>
      </c>
      <c r="AD1369" s="90">
        <v>24.729525403795662</v>
      </c>
      <c r="AE1369" s="110">
        <v>267.37943634270812</v>
      </c>
      <c r="AF1369" s="110">
        <v>-267.37943634270812</v>
      </c>
      <c r="AH1369" s="86">
        <v>0.30547112462006082</v>
      </c>
      <c r="AI1369" s="137">
        <v>18.242103771065565</v>
      </c>
      <c r="AJ1369" s="108">
        <v>262.7326738725921</v>
      </c>
      <c r="AK1369" s="108">
        <v>-262.7326738725921</v>
      </c>
      <c r="AL1369" s="109"/>
      <c r="AM1369" s="142">
        <v>0.36418047882136284</v>
      </c>
      <c r="AN1369" s="90">
        <v>-557.81677895340886</v>
      </c>
      <c r="AO1369" s="110">
        <v>376.20964127412384</v>
      </c>
      <c r="AP1369" s="110">
        <v>-376.20964127412384</v>
      </c>
    </row>
    <row r="1370" spans="1:42">
      <c r="A1370" s="49">
        <v>4295</v>
      </c>
      <c r="B1370" s="86">
        <v>6.8895643363728484E-2</v>
      </c>
      <c r="C1370" s="87">
        <v>0.36418047882136284</v>
      </c>
      <c r="D1370" s="88">
        <v>27</v>
      </c>
      <c r="E1370" s="55">
        <v>32.257986581392956</v>
      </c>
      <c r="F1370" s="89">
        <f t="shared" si="168"/>
        <v>-5.2579865813929558</v>
      </c>
      <c r="G1370" s="90">
        <f t="shared" si="169"/>
        <v>19.471538822402707</v>
      </c>
      <c r="H1370" s="91">
        <v>1367</v>
      </c>
      <c r="I1370" s="92">
        <f t="shared" si="170"/>
        <v>27.646422890108383</v>
      </c>
      <c r="J1370" s="92">
        <f t="shared" si="171"/>
        <v>96283.640839970831</v>
      </c>
      <c r="K1370" s="93">
        <f t="shared" si="172"/>
        <v>310.29605353592694</v>
      </c>
      <c r="L1370" s="94">
        <f t="shared" si="173"/>
        <v>133.62467850167337</v>
      </c>
      <c r="M1370" s="95">
        <f t="shared" si="174"/>
        <v>267.24935700334674</v>
      </c>
      <c r="N1370" s="95">
        <f t="shared" si="175"/>
        <v>-267.24935700334674</v>
      </c>
      <c r="X1370" s="107">
        <v>0.3074974670719352</v>
      </c>
      <c r="Y1370" s="137">
        <v>186.91642206341731</v>
      </c>
      <c r="Z1370" s="108">
        <v>263.93235941305181</v>
      </c>
      <c r="AA1370" s="108">
        <v>-263.93235941305181</v>
      </c>
      <c r="AB1370" s="109"/>
      <c r="AC1370" s="142">
        <v>0.36418047882136284</v>
      </c>
      <c r="AD1370" s="90">
        <v>19.471538822402707</v>
      </c>
      <c r="AE1370" s="110">
        <v>267.24935700334674</v>
      </c>
      <c r="AF1370" s="110">
        <v>-267.24935700334674</v>
      </c>
      <c r="AH1370" s="107">
        <v>0.3074974670719352</v>
      </c>
      <c r="AI1370" s="137">
        <v>12.68861925471888</v>
      </c>
      <c r="AJ1370" s="108">
        <v>262.5565129535367</v>
      </c>
      <c r="AK1370" s="108">
        <v>-262.5565129535367</v>
      </c>
      <c r="AL1370" s="109"/>
      <c r="AM1370" s="142">
        <v>0.36418047882136284</v>
      </c>
      <c r="AN1370" s="90">
        <v>-553.66602375771754</v>
      </c>
      <c r="AO1370" s="110">
        <v>376.18028393242258</v>
      </c>
      <c r="AP1370" s="110">
        <v>-376.18028393242258</v>
      </c>
    </row>
    <row r="1371" spans="1:42">
      <c r="A1371" s="49">
        <v>3947</v>
      </c>
      <c r="B1371" s="86">
        <v>0.220871327254306</v>
      </c>
      <c r="C1371" s="87">
        <v>0.37436605751522883</v>
      </c>
      <c r="D1371" s="88">
        <v>228</v>
      </c>
      <c r="E1371" s="55">
        <v>119.93907369650655</v>
      </c>
      <c r="F1371" s="89">
        <f t="shared" si="168"/>
        <v>108.06092630349345</v>
      </c>
      <c r="G1371" s="90">
        <f t="shared" si="169"/>
        <v>127.53246512589615</v>
      </c>
      <c r="H1371" s="91">
        <v>1368</v>
      </c>
      <c r="I1371" s="92">
        <f t="shared" si="170"/>
        <v>11677.163793569041</v>
      </c>
      <c r="J1371" s="92">
        <f t="shared" si="171"/>
        <v>107960.80463353987</v>
      </c>
      <c r="K1371" s="93">
        <f t="shared" si="172"/>
        <v>328.57389524053775</v>
      </c>
      <c r="L1371" s="94">
        <f t="shared" si="173"/>
        <v>96.72552962568254</v>
      </c>
      <c r="M1371" s="95">
        <f t="shared" si="174"/>
        <v>193.45105925136508</v>
      </c>
      <c r="N1371" s="95">
        <f t="shared" si="175"/>
        <v>-193.45105925136508</v>
      </c>
      <c r="X1371" s="107">
        <v>0.30800405268490377</v>
      </c>
      <c r="Y1371" s="137">
        <v>184.2037532772485</v>
      </c>
      <c r="Z1371" s="108">
        <v>263.89661947825687</v>
      </c>
      <c r="AA1371" s="108">
        <v>-263.89661947825687</v>
      </c>
      <c r="AB1371" s="109"/>
      <c r="AC1371" s="142">
        <v>0.37436605751522883</v>
      </c>
      <c r="AD1371" s="90">
        <v>127.53246512589615</v>
      </c>
      <c r="AE1371" s="110">
        <v>193.45105925136508</v>
      </c>
      <c r="AF1371" s="110">
        <v>-193.45105925136508</v>
      </c>
      <c r="AH1371" s="107">
        <v>0.30800405268490377</v>
      </c>
      <c r="AI1371" s="137">
        <v>36.525676773170019</v>
      </c>
      <c r="AJ1371" s="108">
        <v>259.27293708162102</v>
      </c>
      <c r="AK1371" s="108">
        <v>-259.27293708162102</v>
      </c>
      <c r="AL1371" s="109"/>
      <c r="AM1371" s="142">
        <v>0.37436605751522883</v>
      </c>
      <c r="AN1371" s="90">
        <v>-387.39920863177417</v>
      </c>
      <c r="AO1371" s="110">
        <v>294.40869237630739</v>
      </c>
      <c r="AP1371" s="110">
        <v>-294.40869237630739</v>
      </c>
    </row>
    <row r="1372" spans="1:42">
      <c r="A1372" s="49">
        <v>3950</v>
      </c>
      <c r="B1372" s="107">
        <v>2.0263424518743669E-3</v>
      </c>
      <c r="C1372" s="87">
        <v>0.37623601076639751</v>
      </c>
      <c r="D1372" s="88">
        <v>2</v>
      </c>
      <c r="E1372" s="55">
        <v>0.77833319960185965</v>
      </c>
      <c r="F1372" s="89">
        <f t="shared" si="168"/>
        <v>1.2216668003981404</v>
      </c>
      <c r="G1372" s="90">
        <f t="shared" si="169"/>
        <v>128.75413192629429</v>
      </c>
      <c r="H1372" s="91">
        <v>1369</v>
      </c>
      <c r="I1372" s="92">
        <f t="shared" si="170"/>
        <v>1.4924697711950297</v>
      </c>
      <c r="J1372" s="92">
        <f t="shared" si="171"/>
        <v>107962.29710331107</v>
      </c>
      <c r="K1372" s="93">
        <f t="shared" si="172"/>
        <v>328.57616636529053</v>
      </c>
      <c r="L1372" s="94">
        <f t="shared" si="173"/>
        <v>96.719151495898842</v>
      </c>
      <c r="M1372" s="95">
        <f t="shared" si="174"/>
        <v>193.43830299179768</v>
      </c>
      <c r="N1372" s="95">
        <f t="shared" si="175"/>
        <v>-193.43830299179768</v>
      </c>
      <c r="X1372" s="86">
        <v>0.31155015197568392</v>
      </c>
      <c r="Y1372" s="137">
        <v>177.74476615581233</v>
      </c>
      <c r="Z1372" s="108">
        <v>263.69377338101452</v>
      </c>
      <c r="AA1372" s="108">
        <v>-263.69377338101452</v>
      </c>
      <c r="AB1372" s="109"/>
      <c r="AC1372" s="142">
        <v>0.37623601076639751</v>
      </c>
      <c r="AD1372" s="90">
        <v>128.75413192629429</v>
      </c>
      <c r="AE1372" s="110">
        <v>193.43830299179768</v>
      </c>
      <c r="AF1372" s="110">
        <v>-193.43830299179768</v>
      </c>
      <c r="AH1372" s="86">
        <v>0.31155015197568392</v>
      </c>
      <c r="AI1372" s="137">
        <v>28.342128699294019</v>
      </c>
      <c r="AJ1372" s="108">
        <v>258.8810973668983</v>
      </c>
      <c r="AK1372" s="108">
        <v>-258.8810973668983</v>
      </c>
      <c r="AL1372" s="109"/>
      <c r="AM1372" s="142">
        <v>0.37623601076639751</v>
      </c>
      <c r="AN1372" s="90">
        <v>-386.59988475972966</v>
      </c>
      <c r="AO1372" s="110">
        <v>294.40577925946974</v>
      </c>
      <c r="AP1372" s="110">
        <v>-294.40577925946974</v>
      </c>
    </row>
    <row r="1373" spans="1:42">
      <c r="A1373" s="49">
        <v>3936</v>
      </c>
      <c r="B1373" s="86">
        <v>5.0658561296859179E-3</v>
      </c>
      <c r="C1373" s="87">
        <v>0.37669287434480808</v>
      </c>
      <c r="D1373" s="88">
        <v>2</v>
      </c>
      <c r="E1373" s="55">
        <v>2.0474326788629167</v>
      </c>
      <c r="F1373" s="89">
        <f t="shared" si="168"/>
        <v>-4.7432678862916688E-2</v>
      </c>
      <c r="G1373" s="90">
        <f t="shared" si="169"/>
        <v>128.70669924743137</v>
      </c>
      <c r="H1373" s="91">
        <v>1370</v>
      </c>
      <c r="I1373" s="92">
        <f t="shared" si="170"/>
        <v>2.2498590241125838E-3</v>
      </c>
      <c r="J1373" s="92">
        <f t="shared" si="171"/>
        <v>107962.29935317009</v>
      </c>
      <c r="K1373" s="93">
        <f t="shared" si="172"/>
        <v>328.57616978893964</v>
      </c>
      <c r="L1373" s="94">
        <f t="shared" si="173"/>
        <v>96.719141880570888</v>
      </c>
      <c r="M1373" s="95">
        <f t="shared" si="174"/>
        <v>193.43828376114178</v>
      </c>
      <c r="N1373" s="95">
        <f t="shared" si="175"/>
        <v>-193.43828376114178</v>
      </c>
      <c r="X1373" s="86">
        <v>0.31306990881458968</v>
      </c>
      <c r="Y1373" s="137">
        <v>166.10784290384967</v>
      </c>
      <c r="Z1373" s="108">
        <v>263.03271547501873</v>
      </c>
      <c r="AA1373" s="108">
        <v>-263.03271547501873</v>
      </c>
      <c r="AB1373" s="109"/>
      <c r="AC1373" s="142">
        <v>0.37669287434480808</v>
      </c>
      <c r="AD1373" s="90">
        <v>128.70669924743137</v>
      </c>
      <c r="AE1373" s="110">
        <v>193.43828376114178</v>
      </c>
      <c r="AF1373" s="110">
        <v>-193.43828376114178</v>
      </c>
      <c r="AH1373" s="86">
        <v>0.31306990881458968</v>
      </c>
      <c r="AI1373" s="137">
        <v>18.721992950037141</v>
      </c>
      <c r="AJ1373" s="108">
        <v>258.33790817942679</v>
      </c>
      <c r="AK1373" s="108">
        <v>-258.33790817942679</v>
      </c>
      <c r="AL1373" s="109"/>
      <c r="AM1373" s="142">
        <v>0.37669287434480808</v>
      </c>
      <c r="AN1373" s="90">
        <v>-387.20824598229041</v>
      </c>
      <c r="AO1373" s="110">
        <v>294.40409176282799</v>
      </c>
      <c r="AP1373" s="110">
        <v>-294.40409176282799</v>
      </c>
    </row>
    <row r="1374" spans="1:42">
      <c r="A1374" s="49">
        <v>3935</v>
      </c>
      <c r="B1374" s="86">
        <v>1.7730496453900711E-2</v>
      </c>
      <c r="C1374" s="87">
        <v>0.37669287434480808</v>
      </c>
      <c r="D1374" s="88">
        <v>10</v>
      </c>
      <c r="E1374" s="55">
        <v>7.8272973850422023</v>
      </c>
      <c r="F1374" s="89">
        <f t="shared" si="168"/>
        <v>2.1727026149577977</v>
      </c>
      <c r="G1374" s="90">
        <f t="shared" si="169"/>
        <v>130.87940186238916</v>
      </c>
      <c r="H1374" s="91">
        <v>1371</v>
      </c>
      <c r="I1374" s="92">
        <f t="shared" si="170"/>
        <v>4.7206366530444521</v>
      </c>
      <c r="J1374" s="92">
        <f t="shared" si="171"/>
        <v>107967.01998982314</v>
      </c>
      <c r="K1374" s="93">
        <f t="shared" si="172"/>
        <v>328.58335318427675</v>
      </c>
      <c r="L1374" s="94">
        <f t="shared" si="173"/>
        <v>96.698963993740463</v>
      </c>
      <c r="M1374" s="95">
        <f t="shared" si="174"/>
        <v>193.39792798748093</v>
      </c>
      <c r="N1374" s="95">
        <f t="shared" si="175"/>
        <v>-193.39792798748093</v>
      </c>
      <c r="X1374" s="107">
        <v>0.31357649442755831</v>
      </c>
      <c r="Y1374" s="137">
        <v>156.11270262887632</v>
      </c>
      <c r="Z1374" s="108">
        <v>262.54244673801747</v>
      </c>
      <c r="AA1374" s="108">
        <v>-262.54244673801747</v>
      </c>
      <c r="AB1374" s="109"/>
      <c r="AC1374" s="142">
        <v>0.37669287434480808</v>
      </c>
      <c r="AD1374" s="90">
        <v>130.87940186238916</v>
      </c>
      <c r="AE1374" s="110">
        <v>193.39792798748093</v>
      </c>
      <c r="AF1374" s="110">
        <v>-193.39792798748093</v>
      </c>
      <c r="AH1374" s="107">
        <v>0.31357649442755831</v>
      </c>
      <c r="AI1374" s="137">
        <v>7.0502533614601468</v>
      </c>
      <c r="AJ1374" s="108">
        <v>257.53471294771151</v>
      </c>
      <c r="AK1374" s="108">
        <v>-257.53471294771151</v>
      </c>
      <c r="AL1374" s="109"/>
      <c r="AM1374" s="142">
        <v>0.37669287434480808</v>
      </c>
      <c r="AN1374" s="90">
        <v>-384.69150356428628</v>
      </c>
      <c r="AO1374" s="110">
        <v>294.3752084197593</v>
      </c>
      <c r="AP1374" s="110">
        <v>-294.3752084197593</v>
      </c>
    </row>
    <row r="1375" spans="1:42">
      <c r="A1375" s="49">
        <v>3937</v>
      </c>
      <c r="B1375" s="86">
        <v>0.14437689969604864</v>
      </c>
      <c r="C1375" s="87">
        <v>0.37669287434480808</v>
      </c>
      <c r="D1375" s="88">
        <v>50</v>
      </c>
      <c r="E1375" s="55">
        <v>73.885721677195946</v>
      </c>
      <c r="F1375" s="89">
        <f t="shared" si="168"/>
        <v>-23.885721677195946</v>
      </c>
      <c r="G1375" s="90">
        <f t="shared" si="169"/>
        <v>106.99368018519321</v>
      </c>
      <c r="H1375" s="91">
        <v>1372</v>
      </c>
      <c r="I1375" s="92">
        <f t="shared" si="170"/>
        <v>570.52770004046829</v>
      </c>
      <c r="J1375" s="92">
        <f t="shared" si="171"/>
        <v>108537.54768986361</v>
      </c>
      <c r="K1375" s="93">
        <f t="shared" si="172"/>
        <v>329.4503721197832</v>
      </c>
      <c r="L1375" s="94">
        <f t="shared" si="173"/>
        <v>94.213754272964493</v>
      </c>
      <c r="M1375" s="95">
        <f t="shared" si="174"/>
        <v>188.42750854592899</v>
      </c>
      <c r="N1375" s="95">
        <f t="shared" si="175"/>
        <v>-188.42750854592899</v>
      </c>
      <c r="X1375" s="86">
        <v>0.31560283687943269</v>
      </c>
      <c r="Y1375" s="137">
        <v>142.8585549332945</v>
      </c>
      <c r="Z1375" s="108">
        <v>261.67498408459124</v>
      </c>
      <c r="AA1375" s="108">
        <v>-261.67498408459124</v>
      </c>
      <c r="AB1375" s="109"/>
      <c r="AC1375" s="142">
        <v>0.37669287434480808</v>
      </c>
      <c r="AD1375" s="90">
        <v>106.99368018519321</v>
      </c>
      <c r="AE1375" s="110">
        <v>188.42750854592899</v>
      </c>
      <c r="AF1375" s="110">
        <v>-188.42750854592899</v>
      </c>
      <c r="AH1375" s="86">
        <v>0.31560283687943269</v>
      </c>
      <c r="AI1375" s="137">
        <v>-4.0150380806100578</v>
      </c>
      <c r="AJ1375" s="108">
        <v>256.80910790652439</v>
      </c>
      <c r="AK1375" s="108">
        <v>-256.80910790652439</v>
      </c>
      <c r="AL1375" s="109"/>
      <c r="AM1375" s="142">
        <v>0.37669287434480808</v>
      </c>
      <c r="AN1375" s="90">
        <v>-378.37573920165187</v>
      </c>
      <c r="AO1375" s="110">
        <v>294.19316837155111</v>
      </c>
      <c r="AP1375" s="110">
        <v>-294.19316837155111</v>
      </c>
    </row>
    <row r="1376" spans="1:42">
      <c r="A1376" s="49">
        <v>3938</v>
      </c>
      <c r="B1376" s="86">
        <v>2.532928064842959E-3</v>
      </c>
      <c r="C1376" s="87">
        <v>0.37971384048732115</v>
      </c>
      <c r="D1376" s="88">
        <v>0</v>
      </c>
      <c r="E1376" s="55">
        <v>0.98931457305574844</v>
      </c>
      <c r="F1376" s="89">
        <f t="shared" si="168"/>
        <v>-0.98931457305574844</v>
      </c>
      <c r="G1376" s="90">
        <f t="shared" si="169"/>
        <v>106.00436561213746</v>
      </c>
      <c r="H1376" s="91">
        <v>1373</v>
      </c>
      <c r="I1376" s="92">
        <f t="shared" si="170"/>
        <v>0.97874332446047785</v>
      </c>
      <c r="J1376" s="92">
        <f t="shared" si="171"/>
        <v>108538.52643318808</v>
      </c>
      <c r="K1376" s="93">
        <f t="shared" si="172"/>
        <v>329.45185753488789</v>
      </c>
      <c r="L1376" s="94">
        <f t="shared" si="173"/>
        <v>94.209409437658678</v>
      </c>
      <c r="M1376" s="95">
        <f t="shared" si="174"/>
        <v>188.41881887531736</v>
      </c>
      <c r="N1376" s="95">
        <f t="shared" si="175"/>
        <v>-188.41881887531736</v>
      </c>
      <c r="X1376" s="107">
        <v>0.31560283687943269</v>
      </c>
      <c r="Y1376" s="137">
        <v>150.80191931308482</v>
      </c>
      <c r="Z1376" s="108">
        <v>261.36173564938991</v>
      </c>
      <c r="AA1376" s="108">
        <v>-261.36173564938991</v>
      </c>
      <c r="AB1376" s="109"/>
      <c r="AC1376" s="142">
        <v>0.37971384048732115</v>
      </c>
      <c r="AD1376" s="90">
        <v>106.00436561213746</v>
      </c>
      <c r="AE1376" s="110">
        <v>188.41881887531736</v>
      </c>
      <c r="AF1376" s="110">
        <v>-188.41881887531736</v>
      </c>
      <c r="AH1376" s="107">
        <v>0.31560283687943269</v>
      </c>
      <c r="AI1376" s="137">
        <v>2.0907430552878488</v>
      </c>
      <c r="AJ1376" s="108">
        <v>256.58747494639988</v>
      </c>
      <c r="AK1376" s="108">
        <v>-256.58747494639988</v>
      </c>
      <c r="AL1376" s="109"/>
      <c r="AM1376" s="142">
        <v>0.37971384048732115</v>
      </c>
      <c r="AN1376" s="90">
        <v>-379.83853655281706</v>
      </c>
      <c r="AO1376" s="110">
        <v>294.18339606019975</v>
      </c>
      <c r="AP1376" s="110">
        <v>-294.18339606019975</v>
      </c>
    </row>
    <row r="1377" spans="1:42">
      <c r="A1377" s="49">
        <v>3939</v>
      </c>
      <c r="B1377" s="86">
        <v>3.596757852077001E-2</v>
      </c>
      <c r="C1377" s="87">
        <v>0.37971384048732115</v>
      </c>
      <c r="D1377" s="88">
        <v>10</v>
      </c>
      <c r="E1377" s="55">
        <v>16.936011281049385</v>
      </c>
      <c r="F1377" s="89">
        <f t="shared" si="168"/>
        <v>-6.9360112810493852</v>
      </c>
      <c r="G1377" s="90">
        <f t="shared" si="169"/>
        <v>99.068354331088074</v>
      </c>
      <c r="H1377" s="91">
        <v>1374</v>
      </c>
      <c r="I1377" s="92">
        <f t="shared" si="170"/>
        <v>48.108252490844336</v>
      </c>
      <c r="J1377" s="92">
        <f t="shared" si="171"/>
        <v>108586.63468567892</v>
      </c>
      <c r="K1377" s="93">
        <f t="shared" si="172"/>
        <v>329.52486201450552</v>
      </c>
      <c r="L1377" s="94">
        <f t="shared" si="173"/>
        <v>93.995493566721038</v>
      </c>
      <c r="M1377" s="95">
        <f t="shared" si="174"/>
        <v>187.99098713344208</v>
      </c>
      <c r="N1377" s="95">
        <f t="shared" si="175"/>
        <v>-187.99098713344208</v>
      </c>
      <c r="X1377" s="86">
        <v>0.31610942249240126</v>
      </c>
      <c r="Y1377" s="137">
        <v>143.20952596081042</v>
      </c>
      <c r="Z1377" s="108">
        <v>261.07477732354295</v>
      </c>
      <c r="AA1377" s="108">
        <v>-261.07477732354295</v>
      </c>
      <c r="AB1377" s="109"/>
      <c r="AC1377" s="142">
        <v>0.37971384048732115</v>
      </c>
      <c r="AD1377" s="90">
        <v>99.068354331088074</v>
      </c>
      <c r="AE1377" s="110">
        <v>187.99098713344208</v>
      </c>
      <c r="AF1377" s="110">
        <v>-187.99098713344208</v>
      </c>
      <c r="AH1377" s="86">
        <v>0.31610942249240126</v>
      </c>
      <c r="AI1377" s="137">
        <v>-4.907560847905593</v>
      </c>
      <c r="AJ1377" s="108">
        <v>256.29581079126166</v>
      </c>
      <c r="AK1377" s="108">
        <v>-256.29581079126166</v>
      </c>
      <c r="AL1377" s="109"/>
      <c r="AM1377" s="142">
        <v>0.37971384048732115</v>
      </c>
      <c r="AN1377" s="90">
        <v>-383.4718431382932</v>
      </c>
      <c r="AO1377" s="110">
        <v>294.12309184648973</v>
      </c>
      <c r="AP1377" s="110">
        <v>-294.12309184648973</v>
      </c>
    </row>
    <row r="1378" spans="1:42">
      <c r="A1378" s="49">
        <v>3940</v>
      </c>
      <c r="B1378" s="107">
        <v>4.8632218844984802E-2</v>
      </c>
      <c r="C1378" s="87">
        <v>0.37971384048732115</v>
      </c>
      <c r="D1378" s="88">
        <v>17</v>
      </c>
      <c r="E1378" s="55">
        <v>23.391333221204157</v>
      </c>
      <c r="F1378" s="89">
        <f t="shared" si="168"/>
        <v>-6.3913332212041567</v>
      </c>
      <c r="G1378" s="90">
        <f t="shared" si="169"/>
        <v>92.677021109883924</v>
      </c>
      <c r="H1378" s="91">
        <v>1375</v>
      </c>
      <c r="I1378" s="92">
        <f t="shared" si="170"/>
        <v>40.849140344467905</v>
      </c>
      <c r="J1378" s="92">
        <f t="shared" si="171"/>
        <v>108627.48382602338</v>
      </c>
      <c r="K1378" s="93">
        <f t="shared" si="172"/>
        <v>329.58683806551403</v>
      </c>
      <c r="L1378" s="94">
        <f t="shared" si="173"/>
        <v>93.813308946022786</v>
      </c>
      <c r="M1378" s="95">
        <f t="shared" si="174"/>
        <v>187.62661789204557</v>
      </c>
      <c r="N1378" s="95">
        <f t="shared" si="175"/>
        <v>-187.62661789204557</v>
      </c>
      <c r="X1378" s="107">
        <v>0.3171225937183384</v>
      </c>
      <c r="Y1378" s="137">
        <v>133.45333047024252</v>
      </c>
      <c r="Z1378" s="108">
        <v>260.59931136673242</v>
      </c>
      <c r="AA1378" s="108">
        <v>-260.59931136673242</v>
      </c>
      <c r="AB1378" s="109"/>
      <c r="AC1378" s="142">
        <v>0.37971384048732115</v>
      </c>
      <c r="AD1378" s="90">
        <v>92.677021109883924</v>
      </c>
      <c r="AE1378" s="110">
        <v>187.62661789204557</v>
      </c>
      <c r="AF1378" s="110">
        <v>-187.62661789204557</v>
      </c>
      <c r="AH1378" s="107">
        <v>0.3171225937183384</v>
      </c>
      <c r="AI1378" s="137">
        <v>-1.5756717942602521</v>
      </c>
      <c r="AJ1378" s="108">
        <v>256.2296198983675</v>
      </c>
      <c r="AK1378" s="108">
        <v>-256.2296198983675</v>
      </c>
      <c r="AL1378" s="109"/>
      <c r="AM1378" s="142">
        <v>0.37971384048732115</v>
      </c>
      <c r="AN1378" s="90">
        <v>-384.04387503260898</v>
      </c>
      <c r="AO1378" s="110">
        <v>294.12159669528069</v>
      </c>
      <c r="AP1378" s="110">
        <v>-294.12159669528069</v>
      </c>
    </row>
    <row r="1379" spans="1:42">
      <c r="A1379" s="49">
        <v>4863</v>
      </c>
      <c r="B1379" s="86">
        <v>6.8895643363728484E-2</v>
      </c>
      <c r="C1379" s="87">
        <v>0.3842506020682816</v>
      </c>
      <c r="D1379" s="88">
        <v>80</v>
      </c>
      <c r="E1379" s="55">
        <v>34.341019340394439</v>
      </c>
      <c r="F1379" s="89">
        <f t="shared" si="168"/>
        <v>45.658980659605561</v>
      </c>
      <c r="G1379" s="90">
        <f t="shared" si="169"/>
        <v>138.33600176948949</v>
      </c>
      <c r="H1379" s="91">
        <v>1376</v>
      </c>
      <c r="I1379" s="92">
        <f t="shared" si="170"/>
        <v>2084.7425148742345</v>
      </c>
      <c r="J1379" s="92">
        <f t="shared" si="171"/>
        <v>110712.22634089761</v>
      </c>
      <c r="K1379" s="93">
        <f t="shared" si="172"/>
        <v>332.73446821887512</v>
      </c>
      <c r="L1379" s="94">
        <f t="shared" si="173"/>
        <v>83.768941755185409</v>
      </c>
      <c r="M1379" s="95">
        <f t="shared" si="174"/>
        <v>167.53788351037082</v>
      </c>
      <c r="N1379" s="95">
        <f t="shared" si="175"/>
        <v>-167.53788351037082</v>
      </c>
      <c r="X1379" s="86">
        <v>0.31914893617021278</v>
      </c>
      <c r="Y1379" s="137">
        <v>138.73698539821135</v>
      </c>
      <c r="Z1379" s="108">
        <v>260.45947067346589</v>
      </c>
      <c r="AA1379" s="108">
        <v>-260.45947067346589</v>
      </c>
      <c r="AB1379" s="109"/>
      <c r="AC1379" s="142">
        <v>0.3842506020682816</v>
      </c>
      <c r="AD1379" s="90">
        <v>138.33600176948949</v>
      </c>
      <c r="AE1379" s="110">
        <v>167.53788351037082</v>
      </c>
      <c r="AF1379" s="110">
        <v>-167.53788351037082</v>
      </c>
      <c r="AH1379" s="86">
        <v>0.31914893617021278</v>
      </c>
      <c r="AI1379" s="137">
        <v>3.5197087342867199</v>
      </c>
      <c r="AJ1379" s="108">
        <v>256.07470564216885</v>
      </c>
      <c r="AK1379" s="108">
        <v>-256.07470564216885</v>
      </c>
      <c r="AL1379" s="109"/>
      <c r="AM1379" s="142">
        <v>0.3842506020682816</v>
      </c>
      <c r="AN1379" s="90">
        <v>-327.82157603848083</v>
      </c>
      <c r="AO1379" s="110">
        <v>278.85119919562294</v>
      </c>
      <c r="AP1379" s="110">
        <v>-278.85119919562294</v>
      </c>
    </row>
    <row r="1380" spans="1:42">
      <c r="A1380" s="49">
        <v>3946</v>
      </c>
      <c r="B1380" s="107">
        <v>0.12462006079027356</v>
      </c>
      <c r="C1380" s="87">
        <v>0.39027836804079902</v>
      </c>
      <c r="D1380" s="88">
        <v>100</v>
      </c>
      <c r="E1380" s="55">
        <v>68.564176550172988</v>
      </c>
      <c r="F1380" s="89">
        <f t="shared" si="168"/>
        <v>31.435823449827012</v>
      </c>
      <c r="G1380" s="90">
        <f t="shared" si="169"/>
        <v>169.7718252193165</v>
      </c>
      <c r="H1380" s="91">
        <v>1377</v>
      </c>
      <c r="I1380" s="92">
        <f t="shared" si="170"/>
        <v>988.21099596869385</v>
      </c>
      <c r="J1380" s="92">
        <f t="shared" si="171"/>
        <v>111700.43733686631</v>
      </c>
      <c r="K1380" s="93">
        <f t="shared" si="172"/>
        <v>334.2161536144929</v>
      </c>
      <c r="L1380" s="94">
        <f t="shared" si="173"/>
        <v>78.396644438120092</v>
      </c>
      <c r="M1380" s="95">
        <f t="shared" si="174"/>
        <v>156.79328887624018</v>
      </c>
      <c r="N1380" s="95">
        <f t="shared" si="175"/>
        <v>-156.79328887624018</v>
      </c>
      <c r="X1380" s="86">
        <v>0.32370820668693012</v>
      </c>
      <c r="Y1380" s="137">
        <v>124.41801087147458</v>
      </c>
      <c r="Z1380" s="108">
        <v>259.42700315745645</v>
      </c>
      <c r="AA1380" s="108">
        <v>-259.42700315745645</v>
      </c>
      <c r="AB1380" s="109"/>
      <c r="AC1380" s="142">
        <v>0.39027836804079902</v>
      </c>
      <c r="AD1380" s="90">
        <v>169.7718252193165</v>
      </c>
      <c r="AE1380" s="110">
        <v>156.79328887624018</v>
      </c>
      <c r="AF1380" s="110">
        <v>-156.79328887624018</v>
      </c>
      <c r="AH1380" s="86">
        <v>0.32370820668693012</v>
      </c>
      <c r="AI1380" s="137">
        <v>-10.422340770835326</v>
      </c>
      <c r="AJ1380" s="108">
        <v>254.90976204318886</v>
      </c>
      <c r="AK1380" s="108">
        <v>-254.90976204318886</v>
      </c>
      <c r="AL1380" s="109"/>
      <c r="AM1380" s="142">
        <v>0.39027836804079902</v>
      </c>
      <c r="AN1380" s="90">
        <v>-267.10998710939572</v>
      </c>
      <c r="AO1380" s="110">
        <v>258.680085078003</v>
      </c>
      <c r="AP1380" s="110">
        <v>-258.680085078003</v>
      </c>
    </row>
    <row r="1381" spans="1:42">
      <c r="A1381" s="49">
        <v>4297</v>
      </c>
      <c r="B1381" s="107">
        <v>3.5460992907801426E-3</v>
      </c>
      <c r="C1381" s="87">
        <v>0.39251310383907073</v>
      </c>
      <c r="D1381" s="88">
        <v>3</v>
      </c>
      <c r="E1381" s="55">
        <v>1.4688299934851279</v>
      </c>
      <c r="F1381" s="89">
        <f t="shared" si="168"/>
        <v>1.5311700065148721</v>
      </c>
      <c r="G1381" s="90">
        <f t="shared" si="169"/>
        <v>171.30299522583138</v>
      </c>
      <c r="H1381" s="91">
        <v>1378</v>
      </c>
      <c r="I1381" s="92">
        <f t="shared" si="170"/>
        <v>2.3444815888507535</v>
      </c>
      <c r="J1381" s="92">
        <f t="shared" si="171"/>
        <v>111702.78181845516</v>
      </c>
      <c r="K1381" s="93">
        <f t="shared" si="172"/>
        <v>334.21966102917281</v>
      </c>
      <c r="L1381" s="94">
        <f t="shared" si="173"/>
        <v>78.38333578892157</v>
      </c>
      <c r="M1381" s="95">
        <f t="shared" si="174"/>
        <v>156.76667157784314</v>
      </c>
      <c r="N1381" s="95">
        <f t="shared" si="175"/>
        <v>-156.76667157784314</v>
      </c>
      <c r="X1381" s="86">
        <v>0.32421479229989875</v>
      </c>
      <c r="Y1381" s="137">
        <v>122.11884644435898</v>
      </c>
      <c r="Z1381" s="108">
        <v>259.40025724452977</v>
      </c>
      <c r="AA1381" s="108">
        <v>-259.40025724452977</v>
      </c>
      <c r="AB1381" s="109"/>
      <c r="AC1381" s="142">
        <v>0.39251310383907073</v>
      </c>
      <c r="AD1381" s="90">
        <v>171.30299522583138</v>
      </c>
      <c r="AE1381" s="110">
        <v>156.76667157784314</v>
      </c>
      <c r="AF1381" s="110">
        <v>-156.76667157784314</v>
      </c>
      <c r="AH1381" s="86">
        <v>0.32421479229989875</v>
      </c>
      <c r="AI1381" s="137">
        <v>-14.521332362127175</v>
      </c>
      <c r="AJ1381" s="108">
        <v>254.80864090296944</v>
      </c>
      <c r="AK1381" s="108">
        <v>-254.80864090296944</v>
      </c>
      <c r="AL1381" s="109"/>
      <c r="AM1381" s="142">
        <v>0.39251310383907073</v>
      </c>
      <c r="AN1381" s="90">
        <v>-266.10098970505817</v>
      </c>
      <c r="AO1381" s="110">
        <v>258.67411235983133</v>
      </c>
      <c r="AP1381" s="110">
        <v>-258.67411235983133</v>
      </c>
    </row>
    <row r="1382" spans="1:42">
      <c r="A1382" s="49">
        <v>4298</v>
      </c>
      <c r="B1382" s="107">
        <v>2.1783181357649443E-2</v>
      </c>
      <c r="C1382" s="87">
        <v>0.39251310383907073</v>
      </c>
      <c r="D1382" s="88">
        <v>8</v>
      </c>
      <c r="E1382" s="55">
        <v>10.253904286853846</v>
      </c>
      <c r="F1382" s="89">
        <f t="shared" si="168"/>
        <v>-2.2539042868538459</v>
      </c>
      <c r="G1382" s="90">
        <f t="shared" si="169"/>
        <v>169.04909093897754</v>
      </c>
      <c r="H1382" s="91">
        <v>1379</v>
      </c>
      <c r="I1382" s="92">
        <f t="shared" si="170"/>
        <v>5.0800845342981438</v>
      </c>
      <c r="J1382" s="92">
        <f t="shared" si="171"/>
        <v>111707.86190298946</v>
      </c>
      <c r="K1382" s="93">
        <f t="shared" si="172"/>
        <v>334.22726086151238</v>
      </c>
      <c r="L1382" s="94">
        <f t="shared" si="173"/>
        <v>78.35448846497026</v>
      </c>
      <c r="M1382" s="95">
        <f t="shared" si="174"/>
        <v>156.70897692994052</v>
      </c>
      <c r="N1382" s="95">
        <f t="shared" si="175"/>
        <v>-156.70897692994052</v>
      </c>
      <c r="X1382" s="86">
        <v>0.32573454913880445</v>
      </c>
      <c r="Y1382" s="137">
        <v>128.78394583346923</v>
      </c>
      <c r="Z1382" s="108">
        <v>259.17523801691192</v>
      </c>
      <c r="AA1382" s="108">
        <v>-259.17523801691192</v>
      </c>
      <c r="AB1382" s="109"/>
      <c r="AC1382" s="142">
        <v>0.39251310383907073</v>
      </c>
      <c r="AD1382" s="90">
        <v>169.04909093897754</v>
      </c>
      <c r="AE1382" s="110">
        <v>156.70897692994052</v>
      </c>
      <c r="AF1382" s="110">
        <v>-156.70897692994052</v>
      </c>
      <c r="AH1382" s="86">
        <v>0.32573454913880445</v>
      </c>
      <c r="AI1382" s="137">
        <v>-7.5043506398540885</v>
      </c>
      <c r="AJ1382" s="108">
        <v>254.51190865778611</v>
      </c>
      <c r="AK1382" s="108">
        <v>-254.51190865778611</v>
      </c>
      <c r="AL1382" s="109"/>
      <c r="AM1382" s="142">
        <v>0.39251310383907073</v>
      </c>
      <c r="AN1382" s="90">
        <v>-267.27006845900246</v>
      </c>
      <c r="AO1382" s="110">
        <v>258.6660937356416</v>
      </c>
      <c r="AP1382" s="110">
        <v>-258.6660937356416</v>
      </c>
    </row>
    <row r="1383" spans="1:42">
      <c r="A1383" s="49">
        <v>4812</v>
      </c>
      <c r="B1383" s="86">
        <v>5.0658561296859173E-4</v>
      </c>
      <c r="C1383" s="87">
        <v>0.3979777588893611</v>
      </c>
      <c r="D1383" s="88">
        <v>3</v>
      </c>
      <c r="E1383" s="55">
        <v>0.20511775507415536</v>
      </c>
      <c r="F1383" s="89">
        <f t="shared" si="168"/>
        <v>2.7948822449258448</v>
      </c>
      <c r="G1383" s="90">
        <f t="shared" si="169"/>
        <v>171.84397318390339</v>
      </c>
      <c r="H1383" s="91">
        <v>1380</v>
      </c>
      <c r="I1383" s="92">
        <f t="shared" si="170"/>
        <v>7.8113667630017298</v>
      </c>
      <c r="J1383" s="92">
        <f t="shared" si="171"/>
        <v>111715.67326975246</v>
      </c>
      <c r="K1383" s="93">
        <f t="shared" si="172"/>
        <v>334.23894636884023</v>
      </c>
      <c r="L1383" s="94">
        <f t="shared" si="173"/>
        <v>78.310105348730787</v>
      </c>
      <c r="M1383" s="95">
        <f t="shared" si="174"/>
        <v>156.62021069746157</v>
      </c>
      <c r="N1383" s="95">
        <f t="shared" si="175"/>
        <v>-156.62021069746157</v>
      </c>
      <c r="X1383" s="86">
        <v>0.32725430597771027</v>
      </c>
      <c r="Y1383" s="137">
        <v>127.26030422271195</v>
      </c>
      <c r="Z1383" s="108">
        <v>259.16346651638781</v>
      </c>
      <c r="AA1383" s="108">
        <v>-259.16346651638781</v>
      </c>
      <c r="AB1383" s="109"/>
      <c r="AC1383" s="142">
        <v>0.3979777588893611</v>
      </c>
      <c r="AD1383" s="90">
        <v>171.84397318390339</v>
      </c>
      <c r="AE1383" s="110">
        <v>156.62021069746157</v>
      </c>
      <c r="AF1383" s="110">
        <v>-156.62021069746157</v>
      </c>
      <c r="AH1383" s="86">
        <v>0.32725430597771027</v>
      </c>
      <c r="AI1383" s="137">
        <v>-10.845220365405629</v>
      </c>
      <c r="AJ1383" s="108">
        <v>254.44456288069298</v>
      </c>
      <c r="AK1383" s="108">
        <v>-254.44456288069298</v>
      </c>
      <c r="AL1383" s="109"/>
      <c r="AM1383" s="142">
        <v>0.3979777588893611</v>
      </c>
      <c r="AN1383" s="90">
        <v>-264.65178375386199</v>
      </c>
      <c r="AO1383" s="110">
        <v>258.62586685109335</v>
      </c>
      <c r="AP1383" s="110">
        <v>-258.62586685109335</v>
      </c>
    </row>
    <row r="1384" spans="1:42">
      <c r="A1384" s="49">
        <v>4814</v>
      </c>
      <c r="B1384" s="107">
        <v>0.10536980749746708</v>
      </c>
      <c r="C1384" s="87">
        <v>0.3979777588893611</v>
      </c>
      <c r="D1384" s="88">
        <v>64</v>
      </c>
      <c r="E1384" s="55">
        <v>62.143198695002809</v>
      </c>
      <c r="F1384" s="89">
        <f t="shared" si="168"/>
        <v>1.856801304997191</v>
      </c>
      <c r="G1384" s="90">
        <f t="shared" si="169"/>
        <v>173.70077448890058</v>
      </c>
      <c r="H1384" s="91">
        <v>1381</v>
      </c>
      <c r="I1384" s="92">
        <f t="shared" si="170"/>
        <v>3.4477110862392712</v>
      </c>
      <c r="J1384" s="92">
        <f t="shared" si="171"/>
        <v>111719.12098083869</v>
      </c>
      <c r="K1384" s="93">
        <f t="shared" si="172"/>
        <v>334.24410388343233</v>
      </c>
      <c r="L1384" s="94">
        <f t="shared" si="173"/>
        <v>78.2905058257451</v>
      </c>
      <c r="M1384" s="95">
        <f t="shared" si="174"/>
        <v>156.5810116514902</v>
      </c>
      <c r="N1384" s="95">
        <f t="shared" si="175"/>
        <v>-156.5810116514902</v>
      </c>
      <c r="X1384" s="107">
        <v>0.32725430597771027</v>
      </c>
      <c r="Y1384" s="137">
        <v>120.27684882322941</v>
      </c>
      <c r="Z1384" s="108">
        <v>258.91588977963647</v>
      </c>
      <c r="AA1384" s="108">
        <v>-258.91588977963647</v>
      </c>
      <c r="AB1384" s="109"/>
      <c r="AC1384" s="142">
        <v>0.3979777588893611</v>
      </c>
      <c r="AD1384" s="90">
        <v>173.70077448890058</v>
      </c>
      <c r="AE1384" s="110">
        <v>156.5810116514902</v>
      </c>
      <c r="AF1384" s="110">
        <v>-156.5810116514902</v>
      </c>
      <c r="AH1384" s="107">
        <v>0.32725430597771027</v>
      </c>
      <c r="AI1384" s="137">
        <v>-19.547730474877554</v>
      </c>
      <c r="AJ1384" s="108">
        <v>253.98680038868693</v>
      </c>
      <c r="AK1384" s="108">
        <v>-253.98680038868693</v>
      </c>
      <c r="AL1384" s="109"/>
      <c r="AM1384" s="142">
        <v>0.3979777588893611</v>
      </c>
      <c r="AN1384" s="90">
        <v>-234.68632589345663</v>
      </c>
      <c r="AO1384" s="110">
        <v>253.26102585566207</v>
      </c>
      <c r="AP1384" s="110">
        <v>-253.26102585566207</v>
      </c>
    </row>
    <row r="1385" spans="1:42">
      <c r="A1385" s="49">
        <v>4813</v>
      </c>
      <c r="B1385" s="86">
        <v>0.21023302938196559</v>
      </c>
      <c r="C1385" s="87">
        <v>0.3979777588893611</v>
      </c>
      <c r="D1385" s="88">
        <v>158</v>
      </c>
      <c r="E1385" s="55">
        <v>130.17117033496214</v>
      </c>
      <c r="F1385" s="89">
        <f t="shared" si="168"/>
        <v>27.828829665037858</v>
      </c>
      <c r="G1385" s="90">
        <f t="shared" si="169"/>
        <v>201.52960415393844</v>
      </c>
      <c r="H1385" s="91">
        <v>1382</v>
      </c>
      <c r="I1385" s="92">
        <f t="shared" si="170"/>
        <v>774.44376052569112</v>
      </c>
      <c r="J1385" s="92">
        <f t="shared" si="171"/>
        <v>112493.56474136439</v>
      </c>
      <c r="K1385" s="93">
        <f t="shared" si="172"/>
        <v>335.40060337060277</v>
      </c>
      <c r="L1385" s="94">
        <f t="shared" si="173"/>
        <v>73.721532707229599</v>
      </c>
      <c r="M1385" s="95">
        <f t="shared" si="174"/>
        <v>147.4430654144592</v>
      </c>
      <c r="N1385" s="95">
        <f t="shared" si="175"/>
        <v>-147.4430654144592</v>
      </c>
      <c r="X1385" s="107">
        <v>0.33130699088145898</v>
      </c>
      <c r="Y1385" s="137">
        <v>122.04482137111594</v>
      </c>
      <c r="Z1385" s="108">
        <v>258.9000031805972</v>
      </c>
      <c r="AA1385" s="108">
        <v>-258.9000031805972</v>
      </c>
      <c r="AB1385" s="109"/>
      <c r="AC1385" s="142">
        <v>0.3979777588893611</v>
      </c>
      <c r="AD1385" s="90">
        <v>201.52960415393844</v>
      </c>
      <c r="AE1385" s="110">
        <v>147.4430654144592</v>
      </c>
      <c r="AF1385" s="110">
        <v>-147.4430654144592</v>
      </c>
      <c r="AH1385" s="107">
        <v>0.33130699088145898</v>
      </c>
      <c r="AI1385" s="137">
        <v>-19.554248699297304</v>
      </c>
      <c r="AJ1385" s="108">
        <v>253.98680013148601</v>
      </c>
      <c r="AK1385" s="108">
        <v>-253.98680013148601</v>
      </c>
      <c r="AL1385" s="109"/>
      <c r="AM1385" s="142">
        <v>0.3979777588893611</v>
      </c>
      <c r="AN1385" s="90">
        <v>-137.54132676392209</v>
      </c>
      <c r="AO1385" s="110">
        <v>181.1226389533029</v>
      </c>
      <c r="AP1385" s="110">
        <v>-181.1226389533029</v>
      </c>
    </row>
    <row r="1386" spans="1:42">
      <c r="A1386" s="49">
        <v>4202</v>
      </c>
      <c r="B1386" s="86">
        <v>5.0658561296859173E-4</v>
      </c>
      <c r="C1386" s="87">
        <v>0.43835174953959483</v>
      </c>
      <c r="D1386" s="88">
        <v>0</v>
      </c>
      <c r="E1386" s="55">
        <v>0.21234541150763561</v>
      </c>
      <c r="F1386" s="89">
        <f t="shared" si="168"/>
        <v>-0.21234541150763561</v>
      </c>
      <c r="G1386" s="90">
        <f t="shared" si="169"/>
        <v>201.31725874243079</v>
      </c>
      <c r="H1386" s="91">
        <v>1383</v>
      </c>
      <c r="I1386" s="92">
        <f t="shared" si="170"/>
        <v>4.5090573788347105E-2</v>
      </c>
      <c r="J1386" s="92">
        <f t="shared" si="171"/>
        <v>112493.60983193817</v>
      </c>
      <c r="K1386" s="93">
        <f t="shared" si="172"/>
        <v>335.40067058957732</v>
      </c>
      <c r="L1386" s="94">
        <f t="shared" si="173"/>
        <v>73.721256439402197</v>
      </c>
      <c r="M1386" s="95">
        <f t="shared" si="174"/>
        <v>147.44251287880439</v>
      </c>
      <c r="N1386" s="95">
        <f t="shared" si="175"/>
        <v>-147.44251287880439</v>
      </c>
      <c r="X1386" s="86">
        <v>0.33687943262411352</v>
      </c>
      <c r="Y1386" s="137">
        <v>111.12996658458744</v>
      </c>
      <c r="Z1386" s="108">
        <v>258.29281838157794</v>
      </c>
      <c r="AA1386" s="108">
        <v>-258.29281838157794</v>
      </c>
      <c r="AB1386" s="109"/>
      <c r="AC1386" s="142">
        <v>0.43835174953959483</v>
      </c>
      <c r="AD1386" s="90">
        <v>201.31725874243079</v>
      </c>
      <c r="AE1386" s="110">
        <v>147.44251287880439</v>
      </c>
      <c r="AF1386" s="110">
        <v>-147.44251287880439</v>
      </c>
      <c r="AH1386" s="86">
        <v>0.33687943262411352</v>
      </c>
      <c r="AI1386" s="137">
        <v>-28.932046782154281</v>
      </c>
      <c r="AJ1386" s="108">
        <v>253.45348182732428</v>
      </c>
      <c r="AK1386" s="108">
        <v>-253.45348182732428</v>
      </c>
      <c r="AL1386" s="109"/>
      <c r="AM1386" s="142">
        <v>0.43835174953959483</v>
      </c>
      <c r="AN1386" s="90">
        <v>-137.96048069876014</v>
      </c>
      <c r="AO1386" s="110">
        <v>181.12091243106488</v>
      </c>
      <c r="AP1386" s="110">
        <v>-181.12091243106488</v>
      </c>
    </row>
    <row r="1387" spans="1:42">
      <c r="A1387" s="49">
        <v>4038</v>
      </c>
      <c r="B1387" s="107">
        <v>5.0658561296859173E-4</v>
      </c>
      <c r="C1387" s="87">
        <v>0.46266468338291544</v>
      </c>
      <c r="D1387" s="88">
        <v>1</v>
      </c>
      <c r="E1387" s="55">
        <v>0.22786604314393716</v>
      </c>
      <c r="F1387" s="89">
        <f t="shared" si="168"/>
        <v>0.77213395685606279</v>
      </c>
      <c r="G1387" s="90">
        <f t="shared" si="169"/>
        <v>202.08939269928686</v>
      </c>
      <c r="H1387" s="91">
        <v>1384</v>
      </c>
      <c r="I1387" s="92">
        <f t="shared" si="170"/>
        <v>0.59619084733020022</v>
      </c>
      <c r="J1387" s="92">
        <f t="shared" si="171"/>
        <v>112494.2060227855</v>
      </c>
      <c r="K1387" s="93">
        <f t="shared" si="172"/>
        <v>335.40155936248345</v>
      </c>
      <c r="L1387" s="94">
        <f t="shared" si="173"/>
        <v>73.717603486801664</v>
      </c>
      <c r="M1387" s="95">
        <f t="shared" si="174"/>
        <v>147.43520697360333</v>
      </c>
      <c r="N1387" s="95">
        <f t="shared" si="175"/>
        <v>-147.43520697360333</v>
      </c>
      <c r="X1387" s="107">
        <v>0.33738601823708209</v>
      </c>
      <c r="Y1387" s="137">
        <v>107.95767656633295</v>
      </c>
      <c r="Z1387" s="108">
        <v>258.24137803666957</v>
      </c>
      <c r="AA1387" s="108">
        <v>-258.24137803666957</v>
      </c>
      <c r="AB1387" s="109"/>
      <c r="AC1387" s="142">
        <v>0.46266468338291544</v>
      </c>
      <c r="AD1387" s="90">
        <v>202.08939269928686</v>
      </c>
      <c r="AE1387" s="110">
        <v>147.43520697360333</v>
      </c>
      <c r="AF1387" s="110">
        <v>-147.43520697360333</v>
      </c>
      <c r="AH1387" s="107">
        <v>0.33738601823708209</v>
      </c>
      <c r="AI1387" s="137">
        <v>-33.89209042290863</v>
      </c>
      <c r="AJ1387" s="108">
        <v>253.30394671955773</v>
      </c>
      <c r="AK1387" s="108">
        <v>-253.30394671955773</v>
      </c>
      <c r="AL1387" s="109"/>
      <c r="AM1387" s="142">
        <v>0.46266468338291544</v>
      </c>
      <c r="AN1387" s="90">
        <v>-137.3965600797568</v>
      </c>
      <c r="AO1387" s="110">
        <v>181.11778729900428</v>
      </c>
      <c r="AP1387" s="110">
        <v>-181.11778729900428</v>
      </c>
    </row>
    <row r="1388" spans="1:42">
      <c r="A1388" s="49">
        <v>4037</v>
      </c>
      <c r="B1388" s="86">
        <v>2.532928064842959E-3</v>
      </c>
      <c r="C1388" s="87">
        <v>0.46266468338291544</v>
      </c>
      <c r="D1388" s="88">
        <v>11</v>
      </c>
      <c r="E1388" s="55">
        <v>1.2761388127136708</v>
      </c>
      <c r="F1388" s="89">
        <f t="shared" si="168"/>
        <v>9.7238611872863299</v>
      </c>
      <c r="G1388" s="90">
        <f t="shared" si="169"/>
        <v>211.81325388657319</v>
      </c>
      <c r="H1388" s="91">
        <v>1385</v>
      </c>
      <c r="I1388" s="92">
        <f t="shared" si="170"/>
        <v>94.553476389613508</v>
      </c>
      <c r="J1388" s="92">
        <f t="shared" si="171"/>
        <v>112588.75949917511</v>
      </c>
      <c r="K1388" s="93">
        <f t="shared" si="172"/>
        <v>335.54248538624006</v>
      </c>
      <c r="L1388" s="94">
        <f t="shared" si="173"/>
        <v>73.135430458670683</v>
      </c>
      <c r="M1388" s="95">
        <f t="shared" si="174"/>
        <v>146.27086091734137</v>
      </c>
      <c r="N1388" s="95">
        <f t="shared" si="175"/>
        <v>-146.27086091734137</v>
      </c>
      <c r="X1388" s="86">
        <v>0.34143870314083086</v>
      </c>
      <c r="Y1388" s="137">
        <v>101.19686230090414</v>
      </c>
      <c r="Z1388" s="108">
        <v>258.00743697996944</v>
      </c>
      <c r="AA1388" s="108">
        <v>-258.00743697996944</v>
      </c>
      <c r="AB1388" s="109"/>
      <c r="AC1388" s="142">
        <v>0.46266468338291544</v>
      </c>
      <c r="AD1388" s="90">
        <v>211.81325388657319</v>
      </c>
      <c r="AE1388" s="110">
        <v>146.27086091734137</v>
      </c>
      <c r="AF1388" s="110">
        <v>-146.27086091734137</v>
      </c>
      <c r="AH1388" s="86">
        <v>0.34143870314083086</v>
      </c>
      <c r="AI1388" s="137">
        <v>-41.130431848268714</v>
      </c>
      <c r="AJ1388" s="108">
        <v>252.98499333365581</v>
      </c>
      <c r="AK1388" s="108">
        <v>-252.98499333365581</v>
      </c>
      <c r="AL1388" s="109"/>
      <c r="AM1388" s="142">
        <v>0.46266468338291544</v>
      </c>
      <c r="AN1388" s="90">
        <v>-128.08547241462819</v>
      </c>
      <c r="AO1388" s="110">
        <v>180.26324831340639</v>
      </c>
      <c r="AP1388" s="110">
        <v>-180.26324831340639</v>
      </c>
    </row>
    <row r="1389" spans="1:42">
      <c r="A1389" s="49">
        <v>4204</v>
      </c>
      <c r="B1389" s="86">
        <v>1.0131712259371835E-3</v>
      </c>
      <c r="C1389" s="87">
        <v>0.46315342116447095</v>
      </c>
      <c r="D1389" s="88">
        <v>0</v>
      </c>
      <c r="E1389" s="55">
        <v>0.47468618065607215</v>
      </c>
      <c r="F1389" s="89">
        <f t="shared" si="168"/>
        <v>-0.47468618065607215</v>
      </c>
      <c r="G1389" s="90">
        <f t="shared" si="169"/>
        <v>211.33856770591711</v>
      </c>
      <c r="H1389" s="91">
        <v>1386</v>
      </c>
      <c r="I1389" s="92">
        <f t="shared" si="170"/>
        <v>0.22532697010584918</v>
      </c>
      <c r="J1389" s="92">
        <f t="shared" si="171"/>
        <v>112588.98482614521</v>
      </c>
      <c r="K1389" s="93">
        <f t="shared" si="172"/>
        <v>335.54282115125812</v>
      </c>
      <c r="L1389" s="94">
        <f t="shared" si="173"/>
        <v>73.134036332888257</v>
      </c>
      <c r="M1389" s="95">
        <f t="shared" si="174"/>
        <v>146.26807266577651</v>
      </c>
      <c r="N1389" s="95">
        <f t="shared" si="175"/>
        <v>-146.26807266577651</v>
      </c>
      <c r="X1389" s="86">
        <v>0.3546099290780142</v>
      </c>
      <c r="Y1389" s="137">
        <v>83.914577364617969</v>
      </c>
      <c r="Z1389" s="108">
        <v>256.46673881693306</v>
      </c>
      <c r="AA1389" s="108">
        <v>-256.46673881693306</v>
      </c>
      <c r="AB1389" s="109"/>
      <c r="AC1389" s="142">
        <v>0.46315342116447095</v>
      </c>
      <c r="AD1389" s="90">
        <v>211.33856770591711</v>
      </c>
      <c r="AE1389" s="110">
        <v>146.26807266577651</v>
      </c>
      <c r="AF1389" s="110">
        <v>-146.26807266577651</v>
      </c>
      <c r="AH1389" s="86">
        <v>0.3546099290780142</v>
      </c>
      <c r="AI1389" s="137">
        <v>-52.441186444838628</v>
      </c>
      <c r="AJ1389" s="108">
        <v>252.20332717932899</v>
      </c>
      <c r="AK1389" s="108">
        <v>-252.20332717932899</v>
      </c>
      <c r="AL1389" s="109"/>
      <c r="AM1389" s="142">
        <v>0.46315342116447095</v>
      </c>
      <c r="AN1389" s="90">
        <v>-128.86863240967307</v>
      </c>
      <c r="AO1389" s="110">
        <v>180.25718461775151</v>
      </c>
      <c r="AP1389" s="110">
        <v>-180.25718461775151</v>
      </c>
    </row>
    <row r="1390" spans="1:42">
      <c r="A1390" s="49">
        <v>4203</v>
      </c>
      <c r="B1390" s="86">
        <v>5.0658561296859173E-4</v>
      </c>
      <c r="C1390" s="87">
        <v>0.46404944043065594</v>
      </c>
      <c r="D1390" s="88">
        <v>0</v>
      </c>
      <c r="E1390" s="55">
        <v>0.22698964110208295</v>
      </c>
      <c r="F1390" s="89">
        <f t="shared" si="168"/>
        <v>-0.22698964110208295</v>
      </c>
      <c r="G1390" s="90">
        <f t="shared" si="169"/>
        <v>211.11157806481503</v>
      </c>
      <c r="H1390" s="91">
        <v>1387</v>
      </c>
      <c r="I1390" s="92">
        <f t="shared" si="170"/>
        <v>5.1524297167652423E-2</v>
      </c>
      <c r="J1390" s="92">
        <f t="shared" si="171"/>
        <v>112589.03635044239</v>
      </c>
      <c r="K1390" s="93">
        <f t="shared" si="172"/>
        <v>335.54289792877807</v>
      </c>
      <c r="L1390" s="94">
        <f t="shared" si="173"/>
        <v>73.133717541142246</v>
      </c>
      <c r="M1390" s="95">
        <f t="shared" si="174"/>
        <v>146.26743508228449</v>
      </c>
      <c r="N1390" s="95">
        <f t="shared" si="175"/>
        <v>-146.26743508228449</v>
      </c>
      <c r="X1390" s="86">
        <v>0.36828774062816616</v>
      </c>
      <c r="Y1390" s="137">
        <v>82.128087244237619</v>
      </c>
      <c r="Z1390" s="108">
        <v>256.45016198587325</v>
      </c>
      <c r="AA1390" s="108">
        <v>-256.45016198587325</v>
      </c>
      <c r="AB1390" s="109"/>
      <c r="AC1390" s="142">
        <v>0.46404944043065594</v>
      </c>
      <c r="AD1390" s="90">
        <v>211.11157806481503</v>
      </c>
      <c r="AE1390" s="110">
        <v>146.26743508228449</v>
      </c>
      <c r="AF1390" s="110">
        <v>-146.26743508228449</v>
      </c>
      <c r="AH1390" s="86">
        <v>0.36828774062816616</v>
      </c>
      <c r="AI1390" s="137">
        <v>-55.925522185914502</v>
      </c>
      <c r="AJ1390" s="108">
        <v>252.12893723839173</v>
      </c>
      <c r="AK1390" s="108">
        <v>-252.12893723839173</v>
      </c>
      <c r="AL1390" s="109"/>
      <c r="AM1390" s="142">
        <v>0.46404944043065594</v>
      </c>
      <c r="AN1390" s="90">
        <v>-129.30627517648011</v>
      </c>
      <c r="AO1390" s="110">
        <v>180.25529101887028</v>
      </c>
      <c r="AP1390" s="110">
        <v>-180.25529101887028</v>
      </c>
    </row>
    <row r="1391" spans="1:42">
      <c r="A1391" s="49">
        <v>3934</v>
      </c>
      <c r="B1391" s="86">
        <v>4.2553191489361701E-2</v>
      </c>
      <c r="C1391" s="87">
        <v>0.48227440147329648</v>
      </c>
      <c r="D1391" s="88">
        <v>6</v>
      </c>
      <c r="E1391" s="55">
        <v>27.814112599521643</v>
      </c>
      <c r="F1391" s="89">
        <f t="shared" si="168"/>
        <v>-21.814112599521643</v>
      </c>
      <c r="G1391" s="90">
        <f t="shared" si="169"/>
        <v>189.29746546529339</v>
      </c>
      <c r="H1391" s="91">
        <v>1388</v>
      </c>
      <c r="I1391" s="92">
        <f t="shared" si="170"/>
        <v>475.85550850460891</v>
      </c>
      <c r="J1391" s="92">
        <f t="shared" si="171"/>
        <v>113064.891858947</v>
      </c>
      <c r="K1391" s="93">
        <f t="shared" si="172"/>
        <v>336.25123324524327</v>
      </c>
      <c r="L1391" s="94">
        <f t="shared" si="173"/>
        <v>70.114053505382131</v>
      </c>
      <c r="M1391" s="95">
        <f t="shared" si="174"/>
        <v>140.22810701076426</v>
      </c>
      <c r="N1391" s="95">
        <f t="shared" si="175"/>
        <v>-140.22810701076426</v>
      </c>
      <c r="X1391" s="86">
        <v>0.37993920972644379</v>
      </c>
      <c r="Y1391" s="137">
        <v>78.058366770737464</v>
      </c>
      <c r="Z1391" s="108">
        <v>256.36409723561559</v>
      </c>
      <c r="AA1391" s="108">
        <v>-256.36409723561559</v>
      </c>
      <c r="AB1391" s="109"/>
      <c r="AC1391" s="142">
        <v>0.48227440147329648</v>
      </c>
      <c r="AD1391" s="90">
        <v>189.29746546529339</v>
      </c>
      <c r="AE1391" s="110">
        <v>140.22810701076426</v>
      </c>
      <c r="AF1391" s="110">
        <v>-140.22810701076426</v>
      </c>
      <c r="AH1391" s="86">
        <v>0.37993920972644379</v>
      </c>
      <c r="AI1391" s="137">
        <v>-50.861969626383519</v>
      </c>
      <c r="AJ1391" s="108">
        <v>251.97171318312721</v>
      </c>
      <c r="AK1391" s="108">
        <v>-251.97171318312721</v>
      </c>
      <c r="AL1391" s="109"/>
      <c r="AM1391" s="142">
        <v>0.48227440147329648</v>
      </c>
      <c r="AN1391" s="90">
        <v>-141.99226504555352</v>
      </c>
      <c r="AO1391" s="110">
        <v>178.65525822337796</v>
      </c>
      <c r="AP1391" s="110">
        <v>-178.65525822337796</v>
      </c>
    </row>
    <row r="1392" spans="1:42">
      <c r="A1392" s="49">
        <v>4947</v>
      </c>
      <c r="B1392" s="86">
        <v>5.0658561296859173E-4</v>
      </c>
      <c r="C1392" s="87">
        <v>0.49163833404164892</v>
      </c>
      <c r="D1392" s="88">
        <v>0</v>
      </c>
      <c r="E1392" s="55">
        <v>0.2490648910726142</v>
      </c>
      <c r="F1392" s="89">
        <f t="shared" si="168"/>
        <v>-0.2490648910726142</v>
      </c>
      <c r="G1392" s="90">
        <f t="shared" si="169"/>
        <v>189.04840057422078</v>
      </c>
      <c r="H1392" s="91">
        <v>1389</v>
      </c>
      <c r="I1392" s="92">
        <f t="shared" si="170"/>
        <v>6.2033319965013177E-2</v>
      </c>
      <c r="J1392" s="92">
        <f t="shared" si="171"/>
        <v>113064.95389226696</v>
      </c>
      <c r="K1392" s="93">
        <f t="shared" si="172"/>
        <v>336.25132548774729</v>
      </c>
      <c r="L1392" s="94">
        <f t="shared" si="173"/>
        <v>70.113649597861524</v>
      </c>
      <c r="M1392" s="95">
        <f t="shared" si="174"/>
        <v>140.22729919572305</v>
      </c>
      <c r="N1392" s="95">
        <f t="shared" si="175"/>
        <v>-140.22729919572305</v>
      </c>
      <c r="X1392" s="86">
        <v>0.38196555217831818</v>
      </c>
      <c r="Y1392" s="137">
        <v>81.102573477191754</v>
      </c>
      <c r="Z1392" s="108">
        <v>256.315913488967</v>
      </c>
      <c r="AA1392" s="108">
        <v>-256.315913488967</v>
      </c>
      <c r="AB1392" s="109"/>
      <c r="AC1392" s="142">
        <v>0.49163833404164892</v>
      </c>
      <c r="AD1392" s="90">
        <v>189.04840057422078</v>
      </c>
      <c r="AE1392" s="110">
        <v>140.22729919572305</v>
      </c>
      <c r="AF1392" s="110">
        <v>-140.22729919572305</v>
      </c>
      <c r="AH1392" s="86">
        <v>0.38196555217831818</v>
      </c>
      <c r="AI1392" s="137">
        <v>-49.218183774724963</v>
      </c>
      <c r="AJ1392" s="108">
        <v>251.95513451813298</v>
      </c>
      <c r="AK1392" s="108">
        <v>-251.95513451813298</v>
      </c>
      <c r="AL1392" s="109"/>
      <c r="AM1392" s="142">
        <v>0.49163833404164892</v>
      </c>
      <c r="AN1392" s="90">
        <v>-142.44816885670912</v>
      </c>
      <c r="AO1392" s="110">
        <v>178.65318012237597</v>
      </c>
      <c r="AP1392" s="110">
        <v>-178.65318012237597</v>
      </c>
    </row>
    <row r="1393" spans="1:42">
      <c r="A1393" s="49">
        <v>4946</v>
      </c>
      <c r="B1393" s="86">
        <v>1.0638297872340425E-2</v>
      </c>
      <c r="C1393" s="87">
        <v>0.49163833404164892</v>
      </c>
      <c r="D1393" s="88">
        <v>9</v>
      </c>
      <c r="E1393" s="55">
        <v>6.481764561651997</v>
      </c>
      <c r="F1393" s="89">
        <f t="shared" si="168"/>
        <v>2.518235438348003</v>
      </c>
      <c r="G1393" s="90">
        <f t="shared" si="169"/>
        <v>191.56663601256878</v>
      </c>
      <c r="H1393" s="91">
        <v>1390</v>
      </c>
      <c r="I1393" s="92">
        <f t="shared" si="170"/>
        <v>6.3415097229517592</v>
      </c>
      <c r="J1393" s="92">
        <f t="shared" si="171"/>
        <v>113071.29540198992</v>
      </c>
      <c r="K1393" s="93">
        <f t="shared" si="172"/>
        <v>336.2607550725923</v>
      </c>
      <c r="L1393" s="94">
        <f t="shared" si="173"/>
        <v>70.072344415884814</v>
      </c>
      <c r="M1393" s="95">
        <f t="shared" si="174"/>
        <v>140.14468883176963</v>
      </c>
      <c r="N1393" s="95">
        <f t="shared" si="175"/>
        <v>-140.14468883176963</v>
      </c>
      <c r="X1393" s="86">
        <v>0.39361702127659576</v>
      </c>
      <c r="Y1393" s="137">
        <v>79.298676423277243</v>
      </c>
      <c r="Z1393" s="108">
        <v>256.29898960757538</v>
      </c>
      <c r="AA1393" s="108">
        <v>-256.29898960757538</v>
      </c>
      <c r="AB1393" s="109"/>
      <c r="AC1393" s="142">
        <v>0.49163833404164892</v>
      </c>
      <c r="AD1393" s="90">
        <v>191.56663601256878</v>
      </c>
      <c r="AE1393" s="110">
        <v>140.14468883176963</v>
      </c>
      <c r="AF1393" s="110">
        <v>-140.14468883176963</v>
      </c>
      <c r="AH1393" s="86">
        <v>0.39361702127659576</v>
      </c>
      <c r="AI1393" s="137">
        <v>-52.705150782516654</v>
      </c>
      <c r="AJ1393" s="108">
        <v>251.88050918222271</v>
      </c>
      <c r="AK1393" s="108">
        <v>-251.88050918222271</v>
      </c>
      <c r="AL1393" s="109"/>
      <c r="AM1393" s="142">
        <v>0.49163833404164892</v>
      </c>
      <c r="AN1393" s="90">
        <v>-139.35361486133613</v>
      </c>
      <c r="AO1393" s="110">
        <v>178.55740219024617</v>
      </c>
      <c r="AP1393" s="110">
        <v>-178.55740219024617</v>
      </c>
    </row>
    <row r="1394" spans="1:42">
      <c r="A1394" s="49">
        <v>4945</v>
      </c>
      <c r="B1394" s="86">
        <v>2.0263424518743672E-2</v>
      </c>
      <c r="C1394" s="87">
        <v>0.49163833404164892</v>
      </c>
      <c r="D1394" s="88">
        <v>7</v>
      </c>
      <c r="E1394" s="55">
        <v>12.919659681776842</v>
      </c>
      <c r="F1394" s="89">
        <f t="shared" si="168"/>
        <v>-5.9196596817768423</v>
      </c>
      <c r="G1394" s="90">
        <f t="shared" si="169"/>
        <v>185.64697633079194</v>
      </c>
      <c r="H1394" s="91">
        <v>1391</v>
      </c>
      <c r="I1394" s="92">
        <f t="shared" si="170"/>
        <v>35.042370748054303</v>
      </c>
      <c r="J1394" s="92">
        <f t="shared" si="171"/>
        <v>113106.33777273797</v>
      </c>
      <c r="K1394" s="93">
        <f t="shared" si="172"/>
        <v>336.31285698399631</v>
      </c>
      <c r="L1394" s="94">
        <f t="shared" si="173"/>
        <v>69.843568997358403</v>
      </c>
      <c r="M1394" s="95">
        <f t="shared" si="174"/>
        <v>139.68713799471681</v>
      </c>
      <c r="N1394" s="95">
        <f t="shared" si="175"/>
        <v>-139.68713799471681</v>
      </c>
      <c r="X1394" s="86">
        <v>0.39361702127659576</v>
      </c>
      <c r="Y1394" s="137">
        <v>71.63680436910218</v>
      </c>
      <c r="Z1394" s="108">
        <v>255.99324336485572</v>
      </c>
      <c r="AA1394" s="108">
        <v>-255.99324336485572</v>
      </c>
      <c r="AB1394" s="109"/>
      <c r="AC1394" s="142">
        <v>0.49163833404164892</v>
      </c>
      <c r="AD1394" s="90">
        <v>185.64697633079194</v>
      </c>
      <c r="AE1394" s="110">
        <v>139.68713799471681</v>
      </c>
      <c r="AF1394" s="110">
        <v>-139.68713799471681</v>
      </c>
      <c r="AH1394" s="86">
        <v>0.39361702127659576</v>
      </c>
      <c r="AI1394" s="137">
        <v>-59.935830694515474</v>
      </c>
      <c r="AJ1394" s="108">
        <v>251.55920248494314</v>
      </c>
      <c r="AK1394" s="108">
        <v>-251.55920248494314</v>
      </c>
      <c r="AL1394" s="109"/>
      <c r="AM1394" s="142">
        <v>0.49163833404164892</v>
      </c>
      <c r="AN1394" s="90">
        <v>-142.5086613633357</v>
      </c>
      <c r="AO1394" s="110">
        <v>178.45777481272589</v>
      </c>
      <c r="AP1394" s="110">
        <v>-178.45777481272589</v>
      </c>
    </row>
    <row r="1395" spans="1:42">
      <c r="A1395" s="49">
        <v>4263</v>
      </c>
      <c r="B1395" s="86">
        <v>1.5197568389057751E-3</v>
      </c>
      <c r="C1395" s="87">
        <v>0.50464300892477687</v>
      </c>
      <c r="D1395" s="88">
        <v>3</v>
      </c>
      <c r="E1395" s="55">
        <v>0.84872990093464251</v>
      </c>
      <c r="F1395" s="89">
        <f t="shared" si="168"/>
        <v>2.1512700990653575</v>
      </c>
      <c r="G1395" s="90">
        <f t="shared" si="169"/>
        <v>187.7982464298573</v>
      </c>
      <c r="H1395" s="91">
        <v>1392</v>
      </c>
      <c r="I1395" s="92">
        <f t="shared" si="170"/>
        <v>4.6279630391326734</v>
      </c>
      <c r="J1395" s="92">
        <f t="shared" si="171"/>
        <v>113110.96573577711</v>
      </c>
      <c r="K1395" s="93">
        <f t="shared" si="172"/>
        <v>336.31973735684488</v>
      </c>
      <c r="L1395" s="94">
        <f t="shared" si="173"/>
        <v>69.813288002283187</v>
      </c>
      <c r="M1395" s="95">
        <f t="shared" si="174"/>
        <v>139.62657600456637</v>
      </c>
      <c r="N1395" s="95">
        <f t="shared" si="175"/>
        <v>-139.62657600456637</v>
      </c>
      <c r="X1395" s="107">
        <v>0.39463019250253295</v>
      </c>
      <c r="Y1395" s="137">
        <v>64.146318556786198</v>
      </c>
      <c r="Z1395" s="108">
        <v>255.70025449901755</v>
      </c>
      <c r="AA1395" s="108">
        <v>-255.70025449901755</v>
      </c>
      <c r="AB1395" s="109"/>
      <c r="AC1395" s="142">
        <v>0.50464300892477687</v>
      </c>
      <c r="AD1395" s="90">
        <v>187.7982464298573</v>
      </c>
      <c r="AE1395" s="110">
        <v>139.62657600456637</v>
      </c>
      <c r="AF1395" s="110">
        <v>-139.62657600456637</v>
      </c>
      <c r="AH1395" s="107">
        <v>0.39463019250253295</v>
      </c>
      <c r="AI1395" s="137">
        <v>-57.882455949887905</v>
      </c>
      <c r="AJ1395" s="108">
        <v>251.53326077027447</v>
      </c>
      <c r="AK1395" s="108">
        <v>-251.53326077027447</v>
      </c>
      <c r="AL1395" s="109"/>
      <c r="AM1395" s="142">
        <v>0.50464300892477687</v>
      </c>
      <c r="AN1395" s="90">
        <v>-140.67767796658663</v>
      </c>
      <c r="AO1395" s="110">
        <v>178.42420576242671</v>
      </c>
      <c r="AP1395" s="110">
        <v>-178.42420576242671</v>
      </c>
    </row>
    <row r="1396" spans="1:42">
      <c r="A1396" s="49">
        <v>4260</v>
      </c>
      <c r="B1396" s="86">
        <v>1.0131712259371836E-2</v>
      </c>
      <c r="C1396" s="87">
        <v>0.50464300892477687</v>
      </c>
      <c r="D1396" s="88">
        <v>3</v>
      </c>
      <c r="E1396" s="55">
        <v>6.4673971124922023</v>
      </c>
      <c r="F1396" s="89">
        <f t="shared" si="168"/>
        <v>-3.4673971124922023</v>
      </c>
      <c r="G1396" s="90">
        <f t="shared" si="169"/>
        <v>184.33084931736511</v>
      </c>
      <c r="H1396" s="91">
        <v>1393</v>
      </c>
      <c r="I1396" s="92">
        <f t="shared" si="170"/>
        <v>12.022842735719262</v>
      </c>
      <c r="J1396" s="92">
        <f t="shared" si="171"/>
        <v>113122.98857851283</v>
      </c>
      <c r="K1396" s="93">
        <f t="shared" si="172"/>
        <v>336.33761100791691</v>
      </c>
      <c r="L1396" s="94">
        <f t="shared" si="173"/>
        <v>69.73454834365711</v>
      </c>
      <c r="M1396" s="95">
        <f t="shared" si="174"/>
        <v>139.46909668731422</v>
      </c>
      <c r="N1396" s="95">
        <f t="shared" si="175"/>
        <v>-139.46909668731422</v>
      </c>
      <c r="X1396" s="86">
        <v>0.39969604863221886</v>
      </c>
      <c r="Y1396" s="137">
        <v>59.66921359307878</v>
      </c>
      <c r="Z1396" s="108">
        <v>255.59540119169094</v>
      </c>
      <c r="AA1396" s="108">
        <v>-255.59540119169094</v>
      </c>
      <c r="AB1396" s="109"/>
      <c r="AC1396" s="142">
        <v>0.50464300892477687</v>
      </c>
      <c r="AD1396" s="90">
        <v>184.33084931736511</v>
      </c>
      <c r="AE1396" s="110">
        <v>139.46909668731422</v>
      </c>
      <c r="AF1396" s="110">
        <v>-139.46909668731422</v>
      </c>
      <c r="AH1396" s="86">
        <v>0.39969604863221886</v>
      </c>
      <c r="AI1396" s="137">
        <v>-60.471793023240991</v>
      </c>
      <c r="AJ1396" s="108">
        <v>251.49200009809394</v>
      </c>
      <c r="AK1396" s="108">
        <v>-251.49200009809394</v>
      </c>
      <c r="AL1396" s="109"/>
      <c r="AM1396" s="142">
        <v>0.50464300892477687</v>
      </c>
      <c r="AN1396" s="90">
        <v>-143.44498207369202</v>
      </c>
      <c r="AO1396" s="110">
        <v>178.34749572887054</v>
      </c>
      <c r="AP1396" s="110">
        <v>-178.34749572887054</v>
      </c>
    </row>
    <row r="1397" spans="1:42">
      <c r="A1397" s="49">
        <v>4259</v>
      </c>
      <c r="B1397" s="86">
        <v>1.3171225937183385E-2</v>
      </c>
      <c r="C1397" s="87">
        <v>0.50464300892477687</v>
      </c>
      <c r="D1397" s="88">
        <v>1</v>
      </c>
      <c r="E1397" s="55">
        <v>8.564482889579649</v>
      </c>
      <c r="F1397" s="89">
        <f t="shared" si="168"/>
        <v>-7.564482889579649</v>
      </c>
      <c r="G1397" s="90">
        <f t="shared" si="169"/>
        <v>176.76636642778547</v>
      </c>
      <c r="H1397" s="91">
        <v>1394</v>
      </c>
      <c r="I1397" s="92">
        <f t="shared" si="170"/>
        <v>57.221401386743274</v>
      </c>
      <c r="J1397" s="92">
        <f t="shared" si="171"/>
        <v>113180.20997989958</v>
      </c>
      <c r="K1397" s="93">
        <f t="shared" si="172"/>
        <v>336.42266567503975</v>
      </c>
      <c r="L1397" s="94">
        <f t="shared" si="173"/>
        <v>69.358328801890352</v>
      </c>
      <c r="M1397" s="95">
        <f t="shared" si="174"/>
        <v>138.7166576037807</v>
      </c>
      <c r="N1397" s="95">
        <f t="shared" si="175"/>
        <v>-138.7166576037807</v>
      </c>
      <c r="X1397" s="86">
        <v>0.40374873353596757</v>
      </c>
      <c r="Y1397" s="137">
        <v>64.617412747054786</v>
      </c>
      <c r="Z1397" s="108">
        <v>255.46719041189576</v>
      </c>
      <c r="AA1397" s="108">
        <v>-255.46719041189576</v>
      </c>
      <c r="AB1397" s="109"/>
      <c r="AC1397" s="142">
        <v>0.50464300892477687</v>
      </c>
      <c r="AD1397" s="90">
        <v>176.76636642778547</v>
      </c>
      <c r="AE1397" s="110">
        <v>138.7166576037807</v>
      </c>
      <c r="AF1397" s="110">
        <v>-138.7166576037807</v>
      </c>
      <c r="AH1397" s="86">
        <v>0.40374873353596757</v>
      </c>
      <c r="AI1397" s="137">
        <v>-54.41350949045858</v>
      </c>
      <c r="AJ1397" s="108">
        <v>251.26592975835879</v>
      </c>
      <c r="AK1397" s="108">
        <v>-251.26592975835879</v>
      </c>
      <c r="AL1397" s="109"/>
      <c r="AM1397" s="142">
        <v>0.50464300892477687</v>
      </c>
      <c r="AN1397" s="90">
        <v>-149.63670725289211</v>
      </c>
      <c r="AO1397" s="110">
        <v>177.96284599032691</v>
      </c>
      <c r="AP1397" s="110">
        <v>-177.96284599032691</v>
      </c>
    </row>
    <row r="1398" spans="1:42">
      <c r="A1398" s="49">
        <v>4261</v>
      </c>
      <c r="B1398" s="86">
        <v>3.8500506585612972E-2</v>
      </c>
      <c r="C1398" s="87">
        <v>0.50464300892477687</v>
      </c>
      <c r="D1398" s="88">
        <v>27</v>
      </c>
      <c r="E1398" s="55">
        <v>26.999998792193946</v>
      </c>
      <c r="F1398" s="89">
        <f t="shared" si="168"/>
        <v>1.2078060542819458E-6</v>
      </c>
      <c r="G1398" s="90">
        <f t="shared" si="169"/>
        <v>176.76636763559154</v>
      </c>
      <c r="H1398" s="91">
        <v>1395</v>
      </c>
      <c r="I1398" s="92">
        <f t="shared" si="170"/>
        <v>1.4587954647601226E-12</v>
      </c>
      <c r="J1398" s="92">
        <f t="shared" si="171"/>
        <v>113180.20997989958</v>
      </c>
      <c r="K1398" s="93">
        <f t="shared" si="172"/>
        <v>336.42266567503975</v>
      </c>
      <c r="L1398" s="94">
        <f t="shared" si="173"/>
        <v>69.358328801890352</v>
      </c>
      <c r="M1398" s="95">
        <f t="shared" si="174"/>
        <v>138.7166576037807</v>
      </c>
      <c r="N1398" s="95">
        <f t="shared" si="175"/>
        <v>-138.7166576037807</v>
      </c>
      <c r="X1398" s="86">
        <v>0.4078014184397164</v>
      </c>
      <c r="Y1398" s="137">
        <v>64.522131288352753</v>
      </c>
      <c r="Z1398" s="108">
        <v>255.46714284656824</v>
      </c>
      <c r="AA1398" s="108">
        <v>-255.46714284656824</v>
      </c>
      <c r="AB1398" s="109"/>
      <c r="AC1398" s="142">
        <v>0.50464300892477687</v>
      </c>
      <c r="AD1398" s="90">
        <v>176.76636763559154</v>
      </c>
      <c r="AE1398" s="110">
        <v>138.7166576037807</v>
      </c>
      <c r="AF1398" s="110">
        <v>-138.7166576037807</v>
      </c>
      <c r="AH1398" s="86">
        <v>0.4078014184397164</v>
      </c>
      <c r="AI1398" s="137">
        <v>-52.734894950868679</v>
      </c>
      <c r="AJ1398" s="108">
        <v>251.2485598616411</v>
      </c>
      <c r="AK1398" s="108">
        <v>-251.2485598616411</v>
      </c>
      <c r="AL1398" s="109"/>
      <c r="AM1398" s="142">
        <v>0.50464300892477687</v>
      </c>
      <c r="AN1398" s="90">
        <v>-140.3681146372387</v>
      </c>
      <c r="AO1398" s="110">
        <v>177.09712287589048</v>
      </c>
      <c r="AP1398" s="110">
        <v>-177.09712287589048</v>
      </c>
    </row>
    <row r="1399" spans="1:42">
      <c r="A1399" s="49">
        <v>4262</v>
      </c>
      <c r="B1399" s="107">
        <v>0.1170212765957447</v>
      </c>
      <c r="C1399" s="87">
        <v>0.50464300892477687</v>
      </c>
      <c r="D1399" s="88">
        <v>56</v>
      </c>
      <c r="E1399" s="55">
        <v>88.752241486707533</v>
      </c>
      <c r="F1399" s="89">
        <f t="shared" si="168"/>
        <v>-32.752241486707533</v>
      </c>
      <c r="G1399" s="90">
        <f t="shared" si="169"/>
        <v>144.014126148884</v>
      </c>
      <c r="H1399" s="91">
        <v>1396</v>
      </c>
      <c r="I1399" s="92">
        <f t="shared" si="170"/>
        <v>1072.7093224036059</v>
      </c>
      <c r="J1399" s="92">
        <f t="shared" si="171"/>
        <v>114252.91930230318</v>
      </c>
      <c r="K1399" s="93">
        <f t="shared" si="172"/>
        <v>338.01319397666003</v>
      </c>
      <c r="L1399" s="94">
        <f t="shared" si="173"/>
        <v>61.800661818598591</v>
      </c>
      <c r="M1399" s="95">
        <f t="shared" si="174"/>
        <v>123.60132363719718</v>
      </c>
      <c r="N1399" s="95">
        <f t="shared" si="175"/>
        <v>-123.60132363719718</v>
      </c>
      <c r="X1399" s="86">
        <v>0.41742654508611959</v>
      </c>
      <c r="Y1399" s="137">
        <v>60.348295955628039</v>
      </c>
      <c r="Z1399" s="108">
        <v>255.37583298994755</v>
      </c>
      <c r="AA1399" s="108">
        <v>-255.37583298994755</v>
      </c>
      <c r="AB1399" s="109"/>
      <c r="AC1399" s="142">
        <v>0.50464300892477687</v>
      </c>
      <c r="AD1399" s="90">
        <v>144.014126148884</v>
      </c>
      <c r="AE1399" s="110">
        <v>123.60132363719718</v>
      </c>
      <c r="AF1399" s="110">
        <v>-123.60132363719718</v>
      </c>
      <c r="AH1399" s="86">
        <v>0.41742654508611959</v>
      </c>
      <c r="AI1399" s="137">
        <v>-57.852172487727103</v>
      </c>
      <c r="AJ1399" s="108">
        <v>251.08703812934769</v>
      </c>
      <c r="AK1399" s="108">
        <v>-251.08703812934769</v>
      </c>
      <c r="AL1399" s="109"/>
      <c r="AM1399" s="142">
        <v>0.50464300892477687</v>
      </c>
      <c r="AN1399" s="90">
        <v>-129.54540428258701</v>
      </c>
      <c r="AO1399" s="110">
        <v>175.90815934411782</v>
      </c>
      <c r="AP1399" s="110">
        <v>-175.90815934411782</v>
      </c>
    </row>
    <row r="1400" spans="1:42">
      <c r="A1400" s="49">
        <v>5233</v>
      </c>
      <c r="B1400" s="107">
        <v>2.0263424518743669E-3</v>
      </c>
      <c r="C1400" s="87">
        <v>0.53238419039524021</v>
      </c>
      <c r="D1400" s="88">
        <v>1</v>
      </c>
      <c r="E1400" s="55">
        <v>1.211877730272017</v>
      </c>
      <c r="F1400" s="89">
        <f t="shared" si="168"/>
        <v>-0.21187773027201695</v>
      </c>
      <c r="G1400" s="90">
        <f t="shared" si="169"/>
        <v>143.80224841861198</v>
      </c>
      <c r="H1400" s="91">
        <v>1397</v>
      </c>
      <c r="I1400" s="92">
        <f t="shared" si="170"/>
        <v>4.4892172585221567E-2</v>
      </c>
      <c r="J1400" s="92">
        <f t="shared" si="171"/>
        <v>114252.96419447578</v>
      </c>
      <c r="K1400" s="93">
        <f t="shared" si="172"/>
        <v>338.01326038260061</v>
      </c>
      <c r="L1400" s="94">
        <f t="shared" si="173"/>
        <v>61.800322898811309</v>
      </c>
      <c r="M1400" s="95">
        <f t="shared" si="174"/>
        <v>123.60064579762262</v>
      </c>
      <c r="N1400" s="95">
        <f t="shared" si="175"/>
        <v>-123.60064579762262</v>
      </c>
      <c r="X1400" s="107">
        <v>0.41843971631205679</v>
      </c>
      <c r="Y1400" s="137">
        <v>77.795431423948727</v>
      </c>
      <c r="Z1400" s="108">
        <v>253.76850446946989</v>
      </c>
      <c r="AA1400" s="108">
        <v>-253.76850446946989</v>
      </c>
      <c r="AB1400" s="109"/>
      <c r="AC1400" s="142">
        <v>0.53238419039524021</v>
      </c>
      <c r="AD1400" s="90">
        <v>143.80224841861198</v>
      </c>
      <c r="AE1400" s="110">
        <v>123.60064579762262</v>
      </c>
      <c r="AF1400" s="110">
        <v>-123.60064579762262</v>
      </c>
      <c r="AH1400" s="107">
        <v>0.41843971631205679</v>
      </c>
      <c r="AI1400" s="137">
        <v>-40.360602139001799</v>
      </c>
      <c r="AJ1400" s="108">
        <v>249.18694142812049</v>
      </c>
      <c r="AK1400" s="108">
        <v>-249.18694142812049</v>
      </c>
      <c r="AL1400" s="109"/>
      <c r="AM1400" s="142">
        <v>0.53238419039524021</v>
      </c>
      <c r="AN1400" s="90">
        <v>-130.10095079090877</v>
      </c>
      <c r="AO1400" s="110">
        <v>175.90501328237181</v>
      </c>
      <c r="AP1400" s="110">
        <v>-175.90501328237181</v>
      </c>
    </row>
    <row r="1401" spans="1:42">
      <c r="A1401" s="49">
        <v>5232</v>
      </c>
      <c r="B1401" s="86">
        <v>6.5856129685916923E-3</v>
      </c>
      <c r="C1401" s="87">
        <v>0.53521745289701095</v>
      </c>
      <c r="D1401" s="88">
        <v>4</v>
      </c>
      <c r="E1401" s="55">
        <v>4.3062662321161573</v>
      </c>
      <c r="F1401" s="89">
        <f t="shared" si="168"/>
        <v>-0.30626623211615733</v>
      </c>
      <c r="G1401" s="90">
        <f t="shared" si="169"/>
        <v>143.49598218649584</v>
      </c>
      <c r="H1401" s="91">
        <v>1398</v>
      </c>
      <c r="I1401" s="92">
        <f t="shared" si="170"/>
        <v>9.3799004934627964E-2</v>
      </c>
      <c r="J1401" s="92">
        <f t="shared" si="171"/>
        <v>114253.0579934807</v>
      </c>
      <c r="K1401" s="93">
        <f t="shared" si="172"/>
        <v>338.01339913305316</v>
      </c>
      <c r="L1401" s="94">
        <f t="shared" si="173"/>
        <v>61.799614743107533</v>
      </c>
      <c r="M1401" s="95">
        <f t="shared" si="174"/>
        <v>123.59922948621507</v>
      </c>
      <c r="N1401" s="95">
        <f t="shared" si="175"/>
        <v>-123.59922948621507</v>
      </c>
      <c r="X1401" s="86">
        <v>0.42755825734549141</v>
      </c>
      <c r="Y1401" s="137">
        <v>73.979889511570207</v>
      </c>
      <c r="Z1401" s="108">
        <v>253.69106748422209</v>
      </c>
      <c r="AA1401" s="108">
        <v>-253.69106748422209</v>
      </c>
      <c r="AB1401" s="109"/>
      <c r="AC1401" s="142">
        <v>0.53521745289701095</v>
      </c>
      <c r="AD1401" s="90">
        <v>143.49598218649584</v>
      </c>
      <c r="AE1401" s="110">
        <v>123.59922948621507</v>
      </c>
      <c r="AF1401" s="110">
        <v>-123.59922948621507</v>
      </c>
      <c r="AH1401" s="86">
        <v>0.42755825734549141</v>
      </c>
      <c r="AI1401" s="137">
        <v>-44.958382163406881</v>
      </c>
      <c r="AJ1401" s="108">
        <v>249.05476916753852</v>
      </c>
      <c r="AK1401" s="108">
        <v>-249.05476916753852</v>
      </c>
      <c r="AL1401" s="109"/>
      <c r="AM1401" s="142">
        <v>0.53521745289701095</v>
      </c>
      <c r="AN1401" s="90">
        <v>-130.31129286704402</v>
      </c>
      <c r="AO1401" s="110">
        <v>175.90456227438406</v>
      </c>
      <c r="AP1401" s="110">
        <v>-175.90456227438406</v>
      </c>
    </row>
    <row r="1402" spans="1:42">
      <c r="A1402" s="49">
        <v>4265</v>
      </c>
      <c r="B1402" s="86">
        <v>1.0638297872340425E-2</v>
      </c>
      <c r="C1402" s="87">
        <v>0.53660575152287859</v>
      </c>
      <c r="D1402" s="88">
        <v>12</v>
      </c>
      <c r="E1402" s="55">
        <v>7.3982784647852062</v>
      </c>
      <c r="F1402" s="89">
        <f t="shared" si="168"/>
        <v>4.6017215352147938</v>
      </c>
      <c r="G1402" s="90">
        <f t="shared" si="169"/>
        <v>148.09770372171064</v>
      </c>
      <c r="H1402" s="91">
        <v>1399</v>
      </c>
      <c r="I1402" s="92">
        <f t="shared" si="170"/>
        <v>21.175841087659599</v>
      </c>
      <c r="J1402" s="92">
        <f t="shared" si="171"/>
        <v>114274.23383456837</v>
      </c>
      <c r="K1402" s="93">
        <f t="shared" si="172"/>
        <v>338.04472164873152</v>
      </c>
      <c r="L1402" s="94">
        <f t="shared" si="173"/>
        <v>61.639504037272161</v>
      </c>
      <c r="M1402" s="95">
        <f t="shared" si="174"/>
        <v>123.27900807454432</v>
      </c>
      <c r="N1402" s="95">
        <f t="shared" si="175"/>
        <v>-123.27900807454432</v>
      </c>
      <c r="X1402" s="86">
        <v>0.44326241134751776</v>
      </c>
      <c r="Y1402" s="137">
        <v>40.870965929011277</v>
      </c>
      <c r="Z1402" s="108">
        <v>247.7076353772724</v>
      </c>
      <c r="AA1402" s="108">
        <v>-247.7076353772724</v>
      </c>
      <c r="AB1402" s="109"/>
      <c r="AC1402" s="142">
        <v>0.53660575152287859</v>
      </c>
      <c r="AD1402" s="90">
        <v>148.09770372171064</v>
      </c>
      <c r="AE1402" s="110">
        <v>123.27900807454432</v>
      </c>
      <c r="AF1402" s="110">
        <v>-123.27900807454432</v>
      </c>
      <c r="AH1402" s="86">
        <v>0.44326241134751776</v>
      </c>
      <c r="AI1402" s="137">
        <v>-67.92643437627666</v>
      </c>
      <c r="AJ1402" s="108">
        <v>245.71849547747715</v>
      </c>
      <c r="AK1402" s="108">
        <v>-245.71849547747715</v>
      </c>
      <c r="AL1402" s="109"/>
      <c r="AM1402" s="142">
        <v>0.53660575152287859</v>
      </c>
      <c r="AN1402" s="90">
        <v>-124.60679496209278</v>
      </c>
      <c r="AO1402" s="110">
        <v>175.57245563477724</v>
      </c>
      <c r="AP1402" s="110">
        <v>-175.57245563477724</v>
      </c>
    </row>
    <row r="1403" spans="1:42">
      <c r="A1403" s="49">
        <v>4264</v>
      </c>
      <c r="B1403" s="86">
        <v>2.938196555217832E-2</v>
      </c>
      <c r="C1403" s="87">
        <v>0.53660575152287859</v>
      </c>
      <c r="D1403" s="88">
        <v>15</v>
      </c>
      <c r="E1403" s="55">
        <v>21.949580674069072</v>
      </c>
      <c r="F1403" s="89">
        <f t="shared" si="168"/>
        <v>-6.9495806740690718</v>
      </c>
      <c r="G1403" s="90">
        <f t="shared" si="169"/>
        <v>141.14812304764158</v>
      </c>
      <c r="H1403" s="91">
        <v>1400</v>
      </c>
      <c r="I1403" s="92">
        <f t="shared" si="170"/>
        <v>48.296671545394332</v>
      </c>
      <c r="J1403" s="92">
        <f t="shared" si="171"/>
        <v>114322.53050611376</v>
      </c>
      <c r="K1403" s="93">
        <f t="shared" si="172"/>
        <v>338.11614943109976</v>
      </c>
      <c r="L1403" s="94">
        <f t="shared" si="173"/>
        <v>61.272535619693208</v>
      </c>
      <c r="M1403" s="95">
        <f t="shared" si="174"/>
        <v>122.54507123938642</v>
      </c>
      <c r="N1403" s="95">
        <f t="shared" si="175"/>
        <v>-122.54507123938642</v>
      </c>
      <c r="X1403" s="86">
        <v>0.44326241134751776</v>
      </c>
      <c r="Y1403" s="137">
        <v>34.737891676407173</v>
      </c>
      <c r="Z1403" s="108">
        <v>247.49683977553718</v>
      </c>
      <c r="AA1403" s="108">
        <v>-247.49683977553718</v>
      </c>
      <c r="AB1403" s="109"/>
      <c r="AC1403" s="142">
        <v>0.53660575152287859</v>
      </c>
      <c r="AD1403" s="90">
        <v>141.14812304764158</v>
      </c>
      <c r="AE1403" s="110">
        <v>122.54507123938642</v>
      </c>
      <c r="AF1403" s="110">
        <v>-122.54507123938642</v>
      </c>
      <c r="AH1403" s="86">
        <v>0.44326241134751776</v>
      </c>
      <c r="AI1403" s="137">
        <v>-74.553854428245856</v>
      </c>
      <c r="AJ1403" s="108">
        <v>245.43737272185163</v>
      </c>
      <c r="AK1403" s="108">
        <v>-245.43737272185163</v>
      </c>
      <c r="AL1403" s="109"/>
      <c r="AM1403" s="142">
        <v>0.53660575152287859</v>
      </c>
      <c r="AN1403" s="90">
        <v>-124.40530684967635</v>
      </c>
      <c r="AO1403" s="110">
        <v>175.57204082148755</v>
      </c>
      <c r="AP1403" s="110">
        <v>-175.57204082148755</v>
      </c>
    </row>
    <row r="1404" spans="1:42">
      <c r="A1404" s="49">
        <v>4039</v>
      </c>
      <c r="B1404" s="107">
        <v>7.5987841945288756E-3</v>
      </c>
      <c r="C1404" s="87">
        <v>0.54219436180762159</v>
      </c>
      <c r="D1404" s="88">
        <v>0</v>
      </c>
      <c r="E1404" s="55">
        <v>5.0761295561180138</v>
      </c>
      <c r="F1404" s="89">
        <f t="shared" si="168"/>
        <v>-5.0761295561180138</v>
      </c>
      <c r="G1404" s="90">
        <f t="shared" si="169"/>
        <v>136.07199349152356</v>
      </c>
      <c r="H1404" s="91">
        <v>1401</v>
      </c>
      <c r="I1404" s="92">
        <f t="shared" si="170"/>
        <v>25.767091270494863</v>
      </c>
      <c r="J1404" s="92">
        <f t="shared" si="171"/>
        <v>114348.29759738425</v>
      </c>
      <c r="K1404" s="93">
        <f t="shared" si="172"/>
        <v>338.15425118928232</v>
      </c>
      <c r="L1404" s="94">
        <f t="shared" si="173"/>
        <v>61.075717620780232</v>
      </c>
      <c r="M1404" s="95">
        <f t="shared" si="174"/>
        <v>122.15143524156046</v>
      </c>
      <c r="N1404" s="95">
        <f t="shared" si="175"/>
        <v>-122.15143524156046</v>
      </c>
      <c r="X1404" s="86">
        <v>0.44630192502532934</v>
      </c>
      <c r="Y1404" s="137">
        <v>58.570346694931011</v>
      </c>
      <c r="Z1404" s="108">
        <v>244.26786128354692</v>
      </c>
      <c r="AA1404" s="108">
        <v>-244.26786128354692</v>
      </c>
      <c r="AB1404" s="109"/>
      <c r="AC1404" s="142">
        <v>0.54219436180762159</v>
      </c>
      <c r="AD1404" s="90">
        <v>136.07199349152356</v>
      </c>
      <c r="AE1404" s="110">
        <v>122.15143524156046</v>
      </c>
      <c r="AF1404" s="110">
        <v>-122.15143524156046</v>
      </c>
      <c r="AH1404" s="86">
        <v>0.44630192502532934</v>
      </c>
      <c r="AI1404" s="137">
        <v>-48.310694634541974</v>
      </c>
      <c r="AJ1404" s="108">
        <v>240.95996456914355</v>
      </c>
      <c r="AK1404" s="108">
        <v>-240.95996456914355</v>
      </c>
      <c r="AL1404" s="109"/>
      <c r="AM1404" s="142">
        <v>0.54219436180762159</v>
      </c>
      <c r="AN1404" s="90">
        <v>-129.20269581272723</v>
      </c>
      <c r="AO1404" s="110">
        <v>175.3366843543665</v>
      </c>
      <c r="AP1404" s="110">
        <v>-175.3366843543665</v>
      </c>
    </row>
    <row r="1405" spans="1:42">
      <c r="A1405" s="49">
        <v>4040</v>
      </c>
      <c r="B1405" s="86">
        <v>7.5987841945288756E-3</v>
      </c>
      <c r="C1405" s="87">
        <v>0.54219436180762159</v>
      </c>
      <c r="D1405" s="88">
        <v>3</v>
      </c>
      <c r="E1405" s="55">
        <v>5.0761295561180138</v>
      </c>
      <c r="F1405" s="89">
        <f t="shared" si="168"/>
        <v>-2.0761295561180138</v>
      </c>
      <c r="G1405" s="90">
        <f t="shared" si="169"/>
        <v>133.99586393540554</v>
      </c>
      <c r="H1405" s="91">
        <v>1402</v>
      </c>
      <c r="I1405" s="92">
        <f t="shared" si="170"/>
        <v>4.3103139337867811</v>
      </c>
      <c r="J1405" s="92">
        <f t="shared" si="171"/>
        <v>114352.60791131805</v>
      </c>
      <c r="K1405" s="93">
        <f t="shared" si="172"/>
        <v>338.16062442472224</v>
      </c>
      <c r="L1405" s="94">
        <f t="shared" si="173"/>
        <v>61.042723005120727</v>
      </c>
      <c r="M1405" s="95">
        <f t="shared" si="174"/>
        <v>122.08544601024145</v>
      </c>
      <c r="N1405" s="95">
        <f t="shared" si="175"/>
        <v>-122.08544601024145</v>
      </c>
      <c r="X1405" s="86">
        <v>0.44680851063829791</v>
      </c>
      <c r="Y1405" s="137">
        <v>132.66236403349086</v>
      </c>
      <c r="Z1405" s="108">
        <v>207.83245594757256</v>
      </c>
      <c r="AA1405" s="108">
        <v>-207.83245594757256</v>
      </c>
      <c r="AB1405" s="109"/>
      <c r="AC1405" s="142">
        <v>0.54219436180762159</v>
      </c>
      <c r="AD1405" s="90">
        <v>133.99586393540554</v>
      </c>
      <c r="AE1405" s="110">
        <v>122.08544601024145</v>
      </c>
      <c r="AF1405" s="110">
        <v>-122.08544601024145</v>
      </c>
      <c r="AH1405" s="86">
        <v>0.44680851063829791</v>
      </c>
      <c r="AI1405" s="137">
        <v>31.979711788747494</v>
      </c>
      <c r="AJ1405" s="108">
        <v>191.07609429742553</v>
      </c>
      <c r="AK1405" s="108">
        <v>-191.07609429742553</v>
      </c>
      <c r="AL1405" s="109"/>
      <c r="AM1405" s="142">
        <v>0.54219436180762159</v>
      </c>
      <c r="AN1405" s="90">
        <v>-131.00008477577811</v>
      </c>
      <c r="AO1405" s="110">
        <v>175.30361594555319</v>
      </c>
      <c r="AP1405" s="110">
        <v>-175.30361594555319</v>
      </c>
    </row>
    <row r="1406" spans="1:42">
      <c r="A1406" s="49">
        <v>4049</v>
      </c>
      <c r="B1406" s="107">
        <v>2.0263424518743669E-3</v>
      </c>
      <c r="C1406" s="87">
        <v>0.54958563535911609</v>
      </c>
      <c r="D1406" s="88">
        <v>1</v>
      </c>
      <c r="E1406" s="55">
        <v>1.2753046483091157</v>
      </c>
      <c r="F1406" s="89">
        <f t="shared" si="168"/>
        <v>-0.27530464830911572</v>
      </c>
      <c r="G1406" s="90">
        <f t="shared" si="169"/>
        <v>133.72055928709642</v>
      </c>
      <c r="H1406" s="91">
        <v>1403</v>
      </c>
      <c r="I1406" s="92">
        <f t="shared" si="170"/>
        <v>7.5792649380605898E-2</v>
      </c>
      <c r="J1406" s="92">
        <f t="shared" si="171"/>
        <v>114352.68370396743</v>
      </c>
      <c r="K1406" s="93">
        <f t="shared" si="172"/>
        <v>338.16073649075145</v>
      </c>
      <c r="L1406" s="94">
        <f t="shared" si="173"/>
        <v>61.042142644523416</v>
      </c>
      <c r="M1406" s="95">
        <f t="shared" si="174"/>
        <v>122.08428528904683</v>
      </c>
      <c r="N1406" s="95">
        <f t="shared" si="175"/>
        <v>-122.08428528904683</v>
      </c>
      <c r="X1406" s="86">
        <v>0.44984802431610948</v>
      </c>
      <c r="Y1406" s="137">
        <v>123.85294216284569</v>
      </c>
      <c r="Z1406" s="108">
        <v>207.23619611769485</v>
      </c>
      <c r="AA1406" s="108">
        <v>-207.23619611769485</v>
      </c>
      <c r="AB1406" s="109"/>
      <c r="AC1406" s="142">
        <v>0.54958563535911609</v>
      </c>
      <c r="AD1406" s="90">
        <v>133.72055928709642</v>
      </c>
      <c r="AE1406" s="110">
        <v>122.08428528904683</v>
      </c>
      <c r="AF1406" s="110">
        <v>-122.08428528904683</v>
      </c>
      <c r="AH1406" s="86">
        <v>0.44984802431610948</v>
      </c>
      <c r="AI1406" s="137">
        <v>22.521945240014436</v>
      </c>
      <c r="AJ1406" s="108">
        <v>190.25300662357006</v>
      </c>
      <c r="AK1406" s="108">
        <v>-190.25300662357006</v>
      </c>
      <c r="AL1406" s="109"/>
      <c r="AM1406" s="142">
        <v>0.54958563535911609</v>
      </c>
      <c r="AN1406" s="90">
        <v>-131.59201328832424</v>
      </c>
      <c r="AO1406" s="110">
        <v>175.30002900591469</v>
      </c>
      <c r="AP1406" s="110">
        <v>-175.30002900591469</v>
      </c>
    </row>
    <row r="1407" spans="1:42">
      <c r="A1407" s="49">
        <v>4050</v>
      </c>
      <c r="B1407" s="86">
        <v>0.11499493414387033</v>
      </c>
      <c r="C1407" s="87">
        <v>0.55312721348632954</v>
      </c>
      <c r="D1407" s="88">
        <v>99</v>
      </c>
      <c r="E1407" s="55">
        <v>96.873350761889952</v>
      </c>
      <c r="F1407" s="89">
        <f t="shared" si="168"/>
        <v>2.1266492381100477</v>
      </c>
      <c r="G1407" s="90">
        <f t="shared" si="169"/>
        <v>135.84720852520647</v>
      </c>
      <c r="H1407" s="91">
        <v>1404</v>
      </c>
      <c r="I1407" s="92">
        <f t="shared" si="170"/>
        <v>4.5226369819540464</v>
      </c>
      <c r="J1407" s="92">
        <f t="shared" si="171"/>
        <v>114357.20634094939</v>
      </c>
      <c r="K1407" s="93">
        <f t="shared" si="172"/>
        <v>338.16742353596004</v>
      </c>
      <c r="L1407" s="94">
        <f t="shared" si="173"/>
        <v>61.007500405905922</v>
      </c>
      <c r="M1407" s="95">
        <f t="shared" si="174"/>
        <v>122.01500081181184</v>
      </c>
      <c r="N1407" s="95">
        <f t="shared" si="175"/>
        <v>-122.01500081181184</v>
      </c>
      <c r="X1407" s="86">
        <v>0.45187436676798381</v>
      </c>
      <c r="Y1407" s="137">
        <v>130.00883213444217</v>
      </c>
      <c r="Z1407" s="108">
        <v>206.94406022191751</v>
      </c>
      <c r="AA1407" s="108">
        <v>-206.94406022191751</v>
      </c>
      <c r="AB1407" s="109"/>
      <c r="AC1407" s="142">
        <v>0.55312721348632954</v>
      </c>
      <c r="AD1407" s="90">
        <v>135.84720852520647</v>
      </c>
      <c r="AE1407" s="110">
        <v>122.01500081181184</v>
      </c>
      <c r="AF1407" s="110">
        <v>-122.01500081181184</v>
      </c>
      <c r="AH1407" s="86">
        <v>0.45187436676798381</v>
      </c>
      <c r="AI1407" s="137">
        <v>27.105645454894738</v>
      </c>
      <c r="AJ1407" s="108">
        <v>190.05900390361597</v>
      </c>
      <c r="AK1407" s="108">
        <v>-190.05900390361597</v>
      </c>
      <c r="AL1407" s="109"/>
      <c r="AM1407" s="142">
        <v>0.55312721348632954</v>
      </c>
      <c r="AN1407" s="90">
        <v>-80.427123507764293</v>
      </c>
      <c r="AO1407" s="110">
        <v>145.46550221367372</v>
      </c>
      <c r="AP1407" s="110">
        <v>-145.46550221367372</v>
      </c>
    </row>
    <row r="1408" spans="1:42">
      <c r="A1408" s="49">
        <v>4266</v>
      </c>
      <c r="B1408" s="86">
        <v>2.7355623100303955E-2</v>
      </c>
      <c r="C1408" s="87">
        <v>0.56006162345941357</v>
      </c>
      <c r="D1408" s="88">
        <v>15</v>
      </c>
      <c r="E1408" s="55">
        <v>21.385271508619383</v>
      </c>
      <c r="F1408" s="89">
        <f t="shared" si="168"/>
        <v>-6.3852715086193825</v>
      </c>
      <c r="G1408" s="90">
        <f t="shared" si="169"/>
        <v>129.46193701658709</v>
      </c>
      <c r="H1408" s="91">
        <v>1405</v>
      </c>
      <c r="I1408" s="92">
        <f t="shared" si="170"/>
        <v>40.771692238786443</v>
      </c>
      <c r="J1408" s="92">
        <f t="shared" si="171"/>
        <v>114397.97803318818</v>
      </c>
      <c r="K1408" s="93">
        <f t="shared" si="172"/>
        <v>338.22770145744744</v>
      </c>
      <c r="L1408" s="94">
        <f t="shared" si="173"/>
        <v>60.69417841731434</v>
      </c>
      <c r="M1408" s="95">
        <f t="shared" si="174"/>
        <v>121.38835683462868</v>
      </c>
      <c r="N1408" s="95">
        <f t="shared" si="175"/>
        <v>-121.38835683462868</v>
      </c>
      <c r="X1408" s="107">
        <v>0.45187436676798381</v>
      </c>
      <c r="Y1408" s="137">
        <v>130.17830006401906</v>
      </c>
      <c r="Z1408" s="108">
        <v>206.94383857614326</v>
      </c>
      <c r="AA1408" s="108">
        <v>-206.94383857614326</v>
      </c>
      <c r="AB1408" s="109"/>
      <c r="AC1408" s="142">
        <v>0.56006162345941357</v>
      </c>
      <c r="AD1408" s="90">
        <v>129.46193701658709</v>
      </c>
      <c r="AE1408" s="110">
        <v>121.38835683462868</v>
      </c>
      <c r="AF1408" s="110">
        <v>-121.38835683462868</v>
      </c>
      <c r="AH1408" s="107">
        <v>0.45187436676798381</v>
      </c>
      <c r="AI1408" s="137">
        <v>26.013878260634023</v>
      </c>
      <c r="AJ1408" s="108">
        <v>190.0479900500828</v>
      </c>
      <c r="AK1408" s="108">
        <v>-190.0479900500828</v>
      </c>
      <c r="AL1408" s="109"/>
      <c r="AM1408" s="142">
        <v>0.56006162345941357</v>
      </c>
      <c r="AN1408" s="90">
        <v>-79.835503329805988</v>
      </c>
      <c r="AO1408" s="110">
        <v>145.46102422614578</v>
      </c>
      <c r="AP1408" s="110">
        <v>-145.46102422614578</v>
      </c>
    </row>
    <row r="1409" spans="1:42">
      <c r="A1409" s="49">
        <v>4697</v>
      </c>
      <c r="B1409" s="107">
        <v>0.14640324214792302</v>
      </c>
      <c r="C1409" s="87">
        <v>0.57604476554752793</v>
      </c>
      <c r="D1409" s="88">
        <v>126</v>
      </c>
      <c r="E1409" s="55">
        <v>131.06428388047254</v>
      </c>
      <c r="F1409" s="89">
        <f t="shared" si="168"/>
        <v>-5.0642838804725443</v>
      </c>
      <c r="G1409" s="90">
        <f t="shared" si="169"/>
        <v>124.39765313611454</v>
      </c>
      <c r="H1409" s="91">
        <v>1406</v>
      </c>
      <c r="I1409" s="92">
        <f t="shared" si="170"/>
        <v>25.646971222014052</v>
      </c>
      <c r="J1409" s="92">
        <f t="shared" si="171"/>
        <v>114423.62500441019</v>
      </c>
      <c r="K1409" s="93">
        <f t="shared" si="172"/>
        <v>338.26561309776997</v>
      </c>
      <c r="L1409" s="94">
        <f t="shared" si="173"/>
        <v>60.4961362264035</v>
      </c>
      <c r="M1409" s="95">
        <f t="shared" si="174"/>
        <v>120.992272452807</v>
      </c>
      <c r="N1409" s="95">
        <f t="shared" si="175"/>
        <v>-120.992272452807</v>
      </c>
      <c r="X1409" s="86">
        <v>0.45390070921985826</v>
      </c>
      <c r="Y1409" s="137">
        <v>129.67075029682005</v>
      </c>
      <c r="Z1409" s="108">
        <v>206.9418504437094</v>
      </c>
      <c r="AA1409" s="108">
        <v>-206.9418504437094</v>
      </c>
      <c r="AB1409" s="109"/>
      <c r="AC1409" s="142">
        <v>0.57604476554752793</v>
      </c>
      <c r="AD1409" s="90">
        <v>124.39765313611454</v>
      </c>
      <c r="AE1409" s="110">
        <v>120.992272452807</v>
      </c>
      <c r="AF1409" s="110">
        <v>-120.992272452807</v>
      </c>
      <c r="AH1409" s="86">
        <v>0.45390070921985826</v>
      </c>
      <c r="AI1409" s="137">
        <v>24.227246195815688</v>
      </c>
      <c r="AJ1409" s="108">
        <v>190.01849090006445</v>
      </c>
      <c r="AK1409" s="108">
        <v>-190.01849090006445</v>
      </c>
      <c r="AL1409" s="109"/>
      <c r="AM1409" s="142">
        <v>0.57604476554752793</v>
      </c>
      <c r="AN1409" s="90">
        <v>-14.357864570905434</v>
      </c>
      <c r="AO1409" s="110">
        <v>68.812535670380299</v>
      </c>
      <c r="AP1409" s="110">
        <v>-68.812535670380299</v>
      </c>
    </row>
    <row r="1410" spans="1:42">
      <c r="A1410" s="49">
        <v>4048</v>
      </c>
      <c r="B1410" s="86">
        <v>1.3677811550151978E-2</v>
      </c>
      <c r="C1410" s="87">
        <v>0.5884332058365207</v>
      </c>
      <c r="D1410" s="88">
        <v>7</v>
      </c>
      <c r="E1410" s="55">
        <v>10.723344432716939</v>
      </c>
      <c r="F1410" s="89">
        <f t="shared" si="168"/>
        <v>-3.7233444327169387</v>
      </c>
      <c r="G1410" s="90">
        <f t="shared" si="169"/>
        <v>120.6743087033976</v>
      </c>
      <c r="H1410" s="91">
        <v>1407</v>
      </c>
      <c r="I1410" s="92">
        <f t="shared" si="170"/>
        <v>13.863293764644222</v>
      </c>
      <c r="J1410" s="92">
        <f t="shared" si="171"/>
        <v>114437.48829817484</v>
      </c>
      <c r="K1410" s="93">
        <f t="shared" si="172"/>
        <v>338.28610420496852</v>
      </c>
      <c r="L1410" s="94">
        <f t="shared" si="173"/>
        <v>60.388777100486756</v>
      </c>
      <c r="M1410" s="95">
        <f t="shared" si="174"/>
        <v>120.77755420097351</v>
      </c>
      <c r="N1410" s="95">
        <f t="shared" si="175"/>
        <v>-120.77755420097351</v>
      </c>
      <c r="X1410" s="86">
        <v>0.45744680851063829</v>
      </c>
      <c r="Y1410" s="137">
        <v>119.84725438294913</v>
      </c>
      <c r="Z1410" s="108">
        <v>206.19496905242451</v>
      </c>
      <c r="AA1410" s="108">
        <v>-206.19496905242451</v>
      </c>
      <c r="AB1410" s="109"/>
      <c r="AC1410" s="142">
        <v>0.5884332058365207</v>
      </c>
      <c r="AD1410" s="90">
        <v>120.6743087033976</v>
      </c>
      <c r="AE1410" s="110">
        <v>120.77755420097351</v>
      </c>
      <c r="AF1410" s="110">
        <v>-120.77755420097351</v>
      </c>
      <c r="AH1410" s="86">
        <v>0.45744680851063829</v>
      </c>
      <c r="AI1410" s="137">
        <v>14.045897758751245</v>
      </c>
      <c r="AJ1410" s="108">
        <v>189.05728078841193</v>
      </c>
      <c r="AK1410" s="108">
        <v>-189.05728078841193</v>
      </c>
      <c r="AL1410" s="109"/>
      <c r="AM1410" s="142">
        <v>0.5884332058365207</v>
      </c>
      <c r="AN1410" s="90">
        <v>-15.727577390403569</v>
      </c>
      <c r="AO1410" s="110">
        <v>68.75881055780863</v>
      </c>
      <c r="AP1410" s="110">
        <v>-68.75881055780863</v>
      </c>
    </row>
    <row r="1411" spans="1:42">
      <c r="A1411" s="49">
        <v>4046</v>
      </c>
      <c r="B1411" s="107">
        <v>2.938196555217832E-2</v>
      </c>
      <c r="C1411" s="87">
        <v>0.5884332058365207</v>
      </c>
      <c r="D1411" s="88">
        <v>8</v>
      </c>
      <c r="E1411" s="55">
        <v>24.310349167860245</v>
      </c>
      <c r="F1411" s="89">
        <f t="shared" si="168"/>
        <v>-16.310349167860245</v>
      </c>
      <c r="G1411" s="90">
        <f t="shared" si="169"/>
        <v>104.36395953553736</v>
      </c>
      <c r="H1411" s="91">
        <v>1408</v>
      </c>
      <c r="I1411" s="92">
        <f t="shared" si="170"/>
        <v>266.02748997751939</v>
      </c>
      <c r="J1411" s="92">
        <f t="shared" si="171"/>
        <v>114703.51578815236</v>
      </c>
      <c r="K1411" s="93">
        <f t="shared" si="172"/>
        <v>338.67907491924029</v>
      </c>
      <c r="L1411" s="94">
        <f t="shared" si="173"/>
        <v>58.284932079334695</v>
      </c>
      <c r="M1411" s="95">
        <f t="shared" si="174"/>
        <v>116.56986415866939</v>
      </c>
      <c r="N1411" s="95">
        <f t="shared" si="175"/>
        <v>-116.56986415866939</v>
      </c>
      <c r="X1411" s="86">
        <v>0.46605876393110435</v>
      </c>
      <c r="Y1411" s="137">
        <v>111.60822384674726</v>
      </c>
      <c r="Z1411" s="108">
        <v>205.6670482656109</v>
      </c>
      <c r="AA1411" s="108">
        <v>-205.6670482656109</v>
      </c>
      <c r="AB1411" s="109"/>
      <c r="AC1411" s="142">
        <v>0.5884332058365207</v>
      </c>
      <c r="AD1411" s="90">
        <v>104.36395953553736</v>
      </c>
      <c r="AE1411" s="110">
        <v>116.56986415866939</v>
      </c>
      <c r="AF1411" s="110">
        <v>-116.56986415866939</v>
      </c>
      <c r="AH1411" s="86">
        <v>0.46605876393110435</v>
      </c>
      <c r="AI1411" s="137">
        <v>4.3410862421358072</v>
      </c>
      <c r="AJ1411" s="108">
        <v>188.1784310302678</v>
      </c>
      <c r="AK1411" s="108">
        <v>-188.1784310302678</v>
      </c>
      <c r="AL1411" s="109"/>
      <c r="AM1411" s="142">
        <v>0.5884332058365207</v>
      </c>
      <c r="AN1411" s="90">
        <v>-23.652425023838497</v>
      </c>
      <c r="AO1411" s="110">
        <v>66.934705638027765</v>
      </c>
      <c r="AP1411" s="110">
        <v>-66.934705638027765</v>
      </c>
    </row>
    <row r="1412" spans="1:42">
      <c r="A1412" s="49">
        <v>4047</v>
      </c>
      <c r="B1412" s="107">
        <v>6.9908814589665649E-2</v>
      </c>
      <c r="C1412" s="87">
        <v>0.5884332058365207</v>
      </c>
      <c r="D1412" s="88">
        <v>18</v>
      </c>
      <c r="E1412" s="55">
        <v>61.484610759526014</v>
      </c>
      <c r="F1412" s="89">
        <f t="shared" si="168"/>
        <v>-43.484610759526014</v>
      </c>
      <c r="G1412" s="90">
        <f t="shared" si="169"/>
        <v>60.879348776011348</v>
      </c>
      <c r="H1412" s="91">
        <v>1409</v>
      </c>
      <c r="I1412" s="92">
        <f t="shared" si="170"/>
        <v>1890.9113729074857</v>
      </c>
      <c r="J1412" s="92">
        <f t="shared" si="171"/>
        <v>116594.42716105985</v>
      </c>
      <c r="K1412" s="93">
        <f t="shared" si="172"/>
        <v>341.4592613490808</v>
      </c>
      <c r="L1412" s="94">
        <f t="shared" si="173"/>
        <v>39.849441403310223</v>
      </c>
      <c r="M1412" s="95">
        <f t="shared" si="174"/>
        <v>79.698882806620446</v>
      </c>
      <c r="N1412" s="95">
        <f t="shared" si="175"/>
        <v>-79.698882806620446</v>
      </c>
      <c r="X1412" s="107">
        <v>0.47416413373860183</v>
      </c>
      <c r="Y1412" s="137">
        <v>103.48746332401547</v>
      </c>
      <c r="Z1412" s="108">
        <v>205.15214628967993</v>
      </c>
      <c r="AA1412" s="108">
        <v>-205.15214628967993</v>
      </c>
      <c r="AB1412" s="109"/>
      <c r="AC1412" s="142">
        <v>0.5884332058365207</v>
      </c>
      <c r="AD1412" s="90">
        <v>60.879348776011348</v>
      </c>
      <c r="AE1412" s="110">
        <v>79.698882806620446</v>
      </c>
      <c r="AF1412" s="110">
        <v>-79.698882806620446</v>
      </c>
      <c r="AH1412" s="107">
        <v>0.47416413373860183</v>
      </c>
      <c r="AI1412" s="137">
        <v>-3.891778464122515</v>
      </c>
      <c r="AJ1412" s="108">
        <v>187.54266682891159</v>
      </c>
      <c r="AK1412" s="108">
        <v>-187.54266682891159</v>
      </c>
      <c r="AL1412" s="109"/>
      <c r="AM1412" s="142">
        <v>0.5884332058365207</v>
      </c>
      <c r="AN1412" s="90">
        <v>-38.672842647266854</v>
      </c>
      <c r="AO1412" s="110">
        <v>59.911782947007644</v>
      </c>
      <c r="AP1412" s="110">
        <v>-59.911782947007644</v>
      </c>
    </row>
    <row r="1413" spans="1:42">
      <c r="A1413" s="49">
        <v>4045</v>
      </c>
      <c r="B1413" s="86">
        <v>1.7730496453900711E-2</v>
      </c>
      <c r="C1413" s="87">
        <v>0.59561198470038257</v>
      </c>
      <c r="D1413" s="88">
        <v>7</v>
      </c>
      <c r="E1413" s="55">
        <v>14.429207888215878</v>
      </c>
      <c r="F1413" s="89">
        <f t="shared" ref="F1413:F1432" si="176">D1413-E1413</f>
        <v>-7.4292078882158776</v>
      </c>
      <c r="G1413" s="90">
        <f t="shared" ref="G1413:G1432" si="177">G1412+F1413</f>
        <v>53.45014088779547</v>
      </c>
      <c r="H1413" s="91">
        <v>1410</v>
      </c>
      <c r="I1413" s="92">
        <f t="shared" ref="I1413:I1432" si="178">F1413^2</f>
        <v>55.193129846329022</v>
      </c>
      <c r="J1413" s="92">
        <f t="shared" ref="J1413:J1432" si="179">J1412+I1413</f>
        <v>116649.62029090618</v>
      </c>
      <c r="K1413" s="93">
        <f t="shared" ref="K1413:K1432" si="180">SQRT(J1413)</f>
        <v>341.54007128140347</v>
      </c>
      <c r="L1413" s="94">
        <f t="shared" ref="L1413:L1432" si="181">K1413*SQRT(1-J1413/$J$1432)</f>
        <v>39.169663053937086</v>
      </c>
      <c r="M1413" s="95">
        <f t="shared" ref="M1413:M1432" si="182">2*L1413</f>
        <v>78.339326107874172</v>
      </c>
      <c r="N1413" s="95">
        <f t="shared" ref="N1413:N1432" si="183">-2*L1413</f>
        <v>-78.339326107874172</v>
      </c>
      <c r="X1413" s="86">
        <v>0.4746707193515704</v>
      </c>
      <c r="Y1413" s="137">
        <v>99.694884988376785</v>
      </c>
      <c r="Z1413" s="108">
        <v>205.03957386922053</v>
      </c>
      <c r="AA1413" s="108">
        <v>-205.03957386922053</v>
      </c>
      <c r="AB1413" s="109"/>
      <c r="AC1413" s="142">
        <v>0.59561198470038257</v>
      </c>
      <c r="AD1413" s="90">
        <v>53.45014088779547</v>
      </c>
      <c r="AE1413" s="110">
        <v>78.339326107874172</v>
      </c>
      <c r="AF1413" s="110">
        <v>-78.339326107874172</v>
      </c>
      <c r="AH1413" s="86">
        <v>0.4746707193515704</v>
      </c>
      <c r="AI1413" s="137">
        <v>-8.1416729994197521</v>
      </c>
      <c r="AJ1413" s="108">
        <v>187.37278346361731</v>
      </c>
      <c r="AK1413" s="108">
        <v>-187.37278346361731</v>
      </c>
      <c r="AL1413" s="109"/>
      <c r="AM1413" s="142">
        <v>0.59561198470038257</v>
      </c>
      <c r="AN1413" s="90">
        <v>-42.179010313995853</v>
      </c>
      <c r="AO1413" s="110">
        <v>59.504687204737607</v>
      </c>
      <c r="AP1413" s="110">
        <v>-59.504687204737607</v>
      </c>
    </row>
    <row r="1414" spans="1:42">
      <c r="A1414" s="49">
        <v>4044</v>
      </c>
      <c r="B1414" s="86">
        <v>3.0395136778115502E-2</v>
      </c>
      <c r="C1414" s="87">
        <v>0.59561198470038257</v>
      </c>
      <c r="D1414" s="88">
        <v>12</v>
      </c>
      <c r="E1414" s="55">
        <v>25.693236990295389</v>
      </c>
      <c r="F1414" s="89">
        <f t="shared" si="176"/>
        <v>-13.693236990295389</v>
      </c>
      <c r="G1414" s="90">
        <f t="shared" si="177"/>
        <v>39.756903897500081</v>
      </c>
      <c r="H1414" s="91">
        <v>1411</v>
      </c>
      <c r="I1414" s="92">
        <f t="shared" si="178"/>
        <v>187.50473927239395</v>
      </c>
      <c r="J1414" s="92">
        <f t="shared" si="179"/>
        <v>116837.12503017858</v>
      </c>
      <c r="K1414" s="93">
        <f t="shared" si="180"/>
        <v>341.81445994892988</v>
      </c>
      <c r="L1414" s="94">
        <f t="shared" si="181"/>
        <v>36.761293958836426</v>
      </c>
      <c r="M1414" s="95">
        <f t="shared" si="182"/>
        <v>73.522587917672851</v>
      </c>
      <c r="N1414" s="95">
        <f t="shared" si="183"/>
        <v>-73.522587917672851</v>
      </c>
      <c r="X1414" s="107">
        <v>0.47669706180344484</v>
      </c>
      <c r="Y1414" s="137">
        <v>108.1590378612821</v>
      </c>
      <c r="Z1414" s="108">
        <v>204.47744168243929</v>
      </c>
      <c r="AA1414" s="108">
        <v>-204.47744168243929</v>
      </c>
      <c r="AB1414" s="109"/>
      <c r="AC1414" s="142">
        <v>0.59561198470038257</v>
      </c>
      <c r="AD1414" s="90">
        <v>39.756903897500081</v>
      </c>
      <c r="AE1414" s="110">
        <v>73.522587917672851</v>
      </c>
      <c r="AF1414" s="110">
        <v>-73.522587917672851</v>
      </c>
      <c r="AH1414" s="107">
        <v>0.47669706180344484</v>
      </c>
      <c r="AI1414" s="137">
        <v>-0.89500910868989969</v>
      </c>
      <c r="AJ1414" s="108">
        <v>186.87771859631476</v>
      </c>
      <c r="AK1414" s="108">
        <v>-186.87771859631476</v>
      </c>
      <c r="AL1414" s="109"/>
      <c r="AM1414" s="142">
        <v>0.59561198470038257</v>
      </c>
      <c r="AN1414" s="90">
        <v>-46.71300863076975</v>
      </c>
      <c r="AO1414" s="110">
        <v>58.817486682166425</v>
      </c>
      <c r="AP1414" s="110">
        <v>-58.817486682166425</v>
      </c>
    </row>
    <row r="1415" spans="1:42">
      <c r="A1415" s="49">
        <v>4043</v>
      </c>
      <c r="B1415" s="107">
        <v>2.0263424518743669E-3</v>
      </c>
      <c r="C1415" s="87">
        <v>0.59752443688907764</v>
      </c>
      <c r="D1415" s="88">
        <v>1</v>
      </c>
      <c r="E1415" s="55">
        <v>1.4191721719587223</v>
      </c>
      <c r="F1415" s="89">
        <f t="shared" si="176"/>
        <v>-0.41917217195872225</v>
      </c>
      <c r="G1415" s="90">
        <f t="shared" si="177"/>
        <v>39.33773172554136</v>
      </c>
      <c r="H1415" s="91">
        <v>1412</v>
      </c>
      <c r="I1415" s="92">
        <f t="shared" si="178"/>
        <v>0.17570530974459261</v>
      </c>
      <c r="J1415" s="92">
        <f t="shared" si="179"/>
        <v>116837.30073548832</v>
      </c>
      <c r="K1415" s="93">
        <f t="shared" si="180"/>
        <v>341.81471696737742</v>
      </c>
      <c r="L1415" s="94">
        <f t="shared" si="181"/>
        <v>36.758959350563046</v>
      </c>
      <c r="M1415" s="95">
        <f t="shared" si="182"/>
        <v>73.517918701126092</v>
      </c>
      <c r="N1415" s="95">
        <f t="shared" si="183"/>
        <v>-73.517918701126092</v>
      </c>
      <c r="X1415" s="107">
        <v>0.48125633232016213</v>
      </c>
      <c r="Y1415" s="137">
        <v>143.57318202597676</v>
      </c>
      <c r="Z1415" s="108">
        <v>194.22881339149501</v>
      </c>
      <c r="AA1415" s="108">
        <v>-194.22881339149501</v>
      </c>
      <c r="AB1415" s="109"/>
      <c r="AC1415" s="142">
        <v>0.59752443688907764</v>
      </c>
      <c r="AD1415" s="90">
        <v>39.33773172554136</v>
      </c>
      <c r="AE1415" s="110">
        <v>73.517918701126092</v>
      </c>
      <c r="AF1415" s="110">
        <v>-73.517918701126092</v>
      </c>
      <c r="AH1415" s="107">
        <v>0.48125633232016213</v>
      </c>
      <c r="AI1415" s="137">
        <v>37.258159130066161</v>
      </c>
      <c r="AJ1415" s="108">
        <v>172.42908389370541</v>
      </c>
      <c r="AK1415" s="108">
        <v>-172.42908389370541</v>
      </c>
      <c r="AL1415" s="109"/>
      <c r="AM1415" s="142">
        <v>0.59752443688907764</v>
      </c>
      <c r="AN1415" s="90">
        <v>-47.411475139160359</v>
      </c>
      <c r="AO1415" s="110">
        <v>58.801078487312353</v>
      </c>
      <c r="AP1415" s="110">
        <v>-58.801078487312353</v>
      </c>
    </row>
    <row r="1416" spans="1:42">
      <c r="A1416" s="49">
        <v>4042</v>
      </c>
      <c r="B1416" s="86">
        <v>5.167173252279636E-2</v>
      </c>
      <c r="C1416" s="87">
        <v>0.59752443688907764</v>
      </c>
      <c r="D1416" s="88">
        <v>24</v>
      </c>
      <c r="E1416" s="55">
        <v>45.46506600750665</v>
      </c>
      <c r="F1416" s="89">
        <f t="shared" si="176"/>
        <v>-21.46506600750665</v>
      </c>
      <c r="G1416" s="90">
        <f t="shared" si="177"/>
        <v>17.87266571803471</v>
      </c>
      <c r="H1416" s="91">
        <v>1413</v>
      </c>
      <c r="I1416" s="92">
        <f t="shared" si="178"/>
        <v>460.74905870661746</v>
      </c>
      <c r="J1416" s="92">
        <f t="shared" si="179"/>
        <v>117298.04979419493</v>
      </c>
      <c r="K1416" s="93">
        <f t="shared" si="180"/>
        <v>342.48802868741984</v>
      </c>
      <c r="L1416" s="94">
        <f t="shared" si="181"/>
        <v>29.988884377338902</v>
      </c>
      <c r="M1416" s="95">
        <f t="shared" si="182"/>
        <v>59.977768754677804</v>
      </c>
      <c r="N1416" s="95">
        <f t="shared" si="183"/>
        <v>-59.977768754677804</v>
      </c>
      <c r="X1416" s="107">
        <v>0.48784194528875385</v>
      </c>
      <c r="Y1416" s="137">
        <v>134.34026240468498</v>
      </c>
      <c r="Z1416" s="108">
        <v>193.50251922662332</v>
      </c>
      <c r="AA1416" s="108">
        <v>-193.50251922662332</v>
      </c>
      <c r="AB1416" s="109"/>
      <c r="AC1416" s="142">
        <v>0.59752443688907764</v>
      </c>
      <c r="AD1416" s="90">
        <v>17.87266571803471</v>
      </c>
      <c r="AE1416" s="110">
        <v>59.977768754677804</v>
      </c>
      <c r="AF1416" s="110">
        <v>-59.977768754677804</v>
      </c>
      <c r="AH1416" s="107">
        <v>0.48784194528875385</v>
      </c>
      <c r="AI1416" s="137">
        <v>45.213990684485125</v>
      </c>
      <c r="AJ1416" s="108">
        <v>171.76616089172475</v>
      </c>
      <c r="AK1416" s="108">
        <v>-171.76616089172475</v>
      </c>
      <c r="AL1416" s="109"/>
      <c r="AM1416" s="142">
        <v>0.59752443688907764</v>
      </c>
      <c r="AN1416" s="90">
        <v>-49.315986142101565</v>
      </c>
      <c r="AO1416" s="110">
        <v>58.678937918140463</v>
      </c>
      <c r="AP1416" s="110">
        <v>-58.678937918140463</v>
      </c>
    </row>
    <row r="1417" spans="1:42">
      <c r="A1417" s="49">
        <v>4041</v>
      </c>
      <c r="B1417" s="86">
        <v>8.1053698074974676E-3</v>
      </c>
      <c r="C1417" s="87">
        <v>0.60283680407989793</v>
      </c>
      <c r="D1417" s="88">
        <v>4</v>
      </c>
      <c r="E1417" s="55">
        <v>6.3231012146049812</v>
      </c>
      <c r="F1417" s="89">
        <f t="shared" si="176"/>
        <v>-2.3231012146049812</v>
      </c>
      <c r="G1417" s="90">
        <f t="shared" si="177"/>
        <v>15.549564503429728</v>
      </c>
      <c r="H1417" s="91">
        <v>1414</v>
      </c>
      <c r="I1417" s="92">
        <f t="shared" si="178"/>
        <v>5.3967992532991387</v>
      </c>
      <c r="J1417" s="92">
        <f t="shared" si="179"/>
        <v>117303.44659344823</v>
      </c>
      <c r="K1417" s="93">
        <f t="shared" si="180"/>
        <v>342.49590741123933</v>
      </c>
      <c r="L1417" s="94">
        <f t="shared" si="181"/>
        <v>29.900148760440022</v>
      </c>
      <c r="M1417" s="95">
        <f t="shared" si="182"/>
        <v>59.800297520880044</v>
      </c>
      <c r="N1417" s="95">
        <f t="shared" si="183"/>
        <v>-59.800297520880044</v>
      </c>
      <c r="X1417" s="86">
        <v>0.49696048632218853</v>
      </c>
      <c r="Y1417" s="137">
        <v>130.19425422622569</v>
      </c>
      <c r="Z1417" s="108">
        <v>193.35558281235612</v>
      </c>
      <c r="AA1417" s="108">
        <v>-193.35558281235612</v>
      </c>
      <c r="AB1417" s="109"/>
      <c r="AC1417" s="142">
        <v>0.60283680407989793</v>
      </c>
      <c r="AD1417" s="90">
        <v>15.549564503429728</v>
      </c>
      <c r="AE1417" s="110">
        <v>59.800297520880044</v>
      </c>
      <c r="AF1417" s="110">
        <v>-59.800297520880044</v>
      </c>
      <c r="AH1417" s="86">
        <v>0.49696048632218853</v>
      </c>
      <c r="AI1417" s="137">
        <v>39.668548172263613</v>
      </c>
      <c r="AJ1417" s="108">
        <v>171.4429413165642</v>
      </c>
      <c r="AK1417" s="108">
        <v>-171.4429413165642</v>
      </c>
      <c r="AL1417" s="109"/>
      <c r="AM1417" s="142">
        <v>0.60283680407989793</v>
      </c>
      <c r="AN1417" s="90">
        <v>-50.80651524382143</v>
      </c>
      <c r="AO1417" s="110">
        <v>58.6039969423244</v>
      </c>
      <c r="AP1417" s="110">
        <v>-58.6039969423244</v>
      </c>
    </row>
    <row r="1418" spans="1:42">
      <c r="A1418" s="49">
        <v>4267</v>
      </c>
      <c r="B1418" s="86">
        <v>2.6849037487335362E-2</v>
      </c>
      <c r="C1418" s="87">
        <v>0.61175449780422153</v>
      </c>
      <c r="D1418" s="88">
        <v>6</v>
      </c>
      <c r="E1418" s="55">
        <v>23.710954996844368</v>
      </c>
      <c r="F1418" s="89">
        <f t="shared" si="176"/>
        <v>-17.710954996844368</v>
      </c>
      <c r="G1418" s="90">
        <f t="shared" si="177"/>
        <v>-2.1613904934146397</v>
      </c>
      <c r="H1418" s="91">
        <v>1415</v>
      </c>
      <c r="I1418" s="92">
        <f t="shared" si="178"/>
        <v>313.67792690024646</v>
      </c>
      <c r="J1418" s="92">
        <f t="shared" si="179"/>
        <v>117617.12452034847</v>
      </c>
      <c r="K1418" s="93">
        <f t="shared" si="180"/>
        <v>342.95353113847432</v>
      </c>
      <c r="L1418" s="94">
        <f t="shared" si="181"/>
        <v>24.172089422985536</v>
      </c>
      <c r="M1418" s="95">
        <f t="shared" si="182"/>
        <v>48.344178845971072</v>
      </c>
      <c r="N1418" s="95">
        <f t="shared" si="183"/>
        <v>-48.344178845971072</v>
      </c>
      <c r="X1418" s="107">
        <v>0.50253292806484295</v>
      </c>
      <c r="Y1418" s="137">
        <v>123.27601430489156</v>
      </c>
      <c r="Z1418" s="108">
        <v>192.9455911371582</v>
      </c>
      <c r="AA1418" s="108">
        <v>-192.9455911371582</v>
      </c>
      <c r="AB1418" s="109"/>
      <c r="AC1418" s="142">
        <v>0.61175449780422153</v>
      </c>
      <c r="AD1418" s="90">
        <v>-2.1613904934146397</v>
      </c>
      <c r="AE1418" s="110">
        <v>48.344178845971072</v>
      </c>
      <c r="AF1418" s="110">
        <v>-48.344178845971072</v>
      </c>
      <c r="AH1418" s="107">
        <v>0.50253292806484295</v>
      </c>
      <c r="AI1418" s="137">
        <v>44.349742143642061</v>
      </c>
      <c r="AJ1418" s="108">
        <v>171.21215987623947</v>
      </c>
      <c r="AK1418" s="108">
        <v>-171.21215987623947</v>
      </c>
      <c r="AL1418" s="109"/>
      <c r="AM1418" s="142">
        <v>0.61175449780422153</v>
      </c>
      <c r="AN1418" s="90">
        <v>-59.997275192735543</v>
      </c>
      <c r="AO1418" s="110">
        <v>55.67823722626563</v>
      </c>
      <c r="AP1418" s="110">
        <v>-55.67823722626563</v>
      </c>
    </row>
    <row r="1419" spans="1:42">
      <c r="A1419" s="49">
        <v>5235</v>
      </c>
      <c r="B1419" s="86">
        <v>1.0131712259371836E-2</v>
      </c>
      <c r="C1419" s="87">
        <v>0.63467559144354724</v>
      </c>
      <c r="D1419" s="88">
        <v>10</v>
      </c>
      <c r="E1419" s="55">
        <v>8.6342311569176999</v>
      </c>
      <c r="F1419" s="89">
        <f t="shared" si="176"/>
        <v>1.3657688430823001</v>
      </c>
      <c r="G1419" s="90">
        <f t="shared" si="177"/>
        <v>-0.79562165033233967</v>
      </c>
      <c r="H1419" s="91">
        <v>1416</v>
      </c>
      <c r="I1419" s="92">
        <f t="shared" si="178"/>
        <v>1.8653245327343644</v>
      </c>
      <c r="J1419" s="92">
        <f t="shared" si="179"/>
        <v>117618.9898448812</v>
      </c>
      <c r="K1419" s="93">
        <f t="shared" si="180"/>
        <v>342.95625062809569</v>
      </c>
      <c r="L1419" s="94">
        <f t="shared" si="181"/>
        <v>24.133857668323444</v>
      </c>
      <c r="M1419" s="95">
        <f t="shared" si="182"/>
        <v>48.267715336646887</v>
      </c>
      <c r="N1419" s="95">
        <f t="shared" si="183"/>
        <v>-48.267715336646887</v>
      </c>
      <c r="X1419" s="107">
        <v>0.53444782168186433</v>
      </c>
      <c r="Y1419" s="137">
        <v>122.90396239809847</v>
      </c>
      <c r="Z1419" s="108">
        <v>192.9444035472265</v>
      </c>
      <c r="AA1419" s="108">
        <v>-192.9444035472265</v>
      </c>
      <c r="AB1419" s="109"/>
      <c r="AC1419" s="142">
        <v>0.63467559144354724</v>
      </c>
      <c r="AD1419" s="90">
        <v>-0.79562165033233967</v>
      </c>
      <c r="AE1419" s="110">
        <v>48.267715336646887</v>
      </c>
      <c r="AF1419" s="110">
        <v>-48.267715336646887</v>
      </c>
      <c r="AH1419" s="107">
        <v>0.53444782168186433</v>
      </c>
      <c r="AI1419" s="137">
        <v>42.68298432687422</v>
      </c>
      <c r="AJ1419" s="108">
        <v>171.18287538361065</v>
      </c>
      <c r="AK1419" s="108">
        <v>-171.18287538361065</v>
      </c>
      <c r="AL1419" s="109"/>
      <c r="AM1419" s="142">
        <v>0.63467559144354724</v>
      </c>
      <c r="AN1419" s="90">
        <v>-56.893434058029911</v>
      </c>
      <c r="AO1419" s="110">
        <v>55.334519147561878</v>
      </c>
      <c r="AP1419" s="110">
        <v>-55.334519147561878</v>
      </c>
    </row>
    <row r="1420" spans="1:42">
      <c r="A1420" s="49">
        <v>5234</v>
      </c>
      <c r="B1420" s="107">
        <v>1.0638297872340425E-2</v>
      </c>
      <c r="C1420" s="87">
        <v>0.63467559144354724</v>
      </c>
      <c r="D1420" s="88">
        <v>5</v>
      </c>
      <c r="E1420" s="55">
        <v>9.0971621233019935</v>
      </c>
      <c r="F1420" s="89">
        <f t="shared" si="176"/>
        <v>-4.0971621233019935</v>
      </c>
      <c r="G1420" s="90">
        <f t="shared" si="177"/>
        <v>-4.8927837736343331</v>
      </c>
      <c r="H1420" s="91">
        <v>1417</v>
      </c>
      <c r="I1420" s="92">
        <f t="shared" si="178"/>
        <v>16.786737464620501</v>
      </c>
      <c r="J1420" s="92">
        <f t="shared" si="179"/>
        <v>117635.77658234582</v>
      </c>
      <c r="K1420" s="93">
        <f t="shared" si="180"/>
        <v>342.98072333929468</v>
      </c>
      <c r="L1420" s="94">
        <f t="shared" si="181"/>
        <v>23.786975819150111</v>
      </c>
      <c r="M1420" s="95">
        <f t="shared" si="182"/>
        <v>47.573951638300223</v>
      </c>
      <c r="N1420" s="95">
        <f t="shared" si="183"/>
        <v>-47.573951638300223</v>
      </c>
      <c r="X1420" s="86">
        <v>0.53799392097264442</v>
      </c>
      <c r="Y1420" s="137">
        <v>136.89366588411249</v>
      </c>
      <c r="Z1420" s="108">
        <v>191.25453731458771</v>
      </c>
      <c r="AA1420" s="108">
        <v>-191.25453731458771</v>
      </c>
      <c r="AB1420" s="109"/>
      <c r="AC1420" s="142">
        <v>0.63467559144354724</v>
      </c>
      <c r="AD1420" s="90">
        <v>-4.8927837736343331</v>
      </c>
      <c r="AE1420" s="110">
        <v>47.573951638300223</v>
      </c>
      <c r="AF1420" s="110">
        <v>-47.573951638300223</v>
      </c>
      <c r="AH1420" s="86">
        <v>0.53799392097264442</v>
      </c>
      <c r="AI1420" s="137">
        <v>56.693558401135107</v>
      </c>
      <c r="AJ1420" s="108">
        <v>169.0978964251089</v>
      </c>
      <c r="AK1420" s="108">
        <v>-169.0978964251089</v>
      </c>
      <c r="AL1420" s="109"/>
      <c r="AM1420" s="142">
        <v>0.63467559144354724</v>
      </c>
      <c r="AN1420" s="90">
        <v>-59.078549613105075</v>
      </c>
      <c r="AO1420" s="110">
        <v>55.163355611555048</v>
      </c>
      <c r="AP1420" s="110">
        <v>-55.163355611555048</v>
      </c>
    </row>
    <row r="1421" spans="1:42">
      <c r="A1421" s="49">
        <v>5236</v>
      </c>
      <c r="B1421" s="107">
        <v>1.1651469098277611E-2</v>
      </c>
      <c r="C1421" s="87">
        <v>0.63467559144354724</v>
      </c>
      <c r="D1421" s="88">
        <v>22</v>
      </c>
      <c r="E1421" s="55">
        <v>10.027627300150376</v>
      </c>
      <c r="F1421" s="89">
        <f t="shared" si="176"/>
        <v>11.972372699849624</v>
      </c>
      <c r="G1421" s="90">
        <f t="shared" si="177"/>
        <v>7.0795889262152905</v>
      </c>
      <c r="H1421" s="91">
        <v>1418</v>
      </c>
      <c r="I1421" s="92">
        <f t="shared" si="178"/>
        <v>143.33770806410456</v>
      </c>
      <c r="J1421" s="92">
        <f t="shared" si="179"/>
        <v>117779.11429040993</v>
      </c>
      <c r="K1421" s="93">
        <f t="shared" si="180"/>
        <v>343.18961856444599</v>
      </c>
      <c r="L1421" s="94">
        <f t="shared" si="181"/>
        <v>20.583672777958231</v>
      </c>
      <c r="M1421" s="95">
        <f t="shared" si="182"/>
        <v>41.167345555916462</v>
      </c>
      <c r="N1421" s="95">
        <f t="shared" si="183"/>
        <v>-41.167345555916462</v>
      </c>
      <c r="X1421" s="86">
        <v>0.54457953394123615</v>
      </c>
      <c r="Y1421" s="137">
        <v>124.3624323136232</v>
      </c>
      <c r="Z1421" s="108">
        <v>189.88284254212263</v>
      </c>
      <c r="AA1421" s="108">
        <v>-189.88284254212263</v>
      </c>
      <c r="AB1421" s="109"/>
      <c r="AC1421" s="142">
        <v>0.63467559144354724</v>
      </c>
      <c r="AD1421" s="90">
        <v>7.0795889262152905</v>
      </c>
      <c r="AE1421" s="110">
        <v>41.167345555916462</v>
      </c>
      <c r="AF1421" s="110">
        <v>-41.167345555916462</v>
      </c>
      <c r="AH1421" s="86">
        <v>0.54457953394123615</v>
      </c>
      <c r="AI1421" s="137">
        <v>43.082820687222736</v>
      </c>
      <c r="AJ1421" s="108">
        <v>167.10100060339715</v>
      </c>
      <c r="AK1421" s="108">
        <v>-167.10100060339715</v>
      </c>
      <c r="AL1421" s="109"/>
      <c r="AM1421" s="142">
        <v>0.63467559144354724</v>
      </c>
      <c r="AN1421" s="90">
        <v>-44.835163705567467</v>
      </c>
      <c r="AO1421" s="110">
        <v>47.310908505850527</v>
      </c>
      <c r="AP1421" s="110">
        <v>-47.310908505850527</v>
      </c>
    </row>
    <row r="1422" spans="1:42">
      <c r="A1422" s="49">
        <v>5245</v>
      </c>
      <c r="B1422" s="86">
        <v>2.4822695035460994E-2</v>
      </c>
      <c r="C1422" s="87">
        <v>0.6469825754356141</v>
      </c>
      <c r="D1422" s="88">
        <v>25</v>
      </c>
      <c r="E1422" s="55">
        <v>23.001253982593692</v>
      </c>
      <c r="F1422" s="89">
        <f t="shared" si="176"/>
        <v>1.9987460174063081</v>
      </c>
      <c r="G1422" s="90">
        <f t="shared" si="177"/>
        <v>9.0783349436215985</v>
      </c>
      <c r="H1422" s="91">
        <v>1419</v>
      </c>
      <c r="I1422" s="92">
        <f t="shared" si="178"/>
        <v>3.9949856420975776</v>
      </c>
      <c r="J1422" s="92">
        <f t="shared" si="179"/>
        <v>117783.10927605203</v>
      </c>
      <c r="K1422" s="93">
        <f t="shared" si="180"/>
        <v>343.1954388916788</v>
      </c>
      <c r="L1422" s="94">
        <f t="shared" si="181"/>
        <v>20.487098543832506</v>
      </c>
      <c r="M1422" s="95">
        <f t="shared" si="182"/>
        <v>40.974197087665011</v>
      </c>
      <c r="N1422" s="95">
        <f t="shared" si="183"/>
        <v>-40.974197087665011</v>
      </c>
      <c r="X1422" s="86">
        <v>0.55268490374873358</v>
      </c>
      <c r="Y1422" s="137">
        <v>122.56563087914635</v>
      </c>
      <c r="Z1422" s="108">
        <v>189.85449110289667</v>
      </c>
      <c r="AA1422" s="108">
        <v>-189.85449110289667</v>
      </c>
      <c r="AB1422" s="109"/>
      <c r="AC1422" s="142">
        <v>0.6469825754356141</v>
      </c>
      <c r="AD1422" s="90">
        <v>9.0783349436215985</v>
      </c>
      <c r="AE1422" s="110">
        <v>40.974197087665011</v>
      </c>
      <c r="AF1422" s="110">
        <v>-40.974197087665011</v>
      </c>
      <c r="AH1422" s="86">
        <v>0.55268490374873358</v>
      </c>
      <c r="AI1422" s="137">
        <v>40.059976970833453</v>
      </c>
      <c r="AJ1422" s="108">
        <v>167.00175070294463</v>
      </c>
      <c r="AK1422" s="108">
        <v>-167.00175070294463</v>
      </c>
      <c r="AL1422" s="109"/>
      <c r="AM1422" s="142">
        <v>0.6469825754356141</v>
      </c>
      <c r="AN1422" s="90">
        <v>-34.718421768857581</v>
      </c>
      <c r="AO1422" s="110">
        <v>42.796937058072501</v>
      </c>
      <c r="AP1422" s="110">
        <v>-42.796937058072501</v>
      </c>
    </row>
    <row r="1423" spans="1:42">
      <c r="A1423" s="49">
        <v>5246</v>
      </c>
      <c r="B1423" s="86">
        <v>2.8875379939209727E-2</v>
      </c>
      <c r="C1423" s="87">
        <v>0.6469825754356141</v>
      </c>
      <c r="D1423" s="88">
        <v>30</v>
      </c>
      <c r="E1423" s="55">
        <v>27.043189417224983</v>
      </c>
      <c r="F1423" s="89">
        <f t="shared" si="176"/>
        <v>2.9568105827750166</v>
      </c>
      <c r="G1423" s="90">
        <f t="shared" si="177"/>
        <v>12.035145526396615</v>
      </c>
      <c r="H1423" s="91">
        <v>1420</v>
      </c>
      <c r="I1423" s="92">
        <f t="shared" si="178"/>
        <v>8.7427288224103332</v>
      </c>
      <c r="J1423" s="92">
        <f t="shared" si="179"/>
        <v>117791.85200487444</v>
      </c>
      <c r="K1423" s="93">
        <f t="shared" si="180"/>
        <v>343.20817590039201</v>
      </c>
      <c r="L1423" s="94">
        <f t="shared" si="181"/>
        <v>20.274124910247881</v>
      </c>
      <c r="M1423" s="95">
        <f t="shared" si="182"/>
        <v>40.548249820495762</v>
      </c>
      <c r="N1423" s="95">
        <f t="shared" si="183"/>
        <v>-40.548249820495762</v>
      </c>
      <c r="X1423" s="86">
        <v>0.58257345491388046</v>
      </c>
      <c r="Y1423" s="137">
        <v>146.93790884876239</v>
      </c>
      <c r="Z1423" s="108">
        <v>184.53150887441049</v>
      </c>
      <c r="AA1423" s="108">
        <v>-184.53150887441049</v>
      </c>
      <c r="AB1423" s="109"/>
      <c r="AC1423" s="142">
        <v>0.6469825754356141</v>
      </c>
      <c r="AD1423" s="90">
        <v>12.035145526396615</v>
      </c>
      <c r="AE1423" s="110">
        <v>40.548249820495762</v>
      </c>
      <c r="AF1423" s="110">
        <v>-40.548249820495762</v>
      </c>
      <c r="AH1423" s="86">
        <v>0.58257345491388046</v>
      </c>
      <c r="AI1423" s="137">
        <v>77.18461828385874</v>
      </c>
      <c r="AJ1423" s="108">
        <v>151.12761961234679</v>
      </c>
      <c r="AK1423" s="108">
        <v>-151.12761961234679</v>
      </c>
      <c r="AL1423" s="109"/>
      <c r="AM1423" s="142">
        <v>0.6469825754356141</v>
      </c>
      <c r="AN1423" s="90">
        <v>-21.621016811441784</v>
      </c>
      <c r="AO1423" s="110">
        <v>33.891874465267847</v>
      </c>
      <c r="AP1423" s="110">
        <v>-33.891874465267847</v>
      </c>
    </row>
    <row r="1424" spans="1:42">
      <c r="A1424" s="49">
        <v>5244</v>
      </c>
      <c r="B1424" s="86">
        <v>3.9513677811550157E-2</v>
      </c>
      <c r="C1424" s="87">
        <v>0.6469825754356141</v>
      </c>
      <c r="D1424" s="88">
        <v>30</v>
      </c>
      <c r="E1424" s="55">
        <v>37.833409520598707</v>
      </c>
      <c r="F1424" s="89">
        <f t="shared" si="176"/>
        <v>-7.8334095205987069</v>
      </c>
      <c r="G1424" s="90">
        <f t="shared" si="177"/>
        <v>4.2017360057979083</v>
      </c>
      <c r="H1424" s="91">
        <v>1421</v>
      </c>
      <c r="I1424" s="92">
        <f t="shared" si="178"/>
        <v>61.36230471740646</v>
      </c>
      <c r="J1424" s="92">
        <f t="shared" si="179"/>
        <v>117853.21430959184</v>
      </c>
      <c r="K1424" s="93">
        <f t="shared" si="180"/>
        <v>343.29755942853984</v>
      </c>
      <c r="L1424" s="94">
        <f t="shared" si="181"/>
        <v>18.710270841144737</v>
      </c>
      <c r="M1424" s="95">
        <f t="shared" si="182"/>
        <v>37.420541682289475</v>
      </c>
      <c r="N1424" s="95">
        <f t="shared" si="183"/>
        <v>-37.420541682289475</v>
      </c>
      <c r="X1424" s="86">
        <v>0.6185410334346505</v>
      </c>
      <c r="Y1424" s="137">
        <v>89.802013300834304</v>
      </c>
      <c r="Z1424" s="108">
        <v>150.57705682106035</v>
      </c>
      <c r="AA1424" s="108">
        <v>-150.57705682106035</v>
      </c>
      <c r="AB1424" s="109"/>
      <c r="AC1424" s="142">
        <v>0.6469825754356141</v>
      </c>
      <c r="AD1424" s="90">
        <v>4.2017360057979083</v>
      </c>
      <c r="AE1424" s="110">
        <v>37.420541682289475</v>
      </c>
      <c r="AF1424" s="110">
        <v>-37.420541682289475</v>
      </c>
      <c r="AH1424" s="86">
        <v>0.6185410334346505</v>
      </c>
      <c r="AI1424" s="137">
        <v>31.358949279493977</v>
      </c>
      <c r="AJ1424" s="108">
        <v>122.30986887728427</v>
      </c>
      <c r="AK1424" s="108">
        <v>-122.30986887728427</v>
      </c>
      <c r="AL1424" s="109"/>
      <c r="AM1424" s="142">
        <v>0.6469825754356141</v>
      </c>
      <c r="AN1424" s="90">
        <v>-13.627704880154248</v>
      </c>
      <c r="AO1424" s="110">
        <v>29.898424767611466</v>
      </c>
      <c r="AP1424" s="110">
        <v>-29.898424767611466</v>
      </c>
    </row>
    <row r="1425" spans="1:42">
      <c r="A1425" s="49">
        <v>5240</v>
      </c>
      <c r="B1425" s="107">
        <v>9.11854103343465E-3</v>
      </c>
      <c r="C1425" s="87">
        <v>0.66078056381923767</v>
      </c>
      <c r="D1425" s="88">
        <v>9</v>
      </c>
      <c r="E1425" s="55">
        <v>8.1238001577027585</v>
      </c>
      <c r="F1425" s="89">
        <f t="shared" si="176"/>
        <v>0.87619984229724146</v>
      </c>
      <c r="G1425" s="90">
        <f t="shared" si="177"/>
        <v>5.0779358480951498</v>
      </c>
      <c r="H1425" s="91">
        <v>1422</v>
      </c>
      <c r="I1425" s="92">
        <f t="shared" si="178"/>
        <v>0.76772616364171076</v>
      </c>
      <c r="J1425" s="92">
        <f t="shared" si="179"/>
        <v>117853.98203575549</v>
      </c>
      <c r="K1425" s="93">
        <f t="shared" si="180"/>
        <v>343.29867759103803</v>
      </c>
      <c r="L1425" s="94">
        <f t="shared" si="181"/>
        <v>18.689865295028952</v>
      </c>
      <c r="M1425" s="95">
        <f t="shared" si="182"/>
        <v>37.379730590057903</v>
      </c>
      <c r="N1425" s="95">
        <f t="shared" si="183"/>
        <v>-37.379730590057903</v>
      </c>
      <c r="X1425" s="86">
        <v>0.64437689969604872</v>
      </c>
      <c r="Y1425" s="137">
        <v>103.65134445810978</v>
      </c>
      <c r="Z1425" s="108">
        <v>148.26491550469973</v>
      </c>
      <c r="AA1425" s="108">
        <v>-148.26491550469973</v>
      </c>
      <c r="AB1425" s="109"/>
      <c r="AC1425" s="142">
        <v>0.66078056381923767</v>
      </c>
      <c r="AD1425" s="90">
        <v>5.0779358480951498</v>
      </c>
      <c r="AE1425" s="110">
        <v>37.379730590057903</v>
      </c>
      <c r="AF1425" s="110">
        <v>-37.379730590057903</v>
      </c>
      <c r="AH1425" s="86">
        <v>0.64437689969604872</v>
      </c>
      <c r="AI1425" s="137">
        <v>45.734894428162647</v>
      </c>
      <c r="AJ1425" s="108">
        <v>119.04675342185088</v>
      </c>
      <c r="AK1425" s="108">
        <v>-119.04675342185088</v>
      </c>
      <c r="AL1425" s="109"/>
      <c r="AM1425" s="142">
        <v>0.66078056381923767</v>
      </c>
      <c r="AN1425" s="90">
        <v>-11.14341505080985</v>
      </c>
      <c r="AO1425" s="110">
        <v>29.483861854278967</v>
      </c>
      <c r="AP1425" s="110">
        <v>-29.483861854278967</v>
      </c>
    </row>
    <row r="1426" spans="1:42">
      <c r="A1426" s="49">
        <v>5241</v>
      </c>
      <c r="B1426" s="86">
        <v>1.3171225937183385E-2</v>
      </c>
      <c r="C1426" s="87">
        <v>0.66078056381923767</v>
      </c>
      <c r="D1426" s="88">
        <v>12</v>
      </c>
      <c r="E1426" s="55">
        <v>12.042380317212729</v>
      </c>
      <c r="F1426" s="89">
        <f t="shared" si="176"/>
        <v>-4.2380317212728613E-2</v>
      </c>
      <c r="G1426" s="90">
        <f t="shared" si="177"/>
        <v>5.0355555308824211</v>
      </c>
      <c r="H1426" s="91">
        <v>1423</v>
      </c>
      <c r="I1426" s="92">
        <f t="shared" si="178"/>
        <v>1.7960912870515012E-3</v>
      </c>
      <c r="J1426" s="92">
        <f t="shared" si="179"/>
        <v>117853.98383184677</v>
      </c>
      <c r="K1426" s="93">
        <f t="shared" si="180"/>
        <v>343.29868020696898</v>
      </c>
      <c r="L1426" s="94">
        <f t="shared" si="181"/>
        <v>18.689817529927979</v>
      </c>
      <c r="M1426" s="95">
        <f t="shared" si="182"/>
        <v>37.379635059855957</v>
      </c>
      <c r="N1426" s="95">
        <f t="shared" si="183"/>
        <v>-37.379635059855957</v>
      </c>
      <c r="X1426" s="86">
        <v>0.66058763931104358</v>
      </c>
      <c r="Y1426" s="137">
        <v>91.943519141958532</v>
      </c>
      <c r="Z1426" s="108">
        <v>146.58499224337328</v>
      </c>
      <c r="AA1426" s="108">
        <v>-146.58499224337328</v>
      </c>
      <c r="AB1426" s="109"/>
      <c r="AC1426" s="142">
        <v>0.66078056381923767</v>
      </c>
      <c r="AD1426" s="90">
        <v>5.0355555308824211</v>
      </c>
      <c r="AE1426" s="110">
        <v>37.379635059855957</v>
      </c>
      <c r="AF1426" s="110">
        <v>-37.379635059855957</v>
      </c>
      <c r="AH1426" s="86">
        <v>0.66058763931104358</v>
      </c>
      <c r="AI1426" s="137">
        <v>48.489390311189268</v>
      </c>
      <c r="AJ1426" s="108">
        <v>118.92507982771981</v>
      </c>
      <c r="AK1426" s="108">
        <v>-118.92507982771981</v>
      </c>
      <c r="AL1426" s="109"/>
      <c r="AM1426" s="142">
        <v>0.66078056381923767</v>
      </c>
      <c r="AN1426" s="90">
        <v>-8.0214661577049071</v>
      </c>
      <c r="AO1426" s="110">
        <v>28.816957250674893</v>
      </c>
      <c r="AP1426" s="110">
        <v>-28.816957250674893</v>
      </c>
    </row>
    <row r="1427" spans="1:42">
      <c r="A1427" s="49">
        <v>5242</v>
      </c>
      <c r="B1427" s="86">
        <v>1.9250253292806486E-2</v>
      </c>
      <c r="C1427" s="87">
        <v>0.66078056381923767</v>
      </c>
      <c r="D1427" s="88">
        <v>10</v>
      </c>
      <c r="E1427" s="55">
        <v>18.07735357512631</v>
      </c>
      <c r="F1427" s="89">
        <f t="shared" si="176"/>
        <v>-8.0773535751263097</v>
      </c>
      <c r="G1427" s="90">
        <f t="shared" si="177"/>
        <v>-3.0417980442438886</v>
      </c>
      <c r="H1427" s="91">
        <v>1424</v>
      </c>
      <c r="I1427" s="92">
        <f t="shared" si="178"/>
        <v>65.243640777605776</v>
      </c>
      <c r="J1427" s="92">
        <f t="shared" si="179"/>
        <v>117919.22747262438</v>
      </c>
      <c r="K1427" s="93">
        <f t="shared" si="180"/>
        <v>343.39369166107929</v>
      </c>
      <c r="L1427" s="94">
        <f t="shared" si="181"/>
        <v>16.864648830818354</v>
      </c>
      <c r="M1427" s="95">
        <f t="shared" si="182"/>
        <v>33.729297661636707</v>
      </c>
      <c r="N1427" s="95">
        <f t="shared" si="183"/>
        <v>-33.729297661636707</v>
      </c>
      <c r="X1427" s="86">
        <v>0.737082066869301</v>
      </c>
      <c r="Y1427" s="137">
        <v>24.011406879315075</v>
      </c>
      <c r="Z1427" s="108">
        <v>63.790602798320606</v>
      </c>
      <c r="AA1427" s="108">
        <v>-63.790602798320606</v>
      </c>
      <c r="AB1427" s="109"/>
      <c r="AC1427" s="142">
        <v>0.66078056381923767</v>
      </c>
      <c r="AD1427" s="90">
        <v>-3.0417980442438886</v>
      </c>
      <c r="AE1427" s="110">
        <v>33.729297661636707</v>
      </c>
      <c r="AF1427" s="110">
        <v>-33.729297661636707</v>
      </c>
      <c r="AH1427" s="86">
        <v>0.737082066869301</v>
      </c>
      <c r="AI1427" s="137">
        <v>-3.6200046790064633</v>
      </c>
      <c r="AJ1427" s="108">
        <v>59.941951295603197</v>
      </c>
      <c r="AK1427" s="108">
        <v>-59.941951295603197</v>
      </c>
      <c r="AL1427" s="109"/>
      <c r="AM1427" s="142">
        <v>0.66078056381923767</v>
      </c>
      <c r="AN1427" s="90">
        <v>-10.238676542279199</v>
      </c>
      <c r="AO1427" s="110">
        <v>28.474623057357729</v>
      </c>
      <c r="AP1427" s="110">
        <v>-28.474623057357729</v>
      </c>
    </row>
    <row r="1428" spans="1:42">
      <c r="A1428" s="49">
        <v>5243</v>
      </c>
      <c r="B1428" s="86">
        <v>2.0263424518743672E-2</v>
      </c>
      <c r="C1428" s="87">
        <v>0.66078056381923767</v>
      </c>
      <c r="D1428" s="88">
        <v>10</v>
      </c>
      <c r="E1428" s="55">
        <v>19.09768853471655</v>
      </c>
      <c r="F1428" s="89">
        <f t="shared" si="176"/>
        <v>-9.0976885347165499</v>
      </c>
      <c r="G1428" s="90">
        <f t="shared" si="177"/>
        <v>-12.139486578960438</v>
      </c>
      <c r="H1428" s="91">
        <v>1425</v>
      </c>
      <c r="I1428" s="92">
        <f t="shared" si="178"/>
        <v>82.767936674712971</v>
      </c>
      <c r="J1428" s="92">
        <f t="shared" si="179"/>
        <v>118001.9954092991</v>
      </c>
      <c r="K1428" s="93">
        <f t="shared" si="180"/>
        <v>343.51418516460001</v>
      </c>
      <c r="L1428" s="94">
        <f t="shared" si="181"/>
        <v>14.212309956904857</v>
      </c>
      <c r="M1428" s="95">
        <f t="shared" si="182"/>
        <v>28.424619913809714</v>
      </c>
      <c r="N1428" s="95">
        <f t="shared" si="183"/>
        <v>-28.424619913809714</v>
      </c>
      <c r="X1428" s="107">
        <v>0.77760891590678827</v>
      </c>
      <c r="Y1428" s="137">
        <v>21.840867679191291</v>
      </c>
      <c r="Z1428" s="108">
        <v>63.645286603368767</v>
      </c>
      <c r="AA1428" s="108">
        <v>-63.645286603368767</v>
      </c>
      <c r="AB1428" s="109"/>
      <c r="AC1428" s="142">
        <v>0.66078056381923767</v>
      </c>
      <c r="AD1428" s="90">
        <v>-12.139486578960438</v>
      </c>
      <c r="AE1428" s="110">
        <v>28.424619913809714</v>
      </c>
      <c r="AF1428" s="110">
        <v>-28.424619913809714</v>
      </c>
      <c r="AH1428" s="107">
        <v>0.77760891590678827</v>
      </c>
      <c r="AI1428" s="137">
        <v>-5.7019528071550347</v>
      </c>
      <c r="AJ1428" s="108">
        <v>59.798809663617881</v>
      </c>
      <c r="AK1428" s="108">
        <v>-59.798809663617881</v>
      </c>
      <c r="AL1428" s="109"/>
      <c r="AM1428" s="142">
        <v>0.66078056381923767</v>
      </c>
      <c r="AN1428" s="90">
        <v>-12.994635776689758</v>
      </c>
      <c r="AO1428" s="110">
        <v>27.937423638875543</v>
      </c>
      <c r="AP1428" s="110">
        <v>-27.937423638875543</v>
      </c>
    </row>
    <row r="1429" spans="1:42">
      <c r="A1429" s="49">
        <v>4051</v>
      </c>
      <c r="B1429" s="86">
        <v>1.5197568389057751E-3</v>
      </c>
      <c r="C1429" s="87">
        <v>0.6860957642725598</v>
      </c>
      <c r="D1429" s="88">
        <v>15</v>
      </c>
      <c r="E1429" s="55">
        <v>1.2564809008076669</v>
      </c>
      <c r="F1429" s="89">
        <f t="shared" si="176"/>
        <v>13.743519099192333</v>
      </c>
      <c r="G1429" s="90">
        <f t="shared" si="177"/>
        <v>1.604032520231895</v>
      </c>
      <c r="H1429" s="91">
        <v>1426</v>
      </c>
      <c r="I1429" s="92">
        <f t="shared" si="178"/>
        <v>188.88431722986445</v>
      </c>
      <c r="J1429" s="92">
        <f t="shared" si="179"/>
        <v>118190.87972652896</v>
      </c>
      <c r="K1429" s="93">
        <f t="shared" si="180"/>
        <v>343.78900466205863</v>
      </c>
      <c r="L1429" s="94">
        <f t="shared" si="181"/>
        <v>3.6674589023479403</v>
      </c>
      <c r="M1429" s="95">
        <f t="shared" si="182"/>
        <v>7.3349178046958805</v>
      </c>
      <c r="N1429" s="95">
        <f t="shared" si="183"/>
        <v>-7.3349178046958805</v>
      </c>
      <c r="X1429" s="107">
        <v>0.82573454913880451</v>
      </c>
      <c r="Y1429" s="137">
        <v>29.347575710090922</v>
      </c>
      <c r="Z1429" s="108">
        <v>61.879788289726818</v>
      </c>
      <c r="AA1429" s="108">
        <v>-61.879788289726818</v>
      </c>
      <c r="AB1429" s="109"/>
      <c r="AC1429" s="142">
        <v>0.6860957642725598</v>
      </c>
      <c r="AD1429" s="90">
        <v>1.604032520231895</v>
      </c>
      <c r="AE1429" s="110">
        <v>7.3349178046958805</v>
      </c>
      <c r="AF1429" s="110">
        <v>-7.3349178046958805</v>
      </c>
      <c r="AH1429" s="107">
        <v>0.82573454913880451</v>
      </c>
      <c r="AI1429" s="137">
        <v>4.1933843325671525</v>
      </c>
      <c r="AJ1429" s="108">
        <v>56.466353343569963</v>
      </c>
      <c r="AK1429" s="108">
        <v>-56.466353343569963</v>
      </c>
      <c r="AL1429" s="109"/>
      <c r="AM1429" s="142">
        <v>0.6860957642725598</v>
      </c>
      <c r="AN1429" s="90">
        <v>0.51857913196049488</v>
      </c>
      <c r="AO1429" s="110">
        <v>7.1439182059851314</v>
      </c>
      <c r="AP1429" s="110">
        <v>-7.1439182059851314</v>
      </c>
    </row>
    <row r="1430" spans="1:42">
      <c r="A1430" s="49">
        <v>5239</v>
      </c>
      <c r="B1430" s="86">
        <v>1.5197568389057751E-3</v>
      </c>
      <c r="C1430" s="87">
        <v>0.69938730698399199</v>
      </c>
      <c r="D1430" s="88">
        <v>1</v>
      </c>
      <c r="E1430" s="55">
        <v>1.2841497107448374</v>
      </c>
      <c r="F1430" s="89">
        <f t="shared" si="176"/>
        <v>-0.28414971074483741</v>
      </c>
      <c r="G1430" s="90">
        <f t="shared" si="177"/>
        <v>1.3198828094870576</v>
      </c>
      <c r="H1430" s="91">
        <v>1427</v>
      </c>
      <c r="I1430" s="92">
        <f t="shared" si="178"/>
        <v>8.0741058116374775E-2</v>
      </c>
      <c r="J1430" s="92">
        <f t="shared" si="179"/>
        <v>118190.96046758708</v>
      </c>
      <c r="K1430" s="93">
        <f t="shared" si="180"/>
        <v>343.78912209025327</v>
      </c>
      <c r="L1430" s="94">
        <f t="shared" si="181"/>
        <v>3.6564370723400867</v>
      </c>
      <c r="M1430" s="95">
        <f t="shared" si="182"/>
        <v>7.3128741446801735</v>
      </c>
      <c r="N1430" s="95">
        <f t="shared" si="183"/>
        <v>-7.3128741446801735</v>
      </c>
      <c r="X1430" s="86">
        <v>0.84397163120567387</v>
      </c>
      <c r="Y1430" s="137">
        <v>14.993111000536516</v>
      </c>
      <c r="Z1430" s="108">
        <v>54.926572267296116</v>
      </c>
      <c r="AA1430" s="108">
        <v>-54.926572267296116</v>
      </c>
      <c r="AB1430" s="109"/>
      <c r="AC1430" s="142">
        <v>0.69938730698399199</v>
      </c>
      <c r="AD1430" s="90">
        <v>1.3198828094870576</v>
      </c>
      <c r="AE1430" s="110">
        <v>7.3128741446801735</v>
      </c>
      <c r="AF1430" s="110">
        <v>-7.3128741446801735</v>
      </c>
      <c r="AH1430" s="86">
        <v>0.84397163120567387</v>
      </c>
      <c r="AI1430" s="137">
        <v>-0.31151473617390124</v>
      </c>
      <c r="AJ1430" s="108">
        <v>55.750218293417234</v>
      </c>
      <c r="AK1430" s="108">
        <v>-55.750218293417234</v>
      </c>
      <c r="AL1430" s="109"/>
      <c r="AM1430" s="142">
        <v>0.69938730698399199</v>
      </c>
      <c r="AN1430" s="90">
        <v>8.7894930955088046E-3</v>
      </c>
      <c r="AO1430" s="110">
        <v>7.0707985344159381</v>
      </c>
      <c r="AP1430" s="110">
        <v>-7.0707985344159381</v>
      </c>
    </row>
    <row r="1431" spans="1:42">
      <c r="A1431" s="49">
        <v>5237</v>
      </c>
      <c r="B1431" s="86">
        <v>5.5724417426545091E-3</v>
      </c>
      <c r="C1431" s="87">
        <v>0.69938730698399199</v>
      </c>
      <c r="D1431" s="88">
        <v>7</v>
      </c>
      <c r="E1431" s="55">
        <v>5.1599411225954475</v>
      </c>
      <c r="F1431" s="89">
        <f t="shared" si="176"/>
        <v>1.8400588774045525</v>
      </c>
      <c r="G1431" s="90">
        <f t="shared" si="177"/>
        <v>3.1599416868916101</v>
      </c>
      <c r="H1431" s="91">
        <v>1428</v>
      </c>
      <c r="I1431" s="92">
        <f t="shared" si="178"/>
        <v>3.3858166723153023</v>
      </c>
      <c r="J1431" s="92">
        <f t="shared" si="179"/>
        <v>118194.3462842594</v>
      </c>
      <c r="K1431" s="93">
        <f t="shared" si="180"/>
        <v>343.79404631880902</v>
      </c>
      <c r="L1431" s="94">
        <f t="shared" si="181"/>
        <v>3.1598076528734436</v>
      </c>
      <c r="M1431" s="95">
        <f t="shared" si="182"/>
        <v>6.3196153057468871</v>
      </c>
      <c r="N1431" s="95">
        <f t="shared" si="183"/>
        <v>-6.3196153057468871</v>
      </c>
      <c r="X1431" s="86">
        <v>0.85612968591691996</v>
      </c>
      <c r="Y1431" s="137">
        <v>-10.485523951794796</v>
      </c>
      <c r="Z1431" s="108">
        <v>20.96129378872542</v>
      </c>
      <c r="AA1431" s="108">
        <v>-20.96129378872542</v>
      </c>
      <c r="AB1431" s="109"/>
      <c r="AC1431" s="142">
        <v>0.69938730698399199</v>
      </c>
      <c r="AD1431" s="90">
        <v>3.1599416868916101</v>
      </c>
      <c r="AE1431" s="110">
        <v>6.3196153057468871</v>
      </c>
      <c r="AF1431" s="110">
        <v>-6.3196153057468871</v>
      </c>
      <c r="AH1431" s="86">
        <v>0.85612968591691996</v>
      </c>
      <c r="AI1431" s="137">
        <v>-19.914797282380736</v>
      </c>
      <c r="AJ1431" s="108">
        <v>39.779487093512707</v>
      </c>
      <c r="AK1431" s="108">
        <v>-39.779487093512707</v>
      </c>
      <c r="AL1431" s="109"/>
      <c r="AM1431" s="142">
        <v>0.69938730698399199</v>
      </c>
      <c r="AN1431" s="90">
        <v>2.5043946413174707</v>
      </c>
      <c r="AO1431" s="110">
        <v>5.0086901147223317</v>
      </c>
      <c r="AP1431" s="110">
        <v>-5.0086901147223317</v>
      </c>
    </row>
    <row r="1432" spans="1:42">
      <c r="A1432" s="49">
        <v>5238</v>
      </c>
      <c r="B1432" s="86">
        <v>5.5724417426545091E-3</v>
      </c>
      <c r="C1432" s="87">
        <v>0.69938730698399199</v>
      </c>
      <c r="D1432" s="88">
        <v>2</v>
      </c>
      <c r="E1432" s="55">
        <v>5.1599411225954475</v>
      </c>
      <c r="F1432" s="89">
        <f t="shared" si="176"/>
        <v>-3.1599411225954475</v>
      </c>
      <c r="G1432" s="90">
        <f t="shared" si="177"/>
        <v>5.6429616268616201E-7</v>
      </c>
      <c r="H1432" s="91">
        <v>1429</v>
      </c>
      <c r="I1432" s="92">
        <f t="shared" si="178"/>
        <v>9.9852278982697769</v>
      </c>
      <c r="J1432" s="92">
        <f t="shared" si="179"/>
        <v>118204.33151215767</v>
      </c>
      <c r="K1432" s="93">
        <f t="shared" si="180"/>
        <v>343.80856811917539</v>
      </c>
      <c r="L1432" s="94">
        <f t="shared" si="181"/>
        <v>0</v>
      </c>
      <c r="M1432" s="95">
        <f t="shared" si="182"/>
        <v>0</v>
      </c>
      <c r="N1432" s="95">
        <f t="shared" si="183"/>
        <v>0</v>
      </c>
      <c r="X1432" s="86">
        <v>1</v>
      </c>
      <c r="Y1432" s="137">
        <v>5.6429617956155198E-7</v>
      </c>
      <c r="Z1432" s="108">
        <v>0</v>
      </c>
      <c r="AA1432" s="108">
        <v>0</v>
      </c>
      <c r="AB1432" s="109"/>
      <c r="AC1432" s="142">
        <v>0.69938730698399199</v>
      </c>
      <c r="AD1432" s="90">
        <v>5.6429616268616201E-7</v>
      </c>
      <c r="AE1432" s="110">
        <v>0</v>
      </c>
      <c r="AF1432" s="110">
        <v>0</v>
      </c>
      <c r="AH1432" s="86">
        <v>1</v>
      </c>
      <c r="AI1432" s="137">
        <v>-2.1046050235895564E-7</v>
      </c>
      <c r="AJ1432" s="108">
        <v>0</v>
      </c>
      <c r="AK1432" s="108">
        <v>0</v>
      </c>
      <c r="AL1432" s="109"/>
      <c r="AM1432" s="142">
        <v>0.69938730698399199</v>
      </c>
      <c r="AN1432" s="90">
        <v>-2.1046056719598027E-7</v>
      </c>
      <c r="AO1432" s="110">
        <v>0</v>
      </c>
      <c r="AP1432" s="110">
        <v>0</v>
      </c>
    </row>
    <row r="1433" spans="1:42">
      <c r="A1433" s="49"/>
      <c r="B1433" s="123"/>
      <c r="C1433" s="124"/>
      <c r="D1433" s="125"/>
      <c r="E1433" s="126"/>
      <c r="F1433" s="127"/>
      <c r="G1433" s="127"/>
      <c r="H1433" s="2"/>
      <c r="I1433" s="128"/>
      <c r="J1433" s="128"/>
      <c r="K1433" s="129"/>
      <c r="L1433" s="130"/>
      <c r="M1433" s="131"/>
      <c r="N1433" s="131"/>
      <c r="X1433" s="104"/>
      <c r="Y1433" s="108"/>
      <c r="Z1433" s="108"/>
      <c r="AA1433" s="108"/>
      <c r="AB1433" s="109"/>
      <c r="AC1433" s="138"/>
      <c r="AD1433" s="139"/>
      <c r="AE1433" s="140"/>
      <c r="AF1433" s="140"/>
    </row>
    <row r="1434" spans="1:42">
      <c r="A1434" s="49"/>
      <c r="B1434" s="123"/>
      <c r="C1434" s="124"/>
      <c r="D1434" s="125"/>
      <c r="E1434" s="126"/>
      <c r="F1434" s="127"/>
      <c r="G1434" s="127"/>
      <c r="H1434" s="2"/>
      <c r="I1434" s="128"/>
      <c r="J1434" s="128"/>
      <c r="K1434" s="129"/>
      <c r="L1434" s="130"/>
      <c r="M1434" s="131"/>
      <c r="N1434" s="131"/>
      <c r="X1434" s="104"/>
      <c r="Y1434" s="108"/>
      <c r="Z1434" s="108"/>
      <c r="AA1434" s="108"/>
      <c r="AB1434" s="109"/>
      <c r="AC1434" s="138"/>
      <c r="AD1434" s="139"/>
      <c r="AE1434" s="140"/>
      <c r="AF1434" s="140"/>
    </row>
    <row r="1435" spans="1:42">
      <c r="A1435" s="49"/>
      <c r="B1435" s="123"/>
      <c r="C1435" s="124"/>
      <c r="D1435" s="125"/>
      <c r="E1435" s="126"/>
      <c r="F1435" s="127"/>
      <c r="G1435" s="127"/>
      <c r="H1435" s="2"/>
      <c r="I1435" s="128"/>
      <c r="J1435" s="128"/>
      <c r="K1435" s="129"/>
      <c r="L1435" s="130"/>
      <c r="M1435" s="131"/>
      <c r="N1435" s="131"/>
      <c r="X1435" s="104"/>
      <c r="Y1435" s="108"/>
      <c r="Z1435" s="108"/>
      <c r="AA1435" s="108"/>
      <c r="AB1435" s="109"/>
      <c r="AC1435" s="138"/>
      <c r="AD1435" s="139"/>
      <c r="AE1435" s="140"/>
      <c r="AF1435" s="140"/>
    </row>
    <row r="1436" spans="1:42">
      <c r="A1436" s="49"/>
      <c r="B1436" s="123"/>
      <c r="C1436" s="124"/>
      <c r="D1436" s="125"/>
      <c r="E1436" s="126"/>
      <c r="F1436" s="127"/>
      <c r="G1436" s="127"/>
      <c r="H1436" s="2"/>
      <c r="I1436" s="128"/>
      <c r="J1436" s="128"/>
      <c r="K1436" s="129"/>
      <c r="L1436" s="130"/>
      <c r="M1436" s="131"/>
      <c r="N1436" s="131"/>
      <c r="X1436" s="104"/>
      <c r="Y1436" s="108"/>
      <c r="Z1436" s="108"/>
      <c r="AA1436" s="108"/>
      <c r="AB1436" s="109"/>
      <c r="AC1436" s="138"/>
      <c r="AD1436" s="139"/>
      <c r="AE1436" s="140"/>
      <c r="AF1436" s="140"/>
    </row>
    <row r="1437" spans="1:42">
      <c r="A1437" s="49"/>
      <c r="B1437" s="123"/>
      <c r="C1437" s="124"/>
      <c r="D1437" s="125"/>
      <c r="E1437" s="126"/>
      <c r="F1437" s="127"/>
      <c r="G1437" s="127"/>
      <c r="H1437" s="2"/>
      <c r="I1437" s="128"/>
      <c r="J1437" s="128"/>
      <c r="K1437" s="129"/>
      <c r="L1437" s="130"/>
      <c r="M1437" s="131"/>
      <c r="N1437" s="131"/>
      <c r="X1437" s="104"/>
      <c r="Y1437" s="108"/>
      <c r="Z1437" s="108"/>
      <c r="AA1437" s="108"/>
      <c r="AB1437" s="109"/>
      <c r="AC1437" s="138"/>
      <c r="AD1437" s="139"/>
      <c r="AE1437" s="140"/>
      <c r="AF1437" s="140"/>
    </row>
    <row r="1438" spans="1:42">
      <c r="A1438" s="49"/>
      <c r="B1438" s="123"/>
      <c r="C1438" s="124"/>
      <c r="D1438" s="125"/>
      <c r="E1438" s="126"/>
      <c r="F1438" s="127"/>
      <c r="G1438" s="127"/>
      <c r="H1438" s="2"/>
      <c r="I1438" s="128"/>
      <c r="J1438" s="128"/>
      <c r="K1438" s="129"/>
      <c r="L1438" s="130"/>
      <c r="M1438" s="131"/>
      <c r="N1438" s="131"/>
      <c r="X1438" s="104"/>
      <c r="Y1438" s="108"/>
      <c r="Z1438" s="108"/>
      <c r="AA1438" s="108"/>
      <c r="AB1438" s="109"/>
      <c r="AC1438" s="138"/>
      <c r="AD1438" s="139"/>
      <c r="AE1438" s="140"/>
      <c r="AF1438" s="140"/>
    </row>
    <row r="1439" spans="1:42">
      <c r="A1439" s="49"/>
      <c r="B1439" s="123"/>
      <c r="C1439" s="124"/>
      <c r="D1439" s="125"/>
      <c r="E1439" s="126"/>
      <c r="F1439" s="127"/>
      <c r="G1439" s="127"/>
      <c r="H1439" s="2"/>
      <c r="I1439" s="128"/>
      <c r="J1439" s="128"/>
      <c r="K1439" s="129"/>
      <c r="L1439" s="130"/>
      <c r="M1439" s="131"/>
      <c r="N1439" s="131"/>
      <c r="X1439" s="104"/>
      <c r="Y1439" s="108"/>
      <c r="Z1439" s="108"/>
      <c r="AA1439" s="108"/>
      <c r="AB1439" s="109"/>
      <c r="AC1439" s="138"/>
      <c r="AD1439" s="139"/>
      <c r="AE1439" s="140"/>
      <c r="AF1439" s="140"/>
    </row>
    <row r="1440" spans="1:42">
      <c r="A1440" s="49"/>
      <c r="B1440" s="123"/>
      <c r="C1440" s="124"/>
      <c r="D1440" s="125"/>
      <c r="E1440" s="126"/>
      <c r="F1440" s="127"/>
      <c r="G1440" s="127"/>
      <c r="H1440" s="2"/>
      <c r="I1440" s="128"/>
      <c r="J1440" s="128"/>
      <c r="K1440" s="129"/>
      <c r="L1440" s="130"/>
      <c r="M1440" s="131"/>
      <c r="N1440" s="131"/>
      <c r="X1440" s="104"/>
      <c r="Y1440" s="108"/>
      <c r="Z1440" s="108"/>
      <c r="AA1440" s="108"/>
      <c r="AB1440" s="109"/>
      <c r="AC1440" s="138"/>
      <c r="AD1440" s="139"/>
      <c r="AE1440" s="140"/>
      <c r="AF1440" s="140"/>
    </row>
    <row r="1441" spans="1:32">
      <c r="A1441" s="49"/>
      <c r="B1441" s="123"/>
      <c r="C1441" s="124"/>
      <c r="D1441" s="125"/>
      <c r="E1441" s="126"/>
      <c r="F1441" s="127"/>
      <c r="G1441" s="127"/>
      <c r="H1441" s="2"/>
      <c r="I1441" s="128"/>
      <c r="J1441" s="128"/>
      <c r="K1441" s="129"/>
      <c r="L1441" s="130"/>
      <c r="M1441" s="131"/>
      <c r="N1441" s="131"/>
      <c r="X1441" s="104"/>
      <c r="Y1441" s="108"/>
      <c r="Z1441" s="108"/>
      <c r="AA1441" s="108"/>
      <c r="AB1441" s="109"/>
      <c r="AC1441" s="138"/>
      <c r="AD1441" s="139"/>
      <c r="AE1441" s="140"/>
      <c r="AF1441" s="140"/>
    </row>
    <row r="1442" spans="1:32">
      <c r="A1442" s="49"/>
      <c r="B1442" s="123"/>
      <c r="C1442" s="124"/>
      <c r="D1442" s="125"/>
      <c r="E1442" s="126"/>
      <c r="F1442" s="127"/>
      <c r="G1442" s="127"/>
      <c r="H1442" s="2"/>
      <c r="I1442" s="128"/>
      <c r="J1442" s="128"/>
      <c r="K1442" s="129"/>
      <c r="L1442" s="130"/>
      <c r="M1442" s="131"/>
      <c r="N1442" s="131"/>
      <c r="X1442" s="104"/>
      <c r="Y1442" s="108"/>
      <c r="Z1442" s="108"/>
      <c r="AA1442" s="108"/>
      <c r="AB1442" s="109"/>
      <c r="AC1442" s="138"/>
      <c r="AD1442" s="139"/>
      <c r="AE1442" s="140"/>
      <c r="AF1442" s="140"/>
    </row>
    <row r="1443" spans="1:32">
      <c r="A1443" s="49"/>
      <c r="B1443" s="123"/>
      <c r="C1443" s="124"/>
      <c r="D1443" s="125"/>
      <c r="E1443" s="126"/>
      <c r="F1443" s="127"/>
      <c r="G1443" s="127"/>
      <c r="H1443" s="2"/>
      <c r="I1443" s="128"/>
      <c r="J1443" s="128"/>
      <c r="K1443" s="129"/>
      <c r="L1443" s="130"/>
      <c r="M1443" s="131"/>
      <c r="N1443" s="131"/>
      <c r="X1443" s="104"/>
      <c r="Y1443" s="108"/>
      <c r="Z1443" s="108"/>
      <c r="AA1443" s="108"/>
      <c r="AB1443" s="109"/>
      <c r="AC1443" s="138"/>
      <c r="AD1443" s="139"/>
      <c r="AE1443" s="140"/>
      <c r="AF1443" s="140"/>
    </row>
    <row r="1444" spans="1:32">
      <c r="A1444" s="49"/>
      <c r="B1444" s="123"/>
      <c r="C1444" s="124"/>
      <c r="D1444" s="125"/>
      <c r="E1444" s="126"/>
      <c r="F1444" s="127"/>
      <c r="G1444" s="127"/>
      <c r="H1444" s="2"/>
      <c r="I1444" s="128"/>
      <c r="J1444" s="128"/>
      <c r="K1444" s="129"/>
      <c r="L1444" s="130"/>
      <c r="M1444" s="131"/>
      <c r="N1444" s="131"/>
      <c r="X1444" s="104"/>
      <c r="Y1444" s="108"/>
      <c r="Z1444" s="108"/>
      <c r="AA1444" s="108"/>
      <c r="AB1444" s="109"/>
      <c r="AC1444" s="138"/>
      <c r="AD1444" s="139"/>
      <c r="AE1444" s="140"/>
      <c r="AF1444" s="140"/>
    </row>
    <row r="1445" spans="1:32">
      <c r="A1445" s="49"/>
      <c r="B1445" s="123"/>
      <c r="C1445" s="124"/>
      <c r="D1445" s="125"/>
      <c r="E1445" s="126"/>
      <c r="F1445" s="127"/>
      <c r="G1445" s="127"/>
      <c r="H1445" s="2"/>
      <c r="I1445" s="128"/>
      <c r="J1445" s="128"/>
      <c r="K1445" s="129"/>
      <c r="L1445" s="130"/>
      <c r="M1445" s="131"/>
      <c r="N1445" s="131"/>
      <c r="X1445" s="104"/>
      <c r="Y1445" s="108"/>
      <c r="Z1445" s="108"/>
      <c r="AA1445" s="108"/>
      <c r="AB1445" s="109"/>
      <c r="AC1445" s="138"/>
      <c r="AD1445" s="139"/>
      <c r="AE1445" s="140"/>
      <c r="AF1445" s="140"/>
    </row>
    <row r="1446" spans="1:32">
      <c r="A1446" s="49"/>
      <c r="B1446" s="123"/>
      <c r="C1446" s="124"/>
      <c r="D1446" s="125"/>
      <c r="E1446" s="126"/>
      <c r="F1446" s="127"/>
      <c r="G1446" s="127"/>
      <c r="H1446" s="2"/>
      <c r="I1446" s="128"/>
      <c r="J1446" s="128"/>
      <c r="K1446" s="129"/>
      <c r="L1446" s="130"/>
      <c r="M1446" s="131"/>
      <c r="N1446" s="131"/>
      <c r="X1446" s="104"/>
      <c r="Y1446" s="108"/>
      <c r="Z1446" s="108"/>
      <c r="AA1446" s="108"/>
      <c r="AB1446" s="109"/>
      <c r="AC1446" s="138"/>
      <c r="AD1446" s="139"/>
      <c r="AE1446" s="140"/>
      <c r="AF1446" s="140"/>
    </row>
    <row r="1447" spans="1:32">
      <c r="A1447" s="49"/>
      <c r="B1447" s="123"/>
      <c r="C1447" s="124"/>
      <c r="D1447" s="125"/>
      <c r="E1447" s="126"/>
      <c r="F1447" s="127"/>
      <c r="G1447" s="127"/>
      <c r="H1447" s="2"/>
      <c r="I1447" s="128"/>
      <c r="J1447" s="128"/>
      <c r="K1447" s="129"/>
      <c r="L1447" s="130"/>
      <c r="M1447" s="131"/>
      <c r="N1447" s="131"/>
      <c r="X1447" s="104"/>
      <c r="Y1447" s="108"/>
      <c r="Z1447" s="108"/>
      <c r="AA1447" s="108"/>
      <c r="AB1447" s="109"/>
      <c r="AC1447" s="138"/>
      <c r="AD1447" s="139"/>
      <c r="AE1447" s="140"/>
      <c r="AF1447" s="140"/>
    </row>
    <row r="1448" spans="1:32">
      <c r="A1448" s="49"/>
      <c r="B1448" s="123"/>
      <c r="C1448" s="124"/>
      <c r="D1448" s="125"/>
      <c r="E1448" s="126"/>
      <c r="F1448" s="127"/>
      <c r="G1448" s="127"/>
      <c r="H1448" s="2"/>
      <c r="I1448" s="128"/>
      <c r="J1448" s="128"/>
      <c r="K1448" s="129"/>
      <c r="L1448" s="130"/>
      <c r="M1448" s="131"/>
      <c r="N1448" s="131"/>
      <c r="X1448" s="104"/>
      <c r="Y1448" s="108"/>
      <c r="Z1448" s="108"/>
      <c r="AA1448" s="108"/>
      <c r="AB1448" s="109"/>
      <c r="AC1448" s="138"/>
      <c r="AD1448" s="139"/>
      <c r="AE1448" s="140"/>
      <c r="AF1448" s="140"/>
    </row>
    <row r="1449" spans="1:32">
      <c r="A1449" s="49"/>
      <c r="B1449" s="123"/>
      <c r="C1449" s="124"/>
      <c r="D1449" s="125"/>
      <c r="E1449" s="126"/>
      <c r="F1449" s="127"/>
      <c r="G1449" s="127"/>
      <c r="H1449" s="2"/>
      <c r="I1449" s="128"/>
      <c r="J1449" s="128"/>
      <c r="K1449" s="129"/>
      <c r="L1449" s="130"/>
      <c r="M1449" s="131"/>
      <c r="N1449" s="131"/>
      <c r="X1449" s="104"/>
      <c r="Y1449" s="108"/>
      <c r="Z1449" s="108"/>
      <c r="AA1449" s="108"/>
      <c r="AB1449" s="109"/>
      <c r="AC1449" s="138"/>
      <c r="AD1449" s="139"/>
      <c r="AE1449" s="140"/>
      <c r="AF1449" s="140"/>
    </row>
    <row r="1450" spans="1:32">
      <c r="A1450" s="49"/>
      <c r="B1450" s="123"/>
      <c r="C1450" s="124"/>
      <c r="D1450" s="125"/>
      <c r="E1450" s="126"/>
      <c r="F1450" s="127"/>
      <c r="G1450" s="127"/>
      <c r="H1450" s="2"/>
      <c r="I1450" s="128"/>
      <c r="J1450" s="128"/>
      <c r="K1450" s="129"/>
      <c r="L1450" s="130"/>
      <c r="M1450" s="131"/>
      <c r="N1450" s="131"/>
      <c r="X1450" s="104"/>
      <c r="Y1450" s="108"/>
      <c r="Z1450" s="108"/>
      <c r="AA1450" s="108"/>
      <c r="AB1450" s="109"/>
      <c r="AC1450" s="138"/>
      <c r="AD1450" s="139"/>
      <c r="AE1450" s="140"/>
      <c r="AF1450" s="140"/>
    </row>
    <row r="1451" spans="1:32">
      <c r="A1451" s="49"/>
      <c r="B1451" s="123"/>
      <c r="C1451" s="124"/>
      <c r="D1451" s="125"/>
      <c r="E1451" s="126"/>
      <c r="F1451" s="127"/>
      <c r="G1451" s="127"/>
      <c r="H1451" s="2"/>
      <c r="I1451" s="128"/>
      <c r="J1451" s="128"/>
      <c r="K1451" s="129"/>
      <c r="L1451" s="130"/>
      <c r="M1451" s="131"/>
      <c r="N1451" s="131"/>
      <c r="X1451" s="104"/>
      <c r="Y1451" s="108"/>
      <c r="Z1451" s="108"/>
      <c r="AA1451" s="108"/>
      <c r="AB1451" s="109"/>
      <c r="AC1451" s="138"/>
      <c r="AD1451" s="139"/>
      <c r="AE1451" s="140"/>
      <c r="AF1451" s="140"/>
    </row>
    <row r="1452" spans="1:32">
      <c r="A1452" s="49"/>
      <c r="B1452" s="123"/>
      <c r="C1452" s="124"/>
      <c r="D1452" s="125"/>
      <c r="E1452" s="126"/>
      <c r="F1452" s="127"/>
      <c r="G1452" s="127"/>
      <c r="H1452" s="2"/>
      <c r="I1452" s="128"/>
      <c r="J1452" s="128"/>
      <c r="K1452" s="129"/>
      <c r="L1452" s="130"/>
      <c r="M1452" s="131"/>
      <c r="N1452" s="131"/>
      <c r="X1452" s="104"/>
      <c r="Y1452" s="108"/>
      <c r="Z1452" s="108"/>
      <c r="AA1452" s="108"/>
      <c r="AB1452" s="109"/>
      <c r="AC1452" s="138"/>
      <c r="AD1452" s="139"/>
      <c r="AE1452" s="140"/>
      <c r="AF1452" s="140"/>
    </row>
    <row r="1453" spans="1:32">
      <c r="A1453" s="49"/>
      <c r="B1453" s="123"/>
      <c r="C1453" s="124"/>
      <c r="D1453" s="125"/>
      <c r="E1453" s="126"/>
      <c r="F1453" s="127"/>
      <c r="G1453" s="127"/>
      <c r="H1453" s="2"/>
      <c r="I1453" s="128"/>
      <c r="J1453" s="128"/>
      <c r="K1453" s="129"/>
      <c r="L1453" s="130"/>
      <c r="M1453" s="131"/>
      <c r="N1453" s="131"/>
      <c r="X1453" s="104"/>
      <c r="Y1453" s="108"/>
      <c r="Z1453" s="108"/>
      <c r="AA1453" s="108"/>
      <c r="AB1453" s="109"/>
      <c r="AC1453" s="138"/>
      <c r="AD1453" s="139"/>
      <c r="AE1453" s="140"/>
      <c r="AF1453" s="140"/>
    </row>
    <row r="1454" spans="1:32">
      <c r="A1454" s="49"/>
      <c r="B1454" s="123"/>
      <c r="C1454" s="124"/>
      <c r="D1454" s="125"/>
      <c r="E1454" s="126"/>
      <c r="F1454" s="127"/>
      <c r="G1454" s="127"/>
      <c r="H1454" s="2"/>
      <c r="I1454" s="128"/>
      <c r="J1454" s="128"/>
      <c r="K1454" s="129"/>
      <c r="L1454" s="130"/>
      <c r="M1454" s="131"/>
      <c r="N1454" s="131"/>
      <c r="X1454" s="104"/>
      <c r="Y1454" s="108"/>
      <c r="Z1454" s="108"/>
      <c r="AA1454" s="108"/>
      <c r="AB1454" s="109"/>
      <c r="AC1454" s="138"/>
      <c r="AD1454" s="139"/>
      <c r="AE1454" s="140"/>
      <c r="AF1454" s="140"/>
    </row>
    <row r="1455" spans="1:32">
      <c r="A1455" s="49"/>
      <c r="B1455" s="123"/>
      <c r="C1455" s="124"/>
      <c r="D1455" s="125"/>
      <c r="E1455" s="126"/>
      <c r="F1455" s="127"/>
      <c r="G1455" s="127"/>
      <c r="H1455" s="2"/>
      <c r="I1455" s="128"/>
      <c r="J1455" s="128"/>
      <c r="K1455" s="129"/>
      <c r="L1455" s="130"/>
      <c r="M1455" s="131"/>
      <c r="N1455" s="131"/>
      <c r="X1455" s="104"/>
      <c r="Y1455" s="108"/>
      <c r="Z1455" s="108"/>
      <c r="AA1455" s="108"/>
      <c r="AB1455" s="109"/>
      <c r="AC1455" s="138"/>
      <c r="AD1455" s="139"/>
      <c r="AE1455" s="140"/>
      <c r="AF1455" s="140"/>
    </row>
    <row r="1456" spans="1:32">
      <c r="A1456" s="49"/>
      <c r="B1456" s="123"/>
      <c r="C1456" s="124"/>
      <c r="D1456" s="125"/>
      <c r="E1456" s="126"/>
      <c r="F1456" s="127"/>
      <c r="G1456" s="127"/>
      <c r="H1456" s="2"/>
      <c r="I1456" s="128"/>
      <c r="J1456" s="128"/>
      <c r="K1456" s="129"/>
      <c r="L1456" s="130"/>
      <c r="M1456" s="131"/>
      <c r="N1456" s="131"/>
      <c r="X1456" s="96"/>
      <c r="Y1456" s="108"/>
      <c r="Z1456" s="108"/>
      <c r="AA1456" s="108"/>
      <c r="AB1456" s="109"/>
      <c r="AC1456" s="138"/>
      <c r="AD1456" s="139"/>
      <c r="AE1456" s="140"/>
      <c r="AF1456" s="140"/>
    </row>
    <row r="1457" spans="1:32">
      <c r="A1457" s="49"/>
      <c r="B1457" s="123"/>
      <c r="C1457" s="124"/>
      <c r="D1457" s="125"/>
      <c r="E1457" s="126"/>
      <c r="F1457" s="127"/>
      <c r="G1457" s="127"/>
      <c r="H1457" s="2"/>
      <c r="I1457" s="128"/>
      <c r="J1457" s="128"/>
      <c r="K1457" s="129"/>
      <c r="L1457" s="130"/>
      <c r="M1457" s="131"/>
      <c r="N1457" s="131"/>
      <c r="X1457" s="96"/>
      <c r="Y1457" s="108"/>
      <c r="Z1457" s="108"/>
      <c r="AA1457" s="108"/>
      <c r="AB1457" s="109"/>
      <c r="AC1457" s="138"/>
      <c r="AD1457" s="139"/>
      <c r="AE1457" s="140"/>
      <c r="AF1457" s="140"/>
    </row>
    <row r="1458" spans="1:32">
      <c r="A1458" s="49"/>
      <c r="B1458" s="123"/>
      <c r="C1458" s="124"/>
      <c r="D1458" s="125"/>
      <c r="E1458" s="126"/>
      <c r="F1458" s="127"/>
      <c r="G1458" s="127"/>
      <c r="H1458" s="2"/>
      <c r="I1458" s="128"/>
      <c r="J1458" s="128"/>
      <c r="K1458" s="129"/>
      <c r="L1458" s="130"/>
      <c r="M1458" s="131"/>
      <c r="N1458" s="131"/>
      <c r="X1458" s="96"/>
      <c r="Y1458" s="108"/>
      <c r="Z1458" s="108"/>
      <c r="AA1458" s="108"/>
      <c r="AB1458" s="109"/>
      <c r="AC1458" s="138"/>
      <c r="AD1458" s="139"/>
      <c r="AE1458" s="140"/>
      <c r="AF1458" s="140"/>
    </row>
    <row r="1459" spans="1:32">
      <c r="A1459" s="49"/>
      <c r="B1459" s="123"/>
      <c r="C1459" s="124"/>
      <c r="D1459" s="125"/>
      <c r="E1459" s="126"/>
      <c r="F1459" s="127"/>
      <c r="G1459" s="127"/>
      <c r="H1459" s="2"/>
      <c r="I1459" s="128"/>
      <c r="J1459" s="128"/>
      <c r="K1459" s="129"/>
      <c r="L1459" s="130"/>
      <c r="M1459" s="131"/>
      <c r="N1459" s="131"/>
      <c r="X1459" s="96"/>
      <c r="Y1459" s="108"/>
      <c r="Z1459" s="108"/>
      <c r="AA1459" s="108"/>
      <c r="AB1459" s="109"/>
      <c r="AC1459" s="138"/>
      <c r="AD1459" s="139"/>
      <c r="AE1459" s="140"/>
      <c r="AF1459" s="140"/>
    </row>
    <row r="1460" spans="1:32">
      <c r="A1460" s="49"/>
      <c r="B1460" s="123"/>
      <c r="C1460" s="124"/>
      <c r="D1460" s="125"/>
      <c r="E1460" s="126"/>
      <c r="F1460" s="127"/>
      <c r="G1460" s="127"/>
      <c r="H1460" s="2"/>
      <c r="I1460" s="128"/>
      <c r="J1460" s="128"/>
      <c r="K1460" s="129"/>
      <c r="L1460" s="130"/>
      <c r="M1460" s="131"/>
      <c r="N1460" s="131"/>
      <c r="X1460" s="96"/>
      <c r="Y1460" s="108"/>
      <c r="Z1460" s="108"/>
      <c r="AA1460" s="108"/>
      <c r="AB1460" s="109"/>
      <c r="AC1460" s="138"/>
      <c r="AD1460" s="139"/>
      <c r="AE1460" s="140"/>
      <c r="AF1460" s="140"/>
    </row>
    <row r="1461" spans="1:32">
      <c r="A1461" s="49"/>
      <c r="B1461" s="123"/>
      <c r="C1461" s="124"/>
      <c r="D1461" s="125"/>
      <c r="E1461" s="126"/>
      <c r="F1461" s="127"/>
      <c r="G1461" s="127"/>
      <c r="H1461" s="2"/>
      <c r="I1461" s="128"/>
      <c r="J1461" s="128"/>
      <c r="K1461" s="129"/>
      <c r="L1461" s="130"/>
      <c r="M1461" s="131"/>
      <c r="N1461" s="131"/>
      <c r="X1461" s="104"/>
      <c r="Y1461" s="108"/>
      <c r="Z1461" s="108"/>
      <c r="AA1461" s="108"/>
      <c r="AB1461" s="109"/>
      <c r="AC1461" s="138"/>
      <c r="AD1461" s="139"/>
      <c r="AE1461" s="140"/>
      <c r="AF1461" s="140"/>
    </row>
    <row r="1462" spans="1:32">
      <c r="A1462" s="49"/>
      <c r="B1462" s="123"/>
      <c r="C1462" s="124"/>
      <c r="D1462" s="125"/>
      <c r="E1462" s="126"/>
      <c r="F1462" s="127"/>
      <c r="G1462" s="127"/>
      <c r="H1462" s="2"/>
      <c r="I1462" s="128"/>
      <c r="J1462" s="128"/>
      <c r="K1462" s="129"/>
      <c r="L1462" s="130"/>
      <c r="M1462" s="131"/>
      <c r="N1462" s="131"/>
      <c r="X1462" s="104"/>
      <c r="Y1462" s="108"/>
      <c r="Z1462" s="108"/>
      <c r="AA1462" s="108"/>
      <c r="AB1462" s="109"/>
      <c r="AC1462" s="138"/>
      <c r="AD1462" s="139"/>
      <c r="AE1462" s="140"/>
      <c r="AF1462" s="140"/>
    </row>
    <row r="1463" spans="1:32">
      <c r="A1463" s="49"/>
      <c r="B1463" s="123"/>
      <c r="C1463" s="124"/>
      <c r="D1463" s="125"/>
      <c r="E1463" s="126"/>
      <c r="F1463" s="127"/>
      <c r="G1463" s="127"/>
      <c r="H1463" s="2"/>
      <c r="I1463" s="128"/>
      <c r="J1463" s="128"/>
      <c r="K1463" s="129"/>
      <c r="L1463" s="130"/>
      <c r="M1463" s="131"/>
      <c r="N1463" s="131"/>
      <c r="X1463" s="104"/>
      <c r="Y1463" s="108"/>
      <c r="Z1463" s="108"/>
      <c r="AA1463" s="108"/>
      <c r="AB1463" s="109"/>
      <c r="AC1463" s="138"/>
      <c r="AD1463" s="139"/>
      <c r="AE1463" s="140"/>
      <c r="AF1463" s="140"/>
    </row>
    <row r="1464" spans="1:32">
      <c r="A1464" s="49"/>
      <c r="B1464" s="123"/>
      <c r="C1464" s="124"/>
      <c r="D1464" s="125"/>
      <c r="E1464" s="126"/>
      <c r="F1464" s="127"/>
      <c r="G1464" s="127"/>
      <c r="H1464" s="2"/>
      <c r="I1464" s="128"/>
      <c r="J1464" s="128"/>
      <c r="K1464" s="129"/>
      <c r="L1464" s="130"/>
      <c r="M1464" s="131"/>
      <c r="N1464" s="131"/>
      <c r="X1464" s="104"/>
      <c r="Y1464" s="108"/>
      <c r="Z1464" s="108"/>
      <c r="AA1464" s="108"/>
      <c r="AB1464" s="109"/>
      <c r="AC1464" s="138"/>
      <c r="AD1464" s="139"/>
      <c r="AE1464" s="140"/>
      <c r="AF1464" s="140"/>
    </row>
    <row r="1465" spans="1:32">
      <c r="A1465" s="49"/>
      <c r="B1465" s="123"/>
      <c r="C1465" s="124"/>
      <c r="D1465" s="125"/>
      <c r="E1465" s="126"/>
      <c r="F1465" s="127"/>
      <c r="G1465" s="127"/>
      <c r="H1465" s="2"/>
      <c r="I1465" s="128"/>
      <c r="J1465" s="128"/>
      <c r="K1465" s="129"/>
      <c r="L1465" s="130"/>
      <c r="M1465" s="131"/>
      <c r="N1465" s="131"/>
      <c r="X1465" s="104"/>
      <c r="Y1465" s="108"/>
      <c r="Z1465" s="108"/>
      <c r="AA1465" s="108"/>
      <c r="AB1465" s="109"/>
      <c r="AC1465" s="138"/>
      <c r="AD1465" s="139"/>
      <c r="AE1465" s="140"/>
      <c r="AF1465" s="140"/>
    </row>
    <row r="1466" spans="1:32">
      <c r="A1466" s="49"/>
      <c r="B1466" s="123"/>
      <c r="C1466" s="124"/>
      <c r="D1466" s="125"/>
      <c r="E1466" s="126"/>
      <c r="F1466" s="127"/>
      <c r="G1466" s="127"/>
      <c r="H1466" s="2"/>
      <c r="I1466" s="128"/>
      <c r="J1466" s="128"/>
      <c r="K1466" s="129"/>
      <c r="L1466" s="130"/>
      <c r="M1466" s="131"/>
      <c r="N1466" s="131"/>
      <c r="X1466" s="104"/>
      <c r="Y1466" s="108"/>
      <c r="Z1466" s="108"/>
      <c r="AA1466" s="108"/>
      <c r="AB1466" s="109"/>
      <c r="AC1466" s="138"/>
      <c r="AD1466" s="139"/>
      <c r="AE1466" s="140"/>
      <c r="AF1466" s="140"/>
    </row>
    <row r="1467" spans="1:32">
      <c r="A1467" s="49"/>
      <c r="B1467" s="123"/>
      <c r="C1467" s="124"/>
      <c r="D1467" s="125"/>
      <c r="E1467" s="126"/>
      <c r="F1467" s="127"/>
      <c r="G1467" s="127"/>
      <c r="H1467" s="2"/>
      <c r="I1467" s="128"/>
      <c r="J1467" s="128"/>
      <c r="K1467" s="129"/>
      <c r="L1467" s="130"/>
      <c r="M1467" s="131"/>
      <c r="N1467" s="131"/>
      <c r="X1467" s="104"/>
      <c r="Y1467" s="108"/>
      <c r="Z1467" s="108"/>
      <c r="AA1467" s="108"/>
      <c r="AB1467" s="109"/>
      <c r="AC1467" s="138"/>
      <c r="AD1467" s="139"/>
      <c r="AE1467" s="140"/>
      <c r="AF1467" s="140"/>
    </row>
    <row r="1468" spans="1:32">
      <c r="A1468" s="49"/>
      <c r="B1468" s="123"/>
      <c r="C1468" s="124"/>
      <c r="D1468" s="125"/>
      <c r="E1468" s="126"/>
      <c r="F1468" s="127"/>
      <c r="G1468" s="127"/>
      <c r="H1468" s="2"/>
      <c r="I1468" s="128"/>
      <c r="J1468" s="128"/>
      <c r="K1468" s="129"/>
      <c r="L1468" s="130"/>
      <c r="M1468" s="131"/>
      <c r="N1468" s="131"/>
      <c r="X1468" s="104"/>
      <c r="Y1468" s="108"/>
      <c r="Z1468" s="108"/>
      <c r="AA1468" s="108"/>
      <c r="AB1468" s="109"/>
      <c r="AC1468" s="138"/>
      <c r="AD1468" s="139"/>
      <c r="AE1468" s="140"/>
      <c r="AF1468" s="140"/>
    </row>
    <row r="1469" spans="1:32">
      <c r="A1469" s="49"/>
      <c r="B1469" s="123"/>
      <c r="C1469" s="124"/>
      <c r="D1469" s="125"/>
      <c r="E1469" s="126"/>
      <c r="F1469" s="127"/>
      <c r="G1469" s="127"/>
      <c r="H1469" s="2"/>
      <c r="I1469" s="128"/>
      <c r="J1469" s="128"/>
      <c r="K1469" s="129"/>
      <c r="L1469" s="130"/>
      <c r="M1469" s="131"/>
      <c r="N1469" s="131"/>
      <c r="X1469" s="104"/>
      <c r="Y1469" s="108"/>
      <c r="Z1469" s="108"/>
      <c r="AA1469" s="108"/>
      <c r="AB1469" s="109"/>
      <c r="AC1469" s="138"/>
      <c r="AD1469" s="139"/>
      <c r="AE1469" s="140"/>
      <c r="AF1469" s="140"/>
    </row>
    <row r="1470" spans="1:32">
      <c r="A1470" s="49"/>
      <c r="B1470" s="123"/>
      <c r="C1470" s="124"/>
      <c r="D1470" s="125"/>
      <c r="E1470" s="126"/>
      <c r="F1470" s="127"/>
      <c r="G1470" s="127"/>
      <c r="H1470" s="2"/>
      <c r="I1470" s="128"/>
      <c r="J1470" s="128"/>
      <c r="K1470" s="129"/>
      <c r="L1470" s="130"/>
      <c r="M1470" s="131"/>
      <c r="N1470" s="131"/>
      <c r="X1470" s="104"/>
      <c r="Y1470" s="108"/>
      <c r="Z1470" s="108"/>
      <c r="AA1470" s="108"/>
      <c r="AB1470" s="109"/>
      <c r="AC1470" s="138"/>
      <c r="AD1470" s="139"/>
      <c r="AE1470" s="140"/>
      <c r="AF1470" s="140"/>
    </row>
    <row r="1471" spans="1:32">
      <c r="A1471" s="49"/>
      <c r="B1471" s="123"/>
      <c r="C1471" s="124"/>
      <c r="D1471" s="125"/>
      <c r="E1471" s="126"/>
      <c r="F1471" s="127"/>
      <c r="G1471" s="127"/>
      <c r="H1471" s="2"/>
      <c r="I1471" s="128"/>
      <c r="J1471" s="128"/>
      <c r="K1471" s="129"/>
      <c r="L1471" s="130"/>
      <c r="M1471" s="131"/>
      <c r="N1471" s="131"/>
      <c r="X1471" s="104"/>
      <c r="Y1471" s="108"/>
      <c r="Z1471" s="108"/>
      <c r="AA1471" s="108"/>
      <c r="AB1471" s="109"/>
      <c r="AC1471" s="138"/>
      <c r="AD1471" s="139"/>
      <c r="AE1471" s="140"/>
      <c r="AF1471" s="140"/>
    </row>
    <row r="1472" spans="1:32">
      <c r="A1472" s="49"/>
      <c r="B1472" s="123"/>
      <c r="C1472" s="124"/>
      <c r="D1472" s="125"/>
      <c r="E1472" s="126"/>
      <c r="F1472" s="127"/>
      <c r="G1472" s="127"/>
      <c r="H1472" s="2"/>
      <c r="I1472" s="128"/>
      <c r="J1472" s="128"/>
      <c r="K1472" s="129"/>
      <c r="L1472" s="130"/>
      <c r="M1472" s="131"/>
      <c r="N1472" s="131"/>
      <c r="X1472" s="104"/>
      <c r="Y1472" s="108"/>
      <c r="Z1472" s="108"/>
      <c r="AA1472" s="108"/>
      <c r="AB1472" s="109"/>
      <c r="AC1472" s="138"/>
      <c r="AD1472" s="139"/>
      <c r="AE1472" s="140"/>
      <c r="AF1472" s="140"/>
    </row>
    <row r="1473" spans="1:32">
      <c r="A1473" s="49"/>
      <c r="B1473" s="123"/>
      <c r="C1473" s="124"/>
      <c r="D1473" s="125"/>
      <c r="E1473" s="126"/>
      <c r="F1473" s="127"/>
      <c r="G1473" s="127"/>
      <c r="H1473" s="2"/>
      <c r="I1473" s="128"/>
      <c r="J1473" s="128"/>
      <c r="K1473" s="129"/>
      <c r="L1473" s="130"/>
      <c r="M1473" s="131"/>
      <c r="N1473" s="131"/>
      <c r="X1473" s="104"/>
      <c r="Y1473" s="108"/>
      <c r="Z1473" s="108"/>
      <c r="AA1473" s="108"/>
      <c r="AB1473" s="109"/>
      <c r="AC1473" s="138"/>
      <c r="AD1473" s="139"/>
      <c r="AE1473" s="140"/>
      <c r="AF1473" s="140"/>
    </row>
    <row r="1474" spans="1:32">
      <c r="A1474" s="49"/>
      <c r="B1474" s="123"/>
      <c r="C1474" s="124"/>
      <c r="D1474" s="125"/>
      <c r="E1474" s="126"/>
      <c r="F1474" s="127"/>
      <c r="G1474" s="127"/>
      <c r="H1474" s="2"/>
      <c r="I1474" s="128"/>
      <c r="J1474" s="128"/>
      <c r="K1474" s="129"/>
      <c r="L1474" s="130"/>
      <c r="M1474" s="131"/>
      <c r="N1474" s="131"/>
      <c r="X1474" s="104"/>
      <c r="Y1474" s="108"/>
      <c r="Z1474" s="108"/>
      <c r="AA1474" s="108"/>
      <c r="AB1474" s="109"/>
      <c r="AC1474" s="138"/>
      <c r="AD1474" s="139"/>
      <c r="AE1474" s="140"/>
      <c r="AF1474" s="140"/>
    </row>
    <row r="1475" spans="1:32">
      <c r="A1475" s="49"/>
      <c r="B1475" s="123"/>
      <c r="C1475" s="124"/>
      <c r="D1475" s="125"/>
      <c r="E1475" s="126"/>
      <c r="F1475" s="127"/>
      <c r="G1475" s="127"/>
      <c r="H1475" s="2"/>
      <c r="I1475" s="128"/>
      <c r="J1475" s="128"/>
      <c r="K1475" s="129"/>
      <c r="L1475" s="130"/>
      <c r="M1475" s="131"/>
      <c r="N1475" s="131"/>
      <c r="X1475" s="104"/>
      <c r="Y1475" s="108"/>
      <c r="Z1475" s="108"/>
      <c r="AA1475" s="108"/>
      <c r="AB1475" s="109"/>
      <c r="AC1475" s="138"/>
      <c r="AD1475" s="139"/>
      <c r="AE1475" s="140"/>
      <c r="AF1475" s="140"/>
    </row>
    <row r="1476" spans="1:32">
      <c r="A1476" s="49"/>
      <c r="B1476" s="123"/>
      <c r="C1476" s="124"/>
      <c r="D1476" s="125"/>
      <c r="E1476" s="126"/>
      <c r="F1476" s="127"/>
      <c r="G1476" s="127"/>
      <c r="H1476" s="2"/>
      <c r="I1476" s="128"/>
      <c r="J1476" s="128"/>
      <c r="K1476" s="129"/>
      <c r="L1476" s="130"/>
      <c r="M1476" s="131"/>
      <c r="N1476" s="131"/>
      <c r="X1476" s="104"/>
      <c r="Y1476" s="108"/>
      <c r="Z1476" s="108"/>
      <c r="AA1476" s="108"/>
      <c r="AB1476" s="109"/>
      <c r="AC1476" s="138"/>
      <c r="AD1476" s="139"/>
      <c r="AE1476" s="140"/>
      <c r="AF1476" s="140"/>
    </row>
    <row r="1477" spans="1:32">
      <c r="A1477" s="49"/>
      <c r="B1477" s="123"/>
      <c r="C1477" s="124"/>
      <c r="D1477" s="125"/>
      <c r="E1477" s="126"/>
      <c r="F1477" s="127"/>
      <c r="G1477" s="127"/>
      <c r="H1477" s="2"/>
      <c r="I1477" s="128"/>
      <c r="J1477" s="128"/>
      <c r="K1477" s="129"/>
      <c r="L1477" s="130"/>
      <c r="M1477" s="131"/>
      <c r="N1477" s="131"/>
      <c r="X1477" s="104"/>
      <c r="Y1477" s="108"/>
      <c r="Z1477" s="108"/>
      <c r="AA1477" s="108"/>
      <c r="AB1477" s="109"/>
      <c r="AC1477" s="138"/>
      <c r="AD1477" s="139"/>
      <c r="AE1477" s="140"/>
      <c r="AF1477" s="140"/>
    </row>
    <row r="1478" spans="1:32">
      <c r="A1478" s="49"/>
      <c r="B1478" s="123"/>
      <c r="C1478" s="124"/>
      <c r="D1478" s="125"/>
      <c r="E1478" s="126"/>
      <c r="F1478" s="127"/>
      <c r="G1478" s="127"/>
      <c r="H1478" s="2"/>
      <c r="I1478" s="128"/>
      <c r="J1478" s="128"/>
      <c r="K1478" s="129"/>
      <c r="L1478" s="130"/>
      <c r="M1478" s="131"/>
      <c r="N1478" s="131"/>
      <c r="X1478" s="96"/>
      <c r="Y1478" s="108"/>
      <c r="Z1478" s="108"/>
      <c r="AA1478" s="108"/>
      <c r="AB1478" s="109"/>
      <c r="AC1478" s="138"/>
      <c r="AD1478" s="139"/>
      <c r="AE1478" s="140"/>
      <c r="AF1478" s="140"/>
    </row>
    <row r="1479" spans="1:32">
      <c r="A1479" s="49"/>
      <c r="B1479" s="123"/>
      <c r="C1479" s="124"/>
      <c r="D1479" s="125"/>
      <c r="E1479" s="126"/>
      <c r="F1479" s="127"/>
      <c r="G1479" s="127"/>
      <c r="H1479" s="2"/>
      <c r="I1479" s="128"/>
      <c r="J1479" s="128"/>
      <c r="K1479" s="129"/>
      <c r="L1479" s="130"/>
      <c r="M1479" s="131"/>
      <c r="N1479" s="131"/>
      <c r="X1479" s="96"/>
      <c r="Y1479" s="108"/>
      <c r="Z1479" s="108"/>
      <c r="AA1479" s="108"/>
      <c r="AB1479" s="109"/>
      <c r="AC1479" s="138"/>
      <c r="AD1479" s="139"/>
      <c r="AE1479" s="140"/>
      <c r="AF1479" s="140"/>
    </row>
    <row r="1480" spans="1:32">
      <c r="A1480" s="49"/>
      <c r="B1480" s="123"/>
      <c r="C1480" s="124"/>
      <c r="D1480" s="125"/>
      <c r="E1480" s="126"/>
      <c r="F1480" s="127"/>
      <c r="G1480" s="127"/>
      <c r="H1480" s="2"/>
      <c r="I1480" s="128"/>
      <c r="J1480" s="128"/>
      <c r="K1480" s="129"/>
      <c r="L1480" s="130"/>
      <c r="M1480" s="131"/>
      <c r="N1480" s="131"/>
      <c r="X1480" s="96"/>
      <c r="Y1480" s="108"/>
      <c r="Z1480" s="108"/>
      <c r="AA1480" s="108"/>
      <c r="AB1480" s="109"/>
      <c r="AC1480" s="138"/>
      <c r="AD1480" s="139"/>
      <c r="AE1480" s="140"/>
      <c r="AF1480" s="140"/>
    </row>
    <row r="1481" spans="1:32">
      <c r="A1481" s="49"/>
      <c r="B1481" s="123"/>
      <c r="C1481" s="124"/>
      <c r="D1481" s="125"/>
      <c r="E1481" s="126"/>
      <c r="F1481" s="127"/>
      <c r="G1481" s="127"/>
      <c r="H1481" s="2"/>
      <c r="I1481" s="128"/>
      <c r="J1481" s="128"/>
      <c r="K1481" s="129"/>
      <c r="L1481" s="130"/>
      <c r="M1481" s="131"/>
      <c r="N1481" s="131"/>
      <c r="X1481" s="96"/>
      <c r="Y1481" s="108"/>
      <c r="Z1481" s="108"/>
      <c r="AA1481" s="108"/>
      <c r="AB1481" s="109"/>
      <c r="AC1481" s="138"/>
      <c r="AD1481" s="139"/>
      <c r="AE1481" s="140"/>
      <c r="AF1481" s="140"/>
    </row>
    <row r="1482" spans="1:32">
      <c r="A1482" s="49"/>
      <c r="B1482" s="123"/>
      <c r="C1482" s="124"/>
      <c r="D1482" s="125"/>
      <c r="E1482" s="126"/>
      <c r="F1482" s="127"/>
      <c r="G1482" s="127"/>
      <c r="H1482" s="2"/>
      <c r="I1482" s="128"/>
      <c r="J1482" s="128"/>
      <c r="K1482" s="129"/>
      <c r="L1482" s="130"/>
      <c r="M1482" s="131"/>
      <c r="N1482" s="131"/>
      <c r="X1482" s="96"/>
      <c r="Y1482" s="108"/>
      <c r="Z1482" s="108"/>
      <c r="AA1482" s="108"/>
      <c r="AB1482" s="109"/>
      <c r="AC1482" s="138"/>
      <c r="AD1482" s="139"/>
      <c r="AE1482" s="140"/>
      <c r="AF1482" s="140"/>
    </row>
    <row r="1483" spans="1:32">
      <c r="A1483" s="49"/>
      <c r="B1483" s="123"/>
      <c r="C1483" s="124"/>
      <c r="D1483" s="125"/>
      <c r="E1483" s="126"/>
      <c r="F1483" s="127"/>
      <c r="G1483" s="127"/>
      <c r="H1483" s="2"/>
      <c r="I1483" s="128"/>
      <c r="J1483" s="128"/>
      <c r="K1483" s="129"/>
      <c r="L1483" s="130"/>
      <c r="M1483" s="131"/>
      <c r="N1483" s="131"/>
      <c r="X1483" s="104"/>
      <c r="Y1483" s="108"/>
      <c r="Z1483" s="108"/>
      <c r="AA1483" s="108"/>
      <c r="AB1483" s="109"/>
      <c r="AC1483" s="138"/>
      <c r="AD1483" s="139"/>
      <c r="AE1483" s="140"/>
      <c r="AF1483" s="140"/>
    </row>
    <row r="1484" spans="1:32">
      <c r="A1484" s="49"/>
      <c r="B1484" s="123"/>
      <c r="C1484" s="124"/>
      <c r="D1484" s="125"/>
      <c r="E1484" s="126"/>
      <c r="F1484" s="127"/>
      <c r="G1484" s="127"/>
      <c r="H1484" s="2"/>
      <c r="I1484" s="128"/>
      <c r="J1484" s="128"/>
      <c r="K1484" s="129"/>
      <c r="L1484" s="130"/>
      <c r="M1484" s="131"/>
      <c r="N1484" s="131"/>
      <c r="X1484" s="104"/>
      <c r="Y1484" s="108"/>
      <c r="Z1484" s="108"/>
      <c r="AA1484" s="108"/>
      <c r="AB1484" s="109"/>
      <c r="AC1484" s="138"/>
      <c r="AD1484" s="139"/>
      <c r="AE1484" s="140"/>
      <c r="AF1484" s="140"/>
    </row>
    <row r="1485" spans="1:32">
      <c r="A1485" s="49"/>
      <c r="B1485" s="123"/>
      <c r="C1485" s="124"/>
      <c r="D1485" s="125"/>
      <c r="E1485" s="126"/>
      <c r="F1485" s="127"/>
      <c r="G1485" s="127"/>
      <c r="H1485" s="2"/>
      <c r="I1485" s="128"/>
      <c r="J1485" s="128"/>
      <c r="K1485" s="129"/>
      <c r="L1485" s="130"/>
      <c r="M1485" s="131"/>
      <c r="N1485" s="131"/>
      <c r="X1485" s="104"/>
      <c r="Y1485" s="108"/>
      <c r="Z1485" s="108"/>
      <c r="AA1485" s="108"/>
      <c r="AB1485" s="109"/>
      <c r="AC1485" s="138"/>
      <c r="AD1485" s="139"/>
      <c r="AE1485" s="140"/>
      <c r="AF1485" s="140"/>
    </row>
    <row r="1486" spans="1:32">
      <c r="A1486" s="49"/>
      <c r="B1486" s="123"/>
      <c r="C1486" s="124"/>
      <c r="D1486" s="125"/>
      <c r="E1486" s="126"/>
      <c r="F1486" s="127"/>
      <c r="G1486" s="127"/>
      <c r="H1486" s="2"/>
      <c r="I1486" s="128"/>
      <c r="J1486" s="128"/>
      <c r="K1486" s="129"/>
      <c r="L1486" s="130"/>
      <c r="M1486" s="131"/>
      <c r="N1486" s="131"/>
      <c r="X1486" s="104"/>
      <c r="Y1486" s="108"/>
      <c r="Z1486" s="108"/>
      <c r="AA1486" s="108"/>
      <c r="AB1486" s="109"/>
      <c r="AC1486" s="138"/>
      <c r="AD1486" s="139"/>
      <c r="AE1486" s="140"/>
      <c r="AF1486" s="140"/>
    </row>
    <row r="1487" spans="1:32">
      <c r="A1487" s="49"/>
      <c r="B1487" s="123"/>
      <c r="C1487" s="124"/>
      <c r="D1487" s="125"/>
      <c r="E1487" s="126"/>
      <c r="F1487" s="127"/>
      <c r="G1487" s="127"/>
      <c r="H1487" s="2"/>
      <c r="I1487" s="128"/>
      <c r="J1487" s="128"/>
      <c r="K1487" s="129"/>
      <c r="L1487" s="130"/>
      <c r="M1487" s="131"/>
      <c r="N1487" s="131"/>
      <c r="X1487" s="104"/>
      <c r="Y1487" s="108"/>
      <c r="Z1487" s="108"/>
      <c r="AA1487" s="108"/>
      <c r="AB1487" s="109"/>
      <c r="AC1487" s="138"/>
      <c r="AD1487" s="139"/>
      <c r="AE1487" s="140"/>
      <c r="AF1487" s="140"/>
    </row>
    <row r="1488" spans="1:32">
      <c r="A1488" s="49"/>
      <c r="B1488" s="123"/>
      <c r="C1488" s="124"/>
      <c r="D1488" s="125"/>
      <c r="E1488" s="126"/>
      <c r="F1488" s="127"/>
      <c r="G1488" s="127"/>
      <c r="H1488" s="2"/>
      <c r="I1488" s="128"/>
      <c r="J1488" s="128"/>
      <c r="K1488" s="129"/>
      <c r="L1488" s="130"/>
      <c r="M1488" s="131"/>
      <c r="N1488" s="131"/>
      <c r="X1488" s="104"/>
      <c r="Y1488" s="108"/>
      <c r="Z1488" s="108"/>
      <c r="AA1488" s="108"/>
      <c r="AB1488" s="109"/>
      <c r="AC1488" s="138"/>
      <c r="AD1488" s="139"/>
      <c r="AE1488" s="140"/>
      <c r="AF1488" s="140"/>
    </row>
    <row r="1489" spans="1:32">
      <c r="A1489" s="49"/>
      <c r="B1489" s="123"/>
      <c r="C1489" s="124"/>
      <c r="D1489" s="125"/>
      <c r="E1489" s="126"/>
      <c r="F1489" s="127"/>
      <c r="G1489" s="127"/>
      <c r="H1489" s="2"/>
      <c r="I1489" s="128"/>
      <c r="J1489" s="128"/>
      <c r="K1489" s="129"/>
      <c r="L1489" s="130"/>
      <c r="M1489" s="131"/>
      <c r="N1489" s="131"/>
      <c r="X1489" s="104"/>
      <c r="Y1489" s="108"/>
      <c r="Z1489" s="108"/>
      <c r="AA1489" s="108"/>
      <c r="AB1489" s="109"/>
      <c r="AC1489" s="138"/>
      <c r="AD1489" s="139"/>
      <c r="AE1489" s="140"/>
      <c r="AF1489" s="140"/>
    </row>
    <row r="1490" spans="1:32">
      <c r="A1490" s="49"/>
      <c r="B1490" s="123"/>
      <c r="C1490" s="124"/>
      <c r="D1490" s="125"/>
      <c r="E1490" s="126"/>
      <c r="F1490" s="127"/>
      <c r="G1490" s="127"/>
      <c r="H1490" s="2"/>
      <c r="I1490" s="128"/>
      <c r="J1490" s="128"/>
      <c r="K1490" s="129"/>
      <c r="L1490" s="130"/>
      <c r="M1490" s="131"/>
      <c r="N1490" s="131"/>
      <c r="X1490" s="104"/>
      <c r="Y1490" s="108"/>
      <c r="Z1490" s="108"/>
      <c r="AA1490" s="108"/>
      <c r="AB1490" s="109"/>
      <c r="AC1490" s="138"/>
      <c r="AD1490" s="139"/>
      <c r="AE1490" s="140"/>
      <c r="AF1490" s="140"/>
    </row>
    <row r="1491" spans="1:32">
      <c r="A1491" s="49"/>
      <c r="B1491" s="123"/>
      <c r="C1491" s="124"/>
      <c r="D1491" s="125"/>
      <c r="E1491" s="126"/>
      <c r="F1491" s="127"/>
      <c r="G1491" s="127"/>
      <c r="H1491" s="2"/>
      <c r="I1491" s="128"/>
      <c r="J1491" s="128"/>
      <c r="K1491" s="129"/>
      <c r="L1491" s="130"/>
      <c r="M1491" s="131"/>
      <c r="N1491" s="131"/>
      <c r="X1491" s="104"/>
      <c r="Y1491" s="108"/>
      <c r="Z1491" s="108"/>
      <c r="AA1491" s="108"/>
      <c r="AB1491" s="109"/>
      <c r="AC1491" s="138"/>
      <c r="AD1491" s="139"/>
      <c r="AE1491" s="140"/>
      <c r="AF1491" s="140"/>
    </row>
    <row r="1492" spans="1:32">
      <c r="A1492" s="49"/>
      <c r="B1492" s="123"/>
      <c r="C1492" s="124"/>
      <c r="D1492" s="125"/>
      <c r="E1492" s="126"/>
      <c r="F1492" s="127"/>
      <c r="G1492" s="127"/>
      <c r="H1492" s="2"/>
      <c r="I1492" s="128"/>
      <c r="J1492" s="128"/>
      <c r="K1492" s="129"/>
      <c r="L1492" s="130"/>
      <c r="M1492" s="131"/>
      <c r="N1492" s="131"/>
      <c r="X1492" s="104"/>
      <c r="Y1492" s="108"/>
      <c r="Z1492" s="108"/>
      <c r="AA1492" s="108"/>
      <c r="AB1492" s="109"/>
      <c r="AC1492" s="138"/>
      <c r="AD1492" s="139"/>
      <c r="AE1492" s="140"/>
      <c r="AF1492" s="140"/>
    </row>
    <row r="1493" spans="1:32">
      <c r="A1493" s="49"/>
      <c r="B1493" s="123"/>
      <c r="C1493" s="124"/>
      <c r="D1493" s="125"/>
      <c r="E1493" s="126"/>
      <c r="F1493" s="127"/>
      <c r="G1493" s="127"/>
      <c r="H1493" s="2"/>
      <c r="I1493" s="128"/>
      <c r="J1493" s="128"/>
      <c r="K1493" s="129"/>
      <c r="L1493" s="130"/>
      <c r="M1493" s="131"/>
      <c r="N1493" s="131"/>
      <c r="X1493" s="104"/>
      <c r="Y1493" s="108"/>
      <c r="Z1493" s="108"/>
      <c r="AA1493" s="108"/>
      <c r="AB1493" s="109"/>
      <c r="AC1493" s="138"/>
      <c r="AD1493" s="139"/>
      <c r="AE1493" s="140"/>
      <c r="AF1493" s="140"/>
    </row>
    <row r="1494" spans="1:32">
      <c r="A1494" s="49"/>
      <c r="B1494" s="123"/>
      <c r="C1494" s="124"/>
      <c r="D1494" s="125"/>
      <c r="E1494" s="126"/>
      <c r="F1494" s="127"/>
      <c r="G1494" s="127"/>
      <c r="H1494" s="2"/>
      <c r="I1494" s="128"/>
      <c r="J1494" s="128"/>
      <c r="K1494" s="129"/>
      <c r="L1494" s="130"/>
      <c r="M1494" s="131"/>
      <c r="N1494" s="131"/>
      <c r="X1494" s="104"/>
      <c r="Y1494" s="108"/>
      <c r="Z1494" s="108"/>
      <c r="AA1494" s="108"/>
      <c r="AB1494" s="109"/>
      <c r="AC1494" s="138"/>
      <c r="AD1494" s="139"/>
      <c r="AE1494" s="140"/>
      <c r="AF1494" s="140"/>
    </row>
    <row r="1495" spans="1:32">
      <c r="A1495" s="49"/>
      <c r="B1495" s="123"/>
      <c r="C1495" s="124"/>
      <c r="D1495" s="125"/>
      <c r="E1495" s="126"/>
      <c r="F1495" s="127"/>
      <c r="G1495" s="127"/>
      <c r="H1495" s="2"/>
      <c r="I1495" s="128"/>
      <c r="J1495" s="128"/>
      <c r="K1495" s="129"/>
      <c r="L1495" s="130"/>
      <c r="M1495" s="131"/>
      <c r="N1495" s="131"/>
      <c r="X1495" s="104"/>
      <c r="Y1495" s="108"/>
      <c r="Z1495" s="108"/>
      <c r="AA1495" s="108"/>
      <c r="AB1495" s="109"/>
      <c r="AC1495" s="138"/>
      <c r="AD1495" s="139"/>
      <c r="AE1495" s="140"/>
      <c r="AF1495" s="140"/>
    </row>
    <row r="1496" spans="1:32">
      <c r="A1496" s="49"/>
      <c r="B1496" s="123"/>
      <c r="C1496" s="124"/>
      <c r="D1496" s="125"/>
      <c r="E1496" s="126"/>
      <c r="F1496" s="127"/>
      <c r="G1496" s="127"/>
      <c r="H1496" s="2"/>
      <c r="I1496" s="128"/>
      <c r="J1496" s="128"/>
      <c r="K1496" s="129"/>
      <c r="L1496" s="130"/>
      <c r="M1496" s="131"/>
      <c r="N1496" s="131"/>
      <c r="X1496" s="104"/>
      <c r="Y1496" s="108"/>
      <c r="Z1496" s="108"/>
      <c r="AA1496" s="108"/>
      <c r="AB1496" s="109"/>
      <c r="AC1496" s="138"/>
      <c r="AD1496" s="139"/>
      <c r="AE1496" s="140"/>
      <c r="AF1496" s="140"/>
    </row>
    <row r="1497" spans="1:32">
      <c r="A1497" s="49"/>
      <c r="B1497" s="123"/>
      <c r="C1497" s="124"/>
      <c r="D1497" s="125"/>
      <c r="E1497" s="126"/>
      <c r="F1497" s="127"/>
      <c r="G1497" s="127"/>
      <c r="H1497" s="2"/>
      <c r="I1497" s="128"/>
      <c r="J1497" s="128"/>
      <c r="K1497" s="129"/>
      <c r="L1497" s="130"/>
      <c r="M1497" s="131"/>
      <c r="N1497" s="131"/>
      <c r="X1497" s="104"/>
      <c r="Y1497" s="108"/>
      <c r="Z1497" s="108"/>
      <c r="AA1497" s="108"/>
      <c r="AB1497" s="109"/>
      <c r="AC1497" s="138"/>
      <c r="AD1497" s="139"/>
      <c r="AE1497" s="140"/>
      <c r="AF1497" s="140"/>
    </row>
    <row r="1498" spans="1:32">
      <c r="A1498" s="49"/>
      <c r="B1498" s="123"/>
      <c r="C1498" s="124"/>
      <c r="D1498" s="125"/>
      <c r="E1498" s="126"/>
      <c r="F1498" s="127"/>
      <c r="G1498" s="127"/>
      <c r="H1498" s="2"/>
      <c r="I1498" s="128"/>
      <c r="J1498" s="128"/>
      <c r="K1498" s="129"/>
      <c r="L1498" s="130"/>
      <c r="M1498" s="131"/>
      <c r="N1498" s="131"/>
      <c r="X1498" s="104"/>
      <c r="Y1498" s="108"/>
      <c r="Z1498" s="108"/>
      <c r="AA1498" s="108"/>
      <c r="AB1498" s="109"/>
      <c r="AC1498" s="138"/>
      <c r="AD1498" s="139"/>
      <c r="AE1498" s="140"/>
      <c r="AF1498" s="140"/>
    </row>
    <row r="1499" spans="1:32">
      <c r="A1499" s="49"/>
      <c r="B1499" s="123"/>
      <c r="C1499" s="124"/>
      <c r="D1499" s="125"/>
      <c r="E1499" s="126"/>
      <c r="F1499" s="127"/>
      <c r="G1499" s="127"/>
      <c r="H1499" s="2"/>
      <c r="I1499" s="128"/>
      <c r="J1499" s="128"/>
      <c r="K1499" s="129"/>
      <c r="L1499" s="130"/>
      <c r="M1499" s="131"/>
      <c r="N1499" s="131"/>
      <c r="X1499" s="104"/>
      <c r="Y1499" s="108"/>
      <c r="Z1499" s="108"/>
      <c r="AA1499" s="108"/>
      <c r="AB1499" s="109"/>
      <c r="AC1499" s="138"/>
      <c r="AD1499" s="139"/>
      <c r="AE1499" s="140"/>
      <c r="AF1499" s="140"/>
    </row>
    <row r="1500" spans="1:32">
      <c r="A1500" s="49"/>
      <c r="B1500" s="123"/>
      <c r="C1500" s="124"/>
      <c r="D1500" s="125"/>
      <c r="E1500" s="126"/>
      <c r="F1500" s="127"/>
      <c r="G1500" s="127"/>
      <c r="H1500" s="2"/>
      <c r="I1500" s="128"/>
      <c r="J1500" s="128"/>
      <c r="K1500" s="129"/>
      <c r="L1500" s="130"/>
      <c r="M1500" s="131"/>
      <c r="N1500" s="131"/>
      <c r="X1500" s="104"/>
      <c r="Y1500" s="108"/>
      <c r="Z1500" s="108"/>
      <c r="AA1500" s="108"/>
      <c r="AB1500" s="109"/>
      <c r="AC1500" s="138"/>
      <c r="AD1500" s="139"/>
      <c r="AE1500" s="140"/>
      <c r="AF1500" s="140"/>
    </row>
    <row r="1501" spans="1:32">
      <c r="A1501" s="49"/>
      <c r="B1501" s="123"/>
      <c r="C1501" s="124"/>
      <c r="D1501" s="125"/>
      <c r="E1501" s="126"/>
      <c r="F1501" s="127"/>
      <c r="G1501" s="127"/>
      <c r="H1501" s="2"/>
      <c r="I1501" s="128"/>
      <c r="J1501" s="128"/>
      <c r="K1501" s="129"/>
      <c r="L1501" s="130"/>
      <c r="M1501" s="131"/>
      <c r="N1501" s="131"/>
      <c r="X1501" s="104"/>
      <c r="Y1501" s="108"/>
      <c r="Z1501" s="108"/>
      <c r="AA1501" s="108"/>
      <c r="AB1501" s="109"/>
      <c r="AC1501" s="138"/>
      <c r="AD1501" s="139"/>
      <c r="AE1501" s="140"/>
      <c r="AF1501" s="140"/>
    </row>
    <row r="1502" spans="1:32">
      <c r="A1502" s="49"/>
      <c r="B1502" s="123"/>
      <c r="C1502" s="124"/>
      <c r="D1502" s="125"/>
      <c r="E1502" s="126"/>
      <c r="F1502" s="127"/>
      <c r="G1502" s="127"/>
      <c r="H1502" s="2"/>
      <c r="I1502" s="128"/>
      <c r="J1502" s="128"/>
      <c r="K1502" s="129"/>
      <c r="L1502" s="130"/>
      <c r="M1502" s="131"/>
      <c r="N1502" s="131"/>
      <c r="X1502" s="104"/>
      <c r="Y1502" s="108"/>
      <c r="Z1502" s="108"/>
      <c r="AA1502" s="108"/>
      <c r="AB1502" s="109"/>
      <c r="AC1502" s="138"/>
      <c r="AD1502" s="139"/>
      <c r="AE1502" s="140"/>
      <c r="AF1502" s="140"/>
    </row>
    <row r="1503" spans="1:32" ht="15" thickBot="1">
      <c r="A1503" s="49"/>
      <c r="B1503" s="132"/>
      <c r="C1503" s="124"/>
      <c r="D1503" s="125"/>
      <c r="E1503" s="126"/>
      <c r="F1503" s="127"/>
      <c r="G1503" s="127"/>
      <c r="H1503" s="2"/>
      <c r="I1503" s="128"/>
      <c r="J1503" s="128"/>
      <c r="K1503" s="129"/>
      <c r="L1503" s="130"/>
      <c r="M1503" s="131"/>
      <c r="N1503" s="131"/>
      <c r="X1503" s="112"/>
      <c r="Y1503" s="108"/>
      <c r="Z1503" s="108"/>
      <c r="AA1503" s="108"/>
      <c r="AB1503" s="109"/>
      <c r="AC1503" s="138"/>
      <c r="AD1503" s="139"/>
      <c r="AE1503" s="140"/>
      <c r="AF1503" s="140"/>
    </row>
    <row r="1504" spans="1:32" ht="15" thickTop="1">
      <c r="A1504" s="49"/>
      <c r="B1504" s="123"/>
      <c r="C1504" s="124"/>
      <c r="D1504" s="125"/>
      <c r="E1504" s="126"/>
      <c r="F1504" s="127"/>
      <c r="G1504" s="127"/>
      <c r="H1504" s="2"/>
      <c r="I1504" s="128"/>
      <c r="J1504" s="128"/>
      <c r="K1504" s="129"/>
      <c r="L1504" s="130"/>
      <c r="M1504" s="131"/>
      <c r="N1504" s="131"/>
      <c r="X1504" s="104"/>
      <c r="Y1504" s="108"/>
      <c r="Z1504" s="108"/>
      <c r="AA1504" s="108"/>
      <c r="AB1504" s="109"/>
      <c r="AC1504" s="138"/>
      <c r="AD1504" s="139"/>
      <c r="AE1504" s="140"/>
      <c r="AF1504" s="140"/>
    </row>
    <row r="1505" spans="1:32">
      <c r="A1505" s="49"/>
      <c r="B1505" s="123"/>
      <c r="C1505" s="124"/>
      <c r="D1505" s="125"/>
      <c r="E1505" s="126"/>
      <c r="F1505" s="127"/>
      <c r="G1505" s="127"/>
      <c r="H1505" s="2"/>
      <c r="I1505" s="128"/>
      <c r="J1505" s="128"/>
      <c r="K1505" s="129"/>
      <c r="L1505" s="130"/>
      <c r="M1505" s="131"/>
      <c r="N1505" s="131"/>
      <c r="X1505" s="104"/>
      <c r="Y1505" s="108"/>
      <c r="Z1505" s="108"/>
      <c r="AA1505" s="108"/>
      <c r="AB1505" s="109"/>
      <c r="AC1505" s="138"/>
      <c r="AD1505" s="139"/>
      <c r="AE1505" s="140"/>
      <c r="AF1505" s="140"/>
    </row>
    <row r="1506" spans="1:32">
      <c r="A1506" s="49"/>
      <c r="B1506" s="123"/>
      <c r="C1506" s="124"/>
      <c r="D1506" s="125"/>
      <c r="E1506" s="126"/>
      <c r="F1506" s="127"/>
      <c r="G1506" s="127"/>
      <c r="H1506" s="2"/>
      <c r="I1506" s="128"/>
      <c r="J1506" s="128"/>
      <c r="K1506" s="129"/>
      <c r="L1506" s="130"/>
      <c r="M1506" s="131"/>
      <c r="N1506" s="131"/>
      <c r="X1506" s="104"/>
      <c r="Y1506" s="108"/>
      <c r="Z1506" s="108"/>
      <c r="AA1506" s="108"/>
      <c r="AB1506" s="109"/>
      <c r="AC1506" s="138"/>
      <c r="AD1506" s="139"/>
      <c r="AE1506" s="140"/>
      <c r="AF1506" s="140"/>
    </row>
    <row r="1507" spans="1:32">
      <c r="A1507" s="49"/>
      <c r="B1507" s="123"/>
      <c r="C1507" s="124"/>
      <c r="D1507" s="125"/>
      <c r="E1507" s="126"/>
      <c r="F1507" s="127"/>
      <c r="G1507" s="127"/>
      <c r="H1507" s="2"/>
      <c r="I1507" s="128"/>
      <c r="J1507" s="128"/>
      <c r="K1507" s="129"/>
      <c r="L1507" s="130"/>
      <c r="M1507" s="131"/>
      <c r="N1507" s="131"/>
      <c r="X1507" s="104"/>
      <c r="Y1507" s="108"/>
      <c r="Z1507" s="108"/>
      <c r="AA1507" s="108"/>
      <c r="AB1507" s="109"/>
      <c r="AC1507" s="138"/>
      <c r="AD1507" s="139"/>
      <c r="AE1507" s="140"/>
      <c r="AF1507" s="140"/>
    </row>
    <row r="1508" spans="1:32">
      <c r="A1508" s="49"/>
      <c r="B1508" s="123"/>
      <c r="C1508" s="124"/>
      <c r="D1508" s="125"/>
      <c r="E1508" s="126"/>
      <c r="F1508" s="127"/>
      <c r="G1508" s="127"/>
      <c r="H1508" s="2"/>
      <c r="I1508" s="128"/>
      <c r="J1508" s="128"/>
      <c r="K1508" s="129"/>
      <c r="L1508" s="130"/>
      <c r="M1508" s="131"/>
      <c r="N1508" s="131"/>
      <c r="X1508" s="104"/>
      <c r="Y1508" s="108"/>
      <c r="Z1508" s="108"/>
      <c r="AA1508" s="108"/>
      <c r="AB1508" s="109"/>
      <c r="AC1508" s="138"/>
      <c r="AD1508" s="139"/>
      <c r="AE1508" s="140"/>
      <c r="AF1508" s="140"/>
    </row>
    <row r="1509" spans="1:32">
      <c r="A1509" s="49"/>
      <c r="B1509" s="123"/>
      <c r="C1509" s="124"/>
      <c r="D1509" s="125"/>
      <c r="E1509" s="126"/>
      <c r="F1509" s="127"/>
      <c r="G1509" s="127"/>
      <c r="H1509" s="2"/>
      <c r="I1509" s="128"/>
      <c r="J1509" s="128"/>
      <c r="K1509" s="129"/>
      <c r="L1509" s="130"/>
      <c r="M1509" s="131"/>
      <c r="N1509" s="131"/>
      <c r="X1509" s="104"/>
      <c r="Y1509" s="108"/>
      <c r="Z1509" s="108"/>
      <c r="AA1509" s="108"/>
      <c r="AB1509" s="109"/>
      <c r="AC1509" s="138"/>
      <c r="AD1509" s="139"/>
      <c r="AE1509" s="140"/>
      <c r="AF1509" s="140"/>
    </row>
    <row r="1510" spans="1:32">
      <c r="A1510" s="49"/>
      <c r="B1510" s="123"/>
      <c r="C1510" s="124"/>
      <c r="D1510" s="125"/>
      <c r="E1510" s="126"/>
      <c r="F1510" s="127"/>
      <c r="G1510" s="127"/>
      <c r="H1510" s="2"/>
      <c r="I1510" s="128"/>
      <c r="J1510" s="128"/>
      <c r="K1510" s="129"/>
      <c r="L1510" s="130"/>
      <c r="M1510" s="131"/>
      <c r="N1510" s="131"/>
      <c r="X1510" s="96"/>
      <c r="Y1510" s="108"/>
      <c r="Z1510" s="108"/>
      <c r="AA1510" s="108"/>
      <c r="AB1510" s="109"/>
      <c r="AC1510" s="138"/>
      <c r="AD1510" s="139"/>
      <c r="AE1510" s="140"/>
      <c r="AF1510" s="140"/>
    </row>
    <row r="1511" spans="1:32">
      <c r="A1511" s="49"/>
      <c r="B1511" s="123"/>
      <c r="C1511" s="124"/>
      <c r="D1511" s="125"/>
      <c r="E1511" s="126"/>
      <c r="F1511" s="127"/>
      <c r="G1511" s="127"/>
      <c r="H1511" s="2"/>
      <c r="I1511" s="128"/>
      <c r="J1511" s="128"/>
      <c r="K1511" s="129"/>
      <c r="L1511" s="130"/>
      <c r="M1511" s="131"/>
      <c r="N1511" s="131"/>
      <c r="X1511" s="96"/>
      <c r="Y1511" s="108"/>
      <c r="Z1511" s="108"/>
      <c r="AA1511" s="108"/>
      <c r="AB1511" s="109"/>
      <c r="AC1511" s="138"/>
      <c r="AD1511" s="139"/>
      <c r="AE1511" s="140"/>
      <c r="AF1511" s="140"/>
    </row>
    <row r="1512" spans="1:32">
      <c r="A1512" s="49"/>
      <c r="B1512" s="123"/>
      <c r="C1512" s="124"/>
      <c r="D1512" s="125"/>
      <c r="E1512" s="126"/>
      <c r="F1512" s="127"/>
      <c r="G1512" s="127"/>
      <c r="H1512" s="2"/>
      <c r="I1512" s="128"/>
      <c r="J1512" s="128"/>
      <c r="K1512" s="129"/>
      <c r="L1512" s="130"/>
      <c r="M1512" s="131"/>
      <c r="N1512" s="131"/>
      <c r="X1512" s="104"/>
      <c r="Y1512" s="108"/>
      <c r="Z1512" s="108"/>
      <c r="AA1512" s="108"/>
      <c r="AB1512" s="109"/>
      <c r="AC1512" s="138"/>
      <c r="AD1512" s="139"/>
      <c r="AE1512" s="140"/>
      <c r="AF1512" s="140"/>
    </row>
    <row r="1513" spans="1:32">
      <c r="A1513" s="49"/>
      <c r="B1513" s="123"/>
      <c r="C1513" s="124"/>
      <c r="D1513" s="125"/>
      <c r="E1513" s="126"/>
      <c r="F1513" s="127"/>
      <c r="G1513" s="127"/>
      <c r="H1513" s="2"/>
      <c r="I1513" s="128"/>
      <c r="J1513" s="128"/>
      <c r="K1513" s="129"/>
      <c r="L1513" s="130"/>
      <c r="M1513" s="131"/>
      <c r="N1513" s="131"/>
      <c r="X1513" s="104"/>
      <c r="Y1513" s="108"/>
      <c r="Z1513" s="108"/>
      <c r="AA1513" s="108"/>
      <c r="AB1513" s="109"/>
      <c r="AC1513" s="138"/>
      <c r="AD1513" s="139"/>
      <c r="AE1513" s="140"/>
      <c r="AF1513" s="140"/>
    </row>
    <row r="1514" spans="1:32">
      <c r="A1514" s="49"/>
      <c r="B1514" s="123"/>
      <c r="C1514" s="124"/>
      <c r="D1514" s="125"/>
      <c r="E1514" s="126"/>
      <c r="F1514" s="127"/>
      <c r="G1514" s="127"/>
      <c r="H1514" s="2"/>
      <c r="I1514" s="128"/>
      <c r="J1514" s="128"/>
      <c r="K1514" s="129"/>
      <c r="L1514" s="130"/>
      <c r="M1514" s="131"/>
      <c r="N1514" s="131"/>
      <c r="X1514" s="104"/>
      <c r="Y1514" s="108"/>
      <c r="Z1514" s="108"/>
      <c r="AA1514" s="108"/>
      <c r="AB1514" s="109"/>
      <c r="AC1514" s="138"/>
      <c r="AD1514" s="139"/>
      <c r="AE1514" s="140"/>
      <c r="AF1514" s="140"/>
    </row>
    <row r="1515" spans="1:32">
      <c r="A1515" s="49"/>
      <c r="B1515" s="123"/>
      <c r="C1515" s="124"/>
      <c r="D1515" s="125"/>
      <c r="E1515" s="126"/>
      <c r="F1515" s="127"/>
      <c r="G1515" s="127"/>
      <c r="H1515" s="2"/>
      <c r="I1515" s="128"/>
      <c r="J1515" s="128"/>
      <c r="K1515" s="129"/>
      <c r="L1515" s="130"/>
      <c r="M1515" s="131"/>
      <c r="N1515" s="131"/>
      <c r="X1515" s="104"/>
      <c r="Y1515" s="108"/>
      <c r="Z1515" s="108"/>
      <c r="AA1515" s="108"/>
      <c r="AB1515" s="109"/>
      <c r="AC1515" s="138"/>
      <c r="AD1515" s="139"/>
      <c r="AE1515" s="140"/>
      <c r="AF1515" s="140"/>
    </row>
    <row r="1516" spans="1:32">
      <c r="A1516" s="49"/>
      <c r="B1516" s="123"/>
      <c r="C1516" s="124"/>
      <c r="D1516" s="125"/>
      <c r="E1516" s="126"/>
      <c r="F1516" s="127"/>
      <c r="G1516" s="127"/>
      <c r="H1516" s="2"/>
      <c r="I1516" s="128"/>
      <c r="J1516" s="128"/>
      <c r="K1516" s="129"/>
      <c r="L1516" s="130"/>
      <c r="M1516" s="131"/>
      <c r="N1516" s="131"/>
      <c r="X1516" s="104"/>
      <c r="Y1516" s="108"/>
      <c r="Z1516" s="108"/>
      <c r="AA1516" s="108"/>
      <c r="AB1516" s="109"/>
      <c r="AC1516" s="138"/>
      <c r="AD1516" s="139"/>
      <c r="AE1516" s="140"/>
      <c r="AF1516" s="140"/>
    </row>
    <row r="1517" spans="1:32">
      <c r="A1517" s="49"/>
      <c r="B1517" s="123"/>
      <c r="C1517" s="124"/>
      <c r="D1517" s="125"/>
      <c r="E1517" s="126"/>
      <c r="F1517" s="127"/>
      <c r="G1517" s="127"/>
      <c r="H1517" s="2"/>
      <c r="I1517" s="128"/>
      <c r="J1517" s="128"/>
      <c r="K1517" s="129"/>
      <c r="L1517" s="130"/>
      <c r="M1517" s="131"/>
      <c r="N1517" s="131"/>
      <c r="X1517" s="104"/>
      <c r="Y1517" s="108"/>
      <c r="Z1517" s="108"/>
      <c r="AA1517" s="108"/>
      <c r="AB1517" s="109"/>
      <c r="AC1517" s="138"/>
      <c r="AD1517" s="139"/>
      <c r="AE1517" s="140"/>
      <c r="AF1517" s="140"/>
    </row>
    <row r="1518" spans="1:32">
      <c r="A1518" s="49"/>
      <c r="B1518" s="123"/>
      <c r="C1518" s="124"/>
      <c r="D1518" s="125"/>
      <c r="E1518" s="126"/>
      <c r="F1518" s="127"/>
      <c r="G1518" s="127"/>
      <c r="H1518" s="2"/>
      <c r="I1518" s="128"/>
      <c r="J1518" s="128"/>
      <c r="K1518" s="129"/>
      <c r="L1518" s="130"/>
      <c r="M1518" s="131"/>
      <c r="N1518" s="131"/>
      <c r="X1518" s="104"/>
      <c r="Y1518" s="108"/>
      <c r="Z1518" s="108"/>
      <c r="AA1518" s="108"/>
      <c r="AB1518" s="109"/>
      <c r="AC1518" s="138"/>
      <c r="AD1518" s="139"/>
      <c r="AE1518" s="140"/>
      <c r="AF1518" s="140"/>
    </row>
    <row r="1519" spans="1:32">
      <c r="A1519" s="49"/>
      <c r="B1519" s="123"/>
      <c r="C1519" s="124"/>
      <c r="D1519" s="125"/>
      <c r="E1519" s="126"/>
      <c r="F1519" s="127"/>
      <c r="G1519" s="127"/>
      <c r="H1519" s="2"/>
      <c r="I1519" s="128"/>
      <c r="J1519" s="128"/>
      <c r="K1519" s="129"/>
      <c r="L1519" s="130"/>
      <c r="M1519" s="131"/>
      <c r="N1519" s="131"/>
      <c r="X1519" s="104"/>
      <c r="Y1519" s="108"/>
      <c r="Z1519" s="108"/>
      <c r="AA1519" s="108"/>
      <c r="AB1519" s="109"/>
      <c r="AC1519" s="138"/>
      <c r="AD1519" s="139"/>
      <c r="AE1519" s="140"/>
      <c r="AF1519" s="140"/>
    </row>
    <row r="1520" spans="1:32">
      <c r="A1520" s="49"/>
      <c r="B1520" s="123"/>
      <c r="C1520" s="124"/>
      <c r="D1520" s="125"/>
      <c r="E1520" s="126"/>
      <c r="F1520" s="127"/>
      <c r="G1520" s="127"/>
      <c r="H1520" s="2"/>
      <c r="I1520" s="128"/>
      <c r="J1520" s="128"/>
      <c r="K1520" s="129"/>
      <c r="L1520" s="130"/>
      <c r="M1520" s="131"/>
      <c r="N1520" s="131"/>
      <c r="X1520" s="104"/>
      <c r="Y1520" s="108"/>
      <c r="Z1520" s="108"/>
      <c r="AA1520" s="108"/>
      <c r="AB1520" s="109"/>
      <c r="AC1520" s="138"/>
      <c r="AD1520" s="139"/>
      <c r="AE1520" s="140"/>
      <c r="AF1520" s="140"/>
    </row>
    <row r="1521" spans="1:32">
      <c r="A1521" s="49"/>
      <c r="B1521" s="123"/>
      <c r="C1521" s="124"/>
      <c r="D1521" s="125"/>
      <c r="E1521" s="126"/>
      <c r="F1521" s="127"/>
      <c r="G1521" s="127"/>
      <c r="H1521" s="2"/>
      <c r="I1521" s="128"/>
      <c r="J1521" s="128"/>
      <c r="K1521" s="129"/>
      <c r="L1521" s="130"/>
      <c r="M1521" s="131"/>
      <c r="N1521" s="131"/>
      <c r="X1521" s="104"/>
      <c r="Y1521" s="108"/>
      <c r="Z1521" s="108"/>
      <c r="AA1521" s="108"/>
      <c r="AB1521" s="109"/>
      <c r="AC1521" s="138"/>
      <c r="AD1521" s="139"/>
      <c r="AE1521" s="140"/>
      <c r="AF1521" s="140"/>
    </row>
    <row r="1522" spans="1:32">
      <c r="A1522" s="49"/>
      <c r="B1522" s="123"/>
      <c r="C1522" s="124"/>
      <c r="D1522" s="125"/>
      <c r="E1522" s="126"/>
      <c r="F1522" s="127"/>
      <c r="G1522" s="127"/>
      <c r="H1522" s="2"/>
      <c r="I1522" s="128"/>
      <c r="J1522" s="128"/>
      <c r="K1522" s="129"/>
      <c r="L1522" s="130"/>
      <c r="M1522" s="131"/>
      <c r="N1522" s="131"/>
      <c r="X1522" s="104"/>
      <c r="Y1522" s="108"/>
      <c r="Z1522" s="108"/>
      <c r="AA1522" s="108"/>
      <c r="AB1522" s="109"/>
      <c r="AC1522" s="138"/>
      <c r="AD1522" s="139"/>
      <c r="AE1522" s="140"/>
      <c r="AF1522" s="140"/>
    </row>
    <row r="1523" spans="1:32">
      <c r="A1523" s="49"/>
      <c r="B1523" s="123"/>
      <c r="C1523" s="124"/>
      <c r="D1523" s="125"/>
      <c r="E1523" s="126"/>
      <c r="F1523" s="127"/>
      <c r="G1523" s="127"/>
      <c r="H1523" s="2"/>
      <c r="I1523" s="128"/>
      <c r="J1523" s="128"/>
      <c r="K1523" s="129"/>
      <c r="L1523" s="130"/>
      <c r="M1523" s="131"/>
      <c r="N1523" s="131"/>
      <c r="X1523" s="104"/>
      <c r="Y1523" s="108"/>
      <c r="Z1523" s="108"/>
      <c r="AA1523" s="108"/>
      <c r="AB1523" s="109"/>
      <c r="AC1523" s="138"/>
      <c r="AD1523" s="139"/>
      <c r="AE1523" s="140"/>
      <c r="AF1523" s="140"/>
    </row>
    <row r="1524" spans="1:32">
      <c r="A1524" s="49"/>
      <c r="B1524" s="123"/>
      <c r="C1524" s="124"/>
      <c r="D1524" s="125"/>
      <c r="E1524" s="126"/>
      <c r="F1524" s="127"/>
      <c r="G1524" s="127"/>
      <c r="H1524" s="2"/>
      <c r="I1524" s="128"/>
      <c r="J1524" s="128"/>
      <c r="K1524" s="129"/>
      <c r="L1524" s="130"/>
      <c r="M1524" s="131"/>
      <c r="N1524" s="131"/>
      <c r="X1524" s="104"/>
      <c r="Y1524" s="108"/>
      <c r="Z1524" s="108"/>
      <c r="AA1524" s="108"/>
      <c r="AB1524" s="109"/>
      <c r="AC1524" s="138"/>
      <c r="AD1524" s="139"/>
      <c r="AE1524" s="140"/>
      <c r="AF1524" s="140"/>
    </row>
    <row r="1525" spans="1:32">
      <c r="A1525" s="49"/>
      <c r="B1525" s="123"/>
      <c r="C1525" s="124"/>
      <c r="D1525" s="125"/>
      <c r="E1525" s="126"/>
      <c r="F1525" s="127"/>
      <c r="G1525" s="127"/>
      <c r="H1525" s="2"/>
      <c r="I1525" s="128"/>
      <c r="J1525" s="128"/>
      <c r="K1525" s="129"/>
      <c r="L1525" s="130"/>
      <c r="M1525" s="131"/>
      <c r="N1525" s="131"/>
      <c r="X1525" s="104"/>
      <c r="Y1525" s="108"/>
      <c r="Z1525" s="108"/>
      <c r="AA1525" s="108"/>
      <c r="AB1525" s="109"/>
      <c r="AC1525" s="138"/>
      <c r="AD1525" s="139"/>
      <c r="AE1525" s="140"/>
      <c r="AF1525" s="140"/>
    </row>
    <row r="1526" spans="1:32">
      <c r="A1526" s="49"/>
      <c r="B1526" s="123"/>
      <c r="C1526" s="124"/>
      <c r="D1526" s="125"/>
      <c r="E1526" s="126"/>
      <c r="F1526" s="127"/>
      <c r="G1526" s="127"/>
      <c r="H1526" s="2"/>
      <c r="I1526" s="128"/>
      <c r="J1526" s="128"/>
      <c r="K1526" s="129"/>
      <c r="L1526" s="130"/>
      <c r="M1526" s="131"/>
      <c r="N1526" s="131"/>
      <c r="X1526" s="104"/>
      <c r="Y1526" s="108"/>
      <c r="Z1526" s="108"/>
      <c r="AA1526" s="108"/>
      <c r="AB1526" s="109"/>
      <c r="AC1526" s="138"/>
      <c r="AD1526" s="139"/>
      <c r="AE1526" s="140"/>
      <c r="AF1526" s="140"/>
    </row>
    <row r="1527" spans="1:32">
      <c r="A1527" s="49"/>
      <c r="B1527" s="123"/>
      <c r="C1527" s="124"/>
      <c r="D1527" s="125"/>
      <c r="E1527" s="126"/>
      <c r="F1527" s="127"/>
      <c r="G1527" s="127"/>
      <c r="H1527" s="2"/>
      <c r="I1527" s="128"/>
      <c r="J1527" s="128"/>
      <c r="K1527" s="129"/>
      <c r="L1527" s="130"/>
      <c r="M1527" s="131"/>
      <c r="N1527" s="131"/>
      <c r="X1527" s="104"/>
      <c r="Y1527" s="108"/>
      <c r="Z1527" s="108"/>
      <c r="AA1527" s="108"/>
      <c r="AB1527" s="109"/>
      <c r="AC1527" s="138"/>
      <c r="AD1527" s="139"/>
      <c r="AE1527" s="140"/>
      <c r="AF1527" s="140"/>
    </row>
    <row r="1528" spans="1:32">
      <c r="A1528" s="49"/>
      <c r="B1528" s="123"/>
      <c r="C1528" s="124"/>
      <c r="D1528" s="125"/>
      <c r="E1528" s="126"/>
      <c r="F1528" s="127"/>
      <c r="G1528" s="127"/>
      <c r="H1528" s="2"/>
      <c r="I1528" s="128"/>
      <c r="J1528" s="128"/>
      <c r="K1528" s="129"/>
      <c r="L1528" s="130"/>
      <c r="M1528" s="131"/>
      <c r="N1528" s="131"/>
      <c r="X1528" s="104"/>
      <c r="Y1528" s="108"/>
      <c r="Z1528" s="108"/>
      <c r="AA1528" s="108"/>
      <c r="AB1528" s="109"/>
      <c r="AC1528" s="138"/>
      <c r="AD1528" s="139"/>
      <c r="AE1528" s="140"/>
      <c r="AF1528" s="140"/>
    </row>
    <row r="1529" spans="1:32">
      <c r="A1529" s="49"/>
      <c r="B1529" s="123"/>
      <c r="C1529" s="124"/>
      <c r="D1529" s="125"/>
      <c r="E1529" s="126"/>
      <c r="F1529" s="127"/>
      <c r="G1529" s="127"/>
      <c r="H1529" s="2"/>
      <c r="I1529" s="128"/>
      <c r="J1529" s="128"/>
      <c r="K1529" s="129"/>
      <c r="L1529" s="130"/>
      <c r="M1529" s="131"/>
      <c r="N1529" s="131"/>
      <c r="X1529" s="104"/>
      <c r="Y1529" s="108"/>
      <c r="Z1529" s="108"/>
      <c r="AA1529" s="108"/>
      <c r="AB1529" s="109"/>
      <c r="AC1529" s="138"/>
      <c r="AD1529" s="139"/>
      <c r="AE1529" s="140"/>
      <c r="AF1529" s="140"/>
    </row>
    <row r="1530" spans="1:32">
      <c r="A1530" s="49"/>
      <c r="B1530" s="123"/>
      <c r="C1530" s="124"/>
      <c r="D1530" s="125"/>
      <c r="E1530" s="126"/>
      <c r="F1530" s="127"/>
      <c r="G1530" s="127"/>
      <c r="H1530" s="2"/>
      <c r="I1530" s="128"/>
      <c r="J1530" s="128"/>
      <c r="K1530" s="129"/>
      <c r="L1530" s="130"/>
      <c r="M1530" s="131"/>
      <c r="N1530" s="131"/>
      <c r="X1530" s="96"/>
      <c r="Y1530" s="108"/>
      <c r="Z1530" s="108"/>
      <c r="AA1530" s="108"/>
      <c r="AB1530" s="109"/>
      <c r="AC1530" s="138"/>
      <c r="AD1530" s="139"/>
      <c r="AE1530" s="140"/>
      <c r="AF1530" s="140"/>
    </row>
    <row r="1531" spans="1:32">
      <c r="A1531" s="49"/>
      <c r="B1531" s="123"/>
      <c r="C1531" s="124"/>
      <c r="D1531" s="125"/>
      <c r="E1531" s="126"/>
      <c r="F1531" s="127"/>
      <c r="G1531" s="127"/>
      <c r="H1531" s="2"/>
      <c r="I1531" s="128"/>
      <c r="J1531" s="128"/>
      <c r="K1531" s="129"/>
      <c r="L1531" s="130"/>
      <c r="M1531" s="131"/>
      <c r="N1531" s="131"/>
      <c r="X1531" s="96"/>
      <c r="Y1531" s="108"/>
      <c r="Z1531" s="108"/>
      <c r="AA1531" s="108"/>
      <c r="AB1531" s="109"/>
      <c r="AC1531" s="138"/>
      <c r="AD1531" s="139"/>
      <c r="AE1531" s="140"/>
      <c r="AF1531" s="140"/>
    </row>
    <row r="1532" spans="1:32">
      <c r="A1532" s="49"/>
      <c r="B1532" s="123"/>
      <c r="C1532" s="124"/>
      <c r="D1532" s="125"/>
      <c r="E1532" s="126"/>
      <c r="F1532" s="127"/>
      <c r="G1532" s="127"/>
      <c r="H1532" s="2"/>
      <c r="I1532" s="128"/>
      <c r="J1532" s="128"/>
      <c r="K1532" s="129"/>
      <c r="L1532" s="130"/>
      <c r="M1532" s="131"/>
      <c r="N1532" s="131"/>
      <c r="X1532" s="96"/>
      <c r="Y1532" s="108"/>
      <c r="Z1532" s="108"/>
      <c r="AA1532" s="108"/>
      <c r="AB1532" s="109"/>
      <c r="AC1532" s="138"/>
      <c r="AD1532" s="139"/>
      <c r="AE1532" s="140"/>
      <c r="AF1532" s="140"/>
    </row>
    <row r="1533" spans="1:32">
      <c r="A1533" s="49"/>
      <c r="B1533" s="123"/>
      <c r="C1533" s="124"/>
      <c r="D1533" s="125"/>
      <c r="E1533" s="126"/>
      <c r="F1533" s="127"/>
      <c r="G1533" s="127"/>
      <c r="H1533" s="2"/>
      <c r="I1533" s="128"/>
      <c r="J1533" s="128"/>
      <c r="K1533" s="129"/>
      <c r="L1533" s="130"/>
      <c r="M1533" s="131"/>
      <c r="N1533" s="131"/>
      <c r="X1533" s="96"/>
      <c r="Y1533" s="108"/>
      <c r="Z1533" s="108"/>
      <c r="AA1533" s="108"/>
      <c r="AB1533" s="109"/>
      <c r="AC1533" s="138"/>
      <c r="AD1533" s="139"/>
      <c r="AE1533" s="140"/>
      <c r="AF1533" s="140"/>
    </row>
    <row r="1534" spans="1:32">
      <c r="A1534" s="49"/>
      <c r="B1534" s="123"/>
      <c r="C1534" s="124"/>
      <c r="D1534" s="125"/>
      <c r="E1534" s="126"/>
      <c r="F1534" s="127"/>
      <c r="G1534" s="127"/>
      <c r="H1534" s="2"/>
      <c r="I1534" s="128"/>
      <c r="J1534" s="128"/>
      <c r="K1534" s="129"/>
      <c r="L1534" s="130"/>
      <c r="M1534" s="131"/>
      <c r="N1534" s="131"/>
      <c r="X1534" s="96"/>
      <c r="Y1534" s="108"/>
      <c r="Z1534" s="108"/>
      <c r="AA1534" s="108"/>
      <c r="AB1534" s="109"/>
      <c r="AC1534" s="138"/>
      <c r="AD1534" s="139"/>
      <c r="AE1534" s="140"/>
      <c r="AF1534" s="140"/>
    </row>
    <row r="1535" spans="1:32">
      <c r="A1535" s="49"/>
      <c r="B1535" s="123"/>
      <c r="C1535" s="124"/>
      <c r="D1535" s="125"/>
      <c r="E1535" s="126"/>
      <c r="F1535" s="127"/>
      <c r="G1535" s="127"/>
      <c r="H1535" s="2"/>
      <c r="I1535" s="128"/>
      <c r="J1535" s="128"/>
      <c r="K1535" s="129"/>
      <c r="L1535" s="130"/>
      <c r="M1535" s="131"/>
      <c r="N1535" s="131"/>
      <c r="X1535" s="96"/>
      <c r="Y1535" s="108"/>
      <c r="Z1535" s="108"/>
      <c r="AA1535" s="108"/>
      <c r="AB1535" s="109"/>
      <c r="AC1535" s="138"/>
      <c r="AD1535" s="139"/>
      <c r="AE1535" s="140"/>
      <c r="AF1535" s="140"/>
    </row>
    <row r="1536" spans="1:32">
      <c r="A1536" s="49"/>
      <c r="B1536" s="123"/>
      <c r="C1536" s="124"/>
      <c r="D1536" s="125"/>
      <c r="E1536" s="126"/>
      <c r="F1536" s="127"/>
      <c r="G1536" s="127"/>
      <c r="H1536" s="2"/>
      <c r="I1536" s="128"/>
      <c r="J1536" s="128"/>
      <c r="K1536" s="129"/>
      <c r="L1536" s="130"/>
      <c r="M1536" s="131"/>
      <c r="N1536" s="131"/>
      <c r="X1536" s="96"/>
      <c r="Y1536" s="108"/>
      <c r="Z1536" s="108"/>
      <c r="AA1536" s="108"/>
      <c r="AB1536" s="109"/>
      <c r="AC1536" s="138"/>
      <c r="AD1536" s="139"/>
      <c r="AE1536" s="140"/>
      <c r="AF1536" s="140"/>
    </row>
    <row r="1537" spans="1:32">
      <c r="A1537" s="49"/>
      <c r="B1537" s="123"/>
      <c r="C1537" s="124"/>
      <c r="D1537" s="125"/>
      <c r="E1537" s="126"/>
      <c r="F1537" s="127"/>
      <c r="G1537" s="127"/>
      <c r="H1537" s="2"/>
      <c r="I1537" s="128"/>
      <c r="J1537" s="128"/>
      <c r="K1537" s="129"/>
      <c r="L1537" s="130"/>
      <c r="M1537" s="131"/>
      <c r="N1537" s="131"/>
      <c r="X1537" s="96"/>
      <c r="Y1537" s="108"/>
      <c r="Z1537" s="108"/>
      <c r="AA1537" s="108"/>
      <c r="AB1537" s="109"/>
      <c r="AC1537" s="138"/>
      <c r="AD1537" s="139"/>
      <c r="AE1537" s="140"/>
      <c r="AF1537" s="140"/>
    </row>
    <row r="1538" spans="1:32">
      <c r="A1538" s="49"/>
      <c r="B1538" s="123"/>
      <c r="C1538" s="124"/>
      <c r="D1538" s="125"/>
      <c r="E1538" s="126"/>
      <c r="F1538" s="127"/>
      <c r="G1538" s="127"/>
      <c r="H1538" s="2"/>
      <c r="I1538" s="128"/>
      <c r="J1538" s="128"/>
      <c r="K1538" s="129"/>
      <c r="L1538" s="130"/>
      <c r="M1538" s="131"/>
      <c r="N1538" s="131"/>
      <c r="X1538" s="104"/>
      <c r="Y1538" s="108"/>
      <c r="Z1538" s="108"/>
      <c r="AA1538" s="108"/>
      <c r="AB1538" s="109"/>
      <c r="AC1538" s="138"/>
      <c r="AD1538" s="139"/>
      <c r="AE1538" s="140"/>
      <c r="AF1538" s="140"/>
    </row>
    <row r="1539" spans="1:32">
      <c r="A1539" s="49"/>
      <c r="B1539" s="123"/>
      <c r="C1539" s="124"/>
      <c r="D1539" s="125"/>
      <c r="E1539" s="126"/>
      <c r="F1539" s="127"/>
      <c r="G1539" s="127"/>
      <c r="H1539" s="2"/>
      <c r="I1539" s="128"/>
      <c r="J1539" s="128"/>
      <c r="K1539" s="129"/>
      <c r="L1539" s="130"/>
      <c r="M1539" s="131"/>
      <c r="N1539" s="131"/>
      <c r="X1539" s="104"/>
      <c r="Y1539" s="108"/>
      <c r="Z1539" s="108"/>
      <c r="AA1539" s="108"/>
      <c r="AB1539" s="109"/>
      <c r="AC1539" s="138"/>
      <c r="AD1539" s="139"/>
      <c r="AE1539" s="140"/>
      <c r="AF1539" s="140"/>
    </row>
    <row r="1540" spans="1:32">
      <c r="A1540" s="49"/>
      <c r="B1540" s="123"/>
      <c r="C1540" s="124"/>
      <c r="D1540" s="125"/>
      <c r="E1540" s="126"/>
      <c r="F1540" s="127"/>
      <c r="G1540" s="127"/>
      <c r="H1540" s="2"/>
      <c r="I1540" s="128"/>
      <c r="J1540" s="128"/>
      <c r="K1540" s="129"/>
      <c r="L1540" s="130"/>
      <c r="M1540" s="131"/>
      <c r="N1540" s="131"/>
      <c r="X1540" s="104"/>
      <c r="Y1540" s="108"/>
      <c r="Z1540" s="108"/>
      <c r="AA1540" s="108"/>
      <c r="AB1540" s="109"/>
      <c r="AC1540" s="138"/>
      <c r="AD1540" s="139"/>
      <c r="AE1540" s="140"/>
      <c r="AF1540" s="140"/>
    </row>
    <row r="1541" spans="1:32">
      <c r="A1541" s="49"/>
      <c r="B1541" s="123"/>
      <c r="C1541" s="124"/>
      <c r="D1541" s="125"/>
      <c r="E1541" s="126"/>
      <c r="F1541" s="127"/>
      <c r="G1541" s="127"/>
      <c r="H1541" s="2"/>
      <c r="I1541" s="128"/>
      <c r="J1541" s="128"/>
      <c r="K1541" s="129"/>
      <c r="L1541" s="130"/>
      <c r="M1541" s="131"/>
      <c r="N1541" s="131"/>
      <c r="X1541" s="104"/>
      <c r="Y1541" s="108"/>
      <c r="Z1541" s="108"/>
      <c r="AA1541" s="108"/>
      <c r="AB1541" s="109"/>
      <c r="AC1541" s="138"/>
      <c r="AD1541" s="139"/>
      <c r="AE1541" s="140"/>
      <c r="AF1541" s="140"/>
    </row>
    <row r="1542" spans="1:32">
      <c r="A1542" s="49"/>
      <c r="B1542" s="123"/>
      <c r="C1542" s="124"/>
      <c r="D1542" s="125"/>
      <c r="E1542" s="126"/>
      <c r="F1542" s="127"/>
      <c r="G1542" s="127"/>
      <c r="H1542" s="2"/>
      <c r="I1542" s="128"/>
      <c r="J1542" s="128"/>
      <c r="K1542" s="129"/>
      <c r="L1542" s="130"/>
      <c r="M1542" s="131"/>
      <c r="N1542" s="131"/>
      <c r="X1542" s="104"/>
      <c r="Y1542" s="108"/>
      <c r="Z1542" s="108"/>
      <c r="AA1542" s="108"/>
      <c r="AB1542" s="109"/>
      <c r="AC1542" s="138"/>
      <c r="AD1542" s="139"/>
      <c r="AE1542" s="140"/>
      <c r="AF1542" s="140"/>
    </row>
    <row r="1543" spans="1:32">
      <c r="A1543" s="49"/>
      <c r="B1543" s="123"/>
      <c r="C1543" s="124"/>
      <c r="D1543" s="125"/>
      <c r="E1543" s="126"/>
      <c r="F1543" s="127"/>
      <c r="G1543" s="127"/>
      <c r="H1543" s="2"/>
      <c r="I1543" s="128"/>
      <c r="J1543" s="128"/>
      <c r="K1543" s="129"/>
      <c r="L1543" s="130"/>
      <c r="M1543" s="131"/>
      <c r="N1543" s="131"/>
      <c r="X1543" s="104"/>
      <c r="Y1543" s="108"/>
      <c r="Z1543" s="108"/>
      <c r="AA1543" s="108"/>
      <c r="AB1543" s="109"/>
      <c r="AC1543" s="138"/>
      <c r="AD1543" s="139"/>
      <c r="AE1543" s="140"/>
      <c r="AF1543" s="140"/>
    </row>
    <row r="1544" spans="1:32">
      <c r="A1544" s="49"/>
      <c r="B1544" s="123"/>
      <c r="C1544" s="124"/>
      <c r="D1544" s="125"/>
      <c r="E1544" s="126"/>
      <c r="F1544" s="127"/>
      <c r="G1544" s="127"/>
      <c r="H1544" s="2"/>
      <c r="I1544" s="128"/>
      <c r="J1544" s="128"/>
      <c r="K1544" s="129"/>
      <c r="L1544" s="130"/>
      <c r="M1544" s="131"/>
      <c r="N1544" s="131"/>
      <c r="X1544" s="104"/>
      <c r="Y1544" s="108"/>
      <c r="Z1544" s="108"/>
      <c r="AA1544" s="108"/>
      <c r="AB1544" s="109"/>
      <c r="AC1544" s="138"/>
      <c r="AD1544" s="139"/>
      <c r="AE1544" s="140"/>
      <c r="AF1544" s="140"/>
    </row>
    <row r="1545" spans="1:32">
      <c r="A1545" s="49"/>
      <c r="B1545" s="123"/>
      <c r="C1545" s="124"/>
      <c r="D1545" s="125"/>
      <c r="E1545" s="126"/>
      <c r="F1545" s="127"/>
      <c r="G1545" s="127"/>
      <c r="H1545" s="2"/>
      <c r="I1545" s="128"/>
      <c r="J1545" s="128"/>
      <c r="K1545" s="129"/>
      <c r="L1545" s="130"/>
      <c r="M1545" s="131"/>
      <c r="N1545" s="131"/>
      <c r="X1545" s="104"/>
      <c r="Y1545" s="108"/>
      <c r="Z1545" s="108"/>
      <c r="AA1545" s="108"/>
      <c r="AB1545" s="109"/>
      <c r="AC1545" s="138"/>
      <c r="AD1545" s="139"/>
      <c r="AE1545" s="140"/>
      <c r="AF1545" s="140"/>
    </row>
    <row r="1546" spans="1:32">
      <c r="A1546" s="49"/>
      <c r="B1546" s="123"/>
      <c r="C1546" s="124"/>
      <c r="D1546" s="125"/>
      <c r="E1546" s="126"/>
      <c r="F1546" s="127"/>
      <c r="G1546" s="127"/>
      <c r="H1546" s="2"/>
      <c r="I1546" s="128"/>
      <c r="J1546" s="128"/>
      <c r="K1546" s="129"/>
      <c r="L1546" s="130"/>
      <c r="M1546" s="131"/>
      <c r="N1546" s="131"/>
      <c r="X1546" s="104"/>
      <c r="Y1546" s="108"/>
      <c r="Z1546" s="108"/>
      <c r="AA1546" s="108"/>
      <c r="AB1546" s="109"/>
      <c r="AC1546" s="138"/>
      <c r="AD1546" s="139"/>
      <c r="AE1546" s="140"/>
      <c r="AF1546" s="140"/>
    </row>
    <row r="1547" spans="1:32">
      <c r="A1547" s="49"/>
      <c r="B1547" s="123"/>
      <c r="C1547" s="124"/>
      <c r="D1547" s="125"/>
      <c r="E1547" s="126"/>
      <c r="F1547" s="127"/>
      <c r="G1547" s="127"/>
      <c r="H1547" s="2"/>
      <c r="I1547" s="128"/>
      <c r="J1547" s="128"/>
      <c r="K1547" s="129"/>
      <c r="L1547" s="130"/>
      <c r="M1547" s="131"/>
      <c r="N1547" s="131"/>
      <c r="X1547" s="104"/>
      <c r="Y1547" s="108"/>
      <c r="Z1547" s="108"/>
      <c r="AA1547" s="108"/>
      <c r="AB1547" s="109"/>
      <c r="AC1547" s="138"/>
      <c r="AD1547" s="139"/>
      <c r="AE1547" s="140"/>
      <c r="AF1547" s="140"/>
    </row>
    <row r="1548" spans="1:32">
      <c r="A1548" s="49"/>
      <c r="B1548" s="123"/>
      <c r="C1548" s="124"/>
      <c r="D1548" s="125"/>
      <c r="E1548" s="126"/>
      <c r="F1548" s="127"/>
      <c r="G1548" s="127"/>
      <c r="H1548" s="2"/>
      <c r="I1548" s="128"/>
      <c r="J1548" s="128"/>
      <c r="K1548" s="129"/>
      <c r="L1548" s="130"/>
      <c r="M1548" s="131"/>
      <c r="N1548" s="131"/>
      <c r="X1548" s="104"/>
      <c r="Y1548" s="108"/>
      <c r="Z1548" s="108"/>
      <c r="AA1548" s="108"/>
      <c r="AB1548" s="109"/>
      <c r="AC1548" s="138"/>
      <c r="AD1548" s="139"/>
      <c r="AE1548" s="140"/>
      <c r="AF1548" s="140"/>
    </row>
    <row r="1549" spans="1:32">
      <c r="A1549" s="49"/>
      <c r="B1549" s="123"/>
      <c r="C1549" s="124"/>
      <c r="D1549" s="125"/>
      <c r="E1549" s="126"/>
      <c r="F1549" s="127"/>
      <c r="G1549" s="127"/>
      <c r="H1549" s="2"/>
      <c r="I1549" s="128"/>
      <c r="J1549" s="128"/>
      <c r="K1549" s="129"/>
      <c r="L1549" s="130"/>
      <c r="M1549" s="131"/>
      <c r="N1549" s="131"/>
      <c r="X1549" s="104"/>
      <c r="Y1549" s="108"/>
      <c r="Z1549" s="108"/>
      <c r="AA1549" s="108"/>
      <c r="AB1549" s="109"/>
      <c r="AC1549" s="138"/>
      <c r="AD1549" s="139"/>
      <c r="AE1549" s="140"/>
      <c r="AF1549" s="140"/>
    </row>
    <row r="1550" spans="1:32">
      <c r="A1550" s="49"/>
      <c r="B1550" s="123"/>
      <c r="C1550" s="124"/>
      <c r="D1550" s="125"/>
      <c r="E1550" s="126"/>
      <c r="F1550" s="127"/>
      <c r="G1550" s="127"/>
      <c r="H1550" s="2"/>
      <c r="I1550" s="128"/>
      <c r="J1550" s="128"/>
      <c r="K1550" s="129"/>
      <c r="L1550" s="130"/>
      <c r="M1550" s="131"/>
      <c r="N1550" s="131"/>
      <c r="X1550" s="104"/>
      <c r="Y1550" s="108"/>
      <c r="Z1550" s="108"/>
      <c r="AA1550" s="108"/>
      <c r="AB1550" s="109"/>
      <c r="AC1550" s="138"/>
      <c r="AD1550" s="139"/>
      <c r="AE1550" s="140"/>
      <c r="AF1550" s="140"/>
    </row>
    <row r="1551" spans="1:32">
      <c r="A1551" s="49"/>
      <c r="B1551" s="123"/>
      <c r="C1551" s="124"/>
      <c r="D1551" s="125"/>
      <c r="E1551" s="126"/>
      <c r="F1551" s="127"/>
      <c r="G1551" s="127"/>
      <c r="H1551" s="2"/>
      <c r="I1551" s="128"/>
      <c r="J1551" s="128"/>
      <c r="K1551" s="129"/>
      <c r="L1551" s="130"/>
      <c r="M1551" s="131"/>
      <c r="N1551" s="131"/>
      <c r="X1551" s="104"/>
      <c r="Y1551" s="108"/>
      <c r="Z1551" s="108"/>
      <c r="AA1551" s="108"/>
      <c r="AB1551" s="109"/>
      <c r="AC1551" s="138"/>
      <c r="AD1551" s="139"/>
      <c r="AE1551" s="140"/>
      <c r="AF1551" s="140"/>
    </row>
    <row r="1552" spans="1:32">
      <c r="A1552" s="49"/>
      <c r="B1552" s="123"/>
      <c r="C1552" s="124"/>
      <c r="D1552" s="125"/>
      <c r="E1552" s="126"/>
      <c r="F1552" s="127"/>
      <c r="G1552" s="127"/>
      <c r="H1552" s="2"/>
      <c r="I1552" s="128"/>
      <c r="J1552" s="128"/>
      <c r="K1552" s="129"/>
      <c r="L1552" s="130"/>
      <c r="M1552" s="131"/>
      <c r="N1552" s="131"/>
      <c r="X1552" s="104"/>
      <c r="Y1552" s="108"/>
      <c r="Z1552" s="108"/>
      <c r="AA1552" s="108"/>
      <c r="AB1552" s="109"/>
      <c r="AC1552" s="138"/>
      <c r="AD1552" s="139"/>
      <c r="AE1552" s="140"/>
      <c r="AF1552" s="140"/>
    </row>
    <row r="1553" spans="1:32">
      <c r="A1553" s="49"/>
      <c r="B1553" s="123"/>
      <c r="C1553" s="124"/>
      <c r="D1553" s="125"/>
      <c r="E1553" s="126"/>
      <c r="F1553" s="127"/>
      <c r="G1553" s="127"/>
      <c r="H1553" s="2"/>
      <c r="I1553" s="128"/>
      <c r="J1553" s="128"/>
      <c r="K1553" s="129"/>
      <c r="L1553" s="130"/>
      <c r="M1553" s="131"/>
      <c r="N1553" s="131"/>
      <c r="X1553" s="104"/>
      <c r="Y1553" s="108"/>
      <c r="Z1553" s="108"/>
      <c r="AA1553" s="108"/>
      <c r="AB1553" s="109"/>
      <c r="AC1553" s="138"/>
      <c r="AD1553" s="139"/>
      <c r="AE1553" s="140"/>
      <c r="AF1553" s="140"/>
    </row>
    <row r="1554" spans="1:32">
      <c r="A1554" s="49"/>
      <c r="B1554" s="123"/>
      <c r="C1554" s="124"/>
      <c r="D1554" s="125"/>
      <c r="E1554" s="126"/>
      <c r="F1554" s="127"/>
      <c r="G1554" s="127"/>
      <c r="H1554" s="2"/>
      <c r="I1554" s="128"/>
      <c r="J1554" s="128"/>
      <c r="K1554" s="129"/>
      <c r="L1554" s="130"/>
      <c r="M1554" s="131"/>
      <c r="N1554" s="131"/>
      <c r="X1554" s="104"/>
      <c r="Y1554" s="108"/>
      <c r="Z1554" s="108"/>
      <c r="AA1554" s="108"/>
      <c r="AB1554" s="109"/>
      <c r="AC1554" s="138"/>
      <c r="AD1554" s="139"/>
      <c r="AE1554" s="140"/>
      <c r="AF1554" s="140"/>
    </row>
    <row r="1555" spans="1:32">
      <c r="A1555" s="49"/>
      <c r="B1555" s="123"/>
      <c r="C1555" s="124"/>
      <c r="D1555" s="125"/>
      <c r="E1555" s="126"/>
      <c r="F1555" s="127"/>
      <c r="G1555" s="127"/>
      <c r="H1555" s="2"/>
      <c r="I1555" s="128"/>
      <c r="J1555" s="128"/>
      <c r="K1555" s="129"/>
      <c r="L1555" s="130"/>
      <c r="M1555" s="131"/>
      <c r="N1555" s="131"/>
      <c r="X1555" s="104"/>
      <c r="Y1555" s="108"/>
      <c r="Z1555" s="108"/>
      <c r="AA1555" s="108"/>
      <c r="AB1555" s="109"/>
      <c r="AC1555" s="138"/>
      <c r="AD1555" s="139"/>
      <c r="AE1555" s="140"/>
      <c r="AF1555" s="140"/>
    </row>
    <row r="1556" spans="1:32">
      <c r="A1556" s="49"/>
      <c r="B1556" s="123"/>
      <c r="C1556" s="124"/>
      <c r="D1556" s="125"/>
      <c r="E1556" s="126"/>
      <c r="F1556" s="127"/>
      <c r="G1556" s="127"/>
      <c r="H1556" s="2"/>
      <c r="I1556" s="128"/>
      <c r="J1556" s="128"/>
      <c r="K1556" s="129"/>
      <c r="L1556" s="130"/>
      <c r="M1556" s="131"/>
      <c r="N1556" s="131"/>
      <c r="X1556" s="104"/>
      <c r="Y1556" s="108"/>
      <c r="Z1556" s="108"/>
      <c r="AA1556" s="108"/>
      <c r="AB1556" s="109"/>
      <c r="AC1556" s="138"/>
      <c r="AD1556" s="139"/>
      <c r="AE1556" s="140"/>
      <c r="AF1556" s="140"/>
    </row>
    <row r="1557" spans="1:32">
      <c r="A1557" s="49"/>
      <c r="B1557" s="123"/>
      <c r="C1557" s="124"/>
      <c r="D1557" s="125"/>
      <c r="E1557" s="126"/>
      <c r="F1557" s="127"/>
      <c r="G1557" s="127"/>
      <c r="H1557" s="2"/>
      <c r="I1557" s="128"/>
      <c r="J1557" s="128"/>
      <c r="K1557" s="129"/>
      <c r="L1557" s="130"/>
      <c r="M1557" s="131"/>
      <c r="N1557" s="131"/>
      <c r="X1557" s="104"/>
      <c r="Y1557" s="108"/>
      <c r="Z1557" s="108"/>
      <c r="AA1557" s="108"/>
      <c r="AB1557" s="109"/>
      <c r="AC1557" s="138"/>
      <c r="AD1557" s="139"/>
      <c r="AE1557" s="140"/>
      <c r="AF1557" s="140"/>
    </row>
    <row r="1558" spans="1:32">
      <c r="A1558" s="49"/>
      <c r="B1558" s="123"/>
      <c r="C1558" s="124"/>
      <c r="D1558" s="125"/>
      <c r="E1558" s="126"/>
      <c r="F1558" s="127"/>
      <c r="G1558" s="127"/>
      <c r="H1558" s="2"/>
      <c r="I1558" s="128"/>
      <c r="J1558" s="128"/>
      <c r="K1558" s="129"/>
      <c r="L1558" s="130"/>
      <c r="M1558" s="131"/>
      <c r="N1558" s="131"/>
      <c r="X1558" s="96"/>
      <c r="Y1558" s="108"/>
      <c r="Z1558" s="108"/>
      <c r="AA1558" s="108"/>
      <c r="AB1558" s="109"/>
      <c r="AC1558" s="138"/>
      <c r="AD1558" s="139"/>
      <c r="AE1558" s="140"/>
      <c r="AF1558" s="140"/>
    </row>
    <row r="1559" spans="1:32">
      <c r="A1559" s="49"/>
      <c r="B1559" s="123"/>
      <c r="C1559" s="124"/>
      <c r="D1559" s="125"/>
      <c r="E1559" s="126"/>
      <c r="F1559" s="127"/>
      <c r="G1559" s="127"/>
      <c r="H1559" s="2"/>
      <c r="I1559" s="128"/>
      <c r="J1559" s="128"/>
      <c r="K1559" s="129"/>
      <c r="L1559" s="130"/>
      <c r="M1559" s="131"/>
      <c r="N1559" s="131"/>
      <c r="X1559" s="96"/>
      <c r="Y1559" s="108"/>
      <c r="Z1559" s="108"/>
      <c r="AA1559" s="108"/>
      <c r="AB1559" s="109"/>
      <c r="AC1559" s="138"/>
      <c r="AD1559" s="139"/>
      <c r="AE1559" s="140"/>
      <c r="AF1559" s="140"/>
    </row>
    <row r="1560" spans="1:32">
      <c r="A1560" s="49"/>
      <c r="B1560" s="123"/>
      <c r="C1560" s="124"/>
      <c r="D1560" s="125"/>
      <c r="E1560" s="126"/>
      <c r="F1560" s="127"/>
      <c r="G1560" s="127"/>
      <c r="H1560" s="2"/>
      <c r="I1560" s="128"/>
      <c r="J1560" s="128"/>
      <c r="K1560" s="129"/>
      <c r="L1560" s="130"/>
      <c r="M1560" s="131"/>
      <c r="N1560" s="131"/>
      <c r="X1560" s="96"/>
      <c r="Y1560" s="108"/>
      <c r="Z1560" s="108"/>
      <c r="AA1560" s="108"/>
      <c r="AB1560" s="109"/>
      <c r="AC1560" s="138"/>
      <c r="AD1560" s="139"/>
      <c r="AE1560" s="140"/>
      <c r="AF1560" s="140"/>
    </row>
    <row r="1561" spans="1:32">
      <c r="A1561" s="49"/>
      <c r="B1561" s="123"/>
      <c r="C1561" s="124"/>
      <c r="D1561" s="125"/>
      <c r="E1561" s="126"/>
      <c r="F1561" s="127"/>
      <c r="G1561" s="127"/>
      <c r="H1561" s="2"/>
      <c r="I1561" s="128"/>
      <c r="J1561" s="128"/>
      <c r="K1561" s="129"/>
      <c r="L1561" s="130"/>
      <c r="M1561" s="131"/>
      <c r="N1561" s="131"/>
      <c r="X1561" s="96"/>
      <c r="Y1561" s="108"/>
      <c r="Z1561" s="108"/>
      <c r="AA1561" s="108"/>
      <c r="AB1561" s="109"/>
      <c r="AC1561" s="138"/>
      <c r="AD1561" s="139"/>
      <c r="AE1561" s="140"/>
      <c r="AF1561" s="140"/>
    </row>
    <row r="1562" spans="1:32">
      <c r="A1562" s="49"/>
      <c r="B1562" s="123"/>
      <c r="C1562" s="124"/>
      <c r="D1562" s="125"/>
      <c r="E1562" s="126"/>
      <c r="F1562" s="127"/>
      <c r="G1562" s="127"/>
      <c r="H1562" s="2"/>
      <c r="I1562" s="128"/>
      <c r="J1562" s="128"/>
      <c r="K1562" s="129"/>
      <c r="L1562" s="130"/>
      <c r="M1562" s="131"/>
      <c r="N1562" s="131"/>
      <c r="X1562" s="96"/>
      <c r="Y1562" s="108"/>
      <c r="Z1562" s="108"/>
      <c r="AA1562" s="108"/>
      <c r="AB1562" s="109"/>
      <c r="AC1562" s="138"/>
      <c r="AD1562" s="139"/>
      <c r="AE1562" s="140"/>
      <c r="AF1562" s="140"/>
    </row>
    <row r="1563" spans="1:32">
      <c r="A1563" s="49"/>
      <c r="B1563" s="123"/>
      <c r="C1563" s="124"/>
      <c r="D1563" s="125"/>
      <c r="E1563" s="126"/>
      <c r="F1563" s="127"/>
      <c r="G1563" s="127"/>
      <c r="H1563" s="2"/>
      <c r="I1563" s="128"/>
      <c r="J1563" s="128"/>
      <c r="K1563" s="129"/>
      <c r="L1563" s="130"/>
      <c r="M1563" s="131"/>
      <c r="N1563" s="131"/>
      <c r="X1563" s="96"/>
      <c r="Y1563" s="108"/>
      <c r="Z1563" s="108"/>
      <c r="AA1563" s="108"/>
      <c r="AB1563" s="109"/>
      <c r="AC1563" s="138"/>
      <c r="AD1563" s="139"/>
      <c r="AE1563" s="140"/>
      <c r="AF1563" s="140"/>
    </row>
    <row r="1564" spans="1:32">
      <c r="A1564" s="49"/>
      <c r="B1564" s="123"/>
      <c r="C1564" s="124"/>
      <c r="D1564" s="125"/>
      <c r="E1564" s="126"/>
      <c r="F1564" s="127"/>
      <c r="G1564" s="127"/>
      <c r="H1564" s="2"/>
      <c r="I1564" s="128"/>
      <c r="J1564" s="128"/>
      <c r="K1564" s="129"/>
      <c r="L1564" s="130"/>
      <c r="M1564" s="131"/>
      <c r="N1564" s="131"/>
      <c r="X1564" s="96"/>
      <c r="Y1564" s="108"/>
      <c r="Z1564" s="108"/>
      <c r="AA1564" s="108"/>
      <c r="AB1564" s="109"/>
      <c r="AC1564" s="138"/>
      <c r="AD1564" s="139"/>
      <c r="AE1564" s="140"/>
      <c r="AF1564" s="140"/>
    </row>
    <row r="1565" spans="1:32">
      <c r="A1565" s="49"/>
      <c r="B1565" s="123"/>
      <c r="C1565" s="124"/>
      <c r="D1565" s="125"/>
      <c r="E1565" s="126"/>
      <c r="F1565" s="127"/>
      <c r="G1565" s="127"/>
      <c r="H1565" s="2"/>
      <c r="I1565" s="128"/>
      <c r="J1565" s="128"/>
      <c r="K1565" s="129"/>
      <c r="L1565" s="130"/>
      <c r="M1565" s="131"/>
      <c r="N1565" s="131"/>
      <c r="X1565" s="96"/>
      <c r="Y1565" s="108"/>
      <c r="Z1565" s="108"/>
      <c r="AA1565" s="108"/>
      <c r="AB1565" s="109"/>
      <c r="AC1565" s="138"/>
      <c r="AD1565" s="139"/>
      <c r="AE1565" s="140"/>
      <c r="AF1565" s="140"/>
    </row>
    <row r="1566" spans="1:32">
      <c r="A1566" s="49"/>
      <c r="B1566" s="123"/>
      <c r="C1566" s="124"/>
      <c r="D1566" s="125"/>
      <c r="E1566" s="126"/>
      <c r="F1566" s="127"/>
      <c r="G1566" s="127"/>
      <c r="H1566" s="2"/>
      <c r="I1566" s="128"/>
      <c r="J1566" s="128"/>
      <c r="K1566" s="129"/>
      <c r="L1566" s="130"/>
      <c r="M1566" s="131"/>
      <c r="N1566" s="131"/>
      <c r="X1566" s="104"/>
      <c r="Y1566" s="108"/>
      <c r="Z1566" s="108"/>
      <c r="AA1566" s="108"/>
      <c r="AB1566" s="109"/>
      <c r="AC1566" s="138"/>
      <c r="AD1566" s="139"/>
      <c r="AE1566" s="140"/>
      <c r="AF1566" s="140"/>
    </row>
    <row r="1567" spans="1:32">
      <c r="A1567" s="49"/>
      <c r="B1567" s="123"/>
      <c r="C1567" s="124"/>
      <c r="D1567" s="125"/>
      <c r="E1567" s="126"/>
      <c r="F1567" s="127"/>
      <c r="G1567" s="127"/>
      <c r="H1567" s="2"/>
      <c r="I1567" s="128"/>
      <c r="J1567" s="128"/>
      <c r="K1567" s="129"/>
      <c r="L1567" s="130"/>
      <c r="M1567" s="131"/>
      <c r="N1567" s="131"/>
      <c r="X1567" s="104"/>
      <c r="Y1567" s="108"/>
      <c r="Z1567" s="108"/>
      <c r="AA1567" s="108"/>
      <c r="AB1567" s="109"/>
      <c r="AC1567" s="138"/>
      <c r="AD1567" s="139"/>
      <c r="AE1567" s="140"/>
      <c r="AF1567" s="140"/>
    </row>
    <row r="1568" spans="1:32">
      <c r="A1568" s="49"/>
      <c r="B1568" s="123"/>
      <c r="C1568" s="124"/>
      <c r="D1568" s="125"/>
      <c r="E1568" s="126"/>
      <c r="F1568" s="127"/>
      <c r="G1568" s="127"/>
      <c r="H1568" s="2"/>
      <c r="I1568" s="128"/>
      <c r="J1568" s="128"/>
      <c r="K1568" s="129"/>
      <c r="L1568" s="130"/>
      <c r="M1568" s="131"/>
      <c r="N1568" s="131"/>
      <c r="X1568" s="104"/>
      <c r="Y1568" s="108"/>
      <c r="Z1568" s="108"/>
      <c r="AA1568" s="108"/>
      <c r="AB1568" s="109"/>
      <c r="AC1568" s="138"/>
      <c r="AD1568" s="139"/>
      <c r="AE1568" s="140"/>
      <c r="AF1568" s="140"/>
    </row>
    <row r="1569" spans="1:32">
      <c r="A1569" s="49"/>
      <c r="B1569" s="123"/>
      <c r="C1569" s="124"/>
      <c r="D1569" s="125"/>
      <c r="E1569" s="126"/>
      <c r="F1569" s="127"/>
      <c r="G1569" s="127"/>
      <c r="H1569" s="2"/>
      <c r="I1569" s="128"/>
      <c r="J1569" s="128"/>
      <c r="K1569" s="129"/>
      <c r="L1569" s="130"/>
      <c r="M1569" s="131"/>
      <c r="N1569" s="131"/>
      <c r="X1569" s="104"/>
      <c r="Y1569" s="108"/>
      <c r="Z1569" s="108"/>
      <c r="AA1569" s="108"/>
      <c r="AB1569" s="109"/>
      <c r="AC1569" s="138"/>
      <c r="AD1569" s="139"/>
      <c r="AE1569" s="140"/>
      <c r="AF1569" s="140"/>
    </row>
    <row r="1570" spans="1:32">
      <c r="A1570" s="49"/>
      <c r="B1570" s="123"/>
      <c r="C1570" s="124"/>
      <c r="D1570" s="125"/>
      <c r="E1570" s="126"/>
      <c r="F1570" s="127"/>
      <c r="G1570" s="127"/>
      <c r="H1570" s="2"/>
      <c r="I1570" s="128"/>
      <c r="J1570" s="128"/>
      <c r="K1570" s="129"/>
      <c r="L1570" s="130"/>
      <c r="M1570" s="131"/>
      <c r="N1570" s="131"/>
      <c r="X1570" s="104"/>
      <c r="Y1570" s="108"/>
      <c r="Z1570" s="108"/>
      <c r="AA1570" s="108"/>
      <c r="AB1570" s="109"/>
      <c r="AC1570" s="138"/>
      <c r="AD1570" s="139"/>
      <c r="AE1570" s="140"/>
      <c r="AF1570" s="140"/>
    </row>
    <row r="1571" spans="1:32">
      <c r="A1571" s="49"/>
      <c r="B1571" s="123"/>
      <c r="C1571" s="124"/>
      <c r="D1571" s="125"/>
      <c r="E1571" s="126"/>
      <c r="F1571" s="127"/>
      <c r="G1571" s="127"/>
      <c r="H1571" s="2"/>
      <c r="I1571" s="128"/>
      <c r="J1571" s="128"/>
      <c r="K1571" s="129"/>
      <c r="L1571" s="130"/>
      <c r="M1571" s="131"/>
      <c r="N1571" s="131"/>
      <c r="X1571" s="104"/>
      <c r="Y1571" s="108"/>
      <c r="Z1571" s="108"/>
      <c r="AA1571" s="108"/>
      <c r="AB1571" s="109"/>
      <c r="AC1571" s="138"/>
      <c r="AD1571" s="139"/>
      <c r="AE1571" s="140"/>
      <c r="AF1571" s="140"/>
    </row>
    <row r="1572" spans="1:32">
      <c r="A1572" s="49"/>
      <c r="B1572" s="123"/>
      <c r="C1572" s="124"/>
      <c r="D1572" s="125"/>
      <c r="E1572" s="126"/>
      <c r="F1572" s="127"/>
      <c r="G1572" s="127"/>
      <c r="H1572" s="2"/>
      <c r="I1572" s="128"/>
      <c r="J1572" s="128"/>
      <c r="K1572" s="129"/>
      <c r="L1572" s="130"/>
      <c r="M1572" s="131"/>
      <c r="N1572" s="131"/>
      <c r="X1572" s="104"/>
      <c r="Y1572" s="108"/>
      <c r="Z1572" s="108"/>
      <c r="AA1572" s="108"/>
      <c r="AB1572" s="109"/>
      <c r="AC1572" s="138"/>
      <c r="AD1572" s="139"/>
      <c r="AE1572" s="140"/>
      <c r="AF1572" s="140"/>
    </row>
    <row r="1573" spans="1:32">
      <c r="A1573" s="49"/>
      <c r="B1573" s="123"/>
      <c r="C1573" s="124"/>
      <c r="D1573" s="125"/>
      <c r="E1573" s="126"/>
      <c r="F1573" s="127"/>
      <c r="G1573" s="127"/>
      <c r="H1573" s="2"/>
      <c r="I1573" s="128"/>
      <c r="J1573" s="128"/>
      <c r="K1573" s="129"/>
      <c r="L1573" s="130"/>
      <c r="M1573" s="131"/>
      <c r="N1573" s="131"/>
      <c r="X1573" s="104"/>
      <c r="Y1573" s="108"/>
      <c r="Z1573" s="108"/>
      <c r="AA1573" s="108"/>
      <c r="AB1573" s="109"/>
      <c r="AC1573" s="138"/>
      <c r="AD1573" s="139"/>
      <c r="AE1573" s="140"/>
      <c r="AF1573" s="140"/>
    </row>
    <row r="1574" spans="1:32">
      <c r="A1574" s="49"/>
      <c r="B1574" s="123"/>
      <c r="C1574" s="124"/>
      <c r="D1574" s="125"/>
      <c r="E1574" s="126"/>
      <c r="F1574" s="127"/>
      <c r="G1574" s="127"/>
      <c r="H1574" s="2"/>
      <c r="I1574" s="128"/>
      <c r="J1574" s="128"/>
      <c r="K1574" s="129"/>
      <c r="L1574" s="130"/>
      <c r="M1574" s="131"/>
      <c r="N1574" s="131"/>
      <c r="X1574" s="104"/>
      <c r="Y1574" s="108"/>
      <c r="Z1574" s="108"/>
      <c r="AA1574" s="108"/>
      <c r="AB1574" s="109"/>
      <c r="AC1574" s="138"/>
      <c r="AD1574" s="139"/>
      <c r="AE1574" s="140"/>
      <c r="AF1574" s="140"/>
    </row>
    <row r="1575" spans="1:32">
      <c r="A1575" s="49"/>
      <c r="B1575" s="123"/>
      <c r="C1575" s="124"/>
      <c r="D1575" s="125"/>
      <c r="E1575" s="126"/>
      <c r="F1575" s="127"/>
      <c r="G1575" s="127"/>
      <c r="H1575" s="2"/>
      <c r="I1575" s="128"/>
      <c r="J1575" s="128"/>
      <c r="K1575" s="129"/>
      <c r="L1575" s="130"/>
      <c r="M1575" s="131"/>
      <c r="N1575" s="131"/>
      <c r="X1575" s="104"/>
      <c r="Y1575" s="108"/>
      <c r="Z1575" s="108"/>
      <c r="AA1575" s="108"/>
      <c r="AB1575" s="109"/>
      <c r="AC1575" s="138"/>
      <c r="AD1575" s="139"/>
      <c r="AE1575" s="140"/>
      <c r="AF1575" s="140"/>
    </row>
    <row r="1576" spans="1:32">
      <c r="A1576" s="49"/>
      <c r="B1576" s="123"/>
      <c r="C1576" s="124"/>
      <c r="D1576" s="125"/>
      <c r="E1576" s="126"/>
      <c r="F1576" s="127"/>
      <c r="G1576" s="127"/>
      <c r="H1576" s="2"/>
      <c r="I1576" s="128"/>
      <c r="J1576" s="128"/>
      <c r="K1576" s="129"/>
      <c r="L1576" s="130"/>
      <c r="M1576" s="131"/>
      <c r="N1576" s="131"/>
      <c r="X1576" s="104"/>
      <c r="Y1576" s="108"/>
      <c r="Z1576" s="108"/>
      <c r="AA1576" s="108"/>
      <c r="AB1576" s="109"/>
      <c r="AC1576" s="138"/>
      <c r="AD1576" s="139"/>
      <c r="AE1576" s="140"/>
      <c r="AF1576" s="140"/>
    </row>
    <row r="1577" spans="1:32">
      <c r="A1577" s="49"/>
      <c r="B1577" s="123"/>
      <c r="C1577" s="124"/>
      <c r="D1577" s="125"/>
      <c r="E1577" s="126"/>
      <c r="F1577" s="127"/>
      <c r="G1577" s="127"/>
      <c r="H1577" s="2"/>
      <c r="I1577" s="128"/>
      <c r="J1577" s="128"/>
      <c r="K1577" s="129"/>
      <c r="L1577" s="130"/>
      <c r="M1577" s="131"/>
      <c r="N1577" s="131"/>
      <c r="X1577" s="104"/>
      <c r="Y1577" s="108"/>
      <c r="Z1577" s="108"/>
      <c r="AA1577" s="108"/>
      <c r="AB1577" s="109"/>
      <c r="AC1577" s="138"/>
      <c r="AD1577" s="139"/>
      <c r="AE1577" s="140"/>
      <c r="AF1577" s="140"/>
    </row>
    <row r="1578" spans="1:32">
      <c r="A1578" s="49"/>
      <c r="B1578" s="123"/>
      <c r="C1578" s="124"/>
      <c r="D1578" s="125"/>
      <c r="E1578" s="126"/>
      <c r="F1578" s="127"/>
      <c r="G1578" s="127"/>
      <c r="H1578" s="2"/>
      <c r="I1578" s="128"/>
      <c r="J1578" s="128"/>
      <c r="K1578" s="129"/>
      <c r="L1578" s="130"/>
      <c r="M1578" s="131"/>
      <c r="N1578" s="131"/>
      <c r="X1578" s="104"/>
      <c r="Y1578" s="108"/>
      <c r="Z1578" s="108"/>
      <c r="AA1578" s="108"/>
      <c r="AB1578" s="109"/>
      <c r="AC1578" s="138"/>
      <c r="AD1578" s="139"/>
      <c r="AE1578" s="140"/>
      <c r="AF1578" s="140"/>
    </row>
    <row r="1579" spans="1:32">
      <c r="A1579" s="49"/>
      <c r="B1579" s="123"/>
      <c r="C1579" s="124"/>
      <c r="D1579" s="125"/>
      <c r="E1579" s="126"/>
      <c r="F1579" s="127"/>
      <c r="G1579" s="127"/>
      <c r="H1579" s="2"/>
      <c r="I1579" s="128"/>
      <c r="J1579" s="128"/>
      <c r="K1579" s="129"/>
      <c r="L1579" s="130"/>
      <c r="M1579" s="131"/>
      <c r="N1579" s="131"/>
      <c r="X1579" s="104"/>
      <c r="Y1579" s="108"/>
      <c r="Z1579" s="108"/>
      <c r="AA1579" s="108"/>
      <c r="AB1579" s="109"/>
      <c r="AC1579" s="138"/>
      <c r="AD1579" s="139"/>
      <c r="AE1579" s="140"/>
      <c r="AF1579" s="140"/>
    </row>
    <row r="1580" spans="1:32">
      <c r="A1580" s="49"/>
      <c r="B1580" s="123"/>
      <c r="C1580" s="124"/>
      <c r="D1580" s="125"/>
      <c r="E1580" s="126"/>
      <c r="F1580" s="127"/>
      <c r="G1580" s="127"/>
      <c r="H1580" s="2"/>
      <c r="I1580" s="128"/>
      <c r="J1580" s="128"/>
      <c r="K1580" s="129"/>
      <c r="L1580" s="130"/>
      <c r="M1580" s="131"/>
      <c r="N1580" s="131"/>
      <c r="X1580" s="104"/>
      <c r="Y1580" s="108"/>
      <c r="Z1580" s="108"/>
      <c r="AA1580" s="108"/>
      <c r="AB1580" s="109"/>
      <c r="AC1580" s="138"/>
      <c r="AD1580" s="139"/>
      <c r="AE1580" s="140"/>
      <c r="AF1580" s="140"/>
    </row>
    <row r="1581" spans="1:32">
      <c r="A1581" s="49"/>
      <c r="B1581" s="123"/>
      <c r="C1581" s="124"/>
      <c r="D1581" s="125"/>
      <c r="E1581" s="126"/>
      <c r="F1581" s="127"/>
      <c r="G1581" s="127"/>
      <c r="H1581" s="2"/>
      <c r="I1581" s="128"/>
      <c r="J1581" s="128"/>
      <c r="K1581" s="129"/>
      <c r="L1581" s="130"/>
      <c r="M1581" s="131"/>
      <c r="N1581" s="131"/>
      <c r="X1581" s="104"/>
      <c r="Y1581" s="108"/>
      <c r="Z1581" s="108"/>
      <c r="AA1581" s="108"/>
      <c r="AB1581" s="109"/>
      <c r="AC1581" s="138"/>
      <c r="AD1581" s="139"/>
      <c r="AE1581" s="140"/>
      <c r="AF1581" s="140"/>
    </row>
    <row r="1582" spans="1:32">
      <c r="A1582" s="49"/>
      <c r="B1582" s="123"/>
      <c r="C1582" s="124"/>
      <c r="D1582" s="125"/>
      <c r="E1582" s="126"/>
      <c r="F1582" s="127"/>
      <c r="G1582" s="127"/>
      <c r="H1582" s="2"/>
      <c r="I1582" s="128"/>
      <c r="J1582" s="128"/>
      <c r="K1582" s="129"/>
      <c r="L1582" s="130"/>
      <c r="M1582" s="131"/>
      <c r="N1582" s="131"/>
      <c r="X1582" s="104"/>
      <c r="Y1582" s="108"/>
      <c r="Z1582" s="108"/>
      <c r="AA1582" s="108"/>
      <c r="AB1582" s="109"/>
      <c r="AC1582" s="138"/>
      <c r="AD1582" s="139"/>
      <c r="AE1582" s="140"/>
      <c r="AF1582" s="140"/>
    </row>
    <row r="1583" spans="1:32">
      <c r="A1583" s="49"/>
      <c r="B1583" s="123"/>
      <c r="C1583" s="124"/>
      <c r="D1583" s="125"/>
      <c r="E1583" s="126"/>
      <c r="F1583" s="127"/>
      <c r="G1583" s="127"/>
      <c r="H1583" s="2"/>
      <c r="I1583" s="128"/>
      <c r="J1583" s="128"/>
      <c r="K1583" s="129"/>
      <c r="L1583" s="130"/>
      <c r="M1583" s="131"/>
      <c r="N1583" s="131"/>
      <c r="X1583" s="104"/>
      <c r="Y1583" s="108"/>
      <c r="Z1583" s="108"/>
      <c r="AA1583" s="108"/>
      <c r="AB1583" s="109"/>
      <c r="AC1583" s="138"/>
      <c r="AD1583" s="139"/>
      <c r="AE1583" s="140"/>
      <c r="AF1583" s="140"/>
    </row>
    <row r="1584" spans="1:32">
      <c r="A1584" s="49"/>
      <c r="B1584" s="123"/>
      <c r="C1584" s="124"/>
      <c r="D1584" s="125"/>
      <c r="E1584" s="126"/>
      <c r="F1584" s="127"/>
      <c r="G1584" s="127"/>
      <c r="H1584" s="2"/>
      <c r="I1584" s="128"/>
      <c r="J1584" s="128"/>
      <c r="K1584" s="129"/>
      <c r="L1584" s="130"/>
      <c r="M1584" s="131"/>
      <c r="N1584" s="131"/>
      <c r="X1584" s="104"/>
      <c r="Y1584" s="108"/>
      <c r="Z1584" s="108"/>
      <c r="AA1584" s="108"/>
      <c r="AB1584" s="109"/>
      <c r="AC1584" s="138"/>
      <c r="AD1584" s="139"/>
      <c r="AE1584" s="140"/>
      <c r="AF1584" s="140"/>
    </row>
    <row r="1585" spans="1:32">
      <c r="A1585" s="49"/>
      <c r="B1585" s="123"/>
      <c r="C1585" s="124"/>
      <c r="D1585" s="125"/>
      <c r="E1585" s="126"/>
      <c r="F1585" s="127"/>
      <c r="G1585" s="127"/>
      <c r="H1585" s="2"/>
      <c r="I1585" s="128"/>
      <c r="J1585" s="128"/>
      <c r="K1585" s="129"/>
      <c r="L1585" s="130"/>
      <c r="M1585" s="131"/>
      <c r="N1585" s="131"/>
      <c r="X1585" s="104"/>
      <c r="Y1585" s="108"/>
      <c r="Z1585" s="108"/>
      <c r="AA1585" s="108"/>
      <c r="AB1585" s="109"/>
      <c r="AC1585" s="138"/>
      <c r="AD1585" s="139"/>
      <c r="AE1585" s="140"/>
      <c r="AF1585" s="140"/>
    </row>
    <row r="1586" spans="1:32">
      <c r="A1586" s="49"/>
      <c r="B1586" s="123"/>
      <c r="C1586" s="124"/>
      <c r="D1586" s="125"/>
      <c r="E1586" s="126"/>
      <c r="F1586" s="127"/>
      <c r="G1586" s="127"/>
      <c r="H1586" s="2"/>
      <c r="I1586" s="128"/>
      <c r="J1586" s="128"/>
      <c r="K1586" s="129"/>
      <c r="L1586" s="130"/>
      <c r="M1586" s="131"/>
      <c r="N1586" s="131"/>
      <c r="X1586" s="104"/>
      <c r="Y1586" s="108"/>
      <c r="Z1586" s="108"/>
      <c r="AA1586" s="108"/>
      <c r="AB1586" s="109"/>
      <c r="AC1586" s="138"/>
      <c r="AD1586" s="139"/>
      <c r="AE1586" s="140"/>
      <c r="AF1586" s="140"/>
    </row>
    <row r="1587" spans="1:32">
      <c r="A1587" s="49"/>
      <c r="B1587" s="123"/>
      <c r="C1587" s="124"/>
      <c r="D1587" s="125"/>
      <c r="E1587" s="126"/>
      <c r="F1587" s="127"/>
      <c r="G1587" s="127"/>
      <c r="H1587" s="2"/>
      <c r="I1587" s="128"/>
      <c r="J1587" s="128"/>
      <c r="K1587" s="129"/>
      <c r="L1587" s="130"/>
      <c r="M1587" s="131"/>
      <c r="N1587" s="131"/>
      <c r="X1587" s="104"/>
      <c r="Y1587" s="108"/>
      <c r="Z1587" s="108"/>
      <c r="AA1587" s="108"/>
      <c r="AB1587" s="109"/>
      <c r="AC1587" s="138"/>
      <c r="AD1587" s="139"/>
      <c r="AE1587" s="140"/>
      <c r="AF1587" s="140"/>
    </row>
    <row r="1588" spans="1:32">
      <c r="A1588" s="49"/>
      <c r="B1588" s="123"/>
      <c r="C1588" s="124"/>
      <c r="D1588" s="125"/>
      <c r="E1588" s="126"/>
      <c r="F1588" s="127"/>
      <c r="G1588" s="127"/>
      <c r="H1588" s="2"/>
      <c r="I1588" s="128"/>
      <c r="J1588" s="128"/>
      <c r="K1588" s="129"/>
      <c r="L1588" s="130"/>
      <c r="M1588" s="131"/>
      <c r="N1588" s="131"/>
      <c r="X1588" s="104"/>
      <c r="Y1588" s="108"/>
      <c r="Z1588" s="108"/>
      <c r="AA1588" s="108"/>
      <c r="AB1588" s="109"/>
      <c r="AC1588" s="138"/>
      <c r="AD1588" s="139"/>
      <c r="AE1588" s="140"/>
      <c r="AF1588" s="140"/>
    </row>
    <row r="1589" spans="1:32">
      <c r="A1589" s="49"/>
      <c r="B1589" s="123"/>
      <c r="C1589" s="124"/>
      <c r="D1589" s="125"/>
      <c r="E1589" s="126"/>
      <c r="F1589" s="127"/>
      <c r="G1589" s="127"/>
      <c r="H1589" s="2"/>
      <c r="I1589" s="128"/>
      <c r="J1589" s="128"/>
      <c r="K1589" s="129"/>
      <c r="L1589" s="130"/>
      <c r="M1589" s="131"/>
      <c r="N1589" s="131"/>
      <c r="X1589" s="104"/>
      <c r="Y1589" s="108"/>
      <c r="Z1589" s="108"/>
      <c r="AA1589" s="108"/>
      <c r="AB1589" s="109"/>
      <c r="AC1589" s="138"/>
      <c r="AD1589" s="139"/>
      <c r="AE1589" s="140"/>
      <c r="AF1589" s="140"/>
    </row>
    <row r="1590" spans="1:32">
      <c r="A1590" s="49"/>
      <c r="B1590" s="123"/>
      <c r="C1590" s="124"/>
      <c r="D1590" s="125"/>
      <c r="E1590" s="126"/>
      <c r="F1590" s="127"/>
      <c r="G1590" s="127"/>
      <c r="H1590" s="2"/>
      <c r="I1590" s="128"/>
      <c r="J1590" s="128"/>
      <c r="K1590" s="129"/>
      <c r="L1590" s="130"/>
      <c r="M1590" s="131"/>
      <c r="N1590" s="131"/>
      <c r="X1590" s="96"/>
      <c r="Y1590" s="108"/>
      <c r="Z1590" s="108"/>
      <c r="AA1590" s="108"/>
      <c r="AB1590" s="109"/>
      <c r="AC1590" s="138"/>
      <c r="AD1590" s="139"/>
      <c r="AE1590" s="140"/>
      <c r="AF1590" s="140"/>
    </row>
    <row r="1591" spans="1:32">
      <c r="A1591" s="49"/>
      <c r="B1591" s="123"/>
      <c r="C1591" s="124"/>
      <c r="D1591" s="125"/>
      <c r="E1591" s="126"/>
      <c r="F1591" s="127"/>
      <c r="G1591" s="127"/>
      <c r="H1591" s="2"/>
      <c r="I1591" s="128"/>
      <c r="J1591" s="128"/>
      <c r="K1591" s="129"/>
      <c r="L1591" s="130"/>
      <c r="M1591" s="131"/>
      <c r="N1591" s="131"/>
      <c r="X1591" s="96"/>
      <c r="Y1591" s="108"/>
      <c r="Z1591" s="108"/>
      <c r="AA1591" s="108"/>
      <c r="AB1591" s="109"/>
      <c r="AC1591" s="138"/>
      <c r="AD1591" s="139"/>
      <c r="AE1591" s="140"/>
      <c r="AF1591" s="140"/>
    </row>
    <row r="1592" spans="1:32">
      <c r="A1592" s="49"/>
      <c r="B1592" s="123"/>
      <c r="C1592" s="124"/>
      <c r="D1592" s="125"/>
      <c r="E1592" s="126"/>
      <c r="F1592" s="127"/>
      <c r="G1592" s="127"/>
      <c r="H1592" s="2"/>
      <c r="I1592" s="128"/>
      <c r="J1592" s="128"/>
      <c r="K1592" s="129"/>
      <c r="L1592" s="130"/>
      <c r="M1592" s="131"/>
      <c r="N1592" s="131"/>
      <c r="X1592" s="96"/>
      <c r="Y1592" s="108"/>
      <c r="Z1592" s="108"/>
      <c r="AA1592" s="108"/>
      <c r="AB1592" s="109"/>
      <c r="AC1592" s="138"/>
      <c r="AD1592" s="139"/>
      <c r="AE1592" s="140"/>
      <c r="AF1592" s="140"/>
    </row>
    <row r="1593" spans="1:32">
      <c r="A1593" s="49"/>
      <c r="B1593" s="123"/>
      <c r="C1593" s="124"/>
      <c r="D1593" s="125"/>
      <c r="E1593" s="126"/>
      <c r="F1593" s="127"/>
      <c r="G1593" s="127"/>
      <c r="H1593" s="2"/>
      <c r="I1593" s="128"/>
      <c r="J1593" s="128"/>
      <c r="K1593" s="129"/>
      <c r="L1593" s="130"/>
      <c r="M1593" s="131"/>
      <c r="N1593" s="131"/>
      <c r="X1593" s="96"/>
      <c r="Y1593" s="108"/>
      <c r="Z1593" s="108"/>
      <c r="AA1593" s="108"/>
      <c r="AB1593" s="109"/>
      <c r="AC1593" s="138"/>
      <c r="AD1593" s="139"/>
      <c r="AE1593" s="140"/>
      <c r="AF1593" s="140"/>
    </row>
    <row r="1594" spans="1:32">
      <c r="A1594" s="49"/>
      <c r="B1594" s="123"/>
      <c r="C1594" s="124"/>
      <c r="D1594" s="125"/>
      <c r="E1594" s="126"/>
      <c r="F1594" s="127"/>
      <c r="G1594" s="127"/>
      <c r="H1594" s="2"/>
      <c r="I1594" s="128"/>
      <c r="J1594" s="128"/>
      <c r="K1594" s="129"/>
      <c r="L1594" s="130"/>
      <c r="M1594" s="131"/>
      <c r="N1594" s="131"/>
      <c r="X1594" s="96"/>
      <c r="Y1594" s="108"/>
      <c r="Z1594" s="108"/>
      <c r="AA1594" s="108"/>
      <c r="AB1594" s="109"/>
      <c r="AC1594" s="138"/>
      <c r="AD1594" s="139"/>
      <c r="AE1594" s="140"/>
      <c r="AF1594" s="140"/>
    </row>
    <row r="1595" spans="1:32">
      <c r="A1595" s="49"/>
      <c r="B1595" s="123"/>
      <c r="C1595" s="124"/>
      <c r="D1595" s="125"/>
      <c r="E1595" s="126"/>
      <c r="F1595" s="127"/>
      <c r="G1595" s="127"/>
      <c r="H1595" s="2"/>
      <c r="I1595" s="128"/>
      <c r="J1595" s="128"/>
      <c r="K1595" s="129"/>
      <c r="L1595" s="130"/>
      <c r="M1595" s="131"/>
      <c r="N1595" s="131"/>
      <c r="X1595" s="96"/>
      <c r="Y1595" s="108"/>
      <c r="Z1595" s="108"/>
      <c r="AA1595" s="108"/>
      <c r="AB1595" s="109"/>
      <c r="AC1595" s="138"/>
      <c r="AD1595" s="139"/>
      <c r="AE1595" s="140"/>
      <c r="AF1595" s="140"/>
    </row>
    <row r="1596" spans="1:32">
      <c r="A1596" s="49"/>
      <c r="B1596" s="123"/>
      <c r="C1596" s="124"/>
      <c r="D1596" s="125"/>
      <c r="E1596" s="126"/>
      <c r="F1596" s="127"/>
      <c r="G1596" s="127"/>
      <c r="H1596" s="2"/>
      <c r="I1596" s="128"/>
      <c r="J1596" s="128"/>
      <c r="K1596" s="129"/>
      <c r="L1596" s="130"/>
      <c r="M1596" s="131"/>
      <c r="N1596" s="131"/>
      <c r="X1596" s="96"/>
      <c r="Y1596" s="108"/>
      <c r="Z1596" s="108"/>
      <c r="AA1596" s="108"/>
      <c r="AB1596" s="109"/>
      <c r="AC1596" s="138"/>
      <c r="AD1596" s="139"/>
      <c r="AE1596" s="140"/>
      <c r="AF1596" s="140"/>
    </row>
    <row r="1597" spans="1:32">
      <c r="A1597" s="49"/>
      <c r="B1597" s="123"/>
      <c r="C1597" s="124"/>
      <c r="D1597" s="125"/>
      <c r="E1597" s="126"/>
      <c r="F1597" s="127"/>
      <c r="G1597" s="127"/>
      <c r="H1597" s="2"/>
      <c r="I1597" s="128"/>
      <c r="J1597" s="128"/>
      <c r="K1597" s="129"/>
      <c r="L1597" s="130"/>
      <c r="M1597" s="131"/>
      <c r="N1597" s="131"/>
      <c r="X1597" s="96"/>
      <c r="Y1597" s="108"/>
      <c r="Z1597" s="108"/>
      <c r="AA1597" s="108"/>
      <c r="AB1597" s="109"/>
      <c r="AC1597" s="138"/>
      <c r="AD1597" s="139"/>
      <c r="AE1597" s="140"/>
      <c r="AF1597" s="140"/>
    </row>
    <row r="1598" spans="1:32">
      <c r="A1598" s="49"/>
      <c r="B1598" s="123"/>
      <c r="C1598" s="124"/>
      <c r="D1598" s="125"/>
      <c r="E1598" s="126"/>
      <c r="F1598" s="127"/>
      <c r="G1598" s="127"/>
      <c r="H1598" s="2"/>
      <c r="I1598" s="128"/>
      <c r="J1598" s="128"/>
      <c r="K1598" s="129"/>
      <c r="L1598" s="130"/>
      <c r="M1598" s="131"/>
      <c r="N1598" s="131"/>
      <c r="X1598" s="104"/>
      <c r="Y1598" s="108"/>
      <c r="Z1598" s="108"/>
      <c r="AA1598" s="108"/>
      <c r="AB1598" s="109"/>
      <c r="AC1598" s="138"/>
      <c r="AD1598" s="139"/>
      <c r="AE1598" s="140"/>
      <c r="AF1598" s="140"/>
    </row>
    <row r="1599" spans="1:32">
      <c r="A1599" s="49"/>
      <c r="B1599" s="123"/>
      <c r="C1599" s="124"/>
      <c r="D1599" s="125"/>
      <c r="E1599" s="126"/>
      <c r="F1599" s="127"/>
      <c r="G1599" s="127"/>
      <c r="H1599" s="2"/>
      <c r="I1599" s="128"/>
      <c r="J1599" s="128"/>
      <c r="K1599" s="129"/>
      <c r="L1599" s="130"/>
      <c r="M1599" s="131"/>
      <c r="N1599" s="131"/>
      <c r="X1599" s="104"/>
      <c r="Y1599" s="108"/>
      <c r="Z1599" s="108"/>
      <c r="AA1599" s="108"/>
      <c r="AB1599" s="109"/>
      <c r="AC1599" s="138"/>
      <c r="AD1599" s="139"/>
      <c r="AE1599" s="140"/>
      <c r="AF1599" s="140"/>
    </row>
    <row r="1600" spans="1:32">
      <c r="A1600" s="49"/>
      <c r="B1600" s="123"/>
      <c r="C1600" s="124"/>
      <c r="D1600" s="125"/>
      <c r="E1600" s="126"/>
      <c r="F1600" s="127"/>
      <c r="G1600" s="127"/>
      <c r="H1600" s="2"/>
      <c r="I1600" s="128"/>
      <c r="J1600" s="128"/>
      <c r="K1600" s="129"/>
      <c r="L1600" s="130"/>
      <c r="M1600" s="131"/>
      <c r="N1600" s="131"/>
      <c r="X1600" s="104"/>
      <c r="Y1600" s="108"/>
      <c r="Z1600" s="108"/>
      <c r="AA1600" s="108"/>
      <c r="AB1600" s="109"/>
      <c r="AC1600" s="138"/>
      <c r="AD1600" s="139"/>
      <c r="AE1600" s="140"/>
      <c r="AF1600" s="140"/>
    </row>
    <row r="1601" spans="1:32">
      <c r="A1601" s="49"/>
      <c r="B1601" s="123"/>
      <c r="C1601" s="124"/>
      <c r="D1601" s="125"/>
      <c r="E1601" s="126"/>
      <c r="F1601" s="127"/>
      <c r="G1601" s="127"/>
      <c r="H1601" s="2"/>
      <c r="I1601" s="128"/>
      <c r="J1601" s="128"/>
      <c r="K1601" s="129"/>
      <c r="L1601" s="130"/>
      <c r="M1601" s="131"/>
      <c r="N1601" s="131"/>
      <c r="X1601" s="104"/>
      <c r="Y1601" s="108"/>
      <c r="Z1601" s="108"/>
      <c r="AA1601" s="108"/>
      <c r="AB1601" s="109"/>
      <c r="AC1601" s="138"/>
      <c r="AD1601" s="139"/>
      <c r="AE1601" s="140"/>
      <c r="AF1601" s="140"/>
    </row>
    <row r="1602" spans="1:32">
      <c r="A1602" s="49"/>
      <c r="B1602" s="123"/>
      <c r="C1602" s="124"/>
      <c r="D1602" s="125"/>
      <c r="E1602" s="126"/>
      <c r="F1602" s="127"/>
      <c r="G1602" s="127"/>
      <c r="H1602" s="2"/>
      <c r="I1602" s="128"/>
      <c r="J1602" s="128"/>
      <c r="K1602" s="129"/>
      <c r="L1602" s="130"/>
      <c r="M1602" s="131"/>
      <c r="N1602" s="131"/>
      <c r="X1602" s="104"/>
      <c r="Y1602" s="108"/>
      <c r="Z1602" s="108"/>
      <c r="AA1602" s="108"/>
      <c r="AB1602" s="109"/>
      <c r="AC1602" s="138"/>
      <c r="AD1602" s="139"/>
      <c r="AE1602" s="140"/>
      <c r="AF1602" s="140"/>
    </row>
    <row r="1603" spans="1:32">
      <c r="A1603" s="49"/>
      <c r="B1603" s="123"/>
      <c r="C1603" s="124"/>
      <c r="D1603" s="125"/>
      <c r="E1603" s="126"/>
      <c r="F1603" s="127"/>
      <c r="G1603" s="127"/>
      <c r="H1603" s="2"/>
      <c r="I1603" s="128"/>
      <c r="J1603" s="128"/>
      <c r="K1603" s="129"/>
      <c r="L1603" s="130"/>
      <c r="M1603" s="131"/>
      <c r="N1603" s="131"/>
      <c r="X1603" s="104"/>
      <c r="Y1603" s="108"/>
      <c r="Z1603" s="108"/>
      <c r="AA1603" s="108"/>
      <c r="AB1603" s="109"/>
      <c r="AC1603" s="138"/>
      <c r="AD1603" s="139"/>
      <c r="AE1603" s="140"/>
      <c r="AF1603" s="140"/>
    </row>
    <row r="1604" spans="1:32">
      <c r="A1604" s="49"/>
      <c r="B1604" s="123"/>
      <c r="C1604" s="124"/>
      <c r="D1604" s="125"/>
      <c r="E1604" s="126"/>
      <c r="F1604" s="127"/>
      <c r="G1604" s="127"/>
      <c r="H1604" s="2"/>
      <c r="I1604" s="128"/>
      <c r="J1604" s="128"/>
      <c r="K1604" s="129"/>
      <c r="L1604" s="130"/>
      <c r="M1604" s="131"/>
      <c r="N1604" s="131"/>
      <c r="X1604" s="104"/>
      <c r="Y1604" s="108"/>
      <c r="Z1604" s="108"/>
      <c r="AA1604" s="108"/>
      <c r="AB1604" s="109"/>
      <c r="AC1604" s="138"/>
      <c r="AD1604" s="139"/>
      <c r="AE1604" s="140"/>
      <c r="AF1604" s="140"/>
    </row>
    <row r="1605" spans="1:32">
      <c r="A1605" s="49"/>
      <c r="B1605" s="123"/>
      <c r="C1605" s="124"/>
      <c r="D1605" s="125"/>
      <c r="E1605" s="126"/>
      <c r="F1605" s="127"/>
      <c r="G1605" s="127"/>
      <c r="H1605" s="2"/>
      <c r="I1605" s="128"/>
      <c r="J1605" s="128"/>
      <c r="K1605" s="129"/>
      <c r="L1605" s="130"/>
      <c r="M1605" s="131"/>
      <c r="N1605" s="131"/>
      <c r="X1605" s="104"/>
      <c r="Y1605" s="108"/>
      <c r="Z1605" s="108"/>
      <c r="AA1605" s="108"/>
      <c r="AB1605" s="109"/>
      <c r="AC1605" s="138"/>
      <c r="AD1605" s="139"/>
      <c r="AE1605" s="140"/>
      <c r="AF1605" s="140"/>
    </row>
    <row r="1606" spans="1:32">
      <c r="A1606" s="49"/>
      <c r="B1606" s="123"/>
      <c r="C1606" s="124"/>
      <c r="D1606" s="125"/>
      <c r="E1606" s="126"/>
      <c r="F1606" s="127"/>
      <c r="G1606" s="127"/>
      <c r="H1606" s="2"/>
      <c r="I1606" s="128"/>
      <c r="J1606" s="128"/>
      <c r="K1606" s="129"/>
      <c r="L1606" s="130"/>
      <c r="M1606" s="131"/>
      <c r="N1606" s="131"/>
      <c r="X1606" s="104"/>
      <c r="Y1606" s="108"/>
      <c r="Z1606" s="108"/>
      <c r="AA1606" s="108"/>
      <c r="AB1606" s="109"/>
      <c r="AC1606" s="138"/>
      <c r="AD1606" s="139"/>
      <c r="AE1606" s="140"/>
      <c r="AF1606" s="140"/>
    </row>
    <row r="1607" spans="1:32">
      <c r="A1607" s="49"/>
      <c r="B1607" s="123"/>
      <c r="C1607" s="124"/>
      <c r="D1607" s="125"/>
      <c r="E1607" s="126"/>
      <c r="F1607" s="127"/>
      <c r="G1607" s="127"/>
      <c r="H1607" s="2"/>
      <c r="I1607" s="128"/>
      <c r="J1607" s="128"/>
      <c r="K1607" s="129"/>
      <c r="L1607" s="130"/>
      <c r="M1607" s="131"/>
      <c r="N1607" s="131"/>
      <c r="X1607" s="104"/>
      <c r="Y1607" s="108"/>
      <c r="Z1607" s="108"/>
      <c r="AA1607" s="108"/>
      <c r="AB1607" s="109"/>
      <c r="AC1607" s="138"/>
      <c r="AD1607" s="139"/>
      <c r="AE1607" s="140"/>
      <c r="AF1607" s="140"/>
    </row>
    <row r="1608" spans="1:32">
      <c r="A1608" s="49"/>
      <c r="B1608" s="123"/>
      <c r="C1608" s="124"/>
      <c r="D1608" s="125"/>
      <c r="E1608" s="126"/>
      <c r="F1608" s="127"/>
      <c r="G1608" s="127"/>
      <c r="H1608" s="2"/>
      <c r="I1608" s="128"/>
      <c r="J1608" s="128"/>
      <c r="K1608" s="129"/>
      <c r="L1608" s="130"/>
      <c r="M1608" s="131"/>
      <c r="N1608" s="131"/>
      <c r="X1608" s="104"/>
      <c r="Y1608" s="108"/>
      <c r="Z1608" s="108"/>
      <c r="AA1608" s="108"/>
      <c r="AB1608" s="109"/>
      <c r="AC1608" s="138"/>
      <c r="AD1608" s="139"/>
      <c r="AE1608" s="140"/>
      <c r="AF1608" s="140"/>
    </row>
    <row r="1609" spans="1:32">
      <c r="A1609" s="49"/>
      <c r="B1609" s="123"/>
      <c r="C1609" s="124"/>
      <c r="D1609" s="125"/>
      <c r="E1609" s="126"/>
      <c r="F1609" s="127"/>
      <c r="G1609" s="127"/>
      <c r="H1609" s="2"/>
      <c r="I1609" s="128"/>
      <c r="J1609" s="128"/>
      <c r="K1609" s="129"/>
      <c r="L1609" s="130"/>
      <c r="M1609" s="131"/>
      <c r="N1609" s="131"/>
      <c r="X1609" s="104"/>
      <c r="Y1609" s="108"/>
      <c r="Z1609" s="108"/>
      <c r="AA1609" s="108"/>
      <c r="AB1609" s="109"/>
      <c r="AC1609" s="138"/>
      <c r="AD1609" s="139"/>
      <c r="AE1609" s="140"/>
      <c r="AF1609" s="140"/>
    </row>
    <row r="1610" spans="1:32">
      <c r="A1610" s="49"/>
      <c r="B1610" s="123"/>
      <c r="C1610" s="124"/>
      <c r="D1610" s="125"/>
      <c r="E1610" s="126"/>
      <c r="F1610" s="127"/>
      <c r="G1610" s="127"/>
      <c r="H1610" s="2"/>
      <c r="I1610" s="128"/>
      <c r="J1610" s="128"/>
      <c r="K1610" s="129"/>
      <c r="L1610" s="130"/>
      <c r="M1610" s="131"/>
      <c r="N1610" s="131"/>
      <c r="X1610" s="104"/>
      <c r="Y1610" s="108"/>
      <c r="Z1610" s="108"/>
      <c r="AA1610" s="108"/>
      <c r="AB1610" s="109"/>
      <c r="AC1610" s="138"/>
      <c r="AD1610" s="139"/>
      <c r="AE1610" s="140"/>
      <c r="AF1610" s="140"/>
    </row>
    <row r="1611" spans="1:32">
      <c r="A1611" s="49"/>
      <c r="B1611" s="123"/>
      <c r="C1611" s="124"/>
      <c r="D1611" s="125"/>
      <c r="E1611" s="126"/>
      <c r="F1611" s="127"/>
      <c r="G1611" s="127"/>
      <c r="H1611" s="2"/>
      <c r="I1611" s="128"/>
      <c r="J1611" s="128"/>
      <c r="K1611" s="129"/>
      <c r="L1611" s="130"/>
      <c r="M1611" s="131"/>
      <c r="N1611" s="131"/>
      <c r="X1611" s="104"/>
      <c r="Y1611" s="108"/>
      <c r="Z1611" s="108"/>
      <c r="AA1611" s="108"/>
      <c r="AB1611" s="109"/>
      <c r="AC1611" s="138"/>
      <c r="AD1611" s="139"/>
      <c r="AE1611" s="140"/>
      <c r="AF1611" s="140"/>
    </row>
    <row r="1612" spans="1:32">
      <c r="A1612" s="49"/>
      <c r="B1612" s="123"/>
      <c r="C1612" s="124"/>
      <c r="D1612" s="125"/>
      <c r="E1612" s="126"/>
      <c r="F1612" s="127"/>
      <c r="G1612" s="127"/>
      <c r="H1612" s="2"/>
      <c r="I1612" s="128"/>
      <c r="J1612" s="128"/>
      <c r="K1612" s="129"/>
      <c r="L1612" s="130"/>
      <c r="M1612" s="131"/>
      <c r="N1612" s="131"/>
      <c r="X1612" s="104"/>
      <c r="Y1612" s="108"/>
      <c r="Z1612" s="108"/>
      <c r="AA1612" s="108"/>
      <c r="AB1612" s="109"/>
      <c r="AC1612" s="138"/>
      <c r="AD1612" s="139"/>
      <c r="AE1612" s="140"/>
      <c r="AF1612" s="140"/>
    </row>
    <row r="1613" spans="1:32">
      <c r="A1613" s="49"/>
      <c r="B1613" s="123"/>
      <c r="C1613" s="124"/>
      <c r="D1613" s="125"/>
      <c r="E1613" s="126"/>
      <c r="F1613" s="127"/>
      <c r="G1613" s="127"/>
      <c r="H1613" s="2"/>
      <c r="I1613" s="128"/>
      <c r="J1613" s="128"/>
      <c r="K1613" s="129"/>
      <c r="L1613" s="130"/>
      <c r="M1613" s="131"/>
      <c r="N1613" s="131"/>
      <c r="X1613" s="104"/>
      <c r="Y1613" s="108"/>
      <c r="Z1613" s="108"/>
      <c r="AA1613" s="108"/>
      <c r="AB1613" s="109"/>
      <c r="AC1613" s="138"/>
      <c r="AD1613" s="139"/>
      <c r="AE1613" s="140"/>
      <c r="AF1613" s="140"/>
    </row>
    <row r="1614" spans="1:32">
      <c r="A1614" s="49"/>
      <c r="B1614" s="123"/>
      <c r="C1614" s="124"/>
      <c r="D1614" s="125"/>
      <c r="E1614" s="126"/>
      <c r="F1614" s="127"/>
      <c r="G1614" s="127"/>
      <c r="H1614" s="2"/>
      <c r="I1614" s="128"/>
      <c r="J1614" s="128"/>
      <c r="K1614" s="129"/>
      <c r="L1614" s="130"/>
      <c r="M1614" s="131"/>
      <c r="N1614" s="131"/>
      <c r="X1614" s="104"/>
      <c r="Y1614" s="108"/>
      <c r="Z1614" s="108"/>
      <c r="AA1614" s="108"/>
      <c r="AB1614" s="109"/>
      <c r="AC1614" s="138"/>
      <c r="AD1614" s="139"/>
      <c r="AE1614" s="140"/>
      <c r="AF1614" s="140"/>
    </row>
    <row r="1615" spans="1:32">
      <c r="A1615" s="49"/>
      <c r="B1615" s="123"/>
      <c r="C1615" s="124"/>
      <c r="D1615" s="125"/>
      <c r="E1615" s="126"/>
      <c r="F1615" s="127"/>
      <c r="G1615" s="127"/>
      <c r="H1615" s="2"/>
      <c r="I1615" s="128"/>
      <c r="J1615" s="128"/>
      <c r="K1615" s="129"/>
      <c r="L1615" s="130"/>
      <c r="M1615" s="131"/>
      <c r="N1615" s="131"/>
      <c r="X1615" s="104"/>
      <c r="Y1615" s="108"/>
      <c r="Z1615" s="108"/>
      <c r="AA1615" s="108"/>
      <c r="AB1615" s="109"/>
      <c r="AC1615" s="138"/>
      <c r="AD1615" s="139"/>
      <c r="AE1615" s="140"/>
      <c r="AF1615" s="140"/>
    </row>
    <row r="1616" spans="1:32">
      <c r="A1616" s="49"/>
      <c r="B1616" s="123"/>
      <c r="C1616" s="124"/>
      <c r="D1616" s="125"/>
      <c r="E1616" s="126"/>
      <c r="F1616" s="127"/>
      <c r="G1616" s="127"/>
      <c r="H1616" s="2"/>
      <c r="I1616" s="128"/>
      <c r="J1616" s="128"/>
      <c r="K1616" s="129"/>
      <c r="L1616" s="130"/>
      <c r="M1616" s="131"/>
      <c r="N1616" s="131"/>
      <c r="X1616" s="104"/>
      <c r="Y1616" s="108"/>
      <c r="Z1616" s="108"/>
      <c r="AA1616" s="108"/>
      <c r="AB1616" s="109"/>
      <c r="AC1616" s="138"/>
      <c r="AD1616" s="139"/>
      <c r="AE1616" s="140"/>
      <c r="AF1616" s="140"/>
    </row>
    <row r="1617" spans="1:32">
      <c r="A1617" s="49"/>
      <c r="B1617" s="123"/>
      <c r="C1617" s="124"/>
      <c r="D1617" s="125"/>
      <c r="E1617" s="126"/>
      <c r="F1617" s="127"/>
      <c r="G1617" s="127"/>
      <c r="H1617" s="2"/>
      <c r="I1617" s="128"/>
      <c r="J1617" s="128"/>
      <c r="K1617" s="129"/>
      <c r="L1617" s="130"/>
      <c r="M1617" s="131"/>
      <c r="N1617" s="131"/>
      <c r="X1617" s="104"/>
      <c r="Y1617" s="108"/>
      <c r="Z1617" s="108"/>
      <c r="AA1617" s="108"/>
      <c r="AB1617" s="109"/>
      <c r="AC1617" s="138"/>
      <c r="AD1617" s="139"/>
      <c r="AE1617" s="140"/>
      <c r="AF1617" s="140"/>
    </row>
    <row r="1618" spans="1:32">
      <c r="A1618" s="49"/>
      <c r="B1618" s="123"/>
      <c r="C1618" s="124"/>
      <c r="D1618" s="125"/>
      <c r="E1618" s="126"/>
      <c r="F1618" s="127"/>
      <c r="G1618" s="127"/>
      <c r="H1618" s="2"/>
      <c r="I1618" s="128"/>
      <c r="J1618" s="128"/>
      <c r="K1618" s="129"/>
      <c r="L1618" s="130"/>
      <c r="M1618" s="131"/>
      <c r="N1618" s="131"/>
      <c r="X1618" s="104"/>
      <c r="Y1618" s="108"/>
      <c r="Z1618" s="108"/>
      <c r="AA1618" s="108"/>
      <c r="AB1618" s="109"/>
      <c r="AC1618" s="138"/>
      <c r="AD1618" s="139"/>
      <c r="AE1618" s="140"/>
      <c r="AF1618" s="140"/>
    </row>
    <row r="1619" spans="1:32">
      <c r="A1619" s="49"/>
      <c r="B1619" s="123"/>
      <c r="C1619" s="124"/>
      <c r="D1619" s="125"/>
      <c r="E1619" s="126"/>
      <c r="F1619" s="127"/>
      <c r="G1619" s="127"/>
      <c r="H1619" s="2"/>
      <c r="I1619" s="128"/>
      <c r="J1619" s="128"/>
      <c r="K1619" s="129"/>
      <c r="L1619" s="130"/>
      <c r="M1619" s="131"/>
      <c r="N1619" s="131"/>
      <c r="X1619" s="104"/>
      <c r="Y1619" s="108"/>
      <c r="Z1619" s="108"/>
      <c r="AA1619" s="108"/>
      <c r="AB1619" s="109"/>
      <c r="AC1619" s="138"/>
      <c r="AD1619" s="139"/>
      <c r="AE1619" s="140"/>
      <c r="AF1619" s="140"/>
    </row>
    <row r="1620" spans="1:32">
      <c r="A1620" s="49"/>
      <c r="B1620" s="123"/>
      <c r="C1620" s="124"/>
      <c r="D1620" s="125"/>
      <c r="E1620" s="126"/>
      <c r="F1620" s="127"/>
      <c r="G1620" s="127"/>
      <c r="H1620" s="2"/>
      <c r="I1620" s="128"/>
      <c r="J1620" s="128"/>
      <c r="K1620" s="129"/>
      <c r="L1620" s="130"/>
      <c r="M1620" s="131"/>
      <c r="N1620" s="131"/>
      <c r="X1620" s="104"/>
      <c r="Y1620" s="108"/>
      <c r="Z1620" s="108"/>
      <c r="AA1620" s="108"/>
      <c r="AB1620" s="109"/>
      <c r="AC1620" s="138"/>
      <c r="AD1620" s="139"/>
      <c r="AE1620" s="140"/>
      <c r="AF1620" s="140"/>
    </row>
    <row r="1621" spans="1:32">
      <c r="A1621" s="49"/>
      <c r="B1621" s="123"/>
      <c r="C1621" s="124"/>
      <c r="D1621" s="125"/>
      <c r="E1621" s="126"/>
      <c r="F1621" s="127"/>
      <c r="G1621" s="127"/>
      <c r="H1621" s="2"/>
      <c r="I1621" s="128"/>
      <c r="J1621" s="128"/>
      <c r="K1621" s="129"/>
      <c r="L1621" s="130"/>
      <c r="M1621" s="131"/>
      <c r="N1621" s="131"/>
      <c r="X1621" s="104"/>
      <c r="Y1621" s="108"/>
      <c r="Z1621" s="108"/>
      <c r="AA1621" s="108"/>
      <c r="AB1621" s="109"/>
      <c r="AC1621" s="138"/>
      <c r="AD1621" s="139"/>
      <c r="AE1621" s="140"/>
      <c r="AF1621" s="140"/>
    </row>
    <row r="1622" spans="1:32">
      <c r="A1622" s="49"/>
      <c r="B1622" s="123"/>
      <c r="C1622" s="124"/>
      <c r="D1622" s="125"/>
      <c r="E1622" s="126"/>
      <c r="F1622" s="127"/>
      <c r="G1622" s="127"/>
      <c r="H1622" s="2"/>
      <c r="I1622" s="128"/>
      <c r="J1622" s="128"/>
      <c r="K1622" s="129"/>
      <c r="L1622" s="130"/>
      <c r="M1622" s="131"/>
      <c r="N1622" s="131"/>
      <c r="X1622" s="104"/>
      <c r="Y1622" s="108"/>
      <c r="Z1622" s="108"/>
      <c r="AA1622" s="108"/>
      <c r="AB1622" s="109"/>
      <c r="AC1622" s="138"/>
      <c r="AD1622" s="139"/>
      <c r="AE1622" s="140"/>
      <c r="AF1622" s="140"/>
    </row>
    <row r="1623" spans="1:32">
      <c r="A1623" s="49"/>
      <c r="B1623" s="123"/>
      <c r="C1623" s="124"/>
      <c r="D1623" s="125"/>
      <c r="E1623" s="126"/>
      <c r="F1623" s="127"/>
      <c r="G1623" s="127"/>
      <c r="H1623" s="2"/>
      <c r="I1623" s="128"/>
      <c r="J1623" s="128"/>
      <c r="K1623" s="129"/>
      <c r="L1623" s="130"/>
      <c r="M1623" s="131"/>
      <c r="N1623" s="131"/>
      <c r="X1623" s="104"/>
      <c r="Y1623" s="108"/>
      <c r="Z1623" s="108"/>
      <c r="AA1623" s="108"/>
      <c r="AB1623" s="109"/>
      <c r="AC1623" s="138"/>
      <c r="AD1623" s="139"/>
      <c r="AE1623" s="140"/>
      <c r="AF1623" s="140"/>
    </row>
    <row r="1624" spans="1:32">
      <c r="A1624" s="49"/>
      <c r="B1624" s="123"/>
      <c r="C1624" s="124"/>
      <c r="D1624" s="125"/>
      <c r="E1624" s="126"/>
      <c r="F1624" s="127"/>
      <c r="G1624" s="127"/>
      <c r="H1624" s="2"/>
      <c r="I1624" s="128"/>
      <c r="J1624" s="128"/>
      <c r="K1624" s="129"/>
      <c r="L1624" s="130"/>
      <c r="M1624" s="131"/>
      <c r="N1624" s="131"/>
      <c r="X1624" s="104"/>
      <c r="Y1624" s="108"/>
      <c r="Z1624" s="108"/>
      <c r="AA1624" s="108"/>
      <c r="AB1624" s="109"/>
      <c r="AC1624" s="138"/>
      <c r="AD1624" s="139"/>
      <c r="AE1624" s="140"/>
      <c r="AF1624" s="140"/>
    </row>
    <row r="1625" spans="1:32">
      <c r="A1625" s="49"/>
      <c r="B1625" s="123"/>
      <c r="C1625" s="124"/>
      <c r="D1625" s="125"/>
      <c r="E1625" s="126"/>
      <c r="F1625" s="127"/>
      <c r="G1625" s="127"/>
      <c r="H1625" s="2"/>
      <c r="I1625" s="128"/>
      <c r="J1625" s="128"/>
      <c r="K1625" s="129"/>
      <c r="L1625" s="130"/>
      <c r="M1625" s="131"/>
      <c r="N1625" s="131"/>
      <c r="X1625" s="104"/>
      <c r="Y1625" s="108"/>
      <c r="Z1625" s="108"/>
      <c r="AA1625" s="108"/>
      <c r="AB1625" s="109"/>
      <c r="AC1625" s="138"/>
      <c r="AD1625" s="139"/>
      <c r="AE1625" s="140"/>
      <c r="AF1625" s="140"/>
    </row>
    <row r="1626" spans="1:32">
      <c r="A1626" s="49"/>
      <c r="B1626" s="123"/>
      <c r="C1626" s="124"/>
      <c r="D1626" s="125"/>
      <c r="E1626" s="126"/>
      <c r="F1626" s="127"/>
      <c r="G1626" s="127"/>
      <c r="H1626" s="2"/>
      <c r="I1626" s="128"/>
      <c r="J1626" s="128"/>
      <c r="K1626" s="129"/>
      <c r="L1626" s="130"/>
      <c r="M1626" s="131"/>
      <c r="N1626" s="131"/>
      <c r="X1626" s="104"/>
      <c r="Y1626" s="108"/>
      <c r="Z1626" s="108"/>
      <c r="AA1626" s="108"/>
      <c r="AB1626" s="109"/>
      <c r="AC1626" s="138"/>
      <c r="AD1626" s="139"/>
      <c r="AE1626" s="140"/>
      <c r="AF1626" s="140"/>
    </row>
    <row r="1627" spans="1:32">
      <c r="A1627" s="49"/>
      <c r="B1627" s="123"/>
      <c r="C1627" s="124"/>
      <c r="D1627" s="125"/>
      <c r="E1627" s="126"/>
      <c r="F1627" s="127"/>
      <c r="G1627" s="127"/>
      <c r="H1627" s="2"/>
      <c r="I1627" s="128"/>
      <c r="J1627" s="128"/>
      <c r="K1627" s="129"/>
      <c r="L1627" s="130"/>
      <c r="M1627" s="131"/>
      <c r="N1627" s="131"/>
      <c r="X1627" s="104"/>
      <c r="Y1627" s="108"/>
      <c r="Z1627" s="108"/>
      <c r="AA1627" s="108"/>
      <c r="AB1627" s="109"/>
      <c r="AC1627" s="138"/>
      <c r="AD1627" s="139"/>
      <c r="AE1627" s="140"/>
      <c r="AF1627" s="140"/>
    </row>
    <row r="1628" spans="1:32">
      <c r="A1628" s="49"/>
      <c r="B1628" s="123"/>
      <c r="C1628" s="124"/>
      <c r="D1628" s="125"/>
      <c r="E1628" s="126"/>
      <c r="F1628" s="127"/>
      <c r="G1628" s="127"/>
      <c r="H1628" s="2"/>
      <c r="I1628" s="128"/>
      <c r="J1628" s="128"/>
      <c r="K1628" s="129"/>
      <c r="L1628" s="130"/>
      <c r="M1628" s="131"/>
      <c r="N1628" s="131"/>
      <c r="X1628" s="104"/>
      <c r="Y1628" s="108"/>
      <c r="Z1628" s="108"/>
      <c r="AA1628" s="108"/>
      <c r="AB1628" s="109"/>
      <c r="AC1628" s="138"/>
      <c r="AD1628" s="139"/>
      <c r="AE1628" s="140"/>
      <c r="AF1628" s="140"/>
    </row>
    <row r="1629" spans="1:32">
      <c r="A1629" s="49"/>
      <c r="B1629" s="123"/>
      <c r="C1629" s="124"/>
      <c r="D1629" s="125"/>
      <c r="E1629" s="126"/>
      <c r="F1629" s="127"/>
      <c r="G1629" s="127"/>
      <c r="H1629" s="2"/>
      <c r="I1629" s="128"/>
      <c r="J1629" s="128"/>
      <c r="K1629" s="129"/>
      <c r="L1629" s="130"/>
      <c r="M1629" s="131"/>
      <c r="N1629" s="131"/>
      <c r="X1629" s="96"/>
      <c r="Y1629" s="108"/>
      <c r="Z1629" s="108"/>
      <c r="AA1629" s="108"/>
      <c r="AB1629" s="109"/>
      <c r="AC1629" s="138"/>
      <c r="AD1629" s="139"/>
      <c r="AE1629" s="140"/>
      <c r="AF1629" s="140"/>
    </row>
    <row r="1630" spans="1:32">
      <c r="A1630" s="49"/>
      <c r="B1630" s="123"/>
      <c r="C1630" s="124"/>
      <c r="D1630" s="125"/>
      <c r="E1630" s="126"/>
      <c r="F1630" s="127"/>
      <c r="G1630" s="127"/>
      <c r="H1630" s="2"/>
      <c r="I1630" s="128"/>
      <c r="J1630" s="128"/>
      <c r="K1630" s="129"/>
      <c r="L1630" s="130"/>
      <c r="M1630" s="131"/>
      <c r="N1630" s="131"/>
      <c r="X1630" s="96"/>
      <c r="Y1630" s="108"/>
      <c r="Z1630" s="108"/>
      <c r="AA1630" s="108"/>
      <c r="AB1630" s="109"/>
      <c r="AC1630" s="138"/>
      <c r="AD1630" s="139"/>
      <c r="AE1630" s="140"/>
      <c r="AF1630" s="140"/>
    </row>
    <row r="1631" spans="1:32">
      <c r="A1631" s="49"/>
      <c r="B1631" s="123"/>
      <c r="C1631" s="124"/>
      <c r="D1631" s="125"/>
      <c r="E1631" s="126"/>
      <c r="F1631" s="127"/>
      <c r="G1631" s="127"/>
      <c r="H1631" s="2"/>
      <c r="I1631" s="128"/>
      <c r="J1631" s="128"/>
      <c r="K1631" s="129"/>
      <c r="L1631" s="130"/>
      <c r="M1631" s="131"/>
      <c r="N1631" s="131"/>
      <c r="X1631" s="96"/>
      <c r="Y1631" s="108"/>
      <c r="Z1631" s="108"/>
      <c r="AA1631" s="108"/>
      <c r="AB1631" s="109"/>
      <c r="AC1631" s="138"/>
      <c r="AD1631" s="139"/>
      <c r="AE1631" s="140"/>
      <c r="AF1631" s="140"/>
    </row>
    <row r="1632" spans="1:32">
      <c r="A1632" s="49"/>
      <c r="B1632" s="123"/>
      <c r="C1632" s="124"/>
      <c r="D1632" s="125"/>
      <c r="E1632" s="126"/>
      <c r="F1632" s="127"/>
      <c r="G1632" s="127"/>
      <c r="H1632" s="2"/>
      <c r="I1632" s="128"/>
      <c r="J1632" s="128"/>
      <c r="K1632" s="129"/>
      <c r="L1632" s="130"/>
      <c r="M1632" s="131"/>
      <c r="N1632" s="131"/>
      <c r="X1632" s="96"/>
      <c r="Y1632" s="108"/>
      <c r="Z1632" s="108"/>
      <c r="AA1632" s="108"/>
      <c r="AB1632" s="109"/>
      <c r="AC1632" s="138"/>
      <c r="AD1632" s="139"/>
      <c r="AE1632" s="140"/>
      <c r="AF1632" s="140"/>
    </row>
    <row r="1633" spans="1:32">
      <c r="A1633" s="49"/>
      <c r="B1633" s="123"/>
      <c r="C1633" s="124"/>
      <c r="D1633" s="125"/>
      <c r="E1633" s="126"/>
      <c r="F1633" s="127"/>
      <c r="G1633" s="127"/>
      <c r="H1633" s="2"/>
      <c r="I1633" s="128"/>
      <c r="J1633" s="128"/>
      <c r="K1633" s="129"/>
      <c r="L1633" s="130"/>
      <c r="M1633" s="131"/>
      <c r="N1633" s="131"/>
      <c r="X1633" s="96"/>
      <c r="Y1633" s="108"/>
      <c r="Z1633" s="108"/>
      <c r="AA1633" s="108"/>
      <c r="AB1633" s="109"/>
      <c r="AC1633" s="138"/>
      <c r="AD1633" s="139"/>
      <c r="AE1633" s="140"/>
      <c r="AF1633" s="140"/>
    </row>
    <row r="1634" spans="1:32">
      <c r="A1634" s="49"/>
      <c r="B1634" s="123"/>
      <c r="C1634" s="124"/>
      <c r="D1634" s="125"/>
      <c r="E1634" s="126"/>
      <c r="F1634" s="127"/>
      <c r="G1634" s="127"/>
      <c r="H1634" s="2"/>
      <c r="I1634" s="128"/>
      <c r="J1634" s="128"/>
      <c r="K1634" s="129"/>
      <c r="L1634" s="130"/>
      <c r="M1634" s="131"/>
      <c r="N1634" s="131"/>
      <c r="X1634" s="96"/>
      <c r="Y1634" s="108"/>
      <c r="Z1634" s="108"/>
      <c r="AA1634" s="108"/>
      <c r="AB1634" s="109"/>
      <c r="AC1634" s="138"/>
      <c r="AD1634" s="139"/>
      <c r="AE1634" s="140"/>
      <c r="AF1634" s="140"/>
    </row>
    <row r="1635" spans="1:32">
      <c r="A1635" s="49"/>
      <c r="B1635" s="123"/>
      <c r="C1635" s="124"/>
      <c r="D1635" s="125"/>
      <c r="E1635" s="126"/>
      <c r="F1635" s="127"/>
      <c r="G1635" s="127"/>
      <c r="H1635" s="2"/>
      <c r="I1635" s="128"/>
      <c r="J1635" s="128"/>
      <c r="K1635" s="129"/>
      <c r="L1635" s="130"/>
      <c r="M1635" s="131"/>
      <c r="N1635" s="131"/>
      <c r="X1635" s="96"/>
      <c r="Y1635" s="108"/>
      <c r="Z1635" s="108"/>
      <c r="AA1635" s="108"/>
      <c r="AB1635" s="109"/>
      <c r="AC1635" s="138"/>
      <c r="AD1635" s="139"/>
      <c r="AE1635" s="140"/>
      <c r="AF1635" s="140"/>
    </row>
    <row r="1636" spans="1:32">
      <c r="A1636" s="49"/>
      <c r="B1636" s="123"/>
      <c r="C1636" s="124"/>
      <c r="D1636" s="125"/>
      <c r="E1636" s="126"/>
      <c r="F1636" s="127"/>
      <c r="G1636" s="127"/>
      <c r="H1636" s="2"/>
      <c r="I1636" s="128"/>
      <c r="J1636" s="128"/>
      <c r="K1636" s="129"/>
      <c r="L1636" s="130"/>
      <c r="M1636" s="131"/>
      <c r="N1636" s="131"/>
      <c r="X1636" s="96"/>
      <c r="Y1636" s="108"/>
      <c r="Z1636" s="108"/>
      <c r="AA1636" s="108"/>
      <c r="AB1636" s="109"/>
      <c r="AC1636" s="138"/>
      <c r="AD1636" s="139"/>
      <c r="AE1636" s="140"/>
      <c r="AF1636" s="140"/>
    </row>
    <row r="1637" spans="1:32">
      <c r="A1637" s="49"/>
      <c r="B1637" s="123"/>
      <c r="C1637" s="124"/>
      <c r="D1637" s="125"/>
      <c r="E1637" s="126"/>
      <c r="F1637" s="127"/>
      <c r="G1637" s="127"/>
      <c r="H1637" s="2"/>
      <c r="I1637" s="128"/>
      <c r="J1637" s="128"/>
      <c r="K1637" s="129"/>
      <c r="L1637" s="130"/>
      <c r="M1637" s="131"/>
      <c r="N1637" s="131"/>
      <c r="X1637" s="96"/>
      <c r="Y1637" s="108"/>
      <c r="Z1637" s="108"/>
      <c r="AA1637" s="108"/>
      <c r="AB1637" s="109"/>
      <c r="AC1637" s="138"/>
      <c r="AD1637" s="139"/>
      <c r="AE1637" s="140"/>
      <c r="AF1637" s="140"/>
    </row>
    <row r="1638" spans="1:32">
      <c r="A1638" s="49"/>
      <c r="B1638" s="123"/>
      <c r="C1638" s="124"/>
      <c r="D1638" s="125"/>
      <c r="E1638" s="126"/>
      <c r="F1638" s="127"/>
      <c r="G1638" s="127"/>
      <c r="H1638" s="2"/>
      <c r="I1638" s="128"/>
      <c r="J1638" s="128"/>
      <c r="K1638" s="129"/>
      <c r="L1638" s="130"/>
      <c r="M1638" s="131"/>
      <c r="N1638" s="131"/>
      <c r="X1638" s="96"/>
      <c r="Y1638" s="108"/>
      <c r="Z1638" s="108"/>
      <c r="AA1638" s="108"/>
      <c r="AB1638" s="109"/>
      <c r="AC1638" s="138"/>
      <c r="AD1638" s="139"/>
      <c r="AE1638" s="140"/>
      <c r="AF1638" s="140"/>
    </row>
    <row r="1639" spans="1:32">
      <c r="A1639" s="49"/>
      <c r="B1639" s="123"/>
      <c r="C1639" s="124"/>
      <c r="D1639" s="125"/>
      <c r="E1639" s="126"/>
      <c r="F1639" s="127"/>
      <c r="G1639" s="127"/>
      <c r="H1639" s="2"/>
      <c r="I1639" s="128"/>
      <c r="J1639" s="128"/>
      <c r="K1639" s="129"/>
      <c r="L1639" s="130"/>
      <c r="M1639" s="131"/>
      <c r="N1639" s="131"/>
      <c r="X1639" s="96"/>
      <c r="Y1639" s="108"/>
      <c r="Z1639" s="108"/>
      <c r="AA1639" s="108"/>
      <c r="AB1639" s="109"/>
      <c r="AC1639" s="138"/>
      <c r="AD1639" s="139"/>
      <c r="AE1639" s="140"/>
      <c r="AF1639" s="140"/>
    </row>
    <row r="1640" spans="1:32">
      <c r="A1640" s="49"/>
      <c r="B1640" s="123"/>
      <c r="C1640" s="124"/>
      <c r="D1640" s="125"/>
      <c r="E1640" s="126"/>
      <c r="F1640" s="127"/>
      <c r="G1640" s="127"/>
      <c r="H1640" s="2"/>
      <c r="I1640" s="128"/>
      <c r="J1640" s="128"/>
      <c r="K1640" s="129"/>
      <c r="L1640" s="130"/>
      <c r="M1640" s="131"/>
      <c r="N1640" s="131"/>
      <c r="X1640" s="96"/>
      <c r="Y1640" s="108"/>
      <c r="Z1640" s="108"/>
      <c r="AA1640" s="108"/>
      <c r="AB1640" s="109"/>
      <c r="AC1640" s="138"/>
      <c r="AD1640" s="139"/>
      <c r="AE1640" s="140"/>
      <c r="AF1640" s="140"/>
    </row>
    <row r="1641" spans="1:32">
      <c r="A1641" s="49"/>
      <c r="B1641" s="123"/>
      <c r="C1641" s="124"/>
      <c r="D1641" s="125"/>
      <c r="E1641" s="126"/>
      <c r="F1641" s="127"/>
      <c r="G1641" s="127"/>
      <c r="H1641" s="2"/>
      <c r="I1641" s="128"/>
      <c r="J1641" s="128"/>
      <c r="K1641" s="129"/>
      <c r="L1641" s="130"/>
      <c r="M1641" s="131"/>
      <c r="N1641" s="131"/>
      <c r="X1641" s="96"/>
      <c r="Y1641" s="108"/>
      <c r="Z1641" s="108"/>
      <c r="AA1641" s="108"/>
      <c r="AB1641" s="109"/>
      <c r="AC1641" s="138"/>
      <c r="AD1641" s="139"/>
      <c r="AE1641" s="140"/>
      <c r="AF1641" s="140"/>
    </row>
    <row r="1642" spans="1:32">
      <c r="A1642" s="49"/>
      <c r="B1642" s="123"/>
      <c r="C1642" s="124"/>
      <c r="D1642" s="125"/>
      <c r="E1642" s="126"/>
      <c r="F1642" s="127"/>
      <c r="G1642" s="127"/>
      <c r="H1642" s="2"/>
      <c r="I1642" s="128"/>
      <c r="J1642" s="128"/>
      <c r="K1642" s="129"/>
      <c r="L1642" s="130"/>
      <c r="M1642" s="131"/>
      <c r="N1642" s="131"/>
      <c r="X1642" s="96"/>
      <c r="Y1642" s="108"/>
      <c r="Z1642" s="108"/>
      <c r="AA1642" s="108"/>
      <c r="AB1642" s="109"/>
      <c r="AC1642" s="138"/>
      <c r="AD1642" s="139"/>
      <c r="AE1642" s="140"/>
      <c r="AF1642" s="140"/>
    </row>
    <row r="1643" spans="1:32">
      <c r="A1643" s="49"/>
      <c r="B1643" s="123"/>
      <c r="C1643" s="124"/>
      <c r="D1643" s="125"/>
      <c r="E1643" s="126"/>
      <c r="F1643" s="127"/>
      <c r="G1643" s="127"/>
      <c r="H1643" s="2"/>
      <c r="I1643" s="128"/>
      <c r="J1643" s="128"/>
      <c r="K1643" s="129"/>
      <c r="L1643" s="130"/>
      <c r="M1643" s="131"/>
      <c r="N1643" s="131"/>
      <c r="X1643" s="96"/>
      <c r="Y1643" s="108"/>
      <c r="Z1643" s="108"/>
      <c r="AA1643" s="108"/>
      <c r="AB1643" s="109"/>
      <c r="AC1643" s="138"/>
      <c r="AD1643" s="139"/>
      <c r="AE1643" s="140"/>
      <c r="AF1643" s="140"/>
    </row>
    <row r="1644" spans="1:32">
      <c r="A1644" s="49"/>
      <c r="B1644" s="123"/>
      <c r="C1644" s="124"/>
      <c r="D1644" s="125"/>
      <c r="E1644" s="126"/>
      <c r="F1644" s="127"/>
      <c r="G1644" s="127"/>
      <c r="H1644" s="2"/>
      <c r="I1644" s="128"/>
      <c r="J1644" s="128"/>
      <c r="K1644" s="129"/>
      <c r="L1644" s="130"/>
      <c r="M1644" s="131"/>
      <c r="N1644" s="131"/>
      <c r="X1644" s="96"/>
      <c r="Y1644" s="108"/>
      <c r="Z1644" s="108"/>
      <c r="AA1644" s="108"/>
      <c r="AB1644" s="109"/>
      <c r="AC1644" s="138"/>
      <c r="AD1644" s="139"/>
      <c r="AE1644" s="140"/>
      <c r="AF1644" s="140"/>
    </row>
    <row r="1645" spans="1:32">
      <c r="A1645" s="49"/>
      <c r="B1645" s="123"/>
      <c r="C1645" s="124"/>
      <c r="D1645" s="125"/>
      <c r="E1645" s="126"/>
      <c r="F1645" s="127"/>
      <c r="G1645" s="127"/>
      <c r="H1645" s="2"/>
      <c r="I1645" s="128"/>
      <c r="J1645" s="128"/>
      <c r="K1645" s="129"/>
      <c r="L1645" s="130"/>
      <c r="M1645" s="131"/>
      <c r="N1645" s="131"/>
      <c r="X1645" s="96"/>
      <c r="Y1645" s="108"/>
      <c r="Z1645" s="108"/>
      <c r="AA1645" s="108"/>
      <c r="AB1645" s="109"/>
      <c r="AC1645" s="138"/>
      <c r="AD1645" s="139"/>
      <c r="AE1645" s="140"/>
      <c r="AF1645" s="140"/>
    </row>
    <row r="1646" spans="1:32">
      <c r="A1646" s="49"/>
      <c r="B1646" s="123"/>
      <c r="C1646" s="124"/>
      <c r="D1646" s="125"/>
      <c r="E1646" s="126"/>
      <c r="F1646" s="127"/>
      <c r="G1646" s="127"/>
      <c r="H1646" s="2"/>
      <c r="I1646" s="128"/>
      <c r="J1646" s="128"/>
      <c r="K1646" s="129"/>
      <c r="L1646" s="130"/>
      <c r="M1646" s="131"/>
      <c r="N1646" s="131"/>
      <c r="X1646" s="104"/>
      <c r="Y1646" s="108"/>
      <c r="Z1646" s="108"/>
      <c r="AA1646" s="108"/>
      <c r="AB1646" s="109"/>
      <c r="AC1646" s="138"/>
      <c r="AD1646" s="139"/>
      <c r="AE1646" s="140"/>
      <c r="AF1646" s="140"/>
    </row>
    <row r="1647" spans="1:32">
      <c r="A1647" s="49"/>
      <c r="B1647" s="123"/>
      <c r="C1647" s="124"/>
      <c r="D1647" s="125"/>
      <c r="E1647" s="126"/>
      <c r="F1647" s="127"/>
      <c r="G1647" s="127"/>
      <c r="H1647" s="2"/>
      <c r="I1647" s="128"/>
      <c r="J1647" s="128"/>
      <c r="K1647" s="129"/>
      <c r="L1647" s="130"/>
      <c r="M1647" s="131"/>
      <c r="N1647" s="131"/>
      <c r="X1647" s="104"/>
      <c r="Y1647" s="108"/>
      <c r="Z1647" s="108"/>
      <c r="AA1647" s="108"/>
      <c r="AB1647" s="109"/>
      <c r="AC1647" s="138"/>
      <c r="AD1647" s="139"/>
      <c r="AE1647" s="140"/>
      <c r="AF1647" s="140"/>
    </row>
    <row r="1648" spans="1:32">
      <c r="A1648" s="49"/>
      <c r="B1648" s="123"/>
      <c r="C1648" s="124"/>
      <c r="D1648" s="125"/>
      <c r="E1648" s="126"/>
      <c r="F1648" s="127"/>
      <c r="G1648" s="127"/>
      <c r="H1648" s="2"/>
      <c r="I1648" s="128"/>
      <c r="J1648" s="128"/>
      <c r="K1648" s="129"/>
      <c r="L1648" s="130"/>
      <c r="M1648" s="131"/>
      <c r="N1648" s="131"/>
      <c r="X1648" s="104"/>
      <c r="Y1648" s="108"/>
      <c r="Z1648" s="108"/>
      <c r="AA1648" s="108"/>
      <c r="AB1648" s="109"/>
      <c r="AC1648" s="138"/>
      <c r="AD1648" s="139"/>
      <c r="AE1648" s="140"/>
      <c r="AF1648" s="140"/>
    </row>
    <row r="1649" spans="1:32">
      <c r="A1649" s="49"/>
      <c r="B1649" s="123"/>
      <c r="C1649" s="124"/>
      <c r="D1649" s="125"/>
      <c r="E1649" s="126"/>
      <c r="F1649" s="127"/>
      <c r="G1649" s="127"/>
      <c r="H1649" s="2"/>
      <c r="I1649" s="128"/>
      <c r="J1649" s="128"/>
      <c r="K1649" s="129"/>
      <c r="L1649" s="130"/>
      <c r="M1649" s="131"/>
      <c r="N1649" s="131"/>
      <c r="X1649" s="104"/>
      <c r="Y1649" s="108"/>
      <c r="Z1649" s="108"/>
      <c r="AA1649" s="108"/>
      <c r="AB1649" s="109"/>
      <c r="AC1649" s="138"/>
      <c r="AD1649" s="139"/>
      <c r="AE1649" s="140"/>
      <c r="AF1649" s="140"/>
    </row>
    <row r="1650" spans="1:32">
      <c r="A1650" s="49"/>
      <c r="B1650" s="123"/>
      <c r="C1650" s="124"/>
      <c r="D1650" s="125"/>
      <c r="E1650" s="126"/>
      <c r="F1650" s="127"/>
      <c r="G1650" s="127"/>
      <c r="H1650" s="2"/>
      <c r="I1650" s="128"/>
      <c r="J1650" s="128"/>
      <c r="K1650" s="129"/>
      <c r="L1650" s="130"/>
      <c r="M1650" s="131"/>
      <c r="N1650" s="131"/>
      <c r="X1650" s="104"/>
      <c r="Y1650" s="108"/>
      <c r="Z1650" s="108"/>
      <c r="AA1650" s="108"/>
      <c r="AB1650" s="109"/>
      <c r="AC1650" s="138"/>
      <c r="AD1650" s="139"/>
      <c r="AE1650" s="140"/>
      <c r="AF1650" s="140"/>
    </row>
    <row r="1651" spans="1:32">
      <c r="A1651" s="49"/>
      <c r="B1651" s="123"/>
      <c r="C1651" s="124"/>
      <c r="D1651" s="125"/>
      <c r="E1651" s="126"/>
      <c r="F1651" s="127"/>
      <c r="G1651" s="127"/>
      <c r="H1651" s="2"/>
      <c r="I1651" s="128"/>
      <c r="J1651" s="128"/>
      <c r="K1651" s="129"/>
      <c r="L1651" s="130"/>
      <c r="M1651" s="131"/>
      <c r="N1651" s="131"/>
      <c r="X1651" s="104"/>
      <c r="Y1651" s="108"/>
      <c r="Z1651" s="108"/>
      <c r="AA1651" s="108"/>
      <c r="AB1651" s="109"/>
      <c r="AC1651" s="138"/>
      <c r="AD1651" s="139"/>
      <c r="AE1651" s="140"/>
      <c r="AF1651" s="140"/>
    </row>
    <row r="1652" spans="1:32">
      <c r="A1652" s="49"/>
      <c r="B1652" s="123"/>
      <c r="C1652" s="124"/>
      <c r="D1652" s="125"/>
      <c r="E1652" s="126"/>
      <c r="F1652" s="127"/>
      <c r="G1652" s="127"/>
      <c r="H1652" s="2"/>
      <c r="I1652" s="128"/>
      <c r="J1652" s="128"/>
      <c r="K1652" s="129"/>
      <c r="L1652" s="130"/>
      <c r="M1652" s="131"/>
      <c r="N1652" s="131"/>
      <c r="X1652" s="104"/>
      <c r="Y1652" s="108"/>
      <c r="Z1652" s="108"/>
      <c r="AA1652" s="108"/>
      <c r="AB1652" s="109"/>
      <c r="AC1652" s="138"/>
      <c r="AD1652" s="139"/>
      <c r="AE1652" s="140"/>
      <c r="AF1652" s="140"/>
    </row>
    <row r="1653" spans="1:32">
      <c r="A1653" s="49"/>
      <c r="B1653" s="123"/>
      <c r="C1653" s="124"/>
      <c r="D1653" s="125"/>
      <c r="E1653" s="126"/>
      <c r="F1653" s="127"/>
      <c r="G1653" s="127"/>
      <c r="H1653" s="2"/>
      <c r="I1653" s="128"/>
      <c r="J1653" s="128"/>
      <c r="K1653" s="129"/>
      <c r="L1653" s="130"/>
      <c r="M1653" s="131"/>
      <c r="N1653" s="131"/>
      <c r="X1653" s="104"/>
      <c r="Y1653" s="108"/>
      <c r="Z1653" s="108"/>
      <c r="AA1653" s="108"/>
      <c r="AB1653" s="109"/>
      <c r="AC1653" s="138"/>
      <c r="AD1653" s="139"/>
      <c r="AE1653" s="140"/>
      <c r="AF1653" s="140"/>
    </row>
    <row r="1654" spans="1:32">
      <c r="A1654" s="49"/>
      <c r="B1654" s="123"/>
      <c r="C1654" s="124"/>
      <c r="D1654" s="125"/>
      <c r="E1654" s="126"/>
      <c r="F1654" s="127"/>
      <c r="G1654" s="127"/>
      <c r="H1654" s="2"/>
      <c r="I1654" s="128"/>
      <c r="J1654" s="128"/>
      <c r="K1654" s="129"/>
      <c r="L1654" s="130"/>
      <c r="M1654" s="131"/>
      <c r="N1654" s="131"/>
      <c r="X1654" s="104"/>
      <c r="Y1654" s="108"/>
      <c r="Z1654" s="108"/>
      <c r="AA1654" s="108"/>
      <c r="AB1654" s="109"/>
      <c r="AC1654" s="138"/>
      <c r="AD1654" s="139"/>
      <c r="AE1654" s="140"/>
      <c r="AF1654" s="140"/>
    </row>
    <row r="1655" spans="1:32">
      <c r="A1655" s="49"/>
      <c r="B1655" s="123"/>
      <c r="C1655" s="124"/>
      <c r="D1655" s="125"/>
      <c r="E1655" s="126"/>
      <c r="F1655" s="127"/>
      <c r="G1655" s="127"/>
      <c r="H1655" s="2"/>
      <c r="I1655" s="128"/>
      <c r="J1655" s="128"/>
      <c r="K1655" s="129"/>
      <c r="L1655" s="130"/>
      <c r="M1655" s="131"/>
      <c r="N1655" s="131"/>
      <c r="X1655" s="104"/>
      <c r="Y1655" s="108"/>
      <c r="Z1655" s="108"/>
      <c r="AA1655" s="108"/>
      <c r="AB1655" s="109"/>
      <c r="AC1655" s="138"/>
      <c r="AD1655" s="139"/>
      <c r="AE1655" s="140"/>
      <c r="AF1655" s="140"/>
    </row>
    <row r="1656" spans="1:32">
      <c r="A1656" s="49"/>
      <c r="B1656" s="123"/>
      <c r="C1656" s="124"/>
      <c r="D1656" s="125"/>
      <c r="E1656" s="126"/>
      <c r="F1656" s="127"/>
      <c r="G1656" s="127"/>
      <c r="H1656" s="2"/>
      <c r="I1656" s="128"/>
      <c r="J1656" s="128"/>
      <c r="K1656" s="129"/>
      <c r="L1656" s="130"/>
      <c r="M1656" s="131"/>
      <c r="N1656" s="131"/>
      <c r="X1656" s="104"/>
      <c r="Y1656" s="108"/>
      <c r="Z1656" s="108"/>
      <c r="AA1656" s="108"/>
      <c r="AB1656" s="109"/>
      <c r="AC1656" s="138"/>
      <c r="AD1656" s="139"/>
      <c r="AE1656" s="140"/>
      <c r="AF1656" s="140"/>
    </row>
    <row r="1657" spans="1:32">
      <c r="A1657" s="49"/>
      <c r="B1657" s="123"/>
      <c r="C1657" s="124"/>
      <c r="D1657" s="125"/>
      <c r="E1657" s="126"/>
      <c r="F1657" s="127"/>
      <c r="G1657" s="127"/>
      <c r="H1657" s="2"/>
      <c r="I1657" s="128"/>
      <c r="J1657" s="128"/>
      <c r="K1657" s="129"/>
      <c r="L1657" s="130"/>
      <c r="M1657" s="131"/>
      <c r="N1657" s="131"/>
      <c r="X1657" s="104"/>
      <c r="Y1657" s="108"/>
      <c r="Z1657" s="108"/>
      <c r="AA1657" s="108"/>
      <c r="AB1657" s="109"/>
      <c r="AC1657" s="138"/>
      <c r="AD1657" s="139"/>
      <c r="AE1657" s="140"/>
      <c r="AF1657" s="140"/>
    </row>
    <row r="1658" spans="1:32">
      <c r="A1658" s="49"/>
      <c r="B1658" s="123"/>
      <c r="C1658" s="124"/>
      <c r="D1658" s="125"/>
      <c r="E1658" s="126"/>
      <c r="F1658" s="127"/>
      <c r="G1658" s="127"/>
      <c r="H1658" s="2"/>
      <c r="I1658" s="128"/>
      <c r="J1658" s="128"/>
      <c r="K1658" s="129"/>
      <c r="L1658" s="130"/>
      <c r="M1658" s="131"/>
      <c r="N1658" s="131"/>
      <c r="X1658" s="104"/>
      <c r="Y1658" s="108"/>
      <c r="Z1658" s="108"/>
      <c r="AA1658" s="108"/>
      <c r="AB1658" s="109"/>
      <c r="AC1658" s="138"/>
      <c r="AD1658" s="139"/>
      <c r="AE1658" s="140"/>
      <c r="AF1658" s="140"/>
    </row>
    <row r="1659" spans="1:32">
      <c r="A1659" s="49"/>
      <c r="B1659" s="123"/>
      <c r="C1659" s="124"/>
      <c r="D1659" s="125"/>
      <c r="E1659" s="126"/>
      <c r="F1659" s="127"/>
      <c r="G1659" s="127"/>
      <c r="H1659" s="2"/>
      <c r="I1659" s="128"/>
      <c r="J1659" s="128"/>
      <c r="K1659" s="129"/>
      <c r="L1659" s="130"/>
      <c r="M1659" s="131"/>
      <c r="N1659" s="131"/>
      <c r="X1659" s="104"/>
      <c r="Y1659" s="108"/>
      <c r="Z1659" s="108"/>
      <c r="AA1659" s="108"/>
      <c r="AB1659" s="109"/>
      <c r="AC1659" s="138"/>
      <c r="AD1659" s="139"/>
      <c r="AE1659" s="140"/>
      <c r="AF1659" s="140"/>
    </row>
    <row r="1660" spans="1:32">
      <c r="A1660" s="49"/>
      <c r="B1660" s="123"/>
      <c r="C1660" s="124"/>
      <c r="D1660" s="125"/>
      <c r="E1660" s="126"/>
      <c r="F1660" s="127"/>
      <c r="G1660" s="127"/>
      <c r="H1660" s="2"/>
      <c r="I1660" s="128"/>
      <c r="J1660" s="128"/>
      <c r="K1660" s="129"/>
      <c r="L1660" s="130"/>
      <c r="M1660" s="131"/>
      <c r="N1660" s="131"/>
      <c r="X1660" s="104"/>
      <c r="Y1660" s="108"/>
      <c r="Z1660" s="108"/>
      <c r="AA1660" s="108"/>
      <c r="AB1660" s="109"/>
      <c r="AC1660" s="138"/>
      <c r="AD1660" s="139"/>
      <c r="AE1660" s="140"/>
      <c r="AF1660" s="140"/>
    </row>
    <row r="1661" spans="1:32">
      <c r="A1661" s="49"/>
      <c r="B1661" s="123"/>
      <c r="C1661" s="124"/>
      <c r="D1661" s="125"/>
      <c r="E1661" s="126"/>
      <c r="F1661" s="127"/>
      <c r="G1661" s="127"/>
      <c r="H1661" s="2"/>
      <c r="I1661" s="128"/>
      <c r="J1661" s="128"/>
      <c r="K1661" s="129"/>
      <c r="L1661" s="130"/>
      <c r="M1661" s="131"/>
      <c r="N1661" s="131"/>
      <c r="X1661" s="104"/>
      <c r="Y1661" s="108"/>
      <c r="Z1661" s="108"/>
      <c r="AA1661" s="108"/>
      <c r="AB1661" s="109"/>
      <c r="AC1661" s="138"/>
      <c r="AD1661" s="139"/>
      <c r="AE1661" s="140"/>
      <c r="AF1661" s="140"/>
    </row>
    <row r="1662" spans="1:32">
      <c r="A1662" s="49"/>
      <c r="B1662" s="123"/>
      <c r="C1662" s="124"/>
      <c r="D1662" s="125"/>
      <c r="E1662" s="126"/>
      <c r="F1662" s="127"/>
      <c r="G1662" s="127"/>
      <c r="H1662" s="2"/>
      <c r="I1662" s="128"/>
      <c r="J1662" s="128"/>
      <c r="K1662" s="129"/>
      <c r="L1662" s="130"/>
      <c r="M1662" s="131"/>
      <c r="N1662" s="131"/>
      <c r="X1662" s="104"/>
      <c r="Y1662" s="108"/>
      <c r="Z1662" s="108"/>
      <c r="AA1662" s="108"/>
      <c r="AB1662" s="109"/>
      <c r="AC1662" s="138"/>
      <c r="AD1662" s="139"/>
      <c r="AE1662" s="140"/>
      <c r="AF1662" s="140"/>
    </row>
    <row r="1663" spans="1:32">
      <c r="A1663" s="49"/>
      <c r="B1663" s="123"/>
      <c r="C1663" s="124"/>
      <c r="D1663" s="125"/>
      <c r="E1663" s="126"/>
      <c r="F1663" s="127"/>
      <c r="G1663" s="127"/>
      <c r="H1663" s="2"/>
      <c r="I1663" s="128"/>
      <c r="J1663" s="128"/>
      <c r="K1663" s="129"/>
      <c r="L1663" s="130"/>
      <c r="M1663" s="131"/>
      <c r="N1663" s="131"/>
      <c r="X1663" s="104"/>
      <c r="Y1663" s="108"/>
      <c r="Z1663" s="108"/>
      <c r="AA1663" s="108"/>
      <c r="AB1663" s="109"/>
      <c r="AC1663" s="138"/>
      <c r="AD1663" s="139"/>
      <c r="AE1663" s="140"/>
      <c r="AF1663" s="140"/>
    </row>
    <row r="1664" spans="1:32">
      <c r="A1664" s="49"/>
      <c r="B1664" s="123"/>
      <c r="C1664" s="124"/>
      <c r="D1664" s="125"/>
      <c r="E1664" s="126"/>
      <c r="F1664" s="127"/>
      <c r="G1664" s="127"/>
      <c r="H1664" s="2"/>
      <c r="I1664" s="128"/>
      <c r="J1664" s="128"/>
      <c r="K1664" s="129"/>
      <c r="L1664" s="130"/>
      <c r="M1664" s="131"/>
      <c r="N1664" s="131"/>
      <c r="X1664" s="104"/>
      <c r="Y1664" s="108"/>
      <c r="Z1664" s="108"/>
      <c r="AA1664" s="108"/>
      <c r="AB1664" s="109"/>
      <c r="AC1664" s="138"/>
      <c r="AD1664" s="139"/>
      <c r="AE1664" s="140"/>
      <c r="AF1664" s="140"/>
    </row>
    <row r="1665" spans="1:32">
      <c r="A1665" s="49"/>
      <c r="B1665" s="123"/>
      <c r="C1665" s="124"/>
      <c r="D1665" s="125"/>
      <c r="E1665" s="126"/>
      <c r="F1665" s="127"/>
      <c r="G1665" s="127"/>
      <c r="H1665" s="2"/>
      <c r="I1665" s="128"/>
      <c r="J1665" s="128"/>
      <c r="K1665" s="129"/>
      <c r="L1665" s="130"/>
      <c r="M1665" s="131"/>
      <c r="N1665" s="131"/>
      <c r="X1665" s="104"/>
      <c r="Y1665" s="108"/>
      <c r="Z1665" s="108"/>
      <c r="AA1665" s="108"/>
      <c r="AB1665" s="109"/>
      <c r="AC1665" s="138"/>
      <c r="AD1665" s="139"/>
      <c r="AE1665" s="140"/>
      <c r="AF1665" s="140"/>
    </row>
    <row r="1666" spans="1:32">
      <c r="A1666" s="49"/>
      <c r="B1666" s="123"/>
      <c r="C1666" s="124"/>
      <c r="D1666" s="125"/>
      <c r="E1666" s="126"/>
      <c r="F1666" s="127"/>
      <c r="G1666" s="127"/>
      <c r="H1666" s="2"/>
      <c r="I1666" s="128"/>
      <c r="J1666" s="128"/>
      <c r="K1666" s="129"/>
      <c r="L1666" s="130"/>
      <c r="M1666" s="131"/>
      <c r="N1666" s="131"/>
      <c r="X1666" s="104"/>
      <c r="Y1666" s="108"/>
      <c r="Z1666" s="108"/>
      <c r="AA1666" s="108"/>
      <c r="AB1666" s="109"/>
      <c r="AC1666" s="138"/>
      <c r="AD1666" s="139"/>
      <c r="AE1666" s="140"/>
      <c r="AF1666" s="140"/>
    </row>
    <row r="1667" spans="1:32">
      <c r="A1667" s="49"/>
      <c r="B1667" s="123"/>
      <c r="C1667" s="124"/>
      <c r="D1667" s="125"/>
      <c r="E1667" s="126"/>
      <c r="F1667" s="127"/>
      <c r="G1667" s="127"/>
      <c r="H1667" s="2"/>
      <c r="I1667" s="128"/>
      <c r="J1667" s="128"/>
      <c r="K1667" s="129"/>
      <c r="L1667" s="130"/>
      <c r="M1667" s="131"/>
      <c r="N1667" s="131"/>
      <c r="X1667" s="104"/>
      <c r="Y1667" s="108"/>
      <c r="Z1667" s="108"/>
      <c r="AA1667" s="108"/>
      <c r="AB1667" s="109"/>
      <c r="AC1667" s="138"/>
      <c r="AD1667" s="139"/>
      <c r="AE1667" s="140"/>
      <c r="AF1667" s="140"/>
    </row>
    <row r="1668" spans="1:32">
      <c r="A1668" s="49"/>
      <c r="B1668" s="123"/>
      <c r="C1668" s="124"/>
      <c r="D1668" s="125"/>
      <c r="E1668" s="126"/>
      <c r="F1668" s="127"/>
      <c r="G1668" s="127"/>
      <c r="H1668" s="2"/>
      <c r="I1668" s="128"/>
      <c r="J1668" s="128"/>
      <c r="K1668" s="129"/>
      <c r="L1668" s="130"/>
      <c r="M1668" s="131"/>
      <c r="N1668" s="131"/>
      <c r="X1668" s="104"/>
      <c r="Y1668" s="108"/>
      <c r="Z1668" s="108"/>
      <c r="AA1668" s="108"/>
      <c r="AB1668" s="109"/>
      <c r="AC1668" s="138"/>
      <c r="AD1668" s="139"/>
      <c r="AE1668" s="140"/>
      <c r="AF1668" s="140"/>
    </row>
    <row r="1669" spans="1:32">
      <c r="A1669" s="49"/>
      <c r="B1669" s="123"/>
      <c r="C1669" s="124"/>
      <c r="D1669" s="125"/>
      <c r="E1669" s="126"/>
      <c r="F1669" s="127"/>
      <c r="G1669" s="127"/>
      <c r="H1669" s="2"/>
      <c r="I1669" s="128"/>
      <c r="J1669" s="128"/>
      <c r="K1669" s="129"/>
      <c r="L1669" s="130"/>
      <c r="M1669" s="131"/>
      <c r="N1669" s="131"/>
      <c r="X1669" s="104"/>
      <c r="Y1669" s="108"/>
      <c r="Z1669" s="108"/>
      <c r="AA1669" s="108"/>
      <c r="AB1669" s="109"/>
      <c r="AC1669" s="138"/>
      <c r="AD1669" s="139"/>
      <c r="AE1669" s="140"/>
      <c r="AF1669" s="140"/>
    </row>
    <row r="1670" spans="1:32">
      <c r="A1670" s="49"/>
      <c r="B1670" s="123"/>
      <c r="C1670" s="124"/>
      <c r="D1670" s="125"/>
      <c r="E1670" s="126"/>
      <c r="F1670" s="127"/>
      <c r="G1670" s="127"/>
      <c r="H1670" s="2"/>
      <c r="I1670" s="128"/>
      <c r="J1670" s="128"/>
      <c r="K1670" s="129"/>
      <c r="L1670" s="130"/>
      <c r="M1670" s="131"/>
      <c r="N1670" s="131"/>
      <c r="X1670" s="104"/>
      <c r="Y1670" s="108"/>
      <c r="Z1670" s="108"/>
      <c r="AA1670" s="108"/>
      <c r="AB1670" s="109"/>
      <c r="AC1670" s="138"/>
      <c r="AD1670" s="139"/>
      <c r="AE1670" s="140"/>
      <c r="AF1670" s="140"/>
    </row>
    <row r="1671" spans="1:32">
      <c r="A1671" s="49"/>
      <c r="B1671" s="123"/>
      <c r="C1671" s="124"/>
      <c r="D1671" s="125"/>
      <c r="E1671" s="126"/>
      <c r="F1671" s="127"/>
      <c r="G1671" s="127"/>
      <c r="H1671" s="2"/>
      <c r="I1671" s="128"/>
      <c r="J1671" s="128"/>
      <c r="K1671" s="129"/>
      <c r="L1671" s="130"/>
      <c r="M1671" s="131"/>
      <c r="N1671" s="131"/>
      <c r="X1671" s="104"/>
      <c r="Y1671" s="108"/>
      <c r="Z1671" s="108"/>
      <c r="AA1671" s="108"/>
      <c r="AB1671" s="109"/>
      <c r="AC1671" s="138"/>
      <c r="AD1671" s="139"/>
      <c r="AE1671" s="140"/>
      <c r="AF1671" s="140"/>
    </row>
    <row r="1672" spans="1:32">
      <c r="A1672" s="49"/>
      <c r="B1672" s="123"/>
      <c r="C1672" s="124"/>
      <c r="D1672" s="125"/>
      <c r="E1672" s="126"/>
      <c r="F1672" s="127"/>
      <c r="G1672" s="127"/>
      <c r="H1672" s="2"/>
      <c r="I1672" s="128"/>
      <c r="J1672" s="128"/>
      <c r="K1672" s="129"/>
      <c r="L1672" s="130"/>
      <c r="M1672" s="131"/>
      <c r="N1672" s="131"/>
      <c r="X1672" s="104"/>
      <c r="Y1672" s="108"/>
      <c r="Z1672" s="108"/>
      <c r="AA1672" s="108"/>
      <c r="AB1672" s="109"/>
      <c r="AC1672" s="138"/>
      <c r="AD1672" s="139"/>
      <c r="AE1672" s="140"/>
      <c r="AF1672" s="140"/>
    </row>
    <row r="1673" spans="1:32">
      <c r="A1673" s="49"/>
      <c r="B1673" s="123"/>
      <c r="C1673" s="124"/>
      <c r="D1673" s="125"/>
      <c r="E1673" s="126"/>
      <c r="F1673" s="127"/>
      <c r="G1673" s="127"/>
      <c r="H1673" s="2"/>
      <c r="I1673" s="128"/>
      <c r="J1673" s="128"/>
      <c r="K1673" s="129"/>
      <c r="L1673" s="130"/>
      <c r="M1673" s="131"/>
      <c r="N1673" s="131"/>
      <c r="X1673" s="104"/>
      <c r="Y1673" s="108"/>
      <c r="Z1673" s="108"/>
      <c r="AA1673" s="108"/>
      <c r="AB1673" s="109"/>
      <c r="AC1673" s="138"/>
      <c r="AD1673" s="139"/>
      <c r="AE1673" s="140"/>
      <c r="AF1673" s="140"/>
    </row>
    <row r="1674" spans="1:32">
      <c r="A1674" s="49"/>
      <c r="B1674" s="123"/>
      <c r="C1674" s="124"/>
      <c r="D1674" s="125"/>
      <c r="E1674" s="126"/>
      <c r="F1674" s="127"/>
      <c r="G1674" s="127"/>
      <c r="H1674" s="2"/>
      <c r="I1674" s="128"/>
      <c r="J1674" s="128"/>
      <c r="K1674" s="129"/>
      <c r="L1674" s="130"/>
      <c r="M1674" s="131"/>
      <c r="N1674" s="131"/>
      <c r="X1674" s="104"/>
      <c r="Y1674" s="108"/>
      <c r="Z1674" s="108"/>
      <c r="AA1674" s="108"/>
      <c r="AB1674" s="109"/>
      <c r="AC1674" s="138"/>
      <c r="AD1674" s="139"/>
      <c r="AE1674" s="140"/>
      <c r="AF1674" s="140"/>
    </row>
    <row r="1675" spans="1:32">
      <c r="A1675" s="49"/>
      <c r="B1675" s="123"/>
      <c r="C1675" s="124"/>
      <c r="D1675" s="125"/>
      <c r="E1675" s="126"/>
      <c r="F1675" s="127"/>
      <c r="G1675" s="127"/>
      <c r="H1675" s="2"/>
      <c r="I1675" s="128"/>
      <c r="J1675" s="128"/>
      <c r="K1675" s="129"/>
      <c r="L1675" s="130"/>
      <c r="M1675" s="131"/>
      <c r="N1675" s="131"/>
      <c r="X1675" s="104"/>
      <c r="Y1675" s="108"/>
      <c r="Z1675" s="108"/>
      <c r="AA1675" s="108"/>
      <c r="AB1675" s="109"/>
      <c r="AC1675" s="138"/>
      <c r="AD1675" s="139"/>
      <c r="AE1675" s="140"/>
      <c r="AF1675" s="140"/>
    </row>
    <row r="1676" spans="1:32">
      <c r="A1676" s="49"/>
      <c r="B1676" s="123"/>
      <c r="C1676" s="124"/>
      <c r="D1676" s="125"/>
      <c r="E1676" s="126"/>
      <c r="F1676" s="127"/>
      <c r="G1676" s="127"/>
      <c r="H1676" s="2"/>
      <c r="I1676" s="128"/>
      <c r="J1676" s="128"/>
      <c r="K1676" s="129"/>
      <c r="L1676" s="130"/>
      <c r="M1676" s="131"/>
      <c r="N1676" s="131"/>
      <c r="X1676" s="104"/>
      <c r="Y1676" s="108"/>
      <c r="Z1676" s="108"/>
      <c r="AA1676" s="108"/>
      <c r="AB1676" s="109"/>
      <c r="AC1676" s="138"/>
      <c r="AD1676" s="139"/>
      <c r="AE1676" s="140"/>
      <c r="AF1676" s="140"/>
    </row>
    <row r="1677" spans="1:32">
      <c r="A1677" s="49"/>
      <c r="B1677" s="123"/>
      <c r="C1677" s="124"/>
      <c r="D1677" s="125"/>
      <c r="E1677" s="126"/>
      <c r="F1677" s="127"/>
      <c r="G1677" s="127"/>
      <c r="H1677" s="2"/>
      <c r="I1677" s="128"/>
      <c r="J1677" s="128"/>
      <c r="K1677" s="129"/>
      <c r="L1677" s="130"/>
      <c r="M1677" s="131"/>
      <c r="N1677" s="131"/>
      <c r="X1677" s="104"/>
      <c r="Y1677" s="108"/>
      <c r="Z1677" s="108"/>
      <c r="AA1677" s="108"/>
      <c r="AB1677" s="109"/>
      <c r="AC1677" s="138"/>
      <c r="AD1677" s="139"/>
      <c r="AE1677" s="140"/>
      <c r="AF1677" s="140"/>
    </row>
    <row r="1678" spans="1:32">
      <c r="A1678" s="49"/>
      <c r="B1678" s="123"/>
      <c r="C1678" s="124"/>
      <c r="D1678" s="125"/>
      <c r="E1678" s="126"/>
      <c r="F1678" s="127"/>
      <c r="G1678" s="127"/>
      <c r="H1678" s="2"/>
      <c r="I1678" s="128"/>
      <c r="J1678" s="128"/>
      <c r="K1678" s="129"/>
      <c r="L1678" s="130"/>
      <c r="M1678" s="131"/>
      <c r="N1678" s="131"/>
      <c r="X1678" s="104"/>
      <c r="Y1678" s="108"/>
      <c r="Z1678" s="108"/>
      <c r="AA1678" s="108"/>
      <c r="AB1678" s="109"/>
      <c r="AC1678" s="138"/>
      <c r="AD1678" s="139"/>
      <c r="AE1678" s="140"/>
      <c r="AF1678" s="140"/>
    </row>
    <row r="1679" spans="1:32">
      <c r="A1679" s="49"/>
      <c r="B1679" s="123"/>
      <c r="C1679" s="124"/>
      <c r="D1679" s="125"/>
      <c r="E1679" s="126"/>
      <c r="F1679" s="127"/>
      <c r="G1679" s="127"/>
      <c r="H1679" s="2"/>
      <c r="I1679" s="128"/>
      <c r="J1679" s="128"/>
      <c r="K1679" s="129"/>
      <c r="L1679" s="130"/>
      <c r="M1679" s="131"/>
      <c r="N1679" s="131"/>
      <c r="X1679" s="104"/>
      <c r="Y1679" s="108"/>
      <c r="Z1679" s="108"/>
      <c r="AA1679" s="108"/>
      <c r="AB1679" s="109"/>
      <c r="AC1679" s="138"/>
      <c r="AD1679" s="139"/>
      <c r="AE1679" s="140"/>
      <c r="AF1679" s="140"/>
    </row>
    <row r="1680" spans="1:32">
      <c r="A1680" s="49"/>
      <c r="B1680" s="123"/>
      <c r="C1680" s="124"/>
      <c r="D1680" s="125"/>
      <c r="E1680" s="126"/>
      <c r="F1680" s="127"/>
      <c r="G1680" s="127"/>
      <c r="H1680" s="2"/>
      <c r="I1680" s="128"/>
      <c r="J1680" s="128"/>
      <c r="K1680" s="129"/>
      <c r="L1680" s="130"/>
      <c r="M1680" s="131"/>
      <c r="N1680" s="131"/>
      <c r="X1680" s="104"/>
      <c r="Y1680" s="108"/>
      <c r="Z1680" s="108"/>
      <c r="AA1680" s="108"/>
      <c r="AB1680" s="109"/>
      <c r="AC1680" s="138"/>
      <c r="AD1680" s="139"/>
      <c r="AE1680" s="140"/>
      <c r="AF1680" s="140"/>
    </row>
    <row r="1681" spans="1:32">
      <c r="A1681" s="49"/>
      <c r="B1681" s="123"/>
      <c r="C1681" s="124"/>
      <c r="D1681" s="125"/>
      <c r="E1681" s="126"/>
      <c r="F1681" s="127"/>
      <c r="G1681" s="127"/>
      <c r="H1681" s="2"/>
      <c r="I1681" s="128"/>
      <c r="J1681" s="128"/>
      <c r="K1681" s="129"/>
      <c r="L1681" s="130"/>
      <c r="M1681" s="131"/>
      <c r="N1681" s="131"/>
      <c r="X1681" s="104"/>
      <c r="Y1681" s="108"/>
      <c r="Z1681" s="108"/>
      <c r="AA1681" s="108"/>
      <c r="AB1681" s="109"/>
      <c r="AC1681" s="138"/>
      <c r="AD1681" s="139"/>
      <c r="AE1681" s="140"/>
      <c r="AF1681" s="140"/>
    </row>
    <row r="1682" spans="1:32">
      <c r="A1682" s="49"/>
      <c r="B1682" s="123"/>
      <c r="C1682" s="124"/>
      <c r="D1682" s="125"/>
      <c r="E1682" s="126"/>
      <c r="F1682" s="127"/>
      <c r="G1682" s="127"/>
      <c r="H1682" s="2"/>
      <c r="I1682" s="128"/>
      <c r="J1682" s="128"/>
      <c r="K1682" s="129"/>
      <c r="L1682" s="130"/>
      <c r="M1682" s="131"/>
      <c r="N1682" s="131"/>
      <c r="X1682" s="104"/>
      <c r="Y1682" s="108"/>
      <c r="Z1682" s="108"/>
      <c r="AA1682" s="108"/>
      <c r="AB1682" s="109"/>
      <c r="AC1682" s="138"/>
      <c r="AD1682" s="139"/>
      <c r="AE1682" s="140"/>
      <c r="AF1682" s="140"/>
    </row>
    <row r="1683" spans="1:32">
      <c r="A1683" s="49"/>
      <c r="B1683" s="123"/>
      <c r="C1683" s="124"/>
      <c r="D1683" s="125"/>
      <c r="E1683" s="126"/>
      <c r="F1683" s="127"/>
      <c r="G1683" s="127"/>
      <c r="H1683" s="2"/>
      <c r="I1683" s="128"/>
      <c r="J1683" s="128"/>
      <c r="K1683" s="129"/>
      <c r="L1683" s="130"/>
      <c r="M1683" s="131"/>
      <c r="N1683" s="131"/>
      <c r="X1683" s="104"/>
      <c r="Y1683" s="108"/>
      <c r="Z1683" s="108"/>
      <c r="AA1683" s="108"/>
      <c r="AB1683" s="109"/>
      <c r="AC1683" s="138"/>
      <c r="AD1683" s="139"/>
      <c r="AE1683" s="140"/>
      <c r="AF1683" s="140"/>
    </row>
    <row r="1684" spans="1:32">
      <c r="A1684" s="49"/>
      <c r="B1684" s="123"/>
      <c r="C1684" s="124"/>
      <c r="D1684" s="125"/>
      <c r="E1684" s="126"/>
      <c r="F1684" s="127"/>
      <c r="G1684" s="127"/>
      <c r="H1684" s="2"/>
      <c r="I1684" s="128"/>
      <c r="J1684" s="128"/>
      <c r="K1684" s="129"/>
      <c r="L1684" s="130"/>
      <c r="M1684" s="131"/>
      <c r="N1684" s="131"/>
      <c r="X1684" s="104"/>
      <c r="Y1684" s="108"/>
      <c r="Z1684" s="108"/>
      <c r="AA1684" s="108"/>
      <c r="AB1684" s="109"/>
      <c r="AC1684" s="138"/>
      <c r="AD1684" s="139"/>
      <c r="AE1684" s="140"/>
      <c r="AF1684" s="140"/>
    </row>
    <row r="1685" spans="1:32">
      <c r="A1685" s="49"/>
      <c r="B1685" s="123"/>
      <c r="C1685" s="124"/>
      <c r="D1685" s="125"/>
      <c r="E1685" s="126"/>
      <c r="F1685" s="127"/>
      <c r="G1685" s="127"/>
      <c r="H1685" s="2"/>
      <c r="I1685" s="128"/>
      <c r="J1685" s="128"/>
      <c r="K1685" s="129"/>
      <c r="L1685" s="130"/>
      <c r="M1685" s="131"/>
      <c r="N1685" s="131"/>
      <c r="X1685" s="104"/>
      <c r="Y1685" s="108"/>
      <c r="Z1685" s="108"/>
      <c r="AA1685" s="108"/>
      <c r="AB1685" s="109"/>
      <c r="AC1685" s="138"/>
      <c r="AD1685" s="139"/>
      <c r="AE1685" s="140"/>
      <c r="AF1685" s="140"/>
    </row>
    <row r="1686" spans="1:32">
      <c r="A1686" s="49"/>
      <c r="B1686" s="123"/>
      <c r="C1686" s="124"/>
      <c r="D1686" s="125"/>
      <c r="E1686" s="126"/>
      <c r="F1686" s="127"/>
      <c r="G1686" s="127"/>
      <c r="H1686" s="2"/>
      <c r="I1686" s="128"/>
      <c r="J1686" s="128"/>
      <c r="K1686" s="129"/>
      <c r="L1686" s="130"/>
      <c r="M1686" s="131"/>
      <c r="N1686" s="131"/>
      <c r="X1686" s="104"/>
      <c r="Y1686" s="108"/>
      <c r="Z1686" s="108"/>
      <c r="AA1686" s="108"/>
      <c r="AB1686" s="109"/>
      <c r="AC1686" s="138"/>
      <c r="AD1686" s="139"/>
      <c r="AE1686" s="140"/>
      <c r="AF1686" s="140"/>
    </row>
    <row r="1687" spans="1:32">
      <c r="A1687" s="49"/>
      <c r="B1687" s="123"/>
      <c r="C1687" s="124"/>
      <c r="D1687" s="125"/>
      <c r="E1687" s="126"/>
      <c r="F1687" s="127"/>
      <c r="G1687" s="127"/>
      <c r="H1687" s="2"/>
      <c r="I1687" s="128"/>
      <c r="J1687" s="128"/>
      <c r="K1687" s="129"/>
      <c r="L1687" s="130"/>
      <c r="M1687" s="131"/>
      <c r="N1687" s="131"/>
      <c r="X1687" s="104"/>
      <c r="Y1687" s="108"/>
      <c r="Z1687" s="108"/>
      <c r="AA1687" s="108"/>
      <c r="AB1687" s="109"/>
      <c r="AC1687" s="138"/>
      <c r="AD1687" s="139"/>
      <c r="AE1687" s="140"/>
      <c r="AF1687" s="140"/>
    </row>
    <row r="1688" spans="1:32">
      <c r="A1688" s="49"/>
      <c r="B1688" s="123"/>
      <c r="C1688" s="124"/>
      <c r="D1688" s="125"/>
      <c r="E1688" s="126"/>
      <c r="F1688" s="127"/>
      <c r="G1688" s="127"/>
      <c r="H1688" s="2"/>
      <c r="I1688" s="128"/>
      <c r="J1688" s="128"/>
      <c r="K1688" s="129"/>
      <c r="L1688" s="130"/>
      <c r="M1688" s="131"/>
      <c r="N1688" s="131"/>
      <c r="X1688" s="104"/>
      <c r="Y1688" s="108"/>
      <c r="Z1688" s="108"/>
      <c r="AA1688" s="108"/>
      <c r="AB1688" s="109"/>
      <c r="AC1688" s="138"/>
      <c r="AD1688" s="139"/>
      <c r="AE1688" s="140"/>
      <c r="AF1688" s="140"/>
    </row>
    <row r="1689" spans="1:32">
      <c r="A1689" s="49"/>
      <c r="B1689" s="123"/>
      <c r="C1689" s="124"/>
      <c r="D1689" s="125"/>
      <c r="E1689" s="126"/>
      <c r="F1689" s="127"/>
      <c r="G1689" s="127"/>
      <c r="H1689" s="2"/>
      <c r="I1689" s="128"/>
      <c r="J1689" s="128"/>
      <c r="K1689" s="129"/>
      <c r="L1689" s="130"/>
      <c r="M1689" s="131"/>
      <c r="N1689" s="131"/>
      <c r="X1689" s="104"/>
      <c r="Y1689" s="108"/>
      <c r="Z1689" s="108"/>
      <c r="AA1689" s="108"/>
      <c r="AB1689" s="109"/>
      <c r="AC1689" s="138"/>
      <c r="AD1689" s="139"/>
      <c r="AE1689" s="140"/>
      <c r="AF1689" s="140"/>
    </row>
    <row r="1690" spans="1:32">
      <c r="A1690" s="49"/>
      <c r="B1690" s="123"/>
      <c r="C1690" s="124"/>
      <c r="D1690" s="125"/>
      <c r="E1690" s="126"/>
      <c r="F1690" s="127"/>
      <c r="G1690" s="127"/>
      <c r="H1690" s="2"/>
      <c r="I1690" s="128"/>
      <c r="J1690" s="128"/>
      <c r="K1690" s="129"/>
      <c r="L1690" s="130"/>
      <c r="M1690" s="131"/>
      <c r="N1690" s="131"/>
      <c r="X1690" s="104"/>
      <c r="Y1690" s="108"/>
      <c r="Z1690" s="108"/>
      <c r="AA1690" s="108"/>
      <c r="AB1690" s="109"/>
      <c r="AC1690" s="138"/>
      <c r="AD1690" s="139"/>
      <c r="AE1690" s="140"/>
      <c r="AF1690" s="140"/>
    </row>
    <row r="1691" spans="1:32">
      <c r="A1691" s="49"/>
      <c r="B1691" s="123"/>
      <c r="C1691" s="124"/>
      <c r="D1691" s="125"/>
      <c r="E1691" s="126"/>
      <c r="F1691" s="127"/>
      <c r="G1691" s="127"/>
      <c r="H1691" s="2"/>
      <c r="I1691" s="128"/>
      <c r="J1691" s="128"/>
      <c r="K1691" s="129"/>
      <c r="L1691" s="130"/>
      <c r="M1691" s="131"/>
      <c r="N1691" s="131"/>
      <c r="X1691" s="104"/>
      <c r="Y1691" s="108"/>
      <c r="Z1691" s="108"/>
      <c r="AA1691" s="108"/>
      <c r="AB1691" s="109"/>
      <c r="AC1691" s="138"/>
      <c r="AD1691" s="139"/>
      <c r="AE1691" s="140"/>
      <c r="AF1691" s="140"/>
    </row>
    <row r="1692" spans="1:32">
      <c r="A1692" s="49"/>
      <c r="B1692" s="123"/>
      <c r="C1692" s="124"/>
      <c r="D1692" s="125"/>
      <c r="E1692" s="126"/>
      <c r="F1692" s="127"/>
      <c r="G1692" s="127"/>
      <c r="H1692" s="2"/>
      <c r="I1692" s="128"/>
      <c r="J1692" s="128"/>
      <c r="K1692" s="129"/>
      <c r="L1692" s="130"/>
      <c r="M1692" s="131"/>
      <c r="N1692" s="131"/>
      <c r="X1692" s="104"/>
      <c r="Y1692" s="108"/>
      <c r="Z1692" s="108"/>
      <c r="AA1692" s="108"/>
      <c r="AB1692" s="109"/>
      <c r="AC1692" s="138"/>
      <c r="AD1692" s="139"/>
      <c r="AE1692" s="140"/>
      <c r="AF1692" s="140"/>
    </row>
    <row r="1693" spans="1:32">
      <c r="A1693" s="49"/>
      <c r="B1693" s="123"/>
      <c r="C1693" s="124"/>
      <c r="D1693" s="125"/>
      <c r="E1693" s="126"/>
      <c r="F1693" s="127"/>
      <c r="G1693" s="127"/>
      <c r="H1693" s="2"/>
      <c r="I1693" s="128"/>
      <c r="J1693" s="128"/>
      <c r="K1693" s="129"/>
      <c r="L1693" s="130"/>
      <c r="M1693" s="131"/>
      <c r="N1693" s="131"/>
      <c r="X1693" s="104"/>
      <c r="Y1693" s="108"/>
      <c r="Z1693" s="108"/>
      <c r="AA1693" s="108"/>
      <c r="AB1693" s="109"/>
      <c r="AC1693" s="138"/>
      <c r="AD1693" s="139"/>
      <c r="AE1693" s="140"/>
      <c r="AF1693" s="140"/>
    </row>
    <row r="1694" spans="1:32">
      <c r="A1694" s="49"/>
      <c r="B1694" s="123"/>
      <c r="C1694" s="124"/>
      <c r="D1694" s="125"/>
      <c r="E1694" s="126"/>
      <c r="F1694" s="127"/>
      <c r="G1694" s="127"/>
      <c r="H1694" s="2"/>
      <c r="I1694" s="128"/>
      <c r="J1694" s="128"/>
      <c r="K1694" s="129"/>
      <c r="L1694" s="130"/>
      <c r="M1694" s="131"/>
      <c r="N1694" s="131"/>
      <c r="X1694" s="104"/>
      <c r="Y1694" s="108"/>
      <c r="Z1694" s="108"/>
      <c r="AA1694" s="108"/>
      <c r="AB1694" s="109"/>
      <c r="AC1694" s="138"/>
      <c r="AD1694" s="139"/>
      <c r="AE1694" s="140"/>
      <c r="AF1694" s="140"/>
    </row>
    <row r="1695" spans="1:32">
      <c r="A1695" s="49"/>
      <c r="B1695" s="123"/>
      <c r="C1695" s="124"/>
      <c r="D1695" s="125"/>
      <c r="E1695" s="126"/>
      <c r="F1695" s="127"/>
      <c r="G1695" s="127"/>
      <c r="H1695" s="2"/>
      <c r="I1695" s="128"/>
      <c r="J1695" s="128"/>
      <c r="K1695" s="129"/>
      <c r="L1695" s="130"/>
      <c r="M1695" s="131"/>
      <c r="N1695" s="131"/>
      <c r="X1695" s="104"/>
      <c r="Y1695" s="108"/>
      <c r="Z1695" s="108"/>
      <c r="AA1695" s="108"/>
      <c r="AB1695" s="109"/>
      <c r="AC1695" s="138"/>
      <c r="AD1695" s="139"/>
      <c r="AE1695" s="140"/>
      <c r="AF1695" s="140"/>
    </row>
    <row r="1696" spans="1:32">
      <c r="A1696" s="49"/>
      <c r="B1696" s="123"/>
      <c r="C1696" s="124"/>
      <c r="D1696" s="125"/>
      <c r="E1696" s="126"/>
      <c r="F1696" s="127"/>
      <c r="G1696" s="127"/>
      <c r="H1696" s="2"/>
      <c r="I1696" s="128"/>
      <c r="J1696" s="128"/>
      <c r="K1696" s="129"/>
      <c r="L1696" s="130"/>
      <c r="M1696" s="131"/>
      <c r="N1696" s="131"/>
      <c r="X1696" s="104"/>
      <c r="Y1696" s="108"/>
      <c r="Z1696" s="108"/>
      <c r="AA1696" s="108"/>
      <c r="AB1696" s="109"/>
      <c r="AC1696" s="138"/>
      <c r="AD1696" s="139"/>
      <c r="AE1696" s="140"/>
      <c r="AF1696" s="140"/>
    </row>
    <row r="1697" spans="1:32">
      <c r="A1697" s="49"/>
      <c r="B1697" s="123"/>
      <c r="C1697" s="124"/>
      <c r="D1697" s="125"/>
      <c r="E1697" s="126"/>
      <c r="F1697" s="127"/>
      <c r="G1697" s="127"/>
      <c r="H1697" s="2"/>
      <c r="I1697" s="128"/>
      <c r="J1697" s="128"/>
      <c r="K1697" s="129"/>
      <c r="L1697" s="130"/>
      <c r="M1697" s="131"/>
      <c r="N1697" s="131"/>
      <c r="X1697" s="104"/>
      <c r="Y1697" s="108"/>
      <c r="Z1697" s="108"/>
      <c r="AA1697" s="108"/>
      <c r="AB1697" s="109"/>
      <c r="AC1697" s="138"/>
      <c r="AD1697" s="139"/>
      <c r="AE1697" s="140"/>
      <c r="AF1697" s="140"/>
    </row>
    <row r="1698" spans="1:32">
      <c r="A1698" s="49"/>
      <c r="B1698" s="123"/>
      <c r="C1698" s="124"/>
      <c r="D1698" s="125"/>
      <c r="E1698" s="126"/>
      <c r="F1698" s="127"/>
      <c r="G1698" s="127"/>
      <c r="H1698" s="2"/>
      <c r="I1698" s="128"/>
      <c r="J1698" s="128"/>
      <c r="K1698" s="129"/>
      <c r="L1698" s="130"/>
      <c r="M1698" s="131"/>
      <c r="N1698" s="131"/>
      <c r="X1698" s="96"/>
      <c r="Y1698" s="108"/>
      <c r="Z1698" s="108"/>
      <c r="AA1698" s="108"/>
      <c r="AB1698" s="109"/>
      <c r="AC1698" s="138"/>
      <c r="AD1698" s="139"/>
      <c r="AE1698" s="140"/>
      <c r="AF1698" s="140"/>
    </row>
    <row r="1699" spans="1:32">
      <c r="A1699" s="49"/>
      <c r="B1699" s="123"/>
      <c r="C1699" s="124"/>
      <c r="D1699" s="125"/>
      <c r="E1699" s="126"/>
      <c r="F1699" s="127"/>
      <c r="G1699" s="127"/>
      <c r="H1699" s="2"/>
      <c r="I1699" s="128"/>
      <c r="J1699" s="128"/>
      <c r="K1699" s="129"/>
      <c r="L1699" s="130"/>
      <c r="M1699" s="131"/>
      <c r="N1699" s="131"/>
      <c r="X1699" s="96"/>
      <c r="Y1699" s="108"/>
      <c r="Z1699" s="108"/>
      <c r="AA1699" s="108"/>
      <c r="AB1699" s="109"/>
      <c r="AC1699" s="138"/>
      <c r="AD1699" s="139"/>
      <c r="AE1699" s="140"/>
      <c r="AF1699" s="140"/>
    </row>
    <row r="1700" spans="1:32">
      <c r="A1700" s="49"/>
      <c r="B1700" s="123"/>
      <c r="C1700" s="124"/>
      <c r="D1700" s="125"/>
      <c r="E1700" s="126"/>
      <c r="F1700" s="127"/>
      <c r="G1700" s="127"/>
      <c r="H1700" s="2"/>
      <c r="I1700" s="128"/>
      <c r="J1700" s="128"/>
      <c r="K1700" s="129"/>
      <c r="L1700" s="130"/>
      <c r="M1700" s="131"/>
      <c r="N1700" s="131"/>
      <c r="X1700" s="96"/>
      <c r="Y1700" s="108"/>
      <c r="Z1700" s="108"/>
      <c r="AA1700" s="108"/>
      <c r="AB1700" s="109"/>
      <c r="AC1700" s="138"/>
      <c r="AD1700" s="139"/>
      <c r="AE1700" s="140"/>
      <c r="AF1700" s="140"/>
    </row>
    <row r="1701" spans="1:32">
      <c r="A1701" s="49"/>
      <c r="B1701" s="123"/>
      <c r="C1701" s="124"/>
      <c r="D1701" s="125"/>
      <c r="E1701" s="126"/>
      <c r="F1701" s="127"/>
      <c r="G1701" s="127"/>
      <c r="H1701" s="2"/>
      <c r="I1701" s="128"/>
      <c r="J1701" s="128"/>
      <c r="K1701" s="129"/>
      <c r="L1701" s="130"/>
      <c r="M1701" s="131"/>
      <c r="N1701" s="131"/>
      <c r="X1701" s="96"/>
      <c r="Y1701" s="108"/>
      <c r="Z1701" s="108"/>
      <c r="AA1701" s="108"/>
      <c r="AB1701" s="109"/>
      <c r="AC1701" s="138"/>
      <c r="AD1701" s="139"/>
      <c r="AE1701" s="140"/>
      <c r="AF1701" s="140"/>
    </row>
    <row r="1702" spans="1:32">
      <c r="A1702" s="49"/>
      <c r="B1702" s="123"/>
      <c r="C1702" s="124"/>
      <c r="D1702" s="125"/>
      <c r="E1702" s="126"/>
      <c r="F1702" s="127"/>
      <c r="G1702" s="127"/>
      <c r="H1702" s="2"/>
      <c r="I1702" s="128"/>
      <c r="J1702" s="128"/>
      <c r="K1702" s="129"/>
      <c r="L1702" s="130"/>
      <c r="M1702" s="131"/>
      <c r="N1702" s="131"/>
      <c r="X1702" s="96"/>
      <c r="Y1702" s="108"/>
      <c r="Z1702" s="108"/>
      <c r="AA1702" s="108"/>
      <c r="AB1702" s="109"/>
      <c r="AC1702" s="138"/>
      <c r="AD1702" s="139"/>
      <c r="AE1702" s="140"/>
      <c r="AF1702" s="140"/>
    </row>
    <row r="1703" spans="1:32">
      <c r="A1703" s="49"/>
      <c r="B1703" s="123"/>
      <c r="C1703" s="124"/>
      <c r="D1703" s="125"/>
      <c r="E1703" s="126"/>
      <c r="F1703" s="127"/>
      <c r="G1703" s="127"/>
      <c r="H1703" s="2"/>
      <c r="I1703" s="128"/>
      <c r="J1703" s="128"/>
      <c r="K1703" s="129"/>
      <c r="L1703" s="130"/>
      <c r="M1703" s="131"/>
      <c r="N1703" s="131"/>
      <c r="X1703" s="96"/>
      <c r="Y1703" s="108"/>
      <c r="Z1703" s="108"/>
      <c r="AA1703" s="108"/>
      <c r="AB1703" s="109"/>
      <c r="AC1703" s="138"/>
      <c r="AD1703" s="139"/>
      <c r="AE1703" s="140"/>
      <c r="AF1703" s="140"/>
    </row>
    <row r="1704" spans="1:32">
      <c r="A1704" s="49"/>
      <c r="B1704" s="123"/>
      <c r="C1704" s="124"/>
      <c r="D1704" s="125"/>
      <c r="E1704" s="126"/>
      <c r="F1704" s="127"/>
      <c r="G1704" s="127"/>
      <c r="H1704" s="2"/>
      <c r="I1704" s="128"/>
      <c r="J1704" s="128"/>
      <c r="K1704" s="129"/>
      <c r="L1704" s="130"/>
      <c r="M1704" s="131"/>
      <c r="N1704" s="131"/>
      <c r="X1704" s="96"/>
      <c r="Y1704" s="108"/>
      <c r="Z1704" s="108"/>
      <c r="AA1704" s="108"/>
      <c r="AB1704" s="109"/>
      <c r="AC1704" s="138"/>
      <c r="AD1704" s="139"/>
      <c r="AE1704" s="140"/>
      <c r="AF1704" s="140"/>
    </row>
    <row r="1705" spans="1:32">
      <c r="A1705" s="49"/>
      <c r="B1705" s="123"/>
      <c r="C1705" s="124"/>
      <c r="D1705" s="125"/>
      <c r="E1705" s="126"/>
      <c r="F1705" s="127"/>
      <c r="G1705" s="127"/>
      <c r="H1705" s="2"/>
      <c r="I1705" s="128"/>
      <c r="J1705" s="128"/>
      <c r="K1705" s="129"/>
      <c r="L1705" s="130"/>
      <c r="M1705" s="131"/>
      <c r="N1705" s="131"/>
      <c r="X1705" s="96"/>
      <c r="Y1705" s="108"/>
      <c r="Z1705" s="108"/>
      <c r="AA1705" s="108"/>
      <c r="AB1705" s="109"/>
      <c r="AC1705" s="138"/>
      <c r="AD1705" s="139"/>
      <c r="AE1705" s="140"/>
      <c r="AF1705" s="140"/>
    </row>
    <row r="1706" spans="1:32">
      <c r="A1706" s="49"/>
      <c r="B1706" s="123"/>
      <c r="C1706" s="124"/>
      <c r="D1706" s="125"/>
      <c r="E1706" s="126"/>
      <c r="F1706" s="127"/>
      <c r="G1706" s="127"/>
      <c r="H1706" s="2"/>
      <c r="I1706" s="128"/>
      <c r="J1706" s="128"/>
      <c r="K1706" s="129"/>
      <c r="L1706" s="130"/>
      <c r="M1706" s="131"/>
      <c r="N1706" s="131"/>
      <c r="X1706" s="96"/>
      <c r="Y1706" s="108"/>
      <c r="Z1706" s="108"/>
      <c r="AA1706" s="108"/>
      <c r="AB1706" s="109"/>
      <c r="AC1706" s="138"/>
      <c r="AD1706" s="139"/>
      <c r="AE1706" s="140"/>
      <c r="AF1706" s="140"/>
    </row>
    <row r="1707" spans="1:32">
      <c r="A1707" s="49"/>
      <c r="B1707" s="123"/>
      <c r="C1707" s="124"/>
      <c r="D1707" s="125"/>
      <c r="E1707" s="126"/>
      <c r="F1707" s="127"/>
      <c r="G1707" s="127"/>
      <c r="H1707" s="2"/>
      <c r="I1707" s="128"/>
      <c r="J1707" s="128"/>
      <c r="K1707" s="129"/>
      <c r="L1707" s="130"/>
      <c r="M1707" s="131"/>
      <c r="N1707" s="131"/>
      <c r="X1707" s="96"/>
      <c r="Y1707" s="108"/>
      <c r="Z1707" s="108"/>
      <c r="AA1707" s="108"/>
      <c r="AB1707" s="109"/>
      <c r="AC1707" s="138"/>
      <c r="AD1707" s="139"/>
      <c r="AE1707" s="140"/>
      <c r="AF1707" s="140"/>
    </row>
    <row r="1708" spans="1:32">
      <c r="A1708" s="49"/>
      <c r="B1708" s="123"/>
      <c r="C1708" s="124"/>
      <c r="D1708" s="125"/>
      <c r="E1708" s="126"/>
      <c r="F1708" s="127"/>
      <c r="G1708" s="127"/>
      <c r="H1708" s="2"/>
      <c r="I1708" s="128"/>
      <c r="J1708" s="128"/>
      <c r="K1708" s="129"/>
      <c r="L1708" s="130"/>
      <c r="M1708" s="131"/>
      <c r="N1708" s="131"/>
      <c r="X1708" s="96"/>
      <c r="Y1708" s="108"/>
      <c r="Z1708" s="108"/>
      <c r="AA1708" s="108"/>
      <c r="AB1708" s="109"/>
      <c r="AC1708" s="138"/>
      <c r="AD1708" s="139"/>
      <c r="AE1708" s="140"/>
      <c r="AF1708" s="140"/>
    </row>
    <row r="1709" spans="1:32">
      <c r="A1709" s="49"/>
      <c r="B1709" s="123"/>
      <c r="C1709" s="124"/>
      <c r="D1709" s="125"/>
      <c r="E1709" s="126"/>
      <c r="F1709" s="127"/>
      <c r="G1709" s="127"/>
      <c r="H1709" s="2"/>
      <c r="I1709" s="128"/>
      <c r="J1709" s="128"/>
      <c r="K1709" s="129"/>
      <c r="L1709" s="130"/>
      <c r="M1709" s="131"/>
      <c r="N1709" s="131"/>
      <c r="X1709" s="96"/>
      <c r="Y1709" s="108"/>
      <c r="Z1709" s="108"/>
      <c r="AA1709" s="108"/>
      <c r="AB1709" s="109"/>
      <c r="AC1709" s="138"/>
      <c r="AD1709" s="139"/>
      <c r="AE1709" s="140"/>
      <c r="AF1709" s="140"/>
    </row>
    <row r="1710" spans="1:32">
      <c r="A1710" s="49"/>
      <c r="B1710" s="123"/>
      <c r="C1710" s="124"/>
      <c r="D1710" s="125"/>
      <c r="E1710" s="126"/>
      <c r="F1710" s="127"/>
      <c r="G1710" s="127"/>
      <c r="H1710" s="2"/>
      <c r="I1710" s="128"/>
      <c r="J1710" s="128"/>
      <c r="K1710" s="129"/>
      <c r="L1710" s="130"/>
      <c r="M1710" s="131"/>
      <c r="N1710" s="131"/>
      <c r="X1710" s="96"/>
      <c r="Y1710" s="108"/>
      <c r="Z1710" s="108"/>
      <c r="AA1710" s="108"/>
      <c r="AB1710" s="109"/>
      <c r="AC1710" s="138"/>
      <c r="AD1710" s="139"/>
      <c r="AE1710" s="140"/>
      <c r="AF1710" s="140"/>
    </row>
    <row r="1711" spans="1:32">
      <c r="A1711" s="49"/>
      <c r="B1711" s="123"/>
      <c r="C1711" s="124"/>
      <c r="D1711" s="125"/>
      <c r="E1711" s="126"/>
      <c r="F1711" s="127"/>
      <c r="G1711" s="127"/>
      <c r="H1711" s="2"/>
      <c r="I1711" s="128"/>
      <c r="J1711" s="128"/>
      <c r="K1711" s="129"/>
      <c r="L1711" s="130"/>
      <c r="M1711" s="131"/>
      <c r="N1711" s="131"/>
      <c r="X1711" s="104"/>
      <c r="Y1711" s="108"/>
      <c r="Z1711" s="108"/>
      <c r="AA1711" s="108"/>
      <c r="AB1711" s="109"/>
      <c r="AC1711" s="138"/>
      <c r="AD1711" s="139"/>
      <c r="AE1711" s="140"/>
      <c r="AF1711" s="140"/>
    </row>
    <row r="1712" spans="1:32">
      <c r="A1712" s="49"/>
      <c r="B1712" s="123"/>
      <c r="C1712" s="124"/>
      <c r="D1712" s="125"/>
      <c r="E1712" s="126"/>
      <c r="F1712" s="127"/>
      <c r="G1712" s="127"/>
      <c r="H1712" s="2"/>
      <c r="I1712" s="128"/>
      <c r="J1712" s="128"/>
      <c r="K1712" s="129"/>
      <c r="L1712" s="130"/>
      <c r="M1712" s="131"/>
      <c r="N1712" s="131"/>
      <c r="X1712" s="104"/>
      <c r="Y1712" s="108"/>
      <c r="Z1712" s="108"/>
      <c r="AA1712" s="108"/>
      <c r="AB1712" s="109"/>
      <c r="AC1712" s="138"/>
      <c r="AD1712" s="139"/>
      <c r="AE1712" s="140"/>
      <c r="AF1712" s="140"/>
    </row>
    <row r="1713" spans="1:32">
      <c r="A1713" s="49"/>
      <c r="B1713" s="123"/>
      <c r="C1713" s="124"/>
      <c r="D1713" s="125"/>
      <c r="E1713" s="126"/>
      <c r="F1713" s="127"/>
      <c r="G1713" s="127"/>
      <c r="H1713" s="2"/>
      <c r="I1713" s="128"/>
      <c r="J1713" s="128"/>
      <c r="K1713" s="129"/>
      <c r="L1713" s="130"/>
      <c r="M1713" s="131"/>
      <c r="N1713" s="131"/>
      <c r="X1713" s="104"/>
      <c r="Y1713" s="108"/>
      <c r="Z1713" s="108"/>
      <c r="AA1713" s="108"/>
      <c r="AB1713" s="109"/>
      <c r="AC1713" s="138"/>
      <c r="AD1713" s="139"/>
      <c r="AE1713" s="140"/>
      <c r="AF1713" s="140"/>
    </row>
    <row r="1714" spans="1:32">
      <c r="A1714" s="49"/>
      <c r="B1714" s="123"/>
      <c r="C1714" s="124"/>
      <c r="D1714" s="125"/>
      <c r="E1714" s="126"/>
      <c r="F1714" s="127"/>
      <c r="G1714" s="127"/>
      <c r="H1714" s="2"/>
      <c r="I1714" s="128"/>
      <c r="J1714" s="128"/>
      <c r="K1714" s="129"/>
      <c r="L1714" s="130"/>
      <c r="M1714" s="131"/>
      <c r="N1714" s="131"/>
      <c r="X1714" s="104"/>
      <c r="Y1714" s="108"/>
      <c r="Z1714" s="108"/>
      <c r="AA1714" s="108"/>
      <c r="AB1714" s="109"/>
      <c r="AC1714" s="138"/>
      <c r="AD1714" s="139"/>
      <c r="AE1714" s="140"/>
      <c r="AF1714" s="140"/>
    </row>
    <row r="1715" spans="1:32">
      <c r="A1715" s="49"/>
      <c r="B1715" s="123"/>
      <c r="C1715" s="124"/>
      <c r="D1715" s="125"/>
      <c r="E1715" s="126"/>
      <c r="F1715" s="127"/>
      <c r="G1715" s="127"/>
      <c r="H1715" s="2"/>
      <c r="I1715" s="128"/>
      <c r="J1715" s="128"/>
      <c r="K1715" s="129"/>
      <c r="L1715" s="130"/>
      <c r="M1715" s="131"/>
      <c r="N1715" s="131"/>
      <c r="X1715" s="104"/>
      <c r="Y1715" s="108"/>
      <c r="Z1715" s="108"/>
      <c r="AA1715" s="108"/>
      <c r="AB1715" s="109"/>
      <c r="AC1715" s="138"/>
      <c r="AD1715" s="139"/>
      <c r="AE1715" s="140"/>
      <c r="AF1715" s="140"/>
    </row>
    <row r="1716" spans="1:32">
      <c r="A1716" s="49"/>
      <c r="B1716" s="123"/>
      <c r="C1716" s="124"/>
      <c r="D1716" s="125"/>
      <c r="E1716" s="126"/>
      <c r="F1716" s="127"/>
      <c r="G1716" s="127"/>
      <c r="H1716" s="2"/>
      <c r="I1716" s="128"/>
      <c r="J1716" s="128"/>
      <c r="K1716" s="129"/>
      <c r="L1716" s="130"/>
      <c r="M1716" s="131"/>
      <c r="N1716" s="131"/>
      <c r="X1716" s="104"/>
      <c r="Y1716" s="108"/>
      <c r="Z1716" s="108"/>
      <c r="AA1716" s="108"/>
      <c r="AB1716" s="109"/>
      <c r="AC1716" s="138"/>
      <c r="AD1716" s="139"/>
      <c r="AE1716" s="140"/>
      <c r="AF1716" s="140"/>
    </row>
    <row r="1717" spans="1:32">
      <c r="A1717" s="49"/>
      <c r="B1717" s="123"/>
      <c r="C1717" s="124"/>
      <c r="D1717" s="125"/>
      <c r="E1717" s="126"/>
      <c r="F1717" s="127"/>
      <c r="G1717" s="127"/>
      <c r="H1717" s="2"/>
      <c r="I1717" s="128"/>
      <c r="J1717" s="128"/>
      <c r="K1717" s="129"/>
      <c r="L1717" s="130"/>
      <c r="M1717" s="131"/>
      <c r="N1717" s="131"/>
      <c r="X1717" s="104"/>
      <c r="Y1717" s="108"/>
      <c r="Z1717" s="108"/>
      <c r="AA1717" s="108"/>
      <c r="AB1717" s="109"/>
      <c r="AC1717" s="138"/>
      <c r="AD1717" s="139"/>
      <c r="AE1717" s="140"/>
      <c r="AF1717" s="140"/>
    </row>
    <row r="1718" spans="1:32">
      <c r="A1718" s="49"/>
      <c r="B1718" s="123"/>
      <c r="C1718" s="124"/>
      <c r="D1718" s="125"/>
      <c r="E1718" s="126"/>
      <c r="F1718" s="127"/>
      <c r="G1718" s="127"/>
      <c r="H1718" s="2"/>
      <c r="I1718" s="128"/>
      <c r="J1718" s="128"/>
      <c r="K1718" s="129"/>
      <c r="L1718" s="130"/>
      <c r="M1718" s="131"/>
      <c r="N1718" s="131"/>
      <c r="X1718" s="104"/>
      <c r="Y1718" s="108"/>
      <c r="Z1718" s="108"/>
      <c r="AA1718" s="108"/>
      <c r="AB1718" s="109"/>
      <c r="AC1718" s="138"/>
      <c r="AD1718" s="139"/>
      <c r="AE1718" s="140"/>
      <c r="AF1718" s="140"/>
    </row>
    <row r="1719" spans="1:32">
      <c r="A1719" s="49"/>
      <c r="B1719" s="123"/>
      <c r="C1719" s="124"/>
      <c r="D1719" s="125"/>
      <c r="E1719" s="126"/>
      <c r="F1719" s="127"/>
      <c r="G1719" s="127"/>
      <c r="H1719" s="2"/>
      <c r="I1719" s="128"/>
      <c r="J1719" s="128"/>
      <c r="K1719" s="129"/>
      <c r="L1719" s="130"/>
      <c r="M1719" s="131"/>
      <c r="N1719" s="131"/>
      <c r="X1719" s="104"/>
      <c r="Y1719" s="108"/>
      <c r="Z1719" s="108"/>
      <c r="AA1719" s="108"/>
      <c r="AB1719" s="109"/>
      <c r="AC1719" s="138"/>
      <c r="AD1719" s="139"/>
      <c r="AE1719" s="140"/>
      <c r="AF1719" s="140"/>
    </row>
    <row r="1720" spans="1:32">
      <c r="A1720" s="49"/>
      <c r="B1720" s="123"/>
      <c r="C1720" s="124"/>
      <c r="D1720" s="125"/>
      <c r="E1720" s="126"/>
      <c r="F1720" s="127"/>
      <c r="G1720" s="127"/>
      <c r="H1720" s="2"/>
      <c r="I1720" s="128"/>
      <c r="J1720" s="128"/>
      <c r="K1720" s="129"/>
      <c r="L1720" s="130"/>
      <c r="M1720" s="131"/>
      <c r="N1720" s="131"/>
      <c r="X1720" s="104"/>
      <c r="Y1720" s="108"/>
      <c r="Z1720" s="108"/>
      <c r="AA1720" s="108"/>
      <c r="AB1720" s="109"/>
      <c r="AC1720" s="138"/>
      <c r="AD1720" s="139"/>
      <c r="AE1720" s="140"/>
      <c r="AF1720" s="140"/>
    </row>
    <row r="1721" spans="1:32">
      <c r="A1721" s="49"/>
      <c r="B1721" s="123"/>
      <c r="C1721" s="124"/>
      <c r="D1721" s="125"/>
      <c r="E1721" s="126"/>
      <c r="F1721" s="127"/>
      <c r="G1721" s="127"/>
      <c r="H1721" s="2"/>
      <c r="I1721" s="128"/>
      <c r="J1721" s="128"/>
      <c r="K1721" s="129"/>
      <c r="L1721" s="130"/>
      <c r="M1721" s="131"/>
      <c r="N1721" s="131"/>
      <c r="X1721" s="104"/>
      <c r="Y1721" s="108"/>
      <c r="Z1721" s="108"/>
      <c r="AA1721" s="108"/>
      <c r="AB1721" s="109"/>
      <c r="AC1721" s="138"/>
      <c r="AD1721" s="139"/>
      <c r="AE1721" s="140"/>
      <c r="AF1721" s="140"/>
    </row>
    <row r="1722" spans="1:32">
      <c r="A1722" s="49"/>
      <c r="B1722" s="123"/>
      <c r="C1722" s="124"/>
      <c r="D1722" s="125"/>
      <c r="E1722" s="126"/>
      <c r="F1722" s="127"/>
      <c r="G1722" s="127"/>
      <c r="H1722" s="2"/>
      <c r="I1722" s="128"/>
      <c r="J1722" s="128"/>
      <c r="K1722" s="129"/>
      <c r="L1722" s="130"/>
      <c r="M1722" s="131"/>
      <c r="N1722" s="131"/>
      <c r="X1722" s="104"/>
      <c r="Y1722" s="108"/>
      <c r="Z1722" s="108"/>
      <c r="AA1722" s="108"/>
      <c r="AB1722" s="109"/>
      <c r="AC1722" s="138"/>
      <c r="AD1722" s="139"/>
      <c r="AE1722" s="140"/>
      <c r="AF1722" s="140"/>
    </row>
    <row r="1723" spans="1:32">
      <c r="A1723" s="49"/>
      <c r="B1723" s="123"/>
      <c r="C1723" s="124"/>
      <c r="D1723" s="125"/>
      <c r="E1723" s="126"/>
      <c r="F1723" s="127"/>
      <c r="G1723" s="127"/>
      <c r="H1723" s="2"/>
      <c r="I1723" s="128"/>
      <c r="J1723" s="128"/>
      <c r="K1723" s="129"/>
      <c r="L1723" s="130"/>
      <c r="M1723" s="131"/>
      <c r="N1723" s="131"/>
      <c r="X1723" s="104"/>
      <c r="Y1723" s="108"/>
      <c r="Z1723" s="108"/>
      <c r="AA1723" s="108"/>
      <c r="AB1723" s="109"/>
      <c r="AC1723" s="138"/>
      <c r="AD1723" s="139"/>
      <c r="AE1723" s="140"/>
      <c r="AF1723" s="140"/>
    </row>
    <row r="1724" spans="1:32">
      <c r="A1724" s="49"/>
      <c r="B1724" s="123"/>
      <c r="C1724" s="124"/>
      <c r="D1724" s="125"/>
      <c r="E1724" s="126"/>
      <c r="F1724" s="127"/>
      <c r="G1724" s="127"/>
      <c r="H1724" s="2"/>
      <c r="I1724" s="128"/>
      <c r="J1724" s="128"/>
      <c r="K1724" s="129"/>
      <c r="L1724" s="130"/>
      <c r="M1724" s="131"/>
      <c r="N1724" s="131"/>
      <c r="X1724" s="104"/>
      <c r="Y1724" s="108"/>
      <c r="Z1724" s="108"/>
      <c r="AA1724" s="108"/>
      <c r="AB1724" s="109"/>
      <c r="AC1724" s="138"/>
      <c r="AD1724" s="139"/>
      <c r="AE1724" s="140"/>
      <c r="AF1724" s="140"/>
    </row>
    <row r="1725" spans="1:32">
      <c r="A1725" s="49"/>
      <c r="B1725" s="123"/>
      <c r="C1725" s="124"/>
      <c r="D1725" s="125"/>
      <c r="E1725" s="126"/>
      <c r="F1725" s="127"/>
      <c r="G1725" s="127"/>
      <c r="H1725" s="2"/>
      <c r="I1725" s="128"/>
      <c r="J1725" s="128"/>
      <c r="K1725" s="129"/>
      <c r="L1725" s="130"/>
      <c r="M1725" s="131"/>
      <c r="N1725" s="131"/>
      <c r="X1725" s="104"/>
      <c r="Y1725" s="108"/>
      <c r="Z1725" s="108"/>
      <c r="AA1725" s="108"/>
      <c r="AB1725" s="109"/>
      <c r="AC1725" s="138"/>
      <c r="AD1725" s="139"/>
      <c r="AE1725" s="140"/>
      <c r="AF1725" s="140"/>
    </row>
    <row r="1726" spans="1:32">
      <c r="A1726" s="49"/>
      <c r="B1726" s="123"/>
      <c r="C1726" s="124"/>
      <c r="D1726" s="125"/>
      <c r="E1726" s="126"/>
      <c r="F1726" s="127"/>
      <c r="G1726" s="127"/>
      <c r="H1726" s="2"/>
      <c r="I1726" s="128"/>
      <c r="J1726" s="128"/>
      <c r="K1726" s="129"/>
      <c r="L1726" s="130"/>
      <c r="M1726" s="131"/>
      <c r="N1726" s="131"/>
      <c r="X1726" s="104"/>
      <c r="Y1726" s="108"/>
      <c r="Z1726" s="108"/>
      <c r="AA1726" s="108"/>
      <c r="AB1726" s="109"/>
      <c r="AC1726" s="138"/>
      <c r="AD1726" s="139"/>
      <c r="AE1726" s="140"/>
      <c r="AF1726" s="140"/>
    </row>
    <row r="1727" spans="1:32">
      <c r="A1727" s="49"/>
      <c r="B1727" s="123"/>
      <c r="C1727" s="124"/>
      <c r="D1727" s="125"/>
      <c r="E1727" s="126"/>
      <c r="F1727" s="127"/>
      <c r="G1727" s="127"/>
      <c r="H1727" s="2"/>
      <c r="I1727" s="128"/>
      <c r="J1727" s="128"/>
      <c r="K1727" s="129"/>
      <c r="L1727" s="130"/>
      <c r="M1727" s="131"/>
      <c r="N1727" s="131"/>
      <c r="X1727" s="104"/>
      <c r="Y1727" s="108"/>
      <c r="Z1727" s="108"/>
      <c r="AA1727" s="108"/>
      <c r="AB1727" s="109"/>
      <c r="AC1727" s="138"/>
      <c r="AD1727" s="139"/>
      <c r="AE1727" s="140"/>
      <c r="AF1727" s="140"/>
    </row>
    <row r="1728" spans="1:32">
      <c r="A1728" s="49"/>
      <c r="B1728" s="123"/>
      <c r="C1728" s="124"/>
      <c r="D1728" s="125"/>
      <c r="E1728" s="126"/>
      <c r="F1728" s="127"/>
      <c r="G1728" s="127"/>
      <c r="H1728" s="2"/>
      <c r="I1728" s="128"/>
      <c r="J1728" s="128"/>
      <c r="K1728" s="129"/>
      <c r="L1728" s="130"/>
      <c r="M1728" s="131"/>
      <c r="N1728" s="131"/>
      <c r="X1728" s="104"/>
      <c r="Y1728" s="108"/>
      <c r="Z1728" s="108"/>
      <c r="AA1728" s="108"/>
      <c r="AB1728" s="109"/>
      <c r="AC1728" s="138"/>
      <c r="AD1728" s="139"/>
      <c r="AE1728" s="140"/>
      <c r="AF1728" s="140"/>
    </row>
    <row r="1729" spans="1:32">
      <c r="A1729" s="49"/>
      <c r="B1729" s="123"/>
      <c r="C1729" s="124"/>
      <c r="D1729" s="125"/>
      <c r="E1729" s="126"/>
      <c r="F1729" s="127"/>
      <c r="G1729" s="127"/>
      <c r="H1729" s="2"/>
      <c r="I1729" s="128"/>
      <c r="J1729" s="128"/>
      <c r="K1729" s="129"/>
      <c r="L1729" s="130"/>
      <c r="M1729" s="131"/>
      <c r="N1729" s="131"/>
      <c r="X1729" s="104"/>
      <c r="Y1729" s="108"/>
      <c r="Z1729" s="108"/>
      <c r="AA1729" s="108"/>
      <c r="AB1729" s="109"/>
      <c r="AC1729" s="138"/>
      <c r="AD1729" s="139"/>
      <c r="AE1729" s="140"/>
      <c r="AF1729" s="140"/>
    </row>
    <row r="1730" spans="1:32">
      <c r="A1730" s="49"/>
      <c r="B1730" s="123"/>
      <c r="C1730" s="124"/>
      <c r="D1730" s="125"/>
      <c r="E1730" s="126"/>
      <c r="F1730" s="127"/>
      <c r="G1730" s="127"/>
      <c r="H1730" s="2"/>
      <c r="I1730" s="128"/>
      <c r="J1730" s="128"/>
      <c r="K1730" s="129"/>
      <c r="L1730" s="130"/>
      <c r="M1730" s="131"/>
      <c r="N1730" s="131"/>
      <c r="X1730" s="104"/>
      <c r="Y1730" s="108"/>
      <c r="Z1730" s="108"/>
      <c r="AA1730" s="108"/>
      <c r="AB1730" s="109"/>
      <c r="AC1730" s="138"/>
      <c r="AD1730" s="139"/>
      <c r="AE1730" s="140"/>
      <c r="AF1730" s="140"/>
    </row>
    <row r="1731" spans="1:32">
      <c r="A1731" s="49"/>
      <c r="B1731" s="123"/>
      <c r="C1731" s="124"/>
      <c r="D1731" s="125"/>
      <c r="E1731" s="126"/>
      <c r="F1731" s="127"/>
      <c r="G1731" s="127"/>
      <c r="H1731" s="2"/>
      <c r="I1731" s="128"/>
      <c r="J1731" s="128"/>
      <c r="K1731" s="129"/>
      <c r="L1731" s="130"/>
      <c r="M1731" s="131"/>
      <c r="N1731" s="131"/>
      <c r="X1731" s="104"/>
      <c r="Y1731" s="108"/>
      <c r="Z1731" s="108"/>
      <c r="AA1731" s="108"/>
      <c r="AB1731" s="109"/>
      <c r="AC1731" s="138"/>
      <c r="AD1731" s="139"/>
      <c r="AE1731" s="140"/>
      <c r="AF1731" s="140"/>
    </row>
    <row r="1732" spans="1:32">
      <c r="A1732" s="49"/>
      <c r="B1732" s="123"/>
      <c r="C1732" s="124"/>
      <c r="D1732" s="125"/>
      <c r="E1732" s="126"/>
      <c r="F1732" s="127"/>
      <c r="G1732" s="127"/>
      <c r="H1732" s="2"/>
      <c r="I1732" s="128"/>
      <c r="J1732" s="128"/>
      <c r="K1732" s="129"/>
      <c r="L1732" s="130"/>
      <c r="M1732" s="131"/>
      <c r="N1732" s="131"/>
      <c r="X1732" s="104"/>
      <c r="Y1732" s="108"/>
      <c r="Z1732" s="108"/>
      <c r="AA1732" s="108"/>
      <c r="AB1732" s="109"/>
      <c r="AC1732" s="138"/>
      <c r="AD1732" s="139"/>
      <c r="AE1732" s="140"/>
      <c r="AF1732" s="140"/>
    </row>
    <row r="1733" spans="1:32">
      <c r="A1733" s="49"/>
      <c r="B1733" s="123"/>
      <c r="C1733" s="124"/>
      <c r="D1733" s="125"/>
      <c r="E1733" s="126"/>
      <c r="F1733" s="127"/>
      <c r="G1733" s="127"/>
      <c r="H1733" s="2"/>
      <c r="I1733" s="128"/>
      <c r="J1733" s="128"/>
      <c r="K1733" s="129"/>
      <c r="L1733" s="130"/>
      <c r="M1733" s="131"/>
      <c r="N1733" s="131"/>
      <c r="X1733" s="104"/>
      <c r="Y1733" s="108"/>
      <c r="Z1733" s="108"/>
      <c r="AA1733" s="108"/>
      <c r="AB1733" s="109"/>
      <c r="AC1733" s="138"/>
      <c r="AD1733" s="139"/>
      <c r="AE1733" s="140"/>
      <c r="AF1733" s="140"/>
    </row>
    <row r="1734" spans="1:32">
      <c r="A1734" s="49"/>
      <c r="B1734" s="123"/>
      <c r="C1734" s="124"/>
      <c r="D1734" s="125"/>
      <c r="E1734" s="126"/>
      <c r="F1734" s="127"/>
      <c r="G1734" s="127"/>
      <c r="H1734" s="2"/>
      <c r="I1734" s="128"/>
      <c r="J1734" s="128"/>
      <c r="K1734" s="129"/>
      <c r="L1734" s="130"/>
      <c r="M1734" s="131"/>
      <c r="N1734" s="131"/>
      <c r="X1734" s="104"/>
      <c r="Y1734" s="108"/>
      <c r="Z1734" s="108"/>
      <c r="AA1734" s="108"/>
      <c r="AB1734" s="109"/>
      <c r="AC1734" s="138"/>
      <c r="AD1734" s="139"/>
      <c r="AE1734" s="140"/>
      <c r="AF1734" s="140"/>
    </row>
    <row r="1735" spans="1:32">
      <c r="A1735" s="49"/>
      <c r="B1735" s="123"/>
      <c r="C1735" s="124"/>
      <c r="D1735" s="125"/>
      <c r="E1735" s="126"/>
      <c r="F1735" s="127"/>
      <c r="G1735" s="127"/>
      <c r="H1735" s="2"/>
      <c r="I1735" s="128"/>
      <c r="J1735" s="128"/>
      <c r="K1735" s="129"/>
      <c r="L1735" s="130"/>
      <c r="M1735" s="131"/>
      <c r="N1735" s="131"/>
      <c r="X1735" s="104"/>
      <c r="Y1735" s="108"/>
      <c r="Z1735" s="108"/>
      <c r="AA1735" s="108"/>
      <c r="AB1735" s="109"/>
      <c r="AC1735" s="138"/>
      <c r="AD1735" s="139"/>
      <c r="AE1735" s="140"/>
      <c r="AF1735" s="140"/>
    </row>
    <row r="1736" spans="1:32">
      <c r="A1736" s="49"/>
      <c r="B1736" s="123"/>
      <c r="C1736" s="124"/>
      <c r="D1736" s="125"/>
      <c r="E1736" s="126"/>
      <c r="F1736" s="127"/>
      <c r="G1736" s="127"/>
      <c r="H1736" s="2"/>
      <c r="I1736" s="128"/>
      <c r="J1736" s="128"/>
      <c r="K1736" s="129"/>
      <c r="L1736" s="130"/>
      <c r="M1736" s="131"/>
      <c r="N1736" s="131"/>
      <c r="X1736" s="104"/>
      <c r="Y1736" s="108"/>
      <c r="Z1736" s="108"/>
      <c r="AA1736" s="108"/>
      <c r="AB1736" s="109"/>
      <c r="AC1736" s="138"/>
      <c r="AD1736" s="139"/>
      <c r="AE1736" s="140"/>
      <c r="AF1736" s="140"/>
    </row>
    <row r="1737" spans="1:32">
      <c r="A1737" s="49"/>
      <c r="B1737" s="123"/>
      <c r="C1737" s="124"/>
      <c r="D1737" s="125"/>
      <c r="E1737" s="126"/>
      <c r="F1737" s="127"/>
      <c r="G1737" s="127"/>
      <c r="H1737" s="2"/>
      <c r="I1737" s="128"/>
      <c r="J1737" s="128"/>
      <c r="K1737" s="129"/>
      <c r="L1737" s="130"/>
      <c r="M1737" s="131"/>
      <c r="N1737" s="131"/>
      <c r="X1737" s="104"/>
      <c r="Y1737" s="108"/>
      <c r="Z1737" s="108"/>
      <c r="AA1737" s="108"/>
      <c r="AB1737" s="109"/>
      <c r="AC1737" s="138"/>
      <c r="AD1737" s="139"/>
      <c r="AE1737" s="140"/>
      <c r="AF1737" s="140"/>
    </row>
    <row r="1738" spans="1:32">
      <c r="A1738" s="49"/>
      <c r="B1738" s="123"/>
      <c r="C1738" s="124"/>
      <c r="D1738" s="125"/>
      <c r="E1738" s="126"/>
      <c r="F1738" s="127"/>
      <c r="G1738" s="127"/>
      <c r="H1738" s="2"/>
      <c r="I1738" s="128"/>
      <c r="J1738" s="128"/>
      <c r="K1738" s="129"/>
      <c r="L1738" s="130"/>
      <c r="M1738" s="131"/>
      <c r="N1738" s="131"/>
      <c r="X1738" s="104"/>
      <c r="Y1738" s="108"/>
      <c r="Z1738" s="108"/>
      <c r="AA1738" s="108"/>
      <c r="AB1738" s="109"/>
      <c r="AC1738" s="138"/>
      <c r="AD1738" s="139"/>
      <c r="AE1738" s="140"/>
      <c r="AF1738" s="140"/>
    </row>
    <row r="1739" spans="1:32">
      <c r="A1739" s="49"/>
      <c r="B1739" s="123"/>
      <c r="C1739" s="124"/>
      <c r="D1739" s="125"/>
      <c r="E1739" s="126"/>
      <c r="F1739" s="127"/>
      <c r="G1739" s="127"/>
      <c r="H1739" s="2"/>
      <c r="I1739" s="128"/>
      <c r="J1739" s="128"/>
      <c r="K1739" s="129"/>
      <c r="L1739" s="130"/>
      <c r="M1739" s="131"/>
      <c r="N1739" s="131"/>
      <c r="X1739" s="104"/>
      <c r="Y1739" s="108"/>
      <c r="Z1739" s="108"/>
      <c r="AA1739" s="108"/>
      <c r="AB1739" s="109"/>
      <c r="AC1739" s="138"/>
      <c r="AD1739" s="139"/>
      <c r="AE1739" s="140"/>
      <c r="AF1739" s="140"/>
    </row>
    <row r="1740" spans="1:32">
      <c r="A1740" s="49"/>
      <c r="B1740" s="123"/>
      <c r="C1740" s="124"/>
      <c r="D1740" s="125"/>
      <c r="E1740" s="126"/>
      <c r="F1740" s="127"/>
      <c r="G1740" s="127"/>
      <c r="H1740" s="2"/>
      <c r="I1740" s="128"/>
      <c r="J1740" s="128"/>
      <c r="K1740" s="129"/>
      <c r="L1740" s="130"/>
      <c r="M1740" s="131"/>
      <c r="N1740" s="131"/>
      <c r="X1740" s="104"/>
      <c r="Y1740" s="108"/>
      <c r="Z1740" s="108"/>
      <c r="AA1740" s="108"/>
      <c r="AB1740" s="109"/>
      <c r="AC1740" s="138"/>
      <c r="AD1740" s="139"/>
      <c r="AE1740" s="140"/>
      <c r="AF1740" s="140"/>
    </row>
    <row r="1741" spans="1:32">
      <c r="A1741" s="49"/>
      <c r="B1741" s="123"/>
      <c r="C1741" s="124"/>
      <c r="D1741" s="125"/>
      <c r="E1741" s="126"/>
      <c r="F1741" s="127"/>
      <c r="G1741" s="127"/>
      <c r="H1741" s="2"/>
      <c r="I1741" s="128"/>
      <c r="J1741" s="128"/>
      <c r="K1741" s="129"/>
      <c r="L1741" s="130"/>
      <c r="M1741" s="131"/>
      <c r="N1741" s="131"/>
      <c r="X1741" s="104"/>
      <c r="Y1741" s="108"/>
      <c r="Z1741" s="108"/>
      <c r="AA1741" s="108"/>
      <c r="AB1741" s="109"/>
      <c r="AC1741" s="138"/>
      <c r="AD1741" s="139"/>
      <c r="AE1741" s="140"/>
      <c r="AF1741" s="140"/>
    </row>
    <row r="1742" spans="1:32">
      <c r="A1742" s="49"/>
      <c r="B1742" s="123"/>
      <c r="C1742" s="124"/>
      <c r="D1742" s="125"/>
      <c r="E1742" s="126"/>
      <c r="F1742" s="127"/>
      <c r="G1742" s="127"/>
      <c r="H1742" s="2"/>
      <c r="I1742" s="128"/>
      <c r="J1742" s="128"/>
      <c r="K1742" s="129"/>
      <c r="L1742" s="130"/>
      <c r="M1742" s="131"/>
      <c r="N1742" s="131"/>
      <c r="X1742" s="104"/>
      <c r="Y1742" s="108"/>
      <c r="Z1742" s="108"/>
      <c r="AA1742" s="108"/>
      <c r="AB1742" s="109"/>
      <c r="AC1742" s="138"/>
      <c r="AD1742" s="139"/>
      <c r="AE1742" s="140"/>
      <c r="AF1742" s="140"/>
    </row>
    <row r="1743" spans="1:32">
      <c r="A1743" s="49"/>
      <c r="B1743" s="123"/>
      <c r="C1743" s="124"/>
      <c r="D1743" s="125"/>
      <c r="E1743" s="126"/>
      <c r="F1743" s="127"/>
      <c r="G1743" s="127"/>
      <c r="H1743" s="2"/>
      <c r="I1743" s="128"/>
      <c r="J1743" s="128"/>
      <c r="K1743" s="129"/>
      <c r="L1743" s="130"/>
      <c r="M1743" s="131"/>
      <c r="N1743" s="131"/>
      <c r="X1743" s="104"/>
      <c r="Y1743" s="108"/>
      <c r="Z1743" s="108"/>
      <c r="AA1743" s="108"/>
      <c r="AB1743" s="109"/>
      <c r="AC1743" s="138"/>
      <c r="AD1743" s="139"/>
      <c r="AE1743" s="140"/>
      <c r="AF1743" s="140"/>
    </row>
    <row r="1744" spans="1:32">
      <c r="A1744" s="49"/>
      <c r="B1744" s="123"/>
      <c r="C1744" s="124"/>
      <c r="D1744" s="125"/>
      <c r="E1744" s="126"/>
      <c r="F1744" s="127"/>
      <c r="G1744" s="127"/>
      <c r="H1744" s="2"/>
      <c r="I1744" s="128"/>
      <c r="J1744" s="128"/>
      <c r="K1744" s="129"/>
      <c r="L1744" s="130"/>
      <c r="M1744" s="131"/>
      <c r="N1744" s="131"/>
      <c r="X1744" s="104"/>
      <c r="Y1744" s="108"/>
      <c r="Z1744" s="108"/>
      <c r="AA1744" s="108"/>
      <c r="AB1744" s="109"/>
      <c r="AC1744" s="138"/>
      <c r="AD1744" s="139"/>
      <c r="AE1744" s="140"/>
      <c r="AF1744" s="140"/>
    </row>
    <row r="1745" spans="1:32">
      <c r="A1745" s="49"/>
      <c r="B1745" s="123"/>
      <c r="C1745" s="124"/>
      <c r="D1745" s="125"/>
      <c r="E1745" s="126"/>
      <c r="F1745" s="127"/>
      <c r="G1745" s="127"/>
      <c r="H1745" s="2"/>
      <c r="I1745" s="128"/>
      <c r="J1745" s="128"/>
      <c r="K1745" s="129"/>
      <c r="L1745" s="130"/>
      <c r="M1745" s="131"/>
      <c r="N1745" s="131"/>
      <c r="X1745" s="96"/>
      <c r="Y1745" s="108"/>
      <c r="Z1745" s="108"/>
      <c r="AA1745" s="108"/>
      <c r="AB1745" s="109"/>
      <c r="AC1745" s="138"/>
      <c r="AD1745" s="139"/>
      <c r="AE1745" s="140"/>
      <c r="AF1745" s="140"/>
    </row>
    <row r="1746" spans="1:32">
      <c r="A1746" s="49"/>
      <c r="B1746" s="123"/>
      <c r="C1746" s="124"/>
      <c r="D1746" s="125"/>
      <c r="E1746" s="126"/>
      <c r="F1746" s="127"/>
      <c r="G1746" s="127"/>
      <c r="H1746" s="2"/>
      <c r="I1746" s="128"/>
      <c r="J1746" s="128"/>
      <c r="K1746" s="129"/>
      <c r="L1746" s="130"/>
      <c r="M1746" s="131"/>
      <c r="N1746" s="131"/>
      <c r="X1746" s="96"/>
      <c r="Y1746" s="108"/>
      <c r="Z1746" s="108"/>
      <c r="AA1746" s="108"/>
      <c r="AB1746" s="109"/>
      <c r="AC1746" s="138"/>
      <c r="AD1746" s="139"/>
      <c r="AE1746" s="140"/>
      <c r="AF1746" s="140"/>
    </row>
    <row r="1747" spans="1:32">
      <c r="A1747" s="49"/>
      <c r="B1747" s="123"/>
      <c r="C1747" s="124"/>
      <c r="D1747" s="125"/>
      <c r="E1747" s="126"/>
      <c r="F1747" s="127"/>
      <c r="G1747" s="127"/>
      <c r="H1747" s="2"/>
      <c r="I1747" s="128"/>
      <c r="J1747" s="128"/>
      <c r="K1747" s="129"/>
      <c r="L1747" s="130"/>
      <c r="M1747" s="131"/>
      <c r="N1747" s="131"/>
      <c r="X1747" s="96"/>
      <c r="Y1747" s="108"/>
      <c r="Z1747" s="108"/>
      <c r="AA1747" s="108"/>
      <c r="AB1747" s="109"/>
      <c r="AC1747" s="138"/>
      <c r="AD1747" s="139"/>
      <c r="AE1747" s="140"/>
      <c r="AF1747" s="140"/>
    </row>
    <row r="1748" spans="1:32">
      <c r="A1748" s="49"/>
      <c r="B1748" s="123"/>
      <c r="C1748" s="124"/>
      <c r="D1748" s="125"/>
      <c r="E1748" s="126"/>
      <c r="F1748" s="127"/>
      <c r="G1748" s="127"/>
      <c r="H1748" s="2"/>
      <c r="I1748" s="128"/>
      <c r="J1748" s="128"/>
      <c r="K1748" s="129"/>
      <c r="L1748" s="130"/>
      <c r="M1748" s="131"/>
      <c r="N1748" s="131"/>
      <c r="X1748" s="96"/>
      <c r="Y1748" s="108"/>
      <c r="Z1748" s="108"/>
      <c r="AA1748" s="108"/>
      <c r="AB1748" s="109"/>
      <c r="AC1748" s="138"/>
      <c r="AD1748" s="139"/>
      <c r="AE1748" s="140"/>
      <c r="AF1748" s="140"/>
    </row>
    <row r="1749" spans="1:32">
      <c r="A1749" s="49"/>
      <c r="B1749" s="123"/>
      <c r="C1749" s="124"/>
      <c r="D1749" s="125"/>
      <c r="E1749" s="126"/>
      <c r="F1749" s="127"/>
      <c r="G1749" s="127"/>
      <c r="H1749" s="2"/>
      <c r="I1749" s="128"/>
      <c r="J1749" s="128"/>
      <c r="K1749" s="129"/>
      <c r="L1749" s="130"/>
      <c r="M1749" s="131"/>
      <c r="N1749" s="131"/>
      <c r="X1749" s="96"/>
      <c r="Y1749" s="108"/>
      <c r="Z1749" s="108"/>
      <c r="AA1749" s="108"/>
      <c r="AB1749" s="109"/>
      <c r="AC1749" s="138"/>
      <c r="AD1749" s="139"/>
      <c r="AE1749" s="140"/>
      <c r="AF1749" s="140"/>
    </row>
    <row r="1750" spans="1:32">
      <c r="A1750" s="49"/>
      <c r="B1750" s="123"/>
      <c r="C1750" s="124"/>
      <c r="D1750" s="125"/>
      <c r="E1750" s="126"/>
      <c r="F1750" s="127"/>
      <c r="G1750" s="127"/>
      <c r="H1750" s="2"/>
      <c r="I1750" s="128"/>
      <c r="J1750" s="128"/>
      <c r="K1750" s="129"/>
      <c r="L1750" s="130"/>
      <c r="M1750" s="131"/>
      <c r="N1750" s="131"/>
      <c r="X1750" s="96"/>
      <c r="Y1750" s="108"/>
      <c r="Z1750" s="108"/>
      <c r="AA1750" s="108"/>
      <c r="AB1750" s="109"/>
      <c r="AC1750" s="138"/>
      <c r="AD1750" s="139"/>
      <c r="AE1750" s="140"/>
      <c r="AF1750" s="140"/>
    </row>
    <row r="1751" spans="1:32">
      <c r="A1751" s="49"/>
      <c r="B1751" s="123"/>
      <c r="C1751" s="124"/>
      <c r="D1751" s="125"/>
      <c r="E1751" s="126"/>
      <c r="F1751" s="127"/>
      <c r="G1751" s="127"/>
      <c r="H1751" s="2"/>
      <c r="I1751" s="128"/>
      <c r="J1751" s="128"/>
      <c r="K1751" s="129"/>
      <c r="L1751" s="130"/>
      <c r="M1751" s="131"/>
      <c r="N1751" s="131"/>
      <c r="X1751" s="96"/>
      <c r="Y1751" s="108"/>
      <c r="Z1751" s="108"/>
      <c r="AA1751" s="108"/>
      <c r="AB1751" s="109"/>
      <c r="AC1751" s="138"/>
      <c r="AD1751" s="139"/>
      <c r="AE1751" s="140"/>
      <c r="AF1751" s="140"/>
    </row>
    <row r="1752" spans="1:32">
      <c r="A1752" s="49"/>
      <c r="B1752" s="123"/>
      <c r="C1752" s="124"/>
      <c r="D1752" s="125"/>
      <c r="E1752" s="126"/>
      <c r="F1752" s="127"/>
      <c r="G1752" s="127"/>
      <c r="H1752" s="2"/>
      <c r="I1752" s="128"/>
      <c r="J1752" s="128"/>
      <c r="K1752" s="129"/>
      <c r="L1752" s="130"/>
      <c r="M1752" s="131"/>
      <c r="N1752" s="131"/>
      <c r="X1752" s="104"/>
      <c r="Y1752" s="108"/>
      <c r="Z1752" s="108"/>
      <c r="AA1752" s="108"/>
      <c r="AB1752" s="109"/>
      <c r="AC1752" s="138"/>
      <c r="AD1752" s="139"/>
      <c r="AE1752" s="140"/>
      <c r="AF1752" s="140"/>
    </row>
    <row r="1753" spans="1:32">
      <c r="A1753" s="49"/>
      <c r="B1753" s="123"/>
      <c r="C1753" s="124"/>
      <c r="D1753" s="125"/>
      <c r="E1753" s="126"/>
      <c r="F1753" s="127"/>
      <c r="G1753" s="127"/>
      <c r="H1753" s="2"/>
      <c r="I1753" s="128"/>
      <c r="J1753" s="128"/>
      <c r="K1753" s="129"/>
      <c r="L1753" s="130"/>
      <c r="M1753" s="131"/>
      <c r="N1753" s="131"/>
      <c r="X1753" s="104"/>
      <c r="Y1753" s="108"/>
      <c r="Z1753" s="108"/>
      <c r="AA1753" s="108"/>
      <c r="AB1753" s="109"/>
      <c r="AC1753" s="138"/>
      <c r="AD1753" s="139"/>
      <c r="AE1753" s="140"/>
      <c r="AF1753" s="140"/>
    </row>
    <row r="1754" spans="1:32">
      <c r="A1754" s="49"/>
      <c r="B1754" s="123"/>
      <c r="C1754" s="124"/>
      <c r="D1754" s="125"/>
      <c r="E1754" s="126"/>
      <c r="F1754" s="127"/>
      <c r="G1754" s="127"/>
      <c r="H1754" s="2"/>
      <c r="I1754" s="128"/>
      <c r="J1754" s="128"/>
      <c r="K1754" s="129"/>
      <c r="L1754" s="130"/>
      <c r="M1754" s="131"/>
      <c r="N1754" s="131"/>
      <c r="X1754" s="104"/>
      <c r="Y1754" s="108"/>
      <c r="Z1754" s="108"/>
      <c r="AA1754" s="108"/>
      <c r="AB1754" s="109"/>
      <c r="AC1754" s="138"/>
      <c r="AD1754" s="139"/>
      <c r="AE1754" s="140"/>
      <c r="AF1754" s="140"/>
    </row>
    <row r="1755" spans="1:32">
      <c r="A1755" s="49"/>
      <c r="B1755" s="123"/>
      <c r="C1755" s="124"/>
      <c r="D1755" s="125"/>
      <c r="E1755" s="126"/>
      <c r="F1755" s="127"/>
      <c r="G1755" s="127"/>
      <c r="H1755" s="2"/>
      <c r="I1755" s="128"/>
      <c r="J1755" s="128"/>
      <c r="K1755" s="129"/>
      <c r="L1755" s="130"/>
      <c r="M1755" s="131"/>
      <c r="N1755" s="131"/>
      <c r="X1755" s="104"/>
      <c r="Y1755" s="108"/>
      <c r="Z1755" s="108"/>
      <c r="AA1755" s="108"/>
      <c r="AB1755" s="109"/>
      <c r="AC1755" s="138"/>
      <c r="AD1755" s="139"/>
      <c r="AE1755" s="140"/>
      <c r="AF1755" s="140"/>
    </row>
    <row r="1756" spans="1:32">
      <c r="A1756" s="49"/>
      <c r="B1756" s="123"/>
      <c r="C1756" s="124"/>
      <c r="D1756" s="125"/>
      <c r="E1756" s="126"/>
      <c r="F1756" s="127"/>
      <c r="G1756" s="127"/>
      <c r="H1756" s="2"/>
      <c r="I1756" s="128"/>
      <c r="J1756" s="128"/>
      <c r="K1756" s="129"/>
      <c r="L1756" s="130"/>
      <c r="M1756" s="131"/>
      <c r="N1756" s="131"/>
      <c r="X1756" s="104"/>
      <c r="Y1756" s="108"/>
      <c r="Z1756" s="108"/>
      <c r="AA1756" s="108"/>
      <c r="AB1756" s="109"/>
      <c r="AC1756" s="138"/>
      <c r="AD1756" s="139"/>
      <c r="AE1756" s="140"/>
      <c r="AF1756" s="140"/>
    </row>
    <row r="1757" spans="1:32">
      <c r="A1757" s="49"/>
      <c r="B1757" s="123"/>
      <c r="C1757" s="124"/>
      <c r="D1757" s="125"/>
      <c r="E1757" s="126"/>
      <c r="F1757" s="127"/>
      <c r="G1757" s="127"/>
      <c r="H1757" s="2"/>
      <c r="I1757" s="128"/>
      <c r="J1757" s="128"/>
      <c r="K1757" s="129"/>
      <c r="L1757" s="130"/>
      <c r="M1757" s="131"/>
      <c r="N1757" s="131"/>
      <c r="X1757" s="104"/>
      <c r="Y1757" s="108"/>
      <c r="Z1757" s="108"/>
      <c r="AA1757" s="108"/>
      <c r="AB1757" s="109"/>
      <c r="AC1757" s="138"/>
      <c r="AD1757" s="139"/>
      <c r="AE1757" s="140"/>
      <c r="AF1757" s="140"/>
    </row>
    <row r="1758" spans="1:32">
      <c r="A1758" s="49"/>
      <c r="B1758" s="123"/>
      <c r="C1758" s="124"/>
      <c r="D1758" s="125"/>
      <c r="E1758" s="126"/>
      <c r="F1758" s="127"/>
      <c r="G1758" s="127"/>
      <c r="H1758" s="2"/>
      <c r="I1758" s="128"/>
      <c r="J1758" s="128"/>
      <c r="K1758" s="129"/>
      <c r="L1758" s="130"/>
      <c r="M1758" s="131"/>
      <c r="N1758" s="131"/>
      <c r="X1758" s="104"/>
      <c r="Y1758" s="108"/>
      <c r="Z1758" s="108"/>
      <c r="AA1758" s="108"/>
      <c r="AB1758" s="109"/>
      <c r="AC1758" s="138"/>
      <c r="AD1758" s="139"/>
      <c r="AE1758" s="140"/>
      <c r="AF1758" s="140"/>
    </row>
    <row r="1759" spans="1:32">
      <c r="A1759" s="49"/>
      <c r="B1759" s="123"/>
      <c r="C1759" s="124"/>
      <c r="D1759" s="125"/>
      <c r="E1759" s="126"/>
      <c r="F1759" s="127"/>
      <c r="G1759" s="127"/>
      <c r="H1759" s="2"/>
      <c r="I1759" s="128"/>
      <c r="J1759" s="128"/>
      <c r="K1759" s="129"/>
      <c r="L1759" s="130"/>
      <c r="M1759" s="131"/>
      <c r="N1759" s="131"/>
      <c r="X1759" s="104"/>
      <c r="Y1759" s="108"/>
      <c r="Z1759" s="108"/>
      <c r="AA1759" s="108"/>
      <c r="AB1759" s="109"/>
      <c r="AC1759" s="138"/>
      <c r="AD1759" s="139"/>
      <c r="AE1759" s="140"/>
      <c r="AF1759" s="140"/>
    </row>
    <row r="1760" spans="1:32">
      <c r="A1760" s="49"/>
      <c r="B1760" s="123"/>
      <c r="C1760" s="124"/>
      <c r="D1760" s="125"/>
      <c r="E1760" s="126"/>
      <c r="F1760" s="127"/>
      <c r="G1760" s="127"/>
      <c r="H1760" s="2"/>
      <c r="I1760" s="128"/>
      <c r="J1760" s="128"/>
      <c r="K1760" s="129"/>
      <c r="L1760" s="130"/>
      <c r="M1760" s="131"/>
      <c r="N1760" s="131"/>
      <c r="X1760" s="104"/>
      <c r="Y1760" s="108"/>
      <c r="Z1760" s="108"/>
      <c r="AA1760" s="108"/>
      <c r="AB1760" s="109"/>
      <c r="AC1760" s="138"/>
      <c r="AD1760" s="139"/>
      <c r="AE1760" s="140"/>
      <c r="AF1760" s="140"/>
    </row>
    <row r="1761" spans="1:32">
      <c r="A1761" s="49"/>
      <c r="B1761" s="123"/>
      <c r="C1761" s="124"/>
      <c r="D1761" s="125"/>
      <c r="E1761" s="126"/>
      <c r="F1761" s="127"/>
      <c r="G1761" s="127"/>
      <c r="H1761" s="2"/>
      <c r="I1761" s="128"/>
      <c r="J1761" s="128"/>
      <c r="K1761" s="129"/>
      <c r="L1761" s="130"/>
      <c r="M1761" s="131"/>
      <c r="N1761" s="131"/>
      <c r="X1761" s="104"/>
      <c r="Y1761" s="108"/>
      <c r="Z1761" s="108"/>
      <c r="AA1761" s="108"/>
      <c r="AB1761" s="109"/>
      <c r="AC1761" s="138"/>
      <c r="AD1761" s="139"/>
      <c r="AE1761" s="140"/>
      <c r="AF1761" s="140"/>
    </row>
    <row r="1762" spans="1:32">
      <c r="A1762" s="49"/>
      <c r="B1762" s="123"/>
      <c r="C1762" s="124"/>
      <c r="D1762" s="125"/>
      <c r="E1762" s="126"/>
      <c r="F1762" s="127"/>
      <c r="G1762" s="127"/>
      <c r="H1762" s="2"/>
      <c r="I1762" s="128"/>
      <c r="J1762" s="128"/>
      <c r="K1762" s="129"/>
      <c r="L1762" s="130"/>
      <c r="M1762" s="131"/>
      <c r="N1762" s="131"/>
      <c r="X1762" s="104"/>
      <c r="Y1762" s="108"/>
      <c r="Z1762" s="108"/>
      <c r="AA1762" s="108"/>
      <c r="AB1762" s="109"/>
      <c r="AC1762" s="138"/>
      <c r="AD1762" s="139"/>
      <c r="AE1762" s="140"/>
      <c r="AF1762" s="140"/>
    </row>
    <row r="1763" spans="1:32">
      <c r="A1763" s="49"/>
      <c r="B1763" s="123"/>
      <c r="C1763" s="124"/>
      <c r="D1763" s="125"/>
      <c r="E1763" s="126"/>
      <c r="F1763" s="127"/>
      <c r="G1763" s="127"/>
      <c r="H1763" s="2"/>
      <c r="I1763" s="128"/>
      <c r="J1763" s="128"/>
      <c r="K1763" s="129"/>
      <c r="L1763" s="130"/>
      <c r="M1763" s="131"/>
      <c r="N1763" s="131"/>
      <c r="X1763" s="104"/>
      <c r="Y1763" s="108"/>
      <c r="Z1763" s="108"/>
      <c r="AA1763" s="108"/>
      <c r="AB1763" s="109"/>
      <c r="AC1763" s="138"/>
      <c r="AD1763" s="139"/>
      <c r="AE1763" s="140"/>
      <c r="AF1763" s="140"/>
    </row>
    <row r="1764" spans="1:32">
      <c r="A1764" s="49"/>
      <c r="B1764" s="123"/>
      <c r="C1764" s="124"/>
      <c r="D1764" s="125"/>
      <c r="E1764" s="126"/>
      <c r="F1764" s="127"/>
      <c r="G1764" s="127"/>
      <c r="H1764" s="2"/>
      <c r="I1764" s="128"/>
      <c r="J1764" s="128"/>
      <c r="K1764" s="129"/>
      <c r="L1764" s="130"/>
      <c r="M1764" s="131"/>
      <c r="N1764" s="131"/>
      <c r="X1764" s="104"/>
      <c r="Y1764" s="108"/>
      <c r="Z1764" s="108"/>
      <c r="AA1764" s="108"/>
      <c r="AB1764" s="109"/>
      <c r="AC1764" s="138"/>
      <c r="AD1764" s="139"/>
      <c r="AE1764" s="140"/>
      <c r="AF1764" s="140"/>
    </row>
    <row r="1765" spans="1:32">
      <c r="A1765" s="49"/>
      <c r="B1765" s="123"/>
      <c r="C1765" s="124"/>
      <c r="D1765" s="125"/>
      <c r="E1765" s="126"/>
      <c r="F1765" s="127"/>
      <c r="G1765" s="127"/>
      <c r="H1765" s="2"/>
      <c r="I1765" s="128"/>
      <c r="J1765" s="128"/>
      <c r="K1765" s="129"/>
      <c r="L1765" s="130"/>
      <c r="M1765" s="131"/>
      <c r="N1765" s="131"/>
      <c r="X1765" s="104"/>
      <c r="Y1765" s="108"/>
      <c r="Z1765" s="108"/>
      <c r="AA1765" s="108"/>
      <c r="AB1765" s="109"/>
      <c r="AC1765" s="138"/>
      <c r="AD1765" s="139"/>
      <c r="AE1765" s="140"/>
      <c r="AF1765" s="140"/>
    </row>
    <row r="1766" spans="1:32">
      <c r="A1766" s="49"/>
      <c r="B1766" s="123"/>
      <c r="C1766" s="124"/>
      <c r="D1766" s="125"/>
      <c r="E1766" s="126"/>
      <c r="F1766" s="127"/>
      <c r="G1766" s="127"/>
      <c r="H1766" s="2"/>
      <c r="I1766" s="128"/>
      <c r="J1766" s="128"/>
      <c r="K1766" s="129"/>
      <c r="L1766" s="130"/>
      <c r="M1766" s="131"/>
      <c r="N1766" s="131"/>
      <c r="X1766" s="104"/>
      <c r="Y1766" s="108"/>
      <c r="Z1766" s="108"/>
      <c r="AA1766" s="108"/>
      <c r="AB1766" s="109"/>
      <c r="AC1766" s="138"/>
      <c r="AD1766" s="139"/>
      <c r="AE1766" s="140"/>
      <c r="AF1766" s="140"/>
    </row>
    <row r="1767" spans="1:32">
      <c r="A1767" s="49"/>
      <c r="B1767" s="123"/>
      <c r="C1767" s="124"/>
      <c r="D1767" s="125"/>
      <c r="E1767" s="126"/>
      <c r="F1767" s="127"/>
      <c r="G1767" s="127"/>
      <c r="H1767" s="2"/>
      <c r="I1767" s="128"/>
      <c r="J1767" s="128"/>
      <c r="K1767" s="129"/>
      <c r="L1767" s="130"/>
      <c r="M1767" s="131"/>
      <c r="N1767" s="131"/>
      <c r="X1767" s="104"/>
      <c r="Y1767" s="108"/>
      <c r="Z1767" s="108"/>
      <c r="AA1767" s="108"/>
      <c r="AB1767" s="109"/>
      <c r="AC1767" s="138"/>
      <c r="AD1767" s="139"/>
      <c r="AE1767" s="140"/>
      <c r="AF1767" s="140"/>
    </row>
    <row r="1768" spans="1:32">
      <c r="A1768" s="49"/>
      <c r="B1768" s="123"/>
      <c r="C1768" s="124"/>
      <c r="D1768" s="125"/>
      <c r="E1768" s="126"/>
      <c r="F1768" s="127"/>
      <c r="G1768" s="127"/>
      <c r="H1768" s="2"/>
      <c r="I1768" s="128"/>
      <c r="J1768" s="128"/>
      <c r="K1768" s="129"/>
      <c r="L1768" s="130"/>
      <c r="M1768" s="131"/>
      <c r="N1768" s="131"/>
      <c r="X1768" s="104"/>
      <c r="Y1768" s="108"/>
      <c r="Z1768" s="108"/>
      <c r="AA1768" s="108"/>
      <c r="AB1768" s="109"/>
      <c r="AC1768" s="138"/>
      <c r="AD1768" s="139"/>
      <c r="AE1768" s="140"/>
      <c r="AF1768" s="140"/>
    </row>
    <row r="1769" spans="1:32">
      <c r="A1769" s="49"/>
      <c r="B1769" s="123"/>
      <c r="C1769" s="124"/>
      <c r="D1769" s="125"/>
      <c r="E1769" s="126"/>
      <c r="F1769" s="127"/>
      <c r="G1769" s="127"/>
      <c r="H1769" s="2"/>
      <c r="I1769" s="128"/>
      <c r="J1769" s="128"/>
      <c r="K1769" s="129"/>
      <c r="L1769" s="130"/>
      <c r="M1769" s="131"/>
      <c r="N1769" s="131"/>
      <c r="X1769" s="104"/>
      <c r="Y1769" s="108"/>
      <c r="Z1769" s="108"/>
      <c r="AA1769" s="108"/>
      <c r="AB1769" s="109"/>
      <c r="AC1769" s="138"/>
      <c r="AD1769" s="139"/>
      <c r="AE1769" s="140"/>
      <c r="AF1769" s="140"/>
    </row>
    <row r="1770" spans="1:32">
      <c r="A1770" s="49"/>
      <c r="B1770" s="123"/>
      <c r="C1770" s="124"/>
      <c r="D1770" s="125"/>
      <c r="E1770" s="126"/>
      <c r="F1770" s="127"/>
      <c r="G1770" s="127"/>
      <c r="H1770" s="2"/>
      <c r="I1770" s="128"/>
      <c r="J1770" s="128"/>
      <c r="K1770" s="129"/>
      <c r="L1770" s="130"/>
      <c r="M1770" s="131"/>
      <c r="N1770" s="131"/>
      <c r="X1770" s="104"/>
      <c r="Y1770" s="108"/>
      <c r="Z1770" s="108"/>
      <c r="AA1770" s="108"/>
      <c r="AB1770" s="109"/>
      <c r="AC1770" s="138"/>
      <c r="AD1770" s="139"/>
      <c r="AE1770" s="140"/>
      <c r="AF1770" s="140"/>
    </row>
    <row r="1771" spans="1:32">
      <c r="A1771" s="49"/>
      <c r="B1771" s="123"/>
      <c r="C1771" s="124"/>
      <c r="D1771" s="125"/>
      <c r="E1771" s="126"/>
      <c r="F1771" s="127"/>
      <c r="G1771" s="127"/>
      <c r="H1771" s="2"/>
      <c r="I1771" s="128"/>
      <c r="J1771" s="128"/>
      <c r="K1771" s="129"/>
      <c r="L1771" s="130"/>
      <c r="M1771" s="131"/>
      <c r="N1771" s="131"/>
      <c r="X1771" s="104"/>
      <c r="Y1771" s="108"/>
      <c r="Z1771" s="108"/>
      <c r="AA1771" s="108"/>
      <c r="AB1771" s="109"/>
      <c r="AC1771" s="138"/>
      <c r="AD1771" s="139"/>
      <c r="AE1771" s="140"/>
      <c r="AF1771" s="140"/>
    </row>
    <row r="1772" spans="1:32">
      <c r="A1772" s="49"/>
      <c r="B1772" s="123"/>
      <c r="C1772" s="124"/>
      <c r="D1772" s="125"/>
      <c r="E1772" s="126"/>
      <c r="F1772" s="127"/>
      <c r="G1772" s="127"/>
      <c r="H1772" s="2"/>
      <c r="I1772" s="128"/>
      <c r="J1772" s="128"/>
      <c r="K1772" s="129"/>
      <c r="L1772" s="130"/>
      <c r="M1772" s="131"/>
      <c r="N1772" s="131"/>
      <c r="X1772" s="104"/>
      <c r="Y1772" s="108"/>
      <c r="Z1772" s="108"/>
      <c r="AA1772" s="108"/>
      <c r="AB1772" s="109"/>
      <c r="AC1772" s="138"/>
      <c r="AD1772" s="139"/>
      <c r="AE1772" s="140"/>
      <c r="AF1772" s="140"/>
    </row>
    <row r="1773" spans="1:32">
      <c r="A1773" s="49"/>
      <c r="B1773" s="123"/>
      <c r="C1773" s="124"/>
      <c r="D1773" s="125"/>
      <c r="E1773" s="126"/>
      <c r="F1773" s="127"/>
      <c r="G1773" s="127"/>
      <c r="H1773" s="2"/>
      <c r="I1773" s="128"/>
      <c r="J1773" s="128"/>
      <c r="K1773" s="129"/>
      <c r="L1773" s="130"/>
      <c r="M1773" s="131"/>
      <c r="N1773" s="131"/>
      <c r="X1773" s="104"/>
      <c r="Y1773" s="108"/>
      <c r="Z1773" s="108"/>
      <c r="AA1773" s="108"/>
      <c r="AB1773" s="109"/>
      <c r="AC1773" s="138"/>
      <c r="AD1773" s="139"/>
      <c r="AE1773" s="140"/>
      <c r="AF1773" s="140"/>
    </row>
    <row r="1774" spans="1:32">
      <c r="A1774" s="49"/>
      <c r="B1774" s="123"/>
      <c r="C1774" s="124"/>
      <c r="D1774" s="125"/>
      <c r="E1774" s="126"/>
      <c r="F1774" s="127"/>
      <c r="G1774" s="127"/>
      <c r="H1774" s="2"/>
      <c r="I1774" s="128"/>
      <c r="J1774" s="128"/>
      <c r="K1774" s="129"/>
      <c r="L1774" s="130"/>
      <c r="M1774" s="131"/>
      <c r="N1774" s="131"/>
      <c r="X1774" s="104"/>
      <c r="Y1774" s="108"/>
      <c r="Z1774" s="108"/>
      <c r="AA1774" s="108"/>
      <c r="AB1774" s="109"/>
      <c r="AC1774" s="138"/>
      <c r="AD1774" s="139"/>
      <c r="AE1774" s="140"/>
      <c r="AF1774" s="140"/>
    </row>
    <row r="1775" spans="1:32">
      <c r="A1775" s="49"/>
      <c r="B1775" s="123"/>
      <c r="C1775" s="124"/>
      <c r="D1775" s="125"/>
      <c r="E1775" s="126"/>
      <c r="F1775" s="127"/>
      <c r="G1775" s="127"/>
      <c r="H1775" s="2"/>
      <c r="I1775" s="128"/>
      <c r="J1775" s="128"/>
      <c r="K1775" s="129"/>
      <c r="L1775" s="130"/>
      <c r="M1775" s="131"/>
      <c r="N1775" s="131"/>
      <c r="X1775" s="104"/>
      <c r="Y1775" s="108"/>
      <c r="Z1775" s="108"/>
      <c r="AA1775" s="108"/>
      <c r="AB1775" s="109"/>
      <c r="AC1775" s="138"/>
      <c r="AD1775" s="139"/>
      <c r="AE1775" s="140"/>
      <c r="AF1775" s="140"/>
    </row>
    <row r="1776" spans="1:32">
      <c r="A1776" s="49"/>
      <c r="B1776" s="123"/>
      <c r="C1776" s="124"/>
      <c r="D1776" s="125"/>
      <c r="E1776" s="126"/>
      <c r="F1776" s="127"/>
      <c r="G1776" s="127"/>
      <c r="H1776" s="2"/>
      <c r="I1776" s="128"/>
      <c r="J1776" s="128"/>
      <c r="K1776" s="129"/>
      <c r="L1776" s="130"/>
      <c r="M1776" s="131"/>
      <c r="N1776" s="131"/>
      <c r="X1776" s="104"/>
      <c r="Y1776" s="108"/>
      <c r="Z1776" s="108"/>
      <c r="AA1776" s="108"/>
      <c r="AB1776" s="109"/>
      <c r="AC1776" s="138"/>
      <c r="AD1776" s="139"/>
      <c r="AE1776" s="140"/>
      <c r="AF1776" s="140"/>
    </row>
    <row r="1777" spans="1:32">
      <c r="A1777" s="49"/>
      <c r="B1777" s="123"/>
      <c r="C1777" s="124"/>
      <c r="D1777" s="125"/>
      <c r="E1777" s="126"/>
      <c r="F1777" s="127"/>
      <c r="G1777" s="127"/>
      <c r="H1777" s="2"/>
      <c r="I1777" s="128"/>
      <c r="J1777" s="128"/>
      <c r="K1777" s="129"/>
      <c r="L1777" s="130"/>
      <c r="M1777" s="131"/>
      <c r="N1777" s="131"/>
      <c r="X1777" s="104"/>
      <c r="Y1777" s="108"/>
      <c r="Z1777" s="108"/>
      <c r="AA1777" s="108"/>
      <c r="AB1777" s="109"/>
      <c r="AC1777" s="138"/>
      <c r="AD1777" s="139"/>
      <c r="AE1777" s="140"/>
      <c r="AF1777" s="140"/>
    </row>
    <row r="1778" spans="1:32">
      <c r="A1778" s="49"/>
      <c r="B1778" s="123"/>
      <c r="C1778" s="124"/>
      <c r="D1778" s="125"/>
      <c r="E1778" s="126"/>
      <c r="F1778" s="127"/>
      <c r="G1778" s="127"/>
      <c r="H1778" s="2"/>
      <c r="I1778" s="128"/>
      <c r="J1778" s="128"/>
      <c r="K1778" s="129"/>
      <c r="L1778" s="130"/>
      <c r="M1778" s="131"/>
      <c r="N1778" s="131"/>
      <c r="X1778" s="96"/>
      <c r="Y1778" s="108"/>
      <c r="Z1778" s="108"/>
      <c r="AA1778" s="108"/>
      <c r="AB1778" s="109"/>
      <c r="AC1778" s="138"/>
      <c r="AD1778" s="139"/>
      <c r="AE1778" s="140"/>
      <c r="AF1778" s="140"/>
    </row>
    <row r="1779" spans="1:32">
      <c r="A1779" s="49"/>
      <c r="B1779" s="123"/>
      <c r="C1779" s="124"/>
      <c r="D1779" s="125"/>
      <c r="E1779" s="126"/>
      <c r="F1779" s="127"/>
      <c r="G1779" s="127"/>
      <c r="H1779" s="2"/>
      <c r="I1779" s="128"/>
      <c r="J1779" s="128"/>
      <c r="K1779" s="129"/>
      <c r="L1779" s="130"/>
      <c r="M1779" s="131"/>
      <c r="N1779" s="131"/>
      <c r="X1779" s="96"/>
      <c r="Y1779" s="108"/>
      <c r="Z1779" s="108"/>
      <c r="AA1779" s="108"/>
      <c r="AB1779" s="109"/>
      <c r="AC1779" s="138"/>
      <c r="AD1779" s="139"/>
      <c r="AE1779" s="140"/>
      <c r="AF1779" s="140"/>
    </row>
    <row r="1780" spans="1:32">
      <c r="A1780" s="49"/>
      <c r="B1780" s="123"/>
      <c r="C1780" s="124"/>
      <c r="D1780" s="125"/>
      <c r="E1780" s="126"/>
      <c r="F1780" s="127"/>
      <c r="G1780" s="127"/>
      <c r="H1780" s="2"/>
      <c r="I1780" s="128"/>
      <c r="J1780" s="128"/>
      <c r="K1780" s="129"/>
      <c r="L1780" s="130"/>
      <c r="M1780" s="131"/>
      <c r="N1780" s="131"/>
      <c r="X1780" s="96"/>
      <c r="Y1780" s="108"/>
      <c r="Z1780" s="108"/>
      <c r="AA1780" s="108"/>
      <c r="AB1780" s="109"/>
      <c r="AC1780" s="138"/>
      <c r="AD1780" s="139"/>
      <c r="AE1780" s="140"/>
      <c r="AF1780" s="140"/>
    </row>
    <row r="1781" spans="1:32">
      <c r="A1781" s="49"/>
      <c r="B1781" s="123"/>
      <c r="C1781" s="124"/>
      <c r="D1781" s="125"/>
      <c r="E1781" s="126"/>
      <c r="F1781" s="127"/>
      <c r="G1781" s="127"/>
      <c r="H1781" s="2"/>
      <c r="I1781" s="128"/>
      <c r="J1781" s="128"/>
      <c r="K1781" s="129"/>
      <c r="L1781" s="130"/>
      <c r="M1781" s="131"/>
      <c r="N1781" s="131"/>
      <c r="X1781" s="96"/>
      <c r="Y1781" s="108"/>
      <c r="Z1781" s="108"/>
      <c r="AA1781" s="108"/>
      <c r="AB1781" s="109"/>
      <c r="AC1781" s="138"/>
      <c r="AD1781" s="139"/>
      <c r="AE1781" s="140"/>
      <c r="AF1781" s="140"/>
    </row>
    <row r="1782" spans="1:32">
      <c r="A1782" s="49"/>
      <c r="B1782" s="123"/>
      <c r="C1782" s="124"/>
      <c r="D1782" s="125"/>
      <c r="E1782" s="126"/>
      <c r="F1782" s="127"/>
      <c r="G1782" s="127"/>
      <c r="H1782" s="2"/>
      <c r="I1782" s="128"/>
      <c r="J1782" s="128"/>
      <c r="K1782" s="129"/>
      <c r="L1782" s="130"/>
      <c r="M1782" s="131"/>
      <c r="N1782" s="131"/>
      <c r="X1782" s="96"/>
      <c r="Y1782" s="108"/>
      <c r="Z1782" s="108"/>
      <c r="AA1782" s="108"/>
      <c r="AB1782" s="109"/>
      <c r="AC1782" s="138"/>
      <c r="AD1782" s="139"/>
      <c r="AE1782" s="140"/>
      <c r="AF1782" s="140"/>
    </row>
    <row r="1783" spans="1:32">
      <c r="A1783" s="49"/>
      <c r="B1783" s="123"/>
      <c r="C1783" s="124"/>
      <c r="D1783" s="125"/>
      <c r="E1783" s="126"/>
      <c r="F1783" s="127"/>
      <c r="G1783" s="127"/>
      <c r="H1783" s="2"/>
      <c r="I1783" s="128"/>
      <c r="J1783" s="128"/>
      <c r="K1783" s="129"/>
      <c r="L1783" s="130"/>
      <c r="M1783" s="131"/>
      <c r="N1783" s="131"/>
      <c r="X1783" s="96"/>
      <c r="Y1783" s="108"/>
      <c r="Z1783" s="108"/>
      <c r="AA1783" s="108"/>
      <c r="AB1783" s="109"/>
      <c r="AC1783" s="138"/>
      <c r="AD1783" s="139"/>
      <c r="AE1783" s="140"/>
      <c r="AF1783" s="140"/>
    </row>
    <row r="1784" spans="1:32">
      <c r="A1784" s="49"/>
      <c r="B1784" s="123"/>
      <c r="C1784" s="124"/>
      <c r="D1784" s="125"/>
      <c r="E1784" s="126"/>
      <c r="F1784" s="127"/>
      <c r="G1784" s="127"/>
      <c r="H1784" s="2"/>
      <c r="I1784" s="128"/>
      <c r="J1784" s="128"/>
      <c r="K1784" s="129"/>
      <c r="L1784" s="130"/>
      <c r="M1784" s="131"/>
      <c r="N1784" s="131"/>
      <c r="X1784" s="96"/>
      <c r="Y1784" s="108"/>
      <c r="Z1784" s="108"/>
      <c r="AA1784" s="108"/>
      <c r="AB1784" s="109"/>
      <c r="AC1784" s="138"/>
      <c r="AD1784" s="139"/>
      <c r="AE1784" s="140"/>
      <c r="AF1784" s="140"/>
    </row>
    <row r="1785" spans="1:32">
      <c r="A1785" s="49"/>
      <c r="B1785" s="123"/>
      <c r="C1785" s="124"/>
      <c r="D1785" s="125"/>
      <c r="E1785" s="126"/>
      <c r="F1785" s="127"/>
      <c r="G1785" s="127"/>
      <c r="H1785" s="2"/>
      <c r="I1785" s="128"/>
      <c r="J1785" s="128"/>
      <c r="K1785" s="129"/>
      <c r="L1785" s="130"/>
      <c r="M1785" s="131"/>
      <c r="N1785" s="131"/>
      <c r="X1785" s="96"/>
      <c r="Y1785" s="108"/>
      <c r="Z1785" s="108"/>
      <c r="AA1785" s="108"/>
      <c r="AB1785" s="109"/>
      <c r="AC1785" s="138"/>
      <c r="AD1785" s="139"/>
      <c r="AE1785" s="140"/>
      <c r="AF1785" s="140"/>
    </row>
    <row r="1786" spans="1:32">
      <c r="A1786" s="49"/>
      <c r="B1786" s="123"/>
      <c r="C1786" s="124"/>
      <c r="D1786" s="125"/>
      <c r="E1786" s="126"/>
      <c r="F1786" s="127"/>
      <c r="G1786" s="127"/>
      <c r="H1786" s="2"/>
      <c r="I1786" s="128"/>
      <c r="J1786" s="128"/>
      <c r="K1786" s="129"/>
      <c r="L1786" s="130"/>
      <c r="M1786" s="131"/>
      <c r="N1786" s="131"/>
      <c r="X1786" s="96"/>
      <c r="Y1786" s="108"/>
      <c r="Z1786" s="108"/>
      <c r="AA1786" s="108"/>
      <c r="AB1786" s="109"/>
      <c r="AC1786" s="138"/>
      <c r="AD1786" s="139"/>
      <c r="AE1786" s="140"/>
      <c r="AF1786" s="140"/>
    </row>
    <row r="1787" spans="1:32">
      <c r="A1787" s="49"/>
      <c r="B1787" s="123"/>
      <c r="C1787" s="124"/>
      <c r="D1787" s="125"/>
      <c r="E1787" s="126"/>
      <c r="F1787" s="127"/>
      <c r="G1787" s="127"/>
      <c r="H1787" s="2"/>
      <c r="I1787" s="128"/>
      <c r="J1787" s="128"/>
      <c r="K1787" s="129"/>
      <c r="L1787" s="130"/>
      <c r="M1787" s="131"/>
      <c r="N1787" s="131"/>
      <c r="X1787" s="96"/>
      <c r="Y1787" s="108"/>
      <c r="Z1787" s="108"/>
      <c r="AA1787" s="108"/>
      <c r="AB1787" s="109"/>
      <c r="AC1787" s="138"/>
      <c r="AD1787" s="139"/>
      <c r="AE1787" s="140"/>
      <c r="AF1787" s="140"/>
    </row>
    <row r="1788" spans="1:32">
      <c r="A1788" s="49"/>
      <c r="B1788" s="123"/>
      <c r="C1788" s="124"/>
      <c r="D1788" s="125"/>
      <c r="E1788" s="126"/>
      <c r="F1788" s="127"/>
      <c r="G1788" s="127"/>
      <c r="H1788" s="2"/>
      <c r="I1788" s="128"/>
      <c r="J1788" s="128"/>
      <c r="K1788" s="129"/>
      <c r="L1788" s="130"/>
      <c r="M1788" s="131"/>
      <c r="N1788" s="131"/>
      <c r="X1788" s="96"/>
      <c r="Y1788" s="108"/>
      <c r="Z1788" s="108"/>
      <c r="AA1788" s="108"/>
      <c r="AB1788" s="109"/>
      <c r="AC1788" s="138"/>
      <c r="AD1788" s="139"/>
      <c r="AE1788" s="140"/>
      <c r="AF1788" s="140"/>
    </row>
    <row r="1789" spans="1:32">
      <c r="A1789" s="49"/>
      <c r="B1789" s="123"/>
      <c r="C1789" s="124"/>
      <c r="D1789" s="125"/>
      <c r="E1789" s="126"/>
      <c r="F1789" s="127"/>
      <c r="G1789" s="127"/>
      <c r="H1789" s="2"/>
      <c r="I1789" s="128"/>
      <c r="J1789" s="128"/>
      <c r="K1789" s="129"/>
      <c r="L1789" s="130"/>
      <c r="M1789" s="131"/>
      <c r="N1789" s="131"/>
      <c r="X1789" s="104"/>
      <c r="Y1789" s="108"/>
      <c r="Z1789" s="108"/>
      <c r="AA1789" s="108"/>
      <c r="AB1789" s="109"/>
      <c r="AC1789" s="138"/>
      <c r="AD1789" s="139"/>
      <c r="AE1789" s="140"/>
      <c r="AF1789" s="140"/>
    </row>
    <row r="1790" spans="1:32">
      <c r="A1790" s="49"/>
      <c r="B1790" s="123"/>
      <c r="C1790" s="124"/>
      <c r="D1790" s="125"/>
      <c r="E1790" s="126"/>
      <c r="F1790" s="127"/>
      <c r="G1790" s="127"/>
      <c r="H1790" s="2"/>
      <c r="I1790" s="128"/>
      <c r="J1790" s="128"/>
      <c r="K1790" s="129"/>
      <c r="L1790" s="130"/>
      <c r="M1790" s="131"/>
      <c r="N1790" s="131"/>
      <c r="X1790" s="104"/>
      <c r="Y1790" s="108"/>
      <c r="Z1790" s="108"/>
      <c r="AA1790" s="108"/>
      <c r="AB1790" s="109"/>
      <c r="AC1790" s="138"/>
      <c r="AD1790" s="139"/>
      <c r="AE1790" s="140"/>
      <c r="AF1790" s="140"/>
    </row>
    <row r="1791" spans="1:32">
      <c r="A1791" s="49"/>
      <c r="B1791" s="123"/>
      <c r="C1791" s="124"/>
      <c r="D1791" s="125"/>
      <c r="E1791" s="126"/>
      <c r="F1791" s="127"/>
      <c r="G1791" s="127"/>
      <c r="H1791" s="2"/>
      <c r="I1791" s="128"/>
      <c r="J1791" s="128"/>
      <c r="K1791" s="129"/>
      <c r="L1791" s="130"/>
      <c r="M1791" s="131"/>
      <c r="N1791" s="131"/>
      <c r="X1791" s="104"/>
      <c r="Y1791" s="108"/>
      <c r="Z1791" s="108"/>
      <c r="AA1791" s="108"/>
      <c r="AB1791" s="109"/>
      <c r="AC1791" s="138"/>
      <c r="AD1791" s="139"/>
      <c r="AE1791" s="140"/>
      <c r="AF1791" s="140"/>
    </row>
    <row r="1792" spans="1:32">
      <c r="A1792" s="49"/>
      <c r="B1792" s="123"/>
      <c r="C1792" s="124"/>
      <c r="D1792" s="125"/>
      <c r="E1792" s="126"/>
      <c r="F1792" s="127"/>
      <c r="G1792" s="127"/>
      <c r="H1792" s="2"/>
      <c r="I1792" s="128"/>
      <c r="J1792" s="128"/>
      <c r="K1792" s="129"/>
      <c r="L1792" s="130"/>
      <c r="M1792" s="131"/>
      <c r="N1792" s="131"/>
      <c r="X1792" s="104"/>
      <c r="Y1792" s="108"/>
      <c r="Z1792" s="108"/>
      <c r="AA1792" s="108"/>
      <c r="AB1792" s="109"/>
      <c r="AC1792" s="138"/>
      <c r="AD1792" s="139"/>
      <c r="AE1792" s="140"/>
      <c r="AF1792" s="140"/>
    </row>
    <row r="1793" spans="1:32">
      <c r="A1793" s="49"/>
      <c r="B1793" s="123"/>
      <c r="C1793" s="124"/>
      <c r="D1793" s="125"/>
      <c r="E1793" s="126"/>
      <c r="F1793" s="127"/>
      <c r="G1793" s="127"/>
      <c r="H1793" s="2"/>
      <c r="I1793" s="128"/>
      <c r="J1793" s="128"/>
      <c r="K1793" s="129"/>
      <c r="L1793" s="130"/>
      <c r="M1793" s="131"/>
      <c r="N1793" s="131"/>
      <c r="X1793" s="104"/>
      <c r="Y1793" s="108"/>
      <c r="Z1793" s="108"/>
      <c r="AA1793" s="108"/>
      <c r="AB1793" s="109"/>
      <c r="AC1793" s="138"/>
      <c r="AD1793" s="139"/>
      <c r="AE1793" s="140"/>
      <c r="AF1793" s="140"/>
    </row>
    <row r="1794" spans="1:32">
      <c r="A1794" s="49"/>
      <c r="B1794" s="123"/>
      <c r="C1794" s="124"/>
      <c r="D1794" s="125"/>
      <c r="E1794" s="126"/>
      <c r="F1794" s="127"/>
      <c r="G1794" s="127"/>
      <c r="H1794" s="2"/>
      <c r="I1794" s="128"/>
      <c r="J1794" s="128"/>
      <c r="K1794" s="129"/>
      <c r="L1794" s="130"/>
      <c r="M1794" s="131"/>
      <c r="N1794" s="131"/>
      <c r="X1794" s="104"/>
      <c r="Y1794" s="108"/>
      <c r="Z1794" s="108"/>
      <c r="AA1794" s="108"/>
      <c r="AB1794" s="109"/>
      <c r="AC1794" s="138"/>
      <c r="AD1794" s="139"/>
      <c r="AE1794" s="140"/>
      <c r="AF1794" s="140"/>
    </row>
    <row r="1795" spans="1:32">
      <c r="A1795" s="49"/>
      <c r="B1795" s="123"/>
      <c r="C1795" s="124"/>
      <c r="D1795" s="125"/>
      <c r="E1795" s="126"/>
      <c r="F1795" s="127"/>
      <c r="G1795" s="127"/>
      <c r="H1795" s="2"/>
      <c r="I1795" s="128"/>
      <c r="J1795" s="128"/>
      <c r="K1795" s="129"/>
      <c r="L1795" s="130"/>
      <c r="M1795" s="131"/>
      <c r="N1795" s="131"/>
      <c r="X1795" s="104"/>
      <c r="Y1795" s="108"/>
      <c r="Z1795" s="108"/>
      <c r="AA1795" s="108"/>
      <c r="AB1795" s="109"/>
      <c r="AC1795" s="138"/>
      <c r="AD1795" s="139"/>
      <c r="AE1795" s="140"/>
      <c r="AF1795" s="140"/>
    </row>
    <row r="1796" spans="1:32">
      <c r="A1796" s="49"/>
      <c r="B1796" s="123"/>
      <c r="C1796" s="124"/>
      <c r="D1796" s="125"/>
      <c r="E1796" s="126"/>
      <c r="F1796" s="127"/>
      <c r="G1796" s="127"/>
      <c r="H1796" s="2"/>
      <c r="I1796" s="128"/>
      <c r="J1796" s="128"/>
      <c r="K1796" s="129"/>
      <c r="L1796" s="130"/>
      <c r="M1796" s="131"/>
      <c r="N1796" s="131"/>
      <c r="X1796" s="104"/>
      <c r="Y1796" s="108"/>
      <c r="Z1796" s="108"/>
      <c r="AA1796" s="108"/>
      <c r="AB1796" s="109"/>
      <c r="AC1796" s="138"/>
      <c r="AD1796" s="139"/>
      <c r="AE1796" s="140"/>
      <c r="AF1796" s="140"/>
    </row>
    <row r="1797" spans="1:32">
      <c r="A1797" s="49"/>
      <c r="B1797" s="123"/>
      <c r="C1797" s="124"/>
      <c r="D1797" s="125"/>
      <c r="E1797" s="126"/>
      <c r="F1797" s="127"/>
      <c r="G1797" s="127"/>
      <c r="H1797" s="2"/>
      <c r="I1797" s="128"/>
      <c r="J1797" s="128"/>
      <c r="K1797" s="129"/>
      <c r="L1797" s="130"/>
      <c r="M1797" s="131"/>
      <c r="N1797" s="131"/>
      <c r="X1797" s="104"/>
      <c r="Y1797" s="108"/>
      <c r="Z1797" s="108"/>
      <c r="AA1797" s="108"/>
      <c r="AB1797" s="109"/>
      <c r="AC1797" s="138"/>
      <c r="AD1797" s="139"/>
      <c r="AE1797" s="140"/>
      <c r="AF1797" s="140"/>
    </row>
    <row r="1798" spans="1:32">
      <c r="A1798" s="49"/>
      <c r="B1798" s="123"/>
      <c r="C1798" s="124"/>
      <c r="D1798" s="125"/>
      <c r="E1798" s="126"/>
      <c r="F1798" s="127"/>
      <c r="G1798" s="127"/>
      <c r="H1798" s="2"/>
      <c r="I1798" s="128"/>
      <c r="J1798" s="128"/>
      <c r="K1798" s="129"/>
      <c r="L1798" s="130"/>
      <c r="M1798" s="131"/>
      <c r="N1798" s="131"/>
      <c r="X1798" s="104"/>
      <c r="Y1798" s="108"/>
      <c r="Z1798" s="108"/>
      <c r="AA1798" s="108"/>
      <c r="AB1798" s="109"/>
      <c r="AC1798" s="138"/>
      <c r="AD1798" s="139"/>
      <c r="AE1798" s="140"/>
      <c r="AF1798" s="140"/>
    </row>
    <row r="1799" spans="1:32">
      <c r="A1799" s="49"/>
      <c r="B1799" s="123"/>
      <c r="C1799" s="124"/>
      <c r="D1799" s="125"/>
      <c r="E1799" s="126"/>
      <c r="F1799" s="127"/>
      <c r="G1799" s="127"/>
      <c r="H1799" s="2"/>
      <c r="I1799" s="128"/>
      <c r="J1799" s="128"/>
      <c r="K1799" s="129"/>
      <c r="L1799" s="130"/>
      <c r="M1799" s="131"/>
      <c r="N1799" s="131"/>
      <c r="X1799" s="104"/>
      <c r="Y1799" s="108"/>
      <c r="Z1799" s="108"/>
      <c r="AA1799" s="108"/>
      <c r="AB1799" s="109"/>
      <c r="AC1799" s="138"/>
      <c r="AD1799" s="139"/>
      <c r="AE1799" s="140"/>
      <c r="AF1799" s="140"/>
    </row>
    <row r="1800" spans="1:32">
      <c r="A1800" s="49"/>
      <c r="B1800" s="123"/>
      <c r="C1800" s="124"/>
      <c r="D1800" s="125"/>
      <c r="E1800" s="126"/>
      <c r="F1800" s="127"/>
      <c r="G1800" s="127"/>
      <c r="H1800" s="2"/>
      <c r="I1800" s="128"/>
      <c r="J1800" s="128"/>
      <c r="K1800" s="129"/>
      <c r="L1800" s="130"/>
      <c r="M1800" s="131"/>
      <c r="N1800" s="131"/>
      <c r="X1800" s="104"/>
      <c r="Y1800" s="108"/>
      <c r="Z1800" s="108"/>
      <c r="AA1800" s="108"/>
      <c r="AB1800" s="109"/>
      <c r="AC1800" s="138"/>
      <c r="AD1800" s="139"/>
      <c r="AE1800" s="140"/>
      <c r="AF1800" s="140"/>
    </row>
    <row r="1801" spans="1:32">
      <c r="A1801" s="49"/>
      <c r="B1801" s="123"/>
      <c r="C1801" s="124"/>
      <c r="D1801" s="125"/>
      <c r="E1801" s="126"/>
      <c r="F1801" s="127"/>
      <c r="G1801" s="127"/>
      <c r="H1801" s="2"/>
      <c r="I1801" s="128"/>
      <c r="J1801" s="128"/>
      <c r="K1801" s="129"/>
      <c r="L1801" s="130"/>
      <c r="M1801" s="131"/>
      <c r="N1801" s="131"/>
      <c r="X1801" s="104"/>
      <c r="Y1801" s="108"/>
      <c r="Z1801" s="108"/>
      <c r="AA1801" s="108"/>
      <c r="AB1801" s="109"/>
      <c r="AC1801" s="138"/>
      <c r="AD1801" s="139"/>
      <c r="AE1801" s="140"/>
      <c r="AF1801" s="140"/>
    </row>
    <row r="1802" spans="1:32">
      <c r="A1802" s="49"/>
      <c r="B1802" s="123"/>
      <c r="C1802" s="124"/>
      <c r="D1802" s="125"/>
      <c r="E1802" s="126"/>
      <c r="F1802" s="127"/>
      <c r="G1802" s="127"/>
      <c r="H1802" s="2"/>
      <c r="I1802" s="128"/>
      <c r="J1802" s="128"/>
      <c r="K1802" s="129"/>
      <c r="L1802" s="130"/>
      <c r="M1802" s="131"/>
      <c r="N1802" s="131"/>
      <c r="X1802" s="104"/>
      <c r="Y1802" s="108"/>
      <c r="Z1802" s="108"/>
      <c r="AA1802" s="108"/>
      <c r="AB1802" s="109"/>
      <c r="AC1802" s="138"/>
      <c r="AD1802" s="139"/>
      <c r="AE1802" s="140"/>
      <c r="AF1802" s="140"/>
    </row>
    <row r="1803" spans="1:32">
      <c r="A1803" s="49"/>
      <c r="B1803" s="123"/>
      <c r="C1803" s="124"/>
      <c r="D1803" s="125"/>
      <c r="E1803" s="126"/>
      <c r="F1803" s="127"/>
      <c r="G1803" s="127"/>
      <c r="H1803" s="2"/>
      <c r="I1803" s="128"/>
      <c r="J1803" s="128"/>
      <c r="K1803" s="129"/>
      <c r="L1803" s="130"/>
      <c r="M1803" s="131"/>
      <c r="N1803" s="131"/>
      <c r="X1803" s="104"/>
      <c r="Y1803" s="108"/>
      <c r="Z1803" s="108"/>
      <c r="AA1803" s="108"/>
      <c r="AB1803" s="109"/>
      <c r="AC1803" s="138"/>
      <c r="AD1803" s="139"/>
      <c r="AE1803" s="140"/>
      <c r="AF1803" s="140"/>
    </row>
    <row r="1804" spans="1:32">
      <c r="A1804" s="49"/>
      <c r="B1804" s="123"/>
      <c r="C1804" s="124"/>
      <c r="D1804" s="125"/>
      <c r="E1804" s="126"/>
      <c r="F1804" s="127"/>
      <c r="G1804" s="127"/>
      <c r="H1804" s="2"/>
      <c r="I1804" s="128"/>
      <c r="J1804" s="128"/>
      <c r="K1804" s="129"/>
      <c r="L1804" s="130"/>
      <c r="M1804" s="131"/>
      <c r="N1804" s="131"/>
      <c r="X1804" s="104"/>
      <c r="Y1804" s="108"/>
      <c r="Z1804" s="108"/>
      <c r="AA1804" s="108"/>
      <c r="AB1804" s="109"/>
      <c r="AC1804" s="138"/>
      <c r="AD1804" s="139"/>
      <c r="AE1804" s="140"/>
      <c r="AF1804" s="140"/>
    </row>
    <row r="1805" spans="1:32">
      <c r="A1805" s="49"/>
      <c r="B1805" s="123"/>
      <c r="C1805" s="124"/>
      <c r="D1805" s="125"/>
      <c r="E1805" s="126"/>
      <c r="F1805" s="127"/>
      <c r="G1805" s="127"/>
      <c r="H1805" s="2"/>
      <c r="I1805" s="128"/>
      <c r="J1805" s="128"/>
      <c r="K1805" s="129"/>
      <c r="L1805" s="130"/>
      <c r="M1805" s="131"/>
      <c r="N1805" s="131"/>
      <c r="X1805" s="104"/>
      <c r="Y1805" s="108"/>
      <c r="Z1805" s="108"/>
      <c r="AA1805" s="108"/>
      <c r="AB1805" s="109"/>
      <c r="AC1805" s="138"/>
      <c r="AD1805" s="139"/>
      <c r="AE1805" s="140"/>
      <c r="AF1805" s="140"/>
    </row>
    <row r="1806" spans="1:32">
      <c r="A1806" s="49"/>
      <c r="B1806" s="123"/>
      <c r="C1806" s="124"/>
      <c r="D1806" s="125"/>
      <c r="E1806" s="126"/>
      <c r="F1806" s="127"/>
      <c r="G1806" s="127"/>
      <c r="H1806" s="2"/>
      <c r="I1806" s="128"/>
      <c r="J1806" s="128"/>
      <c r="K1806" s="129"/>
      <c r="L1806" s="130"/>
      <c r="M1806" s="131"/>
      <c r="N1806" s="131"/>
      <c r="X1806" s="104"/>
      <c r="Y1806" s="108"/>
      <c r="Z1806" s="108"/>
      <c r="AA1806" s="108"/>
      <c r="AB1806" s="109"/>
      <c r="AC1806" s="138"/>
      <c r="AD1806" s="139"/>
      <c r="AE1806" s="140"/>
      <c r="AF1806" s="140"/>
    </row>
    <row r="1807" spans="1:32">
      <c r="A1807" s="49"/>
      <c r="B1807" s="123"/>
      <c r="C1807" s="124"/>
      <c r="D1807" s="125"/>
      <c r="E1807" s="126"/>
      <c r="F1807" s="127"/>
      <c r="G1807" s="127"/>
      <c r="H1807" s="2"/>
      <c r="I1807" s="128"/>
      <c r="J1807" s="128"/>
      <c r="K1807" s="129"/>
      <c r="L1807" s="130"/>
      <c r="M1807" s="131"/>
      <c r="N1807" s="131"/>
      <c r="X1807" s="104"/>
      <c r="Y1807" s="108"/>
      <c r="Z1807" s="108"/>
      <c r="AA1807" s="108"/>
      <c r="AB1807" s="109"/>
      <c r="AC1807" s="138"/>
      <c r="AD1807" s="139"/>
      <c r="AE1807" s="140"/>
      <c r="AF1807" s="140"/>
    </row>
    <row r="1808" spans="1:32">
      <c r="A1808" s="49"/>
      <c r="B1808" s="123"/>
      <c r="C1808" s="124"/>
      <c r="D1808" s="125"/>
      <c r="E1808" s="126"/>
      <c r="F1808" s="127"/>
      <c r="G1808" s="127"/>
      <c r="H1808" s="2"/>
      <c r="I1808" s="128"/>
      <c r="J1808" s="128"/>
      <c r="K1808" s="129"/>
      <c r="L1808" s="130"/>
      <c r="M1808" s="131"/>
      <c r="N1808" s="131"/>
      <c r="X1808" s="104"/>
      <c r="Y1808" s="108"/>
      <c r="Z1808" s="108"/>
      <c r="AA1808" s="108"/>
      <c r="AB1808" s="109"/>
      <c r="AC1808" s="138"/>
      <c r="AD1808" s="139"/>
      <c r="AE1808" s="140"/>
      <c r="AF1808" s="140"/>
    </row>
    <row r="1809" spans="1:32">
      <c r="A1809" s="49"/>
      <c r="B1809" s="123"/>
      <c r="C1809" s="124"/>
      <c r="D1809" s="125"/>
      <c r="E1809" s="126"/>
      <c r="F1809" s="127"/>
      <c r="G1809" s="127"/>
      <c r="H1809" s="2"/>
      <c r="I1809" s="128"/>
      <c r="J1809" s="128"/>
      <c r="K1809" s="129"/>
      <c r="L1809" s="130"/>
      <c r="M1809" s="131"/>
      <c r="N1809" s="131"/>
      <c r="X1809" s="104"/>
      <c r="Y1809" s="108"/>
      <c r="Z1809" s="108"/>
      <c r="AA1809" s="108"/>
      <c r="AB1809" s="109"/>
      <c r="AC1809" s="138"/>
      <c r="AD1809" s="139"/>
      <c r="AE1809" s="140"/>
      <c r="AF1809" s="140"/>
    </row>
    <row r="1810" spans="1:32">
      <c r="A1810" s="49"/>
      <c r="B1810" s="123"/>
      <c r="C1810" s="124"/>
      <c r="D1810" s="125"/>
      <c r="E1810" s="126"/>
      <c r="F1810" s="127"/>
      <c r="G1810" s="127"/>
      <c r="H1810" s="2"/>
      <c r="I1810" s="128"/>
      <c r="J1810" s="128"/>
      <c r="K1810" s="129"/>
      <c r="L1810" s="130"/>
      <c r="M1810" s="131"/>
      <c r="N1810" s="131"/>
      <c r="X1810" s="104"/>
      <c r="Y1810" s="108"/>
      <c r="Z1810" s="108"/>
      <c r="AA1810" s="108"/>
      <c r="AB1810" s="109"/>
      <c r="AC1810" s="138"/>
      <c r="AD1810" s="139"/>
      <c r="AE1810" s="140"/>
      <c r="AF1810" s="140"/>
    </row>
    <row r="1811" spans="1:32">
      <c r="A1811" s="49"/>
      <c r="B1811" s="123"/>
      <c r="C1811" s="124"/>
      <c r="D1811" s="125"/>
      <c r="E1811" s="126"/>
      <c r="F1811" s="127"/>
      <c r="G1811" s="127"/>
      <c r="H1811" s="2"/>
      <c r="I1811" s="128"/>
      <c r="J1811" s="128"/>
      <c r="K1811" s="129"/>
      <c r="L1811" s="130"/>
      <c r="M1811" s="131"/>
      <c r="N1811" s="131"/>
      <c r="X1811" s="104"/>
      <c r="Y1811" s="108"/>
      <c r="Z1811" s="108"/>
      <c r="AA1811" s="108"/>
      <c r="AB1811" s="109"/>
      <c r="AC1811" s="138"/>
      <c r="AD1811" s="139"/>
      <c r="AE1811" s="140"/>
      <c r="AF1811" s="140"/>
    </row>
    <row r="1812" spans="1:32">
      <c r="A1812" s="49"/>
      <c r="B1812" s="123"/>
      <c r="C1812" s="124"/>
      <c r="D1812" s="125"/>
      <c r="E1812" s="126"/>
      <c r="F1812" s="127"/>
      <c r="G1812" s="127"/>
      <c r="H1812" s="2"/>
      <c r="I1812" s="128"/>
      <c r="J1812" s="128"/>
      <c r="K1812" s="129"/>
      <c r="L1812" s="130"/>
      <c r="M1812" s="131"/>
      <c r="N1812" s="131"/>
      <c r="X1812" s="96"/>
      <c r="Y1812" s="108"/>
      <c r="Z1812" s="108"/>
      <c r="AA1812" s="108"/>
      <c r="AB1812" s="109"/>
      <c r="AC1812" s="138"/>
      <c r="AD1812" s="139"/>
      <c r="AE1812" s="140"/>
      <c r="AF1812" s="140"/>
    </row>
    <row r="1813" spans="1:32">
      <c r="A1813" s="49"/>
      <c r="B1813" s="123"/>
      <c r="C1813" s="124"/>
      <c r="D1813" s="125"/>
      <c r="E1813" s="126"/>
      <c r="F1813" s="127"/>
      <c r="G1813" s="127"/>
      <c r="H1813" s="2"/>
      <c r="I1813" s="128"/>
      <c r="J1813" s="128"/>
      <c r="K1813" s="129"/>
      <c r="L1813" s="130"/>
      <c r="M1813" s="131"/>
      <c r="N1813" s="131"/>
      <c r="X1813" s="96"/>
      <c r="Y1813" s="108"/>
      <c r="Z1813" s="108"/>
      <c r="AA1813" s="108"/>
      <c r="AB1813" s="109"/>
      <c r="AC1813" s="138"/>
      <c r="AD1813" s="139"/>
      <c r="AE1813" s="140"/>
      <c r="AF1813" s="140"/>
    </row>
    <row r="1814" spans="1:32">
      <c r="A1814" s="49"/>
      <c r="B1814" s="123"/>
      <c r="C1814" s="124"/>
      <c r="D1814" s="125"/>
      <c r="E1814" s="126"/>
      <c r="F1814" s="127"/>
      <c r="G1814" s="127"/>
      <c r="H1814" s="2"/>
      <c r="I1814" s="128"/>
      <c r="J1814" s="128"/>
      <c r="K1814" s="129"/>
      <c r="L1814" s="130"/>
      <c r="M1814" s="131"/>
      <c r="N1814" s="131"/>
      <c r="X1814" s="96"/>
      <c r="Y1814" s="108"/>
      <c r="Z1814" s="108"/>
      <c r="AA1814" s="108"/>
      <c r="AB1814" s="109"/>
      <c r="AC1814" s="138"/>
      <c r="AD1814" s="139"/>
      <c r="AE1814" s="140"/>
      <c r="AF1814" s="140"/>
    </row>
    <row r="1815" spans="1:32">
      <c r="A1815" s="49"/>
      <c r="B1815" s="123"/>
      <c r="C1815" s="124"/>
      <c r="D1815" s="125"/>
      <c r="E1815" s="126"/>
      <c r="F1815" s="127"/>
      <c r="G1815" s="127"/>
      <c r="H1815" s="2"/>
      <c r="I1815" s="128"/>
      <c r="J1815" s="128"/>
      <c r="K1815" s="129"/>
      <c r="L1815" s="130"/>
      <c r="M1815" s="131"/>
      <c r="N1815" s="131"/>
      <c r="X1815" s="96"/>
      <c r="Y1815" s="108"/>
      <c r="Z1815" s="108"/>
      <c r="AA1815" s="108"/>
      <c r="AB1815" s="109"/>
      <c r="AC1815" s="138"/>
      <c r="AD1815" s="139"/>
      <c r="AE1815" s="140"/>
      <c r="AF1815" s="140"/>
    </row>
    <row r="1816" spans="1:32">
      <c r="A1816" s="49"/>
      <c r="B1816" s="123"/>
      <c r="C1816" s="124"/>
      <c r="D1816" s="125"/>
      <c r="E1816" s="126"/>
      <c r="F1816" s="127"/>
      <c r="G1816" s="127"/>
      <c r="H1816" s="2"/>
      <c r="I1816" s="128"/>
      <c r="J1816" s="128"/>
      <c r="K1816" s="129"/>
      <c r="L1816" s="130"/>
      <c r="M1816" s="131"/>
      <c r="N1816" s="131"/>
      <c r="X1816" s="96"/>
      <c r="Y1816" s="108"/>
      <c r="Z1816" s="108"/>
      <c r="AA1816" s="108"/>
      <c r="AB1816" s="109"/>
      <c r="AC1816" s="138"/>
      <c r="AD1816" s="139"/>
      <c r="AE1816" s="140"/>
      <c r="AF1816" s="140"/>
    </row>
    <row r="1817" spans="1:32">
      <c r="A1817" s="49"/>
      <c r="B1817" s="123"/>
      <c r="C1817" s="124"/>
      <c r="D1817" s="125"/>
      <c r="E1817" s="126"/>
      <c r="F1817" s="127"/>
      <c r="G1817" s="127"/>
      <c r="H1817" s="2"/>
      <c r="I1817" s="128"/>
      <c r="J1817" s="128"/>
      <c r="K1817" s="129"/>
      <c r="L1817" s="130"/>
      <c r="M1817" s="131"/>
      <c r="N1817" s="131"/>
      <c r="X1817" s="104"/>
      <c r="Y1817" s="108"/>
      <c r="Z1817" s="108"/>
      <c r="AA1817" s="108"/>
      <c r="AB1817" s="109"/>
      <c r="AC1817" s="138"/>
      <c r="AD1817" s="139"/>
      <c r="AE1817" s="140"/>
      <c r="AF1817" s="140"/>
    </row>
    <row r="1818" spans="1:32">
      <c r="A1818" s="49"/>
      <c r="B1818" s="123"/>
      <c r="C1818" s="124"/>
      <c r="D1818" s="125"/>
      <c r="E1818" s="126"/>
      <c r="F1818" s="127"/>
      <c r="G1818" s="127"/>
      <c r="H1818" s="2"/>
      <c r="I1818" s="128"/>
      <c r="J1818" s="128"/>
      <c r="K1818" s="129"/>
      <c r="L1818" s="130"/>
      <c r="M1818" s="131"/>
      <c r="N1818" s="131"/>
      <c r="X1818" s="104"/>
      <c r="Y1818" s="108"/>
      <c r="Z1818" s="108"/>
      <c r="AA1818" s="108"/>
      <c r="AB1818" s="109"/>
      <c r="AC1818" s="138"/>
      <c r="AD1818" s="139"/>
      <c r="AE1818" s="140"/>
      <c r="AF1818" s="140"/>
    </row>
    <row r="1819" spans="1:32">
      <c r="A1819" s="49"/>
      <c r="B1819" s="123"/>
      <c r="C1819" s="124"/>
      <c r="D1819" s="125"/>
      <c r="E1819" s="126"/>
      <c r="F1819" s="127"/>
      <c r="G1819" s="127"/>
      <c r="H1819" s="2"/>
      <c r="I1819" s="128"/>
      <c r="J1819" s="128"/>
      <c r="K1819" s="129"/>
      <c r="L1819" s="130"/>
      <c r="M1819" s="131"/>
      <c r="N1819" s="131"/>
      <c r="X1819" s="104"/>
      <c r="Y1819" s="108"/>
      <c r="Z1819" s="108"/>
      <c r="AA1819" s="108"/>
      <c r="AB1819" s="109"/>
      <c r="AC1819" s="138"/>
      <c r="AD1819" s="139"/>
      <c r="AE1819" s="140"/>
      <c r="AF1819" s="140"/>
    </row>
    <row r="1820" spans="1:32">
      <c r="A1820" s="49"/>
      <c r="B1820" s="123"/>
      <c r="C1820" s="124"/>
      <c r="D1820" s="125"/>
      <c r="E1820" s="126"/>
      <c r="F1820" s="127"/>
      <c r="G1820" s="127"/>
      <c r="H1820" s="2"/>
      <c r="I1820" s="128"/>
      <c r="J1820" s="128"/>
      <c r="K1820" s="129"/>
      <c r="L1820" s="130"/>
      <c r="M1820" s="131"/>
      <c r="N1820" s="131"/>
      <c r="X1820" s="104"/>
      <c r="Y1820" s="108"/>
      <c r="Z1820" s="108"/>
      <c r="AA1820" s="108"/>
      <c r="AB1820" s="109"/>
      <c r="AC1820" s="138"/>
      <c r="AD1820" s="139"/>
      <c r="AE1820" s="140"/>
      <c r="AF1820" s="140"/>
    </row>
    <row r="1821" spans="1:32">
      <c r="A1821" s="49"/>
      <c r="B1821" s="123"/>
      <c r="C1821" s="124"/>
      <c r="D1821" s="125"/>
      <c r="E1821" s="126"/>
      <c r="F1821" s="127"/>
      <c r="G1821" s="127"/>
      <c r="H1821" s="2"/>
      <c r="I1821" s="128"/>
      <c r="J1821" s="128"/>
      <c r="K1821" s="129"/>
      <c r="L1821" s="130"/>
      <c r="M1821" s="131"/>
      <c r="N1821" s="131"/>
      <c r="X1821" s="104"/>
      <c r="Y1821" s="108"/>
      <c r="Z1821" s="108"/>
      <c r="AA1821" s="108"/>
      <c r="AB1821" s="109"/>
      <c r="AC1821" s="138"/>
      <c r="AD1821" s="139"/>
      <c r="AE1821" s="140"/>
      <c r="AF1821" s="140"/>
    </row>
    <row r="1822" spans="1:32">
      <c r="A1822" s="49"/>
      <c r="B1822" s="123"/>
      <c r="C1822" s="124"/>
      <c r="D1822" s="125"/>
      <c r="E1822" s="126"/>
      <c r="F1822" s="127"/>
      <c r="G1822" s="127"/>
      <c r="H1822" s="2"/>
      <c r="I1822" s="128"/>
      <c r="J1822" s="128"/>
      <c r="K1822" s="129"/>
      <c r="L1822" s="130"/>
      <c r="M1822" s="131"/>
      <c r="N1822" s="131"/>
      <c r="X1822" s="104"/>
      <c r="Y1822" s="108"/>
      <c r="Z1822" s="108"/>
      <c r="AA1822" s="108"/>
      <c r="AB1822" s="109"/>
      <c r="AC1822" s="138"/>
      <c r="AD1822" s="139"/>
      <c r="AE1822" s="140"/>
      <c r="AF1822" s="140"/>
    </row>
    <row r="1823" spans="1:32">
      <c r="A1823" s="49"/>
      <c r="B1823" s="123"/>
      <c r="C1823" s="124"/>
      <c r="D1823" s="125"/>
      <c r="E1823" s="126"/>
      <c r="F1823" s="127"/>
      <c r="G1823" s="127"/>
      <c r="H1823" s="2"/>
      <c r="I1823" s="128"/>
      <c r="J1823" s="128"/>
      <c r="K1823" s="129"/>
      <c r="L1823" s="130"/>
      <c r="M1823" s="131"/>
      <c r="N1823" s="131"/>
      <c r="X1823" s="104"/>
      <c r="Y1823" s="108"/>
      <c r="Z1823" s="108"/>
      <c r="AA1823" s="108"/>
      <c r="AB1823" s="109"/>
      <c r="AC1823" s="138"/>
      <c r="AD1823" s="139"/>
      <c r="AE1823" s="140"/>
      <c r="AF1823" s="140"/>
    </row>
    <row r="1824" spans="1:32">
      <c r="A1824" s="49"/>
      <c r="B1824" s="123"/>
      <c r="C1824" s="124"/>
      <c r="D1824" s="125"/>
      <c r="E1824" s="126"/>
      <c r="F1824" s="127"/>
      <c r="G1824" s="127"/>
      <c r="H1824" s="2"/>
      <c r="I1824" s="128"/>
      <c r="J1824" s="128"/>
      <c r="K1824" s="129"/>
      <c r="L1824" s="130"/>
      <c r="M1824" s="131"/>
      <c r="N1824" s="131"/>
      <c r="X1824" s="104"/>
      <c r="Y1824" s="108"/>
      <c r="Z1824" s="108"/>
      <c r="AA1824" s="108"/>
      <c r="AB1824" s="109"/>
      <c r="AC1824" s="138"/>
      <c r="AD1824" s="139"/>
      <c r="AE1824" s="140"/>
      <c r="AF1824" s="140"/>
    </row>
    <row r="1825" spans="1:32">
      <c r="A1825" s="49"/>
      <c r="B1825" s="123"/>
      <c r="C1825" s="124"/>
      <c r="D1825" s="125"/>
      <c r="E1825" s="126"/>
      <c r="F1825" s="127"/>
      <c r="G1825" s="127"/>
      <c r="H1825" s="2"/>
      <c r="I1825" s="128"/>
      <c r="J1825" s="128"/>
      <c r="K1825" s="129"/>
      <c r="L1825" s="130"/>
      <c r="M1825" s="131"/>
      <c r="N1825" s="131"/>
      <c r="X1825" s="104"/>
      <c r="Y1825" s="108"/>
      <c r="Z1825" s="108"/>
      <c r="AA1825" s="108"/>
      <c r="AB1825" s="109"/>
      <c r="AC1825" s="138"/>
      <c r="AD1825" s="139"/>
      <c r="AE1825" s="140"/>
      <c r="AF1825" s="140"/>
    </row>
    <row r="1826" spans="1:32">
      <c r="A1826" s="49"/>
      <c r="B1826" s="123"/>
      <c r="C1826" s="124"/>
      <c r="D1826" s="125"/>
      <c r="E1826" s="126"/>
      <c r="F1826" s="127"/>
      <c r="G1826" s="127"/>
      <c r="H1826" s="2"/>
      <c r="I1826" s="128"/>
      <c r="J1826" s="128"/>
      <c r="K1826" s="129"/>
      <c r="L1826" s="130"/>
      <c r="M1826" s="131"/>
      <c r="N1826" s="131"/>
      <c r="X1826" s="104"/>
      <c r="Y1826" s="108"/>
      <c r="Z1826" s="108"/>
      <c r="AA1826" s="108"/>
      <c r="AB1826" s="109"/>
      <c r="AC1826" s="138"/>
      <c r="AD1826" s="139"/>
      <c r="AE1826" s="140"/>
      <c r="AF1826" s="140"/>
    </row>
    <row r="1827" spans="1:32">
      <c r="A1827" s="49"/>
      <c r="B1827" s="123"/>
      <c r="C1827" s="124"/>
      <c r="D1827" s="125"/>
      <c r="E1827" s="126"/>
      <c r="F1827" s="127"/>
      <c r="G1827" s="127"/>
      <c r="H1827" s="2"/>
      <c r="I1827" s="128"/>
      <c r="J1827" s="128"/>
      <c r="K1827" s="129"/>
      <c r="L1827" s="130"/>
      <c r="M1827" s="131"/>
      <c r="N1827" s="131"/>
      <c r="X1827" s="104"/>
      <c r="Y1827" s="108"/>
      <c r="Z1827" s="108"/>
      <c r="AA1827" s="108"/>
      <c r="AB1827" s="109"/>
      <c r="AC1827" s="138"/>
      <c r="AD1827" s="139"/>
      <c r="AE1827" s="140"/>
      <c r="AF1827" s="140"/>
    </row>
    <row r="1828" spans="1:32">
      <c r="A1828" s="49"/>
      <c r="B1828" s="123"/>
      <c r="C1828" s="124"/>
      <c r="D1828" s="125"/>
      <c r="E1828" s="126"/>
      <c r="F1828" s="127"/>
      <c r="G1828" s="127"/>
      <c r="H1828" s="2"/>
      <c r="I1828" s="128"/>
      <c r="J1828" s="128"/>
      <c r="K1828" s="129"/>
      <c r="L1828" s="130"/>
      <c r="M1828" s="131"/>
      <c r="N1828" s="131"/>
      <c r="X1828" s="104"/>
      <c r="Y1828" s="108"/>
      <c r="Z1828" s="108"/>
      <c r="AA1828" s="108"/>
      <c r="AB1828" s="109"/>
      <c r="AC1828" s="138"/>
      <c r="AD1828" s="139"/>
      <c r="AE1828" s="140"/>
      <c r="AF1828" s="140"/>
    </row>
    <row r="1829" spans="1:32">
      <c r="A1829" s="49"/>
      <c r="B1829" s="123"/>
      <c r="C1829" s="124"/>
      <c r="D1829" s="125"/>
      <c r="E1829" s="126"/>
      <c r="F1829" s="127"/>
      <c r="G1829" s="127"/>
      <c r="H1829" s="2"/>
      <c r="I1829" s="128"/>
      <c r="J1829" s="128"/>
      <c r="K1829" s="129"/>
      <c r="L1829" s="130"/>
      <c r="M1829" s="131"/>
      <c r="N1829" s="131"/>
      <c r="X1829" s="104"/>
      <c r="Y1829" s="108"/>
      <c r="Z1829" s="108"/>
      <c r="AA1829" s="108"/>
      <c r="AB1829" s="109"/>
      <c r="AC1829" s="138"/>
      <c r="AD1829" s="139"/>
      <c r="AE1829" s="140"/>
      <c r="AF1829" s="140"/>
    </row>
    <row r="1830" spans="1:32">
      <c r="A1830" s="49"/>
      <c r="B1830" s="123"/>
      <c r="C1830" s="124"/>
      <c r="D1830" s="125"/>
      <c r="E1830" s="126"/>
      <c r="F1830" s="127"/>
      <c r="G1830" s="127"/>
      <c r="H1830" s="2"/>
      <c r="I1830" s="128"/>
      <c r="J1830" s="128"/>
      <c r="K1830" s="129"/>
      <c r="L1830" s="130"/>
      <c r="M1830" s="131"/>
      <c r="N1830" s="131"/>
      <c r="X1830" s="104"/>
      <c r="Y1830" s="108"/>
      <c r="Z1830" s="108"/>
      <c r="AA1830" s="108"/>
      <c r="AB1830" s="109"/>
      <c r="AC1830" s="138"/>
      <c r="AD1830" s="139"/>
      <c r="AE1830" s="140"/>
      <c r="AF1830" s="140"/>
    </row>
    <row r="1831" spans="1:32">
      <c r="A1831" s="49"/>
      <c r="B1831" s="123"/>
      <c r="C1831" s="124"/>
      <c r="D1831" s="125"/>
      <c r="E1831" s="126"/>
      <c r="F1831" s="127"/>
      <c r="G1831" s="127"/>
      <c r="H1831" s="2"/>
      <c r="I1831" s="128"/>
      <c r="J1831" s="128"/>
      <c r="K1831" s="129"/>
      <c r="L1831" s="130"/>
      <c r="M1831" s="131"/>
      <c r="N1831" s="131"/>
      <c r="X1831" s="104"/>
      <c r="Y1831" s="108"/>
      <c r="Z1831" s="108"/>
      <c r="AA1831" s="108"/>
      <c r="AB1831" s="109"/>
      <c r="AC1831" s="138"/>
      <c r="AD1831" s="139"/>
      <c r="AE1831" s="140"/>
      <c r="AF1831" s="140"/>
    </row>
    <row r="1832" spans="1:32">
      <c r="A1832" s="49"/>
      <c r="B1832" s="123"/>
      <c r="C1832" s="124"/>
      <c r="D1832" s="125"/>
      <c r="E1832" s="126"/>
      <c r="F1832" s="127"/>
      <c r="G1832" s="127"/>
      <c r="H1832" s="2"/>
      <c r="I1832" s="128"/>
      <c r="J1832" s="128"/>
      <c r="K1832" s="129"/>
      <c r="L1832" s="130"/>
      <c r="M1832" s="131"/>
      <c r="N1832" s="131"/>
      <c r="X1832" s="104"/>
      <c r="Y1832" s="108"/>
      <c r="Z1832" s="108"/>
      <c r="AA1832" s="108"/>
      <c r="AB1832" s="109"/>
      <c r="AC1832" s="138"/>
      <c r="AD1832" s="139"/>
      <c r="AE1832" s="140"/>
      <c r="AF1832" s="140"/>
    </row>
    <row r="1833" spans="1:32">
      <c r="A1833" s="49"/>
      <c r="B1833" s="123"/>
      <c r="C1833" s="124"/>
      <c r="D1833" s="125"/>
      <c r="E1833" s="126"/>
      <c r="F1833" s="127"/>
      <c r="G1833" s="127"/>
      <c r="H1833" s="2"/>
      <c r="I1833" s="128"/>
      <c r="J1833" s="128"/>
      <c r="K1833" s="129"/>
      <c r="L1833" s="130"/>
      <c r="M1833" s="131"/>
      <c r="N1833" s="131"/>
      <c r="X1833" s="104"/>
      <c r="Y1833" s="108"/>
      <c r="Z1833" s="108"/>
      <c r="AA1833" s="108"/>
      <c r="AB1833" s="109"/>
      <c r="AC1833" s="138"/>
      <c r="AD1833" s="139"/>
      <c r="AE1833" s="140"/>
      <c r="AF1833" s="140"/>
    </row>
    <row r="1834" spans="1:32">
      <c r="A1834" s="49"/>
      <c r="B1834" s="123"/>
      <c r="C1834" s="124"/>
      <c r="D1834" s="125"/>
      <c r="E1834" s="126"/>
      <c r="F1834" s="127"/>
      <c r="G1834" s="127"/>
      <c r="H1834" s="2"/>
      <c r="I1834" s="128"/>
      <c r="J1834" s="128"/>
      <c r="K1834" s="129"/>
      <c r="L1834" s="130"/>
      <c r="M1834" s="131"/>
      <c r="N1834" s="131"/>
      <c r="X1834" s="104"/>
      <c r="Y1834" s="108"/>
      <c r="Z1834" s="108"/>
      <c r="AA1834" s="108"/>
      <c r="AB1834" s="109"/>
      <c r="AC1834" s="138"/>
      <c r="AD1834" s="139"/>
      <c r="AE1834" s="140"/>
      <c r="AF1834" s="140"/>
    </row>
    <row r="1835" spans="1:32">
      <c r="A1835" s="49"/>
      <c r="B1835" s="123"/>
      <c r="C1835" s="124"/>
      <c r="D1835" s="125"/>
      <c r="E1835" s="126"/>
      <c r="F1835" s="127"/>
      <c r="G1835" s="127"/>
      <c r="H1835" s="2"/>
      <c r="I1835" s="128"/>
      <c r="J1835" s="128"/>
      <c r="K1835" s="129"/>
      <c r="L1835" s="130"/>
      <c r="M1835" s="131"/>
      <c r="N1835" s="131"/>
      <c r="X1835" s="104"/>
      <c r="Y1835" s="108"/>
      <c r="Z1835" s="108"/>
      <c r="AA1835" s="108"/>
      <c r="AB1835" s="109"/>
      <c r="AC1835" s="138"/>
      <c r="AD1835" s="139"/>
      <c r="AE1835" s="140"/>
      <c r="AF1835" s="140"/>
    </row>
    <row r="1836" spans="1:32">
      <c r="A1836" s="49"/>
      <c r="B1836" s="123"/>
      <c r="C1836" s="124"/>
      <c r="D1836" s="125"/>
      <c r="E1836" s="126"/>
      <c r="F1836" s="127"/>
      <c r="G1836" s="127"/>
      <c r="H1836" s="2"/>
      <c r="I1836" s="128"/>
      <c r="J1836" s="128"/>
      <c r="K1836" s="129"/>
      <c r="L1836" s="130"/>
      <c r="M1836" s="131"/>
      <c r="N1836" s="131"/>
      <c r="X1836" s="104"/>
      <c r="Y1836" s="108"/>
      <c r="Z1836" s="108"/>
      <c r="AA1836" s="108"/>
      <c r="AB1836" s="109"/>
      <c r="AC1836" s="138"/>
      <c r="AD1836" s="139"/>
      <c r="AE1836" s="140"/>
      <c r="AF1836" s="140"/>
    </row>
    <row r="1837" spans="1:32">
      <c r="A1837" s="49"/>
      <c r="B1837" s="123"/>
      <c r="C1837" s="124"/>
      <c r="D1837" s="125"/>
      <c r="E1837" s="126"/>
      <c r="F1837" s="127"/>
      <c r="G1837" s="127"/>
      <c r="H1837" s="2"/>
      <c r="I1837" s="128"/>
      <c r="J1837" s="128"/>
      <c r="K1837" s="129"/>
      <c r="L1837" s="130"/>
      <c r="M1837" s="131"/>
      <c r="N1837" s="131"/>
      <c r="X1837" s="104"/>
      <c r="Y1837" s="108"/>
      <c r="Z1837" s="108"/>
      <c r="AA1837" s="108"/>
      <c r="AB1837" s="109"/>
      <c r="AC1837" s="138"/>
      <c r="AD1837" s="139"/>
      <c r="AE1837" s="140"/>
      <c r="AF1837" s="140"/>
    </row>
    <row r="1838" spans="1:32">
      <c r="A1838" s="49"/>
      <c r="B1838" s="123"/>
      <c r="C1838" s="124"/>
      <c r="D1838" s="125"/>
      <c r="E1838" s="126"/>
      <c r="F1838" s="127"/>
      <c r="G1838" s="127"/>
      <c r="H1838" s="2"/>
      <c r="I1838" s="128"/>
      <c r="J1838" s="128"/>
      <c r="K1838" s="129"/>
      <c r="L1838" s="130"/>
      <c r="M1838" s="131"/>
      <c r="N1838" s="131"/>
      <c r="X1838" s="96"/>
      <c r="Y1838" s="108"/>
      <c r="Z1838" s="108"/>
      <c r="AA1838" s="108"/>
      <c r="AB1838" s="109"/>
      <c r="AC1838" s="138"/>
      <c r="AD1838" s="139"/>
      <c r="AE1838" s="140"/>
      <c r="AF1838" s="140"/>
    </row>
    <row r="1839" spans="1:32">
      <c r="A1839" s="49"/>
      <c r="B1839" s="123"/>
      <c r="C1839" s="124"/>
      <c r="D1839" s="125"/>
      <c r="E1839" s="126"/>
      <c r="F1839" s="127"/>
      <c r="G1839" s="127"/>
      <c r="H1839" s="2"/>
      <c r="I1839" s="128"/>
      <c r="J1839" s="128"/>
      <c r="K1839" s="129"/>
      <c r="L1839" s="130"/>
      <c r="M1839" s="131"/>
      <c r="N1839" s="131"/>
      <c r="X1839" s="96"/>
      <c r="Y1839" s="108"/>
      <c r="Z1839" s="108"/>
      <c r="AA1839" s="108"/>
      <c r="AB1839" s="109"/>
      <c r="AC1839" s="138"/>
      <c r="AD1839" s="139"/>
      <c r="AE1839" s="140"/>
      <c r="AF1839" s="140"/>
    </row>
    <row r="1840" spans="1:32">
      <c r="A1840" s="49"/>
      <c r="B1840" s="123"/>
      <c r="C1840" s="124"/>
      <c r="D1840" s="125"/>
      <c r="E1840" s="126"/>
      <c r="F1840" s="127"/>
      <c r="G1840" s="127"/>
      <c r="H1840" s="2"/>
      <c r="I1840" s="128"/>
      <c r="J1840" s="128"/>
      <c r="K1840" s="129"/>
      <c r="L1840" s="130"/>
      <c r="M1840" s="131"/>
      <c r="N1840" s="131"/>
      <c r="X1840" s="96"/>
      <c r="Y1840" s="108"/>
      <c r="Z1840" s="108"/>
      <c r="AA1840" s="108"/>
      <c r="AB1840" s="109"/>
      <c r="AC1840" s="138"/>
      <c r="AD1840" s="139"/>
      <c r="AE1840" s="140"/>
      <c r="AF1840" s="140"/>
    </row>
    <row r="1841" spans="1:32">
      <c r="A1841" s="49"/>
      <c r="B1841" s="123"/>
      <c r="C1841" s="124"/>
      <c r="D1841" s="125"/>
      <c r="E1841" s="126"/>
      <c r="F1841" s="127"/>
      <c r="G1841" s="127"/>
      <c r="H1841" s="2"/>
      <c r="I1841" s="128"/>
      <c r="J1841" s="128"/>
      <c r="K1841" s="129"/>
      <c r="L1841" s="130"/>
      <c r="M1841" s="131"/>
      <c r="N1841" s="131"/>
      <c r="X1841" s="104"/>
      <c r="Y1841" s="108"/>
      <c r="Z1841" s="108"/>
      <c r="AA1841" s="108"/>
      <c r="AB1841" s="109"/>
      <c r="AC1841" s="138"/>
      <c r="AD1841" s="139"/>
      <c r="AE1841" s="140"/>
      <c r="AF1841" s="140"/>
    </row>
    <row r="1842" spans="1:32">
      <c r="A1842" s="49"/>
      <c r="B1842" s="123"/>
      <c r="C1842" s="124"/>
      <c r="D1842" s="125"/>
      <c r="E1842" s="126"/>
      <c r="F1842" s="127"/>
      <c r="G1842" s="127"/>
      <c r="H1842" s="2"/>
      <c r="I1842" s="128"/>
      <c r="J1842" s="128"/>
      <c r="K1842" s="129"/>
      <c r="L1842" s="130"/>
      <c r="M1842" s="131"/>
      <c r="N1842" s="131"/>
      <c r="X1842" s="104"/>
      <c r="Y1842" s="108"/>
      <c r="Z1842" s="108"/>
      <c r="AA1842" s="108"/>
      <c r="AB1842" s="109"/>
      <c r="AC1842" s="138"/>
      <c r="AD1842" s="139"/>
      <c r="AE1842" s="140"/>
      <c r="AF1842" s="140"/>
    </row>
    <row r="1843" spans="1:32">
      <c r="A1843" s="49"/>
      <c r="B1843" s="123"/>
      <c r="C1843" s="124"/>
      <c r="D1843" s="125"/>
      <c r="E1843" s="126"/>
      <c r="F1843" s="127"/>
      <c r="G1843" s="127"/>
      <c r="H1843" s="2"/>
      <c r="I1843" s="128"/>
      <c r="J1843" s="128"/>
      <c r="K1843" s="129"/>
      <c r="L1843" s="130"/>
      <c r="M1843" s="131"/>
      <c r="N1843" s="131"/>
      <c r="X1843" s="104"/>
      <c r="Y1843" s="108"/>
      <c r="Z1843" s="108"/>
      <c r="AA1843" s="108"/>
      <c r="AB1843" s="109"/>
      <c r="AC1843" s="138"/>
      <c r="AD1843" s="139"/>
      <c r="AE1843" s="140"/>
      <c r="AF1843" s="140"/>
    </row>
    <row r="1844" spans="1:32">
      <c r="A1844" s="49"/>
      <c r="B1844" s="123"/>
      <c r="C1844" s="124"/>
      <c r="D1844" s="125"/>
      <c r="E1844" s="126"/>
      <c r="F1844" s="127"/>
      <c r="G1844" s="127"/>
      <c r="H1844" s="2"/>
      <c r="I1844" s="128"/>
      <c r="J1844" s="128"/>
      <c r="K1844" s="129"/>
      <c r="L1844" s="130"/>
      <c r="M1844" s="131"/>
      <c r="N1844" s="131"/>
      <c r="X1844" s="104"/>
      <c r="Y1844" s="108"/>
      <c r="Z1844" s="108"/>
      <c r="AA1844" s="108"/>
      <c r="AB1844" s="109"/>
      <c r="AC1844" s="138"/>
      <c r="AD1844" s="139"/>
      <c r="AE1844" s="140"/>
      <c r="AF1844" s="140"/>
    </row>
    <row r="1845" spans="1:32">
      <c r="A1845" s="49"/>
      <c r="B1845" s="123"/>
      <c r="C1845" s="124"/>
      <c r="D1845" s="125"/>
      <c r="E1845" s="126"/>
      <c r="F1845" s="127"/>
      <c r="G1845" s="127"/>
      <c r="H1845" s="2"/>
      <c r="I1845" s="128"/>
      <c r="J1845" s="128"/>
      <c r="K1845" s="129"/>
      <c r="L1845" s="130"/>
      <c r="M1845" s="131"/>
      <c r="N1845" s="131"/>
      <c r="X1845" s="104"/>
      <c r="Y1845" s="108"/>
      <c r="Z1845" s="108"/>
      <c r="AA1845" s="108"/>
      <c r="AB1845" s="109"/>
      <c r="AC1845" s="138"/>
      <c r="AD1845" s="139"/>
      <c r="AE1845" s="140"/>
      <c r="AF1845" s="140"/>
    </row>
    <row r="1846" spans="1:32">
      <c r="A1846" s="49"/>
      <c r="B1846" s="123"/>
      <c r="C1846" s="124"/>
      <c r="D1846" s="125"/>
      <c r="E1846" s="126"/>
      <c r="F1846" s="127"/>
      <c r="G1846" s="127"/>
      <c r="H1846" s="2"/>
      <c r="I1846" s="128"/>
      <c r="J1846" s="128"/>
      <c r="K1846" s="129"/>
      <c r="L1846" s="130"/>
      <c r="M1846" s="131"/>
      <c r="N1846" s="131"/>
      <c r="X1846" s="104"/>
      <c r="Y1846" s="108"/>
      <c r="Z1846" s="108"/>
      <c r="AA1846" s="108"/>
      <c r="AB1846" s="109"/>
      <c r="AC1846" s="138"/>
      <c r="AD1846" s="139"/>
      <c r="AE1846" s="140"/>
      <c r="AF1846" s="140"/>
    </row>
    <row r="1847" spans="1:32">
      <c r="A1847" s="49"/>
      <c r="B1847" s="123"/>
      <c r="C1847" s="124"/>
      <c r="D1847" s="125"/>
      <c r="E1847" s="126"/>
      <c r="F1847" s="127"/>
      <c r="G1847" s="127"/>
      <c r="H1847" s="2"/>
      <c r="I1847" s="128"/>
      <c r="J1847" s="128"/>
      <c r="K1847" s="129"/>
      <c r="L1847" s="130"/>
      <c r="M1847" s="131"/>
      <c r="N1847" s="131"/>
      <c r="X1847" s="104"/>
      <c r="Y1847" s="108"/>
      <c r="Z1847" s="108"/>
      <c r="AA1847" s="108"/>
      <c r="AB1847" s="109"/>
      <c r="AC1847" s="138"/>
      <c r="AD1847" s="139"/>
      <c r="AE1847" s="140"/>
      <c r="AF1847" s="140"/>
    </row>
    <row r="1848" spans="1:32">
      <c r="A1848" s="49"/>
      <c r="B1848" s="123"/>
      <c r="C1848" s="124"/>
      <c r="D1848" s="125"/>
      <c r="E1848" s="126"/>
      <c r="F1848" s="127"/>
      <c r="G1848" s="127"/>
      <c r="H1848" s="2"/>
      <c r="I1848" s="128"/>
      <c r="J1848" s="128"/>
      <c r="K1848" s="129"/>
      <c r="L1848" s="130"/>
      <c r="M1848" s="131"/>
      <c r="N1848" s="131"/>
      <c r="X1848" s="104"/>
      <c r="Y1848" s="108"/>
      <c r="Z1848" s="108"/>
      <c r="AA1848" s="108"/>
      <c r="AB1848" s="109"/>
      <c r="AC1848" s="138"/>
      <c r="AD1848" s="139"/>
      <c r="AE1848" s="140"/>
      <c r="AF1848" s="140"/>
    </row>
    <row r="1849" spans="1:32">
      <c r="A1849" s="49"/>
      <c r="B1849" s="123"/>
      <c r="C1849" s="124"/>
      <c r="D1849" s="125"/>
      <c r="E1849" s="126"/>
      <c r="F1849" s="127"/>
      <c r="G1849" s="127"/>
      <c r="H1849" s="2"/>
      <c r="I1849" s="128"/>
      <c r="J1849" s="128"/>
      <c r="K1849" s="129"/>
      <c r="L1849" s="130"/>
      <c r="M1849" s="131"/>
      <c r="N1849" s="131"/>
      <c r="X1849" s="104"/>
      <c r="Y1849" s="108"/>
      <c r="Z1849" s="108"/>
      <c r="AA1849" s="108"/>
      <c r="AB1849" s="109"/>
      <c r="AC1849" s="138"/>
      <c r="AD1849" s="139"/>
      <c r="AE1849" s="140"/>
      <c r="AF1849" s="140"/>
    </row>
    <row r="1850" spans="1:32">
      <c r="A1850" s="49"/>
      <c r="B1850" s="123"/>
      <c r="C1850" s="124"/>
      <c r="D1850" s="125"/>
      <c r="E1850" s="126"/>
      <c r="F1850" s="127"/>
      <c r="G1850" s="127"/>
      <c r="H1850" s="2"/>
      <c r="I1850" s="128"/>
      <c r="J1850" s="128"/>
      <c r="K1850" s="129"/>
      <c r="L1850" s="130"/>
      <c r="M1850" s="131"/>
      <c r="N1850" s="131"/>
      <c r="X1850" s="104"/>
      <c r="Y1850" s="108"/>
      <c r="Z1850" s="108"/>
      <c r="AA1850" s="108"/>
      <c r="AB1850" s="109"/>
      <c r="AC1850" s="138"/>
      <c r="AD1850" s="139"/>
      <c r="AE1850" s="140"/>
      <c r="AF1850" s="140"/>
    </row>
    <row r="1851" spans="1:32">
      <c r="A1851" s="49"/>
      <c r="B1851" s="123"/>
      <c r="C1851" s="124"/>
      <c r="D1851" s="125"/>
      <c r="E1851" s="126"/>
      <c r="F1851" s="127"/>
      <c r="G1851" s="127"/>
      <c r="H1851" s="2"/>
      <c r="I1851" s="128"/>
      <c r="J1851" s="128"/>
      <c r="K1851" s="129"/>
      <c r="L1851" s="130"/>
      <c r="M1851" s="131"/>
      <c r="N1851" s="131"/>
      <c r="X1851" s="104"/>
      <c r="Y1851" s="108"/>
      <c r="Z1851" s="108"/>
      <c r="AA1851" s="108"/>
      <c r="AB1851" s="109"/>
      <c r="AC1851" s="138"/>
      <c r="AD1851" s="139"/>
      <c r="AE1851" s="140"/>
      <c r="AF1851" s="140"/>
    </row>
    <row r="1852" spans="1:32">
      <c r="A1852" s="49"/>
      <c r="B1852" s="123"/>
      <c r="C1852" s="124"/>
      <c r="D1852" s="125"/>
      <c r="E1852" s="126"/>
      <c r="F1852" s="127"/>
      <c r="G1852" s="127"/>
      <c r="H1852" s="2"/>
      <c r="I1852" s="128"/>
      <c r="J1852" s="128"/>
      <c r="K1852" s="129"/>
      <c r="L1852" s="130"/>
      <c r="M1852" s="131"/>
      <c r="N1852" s="131"/>
      <c r="X1852" s="104"/>
      <c r="Y1852" s="108"/>
      <c r="Z1852" s="108"/>
      <c r="AA1852" s="108"/>
      <c r="AB1852" s="109"/>
      <c r="AC1852" s="138"/>
      <c r="AD1852" s="139"/>
      <c r="AE1852" s="140"/>
      <c r="AF1852" s="140"/>
    </row>
    <row r="1853" spans="1:32">
      <c r="A1853" s="49"/>
      <c r="B1853" s="123"/>
      <c r="C1853" s="124"/>
      <c r="D1853" s="125"/>
      <c r="E1853" s="126"/>
      <c r="F1853" s="127"/>
      <c r="G1853" s="127"/>
      <c r="H1853" s="2"/>
      <c r="I1853" s="128"/>
      <c r="J1853" s="128"/>
      <c r="K1853" s="129"/>
      <c r="L1853" s="130"/>
      <c r="M1853" s="131"/>
      <c r="N1853" s="131"/>
      <c r="X1853" s="104"/>
      <c r="Y1853" s="108"/>
      <c r="Z1853" s="108"/>
      <c r="AA1853" s="108"/>
      <c r="AB1853" s="109"/>
      <c r="AC1853" s="138"/>
      <c r="AD1853" s="139"/>
      <c r="AE1853" s="140"/>
      <c r="AF1853" s="140"/>
    </row>
    <row r="1854" spans="1:32">
      <c r="A1854" s="49"/>
      <c r="B1854" s="123"/>
      <c r="C1854" s="124"/>
      <c r="D1854" s="125"/>
      <c r="E1854" s="126"/>
      <c r="F1854" s="127"/>
      <c r="G1854" s="127"/>
      <c r="H1854" s="2"/>
      <c r="I1854" s="128"/>
      <c r="J1854" s="128"/>
      <c r="K1854" s="129"/>
      <c r="L1854" s="130"/>
      <c r="M1854" s="131"/>
      <c r="N1854" s="131"/>
      <c r="X1854" s="104"/>
      <c r="Y1854" s="108"/>
      <c r="Z1854" s="108"/>
      <c r="AA1854" s="108"/>
      <c r="AB1854" s="109"/>
      <c r="AC1854" s="138"/>
      <c r="AD1854" s="139"/>
      <c r="AE1854" s="140"/>
      <c r="AF1854" s="140"/>
    </row>
    <row r="1855" spans="1:32">
      <c r="A1855" s="49"/>
      <c r="B1855" s="123"/>
      <c r="C1855" s="124"/>
      <c r="D1855" s="125"/>
      <c r="E1855" s="126"/>
      <c r="F1855" s="127"/>
      <c r="G1855" s="127"/>
      <c r="H1855" s="2"/>
      <c r="I1855" s="128"/>
      <c r="J1855" s="128"/>
      <c r="K1855" s="129"/>
      <c r="L1855" s="130"/>
      <c r="M1855" s="131"/>
      <c r="N1855" s="131"/>
      <c r="X1855" s="96"/>
      <c r="Y1855" s="108"/>
      <c r="Z1855" s="108"/>
      <c r="AA1855" s="108"/>
      <c r="AB1855" s="109"/>
      <c r="AC1855" s="138"/>
      <c r="AD1855" s="139"/>
      <c r="AE1855" s="140"/>
      <c r="AF1855" s="140"/>
    </row>
    <row r="1856" spans="1:32">
      <c r="A1856" s="49"/>
      <c r="B1856" s="123"/>
      <c r="C1856" s="124"/>
      <c r="D1856" s="125"/>
      <c r="E1856" s="126"/>
      <c r="F1856" s="127"/>
      <c r="G1856" s="127"/>
      <c r="H1856" s="2"/>
      <c r="I1856" s="128"/>
      <c r="J1856" s="128"/>
      <c r="K1856" s="129"/>
      <c r="L1856" s="130"/>
      <c r="M1856" s="131"/>
      <c r="N1856" s="131"/>
      <c r="X1856" s="96"/>
      <c r="Y1856" s="108"/>
      <c r="Z1856" s="108"/>
      <c r="AA1856" s="108"/>
      <c r="AB1856" s="109"/>
      <c r="AC1856" s="138"/>
      <c r="AD1856" s="139"/>
      <c r="AE1856" s="140"/>
      <c r="AF1856" s="140"/>
    </row>
    <row r="1857" spans="1:32">
      <c r="A1857" s="49"/>
      <c r="B1857" s="123"/>
      <c r="C1857" s="124"/>
      <c r="D1857" s="125"/>
      <c r="E1857" s="126"/>
      <c r="F1857" s="127"/>
      <c r="G1857" s="127"/>
      <c r="H1857" s="2"/>
      <c r="I1857" s="128"/>
      <c r="J1857" s="128"/>
      <c r="K1857" s="129"/>
      <c r="L1857" s="130"/>
      <c r="M1857" s="131"/>
      <c r="N1857" s="131"/>
      <c r="X1857" s="96"/>
      <c r="Y1857" s="108"/>
      <c r="Z1857" s="108"/>
      <c r="AA1857" s="108"/>
      <c r="AB1857" s="109"/>
      <c r="AC1857" s="138"/>
      <c r="AD1857" s="139"/>
      <c r="AE1857" s="140"/>
      <c r="AF1857" s="140"/>
    </row>
    <row r="1858" spans="1:32">
      <c r="A1858" s="49"/>
      <c r="B1858" s="123"/>
      <c r="C1858" s="124"/>
      <c r="D1858" s="125"/>
      <c r="E1858" s="126"/>
      <c r="F1858" s="127"/>
      <c r="G1858" s="127"/>
      <c r="H1858" s="2"/>
      <c r="I1858" s="128"/>
      <c r="J1858" s="128"/>
      <c r="K1858" s="129"/>
      <c r="L1858" s="130"/>
      <c r="M1858" s="131"/>
      <c r="N1858" s="131"/>
      <c r="X1858" s="104"/>
      <c r="Y1858" s="108"/>
      <c r="Z1858" s="108"/>
      <c r="AA1858" s="108"/>
      <c r="AB1858" s="109"/>
      <c r="AC1858" s="138"/>
      <c r="AD1858" s="139"/>
      <c r="AE1858" s="140"/>
      <c r="AF1858" s="140"/>
    </row>
    <row r="1859" spans="1:32">
      <c r="A1859" s="49"/>
      <c r="B1859" s="123"/>
      <c r="C1859" s="124"/>
      <c r="D1859" s="125"/>
      <c r="E1859" s="126"/>
      <c r="F1859" s="127"/>
      <c r="G1859" s="127"/>
      <c r="H1859" s="2"/>
      <c r="I1859" s="128"/>
      <c r="J1859" s="128"/>
      <c r="K1859" s="129"/>
      <c r="L1859" s="130"/>
      <c r="M1859" s="131"/>
      <c r="N1859" s="131"/>
      <c r="X1859" s="104"/>
      <c r="Y1859" s="108"/>
      <c r="Z1859" s="108"/>
      <c r="AA1859" s="108"/>
      <c r="AB1859" s="109"/>
      <c r="AC1859" s="138"/>
      <c r="AD1859" s="139"/>
      <c r="AE1859" s="140"/>
      <c r="AF1859" s="140"/>
    </row>
    <row r="1860" spans="1:32">
      <c r="A1860" s="49"/>
      <c r="B1860" s="123"/>
      <c r="C1860" s="124"/>
      <c r="D1860" s="125"/>
      <c r="E1860" s="126"/>
      <c r="F1860" s="127"/>
      <c r="G1860" s="127"/>
      <c r="H1860" s="2"/>
      <c r="I1860" s="128"/>
      <c r="J1860" s="128"/>
      <c r="K1860" s="129"/>
      <c r="L1860" s="130"/>
      <c r="M1860" s="131"/>
      <c r="N1860" s="131"/>
      <c r="X1860" s="104"/>
      <c r="Y1860" s="108"/>
      <c r="Z1860" s="108"/>
      <c r="AA1860" s="108"/>
      <c r="AB1860" s="109"/>
      <c r="AC1860" s="138"/>
      <c r="AD1860" s="139"/>
      <c r="AE1860" s="140"/>
      <c r="AF1860" s="140"/>
    </row>
    <row r="1861" spans="1:32">
      <c r="A1861" s="49"/>
      <c r="B1861" s="123"/>
      <c r="C1861" s="124"/>
      <c r="D1861" s="125"/>
      <c r="E1861" s="126"/>
      <c r="F1861" s="127"/>
      <c r="G1861" s="127"/>
      <c r="H1861" s="2"/>
      <c r="I1861" s="128"/>
      <c r="J1861" s="128"/>
      <c r="K1861" s="129"/>
      <c r="L1861" s="130"/>
      <c r="M1861" s="131"/>
      <c r="N1861" s="131"/>
      <c r="X1861" s="104"/>
      <c r="Y1861" s="108"/>
      <c r="Z1861" s="108"/>
      <c r="AA1861" s="108"/>
      <c r="AB1861" s="109"/>
      <c r="AC1861" s="138"/>
      <c r="AD1861" s="139"/>
      <c r="AE1861" s="140"/>
      <c r="AF1861" s="140"/>
    </row>
    <row r="1862" spans="1:32">
      <c r="A1862" s="49"/>
      <c r="B1862" s="123"/>
      <c r="C1862" s="124"/>
      <c r="D1862" s="125"/>
      <c r="E1862" s="126"/>
      <c r="F1862" s="127"/>
      <c r="G1862" s="127"/>
      <c r="H1862" s="2"/>
      <c r="I1862" s="128"/>
      <c r="J1862" s="128"/>
      <c r="K1862" s="129"/>
      <c r="L1862" s="130"/>
      <c r="M1862" s="131"/>
      <c r="N1862" s="131"/>
      <c r="X1862" s="104"/>
      <c r="Y1862" s="108"/>
      <c r="Z1862" s="108"/>
      <c r="AA1862" s="108"/>
      <c r="AB1862" s="109"/>
      <c r="AC1862" s="138"/>
      <c r="AD1862" s="139"/>
      <c r="AE1862" s="140"/>
      <c r="AF1862" s="140"/>
    </row>
    <row r="1863" spans="1:32">
      <c r="A1863" s="49"/>
      <c r="B1863" s="123"/>
      <c r="C1863" s="124"/>
      <c r="D1863" s="125"/>
      <c r="E1863" s="126"/>
      <c r="F1863" s="127"/>
      <c r="G1863" s="127"/>
      <c r="H1863" s="2"/>
      <c r="I1863" s="128"/>
      <c r="J1863" s="128"/>
      <c r="K1863" s="129"/>
      <c r="L1863" s="130"/>
      <c r="M1863" s="131"/>
      <c r="N1863" s="131"/>
      <c r="X1863" s="104"/>
      <c r="Y1863" s="108"/>
      <c r="Z1863" s="108"/>
      <c r="AA1863" s="108"/>
      <c r="AB1863" s="109"/>
      <c r="AC1863" s="138"/>
      <c r="AD1863" s="139"/>
      <c r="AE1863" s="140"/>
      <c r="AF1863" s="140"/>
    </row>
    <row r="1864" spans="1:32">
      <c r="A1864" s="49"/>
      <c r="B1864" s="123"/>
      <c r="C1864" s="124"/>
      <c r="D1864" s="125"/>
      <c r="E1864" s="126"/>
      <c r="F1864" s="127"/>
      <c r="G1864" s="127"/>
      <c r="H1864" s="2"/>
      <c r="I1864" s="128"/>
      <c r="J1864" s="128"/>
      <c r="K1864" s="129"/>
      <c r="L1864" s="130"/>
      <c r="M1864" s="131"/>
      <c r="N1864" s="131"/>
      <c r="X1864" s="104"/>
      <c r="Y1864" s="108"/>
      <c r="Z1864" s="108"/>
      <c r="AA1864" s="108"/>
      <c r="AB1864" s="109"/>
      <c r="AC1864" s="138"/>
      <c r="AD1864" s="139"/>
      <c r="AE1864" s="140"/>
      <c r="AF1864" s="140"/>
    </row>
    <row r="1865" spans="1:32">
      <c r="A1865" s="49"/>
      <c r="B1865" s="123"/>
      <c r="C1865" s="124"/>
      <c r="D1865" s="125"/>
      <c r="E1865" s="126"/>
      <c r="F1865" s="127"/>
      <c r="G1865" s="127"/>
      <c r="H1865" s="2"/>
      <c r="I1865" s="128"/>
      <c r="J1865" s="128"/>
      <c r="K1865" s="129"/>
      <c r="L1865" s="130"/>
      <c r="M1865" s="131"/>
      <c r="N1865" s="131"/>
      <c r="X1865" s="104"/>
      <c r="Y1865" s="108"/>
      <c r="Z1865" s="108"/>
      <c r="AA1865" s="108"/>
      <c r="AB1865" s="109"/>
      <c r="AC1865" s="138"/>
      <c r="AD1865" s="139"/>
      <c r="AE1865" s="140"/>
      <c r="AF1865" s="140"/>
    </row>
    <row r="1866" spans="1:32">
      <c r="A1866" s="49"/>
      <c r="B1866" s="123"/>
      <c r="C1866" s="124"/>
      <c r="D1866" s="125"/>
      <c r="E1866" s="126"/>
      <c r="F1866" s="127"/>
      <c r="G1866" s="127"/>
      <c r="H1866" s="2"/>
      <c r="I1866" s="128"/>
      <c r="J1866" s="128"/>
      <c r="K1866" s="129"/>
      <c r="L1866" s="130"/>
      <c r="M1866" s="131"/>
      <c r="N1866" s="131"/>
      <c r="X1866" s="104"/>
      <c r="Y1866" s="108"/>
      <c r="Z1866" s="108"/>
      <c r="AA1866" s="108"/>
      <c r="AB1866" s="109"/>
      <c r="AC1866" s="138"/>
      <c r="AD1866" s="139"/>
      <c r="AE1866" s="140"/>
      <c r="AF1866" s="140"/>
    </row>
    <row r="1867" spans="1:32">
      <c r="A1867" s="49"/>
      <c r="B1867" s="123"/>
      <c r="C1867" s="124"/>
      <c r="D1867" s="125"/>
      <c r="E1867" s="126"/>
      <c r="F1867" s="127"/>
      <c r="G1867" s="127"/>
      <c r="H1867" s="2"/>
      <c r="I1867" s="128"/>
      <c r="J1867" s="128"/>
      <c r="K1867" s="129"/>
      <c r="L1867" s="130"/>
      <c r="M1867" s="131"/>
      <c r="N1867" s="131"/>
      <c r="X1867" s="104"/>
      <c r="Y1867" s="108"/>
      <c r="Z1867" s="108"/>
      <c r="AA1867" s="108"/>
      <c r="AB1867" s="109"/>
      <c r="AC1867" s="138"/>
      <c r="AD1867" s="139"/>
      <c r="AE1867" s="140"/>
      <c r="AF1867" s="140"/>
    </row>
    <row r="1868" spans="1:32">
      <c r="A1868" s="49"/>
      <c r="B1868" s="123"/>
      <c r="C1868" s="124"/>
      <c r="D1868" s="125"/>
      <c r="E1868" s="126"/>
      <c r="F1868" s="127"/>
      <c r="G1868" s="127"/>
      <c r="H1868" s="2"/>
      <c r="I1868" s="128"/>
      <c r="J1868" s="128"/>
      <c r="K1868" s="129"/>
      <c r="L1868" s="130"/>
      <c r="M1868" s="131"/>
      <c r="N1868" s="131"/>
      <c r="X1868" s="104"/>
      <c r="Y1868" s="108"/>
      <c r="Z1868" s="108"/>
      <c r="AA1868" s="108"/>
      <c r="AB1868" s="109"/>
      <c r="AC1868" s="138"/>
      <c r="AD1868" s="139"/>
      <c r="AE1868" s="140"/>
      <c r="AF1868" s="140"/>
    </row>
    <row r="1869" spans="1:32">
      <c r="A1869" s="49"/>
      <c r="B1869" s="123"/>
      <c r="C1869" s="124"/>
      <c r="D1869" s="125"/>
      <c r="E1869" s="126"/>
      <c r="F1869" s="127"/>
      <c r="G1869" s="127"/>
      <c r="H1869" s="2"/>
      <c r="I1869" s="128"/>
      <c r="J1869" s="128"/>
      <c r="K1869" s="129"/>
      <c r="L1869" s="130"/>
      <c r="M1869" s="131"/>
      <c r="N1869" s="131"/>
      <c r="X1869" s="104"/>
      <c r="Y1869" s="108"/>
      <c r="Z1869" s="108"/>
      <c r="AA1869" s="108"/>
      <c r="AB1869" s="109"/>
      <c r="AC1869" s="138"/>
      <c r="AD1869" s="139"/>
      <c r="AE1869" s="140"/>
      <c r="AF1869" s="140"/>
    </row>
    <row r="1870" spans="1:32">
      <c r="A1870" s="49"/>
      <c r="B1870" s="123"/>
      <c r="C1870" s="124"/>
      <c r="D1870" s="125"/>
      <c r="E1870" s="126"/>
      <c r="F1870" s="127"/>
      <c r="G1870" s="127"/>
      <c r="H1870" s="2"/>
      <c r="I1870" s="128"/>
      <c r="J1870" s="128"/>
      <c r="K1870" s="129"/>
      <c r="L1870" s="130"/>
      <c r="M1870" s="131"/>
      <c r="N1870" s="131"/>
      <c r="X1870" s="104"/>
      <c r="Y1870" s="108"/>
      <c r="Z1870" s="108"/>
      <c r="AA1870" s="108"/>
      <c r="AB1870" s="109"/>
      <c r="AC1870" s="138"/>
      <c r="AD1870" s="139"/>
      <c r="AE1870" s="140"/>
      <c r="AF1870" s="140"/>
    </row>
    <row r="1871" spans="1:32">
      <c r="A1871" s="49"/>
      <c r="B1871" s="123"/>
      <c r="C1871" s="124"/>
      <c r="D1871" s="125"/>
      <c r="E1871" s="126"/>
      <c r="F1871" s="127"/>
      <c r="G1871" s="127"/>
      <c r="H1871" s="2"/>
      <c r="I1871" s="128"/>
      <c r="J1871" s="128"/>
      <c r="K1871" s="129"/>
      <c r="L1871" s="130"/>
      <c r="M1871" s="131"/>
      <c r="N1871" s="131"/>
      <c r="X1871" s="104"/>
      <c r="Y1871" s="108"/>
      <c r="Z1871" s="108"/>
      <c r="AA1871" s="108"/>
      <c r="AB1871" s="109"/>
      <c r="AC1871" s="138"/>
      <c r="AD1871" s="139"/>
      <c r="AE1871" s="140"/>
      <c r="AF1871" s="140"/>
    </row>
    <row r="1872" spans="1:32">
      <c r="A1872" s="49"/>
      <c r="B1872" s="123"/>
      <c r="C1872" s="124"/>
      <c r="D1872" s="125"/>
      <c r="E1872" s="126"/>
      <c r="F1872" s="127"/>
      <c r="G1872" s="127"/>
      <c r="H1872" s="2"/>
      <c r="I1872" s="128"/>
      <c r="J1872" s="128"/>
      <c r="K1872" s="129"/>
      <c r="L1872" s="130"/>
      <c r="M1872" s="131"/>
      <c r="N1872" s="131"/>
      <c r="X1872" s="104"/>
      <c r="Y1872" s="108"/>
      <c r="Z1872" s="108"/>
      <c r="AA1872" s="108"/>
      <c r="AB1872" s="109"/>
      <c r="AC1872" s="138"/>
      <c r="AD1872" s="139"/>
      <c r="AE1872" s="140"/>
      <c r="AF1872" s="140"/>
    </row>
    <row r="1873" spans="1:32">
      <c r="A1873" s="49"/>
      <c r="B1873" s="123"/>
      <c r="C1873" s="124"/>
      <c r="D1873" s="125"/>
      <c r="E1873" s="126"/>
      <c r="F1873" s="127"/>
      <c r="G1873" s="127"/>
      <c r="H1873" s="2"/>
      <c r="I1873" s="128"/>
      <c r="J1873" s="128"/>
      <c r="K1873" s="129"/>
      <c r="L1873" s="130"/>
      <c r="M1873" s="131"/>
      <c r="N1873" s="131"/>
      <c r="X1873" s="104"/>
      <c r="Y1873" s="108"/>
      <c r="Z1873" s="108"/>
      <c r="AA1873" s="108"/>
      <c r="AB1873" s="109"/>
      <c r="AC1873" s="138"/>
      <c r="AD1873" s="139"/>
      <c r="AE1873" s="140"/>
      <c r="AF1873" s="140"/>
    </row>
    <row r="1874" spans="1:32">
      <c r="A1874" s="49"/>
      <c r="B1874" s="123"/>
      <c r="C1874" s="124"/>
      <c r="D1874" s="125"/>
      <c r="E1874" s="126"/>
      <c r="F1874" s="127"/>
      <c r="G1874" s="127"/>
      <c r="H1874" s="2"/>
      <c r="I1874" s="128"/>
      <c r="J1874" s="128"/>
      <c r="K1874" s="129"/>
      <c r="L1874" s="130"/>
      <c r="M1874" s="131"/>
      <c r="N1874" s="131"/>
      <c r="X1874" s="104"/>
      <c r="Y1874" s="108"/>
      <c r="Z1874" s="108"/>
      <c r="AA1874" s="108"/>
      <c r="AB1874" s="109"/>
      <c r="AC1874" s="138"/>
      <c r="AD1874" s="139"/>
      <c r="AE1874" s="140"/>
      <c r="AF1874" s="140"/>
    </row>
    <row r="1875" spans="1:32">
      <c r="A1875" s="49"/>
      <c r="B1875" s="123"/>
      <c r="C1875" s="124"/>
      <c r="D1875" s="125"/>
      <c r="E1875" s="126"/>
      <c r="F1875" s="127"/>
      <c r="G1875" s="127"/>
      <c r="H1875" s="2"/>
      <c r="I1875" s="128"/>
      <c r="J1875" s="128"/>
      <c r="K1875" s="129"/>
      <c r="L1875" s="130"/>
      <c r="M1875" s="131"/>
      <c r="N1875" s="131"/>
      <c r="X1875" s="104"/>
      <c r="Y1875" s="108"/>
      <c r="Z1875" s="108"/>
      <c r="AA1875" s="108"/>
      <c r="AB1875" s="109"/>
      <c r="AC1875" s="138"/>
      <c r="AD1875" s="139"/>
      <c r="AE1875" s="140"/>
      <c r="AF1875" s="140"/>
    </row>
    <row r="1876" spans="1:32">
      <c r="A1876" s="49"/>
      <c r="B1876" s="123"/>
      <c r="C1876" s="124"/>
      <c r="D1876" s="125"/>
      <c r="E1876" s="126"/>
      <c r="F1876" s="127"/>
      <c r="G1876" s="127"/>
      <c r="H1876" s="2"/>
      <c r="I1876" s="128"/>
      <c r="J1876" s="128"/>
      <c r="K1876" s="129"/>
      <c r="L1876" s="130"/>
      <c r="M1876" s="131"/>
      <c r="N1876" s="131"/>
      <c r="X1876" s="104"/>
      <c r="Y1876" s="108"/>
      <c r="Z1876" s="108"/>
      <c r="AA1876" s="108"/>
      <c r="AB1876" s="109"/>
      <c r="AC1876" s="138"/>
      <c r="AD1876" s="139"/>
      <c r="AE1876" s="140"/>
      <c r="AF1876" s="140"/>
    </row>
    <row r="1877" spans="1:32">
      <c r="A1877" s="49"/>
      <c r="B1877" s="123"/>
      <c r="C1877" s="124"/>
      <c r="D1877" s="125"/>
      <c r="E1877" s="126"/>
      <c r="F1877" s="127"/>
      <c r="G1877" s="127"/>
      <c r="H1877" s="2"/>
      <c r="I1877" s="128"/>
      <c r="J1877" s="128"/>
      <c r="K1877" s="129"/>
      <c r="L1877" s="130"/>
      <c r="M1877" s="131"/>
      <c r="N1877" s="131"/>
      <c r="X1877" s="104"/>
      <c r="Y1877" s="108"/>
      <c r="Z1877" s="108"/>
      <c r="AA1877" s="108"/>
      <c r="AB1877" s="109"/>
      <c r="AC1877" s="138"/>
      <c r="AD1877" s="139"/>
      <c r="AE1877" s="140"/>
      <c r="AF1877" s="140"/>
    </row>
    <row r="1878" spans="1:32">
      <c r="A1878" s="49"/>
      <c r="B1878" s="123"/>
      <c r="C1878" s="124"/>
      <c r="D1878" s="125"/>
      <c r="E1878" s="126"/>
      <c r="F1878" s="127"/>
      <c r="G1878" s="127"/>
      <c r="H1878" s="2"/>
      <c r="I1878" s="128"/>
      <c r="J1878" s="128"/>
      <c r="K1878" s="129"/>
      <c r="L1878" s="130"/>
      <c r="M1878" s="131"/>
      <c r="N1878" s="131"/>
      <c r="X1878" s="96"/>
      <c r="Y1878" s="108"/>
      <c r="Z1878" s="108"/>
      <c r="AA1878" s="108"/>
      <c r="AB1878" s="109"/>
      <c r="AC1878" s="138"/>
      <c r="AD1878" s="139"/>
      <c r="AE1878" s="140"/>
      <c r="AF1878" s="140"/>
    </row>
    <row r="1879" spans="1:32">
      <c r="A1879" s="49"/>
      <c r="B1879" s="123"/>
      <c r="C1879" s="124"/>
      <c r="D1879" s="125"/>
      <c r="E1879" s="126"/>
      <c r="F1879" s="127"/>
      <c r="G1879" s="127"/>
      <c r="H1879" s="2"/>
      <c r="I1879" s="128"/>
      <c r="J1879" s="128"/>
      <c r="K1879" s="129"/>
      <c r="L1879" s="130"/>
      <c r="M1879" s="131"/>
      <c r="N1879" s="131"/>
      <c r="X1879" s="96"/>
      <c r="Y1879" s="108"/>
      <c r="Z1879" s="108"/>
      <c r="AA1879" s="108"/>
      <c r="AB1879" s="109"/>
      <c r="AC1879" s="138"/>
      <c r="AD1879" s="139"/>
      <c r="AE1879" s="140"/>
      <c r="AF1879" s="140"/>
    </row>
    <row r="1880" spans="1:32">
      <c r="A1880" s="49"/>
      <c r="B1880" s="123"/>
      <c r="C1880" s="124"/>
      <c r="D1880" s="125"/>
      <c r="E1880" s="126"/>
      <c r="F1880" s="127"/>
      <c r="G1880" s="127"/>
      <c r="H1880" s="2"/>
      <c r="I1880" s="128"/>
      <c r="J1880" s="128"/>
      <c r="K1880" s="129"/>
      <c r="L1880" s="130"/>
      <c r="M1880" s="131"/>
      <c r="N1880" s="131"/>
      <c r="X1880" s="96"/>
      <c r="Y1880" s="108"/>
      <c r="Z1880" s="108"/>
      <c r="AA1880" s="108"/>
      <c r="AB1880" s="109"/>
      <c r="AC1880" s="138"/>
      <c r="AD1880" s="139"/>
      <c r="AE1880" s="140"/>
      <c r="AF1880" s="140"/>
    </row>
    <row r="1881" spans="1:32">
      <c r="A1881" s="49"/>
      <c r="B1881" s="123"/>
      <c r="C1881" s="124"/>
      <c r="D1881" s="125"/>
      <c r="E1881" s="126"/>
      <c r="F1881" s="127"/>
      <c r="G1881" s="127"/>
      <c r="H1881" s="2"/>
      <c r="I1881" s="128"/>
      <c r="J1881" s="128"/>
      <c r="K1881" s="129"/>
      <c r="L1881" s="130"/>
      <c r="M1881" s="131"/>
      <c r="N1881" s="131"/>
      <c r="X1881" s="96"/>
      <c r="Y1881" s="108"/>
      <c r="Z1881" s="108"/>
      <c r="AA1881" s="108"/>
      <c r="AB1881" s="109"/>
      <c r="AC1881" s="138"/>
      <c r="AD1881" s="139"/>
      <c r="AE1881" s="140"/>
      <c r="AF1881" s="140"/>
    </row>
    <row r="1882" spans="1:32">
      <c r="A1882" s="49"/>
      <c r="B1882" s="123"/>
      <c r="C1882" s="124"/>
      <c r="D1882" s="125"/>
      <c r="E1882" s="126"/>
      <c r="F1882" s="127"/>
      <c r="G1882" s="127"/>
      <c r="H1882" s="2"/>
      <c r="I1882" s="128"/>
      <c r="J1882" s="128"/>
      <c r="K1882" s="129"/>
      <c r="L1882" s="130"/>
      <c r="M1882" s="131"/>
      <c r="N1882" s="131"/>
      <c r="X1882" s="96"/>
      <c r="Y1882" s="108"/>
      <c r="Z1882" s="108"/>
      <c r="AA1882" s="108"/>
      <c r="AB1882" s="109"/>
      <c r="AC1882" s="138"/>
      <c r="AD1882" s="139"/>
      <c r="AE1882" s="140"/>
      <c r="AF1882" s="140"/>
    </row>
    <row r="1883" spans="1:32">
      <c r="A1883" s="49"/>
      <c r="B1883" s="123"/>
      <c r="C1883" s="124"/>
      <c r="D1883" s="125"/>
      <c r="E1883" s="126"/>
      <c r="F1883" s="127"/>
      <c r="G1883" s="127"/>
      <c r="H1883" s="2"/>
      <c r="I1883" s="128"/>
      <c r="J1883" s="128"/>
      <c r="K1883" s="129"/>
      <c r="L1883" s="130"/>
      <c r="M1883" s="131"/>
      <c r="N1883" s="131"/>
      <c r="X1883" s="96"/>
      <c r="Y1883" s="108"/>
      <c r="Z1883" s="108"/>
      <c r="AA1883" s="108"/>
      <c r="AB1883" s="109"/>
      <c r="AC1883" s="138"/>
      <c r="AD1883" s="139"/>
      <c r="AE1883" s="140"/>
      <c r="AF1883" s="140"/>
    </row>
    <row r="1884" spans="1:32">
      <c r="A1884" s="49"/>
      <c r="B1884" s="123"/>
      <c r="C1884" s="124"/>
      <c r="D1884" s="125"/>
      <c r="E1884" s="126"/>
      <c r="F1884" s="127"/>
      <c r="G1884" s="127"/>
      <c r="H1884" s="2"/>
      <c r="I1884" s="128"/>
      <c r="J1884" s="128"/>
      <c r="K1884" s="129"/>
      <c r="L1884" s="130"/>
      <c r="M1884" s="131"/>
      <c r="N1884" s="131"/>
      <c r="X1884" s="104"/>
      <c r="Y1884" s="108"/>
      <c r="Z1884" s="108"/>
      <c r="AA1884" s="108"/>
      <c r="AB1884" s="109"/>
      <c r="AC1884" s="138"/>
      <c r="AD1884" s="139"/>
      <c r="AE1884" s="140"/>
      <c r="AF1884" s="140"/>
    </row>
    <row r="1885" spans="1:32">
      <c r="A1885" s="49"/>
      <c r="B1885" s="123"/>
      <c r="C1885" s="124"/>
      <c r="D1885" s="125"/>
      <c r="E1885" s="126"/>
      <c r="F1885" s="127"/>
      <c r="G1885" s="127"/>
      <c r="H1885" s="2"/>
      <c r="I1885" s="128"/>
      <c r="J1885" s="128"/>
      <c r="K1885" s="129"/>
      <c r="L1885" s="130"/>
      <c r="M1885" s="131"/>
      <c r="N1885" s="131"/>
      <c r="X1885" s="104"/>
      <c r="Y1885" s="108"/>
      <c r="Z1885" s="108"/>
      <c r="AA1885" s="108"/>
      <c r="AB1885" s="109"/>
      <c r="AC1885" s="138"/>
      <c r="AD1885" s="139"/>
      <c r="AE1885" s="140"/>
      <c r="AF1885" s="140"/>
    </row>
    <row r="1886" spans="1:32">
      <c r="A1886" s="49"/>
      <c r="B1886" s="123"/>
      <c r="C1886" s="124"/>
      <c r="D1886" s="125"/>
      <c r="E1886" s="126"/>
      <c r="F1886" s="127"/>
      <c r="G1886" s="127"/>
      <c r="H1886" s="2"/>
      <c r="I1886" s="128"/>
      <c r="J1886" s="128"/>
      <c r="K1886" s="129"/>
      <c r="L1886" s="130"/>
      <c r="M1886" s="131"/>
      <c r="N1886" s="131"/>
      <c r="X1886" s="104"/>
      <c r="Y1886" s="108"/>
      <c r="Z1886" s="108"/>
      <c r="AA1886" s="108"/>
      <c r="AB1886" s="109"/>
      <c r="AC1886" s="138"/>
      <c r="AD1886" s="139"/>
      <c r="AE1886" s="140"/>
      <c r="AF1886" s="140"/>
    </row>
    <row r="1887" spans="1:32">
      <c r="A1887" s="49"/>
      <c r="B1887" s="123"/>
      <c r="C1887" s="124"/>
      <c r="D1887" s="125"/>
      <c r="E1887" s="126"/>
      <c r="F1887" s="127"/>
      <c r="G1887" s="127"/>
      <c r="H1887" s="2"/>
      <c r="I1887" s="128"/>
      <c r="J1887" s="128"/>
      <c r="K1887" s="129"/>
      <c r="L1887" s="130"/>
      <c r="M1887" s="131"/>
      <c r="N1887" s="131"/>
      <c r="X1887" s="104"/>
      <c r="Y1887" s="108"/>
      <c r="Z1887" s="108"/>
      <c r="AA1887" s="108"/>
      <c r="AB1887" s="109"/>
      <c r="AC1887" s="138"/>
      <c r="AD1887" s="139"/>
      <c r="AE1887" s="140"/>
      <c r="AF1887" s="140"/>
    </row>
    <row r="1888" spans="1:32">
      <c r="A1888" s="49"/>
      <c r="B1888" s="123"/>
      <c r="C1888" s="124"/>
      <c r="D1888" s="125"/>
      <c r="E1888" s="126"/>
      <c r="F1888" s="127"/>
      <c r="G1888" s="127"/>
      <c r="H1888" s="2"/>
      <c r="I1888" s="128"/>
      <c r="J1888" s="128"/>
      <c r="K1888" s="129"/>
      <c r="L1888" s="130"/>
      <c r="M1888" s="131"/>
      <c r="N1888" s="131"/>
      <c r="X1888" s="104"/>
      <c r="Y1888" s="108"/>
      <c r="Z1888" s="108"/>
      <c r="AA1888" s="108"/>
      <c r="AB1888" s="109"/>
      <c r="AC1888" s="138"/>
      <c r="AD1888" s="139"/>
      <c r="AE1888" s="140"/>
      <c r="AF1888" s="140"/>
    </row>
    <row r="1889" spans="1:32">
      <c r="A1889" s="49"/>
      <c r="B1889" s="123"/>
      <c r="C1889" s="124"/>
      <c r="D1889" s="125"/>
      <c r="E1889" s="126"/>
      <c r="F1889" s="127"/>
      <c r="G1889" s="127"/>
      <c r="H1889" s="2"/>
      <c r="I1889" s="128"/>
      <c r="J1889" s="128"/>
      <c r="K1889" s="129"/>
      <c r="L1889" s="130"/>
      <c r="M1889" s="131"/>
      <c r="N1889" s="131"/>
      <c r="X1889" s="104"/>
      <c r="Y1889" s="108"/>
      <c r="Z1889" s="108"/>
      <c r="AA1889" s="108"/>
      <c r="AB1889" s="109"/>
      <c r="AC1889" s="138"/>
      <c r="AD1889" s="139"/>
      <c r="AE1889" s="140"/>
      <c r="AF1889" s="140"/>
    </row>
    <row r="1890" spans="1:32">
      <c r="A1890" s="49"/>
      <c r="B1890" s="123"/>
      <c r="C1890" s="124"/>
      <c r="D1890" s="125"/>
      <c r="E1890" s="126"/>
      <c r="F1890" s="127"/>
      <c r="G1890" s="127"/>
      <c r="H1890" s="2"/>
      <c r="I1890" s="128"/>
      <c r="J1890" s="128"/>
      <c r="K1890" s="129"/>
      <c r="L1890" s="130"/>
      <c r="M1890" s="131"/>
      <c r="N1890" s="131"/>
      <c r="X1890" s="104"/>
      <c r="Y1890" s="108"/>
      <c r="Z1890" s="108"/>
      <c r="AA1890" s="108"/>
      <c r="AB1890" s="109"/>
      <c r="AC1890" s="138"/>
      <c r="AD1890" s="139"/>
      <c r="AE1890" s="140"/>
      <c r="AF1890" s="140"/>
    </row>
    <row r="1891" spans="1:32">
      <c r="A1891" s="49"/>
      <c r="B1891" s="123"/>
      <c r="C1891" s="124"/>
      <c r="D1891" s="125"/>
      <c r="E1891" s="126"/>
      <c r="F1891" s="127"/>
      <c r="G1891" s="127"/>
      <c r="H1891" s="2"/>
      <c r="I1891" s="128"/>
      <c r="J1891" s="128"/>
      <c r="K1891" s="129"/>
      <c r="L1891" s="130"/>
      <c r="M1891" s="131"/>
      <c r="N1891" s="131"/>
      <c r="X1891" s="104"/>
      <c r="Y1891" s="108"/>
      <c r="Z1891" s="108"/>
      <c r="AA1891" s="108"/>
      <c r="AB1891" s="109"/>
      <c r="AC1891" s="138"/>
      <c r="AD1891" s="139"/>
      <c r="AE1891" s="140"/>
      <c r="AF1891" s="140"/>
    </row>
    <row r="1892" spans="1:32">
      <c r="A1892" s="49"/>
      <c r="B1892" s="123"/>
      <c r="C1892" s="124"/>
      <c r="D1892" s="125"/>
      <c r="E1892" s="126"/>
      <c r="F1892" s="127"/>
      <c r="G1892" s="127"/>
      <c r="H1892" s="2"/>
      <c r="I1892" s="128"/>
      <c r="J1892" s="128"/>
      <c r="K1892" s="129"/>
      <c r="L1892" s="130"/>
      <c r="M1892" s="131"/>
      <c r="N1892" s="131"/>
      <c r="X1892" s="104"/>
      <c r="Y1892" s="108"/>
      <c r="Z1892" s="108"/>
      <c r="AA1892" s="108"/>
      <c r="AB1892" s="109"/>
      <c r="AC1892" s="138"/>
      <c r="AD1892" s="139"/>
      <c r="AE1892" s="140"/>
      <c r="AF1892" s="140"/>
    </row>
    <row r="1893" spans="1:32">
      <c r="A1893" s="49"/>
      <c r="B1893" s="123"/>
      <c r="C1893" s="124"/>
      <c r="D1893" s="125"/>
      <c r="E1893" s="126"/>
      <c r="F1893" s="127"/>
      <c r="G1893" s="127"/>
      <c r="H1893" s="2"/>
      <c r="I1893" s="128"/>
      <c r="J1893" s="128"/>
      <c r="K1893" s="129"/>
      <c r="L1893" s="130"/>
      <c r="M1893" s="131"/>
      <c r="N1893" s="131"/>
      <c r="X1893" s="104"/>
      <c r="Y1893" s="108"/>
      <c r="Z1893" s="108"/>
      <c r="AA1893" s="108"/>
      <c r="AB1893" s="109"/>
      <c r="AC1893" s="138"/>
      <c r="AD1893" s="139"/>
      <c r="AE1893" s="140"/>
      <c r="AF1893" s="140"/>
    </row>
    <row r="1894" spans="1:32">
      <c r="A1894" s="49"/>
      <c r="B1894" s="123"/>
      <c r="C1894" s="124"/>
      <c r="D1894" s="125"/>
      <c r="E1894" s="126"/>
      <c r="F1894" s="127"/>
      <c r="G1894" s="127"/>
      <c r="H1894" s="2"/>
      <c r="I1894" s="128"/>
      <c r="J1894" s="128"/>
      <c r="K1894" s="129"/>
      <c r="L1894" s="130"/>
      <c r="M1894" s="131"/>
      <c r="N1894" s="131"/>
      <c r="X1894" s="104"/>
      <c r="Y1894" s="108"/>
      <c r="Z1894" s="108"/>
      <c r="AA1894" s="108"/>
      <c r="AB1894" s="109"/>
      <c r="AC1894" s="138"/>
      <c r="AD1894" s="139"/>
      <c r="AE1894" s="140"/>
      <c r="AF1894" s="140"/>
    </row>
    <row r="1895" spans="1:32">
      <c r="A1895" s="49"/>
      <c r="B1895" s="123"/>
      <c r="C1895" s="124"/>
      <c r="D1895" s="125"/>
      <c r="E1895" s="126"/>
      <c r="F1895" s="127"/>
      <c r="G1895" s="127"/>
      <c r="H1895" s="2"/>
      <c r="I1895" s="128"/>
      <c r="J1895" s="128"/>
      <c r="K1895" s="129"/>
      <c r="L1895" s="130"/>
      <c r="M1895" s="131"/>
      <c r="N1895" s="131"/>
      <c r="X1895" s="104"/>
      <c r="Y1895" s="108"/>
      <c r="Z1895" s="108"/>
      <c r="AA1895" s="108"/>
      <c r="AB1895" s="109"/>
      <c r="AC1895" s="138"/>
      <c r="AD1895" s="139"/>
      <c r="AE1895" s="140"/>
      <c r="AF1895" s="140"/>
    </row>
    <row r="1896" spans="1:32">
      <c r="A1896" s="49"/>
      <c r="B1896" s="123"/>
      <c r="C1896" s="124"/>
      <c r="D1896" s="125"/>
      <c r="E1896" s="126"/>
      <c r="F1896" s="127"/>
      <c r="G1896" s="127"/>
      <c r="H1896" s="2"/>
      <c r="I1896" s="128"/>
      <c r="J1896" s="128"/>
      <c r="K1896" s="129"/>
      <c r="L1896" s="130"/>
      <c r="M1896" s="131"/>
      <c r="N1896" s="131"/>
      <c r="X1896" s="104"/>
      <c r="Y1896" s="108"/>
      <c r="Z1896" s="108"/>
      <c r="AA1896" s="108"/>
      <c r="AB1896" s="109"/>
      <c r="AC1896" s="138"/>
      <c r="AD1896" s="139"/>
      <c r="AE1896" s="140"/>
      <c r="AF1896" s="140"/>
    </row>
    <row r="1897" spans="1:32">
      <c r="A1897" s="49"/>
      <c r="B1897" s="123"/>
      <c r="C1897" s="124"/>
      <c r="D1897" s="125"/>
      <c r="E1897" s="126"/>
      <c r="F1897" s="127"/>
      <c r="G1897" s="127"/>
      <c r="H1897" s="2"/>
      <c r="I1897" s="128"/>
      <c r="J1897" s="128"/>
      <c r="K1897" s="129"/>
      <c r="L1897" s="130"/>
      <c r="M1897" s="131"/>
      <c r="N1897" s="131"/>
      <c r="X1897" s="104"/>
      <c r="Y1897" s="108"/>
      <c r="Z1897" s="108"/>
      <c r="AA1897" s="108"/>
      <c r="AB1897" s="109"/>
      <c r="AC1897" s="138"/>
      <c r="AD1897" s="139"/>
      <c r="AE1897" s="140"/>
      <c r="AF1897" s="140"/>
    </row>
    <row r="1898" spans="1:32">
      <c r="A1898" s="49"/>
      <c r="B1898" s="123"/>
      <c r="C1898" s="124"/>
      <c r="D1898" s="125"/>
      <c r="E1898" s="126"/>
      <c r="F1898" s="127"/>
      <c r="G1898" s="127"/>
      <c r="H1898" s="2"/>
      <c r="I1898" s="128"/>
      <c r="J1898" s="128"/>
      <c r="K1898" s="129"/>
      <c r="L1898" s="130"/>
      <c r="M1898" s="131"/>
      <c r="N1898" s="131"/>
      <c r="X1898" s="104"/>
      <c r="Y1898" s="108"/>
      <c r="Z1898" s="108"/>
      <c r="AA1898" s="108"/>
      <c r="AB1898" s="109"/>
      <c r="AC1898" s="138"/>
      <c r="AD1898" s="139"/>
      <c r="AE1898" s="140"/>
      <c r="AF1898" s="140"/>
    </row>
    <row r="1899" spans="1:32">
      <c r="A1899" s="49"/>
      <c r="B1899" s="123"/>
      <c r="C1899" s="124"/>
      <c r="D1899" s="125"/>
      <c r="E1899" s="126"/>
      <c r="F1899" s="127"/>
      <c r="G1899" s="127"/>
      <c r="H1899" s="2"/>
      <c r="I1899" s="128"/>
      <c r="J1899" s="128"/>
      <c r="K1899" s="129"/>
      <c r="L1899" s="130"/>
      <c r="M1899" s="131"/>
      <c r="N1899" s="131"/>
      <c r="X1899" s="104"/>
      <c r="Y1899" s="108"/>
      <c r="Z1899" s="108"/>
      <c r="AA1899" s="108"/>
      <c r="AB1899" s="109"/>
      <c r="AC1899" s="138"/>
      <c r="AD1899" s="139"/>
      <c r="AE1899" s="140"/>
      <c r="AF1899" s="140"/>
    </row>
    <row r="1900" spans="1:32">
      <c r="A1900" s="49"/>
      <c r="B1900" s="123"/>
      <c r="C1900" s="124"/>
      <c r="D1900" s="125"/>
      <c r="E1900" s="126"/>
      <c r="F1900" s="127"/>
      <c r="G1900" s="127"/>
      <c r="H1900" s="2"/>
      <c r="I1900" s="128"/>
      <c r="J1900" s="128"/>
      <c r="K1900" s="129"/>
      <c r="L1900" s="130"/>
      <c r="M1900" s="131"/>
      <c r="N1900" s="131"/>
      <c r="X1900" s="104"/>
      <c r="Y1900" s="108"/>
      <c r="Z1900" s="108"/>
      <c r="AA1900" s="108"/>
      <c r="AB1900" s="109"/>
      <c r="AC1900" s="138"/>
      <c r="AD1900" s="139"/>
      <c r="AE1900" s="140"/>
      <c r="AF1900" s="140"/>
    </row>
    <row r="1901" spans="1:32">
      <c r="A1901" s="49"/>
      <c r="B1901" s="123"/>
      <c r="C1901" s="124"/>
      <c r="D1901" s="125"/>
      <c r="E1901" s="126"/>
      <c r="F1901" s="127"/>
      <c r="G1901" s="127"/>
      <c r="H1901" s="2"/>
      <c r="I1901" s="128"/>
      <c r="J1901" s="128"/>
      <c r="K1901" s="129"/>
      <c r="L1901" s="130"/>
      <c r="M1901" s="131"/>
      <c r="N1901" s="131"/>
      <c r="X1901" s="96"/>
      <c r="Y1901" s="108"/>
      <c r="Z1901" s="108"/>
      <c r="AA1901" s="108"/>
      <c r="AB1901" s="109"/>
      <c r="AC1901" s="138"/>
      <c r="AD1901" s="139"/>
      <c r="AE1901" s="140"/>
      <c r="AF1901" s="140"/>
    </row>
    <row r="1902" spans="1:32">
      <c r="A1902" s="49"/>
      <c r="B1902" s="123"/>
      <c r="C1902" s="124"/>
      <c r="D1902" s="125"/>
      <c r="E1902" s="126"/>
      <c r="F1902" s="127"/>
      <c r="G1902" s="127"/>
      <c r="H1902" s="2"/>
      <c r="I1902" s="128"/>
      <c r="J1902" s="128"/>
      <c r="K1902" s="129"/>
      <c r="L1902" s="130"/>
      <c r="M1902" s="131"/>
      <c r="N1902" s="131"/>
      <c r="X1902" s="96"/>
      <c r="Y1902" s="108"/>
      <c r="Z1902" s="108"/>
      <c r="AA1902" s="108"/>
      <c r="AB1902" s="109"/>
      <c r="AC1902" s="138"/>
      <c r="AD1902" s="139"/>
      <c r="AE1902" s="140"/>
      <c r="AF1902" s="140"/>
    </row>
    <row r="1903" spans="1:32">
      <c r="A1903" s="49"/>
      <c r="B1903" s="123"/>
      <c r="C1903" s="124"/>
      <c r="D1903" s="125"/>
      <c r="E1903" s="126"/>
      <c r="F1903" s="127"/>
      <c r="G1903" s="127"/>
      <c r="H1903" s="2"/>
      <c r="I1903" s="128"/>
      <c r="J1903" s="128"/>
      <c r="K1903" s="129"/>
      <c r="L1903" s="130"/>
      <c r="M1903" s="131"/>
      <c r="N1903" s="131"/>
      <c r="X1903" s="96"/>
      <c r="Y1903" s="108"/>
      <c r="Z1903" s="108"/>
      <c r="AA1903" s="108"/>
      <c r="AB1903" s="109"/>
      <c r="AC1903" s="138"/>
      <c r="AD1903" s="139"/>
      <c r="AE1903" s="140"/>
      <c r="AF1903" s="140"/>
    </row>
    <row r="1904" spans="1:32">
      <c r="A1904" s="49"/>
      <c r="B1904" s="123"/>
      <c r="C1904" s="124"/>
      <c r="D1904" s="125"/>
      <c r="E1904" s="126"/>
      <c r="F1904" s="127"/>
      <c r="G1904" s="127"/>
      <c r="H1904" s="2"/>
      <c r="I1904" s="128"/>
      <c r="J1904" s="128"/>
      <c r="K1904" s="129"/>
      <c r="L1904" s="130"/>
      <c r="M1904" s="131"/>
      <c r="N1904" s="131"/>
      <c r="X1904" s="96"/>
      <c r="Y1904" s="108"/>
      <c r="Z1904" s="108"/>
      <c r="AA1904" s="108"/>
      <c r="AB1904" s="109"/>
      <c r="AC1904" s="138"/>
      <c r="AD1904" s="139"/>
      <c r="AE1904" s="140"/>
      <c r="AF1904" s="140"/>
    </row>
    <row r="1905" spans="1:32">
      <c r="A1905" s="49"/>
      <c r="B1905" s="123"/>
      <c r="C1905" s="124"/>
      <c r="D1905" s="125"/>
      <c r="E1905" s="126"/>
      <c r="F1905" s="127"/>
      <c r="G1905" s="127"/>
      <c r="H1905" s="2"/>
      <c r="I1905" s="128"/>
      <c r="J1905" s="128"/>
      <c r="K1905" s="129"/>
      <c r="L1905" s="130"/>
      <c r="M1905" s="131"/>
      <c r="N1905" s="131"/>
      <c r="X1905" s="96"/>
      <c r="Y1905" s="108"/>
      <c r="Z1905" s="108"/>
      <c r="AA1905" s="108"/>
      <c r="AB1905" s="109"/>
      <c r="AC1905" s="138"/>
      <c r="AD1905" s="139"/>
      <c r="AE1905" s="140"/>
      <c r="AF1905" s="140"/>
    </row>
    <row r="1906" spans="1:32">
      <c r="A1906" s="49"/>
      <c r="B1906" s="123"/>
      <c r="C1906" s="124"/>
      <c r="D1906" s="125"/>
      <c r="E1906" s="126"/>
      <c r="F1906" s="127"/>
      <c r="G1906" s="127"/>
      <c r="H1906" s="2"/>
      <c r="I1906" s="128"/>
      <c r="J1906" s="128"/>
      <c r="K1906" s="129"/>
      <c r="L1906" s="130"/>
      <c r="M1906" s="131"/>
      <c r="N1906" s="131"/>
      <c r="X1906" s="96"/>
      <c r="Y1906" s="108"/>
      <c r="Z1906" s="108"/>
      <c r="AA1906" s="108"/>
      <c r="AB1906" s="109"/>
      <c r="AC1906" s="138"/>
      <c r="AD1906" s="139"/>
      <c r="AE1906" s="140"/>
      <c r="AF1906" s="140"/>
    </row>
    <row r="1907" spans="1:32">
      <c r="A1907" s="49"/>
      <c r="B1907" s="123"/>
      <c r="C1907" s="124"/>
      <c r="D1907" s="125"/>
      <c r="E1907" s="126"/>
      <c r="F1907" s="127"/>
      <c r="G1907" s="127"/>
      <c r="H1907" s="2"/>
      <c r="I1907" s="128"/>
      <c r="J1907" s="128"/>
      <c r="K1907" s="129"/>
      <c r="L1907" s="130"/>
      <c r="M1907" s="131"/>
      <c r="N1907" s="131"/>
      <c r="X1907" s="104"/>
      <c r="Y1907" s="108"/>
      <c r="Z1907" s="108"/>
      <c r="AA1907" s="108"/>
      <c r="AB1907" s="109"/>
      <c r="AC1907" s="138"/>
      <c r="AD1907" s="139"/>
      <c r="AE1907" s="140"/>
      <c r="AF1907" s="140"/>
    </row>
    <row r="1908" spans="1:32">
      <c r="A1908" s="49"/>
      <c r="B1908" s="123"/>
      <c r="C1908" s="124"/>
      <c r="D1908" s="125"/>
      <c r="E1908" s="126"/>
      <c r="F1908" s="127"/>
      <c r="G1908" s="127"/>
      <c r="H1908" s="2"/>
      <c r="I1908" s="128"/>
      <c r="J1908" s="128"/>
      <c r="K1908" s="129"/>
      <c r="L1908" s="130"/>
      <c r="M1908" s="131"/>
      <c r="N1908" s="131"/>
      <c r="X1908" s="104"/>
      <c r="Y1908" s="108"/>
      <c r="Z1908" s="108"/>
      <c r="AA1908" s="108"/>
      <c r="AB1908" s="109"/>
      <c r="AC1908" s="138"/>
      <c r="AD1908" s="139"/>
      <c r="AE1908" s="140"/>
      <c r="AF1908" s="140"/>
    </row>
    <row r="1909" spans="1:32">
      <c r="A1909" s="49"/>
      <c r="B1909" s="123"/>
      <c r="C1909" s="124"/>
      <c r="D1909" s="125"/>
      <c r="E1909" s="126"/>
      <c r="F1909" s="127"/>
      <c r="G1909" s="127"/>
      <c r="H1909" s="2"/>
      <c r="I1909" s="128"/>
      <c r="J1909" s="128"/>
      <c r="K1909" s="129"/>
      <c r="L1909" s="130"/>
      <c r="M1909" s="131"/>
      <c r="N1909" s="131"/>
      <c r="X1909" s="104"/>
      <c r="Y1909" s="108"/>
      <c r="Z1909" s="108"/>
      <c r="AA1909" s="108"/>
      <c r="AB1909" s="109"/>
      <c r="AC1909" s="138"/>
      <c r="AD1909" s="139"/>
      <c r="AE1909" s="140"/>
      <c r="AF1909" s="140"/>
    </row>
    <row r="1910" spans="1:32">
      <c r="A1910" s="49"/>
      <c r="B1910" s="123"/>
      <c r="C1910" s="124"/>
      <c r="D1910" s="125"/>
      <c r="E1910" s="126"/>
      <c r="F1910" s="127"/>
      <c r="G1910" s="127"/>
      <c r="H1910" s="2"/>
      <c r="I1910" s="128"/>
      <c r="J1910" s="128"/>
      <c r="K1910" s="129"/>
      <c r="L1910" s="130"/>
      <c r="M1910" s="131"/>
      <c r="N1910" s="131"/>
      <c r="X1910" s="104"/>
      <c r="Y1910" s="108"/>
      <c r="Z1910" s="108"/>
      <c r="AA1910" s="108"/>
      <c r="AB1910" s="109"/>
      <c r="AC1910" s="138"/>
      <c r="AD1910" s="139"/>
      <c r="AE1910" s="140"/>
      <c r="AF1910" s="140"/>
    </row>
    <row r="1911" spans="1:32">
      <c r="A1911" s="49"/>
      <c r="B1911" s="123"/>
      <c r="C1911" s="124"/>
      <c r="D1911" s="125"/>
      <c r="E1911" s="126"/>
      <c r="F1911" s="127"/>
      <c r="G1911" s="127"/>
      <c r="H1911" s="2"/>
      <c r="I1911" s="128"/>
      <c r="J1911" s="128"/>
      <c r="K1911" s="129"/>
      <c r="L1911" s="130"/>
      <c r="M1911" s="131"/>
      <c r="N1911" s="131"/>
      <c r="X1911" s="104"/>
      <c r="Y1911" s="108"/>
      <c r="Z1911" s="108"/>
      <c r="AA1911" s="108"/>
      <c r="AB1911" s="109"/>
      <c r="AC1911" s="138"/>
      <c r="AD1911" s="139"/>
      <c r="AE1911" s="140"/>
      <c r="AF1911" s="140"/>
    </row>
    <row r="1912" spans="1:32">
      <c r="A1912" s="49"/>
      <c r="B1912" s="123"/>
      <c r="C1912" s="124"/>
      <c r="D1912" s="125"/>
      <c r="E1912" s="126"/>
      <c r="F1912" s="127"/>
      <c r="G1912" s="127"/>
      <c r="H1912" s="2"/>
      <c r="I1912" s="128"/>
      <c r="J1912" s="128"/>
      <c r="K1912" s="129"/>
      <c r="L1912" s="130"/>
      <c r="M1912" s="131"/>
      <c r="N1912" s="131"/>
      <c r="X1912" s="104"/>
      <c r="Y1912" s="108"/>
      <c r="Z1912" s="108"/>
      <c r="AA1912" s="108"/>
      <c r="AB1912" s="109"/>
      <c r="AC1912" s="138"/>
      <c r="AD1912" s="139"/>
      <c r="AE1912" s="140"/>
      <c r="AF1912" s="140"/>
    </row>
    <row r="1913" spans="1:32">
      <c r="A1913" s="49"/>
      <c r="B1913" s="123"/>
      <c r="C1913" s="124"/>
      <c r="D1913" s="125"/>
      <c r="E1913" s="126"/>
      <c r="F1913" s="127"/>
      <c r="G1913" s="127"/>
      <c r="H1913" s="2"/>
      <c r="I1913" s="128"/>
      <c r="J1913" s="128"/>
      <c r="K1913" s="129"/>
      <c r="L1913" s="130"/>
      <c r="M1913" s="131"/>
      <c r="N1913" s="131"/>
      <c r="X1913" s="104"/>
      <c r="Y1913" s="108"/>
      <c r="Z1913" s="108"/>
      <c r="AA1913" s="108"/>
      <c r="AB1913" s="109"/>
      <c r="AC1913" s="138"/>
      <c r="AD1913" s="139"/>
      <c r="AE1913" s="140"/>
      <c r="AF1913" s="140"/>
    </row>
    <row r="1914" spans="1:32">
      <c r="A1914" s="49"/>
      <c r="B1914" s="123"/>
      <c r="C1914" s="124"/>
      <c r="D1914" s="125"/>
      <c r="E1914" s="126"/>
      <c r="F1914" s="127"/>
      <c r="G1914" s="127"/>
      <c r="H1914" s="2"/>
      <c r="I1914" s="128"/>
      <c r="J1914" s="128"/>
      <c r="K1914" s="129"/>
      <c r="L1914" s="130"/>
      <c r="M1914" s="131"/>
      <c r="N1914" s="131"/>
      <c r="X1914" s="104"/>
      <c r="Y1914" s="108"/>
      <c r="Z1914" s="108"/>
      <c r="AA1914" s="108"/>
      <c r="AB1914" s="109"/>
      <c r="AC1914" s="138"/>
      <c r="AD1914" s="139"/>
      <c r="AE1914" s="140"/>
      <c r="AF1914" s="140"/>
    </row>
    <row r="1915" spans="1:32">
      <c r="A1915" s="49"/>
      <c r="B1915" s="123"/>
      <c r="C1915" s="124"/>
      <c r="D1915" s="125"/>
      <c r="E1915" s="126"/>
      <c r="F1915" s="127"/>
      <c r="G1915" s="127"/>
      <c r="H1915" s="2"/>
      <c r="I1915" s="128"/>
      <c r="J1915" s="128"/>
      <c r="K1915" s="129"/>
      <c r="L1915" s="130"/>
      <c r="M1915" s="131"/>
      <c r="N1915" s="131"/>
      <c r="X1915" s="104"/>
      <c r="Y1915" s="108"/>
      <c r="Z1915" s="108"/>
      <c r="AA1915" s="108"/>
      <c r="AB1915" s="109"/>
      <c r="AC1915" s="138"/>
      <c r="AD1915" s="139"/>
      <c r="AE1915" s="140"/>
      <c r="AF1915" s="140"/>
    </row>
    <row r="1916" spans="1:32">
      <c r="A1916" s="49"/>
      <c r="B1916" s="123"/>
      <c r="C1916" s="124"/>
      <c r="D1916" s="125"/>
      <c r="E1916" s="126"/>
      <c r="F1916" s="127"/>
      <c r="G1916" s="127"/>
      <c r="H1916" s="2"/>
      <c r="I1916" s="128"/>
      <c r="J1916" s="128"/>
      <c r="K1916" s="129"/>
      <c r="L1916" s="130"/>
      <c r="M1916" s="131"/>
      <c r="N1916" s="131"/>
      <c r="X1916" s="104"/>
      <c r="Y1916" s="108"/>
      <c r="Z1916" s="108"/>
      <c r="AA1916" s="108"/>
      <c r="AB1916" s="109"/>
      <c r="AC1916" s="138"/>
      <c r="AD1916" s="139"/>
      <c r="AE1916" s="140"/>
      <c r="AF1916" s="140"/>
    </row>
    <row r="1917" spans="1:32">
      <c r="A1917" s="49"/>
      <c r="B1917" s="123"/>
      <c r="C1917" s="124"/>
      <c r="D1917" s="125"/>
      <c r="E1917" s="126"/>
      <c r="F1917" s="127"/>
      <c r="G1917" s="127"/>
      <c r="H1917" s="2"/>
      <c r="I1917" s="128"/>
      <c r="J1917" s="128"/>
      <c r="K1917" s="129"/>
      <c r="L1917" s="130"/>
      <c r="M1917" s="131"/>
      <c r="N1917" s="131"/>
      <c r="X1917" s="104"/>
      <c r="Y1917" s="108"/>
      <c r="Z1917" s="108"/>
      <c r="AA1917" s="108"/>
      <c r="AB1917" s="109"/>
      <c r="AC1917" s="138"/>
      <c r="AD1917" s="139"/>
      <c r="AE1917" s="140"/>
      <c r="AF1917" s="140"/>
    </row>
    <row r="1918" spans="1:32">
      <c r="A1918" s="49"/>
      <c r="B1918" s="123"/>
      <c r="C1918" s="124"/>
      <c r="D1918" s="125"/>
      <c r="E1918" s="126"/>
      <c r="F1918" s="127"/>
      <c r="G1918" s="127"/>
      <c r="H1918" s="2"/>
      <c r="I1918" s="128"/>
      <c r="J1918" s="128"/>
      <c r="K1918" s="129"/>
      <c r="L1918" s="130"/>
      <c r="M1918" s="131"/>
      <c r="N1918" s="131"/>
      <c r="X1918" s="104"/>
      <c r="Y1918" s="108"/>
      <c r="Z1918" s="108"/>
      <c r="AA1918" s="108"/>
      <c r="AB1918" s="109"/>
      <c r="AC1918" s="138"/>
      <c r="AD1918" s="139"/>
      <c r="AE1918" s="140"/>
      <c r="AF1918" s="140"/>
    </row>
    <row r="1919" spans="1:32">
      <c r="A1919" s="49"/>
      <c r="B1919" s="123"/>
      <c r="C1919" s="124"/>
      <c r="D1919" s="125"/>
      <c r="E1919" s="126"/>
      <c r="F1919" s="127"/>
      <c r="G1919" s="127"/>
      <c r="H1919" s="2"/>
      <c r="I1919" s="128"/>
      <c r="J1919" s="128"/>
      <c r="K1919" s="129"/>
      <c r="L1919" s="130"/>
      <c r="M1919" s="131"/>
      <c r="N1919" s="131"/>
      <c r="X1919" s="104"/>
      <c r="Y1919" s="108"/>
      <c r="Z1919" s="108"/>
      <c r="AA1919" s="108"/>
      <c r="AB1919" s="109"/>
      <c r="AC1919" s="138"/>
      <c r="AD1919" s="139"/>
      <c r="AE1919" s="140"/>
      <c r="AF1919" s="140"/>
    </row>
    <row r="1920" spans="1:32">
      <c r="A1920" s="49"/>
      <c r="B1920" s="123"/>
      <c r="C1920" s="124"/>
      <c r="D1920" s="125"/>
      <c r="E1920" s="126"/>
      <c r="F1920" s="127"/>
      <c r="G1920" s="127"/>
      <c r="H1920" s="2"/>
      <c r="I1920" s="128"/>
      <c r="J1920" s="128"/>
      <c r="K1920" s="129"/>
      <c r="L1920" s="130"/>
      <c r="M1920" s="131"/>
      <c r="N1920" s="131"/>
      <c r="X1920" s="104"/>
      <c r="Y1920" s="108"/>
      <c r="Z1920" s="108"/>
      <c r="AA1920" s="108"/>
      <c r="AB1920" s="109"/>
      <c r="AC1920" s="138"/>
      <c r="AD1920" s="139"/>
      <c r="AE1920" s="140"/>
      <c r="AF1920" s="140"/>
    </row>
    <row r="1921" spans="1:32">
      <c r="A1921" s="49"/>
      <c r="B1921" s="123"/>
      <c r="C1921" s="124"/>
      <c r="D1921" s="125"/>
      <c r="E1921" s="126"/>
      <c r="F1921" s="127"/>
      <c r="G1921" s="127"/>
      <c r="H1921" s="2"/>
      <c r="I1921" s="128"/>
      <c r="J1921" s="128"/>
      <c r="K1921" s="129"/>
      <c r="L1921" s="130"/>
      <c r="M1921" s="131"/>
      <c r="N1921" s="131"/>
      <c r="X1921" s="104"/>
      <c r="Y1921" s="108"/>
      <c r="Z1921" s="108"/>
      <c r="AA1921" s="108"/>
      <c r="AB1921" s="109"/>
      <c r="AC1921" s="138"/>
      <c r="AD1921" s="139"/>
      <c r="AE1921" s="140"/>
      <c r="AF1921" s="140"/>
    </row>
    <row r="1922" spans="1:32">
      <c r="A1922" s="49"/>
      <c r="B1922" s="123"/>
      <c r="C1922" s="124"/>
      <c r="D1922" s="125"/>
      <c r="E1922" s="126"/>
      <c r="F1922" s="127"/>
      <c r="G1922" s="127"/>
      <c r="H1922" s="2"/>
      <c r="I1922" s="128"/>
      <c r="J1922" s="128"/>
      <c r="K1922" s="129"/>
      <c r="L1922" s="130"/>
      <c r="M1922" s="131"/>
      <c r="N1922" s="131"/>
      <c r="X1922" s="104"/>
      <c r="Y1922" s="108"/>
      <c r="Z1922" s="108"/>
      <c r="AA1922" s="108"/>
      <c r="AB1922" s="109"/>
      <c r="AC1922" s="138"/>
      <c r="AD1922" s="139"/>
      <c r="AE1922" s="140"/>
      <c r="AF1922" s="140"/>
    </row>
    <row r="1923" spans="1:32">
      <c r="A1923" s="49"/>
      <c r="B1923" s="123"/>
      <c r="C1923" s="124"/>
      <c r="D1923" s="125"/>
      <c r="E1923" s="126"/>
      <c r="F1923" s="127"/>
      <c r="G1923" s="127"/>
      <c r="H1923" s="2"/>
      <c r="I1923" s="128"/>
      <c r="J1923" s="128"/>
      <c r="K1923" s="129"/>
      <c r="L1923" s="130"/>
      <c r="M1923" s="131"/>
      <c r="N1923" s="131"/>
      <c r="X1923" s="104"/>
      <c r="Y1923" s="108"/>
      <c r="Z1923" s="108"/>
      <c r="AA1923" s="108"/>
      <c r="AB1923" s="109"/>
      <c r="AC1923" s="138"/>
      <c r="AD1923" s="139"/>
      <c r="AE1923" s="140"/>
      <c r="AF1923" s="140"/>
    </row>
    <row r="1924" spans="1:32">
      <c r="A1924" s="49"/>
      <c r="B1924" s="123"/>
      <c r="C1924" s="124"/>
      <c r="D1924" s="125"/>
      <c r="E1924" s="126"/>
      <c r="F1924" s="127"/>
      <c r="G1924" s="127"/>
      <c r="H1924" s="2"/>
      <c r="I1924" s="128"/>
      <c r="J1924" s="128"/>
      <c r="K1924" s="129"/>
      <c r="L1924" s="130"/>
      <c r="M1924" s="131"/>
      <c r="N1924" s="131"/>
      <c r="X1924" s="104"/>
      <c r="Y1924" s="108"/>
      <c r="Z1924" s="108"/>
      <c r="AA1924" s="108"/>
      <c r="AB1924" s="109"/>
      <c r="AC1924" s="138"/>
      <c r="AD1924" s="139"/>
      <c r="AE1924" s="140"/>
      <c r="AF1924" s="140"/>
    </row>
    <row r="1925" spans="1:32">
      <c r="A1925" s="49"/>
      <c r="B1925" s="123"/>
      <c r="C1925" s="124"/>
      <c r="D1925" s="125"/>
      <c r="E1925" s="126"/>
      <c r="F1925" s="127"/>
      <c r="G1925" s="127"/>
      <c r="H1925" s="2"/>
      <c r="I1925" s="128"/>
      <c r="J1925" s="128"/>
      <c r="K1925" s="129"/>
      <c r="L1925" s="130"/>
      <c r="M1925" s="131"/>
      <c r="N1925" s="131"/>
      <c r="X1925" s="104"/>
      <c r="Y1925" s="108"/>
      <c r="Z1925" s="108"/>
      <c r="AA1925" s="108"/>
      <c r="AB1925" s="109"/>
      <c r="AC1925" s="138"/>
      <c r="AD1925" s="139"/>
      <c r="AE1925" s="140"/>
      <c r="AF1925" s="140"/>
    </row>
    <row r="1926" spans="1:32">
      <c r="A1926" s="49"/>
      <c r="B1926" s="123"/>
      <c r="C1926" s="124"/>
      <c r="D1926" s="125"/>
      <c r="E1926" s="126"/>
      <c r="F1926" s="127"/>
      <c r="G1926" s="127"/>
      <c r="H1926" s="2"/>
      <c r="I1926" s="128"/>
      <c r="J1926" s="128"/>
      <c r="K1926" s="129"/>
      <c r="L1926" s="130"/>
      <c r="M1926" s="131"/>
      <c r="N1926" s="131"/>
      <c r="X1926" s="104"/>
      <c r="Y1926" s="108"/>
      <c r="Z1926" s="108"/>
      <c r="AA1926" s="108"/>
      <c r="AB1926" s="109"/>
      <c r="AC1926" s="138"/>
      <c r="AD1926" s="139"/>
      <c r="AE1926" s="140"/>
      <c r="AF1926" s="140"/>
    </row>
    <row r="1927" spans="1:32">
      <c r="A1927" s="49"/>
      <c r="B1927" s="123"/>
      <c r="C1927" s="124"/>
      <c r="D1927" s="125"/>
      <c r="E1927" s="126"/>
      <c r="F1927" s="127"/>
      <c r="G1927" s="127"/>
      <c r="H1927" s="2"/>
      <c r="I1927" s="128"/>
      <c r="J1927" s="128"/>
      <c r="K1927" s="129"/>
      <c r="L1927" s="130"/>
      <c r="M1927" s="131"/>
      <c r="N1927" s="131"/>
      <c r="X1927" s="104"/>
      <c r="Y1927" s="108"/>
      <c r="Z1927" s="108"/>
      <c r="AA1927" s="108"/>
      <c r="AB1927" s="109"/>
      <c r="AC1927" s="138"/>
      <c r="AD1927" s="139"/>
      <c r="AE1927" s="140"/>
      <c r="AF1927" s="140"/>
    </row>
    <row r="1928" spans="1:32">
      <c r="A1928" s="49"/>
      <c r="B1928" s="123"/>
      <c r="C1928" s="124"/>
      <c r="D1928" s="125"/>
      <c r="E1928" s="126"/>
      <c r="F1928" s="127"/>
      <c r="G1928" s="127"/>
      <c r="H1928" s="2"/>
      <c r="I1928" s="128"/>
      <c r="J1928" s="128"/>
      <c r="K1928" s="129"/>
      <c r="L1928" s="130"/>
      <c r="M1928" s="131"/>
      <c r="N1928" s="131"/>
      <c r="X1928" s="104"/>
      <c r="Y1928" s="108"/>
      <c r="Z1928" s="108"/>
      <c r="AA1928" s="108"/>
      <c r="AB1928" s="109"/>
      <c r="AC1928" s="138"/>
      <c r="AD1928" s="139"/>
      <c r="AE1928" s="140"/>
      <c r="AF1928" s="140"/>
    </row>
    <row r="1929" spans="1:32">
      <c r="A1929" s="49"/>
      <c r="B1929" s="123"/>
      <c r="C1929" s="124"/>
      <c r="D1929" s="125"/>
      <c r="E1929" s="126"/>
      <c r="F1929" s="127"/>
      <c r="G1929" s="127"/>
      <c r="H1929" s="2"/>
      <c r="I1929" s="128"/>
      <c r="J1929" s="128"/>
      <c r="K1929" s="129"/>
      <c r="L1929" s="130"/>
      <c r="M1929" s="131"/>
      <c r="N1929" s="131"/>
      <c r="X1929" s="104"/>
      <c r="Y1929" s="108"/>
      <c r="Z1929" s="108"/>
      <c r="AA1929" s="108"/>
      <c r="AB1929" s="109"/>
      <c r="AC1929" s="138"/>
      <c r="AD1929" s="139"/>
      <c r="AE1929" s="140"/>
      <c r="AF1929" s="140"/>
    </row>
    <row r="1930" spans="1:32">
      <c r="A1930" s="49"/>
      <c r="B1930" s="123"/>
      <c r="C1930" s="124"/>
      <c r="D1930" s="125"/>
      <c r="E1930" s="126"/>
      <c r="F1930" s="127"/>
      <c r="G1930" s="127"/>
      <c r="H1930" s="2"/>
      <c r="I1930" s="128"/>
      <c r="J1930" s="128"/>
      <c r="K1930" s="129"/>
      <c r="L1930" s="130"/>
      <c r="M1930" s="131"/>
      <c r="N1930" s="131"/>
      <c r="X1930" s="104"/>
      <c r="Y1930" s="108"/>
      <c r="Z1930" s="108"/>
      <c r="AA1930" s="108"/>
      <c r="AB1930" s="109"/>
      <c r="AC1930" s="138"/>
      <c r="AD1930" s="139"/>
      <c r="AE1930" s="140"/>
      <c r="AF1930" s="140"/>
    </row>
    <row r="1931" spans="1:32">
      <c r="A1931" s="49"/>
      <c r="B1931" s="123"/>
      <c r="C1931" s="124"/>
      <c r="D1931" s="125"/>
      <c r="E1931" s="126"/>
      <c r="F1931" s="127"/>
      <c r="G1931" s="127"/>
      <c r="H1931" s="2"/>
      <c r="I1931" s="128"/>
      <c r="J1931" s="128"/>
      <c r="K1931" s="129"/>
      <c r="L1931" s="130"/>
      <c r="M1931" s="131"/>
      <c r="N1931" s="131"/>
      <c r="X1931" s="104"/>
      <c r="Y1931" s="108"/>
      <c r="Z1931" s="108"/>
      <c r="AA1931" s="108"/>
      <c r="AB1931" s="109"/>
      <c r="AC1931" s="138"/>
      <c r="AD1931" s="139"/>
      <c r="AE1931" s="140"/>
      <c r="AF1931" s="140"/>
    </row>
    <row r="1932" spans="1:32">
      <c r="A1932" s="49"/>
      <c r="B1932" s="123"/>
      <c r="C1932" s="124"/>
      <c r="D1932" s="125"/>
      <c r="E1932" s="126"/>
      <c r="F1932" s="127"/>
      <c r="G1932" s="127"/>
      <c r="H1932" s="2"/>
      <c r="I1932" s="128"/>
      <c r="J1932" s="128"/>
      <c r="K1932" s="129"/>
      <c r="L1932" s="130"/>
      <c r="M1932" s="131"/>
      <c r="N1932" s="131"/>
      <c r="X1932" s="104"/>
      <c r="Y1932" s="108"/>
      <c r="Z1932" s="108"/>
      <c r="AA1932" s="108"/>
      <c r="AB1932" s="109"/>
      <c r="AC1932" s="138"/>
      <c r="AD1932" s="139"/>
      <c r="AE1932" s="140"/>
      <c r="AF1932" s="140"/>
    </row>
    <row r="1933" spans="1:32">
      <c r="A1933" s="49"/>
      <c r="B1933" s="123"/>
      <c r="C1933" s="124"/>
      <c r="D1933" s="125"/>
      <c r="E1933" s="126"/>
      <c r="F1933" s="127"/>
      <c r="G1933" s="127"/>
      <c r="H1933" s="2"/>
      <c r="I1933" s="128"/>
      <c r="J1933" s="128"/>
      <c r="K1933" s="129"/>
      <c r="L1933" s="130"/>
      <c r="M1933" s="131"/>
      <c r="N1933" s="131"/>
      <c r="X1933" s="104"/>
      <c r="Y1933" s="108"/>
      <c r="Z1933" s="108"/>
      <c r="AA1933" s="108"/>
      <c r="AB1933" s="109"/>
      <c r="AC1933" s="138"/>
      <c r="AD1933" s="139"/>
      <c r="AE1933" s="140"/>
      <c r="AF1933" s="140"/>
    </row>
    <row r="1934" spans="1:32">
      <c r="A1934" s="49"/>
      <c r="B1934" s="123"/>
      <c r="C1934" s="124"/>
      <c r="D1934" s="125"/>
      <c r="E1934" s="126"/>
      <c r="F1934" s="127"/>
      <c r="G1934" s="127"/>
      <c r="H1934" s="2"/>
      <c r="I1934" s="128"/>
      <c r="J1934" s="128"/>
      <c r="K1934" s="129"/>
      <c r="L1934" s="130"/>
      <c r="M1934" s="131"/>
      <c r="N1934" s="131"/>
      <c r="X1934" s="104"/>
      <c r="Y1934" s="108"/>
      <c r="Z1934" s="108"/>
      <c r="AA1934" s="108"/>
      <c r="AB1934" s="109"/>
      <c r="AC1934" s="138"/>
      <c r="AD1934" s="139"/>
      <c r="AE1934" s="140"/>
      <c r="AF1934" s="140"/>
    </row>
    <row r="1935" spans="1:32">
      <c r="A1935" s="49"/>
      <c r="B1935" s="123"/>
      <c r="C1935" s="124"/>
      <c r="D1935" s="125"/>
      <c r="E1935" s="126"/>
      <c r="F1935" s="127"/>
      <c r="G1935" s="127"/>
      <c r="H1935" s="2"/>
      <c r="I1935" s="128"/>
      <c r="J1935" s="128"/>
      <c r="K1935" s="129"/>
      <c r="L1935" s="130"/>
      <c r="M1935" s="131"/>
      <c r="N1935" s="131"/>
      <c r="X1935" s="104"/>
      <c r="Y1935" s="108"/>
      <c r="Z1935" s="108"/>
      <c r="AA1935" s="108"/>
      <c r="AB1935" s="109"/>
      <c r="AC1935" s="138"/>
      <c r="AD1935" s="139"/>
      <c r="AE1935" s="140"/>
      <c r="AF1935" s="140"/>
    </row>
    <row r="1936" spans="1:32">
      <c r="A1936" s="49"/>
      <c r="B1936" s="123"/>
      <c r="C1936" s="124"/>
      <c r="D1936" s="125"/>
      <c r="E1936" s="126"/>
      <c r="F1936" s="127"/>
      <c r="G1936" s="127"/>
      <c r="H1936" s="2"/>
      <c r="I1936" s="128"/>
      <c r="J1936" s="128"/>
      <c r="K1936" s="129"/>
      <c r="L1936" s="130"/>
      <c r="M1936" s="131"/>
      <c r="N1936" s="131"/>
      <c r="X1936" s="104"/>
      <c r="Y1936" s="108"/>
      <c r="Z1936" s="108"/>
      <c r="AA1936" s="108"/>
      <c r="AB1936" s="109"/>
      <c r="AC1936" s="138"/>
      <c r="AD1936" s="139"/>
      <c r="AE1936" s="140"/>
      <c r="AF1936" s="140"/>
    </row>
    <row r="1937" spans="1:32">
      <c r="A1937" s="49"/>
      <c r="B1937" s="123"/>
      <c r="C1937" s="124"/>
      <c r="D1937" s="125"/>
      <c r="E1937" s="126"/>
      <c r="F1937" s="127"/>
      <c r="G1937" s="127"/>
      <c r="H1937" s="2"/>
      <c r="I1937" s="128"/>
      <c r="J1937" s="128"/>
      <c r="K1937" s="129"/>
      <c r="L1937" s="130"/>
      <c r="M1937" s="131"/>
      <c r="N1937" s="131"/>
      <c r="X1937" s="104"/>
      <c r="Y1937" s="108"/>
      <c r="Z1937" s="108"/>
      <c r="AA1937" s="108"/>
      <c r="AB1937" s="109"/>
      <c r="AC1937" s="138"/>
      <c r="AD1937" s="139"/>
      <c r="AE1937" s="140"/>
      <c r="AF1937" s="140"/>
    </row>
    <row r="1938" spans="1:32">
      <c r="A1938" s="49"/>
      <c r="B1938" s="123"/>
      <c r="C1938" s="124"/>
      <c r="D1938" s="125"/>
      <c r="E1938" s="126"/>
      <c r="F1938" s="127"/>
      <c r="G1938" s="127"/>
      <c r="H1938" s="2"/>
      <c r="I1938" s="128"/>
      <c r="J1938" s="128"/>
      <c r="K1938" s="129"/>
      <c r="L1938" s="130"/>
      <c r="M1938" s="131"/>
      <c r="N1938" s="131"/>
      <c r="X1938" s="104"/>
      <c r="Y1938" s="108"/>
      <c r="Z1938" s="108"/>
      <c r="AA1938" s="108"/>
      <c r="AB1938" s="109"/>
      <c r="AC1938" s="138"/>
      <c r="AD1938" s="139"/>
      <c r="AE1938" s="140"/>
      <c r="AF1938" s="140"/>
    </row>
    <row r="1939" spans="1:32">
      <c r="A1939" s="49"/>
      <c r="B1939" s="123"/>
      <c r="C1939" s="124"/>
      <c r="D1939" s="125"/>
      <c r="E1939" s="126"/>
      <c r="F1939" s="127"/>
      <c r="G1939" s="127"/>
      <c r="H1939" s="2"/>
      <c r="I1939" s="128"/>
      <c r="J1939" s="128"/>
      <c r="K1939" s="129"/>
      <c r="L1939" s="130"/>
      <c r="M1939" s="131"/>
      <c r="N1939" s="131"/>
      <c r="X1939" s="104"/>
      <c r="Y1939" s="108"/>
      <c r="Z1939" s="108"/>
      <c r="AA1939" s="108"/>
      <c r="AB1939" s="109"/>
      <c r="AC1939" s="138"/>
      <c r="AD1939" s="139"/>
      <c r="AE1939" s="140"/>
      <c r="AF1939" s="140"/>
    </row>
    <row r="1940" spans="1:32">
      <c r="A1940" s="49"/>
      <c r="B1940" s="123"/>
      <c r="C1940" s="124"/>
      <c r="D1940" s="125"/>
      <c r="E1940" s="126"/>
      <c r="F1940" s="127"/>
      <c r="G1940" s="127"/>
      <c r="H1940" s="2"/>
      <c r="I1940" s="128"/>
      <c r="J1940" s="128"/>
      <c r="K1940" s="129"/>
      <c r="L1940" s="130"/>
      <c r="M1940" s="131"/>
      <c r="N1940" s="131"/>
      <c r="X1940" s="104"/>
      <c r="Y1940" s="108"/>
      <c r="Z1940" s="108"/>
      <c r="AA1940" s="108"/>
      <c r="AB1940" s="109"/>
      <c r="AC1940" s="138"/>
      <c r="AD1940" s="139"/>
      <c r="AE1940" s="140"/>
      <c r="AF1940" s="140"/>
    </row>
    <row r="1941" spans="1:32">
      <c r="A1941" s="49"/>
      <c r="B1941" s="123"/>
      <c r="C1941" s="124"/>
      <c r="D1941" s="125"/>
      <c r="E1941" s="126"/>
      <c r="F1941" s="127"/>
      <c r="G1941" s="127"/>
      <c r="H1941" s="2"/>
      <c r="I1941" s="128"/>
      <c r="J1941" s="128"/>
      <c r="K1941" s="129"/>
      <c r="L1941" s="130"/>
      <c r="M1941" s="131"/>
      <c r="N1941" s="131"/>
      <c r="X1941" s="104"/>
      <c r="Y1941" s="108"/>
      <c r="Z1941" s="108"/>
      <c r="AA1941" s="108"/>
      <c r="AB1941" s="109"/>
      <c r="AC1941" s="138"/>
      <c r="AD1941" s="139"/>
      <c r="AE1941" s="140"/>
      <c r="AF1941" s="140"/>
    </row>
    <row r="1942" spans="1:32">
      <c r="A1942" s="49"/>
      <c r="B1942" s="123"/>
      <c r="C1942" s="124"/>
      <c r="D1942" s="125"/>
      <c r="E1942" s="126"/>
      <c r="F1942" s="127"/>
      <c r="G1942" s="127"/>
      <c r="H1942" s="2"/>
      <c r="I1942" s="128"/>
      <c r="J1942" s="128"/>
      <c r="K1942" s="129"/>
      <c r="L1942" s="130"/>
      <c r="M1942" s="131"/>
      <c r="N1942" s="131"/>
      <c r="X1942" s="104"/>
      <c r="Y1942" s="108"/>
      <c r="Z1942" s="108"/>
      <c r="AA1942" s="108"/>
      <c r="AB1942" s="109"/>
      <c r="AC1942" s="138"/>
      <c r="AD1942" s="139"/>
      <c r="AE1942" s="140"/>
      <c r="AF1942" s="140"/>
    </row>
    <row r="1943" spans="1:32">
      <c r="A1943" s="49"/>
      <c r="B1943" s="123"/>
      <c r="C1943" s="124"/>
      <c r="D1943" s="125"/>
      <c r="E1943" s="126"/>
      <c r="F1943" s="127"/>
      <c r="G1943" s="127"/>
      <c r="H1943" s="2"/>
      <c r="I1943" s="128"/>
      <c r="J1943" s="128"/>
      <c r="K1943" s="129"/>
      <c r="L1943" s="130"/>
      <c r="M1943" s="131"/>
      <c r="N1943" s="131"/>
      <c r="X1943" s="104"/>
      <c r="Y1943" s="108"/>
      <c r="Z1943" s="108"/>
      <c r="AA1943" s="108"/>
      <c r="AB1943" s="109"/>
      <c r="AC1943" s="138"/>
      <c r="AD1943" s="139"/>
      <c r="AE1943" s="140"/>
      <c r="AF1943" s="140"/>
    </row>
    <row r="1944" spans="1:32">
      <c r="A1944" s="49"/>
      <c r="B1944" s="123"/>
      <c r="C1944" s="124"/>
      <c r="D1944" s="125"/>
      <c r="E1944" s="126"/>
      <c r="F1944" s="127"/>
      <c r="G1944" s="127"/>
      <c r="H1944" s="2"/>
      <c r="I1944" s="128"/>
      <c r="J1944" s="128"/>
      <c r="K1944" s="129"/>
      <c r="L1944" s="130"/>
      <c r="M1944" s="131"/>
      <c r="N1944" s="131"/>
      <c r="X1944" s="104"/>
      <c r="Y1944" s="108"/>
      <c r="Z1944" s="108"/>
      <c r="AA1944" s="108"/>
      <c r="AB1944" s="109"/>
      <c r="AC1944" s="138"/>
      <c r="AD1944" s="139"/>
      <c r="AE1944" s="140"/>
      <c r="AF1944" s="140"/>
    </row>
    <row r="1945" spans="1:32">
      <c r="A1945" s="49"/>
      <c r="B1945" s="123"/>
      <c r="C1945" s="124"/>
      <c r="D1945" s="125"/>
      <c r="E1945" s="126"/>
      <c r="F1945" s="127"/>
      <c r="G1945" s="127"/>
      <c r="H1945" s="2"/>
      <c r="I1945" s="128"/>
      <c r="J1945" s="128"/>
      <c r="K1945" s="129"/>
      <c r="L1945" s="130"/>
      <c r="M1945" s="131"/>
      <c r="N1945" s="131"/>
      <c r="X1945" s="104"/>
      <c r="Y1945" s="108"/>
      <c r="Z1945" s="108"/>
      <c r="AA1945" s="108"/>
      <c r="AB1945" s="109"/>
      <c r="AC1945" s="138"/>
      <c r="AD1945" s="139"/>
      <c r="AE1945" s="140"/>
      <c r="AF1945" s="140"/>
    </row>
    <row r="1946" spans="1:32">
      <c r="A1946" s="49"/>
      <c r="B1946" s="123"/>
      <c r="C1946" s="124"/>
      <c r="D1946" s="125"/>
      <c r="E1946" s="126"/>
      <c r="F1946" s="127"/>
      <c r="G1946" s="127"/>
      <c r="H1946" s="2"/>
      <c r="I1946" s="128"/>
      <c r="J1946" s="128"/>
      <c r="K1946" s="129"/>
      <c r="L1946" s="130"/>
      <c r="M1946" s="131"/>
      <c r="N1946" s="131"/>
      <c r="X1946" s="104"/>
      <c r="Y1946" s="108"/>
      <c r="Z1946" s="108"/>
      <c r="AA1946" s="108"/>
      <c r="AB1946" s="109"/>
      <c r="AC1946" s="138"/>
      <c r="AD1946" s="139"/>
      <c r="AE1946" s="140"/>
      <c r="AF1946" s="140"/>
    </row>
    <row r="1947" spans="1:32">
      <c r="A1947" s="49"/>
      <c r="B1947" s="123"/>
      <c r="C1947" s="124"/>
      <c r="D1947" s="125"/>
      <c r="E1947" s="126"/>
      <c r="F1947" s="127"/>
      <c r="G1947" s="127"/>
      <c r="H1947" s="2"/>
      <c r="I1947" s="128"/>
      <c r="J1947" s="128"/>
      <c r="K1947" s="129"/>
      <c r="L1947" s="130"/>
      <c r="M1947" s="131"/>
      <c r="N1947" s="131"/>
      <c r="X1947" s="104"/>
      <c r="Y1947" s="108"/>
      <c r="Z1947" s="108"/>
      <c r="AA1947" s="108"/>
      <c r="AB1947" s="109"/>
      <c r="AC1947" s="138"/>
      <c r="AD1947" s="139"/>
      <c r="AE1947" s="140"/>
      <c r="AF1947" s="140"/>
    </row>
    <row r="1948" spans="1:32">
      <c r="A1948" s="49"/>
      <c r="B1948" s="123"/>
      <c r="C1948" s="124"/>
      <c r="D1948" s="125"/>
      <c r="E1948" s="126"/>
      <c r="F1948" s="127"/>
      <c r="G1948" s="127"/>
      <c r="H1948" s="2"/>
      <c r="I1948" s="128"/>
      <c r="J1948" s="128"/>
      <c r="K1948" s="129"/>
      <c r="L1948" s="130"/>
      <c r="M1948" s="131"/>
      <c r="N1948" s="131"/>
      <c r="X1948" s="104"/>
      <c r="Y1948" s="108"/>
      <c r="Z1948" s="108"/>
      <c r="AA1948" s="108"/>
      <c r="AB1948" s="109"/>
      <c r="AC1948" s="138"/>
      <c r="AD1948" s="139"/>
      <c r="AE1948" s="140"/>
      <c r="AF1948" s="140"/>
    </row>
    <row r="1949" spans="1:32">
      <c r="A1949" s="49"/>
      <c r="B1949" s="123"/>
      <c r="C1949" s="124"/>
      <c r="D1949" s="125"/>
      <c r="E1949" s="126"/>
      <c r="F1949" s="127"/>
      <c r="G1949" s="127"/>
      <c r="H1949" s="2"/>
      <c r="I1949" s="128"/>
      <c r="J1949" s="128"/>
      <c r="K1949" s="129"/>
      <c r="L1949" s="130"/>
      <c r="M1949" s="131"/>
      <c r="N1949" s="131"/>
      <c r="X1949" s="104"/>
      <c r="Y1949" s="108"/>
      <c r="Z1949" s="108"/>
      <c r="AA1949" s="108"/>
      <c r="AB1949" s="109"/>
      <c r="AC1949" s="138"/>
      <c r="AD1949" s="139"/>
      <c r="AE1949" s="140"/>
      <c r="AF1949" s="140"/>
    </row>
    <row r="1950" spans="1:32">
      <c r="A1950" s="49"/>
      <c r="B1950" s="123"/>
      <c r="C1950" s="124"/>
      <c r="D1950" s="125"/>
      <c r="E1950" s="126"/>
      <c r="F1950" s="127"/>
      <c r="G1950" s="127"/>
      <c r="H1950" s="2"/>
      <c r="I1950" s="128"/>
      <c r="J1950" s="128"/>
      <c r="K1950" s="129"/>
      <c r="L1950" s="130"/>
      <c r="M1950" s="131"/>
      <c r="N1950" s="131"/>
      <c r="X1950" s="104"/>
      <c r="Y1950" s="108"/>
      <c r="Z1950" s="108"/>
      <c r="AA1950" s="108"/>
      <c r="AB1950" s="109"/>
      <c r="AC1950" s="138"/>
      <c r="AD1950" s="139"/>
      <c r="AE1950" s="140"/>
      <c r="AF1950" s="140"/>
    </row>
    <row r="1951" spans="1:32">
      <c r="A1951" s="49"/>
      <c r="B1951" s="123"/>
      <c r="C1951" s="124"/>
      <c r="D1951" s="125"/>
      <c r="E1951" s="126"/>
      <c r="F1951" s="127"/>
      <c r="G1951" s="127"/>
      <c r="H1951" s="2"/>
      <c r="I1951" s="128"/>
      <c r="J1951" s="128"/>
      <c r="K1951" s="129"/>
      <c r="L1951" s="130"/>
      <c r="M1951" s="131"/>
      <c r="N1951" s="131"/>
      <c r="X1951" s="96"/>
      <c r="Y1951" s="108"/>
      <c r="Z1951" s="108"/>
      <c r="AA1951" s="108"/>
      <c r="AB1951" s="109"/>
      <c r="AC1951" s="138"/>
      <c r="AD1951" s="139"/>
      <c r="AE1951" s="140"/>
      <c r="AF1951" s="140"/>
    </row>
    <row r="1952" spans="1:32">
      <c r="A1952" s="49"/>
      <c r="B1952" s="123"/>
      <c r="C1952" s="124"/>
      <c r="D1952" s="125"/>
      <c r="E1952" s="126"/>
      <c r="F1952" s="127"/>
      <c r="G1952" s="127"/>
      <c r="H1952" s="2"/>
      <c r="I1952" s="128"/>
      <c r="J1952" s="128"/>
      <c r="K1952" s="129"/>
      <c r="L1952" s="130"/>
      <c r="M1952" s="131"/>
      <c r="N1952" s="131"/>
      <c r="X1952" s="96"/>
      <c r="Y1952" s="108"/>
      <c r="Z1952" s="108"/>
      <c r="AA1952" s="108"/>
      <c r="AB1952" s="109"/>
      <c r="AC1952" s="138"/>
      <c r="AD1952" s="139"/>
      <c r="AE1952" s="140"/>
      <c r="AF1952" s="140"/>
    </row>
    <row r="1953" spans="1:32">
      <c r="A1953" s="49"/>
      <c r="B1953" s="123"/>
      <c r="C1953" s="124"/>
      <c r="D1953" s="125"/>
      <c r="E1953" s="126"/>
      <c r="F1953" s="127"/>
      <c r="G1953" s="127"/>
      <c r="H1953" s="2"/>
      <c r="I1953" s="128"/>
      <c r="J1953" s="128"/>
      <c r="K1953" s="129"/>
      <c r="L1953" s="130"/>
      <c r="M1953" s="131"/>
      <c r="N1953" s="131"/>
      <c r="X1953" s="96"/>
      <c r="Y1953" s="108"/>
      <c r="Z1953" s="108"/>
      <c r="AA1953" s="108"/>
      <c r="AB1953" s="109"/>
      <c r="AC1953" s="138"/>
      <c r="AD1953" s="139"/>
      <c r="AE1953" s="140"/>
      <c r="AF1953" s="140"/>
    </row>
    <row r="1954" spans="1:32">
      <c r="A1954" s="49"/>
      <c r="B1954" s="123"/>
      <c r="C1954" s="124"/>
      <c r="D1954" s="125"/>
      <c r="E1954" s="126"/>
      <c r="F1954" s="127"/>
      <c r="G1954" s="127"/>
      <c r="H1954" s="2"/>
      <c r="I1954" s="128"/>
      <c r="J1954" s="128"/>
      <c r="K1954" s="129"/>
      <c r="L1954" s="130"/>
      <c r="M1954" s="131"/>
      <c r="N1954" s="131"/>
      <c r="X1954" s="104"/>
      <c r="Y1954" s="108"/>
      <c r="Z1954" s="108"/>
      <c r="AA1954" s="108"/>
      <c r="AB1954" s="109"/>
      <c r="AC1954" s="138"/>
      <c r="AD1954" s="139"/>
      <c r="AE1954" s="140"/>
      <c r="AF1954" s="140"/>
    </row>
    <row r="1955" spans="1:32">
      <c r="A1955" s="49"/>
      <c r="B1955" s="123"/>
      <c r="C1955" s="124"/>
      <c r="D1955" s="125"/>
      <c r="E1955" s="126"/>
      <c r="F1955" s="127"/>
      <c r="G1955" s="127"/>
      <c r="H1955" s="2"/>
      <c r="I1955" s="128"/>
      <c r="J1955" s="128"/>
      <c r="K1955" s="129"/>
      <c r="L1955" s="130"/>
      <c r="M1955" s="131"/>
      <c r="N1955" s="131"/>
      <c r="X1955" s="104"/>
      <c r="Y1955" s="108"/>
      <c r="Z1955" s="108"/>
      <c r="AA1955" s="108"/>
      <c r="AB1955" s="109"/>
      <c r="AC1955" s="138"/>
      <c r="AD1955" s="139"/>
      <c r="AE1955" s="140"/>
      <c r="AF1955" s="140"/>
    </row>
    <row r="1956" spans="1:32">
      <c r="A1956" s="49"/>
      <c r="B1956" s="123"/>
      <c r="C1956" s="124"/>
      <c r="D1956" s="125"/>
      <c r="E1956" s="126"/>
      <c r="F1956" s="127"/>
      <c r="G1956" s="127"/>
      <c r="H1956" s="2"/>
      <c r="I1956" s="128"/>
      <c r="J1956" s="128"/>
      <c r="K1956" s="129"/>
      <c r="L1956" s="130"/>
      <c r="M1956" s="131"/>
      <c r="N1956" s="131"/>
      <c r="X1956" s="104"/>
      <c r="Y1956" s="108"/>
      <c r="Z1956" s="108"/>
      <c r="AA1956" s="108"/>
      <c r="AB1956" s="109"/>
      <c r="AC1956" s="138"/>
      <c r="AD1956" s="139"/>
      <c r="AE1956" s="140"/>
      <c r="AF1956" s="140"/>
    </row>
    <row r="1957" spans="1:32">
      <c r="A1957" s="49"/>
      <c r="B1957" s="123"/>
      <c r="C1957" s="124"/>
      <c r="D1957" s="125"/>
      <c r="E1957" s="126"/>
      <c r="F1957" s="127"/>
      <c r="G1957" s="127"/>
      <c r="H1957" s="2"/>
      <c r="I1957" s="128"/>
      <c r="J1957" s="128"/>
      <c r="K1957" s="129"/>
      <c r="L1957" s="130"/>
      <c r="M1957" s="131"/>
      <c r="N1957" s="131"/>
      <c r="X1957" s="104"/>
      <c r="Y1957" s="108"/>
      <c r="Z1957" s="108"/>
      <c r="AA1957" s="108"/>
      <c r="AB1957" s="109"/>
      <c r="AC1957" s="138"/>
      <c r="AD1957" s="139"/>
      <c r="AE1957" s="140"/>
      <c r="AF1957" s="140"/>
    </row>
    <row r="1958" spans="1:32">
      <c r="A1958" s="49"/>
      <c r="B1958" s="123"/>
      <c r="C1958" s="124"/>
      <c r="D1958" s="125"/>
      <c r="E1958" s="126"/>
      <c r="F1958" s="127"/>
      <c r="G1958" s="127"/>
      <c r="H1958" s="2"/>
      <c r="I1958" s="128"/>
      <c r="J1958" s="128"/>
      <c r="K1958" s="129"/>
      <c r="L1958" s="130"/>
      <c r="M1958" s="131"/>
      <c r="N1958" s="131"/>
      <c r="X1958" s="104"/>
      <c r="Y1958" s="108"/>
      <c r="Z1958" s="108"/>
      <c r="AA1958" s="108"/>
      <c r="AB1958" s="109"/>
      <c r="AC1958" s="138"/>
      <c r="AD1958" s="139"/>
      <c r="AE1958" s="140"/>
      <c r="AF1958" s="140"/>
    </row>
    <row r="1959" spans="1:32">
      <c r="A1959" s="49"/>
      <c r="B1959" s="123"/>
      <c r="C1959" s="124"/>
      <c r="D1959" s="125"/>
      <c r="E1959" s="126"/>
      <c r="F1959" s="127"/>
      <c r="G1959" s="127"/>
      <c r="H1959" s="2"/>
      <c r="I1959" s="128"/>
      <c r="J1959" s="128"/>
      <c r="K1959" s="129"/>
      <c r="L1959" s="130"/>
      <c r="M1959" s="131"/>
      <c r="N1959" s="131"/>
      <c r="X1959" s="104"/>
      <c r="Y1959" s="108"/>
      <c r="Z1959" s="108"/>
      <c r="AA1959" s="108"/>
      <c r="AB1959" s="109"/>
      <c r="AC1959" s="138"/>
      <c r="AD1959" s="139"/>
      <c r="AE1959" s="140"/>
      <c r="AF1959" s="140"/>
    </row>
    <row r="1960" spans="1:32">
      <c r="A1960" s="49"/>
      <c r="B1960" s="123"/>
      <c r="C1960" s="124"/>
      <c r="D1960" s="125"/>
      <c r="E1960" s="126"/>
      <c r="F1960" s="127"/>
      <c r="G1960" s="127"/>
      <c r="H1960" s="2"/>
      <c r="I1960" s="128"/>
      <c r="J1960" s="128"/>
      <c r="K1960" s="129"/>
      <c r="L1960" s="130"/>
      <c r="M1960" s="131"/>
      <c r="N1960" s="131"/>
      <c r="X1960" s="104"/>
      <c r="Y1960" s="108"/>
      <c r="Z1960" s="108"/>
      <c r="AA1960" s="108"/>
      <c r="AB1960" s="109"/>
      <c r="AC1960" s="138"/>
      <c r="AD1960" s="139"/>
      <c r="AE1960" s="140"/>
      <c r="AF1960" s="140"/>
    </row>
    <row r="1961" spans="1:32">
      <c r="A1961" s="49"/>
      <c r="B1961" s="123"/>
      <c r="C1961" s="124"/>
      <c r="D1961" s="125"/>
      <c r="E1961" s="126"/>
      <c r="F1961" s="127"/>
      <c r="G1961" s="127"/>
      <c r="H1961" s="2"/>
      <c r="I1961" s="128"/>
      <c r="J1961" s="128"/>
      <c r="K1961" s="129"/>
      <c r="L1961" s="130"/>
      <c r="M1961" s="131"/>
      <c r="N1961" s="131"/>
      <c r="X1961" s="104"/>
      <c r="Y1961" s="108"/>
      <c r="Z1961" s="108"/>
      <c r="AA1961" s="108"/>
      <c r="AB1961" s="109"/>
      <c r="AC1961" s="138"/>
      <c r="AD1961" s="139"/>
      <c r="AE1961" s="140"/>
      <c r="AF1961" s="140"/>
    </row>
    <row r="1962" spans="1:32">
      <c r="A1962" s="49"/>
      <c r="B1962" s="123"/>
      <c r="C1962" s="124"/>
      <c r="D1962" s="125"/>
      <c r="E1962" s="126"/>
      <c r="F1962" s="127"/>
      <c r="G1962" s="127"/>
      <c r="H1962" s="2"/>
      <c r="I1962" s="128"/>
      <c r="J1962" s="128"/>
      <c r="K1962" s="129"/>
      <c r="L1962" s="130"/>
      <c r="M1962" s="131"/>
      <c r="N1962" s="131"/>
      <c r="X1962" s="104"/>
      <c r="Y1962" s="108"/>
      <c r="Z1962" s="108"/>
      <c r="AA1962" s="108"/>
      <c r="AB1962" s="109"/>
      <c r="AC1962" s="138"/>
      <c r="AD1962" s="139"/>
      <c r="AE1962" s="140"/>
      <c r="AF1962" s="140"/>
    </row>
    <row r="1963" spans="1:32">
      <c r="A1963" s="49"/>
      <c r="B1963" s="123"/>
      <c r="C1963" s="124"/>
      <c r="D1963" s="125"/>
      <c r="E1963" s="126"/>
      <c r="F1963" s="127"/>
      <c r="G1963" s="127"/>
      <c r="H1963" s="2"/>
      <c r="I1963" s="128"/>
      <c r="J1963" s="128"/>
      <c r="K1963" s="129"/>
      <c r="L1963" s="130"/>
      <c r="M1963" s="131"/>
      <c r="N1963" s="131"/>
      <c r="X1963" s="104"/>
      <c r="Y1963" s="108"/>
      <c r="Z1963" s="108"/>
      <c r="AA1963" s="108"/>
      <c r="AB1963" s="109"/>
      <c r="AC1963" s="138"/>
      <c r="AD1963" s="139"/>
      <c r="AE1963" s="140"/>
      <c r="AF1963" s="140"/>
    </row>
    <row r="1964" spans="1:32">
      <c r="A1964" s="49"/>
      <c r="B1964" s="123"/>
      <c r="C1964" s="124"/>
      <c r="D1964" s="125"/>
      <c r="E1964" s="126"/>
      <c r="F1964" s="127"/>
      <c r="G1964" s="127"/>
      <c r="H1964" s="2"/>
      <c r="I1964" s="128"/>
      <c r="J1964" s="128"/>
      <c r="K1964" s="129"/>
      <c r="L1964" s="130"/>
      <c r="M1964" s="131"/>
      <c r="N1964" s="131"/>
      <c r="X1964" s="104"/>
      <c r="Y1964" s="108"/>
      <c r="Z1964" s="108"/>
      <c r="AA1964" s="108"/>
      <c r="AB1964" s="109"/>
      <c r="AC1964" s="138"/>
      <c r="AD1964" s="139"/>
      <c r="AE1964" s="140"/>
      <c r="AF1964" s="140"/>
    </row>
    <row r="1965" spans="1:32">
      <c r="A1965" s="49"/>
      <c r="B1965" s="123"/>
      <c r="C1965" s="124"/>
      <c r="D1965" s="125"/>
      <c r="E1965" s="126"/>
      <c r="F1965" s="127"/>
      <c r="G1965" s="127"/>
      <c r="H1965" s="2"/>
      <c r="I1965" s="128"/>
      <c r="J1965" s="128"/>
      <c r="K1965" s="129"/>
      <c r="L1965" s="130"/>
      <c r="M1965" s="131"/>
      <c r="N1965" s="131"/>
      <c r="X1965" s="104"/>
      <c r="Y1965" s="108"/>
      <c r="Z1965" s="108"/>
      <c r="AA1965" s="108"/>
      <c r="AB1965" s="109"/>
      <c r="AC1965" s="138"/>
      <c r="AD1965" s="139"/>
      <c r="AE1965" s="140"/>
      <c r="AF1965" s="140"/>
    </row>
    <row r="1966" spans="1:32">
      <c r="A1966" s="49"/>
      <c r="B1966" s="123"/>
      <c r="C1966" s="124"/>
      <c r="D1966" s="125"/>
      <c r="E1966" s="126"/>
      <c r="F1966" s="127"/>
      <c r="G1966" s="127"/>
      <c r="H1966" s="2"/>
      <c r="I1966" s="128"/>
      <c r="J1966" s="128"/>
      <c r="K1966" s="129"/>
      <c r="L1966" s="130"/>
      <c r="M1966" s="131"/>
      <c r="N1966" s="131"/>
      <c r="X1966" s="104"/>
      <c r="Y1966" s="108"/>
      <c r="Z1966" s="108"/>
      <c r="AA1966" s="108"/>
      <c r="AB1966" s="109"/>
      <c r="AC1966" s="138"/>
      <c r="AD1966" s="139"/>
      <c r="AE1966" s="140"/>
      <c r="AF1966" s="140"/>
    </row>
    <row r="1967" spans="1:32">
      <c r="A1967" s="49"/>
      <c r="B1967" s="123"/>
      <c r="C1967" s="124"/>
      <c r="D1967" s="125"/>
      <c r="E1967" s="126"/>
      <c r="F1967" s="127"/>
      <c r="G1967" s="127"/>
      <c r="H1967" s="2"/>
      <c r="I1967" s="128"/>
      <c r="J1967" s="128"/>
      <c r="K1967" s="129"/>
      <c r="L1967" s="130"/>
      <c r="M1967" s="131"/>
      <c r="N1967" s="131"/>
      <c r="X1967" s="104"/>
      <c r="Y1967" s="108"/>
      <c r="Z1967" s="108"/>
      <c r="AA1967" s="108"/>
      <c r="AB1967" s="109"/>
      <c r="AC1967" s="138"/>
      <c r="AD1967" s="139"/>
      <c r="AE1967" s="140"/>
      <c r="AF1967" s="140"/>
    </row>
    <row r="1968" spans="1:32">
      <c r="A1968" s="49"/>
      <c r="B1968" s="123"/>
      <c r="C1968" s="124"/>
      <c r="D1968" s="125"/>
      <c r="E1968" s="126"/>
      <c r="F1968" s="127"/>
      <c r="G1968" s="127"/>
      <c r="H1968" s="2"/>
      <c r="I1968" s="128"/>
      <c r="J1968" s="128"/>
      <c r="K1968" s="129"/>
      <c r="L1968" s="130"/>
      <c r="M1968" s="131"/>
      <c r="N1968" s="131"/>
      <c r="X1968" s="104"/>
      <c r="Y1968" s="108"/>
      <c r="Z1968" s="108"/>
      <c r="AA1968" s="108"/>
      <c r="AB1968" s="109"/>
      <c r="AC1968" s="138"/>
      <c r="AD1968" s="139"/>
      <c r="AE1968" s="140"/>
      <c r="AF1968" s="140"/>
    </row>
    <row r="1969" spans="1:32">
      <c r="A1969" s="49"/>
      <c r="B1969" s="123"/>
      <c r="C1969" s="124"/>
      <c r="D1969" s="125"/>
      <c r="E1969" s="126"/>
      <c r="F1969" s="127"/>
      <c r="G1969" s="127"/>
      <c r="H1969" s="2"/>
      <c r="I1969" s="128"/>
      <c r="J1969" s="128"/>
      <c r="K1969" s="129"/>
      <c r="L1969" s="130"/>
      <c r="M1969" s="131"/>
      <c r="N1969" s="131"/>
      <c r="X1969" s="104"/>
      <c r="Y1969" s="108"/>
      <c r="Z1969" s="108"/>
      <c r="AA1969" s="108"/>
      <c r="AB1969" s="109"/>
      <c r="AC1969" s="138"/>
      <c r="AD1969" s="139"/>
      <c r="AE1969" s="140"/>
      <c r="AF1969" s="140"/>
    </row>
    <row r="1970" spans="1:32">
      <c r="A1970" s="49"/>
      <c r="B1970" s="123"/>
      <c r="C1970" s="124"/>
      <c r="D1970" s="125"/>
      <c r="E1970" s="126"/>
      <c r="F1970" s="127"/>
      <c r="G1970" s="127"/>
      <c r="H1970" s="2"/>
      <c r="I1970" s="128"/>
      <c r="J1970" s="128"/>
      <c r="K1970" s="129"/>
      <c r="L1970" s="130"/>
      <c r="M1970" s="131"/>
      <c r="N1970" s="131"/>
      <c r="X1970" s="104"/>
      <c r="Y1970" s="108"/>
      <c r="Z1970" s="108"/>
      <c r="AA1970" s="108"/>
      <c r="AB1970" s="109"/>
      <c r="AC1970" s="138"/>
      <c r="AD1970" s="139"/>
      <c r="AE1970" s="140"/>
      <c r="AF1970" s="140"/>
    </row>
    <row r="1971" spans="1:32">
      <c r="A1971" s="49"/>
      <c r="B1971" s="123"/>
      <c r="C1971" s="124"/>
      <c r="D1971" s="125"/>
      <c r="E1971" s="126"/>
      <c r="F1971" s="127"/>
      <c r="G1971" s="127"/>
      <c r="H1971" s="2"/>
      <c r="I1971" s="128"/>
      <c r="J1971" s="128"/>
      <c r="K1971" s="129"/>
      <c r="L1971" s="130"/>
      <c r="M1971" s="131"/>
      <c r="N1971" s="131"/>
      <c r="X1971" s="96"/>
      <c r="Y1971" s="108"/>
      <c r="Z1971" s="108"/>
      <c r="AA1971" s="108"/>
      <c r="AB1971" s="109"/>
      <c r="AC1971" s="138"/>
      <c r="AD1971" s="139"/>
      <c r="AE1971" s="140"/>
      <c r="AF1971" s="140"/>
    </row>
    <row r="1972" spans="1:32">
      <c r="A1972" s="49"/>
      <c r="B1972" s="123"/>
      <c r="C1972" s="124"/>
      <c r="D1972" s="125"/>
      <c r="E1972" s="126"/>
      <c r="F1972" s="127"/>
      <c r="G1972" s="127"/>
      <c r="H1972" s="2"/>
      <c r="I1972" s="128"/>
      <c r="J1972" s="128"/>
      <c r="K1972" s="129"/>
      <c r="L1972" s="130"/>
      <c r="M1972" s="131"/>
      <c r="N1972" s="131"/>
      <c r="X1972" s="96"/>
      <c r="Y1972" s="108"/>
      <c r="Z1972" s="108"/>
      <c r="AA1972" s="108"/>
      <c r="AB1972" s="109"/>
      <c r="AC1972" s="138"/>
      <c r="AD1972" s="139"/>
      <c r="AE1972" s="140"/>
      <c r="AF1972" s="140"/>
    </row>
    <row r="1973" spans="1:32">
      <c r="A1973" s="49"/>
      <c r="B1973" s="123"/>
      <c r="C1973" s="124"/>
      <c r="D1973" s="125"/>
      <c r="E1973" s="126"/>
      <c r="F1973" s="127"/>
      <c r="G1973" s="127"/>
      <c r="H1973" s="2"/>
      <c r="I1973" s="128"/>
      <c r="J1973" s="128"/>
      <c r="K1973" s="129"/>
      <c r="L1973" s="130"/>
      <c r="M1973" s="131"/>
      <c r="N1973" s="131"/>
      <c r="X1973" s="96"/>
      <c r="Y1973" s="108"/>
      <c r="Z1973" s="108"/>
      <c r="AA1973" s="108"/>
      <c r="AB1973" s="109"/>
      <c r="AC1973" s="138"/>
      <c r="AD1973" s="139"/>
      <c r="AE1973" s="140"/>
      <c r="AF1973" s="140"/>
    </row>
    <row r="1974" spans="1:32">
      <c r="A1974" s="49"/>
      <c r="B1974" s="123"/>
      <c r="C1974" s="124"/>
      <c r="D1974" s="125"/>
      <c r="E1974" s="126"/>
      <c r="F1974" s="127"/>
      <c r="G1974" s="127"/>
      <c r="H1974" s="2"/>
      <c r="I1974" s="128"/>
      <c r="J1974" s="128"/>
      <c r="K1974" s="129"/>
      <c r="L1974" s="130"/>
      <c r="M1974" s="131"/>
      <c r="N1974" s="131"/>
      <c r="X1974" s="96"/>
      <c r="Y1974" s="108"/>
      <c r="Z1974" s="108"/>
      <c r="AA1974" s="108"/>
      <c r="AB1974" s="109"/>
      <c r="AC1974" s="138"/>
      <c r="AD1974" s="139"/>
      <c r="AE1974" s="140"/>
      <c r="AF1974" s="140"/>
    </row>
    <row r="1975" spans="1:32">
      <c r="A1975" s="49"/>
      <c r="B1975" s="123"/>
      <c r="C1975" s="124"/>
      <c r="D1975" s="125"/>
      <c r="E1975" s="126"/>
      <c r="F1975" s="127"/>
      <c r="G1975" s="127"/>
      <c r="H1975" s="2"/>
      <c r="I1975" s="128"/>
      <c r="J1975" s="128"/>
      <c r="K1975" s="129"/>
      <c r="L1975" s="130"/>
      <c r="M1975" s="131"/>
      <c r="N1975" s="131"/>
      <c r="X1975" s="96"/>
      <c r="Y1975" s="108"/>
      <c r="Z1975" s="108"/>
      <c r="AA1975" s="108"/>
      <c r="AB1975" s="109"/>
      <c r="AC1975" s="138"/>
      <c r="AD1975" s="139"/>
      <c r="AE1975" s="140"/>
      <c r="AF1975" s="140"/>
    </row>
    <row r="1976" spans="1:32">
      <c r="A1976" s="49"/>
      <c r="B1976" s="123"/>
      <c r="C1976" s="124"/>
      <c r="D1976" s="125"/>
      <c r="E1976" s="126"/>
      <c r="F1976" s="127"/>
      <c r="G1976" s="127"/>
      <c r="H1976" s="2"/>
      <c r="I1976" s="128"/>
      <c r="J1976" s="128"/>
      <c r="K1976" s="129"/>
      <c r="L1976" s="130"/>
      <c r="M1976" s="131"/>
      <c r="N1976" s="131"/>
      <c r="X1976" s="104"/>
      <c r="Y1976" s="108"/>
      <c r="Z1976" s="108"/>
      <c r="AA1976" s="108"/>
      <c r="AB1976" s="109"/>
      <c r="AC1976" s="138"/>
      <c r="AD1976" s="139"/>
      <c r="AE1976" s="140"/>
      <c r="AF1976" s="140"/>
    </row>
    <row r="1977" spans="1:32">
      <c r="A1977" s="49"/>
      <c r="B1977" s="123"/>
      <c r="C1977" s="124"/>
      <c r="D1977" s="125"/>
      <c r="E1977" s="126"/>
      <c r="F1977" s="127"/>
      <c r="G1977" s="127"/>
      <c r="H1977" s="2"/>
      <c r="I1977" s="128"/>
      <c r="J1977" s="128"/>
      <c r="K1977" s="129"/>
      <c r="L1977" s="130"/>
      <c r="M1977" s="131"/>
      <c r="N1977" s="131"/>
      <c r="X1977" s="104"/>
      <c r="Y1977" s="108"/>
      <c r="Z1977" s="108"/>
      <c r="AA1977" s="108"/>
      <c r="AB1977" s="109"/>
      <c r="AC1977" s="138"/>
      <c r="AD1977" s="139"/>
      <c r="AE1977" s="140"/>
      <c r="AF1977" s="140"/>
    </row>
    <row r="1978" spans="1:32">
      <c r="A1978" s="49"/>
      <c r="B1978" s="123"/>
      <c r="C1978" s="124"/>
      <c r="D1978" s="125"/>
      <c r="E1978" s="126"/>
      <c r="F1978" s="127"/>
      <c r="G1978" s="127"/>
      <c r="H1978" s="2"/>
      <c r="I1978" s="128"/>
      <c r="J1978" s="128"/>
      <c r="K1978" s="129"/>
      <c r="L1978" s="130"/>
      <c r="M1978" s="131"/>
      <c r="N1978" s="131"/>
      <c r="X1978" s="104"/>
      <c r="Y1978" s="108"/>
      <c r="Z1978" s="108"/>
      <c r="AA1978" s="108"/>
      <c r="AB1978" s="109"/>
      <c r="AC1978" s="138"/>
      <c r="AD1978" s="139"/>
      <c r="AE1978" s="140"/>
      <c r="AF1978" s="140"/>
    </row>
    <row r="1979" spans="1:32">
      <c r="A1979" s="49"/>
      <c r="B1979" s="123"/>
      <c r="C1979" s="124"/>
      <c r="D1979" s="125"/>
      <c r="E1979" s="126"/>
      <c r="F1979" s="127"/>
      <c r="G1979" s="127"/>
      <c r="H1979" s="2"/>
      <c r="I1979" s="128"/>
      <c r="J1979" s="128"/>
      <c r="K1979" s="129"/>
      <c r="L1979" s="130"/>
      <c r="M1979" s="131"/>
      <c r="N1979" s="131"/>
      <c r="X1979" s="104"/>
      <c r="Y1979" s="108"/>
      <c r="Z1979" s="108"/>
      <c r="AA1979" s="108"/>
      <c r="AB1979" s="109"/>
      <c r="AC1979" s="138"/>
      <c r="AD1979" s="139"/>
      <c r="AE1979" s="140"/>
      <c r="AF1979" s="140"/>
    </row>
    <row r="1980" spans="1:32">
      <c r="A1980" s="49"/>
      <c r="B1980" s="123"/>
      <c r="C1980" s="124"/>
      <c r="D1980" s="125"/>
      <c r="E1980" s="126"/>
      <c r="F1980" s="127"/>
      <c r="G1980" s="127"/>
      <c r="H1980" s="2"/>
      <c r="I1980" s="128"/>
      <c r="J1980" s="128"/>
      <c r="K1980" s="129"/>
      <c r="L1980" s="130"/>
      <c r="M1980" s="131"/>
      <c r="N1980" s="131"/>
      <c r="X1980" s="104"/>
      <c r="Y1980" s="108"/>
      <c r="Z1980" s="108"/>
      <c r="AA1980" s="108"/>
      <c r="AB1980" s="109"/>
      <c r="AC1980" s="138"/>
      <c r="AD1980" s="139"/>
      <c r="AE1980" s="140"/>
      <c r="AF1980" s="140"/>
    </row>
    <row r="1981" spans="1:32">
      <c r="A1981" s="49"/>
      <c r="B1981" s="123"/>
      <c r="C1981" s="124"/>
      <c r="D1981" s="125"/>
      <c r="E1981" s="126"/>
      <c r="F1981" s="127"/>
      <c r="G1981" s="127"/>
      <c r="H1981" s="2"/>
      <c r="I1981" s="128"/>
      <c r="J1981" s="128"/>
      <c r="K1981" s="129"/>
      <c r="L1981" s="130"/>
      <c r="M1981" s="131"/>
      <c r="N1981" s="131"/>
      <c r="X1981" s="104"/>
      <c r="Y1981" s="108"/>
      <c r="Z1981" s="108"/>
      <c r="AA1981" s="108"/>
      <c r="AB1981" s="109"/>
      <c r="AC1981" s="138"/>
      <c r="AD1981" s="139"/>
      <c r="AE1981" s="140"/>
      <c r="AF1981" s="140"/>
    </row>
    <row r="1982" spans="1:32">
      <c r="A1982" s="49"/>
      <c r="B1982" s="123"/>
      <c r="C1982" s="124"/>
      <c r="D1982" s="125"/>
      <c r="E1982" s="126"/>
      <c r="F1982" s="127"/>
      <c r="G1982" s="127"/>
      <c r="H1982" s="2"/>
      <c r="I1982" s="128"/>
      <c r="J1982" s="128"/>
      <c r="K1982" s="129"/>
      <c r="L1982" s="130"/>
      <c r="M1982" s="131"/>
      <c r="N1982" s="131"/>
      <c r="X1982" s="104"/>
      <c r="Y1982" s="108"/>
      <c r="Z1982" s="108"/>
      <c r="AA1982" s="108"/>
      <c r="AB1982" s="109"/>
      <c r="AC1982" s="138"/>
      <c r="AD1982" s="139"/>
      <c r="AE1982" s="140"/>
      <c r="AF1982" s="140"/>
    </row>
    <row r="1983" spans="1:32">
      <c r="A1983" s="49"/>
      <c r="B1983" s="123"/>
      <c r="C1983" s="124"/>
      <c r="D1983" s="125"/>
      <c r="E1983" s="126"/>
      <c r="F1983" s="127"/>
      <c r="G1983" s="127"/>
      <c r="H1983" s="2"/>
      <c r="I1983" s="128"/>
      <c r="J1983" s="128"/>
      <c r="K1983" s="129"/>
      <c r="L1983" s="130"/>
      <c r="M1983" s="131"/>
      <c r="N1983" s="131"/>
      <c r="X1983" s="104"/>
      <c r="Y1983" s="108"/>
      <c r="Z1983" s="108"/>
      <c r="AA1983" s="108"/>
      <c r="AB1983" s="109"/>
      <c r="AC1983" s="138"/>
      <c r="AD1983" s="139"/>
      <c r="AE1983" s="140"/>
      <c r="AF1983" s="140"/>
    </row>
    <row r="1984" spans="1:32">
      <c r="A1984" s="49"/>
      <c r="B1984" s="123"/>
      <c r="C1984" s="124"/>
      <c r="D1984" s="125"/>
      <c r="E1984" s="126"/>
      <c r="F1984" s="127"/>
      <c r="G1984" s="127"/>
      <c r="H1984" s="2"/>
      <c r="I1984" s="128"/>
      <c r="J1984" s="128"/>
      <c r="K1984" s="129"/>
      <c r="L1984" s="130"/>
      <c r="M1984" s="131"/>
      <c r="N1984" s="131"/>
      <c r="X1984" s="104"/>
      <c r="Y1984" s="108"/>
      <c r="Z1984" s="108"/>
      <c r="AA1984" s="108"/>
      <c r="AB1984" s="109"/>
      <c r="AC1984" s="138"/>
      <c r="AD1984" s="139"/>
      <c r="AE1984" s="140"/>
      <c r="AF1984" s="140"/>
    </row>
    <row r="1985" spans="1:32">
      <c r="A1985" s="49"/>
      <c r="B1985" s="123"/>
      <c r="C1985" s="124"/>
      <c r="D1985" s="125"/>
      <c r="E1985" s="126"/>
      <c r="F1985" s="127"/>
      <c r="G1985" s="127"/>
      <c r="H1985" s="2"/>
      <c r="I1985" s="128"/>
      <c r="J1985" s="128"/>
      <c r="K1985" s="129"/>
      <c r="L1985" s="130"/>
      <c r="M1985" s="131"/>
      <c r="N1985" s="131"/>
      <c r="X1985" s="96"/>
      <c r="Y1985" s="108"/>
      <c r="Z1985" s="108"/>
      <c r="AA1985" s="108"/>
      <c r="AB1985" s="109"/>
      <c r="AC1985" s="138"/>
      <c r="AD1985" s="139"/>
      <c r="AE1985" s="140"/>
      <c r="AF1985" s="140"/>
    </row>
    <row r="1986" spans="1:32">
      <c r="A1986" s="49"/>
      <c r="B1986" s="123"/>
      <c r="C1986" s="124"/>
      <c r="D1986" s="125"/>
      <c r="E1986" s="126"/>
      <c r="F1986" s="127"/>
      <c r="G1986" s="127"/>
      <c r="H1986" s="2"/>
      <c r="I1986" s="128"/>
      <c r="J1986" s="128"/>
      <c r="K1986" s="129"/>
      <c r="L1986" s="130"/>
      <c r="M1986" s="131"/>
      <c r="N1986" s="131"/>
      <c r="X1986" s="96"/>
      <c r="Y1986" s="108"/>
      <c r="Z1986" s="108"/>
      <c r="AA1986" s="108"/>
      <c r="AB1986" s="109"/>
      <c r="AC1986" s="138"/>
      <c r="AD1986" s="139"/>
      <c r="AE1986" s="140"/>
      <c r="AF1986" s="140"/>
    </row>
    <row r="1987" spans="1:32">
      <c r="A1987" s="49"/>
      <c r="B1987" s="123"/>
      <c r="C1987" s="124"/>
      <c r="D1987" s="125"/>
      <c r="E1987" s="126"/>
      <c r="F1987" s="127"/>
      <c r="G1987" s="127"/>
      <c r="H1987" s="2"/>
      <c r="I1987" s="128"/>
      <c r="J1987" s="128"/>
      <c r="K1987" s="129"/>
      <c r="L1987" s="130"/>
      <c r="M1987" s="131"/>
      <c r="N1987" s="131"/>
      <c r="X1987" s="96"/>
      <c r="Y1987" s="108"/>
      <c r="Z1987" s="108"/>
      <c r="AA1987" s="108"/>
      <c r="AB1987" s="109"/>
      <c r="AC1987" s="138"/>
      <c r="AD1987" s="139"/>
      <c r="AE1987" s="140"/>
      <c r="AF1987" s="140"/>
    </row>
    <row r="1988" spans="1:32">
      <c r="A1988" s="49"/>
      <c r="B1988" s="123"/>
      <c r="C1988" s="124"/>
      <c r="D1988" s="125"/>
      <c r="E1988" s="126"/>
      <c r="F1988" s="127"/>
      <c r="G1988" s="127"/>
      <c r="H1988" s="2"/>
      <c r="I1988" s="128"/>
      <c r="J1988" s="128"/>
      <c r="K1988" s="129"/>
      <c r="L1988" s="130"/>
      <c r="M1988" s="131"/>
      <c r="N1988" s="131"/>
      <c r="X1988" s="96"/>
      <c r="Y1988" s="108"/>
      <c r="Z1988" s="108"/>
      <c r="AA1988" s="108"/>
      <c r="AB1988" s="109"/>
      <c r="AC1988" s="138"/>
      <c r="AD1988" s="139"/>
      <c r="AE1988" s="140"/>
      <c r="AF1988" s="140"/>
    </row>
    <row r="1989" spans="1:32">
      <c r="A1989" s="49"/>
      <c r="B1989" s="123"/>
      <c r="C1989" s="124"/>
      <c r="D1989" s="125"/>
      <c r="E1989" s="126"/>
      <c r="F1989" s="127"/>
      <c r="G1989" s="127"/>
      <c r="H1989" s="2"/>
      <c r="I1989" s="128"/>
      <c r="J1989" s="128"/>
      <c r="K1989" s="129"/>
      <c r="L1989" s="130"/>
      <c r="M1989" s="131"/>
      <c r="N1989" s="131"/>
      <c r="X1989" s="96"/>
      <c r="Y1989" s="108"/>
      <c r="Z1989" s="108"/>
      <c r="AA1989" s="108"/>
      <c r="AB1989" s="109"/>
      <c r="AC1989" s="138"/>
      <c r="AD1989" s="139"/>
      <c r="AE1989" s="140"/>
      <c r="AF1989" s="140"/>
    </row>
    <row r="1990" spans="1:32">
      <c r="A1990" s="49"/>
      <c r="B1990" s="123"/>
      <c r="C1990" s="124"/>
      <c r="D1990" s="125"/>
      <c r="E1990" s="126"/>
      <c r="F1990" s="127"/>
      <c r="G1990" s="127"/>
      <c r="H1990" s="2"/>
      <c r="I1990" s="128"/>
      <c r="J1990" s="128"/>
      <c r="K1990" s="129"/>
      <c r="L1990" s="130"/>
      <c r="M1990" s="131"/>
      <c r="N1990" s="131"/>
      <c r="X1990" s="96"/>
      <c r="Y1990" s="108"/>
      <c r="Z1990" s="108"/>
      <c r="AA1990" s="108"/>
      <c r="AB1990" s="109"/>
      <c r="AC1990" s="138"/>
      <c r="AD1990" s="139"/>
      <c r="AE1990" s="140"/>
      <c r="AF1990" s="140"/>
    </row>
    <row r="1991" spans="1:32">
      <c r="A1991" s="49"/>
      <c r="B1991" s="123"/>
      <c r="C1991" s="124"/>
      <c r="D1991" s="125"/>
      <c r="E1991" s="126"/>
      <c r="F1991" s="127"/>
      <c r="G1991" s="127"/>
      <c r="H1991" s="2"/>
      <c r="I1991" s="128"/>
      <c r="J1991" s="128"/>
      <c r="K1991" s="129"/>
      <c r="L1991" s="130"/>
      <c r="M1991" s="131"/>
      <c r="N1991" s="131"/>
      <c r="X1991" s="96"/>
      <c r="Y1991" s="108"/>
      <c r="Z1991" s="108"/>
      <c r="AA1991" s="108"/>
      <c r="AB1991" s="109"/>
      <c r="AC1991" s="138"/>
      <c r="AD1991" s="139"/>
      <c r="AE1991" s="140"/>
      <c r="AF1991" s="140"/>
    </row>
    <row r="1992" spans="1:32">
      <c r="A1992" s="49"/>
      <c r="B1992" s="123"/>
      <c r="C1992" s="124"/>
      <c r="D1992" s="125"/>
      <c r="E1992" s="126"/>
      <c r="F1992" s="127"/>
      <c r="G1992" s="127"/>
      <c r="H1992" s="2"/>
      <c r="I1992" s="128"/>
      <c r="J1992" s="128"/>
      <c r="K1992" s="129"/>
      <c r="L1992" s="130"/>
      <c r="M1992" s="131"/>
      <c r="N1992" s="131"/>
      <c r="X1992" s="96"/>
      <c r="Y1992" s="108"/>
      <c r="Z1992" s="108"/>
      <c r="AA1992" s="108"/>
      <c r="AB1992" s="109"/>
      <c r="AC1992" s="138"/>
      <c r="AD1992" s="139"/>
      <c r="AE1992" s="140"/>
      <c r="AF1992" s="140"/>
    </row>
    <row r="1993" spans="1:32">
      <c r="A1993" s="49"/>
      <c r="B1993" s="123"/>
      <c r="C1993" s="124"/>
      <c r="D1993" s="125"/>
      <c r="E1993" s="126"/>
      <c r="F1993" s="127"/>
      <c r="G1993" s="127"/>
      <c r="H1993" s="2"/>
      <c r="I1993" s="128"/>
      <c r="J1993" s="128"/>
      <c r="K1993" s="129"/>
      <c r="L1993" s="130"/>
      <c r="M1993" s="131"/>
      <c r="N1993" s="131"/>
      <c r="X1993" s="104"/>
      <c r="Y1993" s="108"/>
      <c r="Z1993" s="108"/>
      <c r="AA1993" s="108"/>
      <c r="AB1993" s="109"/>
      <c r="AC1993" s="138"/>
      <c r="AD1993" s="139"/>
      <c r="AE1993" s="140"/>
      <c r="AF1993" s="140"/>
    </row>
    <row r="1994" spans="1:32">
      <c r="A1994" s="49"/>
      <c r="B1994" s="123"/>
      <c r="C1994" s="124"/>
      <c r="D1994" s="125"/>
      <c r="E1994" s="126"/>
      <c r="F1994" s="127"/>
      <c r="G1994" s="127"/>
      <c r="H1994" s="2"/>
      <c r="I1994" s="128"/>
      <c r="J1994" s="128"/>
      <c r="K1994" s="129"/>
      <c r="L1994" s="130"/>
      <c r="M1994" s="131"/>
      <c r="N1994" s="131"/>
      <c r="X1994" s="104"/>
      <c r="Y1994" s="108"/>
      <c r="Z1994" s="108"/>
      <c r="AA1994" s="108"/>
      <c r="AB1994" s="109"/>
      <c r="AC1994" s="138"/>
      <c r="AD1994" s="139"/>
      <c r="AE1994" s="140"/>
      <c r="AF1994" s="140"/>
    </row>
    <row r="1995" spans="1:32">
      <c r="A1995" s="49"/>
      <c r="B1995" s="123"/>
      <c r="C1995" s="124"/>
      <c r="D1995" s="125"/>
      <c r="E1995" s="126"/>
      <c r="F1995" s="127"/>
      <c r="G1995" s="127"/>
      <c r="H1995" s="2"/>
      <c r="I1995" s="128"/>
      <c r="J1995" s="128"/>
      <c r="K1995" s="129"/>
      <c r="L1995" s="130"/>
      <c r="M1995" s="131"/>
      <c r="N1995" s="131"/>
      <c r="X1995" s="104"/>
      <c r="Y1995" s="108"/>
      <c r="Z1995" s="108"/>
      <c r="AA1995" s="108"/>
      <c r="AB1995" s="109"/>
      <c r="AC1995" s="138"/>
      <c r="AD1995" s="139"/>
      <c r="AE1995" s="140"/>
      <c r="AF1995" s="140"/>
    </row>
    <row r="1996" spans="1:32">
      <c r="A1996" s="49"/>
      <c r="B1996" s="123"/>
      <c r="C1996" s="124"/>
      <c r="D1996" s="125"/>
      <c r="E1996" s="126"/>
      <c r="F1996" s="127"/>
      <c r="G1996" s="127"/>
      <c r="H1996" s="2"/>
      <c r="I1996" s="128"/>
      <c r="J1996" s="128"/>
      <c r="K1996" s="129"/>
      <c r="L1996" s="130"/>
      <c r="M1996" s="131"/>
      <c r="N1996" s="131"/>
      <c r="X1996" s="104"/>
      <c r="Y1996" s="108"/>
      <c r="Z1996" s="108"/>
      <c r="AA1996" s="108"/>
      <c r="AB1996" s="109"/>
      <c r="AC1996" s="138"/>
      <c r="AD1996" s="139"/>
      <c r="AE1996" s="140"/>
      <c r="AF1996" s="140"/>
    </row>
    <row r="1997" spans="1:32">
      <c r="A1997" s="49"/>
      <c r="B1997" s="123"/>
      <c r="C1997" s="124"/>
      <c r="D1997" s="125"/>
      <c r="E1997" s="126"/>
      <c r="F1997" s="127"/>
      <c r="G1997" s="127"/>
      <c r="H1997" s="2"/>
      <c r="I1997" s="128"/>
      <c r="J1997" s="128"/>
      <c r="K1997" s="129"/>
      <c r="L1997" s="130"/>
      <c r="M1997" s="131"/>
      <c r="N1997" s="131"/>
      <c r="X1997" s="104"/>
      <c r="Y1997" s="108"/>
      <c r="Z1997" s="108"/>
      <c r="AA1997" s="108"/>
      <c r="AB1997" s="109"/>
      <c r="AC1997" s="138"/>
      <c r="AD1997" s="139"/>
      <c r="AE1997" s="140"/>
      <c r="AF1997" s="140"/>
    </row>
    <row r="1998" spans="1:32">
      <c r="A1998" s="49"/>
      <c r="B1998" s="123"/>
      <c r="C1998" s="124"/>
      <c r="D1998" s="125"/>
      <c r="E1998" s="126"/>
      <c r="F1998" s="127"/>
      <c r="G1998" s="127"/>
      <c r="H1998" s="2"/>
      <c r="I1998" s="128"/>
      <c r="J1998" s="128"/>
      <c r="K1998" s="129"/>
      <c r="L1998" s="130"/>
      <c r="M1998" s="131"/>
      <c r="N1998" s="131"/>
      <c r="X1998" s="104"/>
      <c r="Y1998" s="108"/>
      <c r="Z1998" s="108"/>
      <c r="AA1998" s="108"/>
      <c r="AB1998" s="109"/>
      <c r="AC1998" s="138"/>
      <c r="AD1998" s="139"/>
      <c r="AE1998" s="140"/>
      <c r="AF1998" s="140"/>
    </row>
    <row r="1999" spans="1:32">
      <c r="A1999" s="49"/>
      <c r="B1999" s="123"/>
      <c r="C1999" s="124"/>
      <c r="D1999" s="125"/>
      <c r="E1999" s="126"/>
      <c r="F1999" s="127"/>
      <c r="G1999" s="127"/>
      <c r="H1999" s="2"/>
      <c r="I1999" s="128"/>
      <c r="J1999" s="128"/>
      <c r="K1999" s="129"/>
      <c r="L1999" s="130"/>
      <c r="M1999" s="131"/>
      <c r="N1999" s="131"/>
      <c r="X1999" s="104"/>
      <c r="Y1999" s="108"/>
      <c r="Z1999" s="108"/>
      <c r="AA1999" s="108"/>
      <c r="AB1999" s="109"/>
      <c r="AC1999" s="138"/>
      <c r="AD1999" s="139"/>
      <c r="AE1999" s="140"/>
      <c r="AF1999" s="140"/>
    </row>
    <row r="2000" spans="1:32">
      <c r="A2000" s="49"/>
      <c r="B2000" s="123"/>
      <c r="C2000" s="124"/>
      <c r="D2000" s="125"/>
      <c r="E2000" s="126"/>
      <c r="F2000" s="127"/>
      <c r="G2000" s="127"/>
      <c r="H2000" s="2"/>
      <c r="I2000" s="128"/>
      <c r="J2000" s="128"/>
      <c r="K2000" s="129"/>
      <c r="L2000" s="130"/>
      <c r="M2000" s="131"/>
      <c r="N2000" s="131"/>
      <c r="X2000" s="104"/>
      <c r="Y2000" s="108"/>
      <c r="Z2000" s="108"/>
      <c r="AA2000" s="108"/>
      <c r="AB2000" s="109"/>
      <c r="AC2000" s="138"/>
      <c r="AD2000" s="139"/>
      <c r="AE2000" s="140"/>
      <c r="AF2000" s="140"/>
    </row>
    <row r="2001" spans="1:32">
      <c r="A2001" s="49"/>
      <c r="B2001" s="123"/>
      <c r="C2001" s="124"/>
      <c r="D2001" s="125"/>
      <c r="E2001" s="126"/>
      <c r="F2001" s="127"/>
      <c r="G2001" s="127"/>
      <c r="H2001" s="2"/>
      <c r="I2001" s="128"/>
      <c r="J2001" s="128"/>
      <c r="K2001" s="129"/>
      <c r="L2001" s="130"/>
      <c r="M2001" s="131"/>
      <c r="N2001" s="131"/>
      <c r="X2001" s="104"/>
      <c r="Y2001" s="108"/>
      <c r="Z2001" s="108"/>
      <c r="AA2001" s="108"/>
      <c r="AB2001" s="109"/>
      <c r="AC2001" s="138"/>
      <c r="AD2001" s="139"/>
      <c r="AE2001" s="140"/>
      <c r="AF2001" s="140"/>
    </row>
    <row r="2002" spans="1:32">
      <c r="A2002" s="49"/>
      <c r="B2002" s="123"/>
      <c r="C2002" s="124"/>
      <c r="D2002" s="125"/>
      <c r="E2002" s="126"/>
      <c r="F2002" s="127"/>
      <c r="G2002" s="127"/>
      <c r="H2002" s="2"/>
      <c r="I2002" s="128"/>
      <c r="J2002" s="128"/>
      <c r="K2002" s="129"/>
      <c r="L2002" s="130"/>
      <c r="M2002" s="131"/>
      <c r="N2002" s="131"/>
      <c r="X2002" s="104"/>
      <c r="Y2002" s="108"/>
      <c r="Z2002" s="108"/>
      <c r="AA2002" s="108"/>
      <c r="AB2002" s="109"/>
      <c r="AC2002" s="138"/>
      <c r="AD2002" s="139"/>
      <c r="AE2002" s="140"/>
      <c r="AF2002" s="140"/>
    </row>
    <row r="2003" spans="1:32">
      <c r="A2003" s="49"/>
      <c r="B2003" s="123"/>
      <c r="C2003" s="124"/>
      <c r="D2003" s="125"/>
      <c r="E2003" s="126"/>
      <c r="F2003" s="127"/>
      <c r="G2003" s="127"/>
      <c r="H2003" s="2"/>
      <c r="I2003" s="128"/>
      <c r="J2003" s="128"/>
      <c r="K2003" s="129"/>
      <c r="L2003" s="130"/>
      <c r="M2003" s="131"/>
      <c r="N2003" s="131"/>
      <c r="X2003" s="104"/>
      <c r="Y2003" s="108"/>
      <c r="Z2003" s="108"/>
      <c r="AA2003" s="108"/>
      <c r="AB2003" s="109"/>
      <c r="AC2003" s="138"/>
      <c r="AD2003" s="139"/>
      <c r="AE2003" s="140"/>
      <c r="AF2003" s="140"/>
    </row>
    <row r="2004" spans="1:32">
      <c r="A2004" s="49"/>
      <c r="B2004" s="123"/>
      <c r="C2004" s="124"/>
      <c r="D2004" s="125"/>
      <c r="E2004" s="126"/>
      <c r="F2004" s="127"/>
      <c r="G2004" s="127"/>
      <c r="H2004" s="2"/>
      <c r="I2004" s="128"/>
      <c r="J2004" s="128"/>
      <c r="K2004" s="129"/>
      <c r="L2004" s="130"/>
      <c r="M2004" s="131"/>
      <c r="N2004" s="131"/>
      <c r="X2004" s="104"/>
      <c r="Y2004" s="108"/>
      <c r="Z2004" s="108"/>
      <c r="AA2004" s="108"/>
      <c r="AB2004" s="109"/>
      <c r="AC2004" s="138"/>
      <c r="AD2004" s="139"/>
      <c r="AE2004" s="140"/>
      <c r="AF2004" s="140"/>
    </row>
    <row r="2005" spans="1:32">
      <c r="A2005" s="49"/>
      <c r="B2005" s="123"/>
      <c r="C2005" s="124"/>
      <c r="D2005" s="125"/>
      <c r="E2005" s="126"/>
      <c r="F2005" s="127"/>
      <c r="G2005" s="127"/>
      <c r="H2005" s="2"/>
      <c r="I2005" s="128"/>
      <c r="J2005" s="128"/>
      <c r="K2005" s="129"/>
      <c r="L2005" s="130"/>
      <c r="M2005" s="131"/>
      <c r="N2005" s="131"/>
      <c r="X2005" s="104"/>
      <c r="Y2005" s="108"/>
      <c r="Z2005" s="108"/>
      <c r="AA2005" s="108"/>
      <c r="AB2005" s="109"/>
      <c r="AC2005" s="138"/>
      <c r="AD2005" s="139"/>
      <c r="AE2005" s="140"/>
      <c r="AF2005" s="140"/>
    </row>
    <row r="2006" spans="1:32">
      <c r="A2006" s="49"/>
      <c r="B2006" s="123"/>
      <c r="C2006" s="124"/>
      <c r="D2006" s="125"/>
      <c r="E2006" s="126"/>
      <c r="F2006" s="127"/>
      <c r="G2006" s="127"/>
      <c r="H2006" s="2"/>
      <c r="I2006" s="128"/>
      <c r="J2006" s="128"/>
      <c r="K2006" s="129"/>
      <c r="L2006" s="130"/>
      <c r="M2006" s="131"/>
      <c r="N2006" s="131"/>
      <c r="X2006" s="104"/>
      <c r="Y2006" s="108"/>
      <c r="Z2006" s="108"/>
      <c r="AA2006" s="108"/>
      <c r="AB2006" s="109"/>
      <c r="AC2006" s="138"/>
      <c r="AD2006" s="139"/>
      <c r="AE2006" s="140"/>
      <c r="AF2006" s="140"/>
    </row>
    <row r="2007" spans="1:32">
      <c r="A2007" s="49"/>
      <c r="B2007" s="123"/>
      <c r="C2007" s="124"/>
      <c r="D2007" s="125"/>
      <c r="E2007" s="126"/>
      <c r="F2007" s="127"/>
      <c r="G2007" s="127"/>
      <c r="H2007" s="2"/>
      <c r="I2007" s="128"/>
      <c r="J2007" s="128"/>
      <c r="K2007" s="129"/>
      <c r="L2007" s="130"/>
      <c r="M2007" s="131"/>
      <c r="N2007" s="131"/>
      <c r="X2007" s="104"/>
      <c r="Y2007" s="108"/>
      <c r="Z2007" s="108"/>
      <c r="AA2007" s="108"/>
      <c r="AB2007" s="109"/>
      <c r="AC2007" s="138"/>
      <c r="AD2007" s="139"/>
      <c r="AE2007" s="140"/>
      <c r="AF2007" s="140"/>
    </row>
    <row r="2008" spans="1:32">
      <c r="A2008" s="49"/>
      <c r="B2008" s="123"/>
      <c r="C2008" s="124"/>
      <c r="D2008" s="125"/>
      <c r="E2008" s="126"/>
      <c r="F2008" s="127"/>
      <c r="G2008" s="127"/>
      <c r="H2008" s="2"/>
      <c r="I2008" s="128"/>
      <c r="J2008" s="128"/>
      <c r="K2008" s="129"/>
      <c r="L2008" s="130"/>
      <c r="M2008" s="131"/>
      <c r="N2008" s="131"/>
      <c r="X2008" s="104"/>
      <c r="Y2008" s="108"/>
      <c r="Z2008" s="108"/>
      <c r="AA2008" s="108"/>
      <c r="AB2008" s="109"/>
      <c r="AC2008" s="138"/>
      <c r="AD2008" s="139"/>
      <c r="AE2008" s="140"/>
      <c r="AF2008" s="140"/>
    </row>
    <row r="2009" spans="1:32">
      <c r="A2009" s="49"/>
      <c r="B2009" s="123"/>
      <c r="C2009" s="124"/>
      <c r="D2009" s="125"/>
      <c r="E2009" s="126"/>
      <c r="F2009" s="127"/>
      <c r="G2009" s="127"/>
      <c r="H2009" s="2"/>
      <c r="I2009" s="128"/>
      <c r="J2009" s="128"/>
      <c r="K2009" s="129"/>
      <c r="L2009" s="130"/>
      <c r="M2009" s="131"/>
      <c r="N2009" s="131"/>
      <c r="X2009" s="104"/>
      <c r="Y2009" s="108"/>
      <c r="Z2009" s="108"/>
      <c r="AA2009" s="108"/>
      <c r="AB2009" s="109"/>
      <c r="AC2009" s="138"/>
      <c r="AD2009" s="139"/>
      <c r="AE2009" s="140"/>
      <c r="AF2009" s="140"/>
    </row>
    <row r="2010" spans="1:32">
      <c r="A2010" s="49"/>
      <c r="B2010" s="123"/>
      <c r="C2010" s="124"/>
      <c r="D2010" s="125"/>
      <c r="E2010" s="126"/>
      <c r="F2010" s="127"/>
      <c r="G2010" s="127"/>
      <c r="H2010" s="2"/>
      <c r="I2010" s="128"/>
      <c r="J2010" s="128"/>
      <c r="K2010" s="129"/>
      <c r="L2010" s="130"/>
      <c r="M2010" s="131"/>
      <c r="N2010" s="131"/>
      <c r="X2010" s="104"/>
      <c r="Y2010" s="108"/>
      <c r="Z2010" s="108"/>
      <c r="AA2010" s="108"/>
      <c r="AB2010" s="109"/>
      <c r="AC2010" s="138"/>
      <c r="AD2010" s="139"/>
      <c r="AE2010" s="140"/>
      <c r="AF2010" s="140"/>
    </row>
    <row r="2011" spans="1:32">
      <c r="A2011" s="49"/>
      <c r="B2011" s="123"/>
      <c r="C2011" s="124"/>
      <c r="D2011" s="125"/>
      <c r="E2011" s="126"/>
      <c r="F2011" s="127"/>
      <c r="G2011" s="127"/>
      <c r="H2011" s="2"/>
      <c r="I2011" s="128"/>
      <c r="J2011" s="128"/>
      <c r="K2011" s="129"/>
      <c r="L2011" s="130"/>
      <c r="M2011" s="131"/>
      <c r="N2011" s="131"/>
      <c r="X2011" s="104"/>
      <c r="Y2011" s="108"/>
      <c r="Z2011" s="108"/>
      <c r="AA2011" s="108"/>
      <c r="AB2011" s="109"/>
      <c r="AC2011" s="138"/>
      <c r="AD2011" s="139"/>
      <c r="AE2011" s="140"/>
      <c r="AF2011" s="140"/>
    </row>
    <row r="2012" spans="1:32">
      <c r="A2012" s="49"/>
      <c r="B2012" s="123"/>
      <c r="C2012" s="124"/>
      <c r="D2012" s="125"/>
      <c r="E2012" s="126"/>
      <c r="F2012" s="127"/>
      <c r="G2012" s="127"/>
      <c r="H2012" s="2"/>
      <c r="I2012" s="128"/>
      <c r="J2012" s="128"/>
      <c r="K2012" s="129"/>
      <c r="L2012" s="130"/>
      <c r="M2012" s="131"/>
      <c r="N2012" s="131"/>
      <c r="X2012" s="96"/>
      <c r="Y2012" s="108"/>
      <c r="Z2012" s="108"/>
      <c r="AA2012" s="108"/>
      <c r="AB2012" s="109"/>
      <c r="AC2012" s="138"/>
      <c r="AD2012" s="139"/>
      <c r="AE2012" s="140"/>
      <c r="AF2012" s="140"/>
    </row>
    <row r="2013" spans="1:32">
      <c r="A2013" s="49"/>
      <c r="B2013" s="123"/>
      <c r="C2013" s="124"/>
      <c r="D2013" s="125"/>
      <c r="E2013" s="126"/>
      <c r="F2013" s="127"/>
      <c r="G2013" s="127"/>
      <c r="H2013" s="2"/>
      <c r="I2013" s="128"/>
      <c r="J2013" s="128"/>
      <c r="K2013" s="129"/>
      <c r="L2013" s="130"/>
      <c r="M2013" s="131"/>
      <c r="N2013" s="131"/>
      <c r="X2013" s="96"/>
      <c r="Y2013" s="108"/>
      <c r="Z2013" s="108"/>
      <c r="AA2013" s="108"/>
      <c r="AB2013" s="109"/>
      <c r="AC2013" s="138"/>
      <c r="AD2013" s="139"/>
      <c r="AE2013" s="140"/>
      <c r="AF2013" s="140"/>
    </row>
    <row r="2014" spans="1:32">
      <c r="A2014" s="49"/>
      <c r="B2014" s="123"/>
      <c r="C2014" s="124"/>
      <c r="D2014" s="125"/>
      <c r="E2014" s="126"/>
      <c r="F2014" s="127"/>
      <c r="G2014" s="127"/>
      <c r="H2014" s="2"/>
      <c r="I2014" s="128"/>
      <c r="J2014" s="128"/>
      <c r="K2014" s="129"/>
      <c r="L2014" s="130"/>
      <c r="M2014" s="131"/>
      <c r="N2014" s="131"/>
      <c r="X2014" s="96"/>
      <c r="Y2014" s="108"/>
      <c r="Z2014" s="108"/>
      <c r="AA2014" s="108"/>
      <c r="AB2014" s="109"/>
      <c r="AC2014" s="138"/>
      <c r="AD2014" s="139"/>
      <c r="AE2014" s="140"/>
      <c r="AF2014" s="140"/>
    </row>
    <row r="2015" spans="1:32">
      <c r="A2015" s="49"/>
      <c r="B2015" s="123"/>
      <c r="C2015" s="124"/>
      <c r="D2015" s="125"/>
      <c r="E2015" s="126"/>
      <c r="F2015" s="127"/>
      <c r="G2015" s="127"/>
      <c r="H2015" s="2"/>
      <c r="I2015" s="128"/>
      <c r="J2015" s="128"/>
      <c r="K2015" s="129"/>
      <c r="L2015" s="130"/>
      <c r="M2015" s="131"/>
      <c r="N2015" s="131"/>
      <c r="X2015" s="96"/>
      <c r="Y2015" s="108"/>
      <c r="Z2015" s="108"/>
      <c r="AA2015" s="108"/>
      <c r="AB2015" s="109"/>
      <c r="AC2015" s="138"/>
      <c r="AD2015" s="139"/>
      <c r="AE2015" s="140"/>
      <c r="AF2015" s="140"/>
    </row>
    <row r="2016" spans="1:32">
      <c r="A2016" s="49"/>
      <c r="B2016" s="123"/>
      <c r="C2016" s="124"/>
      <c r="D2016" s="125"/>
      <c r="E2016" s="126"/>
      <c r="F2016" s="127"/>
      <c r="G2016" s="127"/>
      <c r="H2016" s="2"/>
      <c r="I2016" s="128"/>
      <c r="J2016" s="128"/>
      <c r="K2016" s="129"/>
      <c r="L2016" s="130"/>
      <c r="M2016" s="131"/>
      <c r="N2016" s="131"/>
      <c r="X2016" s="104"/>
      <c r="Y2016" s="108"/>
      <c r="Z2016" s="108"/>
      <c r="AA2016" s="108"/>
      <c r="AB2016" s="109"/>
      <c r="AC2016" s="138"/>
      <c r="AD2016" s="139"/>
      <c r="AE2016" s="140"/>
      <c r="AF2016" s="140"/>
    </row>
    <row r="2017" spans="1:32">
      <c r="A2017" s="49"/>
      <c r="B2017" s="123"/>
      <c r="C2017" s="124"/>
      <c r="D2017" s="125"/>
      <c r="E2017" s="126"/>
      <c r="F2017" s="127"/>
      <c r="G2017" s="127"/>
      <c r="H2017" s="2"/>
      <c r="I2017" s="128"/>
      <c r="J2017" s="128"/>
      <c r="K2017" s="129"/>
      <c r="L2017" s="130"/>
      <c r="M2017" s="131"/>
      <c r="N2017" s="131"/>
      <c r="X2017" s="104"/>
      <c r="Y2017" s="108"/>
      <c r="Z2017" s="108"/>
      <c r="AA2017" s="108"/>
      <c r="AB2017" s="109"/>
      <c r="AC2017" s="138"/>
      <c r="AD2017" s="139"/>
      <c r="AE2017" s="140"/>
      <c r="AF2017" s="140"/>
    </row>
    <row r="2018" spans="1:32">
      <c r="A2018" s="49"/>
      <c r="B2018" s="123"/>
      <c r="C2018" s="124"/>
      <c r="D2018" s="125"/>
      <c r="E2018" s="126"/>
      <c r="F2018" s="127"/>
      <c r="G2018" s="127"/>
      <c r="H2018" s="2"/>
      <c r="I2018" s="128"/>
      <c r="J2018" s="128"/>
      <c r="K2018" s="129"/>
      <c r="L2018" s="130"/>
      <c r="M2018" s="131"/>
      <c r="N2018" s="131"/>
      <c r="X2018" s="104"/>
      <c r="Y2018" s="108"/>
      <c r="Z2018" s="108"/>
      <c r="AA2018" s="108"/>
      <c r="AB2018" s="109"/>
      <c r="AC2018" s="138"/>
      <c r="AD2018" s="139"/>
      <c r="AE2018" s="140"/>
      <c r="AF2018" s="140"/>
    </row>
    <row r="2019" spans="1:32">
      <c r="A2019" s="49"/>
      <c r="B2019" s="123"/>
      <c r="C2019" s="124"/>
      <c r="D2019" s="125"/>
      <c r="E2019" s="126"/>
      <c r="F2019" s="127"/>
      <c r="G2019" s="127"/>
      <c r="H2019" s="2"/>
      <c r="I2019" s="128"/>
      <c r="J2019" s="128"/>
      <c r="K2019" s="129"/>
      <c r="L2019" s="130"/>
      <c r="M2019" s="131"/>
      <c r="N2019" s="131"/>
      <c r="X2019" s="104"/>
      <c r="Y2019" s="108"/>
      <c r="Z2019" s="108"/>
      <c r="AA2019" s="108"/>
      <c r="AB2019" s="109"/>
      <c r="AC2019" s="138"/>
      <c r="AD2019" s="139"/>
      <c r="AE2019" s="140"/>
      <c r="AF2019" s="140"/>
    </row>
    <row r="2020" spans="1:32">
      <c r="A2020" s="49"/>
      <c r="B2020" s="123"/>
      <c r="C2020" s="124"/>
      <c r="D2020" s="125"/>
      <c r="E2020" s="126"/>
      <c r="F2020" s="127"/>
      <c r="G2020" s="127"/>
      <c r="H2020" s="2"/>
      <c r="I2020" s="128"/>
      <c r="J2020" s="128"/>
      <c r="K2020" s="129"/>
      <c r="L2020" s="130"/>
      <c r="M2020" s="131"/>
      <c r="N2020" s="131"/>
      <c r="X2020" s="104"/>
      <c r="Y2020" s="108"/>
      <c r="Z2020" s="108"/>
      <c r="AA2020" s="108"/>
      <c r="AB2020" s="109"/>
      <c r="AC2020" s="138"/>
      <c r="AD2020" s="139"/>
      <c r="AE2020" s="140"/>
      <c r="AF2020" s="140"/>
    </row>
    <row r="2021" spans="1:32">
      <c r="A2021" s="49"/>
      <c r="B2021" s="123"/>
      <c r="C2021" s="124"/>
      <c r="D2021" s="125"/>
      <c r="E2021" s="126"/>
      <c r="F2021" s="127"/>
      <c r="G2021" s="127"/>
      <c r="H2021" s="2"/>
      <c r="I2021" s="128"/>
      <c r="J2021" s="128"/>
      <c r="K2021" s="129"/>
      <c r="L2021" s="130"/>
      <c r="M2021" s="131"/>
      <c r="N2021" s="131"/>
      <c r="X2021" s="104"/>
      <c r="Y2021" s="108"/>
      <c r="Z2021" s="108"/>
      <c r="AA2021" s="108"/>
      <c r="AB2021" s="109"/>
      <c r="AC2021" s="138"/>
      <c r="AD2021" s="139"/>
      <c r="AE2021" s="140"/>
      <c r="AF2021" s="140"/>
    </row>
    <row r="2022" spans="1:32">
      <c r="A2022" s="49"/>
      <c r="B2022" s="123"/>
      <c r="C2022" s="124"/>
      <c r="D2022" s="125"/>
      <c r="E2022" s="126"/>
      <c r="F2022" s="127"/>
      <c r="G2022" s="127"/>
      <c r="H2022" s="2"/>
      <c r="I2022" s="128"/>
      <c r="J2022" s="128"/>
      <c r="K2022" s="129"/>
      <c r="L2022" s="130"/>
      <c r="M2022" s="131"/>
      <c r="N2022" s="131"/>
      <c r="X2022" s="104"/>
      <c r="Y2022" s="108"/>
      <c r="Z2022" s="108"/>
      <c r="AA2022" s="108"/>
      <c r="AB2022" s="109"/>
      <c r="AC2022" s="138"/>
      <c r="AD2022" s="139"/>
      <c r="AE2022" s="140"/>
      <c r="AF2022" s="140"/>
    </row>
    <row r="2023" spans="1:32">
      <c r="A2023" s="49"/>
      <c r="B2023" s="123"/>
      <c r="C2023" s="124"/>
      <c r="D2023" s="125"/>
      <c r="E2023" s="126"/>
      <c r="F2023" s="127"/>
      <c r="G2023" s="127"/>
      <c r="H2023" s="2"/>
      <c r="I2023" s="128"/>
      <c r="J2023" s="128"/>
      <c r="K2023" s="129"/>
      <c r="L2023" s="130"/>
      <c r="M2023" s="131"/>
      <c r="N2023" s="131"/>
      <c r="X2023" s="104"/>
      <c r="Y2023" s="108"/>
      <c r="Z2023" s="108"/>
      <c r="AA2023" s="108"/>
      <c r="AB2023" s="109"/>
      <c r="AC2023" s="138"/>
      <c r="AD2023" s="139"/>
      <c r="AE2023" s="140"/>
      <c r="AF2023" s="140"/>
    </row>
    <row r="2024" spans="1:32">
      <c r="A2024" s="49"/>
      <c r="B2024" s="123"/>
      <c r="C2024" s="124"/>
      <c r="D2024" s="125"/>
      <c r="E2024" s="126"/>
      <c r="F2024" s="127"/>
      <c r="G2024" s="127"/>
      <c r="H2024" s="2"/>
      <c r="I2024" s="128"/>
      <c r="J2024" s="128"/>
      <c r="K2024" s="129"/>
      <c r="L2024" s="130"/>
      <c r="M2024" s="131"/>
      <c r="N2024" s="131"/>
      <c r="X2024" s="104"/>
      <c r="Y2024" s="108"/>
      <c r="Z2024" s="108"/>
      <c r="AA2024" s="108"/>
      <c r="AB2024" s="109"/>
      <c r="AC2024" s="138"/>
      <c r="AD2024" s="139"/>
      <c r="AE2024" s="140"/>
      <c r="AF2024" s="140"/>
    </row>
    <row r="2025" spans="1:32">
      <c r="A2025" s="49"/>
      <c r="B2025" s="123"/>
      <c r="C2025" s="124"/>
      <c r="D2025" s="125"/>
      <c r="E2025" s="126"/>
      <c r="F2025" s="127"/>
      <c r="G2025" s="127"/>
      <c r="H2025" s="2"/>
      <c r="I2025" s="128"/>
      <c r="J2025" s="128"/>
      <c r="K2025" s="129"/>
      <c r="L2025" s="130"/>
      <c r="M2025" s="131"/>
      <c r="N2025" s="131"/>
      <c r="X2025" s="104"/>
      <c r="Y2025" s="108"/>
      <c r="Z2025" s="108"/>
      <c r="AA2025" s="108"/>
      <c r="AB2025" s="109"/>
      <c r="AC2025" s="138"/>
      <c r="AD2025" s="139"/>
      <c r="AE2025" s="140"/>
      <c r="AF2025" s="140"/>
    </row>
    <row r="2026" spans="1:32">
      <c r="A2026" s="49"/>
      <c r="B2026" s="123"/>
      <c r="C2026" s="124"/>
      <c r="D2026" s="125"/>
      <c r="E2026" s="126"/>
      <c r="F2026" s="127"/>
      <c r="G2026" s="127"/>
      <c r="H2026" s="2"/>
      <c r="I2026" s="128"/>
      <c r="J2026" s="128"/>
      <c r="K2026" s="129"/>
      <c r="L2026" s="130"/>
      <c r="M2026" s="131"/>
      <c r="N2026" s="131"/>
      <c r="X2026" s="104"/>
      <c r="Y2026" s="108"/>
      <c r="Z2026" s="108"/>
      <c r="AA2026" s="108"/>
      <c r="AB2026" s="109"/>
      <c r="AC2026" s="138"/>
      <c r="AD2026" s="139"/>
      <c r="AE2026" s="140"/>
      <c r="AF2026" s="140"/>
    </row>
    <row r="2027" spans="1:32">
      <c r="A2027" s="49"/>
      <c r="B2027" s="123"/>
      <c r="C2027" s="124"/>
      <c r="D2027" s="125"/>
      <c r="E2027" s="126"/>
      <c r="F2027" s="127"/>
      <c r="G2027" s="127"/>
      <c r="H2027" s="2"/>
      <c r="I2027" s="128"/>
      <c r="J2027" s="128"/>
      <c r="K2027" s="129"/>
      <c r="L2027" s="130"/>
      <c r="M2027" s="131"/>
      <c r="N2027" s="131"/>
      <c r="X2027" s="104"/>
      <c r="Y2027" s="108"/>
      <c r="Z2027" s="108"/>
      <c r="AA2027" s="108"/>
      <c r="AB2027" s="109"/>
      <c r="AC2027" s="138"/>
      <c r="AD2027" s="139"/>
      <c r="AE2027" s="140"/>
      <c r="AF2027" s="140"/>
    </row>
    <row r="2028" spans="1:32">
      <c r="A2028" s="49"/>
      <c r="B2028" s="123"/>
      <c r="C2028" s="124"/>
      <c r="D2028" s="125"/>
      <c r="E2028" s="126"/>
      <c r="F2028" s="127"/>
      <c r="G2028" s="127"/>
      <c r="H2028" s="2"/>
      <c r="I2028" s="128"/>
      <c r="J2028" s="128"/>
      <c r="K2028" s="129"/>
      <c r="L2028" s="130"/>
      <c r="M2028" s="131"/>
      <c r="N2028" s="131"/>
      <c r="X2028" s="104"/>
      <c r="Y2028" s="108"/>
      <c r="Z2028" s="108"/>
      <c r="AA2028" s="108"/>
      <c r="AB2028" s="109"/>
      <c r="AC2028" s="138"/>
      <c r="AD2028" s="139"/>
      <c r="AE2028" s="140"/>
      <c r="AF2028" s="140"/>
    </row>
    <row r="2029" spans="1:32">
      <c r="A2029" s="49"/>
      <c r="B2029" s="123"/>
      <c r="C2029" s="124"/>
      <c r="D2029" s="125"/>
      <c r="E2029" s="126"/>
      <c r="F2029" s="127"/>
      <c r="G2029" s="127"/>
      <c r="H2029" s="2"/>
      <c r="I2029" s="128"/>
      <c r="J2029" s="128"/>
      <c r="K2029" s="129"/>
      <c r="L2029" s="130"/>
      <c r="M2029" s="131"/>
      <c r="N2029" s="131"/>
      <c r="X2029" s="104"/>
      <c r="Y2029" s="108"/>
      <c r="Z2029" s="108"/>
      <c r="AA2029" s="108"/>
      <c r="AB2029" s="109"/>
      <c r="AC2029" s="138"/>
      <c r="AD2029" s="139"/>
      <c r="AE2029" s="140"/>
      <c r="AF2029" s="140"/>
    </row>
    <row r="2030" spans="1:32">
      <c r="A2030" s="49"/>
      <c r="B2030" s="123"/>
      <c r="C2030" s="124"/>
      <c r="D2030" s="125"/>
      <c r="E2030" s="126"/>
      <c r="F2030" s="127"/>
      <c r="G2030" s="127"/>
      <c r="H2030" s="2"/>
      <c r="I2030" s="128"/>
      <c r="J2030" s="128"/>
      <c r="K2030" s="129"/>
      <c r="L2030" s="130"/>
      <c r="M2030" s="131"/>
      <c r="N2030" s="131"/>
      <c r="X2030" s="104"/>
      <c r="Y2030" s="108"/>
      <c r="Z2030" s="108"/>
      <c r="AA2030" s="108"/>
      <c r="AB2030" s="109"/>
      <c r="AC2030" s="138"/>
      <c r="AD2030" s="139"/>
      <c r="AE2030" s="140"/>
      <c r="AF2030" s="140"/>
    </row>
    <row r="2031" spans="1:32">
      <c r="A2031" s="49"/>
      <c r="B2031" s="123"/>
      <c r="C2031" s="124"/>
      <c r="D2031" s="125"/>
      <c r="E2031" s="126"/>
      <c r="F2031" s="127"/>
      <c r="G2031" s="127"/>
      <c r="H2031" s="2"/>
      <c r="I2031" s="128"/>
      <c r="J2031" s="128"/>
      <c r="K2031" s="129"/>
      <c r="L2031" s="130"/>
      <c r="M2031" s="131"/>
      <c r="N2031" s="131"/>
      <c r="X2031" s="104"/>
      <c r="Y2031" s="108"/>
      <c r="Z2031" s="108"/>
      <c r="AA2031" s="108"/>
      <c r="AB2031" s="109"/>
      <c r="AC2031" s="138"/>
      <c r="AD2031" s="139"/>
      <c r="AE2031" s="140"/>
      <c r="AF2031" s="140"/>
    </row>
    <row r="2032" spans="1:32">
      <c r="A2032" s="49"/>
      <c r="B2032" s="123"/>
      <c r="C2032" s="124"/>
      <c r="D2032" s="125"/>
      <c r="E2032" s="126"/>
      <c r="F2032" s="127"/>
      <c r="G2032" s="127"/>
      <c r="H2032" s="2"/>
      <c r="I2032" s="128"/>
      <c r="J2032" s="128"/>
      <c r="K2032" s="129"/>
      <c r="L2032" s="130"/>
      <c r="M2032" s="131"/>
      <c r="N2032" s="131"/>
      <c r="X2032" s="104"/>
      <c r="Y2032" s="108"/>
      <c r="Z2032" s="108"/>
      <c r="AA2032" s="108"/>
      <c r="AB2032" s="109"/>
      <c r="AC2032" s="138"/>
      <c r="AD2032" s="139"/>
      <c r="AE2032" s="140"/>
      <c r="AF2032" s="140"/>
    </row>
    <row r="2033" spans="1:32">
      <c r="A2033" s="49"/>
      <c r="B2033" s="123"/>
      <c r="C2033" s="124"/>
      <c r="D2033" s="125"/>
      <c r="E2033" s="126"/>
      <c r="F2033" s="127"/>
      <c r="G2033" s="127"/>
      <c r="H2033" s="2"/>
      <c r="I2033" s="128"/>
      <c r="J2033" s="128"/>
      <c r="K2033" s="129"/>
      <c r="L2033" s="130"/>
      <c r="M2033" s="131"/>
      <c r="N2033" s="131"/>
      <c r="X2033" s="104"/>
      <c r="Y2033" s="108"/>
      <c r="Z2033" s="108"/>
      <c r="AA2033" s="108"/>
      <c r="AB2033" s="109"/>
      <c r="AC2033" s="138"/>
      <c r="AD2033" s="139"/>
      <c r="AE2033" s="140"/>
      <c r="AF2033" s="140"/>
    </row>
    <row r="2034" spans="1:32">
      <c r="A2034" s="49"/>
      <c r="B2034" s="123"/>
      <c r="C2034" s="124"/>
      <c r="D2034" s="125"/>
      <c r="E2034" s="126"/>
      <c r="F2034" s="127"/>
      <c r="G2034" s="127"/>
      <c r="H2034" s="2"/>
      <c r="I2034" s="128"/>
      <c r="J2034" s="128"/>
      <c r="K2034" s="129"/>
      <c r="L2034" s="130"/>
      <c r="M2034" s="131"/>
      <c r="N2034" s="131"/>
      <c r="X2034" s="104"/>
      <c r="Y2034" s="108"/>
      <c r="Z2034" s="108"/>
      <c r="AA2034" s="108"/>
      <c r="AB2034" s="109"/>
      <c r="AC2034" s="138"/>
      <c r="AD2034" s="139"/>
      <c r="AE2034" s="140"/>
      <c r="AF2034" s="140"/>
    </row>
    <row r="2035" spans="1:32">
      <c r="A2035" s="49"/>
      <c r="B2035" s="123"/>
      <c r="C2035" s="124"/>
      <c r="D2035" s="125"/>
      <c r="E2035" s="126"/>
      <c r="F2035" s="127"/>
      <c r="G2035" s="127"/>
      <c r="H2035" s="2"/>
      <c r="I2035" s="128"/>
      <c r="J2035" s="128"/>
      <c r="K2035" s="129"/>
      <c r="L2035" s="130"/>
      <c r="M2035" s="131"/>
      <c r="N2035" s="131"/>
      <c r="X2035" s="96"/>
      <c r="Y2035" s="108"/>
      <c r="Z2035" s="108"/>
      <c r="AA2035" s="108"/>
      <c r="AB2035" s="109"/>
      <c r="AC2035" s="138"/>
      <c r="AD2035" s="139"/>
      <c r="AE2035" s="140"/>
      <c r="AF2035" s="140"/>
    </row>
    <row r="2036" spans="1:32">
      <c r="A2036" s="49"/>
      <c r="B2036" s="123"/>
      <c r="C2036" s="124"/>
      <c r="D2036" s="125"/>
      <c r="E2036" s="126"/>
      <c r="F2036" s="127"/>
      <c r="G2036" s="127"/>
      <c r="H2036" s="2"/>
      <c r="I2036" s="128"/>
      <c r="J2036" s="128"/>
      <c r="K2036" s="129"/>
      <c r="L2036" s="130"/>
      <c r="M2036" s="131"/>
      <c r="N2036" s="131"/>
      <c r="X2036" s="96"/>
      <c r="Y2036" s="108"/>
      <c r="Z2036" s="108"/>
      <c r="AA2036" s="108"/>
      <c r="AB2036" s="109"/>
      <c r="AC2036" s="138"/>
      <c r="AD2036" s="139"/>
      <c r="AE2036" s="140"/>
      <c r="AF2036" s="140"/>
    </row>
    <row r="2037" spans="1:32">
      <c r="A2037" s="49"/>
      <c r="B2037" s="123"/>
      <c r="C2037" s="124"/>
      <c r="D2037" s="125"/>
      <c r="E2037" s="126"/>
      <c r="F2037" s="127"/>
      <c r="G2037" s="127"/>
      <c r="H2037" s="2"/>
      <c r="I2037" s="128"/>
      <c r="J2037" s="128"/>
      <c r="K2037" s="129"/>
      <c r="L2037" s="130"/>
      <c r="M2037" s="131"/>
      <c r="N2037" s="131"/>
      <c r="X2037" s="96"/>
      <c r="Y2037" s="108"/>
      <c r="Z2037" s="108"/>
      <c r="AA2037" s="108"/>
      <c r="AB2037" s="109"/>
      <c r="AC2037" s="138"/>
      <c r="AD2037" s="139"/>
      <c r="AE2037" s="140"/>
      <c r="AF2037" s="140"/>
    </row>
    <row r="2038" spans="1:32">
      <c r="A2038" s="49"/>
      <c r="B2038" s="123"/>
      <c r="C2038" s="124"/>
      <c r="D2038" s="125"/>
      <c r="E2038" s="126"/>
      <c r="F2038" s="127"/>
      <c r="G2038" s="127"/>
      <c r="H2038" s="2"/>
      <c r="I2038" s="128"/>
      <c r="J2038" s="128"/>
      <c r="K2038" s="129"/>
      <c r="L2038" s="130"/>
      <c r="M2038" s="131"/>
      <c r="N2038" s="131"/>
      <c r="X2038" s="96"/>
      <c r="Y2038" s="108"/>
      <c r="Z2038" s="108"/>
      <c r="AA2038" s="108"/>
      <c r="AB2038" s="109"/>
      <c r="AC2038" s="138"/>
      <c r="AD2038" s="139"/>
      <c r="AE2038" s="140"/>
      <c r="AF2038" s="140"/>
    </row>
    <row r="2039" spans="1:32">
      <c r="A2039" s="49"/>
      <c r="B2039" s="123"/>
      <c r="C2039" s="124"/>
      <c r="D2039" s="125"/>
      <c r="E2039" s="126"/>
      <c r="F2039" s="127"/>
      <c r="G2039" s="127"/>
      <c r="H2039" s="2"/>
      <c r="I2039" s="128"/>
      <c r="J2039" s="128"/>
      <c r="K2039" s="129"/>
      <c r="L2039" s="130"/>
      <c r="M2039" s="131"/>
      <c r="N2039" s="131"/>
      <c r="X2039" s="104"/>
      <c r="Y2039" s="108"/>
      <c r="Z2039" s="108"/>
      <c r="AA2039" s="108"/>
      <c r="AB2039" s="109"/>
      <c r="AC2039" s="138"/>
      <c r="AD2039" s="139"/>
      <c r="AE2039" s="140"/>
      <c r="AF2039" s="140"/>
    </row>
    <row r="2040" spans="1:32">
      <c r="A2040" s="49"/>
      <c r="B2040" s="123"/>
      <c r="C2040" s="124"/>
      <c r="D2040" s="125"/>
      <c r="E2040" s="126"/>
      <c r="F2040" s="127"/>
      <c r="G2040" s="127"/>
      <c r="H2040" s="2"/>
      <c r="I2040" s="128"/>
      <c r="J2040" s="128"/>
      <c r="K2040" s="129"/>
      <c r="L2040" s="130"/>
      <c r="M2040" s="131"/>
      <c r="N2040" s="131"/>
      <c r="X2040" s="104"/>
      <c r="Y2040" s="108"/>
      <c r="Z2040" s="108"/>
      <c r="AA2040" s="108"/>
      <c r="AB2040" s="109"/>
      <c r="AC2040" s="138"/>
      <c r="AD2040" s="139"/>
      <c r="AE2040" s="140"/>
      <c r="AF2040" s="140"/>
    </row>
    <row r="2041" spans="1:32">
      <c r="A2041" s="49"/>
      <c r="B2041" s="123"/>
      <c r="C2041" s="124"/>
      <c r="D2041" s="125"/>
      <c r="E2041" s="126"/>
      <c r="F2041" s="127"/>
      <c r="G2041" s="127"/>
      <c r="H2041" s="2"/>
      <c r="I2041" s="128"/>
      <c r="J2041" s="128"/>
      <c r="K2041" s="129"/>
      <c r="L2041" s="130"/>
      <c r="M2041" s="131"/>
      <c r="N2041" s="131"/>
      <c r="X2041" s="104"/>
      <c r="Y2041" s="108"/>
      <c r="Z2041" s="108"/>
      <c r="AA2041" s="108"/>
      <c r="AB2041" s="109"/>
      <c r="AC2041" s="138"/>
      <c r="AD2041" s="139"/>
      <c r="AE2041" s="140"/>
      <c r="AF2041" s="140"/>
    </row>
    <row r="2042" spans="1:32">
      <c r="A2042" s="49"/>
      <c r="B2042" s="123"/>
      <c r="C2042" s="124"/>
      <c r="D2042" s="125"/>
      <c r="E2042" s="126"/>
      <c r="F2042" s="127"/>
      <c r="G2042" s="127"/>
      <c r="H2042" s="2"/>
      <c r="I2042" s="128"/>
      <c r="J2042" s="128"/>
      <c r="K2042" s="129"/>
      <c r="L2042" s="130"/>
      <c r="M2042" s="131"/>
      <c r="N2042" s="131"/>
      <c r="X2042" s="104"/>
      <c r="Y2042" s="108"/>
      <c r="Z2042" s="108"/>
      <c r="AA2042" s="108"/>
      <c r="AB2042" s="109"/>
      <c r="AC2042" s="138"/>
      <c r="AD2042" s="139"/>
      <c r="AE2042" s="140"/>
      <c r="AF2042" s="140"/>
    </row>
    <row r="2043" spans="1:32">
      <c r="A2043" s="49"/>
      <c r="B2043" s="123"/>
      <c r="C2043" s="124"/>
      <c r="D2043" s="125"/>
      <c r="E2043" s="126"/>
      <c r="F2043" s="127"/>
      <c r="G2043" s="127"/>
      <c r="H2043" s="2"/>
      <c r="I2043" s="128"/>
      <c r="J2043" s="128"/>
      <c r="K2043" s="129"/>
      <c r="L2043" s="130"/>
      <c r="M2043" s="131"/>
      <c r="N2043" s="131"/>
      <c r="X2043" s="104"/>
      <c r="Y2043" s="108"/>
      <c r="Z2043" s="108"/>
      <c r="AA2043" s="108"/>
      <c r="AB2043" s="109"/>
      <c r="AC2043" s="138"/>
      <c r="AD2043" s="139"/>
      <c r="AE2043" s="140"/>
      <c r="AF2043" s="140"/>
    </row>
    <row r="2044" spans="1:32">
      <c r="A2044" s="49"/>
      <c r="B2044" s="123"/>
      <c r="C2044" s="124"/>
      <c r="D2044" s="125"/>
      <c r="E2044" s="126"/>
      <c r="F2044" s="127"/>
      <c r="G2044" s="127"/>
      <c r="H2044" s="2"/>
      <c r="I2044" s="128"/>
      <c r="J2044" s="128"/>
      <c r="K2044" s="129"/>
      <c r="L2044" s="130"/>
      <c r="M2044" s="131"/>
      <c r="N2044" s="131"/>
      <c r="X2044" s="104"/>
      <c r="Y2044" s="108"/>
      <c r="Z2044" s="108"/>
      <c r="AA2044" s="108"/>
      <c r="AB2044" s="109"/>
      <c r="AC2044" s="138"/>
      <c r="AD2044" s="139"/>
      <c r="AE2044" s="140"/>
      <c r="AF2044" s="140"/>
    </row>
    <row r="2045" spans="1:32">
      <c r="A2045" s="49"/>
      <c r="B2045" s="123"/>
      <c r="C2045" s="124"/>
      <c r="D2045" s="125"/>
      <c r="E2045" s="126"/>
      <c r="F2045" s="127"/>
      <c r="G2045" s="127"/>
      <c r="H2045" s="2"/>
      <c r="I2045" s="128"/>
      <c r="J2045" s="128"/>
      <c r="K2045" s="129"/>
      <c r="L2045" s="130"/>
      <c r="M2045" s="131"/>
      <c r="N2045" s="131"/>
      <c r="X2045" s="104"/>
      <c r="Y2045" s="108"/>
      <c r="Z2045" s="108"/>
      <c r="AA2045" s="108"/>
      <c r="AB2045" s="109"/>
      <c r="AC2045" s="138"/>
      <c r="AD2045" s="139"/>
      <c r="AE2045" s="140"/>
      <c r="AF2045" s="140"/>
    </row>
    <row r="2046" spans="1:32">
      <c r="A2046" s="49"/>
      <c r="B2046" s="123"/>
      <c r="C2046" s="124"/>
      <c r="D2046" s="125"/>
      <c r="E2046" s="126"/>
      <c r="F2046" s="127"/>
      <c r="G2046" s="127"/>
      <c r="H2046" s="2"/>
      <c r="I2046" s="128"/>
      <c r="J2046" s="128"/>
      <c r="K2046" s="129"/>
      <c r="L2046" s="130"/>
      <c r="M2046" s="131"/>
      <c r="N2046" s="131"/>
      <c r="X2046" s="104"/>
      <c r="Y2046" s="108"/>
      <c r="Z2046" s="108"/>
      <c r="AA2046" s="108"/>
      <c r="AB2046" s="109"/>
      <c r="AC2046" s="138"/>
      <c r="AD2046" s="139"/>
      <c r="AE2046" s="140"/>
      <c r="AF2046" s="140"/>
    </row>
    <row r="2047" spans="1:32">
      <c r="A2047" s="49"/>
      <c r="B2047" s="123"/>
      <c r="C2047" s="124"/>
      <c r="D2047" s="125"/>
      <c r="E2047" s="126"/>
      <c r="F2047" s="127"/>
      <c r="G2047" s="127"/>
      <c r="H2047" s="2"/>
      <c r="I2047" s="128"/>
      <c r="J2047" s="128"/>
      <c r="K2047" s="129"/>
      <c r="L2047" s="130"/>
      <c r="M2047" s="131"/>
      <c r="N2047" s="131"/>
      <c r="X2047" s="104"/>
      <c r="Y2047" s="108"/>
      <c r="Z2047" s="108"/>
      <c r="AA2047" s="108"/>
      <c r="AB2047" s="109"/>
      <c r="AC2047" s="138"/>
      <c r="AD2047" s="139"/>
      <c r="AE2047" s="140"/>
      <c r="AF2047" s="140"/>
    </row>
    <row r="2048" spans="1:32">
      <c r="A2048" s="49"/>
      <c r="B2048" s="123"/>
      <c r="C2048" s="124"/>
      <c r="D2048" s="125"/>
      <c r="E2048" s="126"/>
      <c r="F2048" s="127"/>
      <c r="G2048" s="127"/>
      <c r="H2048" s="2"/>
      <c r="I2048" s="128"/>
      <c r="J2048" s="128"/>
      <c r="K2048" s="129"/>
      <c r="L2048" s="130"/>
      <c r="M2048" s="131"/>
      <c r="N2048" s="131"/>
      <c r="X2048" s="104"/>
      <c r="Y2048" s="108"/>
      <c r="Z2048" s="108"/>
      <c r="AA2048" s="108"/>
      <c r="AB2048" s="109"/>
      <c r="AC2048" s="138"/>
      <c r="AD2048" s="139"/>
      <c r="AE2048" s="140"/>
      <c r="AF2048" s="140"/>
    </row>
    <row r="2049" spans="1:32">
      <c r="A2049" s="49"/>
      <c r="B2049" s="123"/>
      <c r="C2049" s="124"/>
      <c r="D2049" s="125"/>
      <c r="E2049" s="126"/>
      <c r="F2049" s="127"/>
      <c r="G2049" s="127"/>
      <c r="H2049" s="2"/>
      <c r="I2049" s="128"/>
      <c r="J2049" s="128"/>
      <c r="K2049" s="129"/>
      <c r="L2049" s="130"/>
      <c r="M2049" s="131"/>
      <c r="N2049" s="131"/>
      <c r="X2049" s="104"/>
      <c r="Y2049" s="108"/>
      <c r="Z2049" s="108"/>
      <c r="AA2049" s="108"/>
      <c r="AB2049" s="109"/>
      <c r="AC2049" s="138"/>
      <c r="AD2049" s="139"/>
      <c r="AE2049" s="140"/>
      <c r="AF2049" s="140"/>
    </row>
    <row r="2050" spans="1:32">
      <c r="A2050" s="49"/>
      <c r="B2050" s="123"/>
      <c r="C2050" s="124"/>
      <c r="D2050" s="125"/>
      <c r="E2050" s="126"/>
      <c r="F2050" s="127"/>
      <c r="G2050" s="127"/>
      <c r="H2050" s="2"/>
      <c r="I2050" s="128"/>
      <c r="J2050" s="128"/>
      <c r="K2050" s="129"/>
      <c r="L2050" s="130"/>
      <c r="M2050" s="131"/>
      <c r="N2050" s="131"/>
      <c r="X2050" s="104"/>
      <c r="Y2050" s="108"/>
      <c r="Z2050" s="108"/>
      <c r="AA2050" s="108"/>
      <c r="AB2050" s="109"/>
      <c r="AC2050" s="138"/>
      <c r="AD2050" s="139"/>
      <c r="AE2050" s="140"/>
      <c r="AF2050" s="140"/>
    </row>
    <row r="2051" spans="1:32">
      <c r="A2051" s="49"/>
      <c r="B2051" s="123"/>
      <c r="C2051" s="124"/>
      <c r="D2051" s="125"/>
      <c r="E2051" s="126"/>
      <c r="F2051" s="127"/>
      <c r="G2051" s="127"/>
      <c r="H2051" s="2"/>
      <c r="I2051" s="128"/>
      <c r="J2051" s="128"/>
      <c r="K2051" s="129"/>
      <c r="L2051" s="130"/>
      <c r="M2051" s="131"/>
      <c r="N2051" s="131"/>
      <c r="X2051" s="104"/>
      <c r="Y2051" s="108"/>
      <c r="Z2051" s="108"/>
      <c r="AA2051" s="108"/>
      <c r="AB2051" s="109"/>
      <c r="AC2051" s="138"/>
      <c r="AD2051" s="139"/>
      <c r="AE2051" s="140"/>
      <c r="AF2051" s="140"/>
    </row>
    <row r="2052" spans="1:32">
      <c r="A2052" s="49"/>
      <c r="B2052" s="123"/>
      <c r="C2052" s="124"/>
      <c r="D2052" s="125"/>
      <c r="E2052" s="126"/>
      <c r="F2052" s="127"/>
      <c r="G2052" s="127"/>
      <c r="H2052" s="2"/>
      <c r="I2052" s="128"/>
      <c r="J2052" s="128"/>
      <c r="K2052" s="129"/>
      <c r="L2052" s="130"/>
      <c r="M2052" s="131"/>
      <c r="N2052" s="131"/>
      <c r="X2052" s="104"/>
      <c r="Y2052" s="108"/>
      <c r="Z2052" s="108"/>
      <c r="AA2052" s="108"/>
      <c r="AB2052" s="109"/>
      <c r="AC2052" s="138"/>
      <c r="AD2052" s="139"/>
      <c r="AE2052" s="140"/>
      <c r="AF2052" s="140"/>
    </row>
    <row r="2053" spans="1:32">
      <c r="A2053" s="49"/>
      <c r="B2053" s="123"/>
      <c r="C2053" s="124"/>
      <c r="D2053" s="125"/>
      <c r="E2053" s="126"/>
      <c r="F2053" s="127"/>
      <c r="G2053" s="127"/>
      <c r="H2053" s="2"/>
      <c r="I2053" s="128"/>
      <c r="J2053" s="128"/>
      <c r="K2053" s="129"/>
      <c r="L2053" s="130"/>
      <c r="M2053" s="131"/>
      <c r="N2053" s="131"/>
      <c r="X2053" s="104"/>
      <c r="Y2053" s="108"/>
      <c r="Z2053" s="108"/>
      <c r="AA2053" s="108"/>
      <c r="AB2053" s="109"/>
      <c r="AC2053" s="138"/>
      <c r="AD2053" s="139"/>
      <c r="AE2053" s="140"/>
      <c r="AF2053" s="140"/>
    </row>
    <row r="2054" spans="1:32">
      <c r="A2054" s="49"/>
      <c r="B2054" s="123"/>
      <c r="C2054" s="124"/>
      <c r="D2054" s="125"/>
      <c r="E2054" s="126"/>
      <c r="F2054" s="127"/>
      <c r="G2054" s="127"/>
      <c r="H2054" s="2"/>
      <c r="I2054" s="128"/>
      <c r="J2054" s="128"/>
      <c r="K2054" s="129"/>
      <c r="L2054" s="130"/>
      <c r="M2054" s="131"/>
      <c r="N2054" s="131"/>
      <c r="X2054" s="104"/>
      <c r="Y2054" s="108"/>
      <c r="Z2054" s="108"/>
      <c r="AA2054" s="108"/>
      <c r="AB2054" s="109"/>
      <c r="AC2054" s="138"/>
      <c r="AD2054" s="139"/>
      <c r="AE2054" s="140"/>
      <c r="AF2054" s="140"/>
    </row>
    <row r="2055" spans="1:32">
      <c r="A2055" s="49"/>
      <c r="B2055" s="123"/>
      <c r="C2055" s="124"/>
      <c r="D2055" s="125"/>
      <c r="E2055" s="126"/>
      <c r="F2055" s="127"/>
      <c r="G2055" s="127"/>
      <c r="H2055" s="2"/>
      <c r="I2055" s="128"/>
      <c r="J2055" s="128"/>
      <c r="K2055" s="129"/>
      <c r="L2055" s="130"/>
      <c r="M2055" s="131"/>
      <c r="N2055" s="131"/>
      <c r="X2055" s="104"/>
      <c r="Y2055" s="108"/>
      <c r="Z2055" s="108"/>
      <c r="AA2055" s="108"/>
      <c r="AB2055" s="109"/>
      <c r="AC2055" s="138"/>
      <c r="AD2055" s="139"/>
      <c r="AE2055" s="140"/>
      <c r="AF2055" s="140"/>
    </row>
    <row r="2056" spans="1:32">
      <c r="A2056" s="49"/>
      <c r="B2056" s="123"/>
      <c r="C2056" s="124"/>
      <c r="D2056" s="125"/>
      <c r="E2056" s="126"/>
      <c r="F2056" s="127"/>
      <c r="G2056" s="127"/>
      <c r="H2056" s="2"/>
      <c r="I2056" s="128"/>
      <c r="J2056" s="128"/>
      <c r="K2056" s="129"/>
      <c r="L2056" s="130"/>
      <c r="M2056" s="131"/>
      <c r="N2056" s="131"/>
      <c r="X2056" s="96"/>
      <c r="Y2056" s="108"/>
      <c r="Z2056" s="108"/>
      <c r="AA2056" s="108"/>
      <c r="AB2056" s="109"/>
      <c r="AC2056" s="138"/>
      <c r="AD2056" s="139"/>
      <c r="AE2056" s="140"/>
      <c r="AF2056" s="140"/>
    </row>
    <row r="2057" spans="1:32">
      <c r="A2057" s="49"/>
      <c r="B2057" s="123"/>
      <c r="C2057" s="124"/>
      <c r="D2057" s="125"/>
      <c r="E2057" s="126"/>
      <c r="F2057" s="127"/>
      <c r="G2057" s="127"/>
      <c r="H2057" s="2"/>
      <c r="I2057" s="128"/>
      <c r="J2057" s="128"/>
      <c r="K2057" s="129"/>
      <c r="L2057" s="130"/>
      <c r="M2057" s="131"/>
      <c r="N2057" s="131"/>
      <c r="X2057" s="96"/>
      <c r="Y2057" s="108"/>
      <c r="Z2057" s="108"/>
      <c r="AA2057" s="108"/>
      <c r="AB2057" s="109"/>
      <c r="AC2057" s="138"/>
      <c r="AD2057" s="139"/>
      <c r="AE2057" s="140"/>
      <c r="AF2057" s="140"/>
    </row>
    <row r="2058" spans="1:32">
      <c r="A2058" s="49"/>
      <c r="B2058" s="123"/>
      <c r="C2058" s="124"/>
      <c r="D2058" s="125"/>
      <c r="E2058" s="126"/>
      <c r="F2058" s="127"/>
      <c r="G2058" s="127"/>
      <c r="H2058" s="2"/>
      <c r="I2058" s="128"/>
      <c r="J2058" s="128"/>
      <c r="K2058" s="129"/>
      <c r="L2058" s="130"/>
      <c r="M2058" s="131"/>
      <c r="N2058" s="131"/>
      <c r="X2058" s="96"/>
      <c r="Y2058" s="108"/>
      <c r="Z2058" s="108"/>
      <c r="AA2058" s="108"/>
      <c r="AB2058" s="109"/>
      <c r="AC2058" s="138"/>
      <c r="AD2058" s="139"/>
      <c r="AE2058" s="140"/>
      <c r="AF2058" s="140"/>
    </row>
    <row r="2059" spans="1:32">
      <c r="A2059" s="49"/>
      <c r="B2059" s="123"/>
      <c r="C2059" s="124"/>
      <c r="D2059" s="125"/>
      <c r="E2059" s="126"/>
      <c r="F2059" s="127"/>
      <c r="G2059" s="127"/>
      <c r="H2059" s="2"/>
      <c r="I2059" s="128"/>
      <c r="J2059" s="128"/>
      <c r="K2059" s="129"/>
      <c r="L2059" s="130"/>
      <c r="M2059" s="131"/>
      <c r="N2059" s="131"/>
      <c r="X2059" s="104"/>
      <c r="Y2059" s="108"/>
      <c r="Z2059" s="108"/>
      <c r="AA2059" s="108"/>
      <c r="AB2059" s="109"/>
      <c r="AC2059" s="138"/>
      <c r="AD2059" s="139"/>
      <c r="AE2059" s="140"/>
      <c r="AF2059" s="140"/>
    </row>
    <row r="2060" spans="1:32">
      <c r="A2060" s="49"/>
      <c r="B2060" s="123"/>
      <c r="C2060" s="124"/>
      <c r="D2060" s="125"/>
      <c r="E2060" s="126"/>
      <c r="F2060" s="127"/>
      <c r="G2060" s="127"/>
      <c r="H2060" s="2"/>
      <c r="I2060" s="128"/>
      <c r="J2060" s="128"/>
      <c r="K2060" s="129"/>
      <c r="L2060" s="130"/>
      <c r="M2060" s="131"/>
      <c r="N2060" s="131"/>
      <c r="X2060" s="104"/>
      <c r="Y2060" s="108"/>
      <c r="Z2060" s="108"/>
      <c r="AA2060" s="108"/>
      <c r="AB2060" s="109"/>
      <c r="AC2060" s="138"/>
      <c r="AD2060" s="139"/>
      <c r="AE2060" s="140"/>
      <c r="AF2060" s="140"/>
    </row>
    <row r="2061" spans="1:32">
      <c r="A2061" s="49"/>
      <c r="B2061" s="123"/>
      <c r="C2061" s="124"/>
      <c r="D2061" s="125"/>
      <c r="E2061" s="126"/>
      <c r="F2061" s="127"/>
      <c r="G2061" s="127"/>
      <c r="H2061" s="2"/>
      <c r="I2061" s="128"/>
      <c r="J2061" s="128"/>
      <c r="K2061" s="129"/>
      <c r="L2061" s="130"/>
      <c r="M2061" s="131"/>
      <c r="N2061" s="131"/>
      <c r="X2061" s="104"/>
      <c r="Y2061" s="108"/>
      <c r="Z2061" s="108"/>
      <c r="AA2061" s="108"/>
      <c r="AB2061" s="109"/>
      <c r="AC2061" s="138"/>
      <c r="AD2061" s="139"/>
      <c r="AE2061" s="140"/>
      <c r="AF2061" s="140"/>
    </row>
    <row r="2062" spans="1:32">
      <c r="A2062" s="49"/>
      <c r="B2062" s="123"/>
      <c r="C2062" s="124"/>
      <c r="D2062" s="125"/>
      <c r="E2062" s="126"/>
      <c r="F2062" s="127"/>
      <c r="G2062" s="127"/>
      <c r="H2062" s="2"/>
      <c r="I2062" s="128"/>
      <c r="J2062" s="128"/>
      <c r="K2062" s="129"/>
      <c r="L2062" s="130"/>
      <c r="M2062" s="131"/>
      <c r="N2062" s="131"/>
      <c r="X2062" s="104"/>
      <c r="Y2062" s="108"/>
      <c r="Z2062" s="108"/>
      <c r="AA2062" s="108"/>
      <c r="AB2062" s="109"/>
      <c r="AC2062" s="138"/>
      <c r="AD2062" s="139"/>
      <c r="AE2062" s="140"/>
      <c r="AF2062" s="140"/>
    </row>
    <row r="2063" spans="1:32">
      <c r="A2063" s="49"/>
      <c r="B2063" s="123"/>
      <c r="C2063" s="124"/>
      <c r="D2063" s="125"/>
      <c r="E2063" s="126"/>
      <c r="F2063" s="127"/>
      <c r="G2063" s="127"/>
      <c r="H2063" s="2"/>
      <c r="I2063" s="128"/>
      <c r="J2063" s="128"/>
      <c r="K2063" s="129"/>
      <c r="L2063" s="130"/>
      <c r="M2063" s="131"/>
      <c r="N2063" s="131"/>
      <c r="X2063" s="104"/>
      <c r="Y2063" s="108"/>
      <c r="Z2063" s="108"/>
      <c r="AA2063" s="108"/>
      <c r="AB2063" s="109"/>
      <c r="AC2063" s="138"/>
      <c r="AD2063" s="139"/>
      <c r="AE2063" s="140"/>
      <c r="AF2063" s="140"/>
    </row>
    <row r="2064" spans="1:32">
      <c r="A2064" s="49"/>
      <c r="B2064" s="123"/>
      <c r="C2064" s="124"/>
      <c r="D2064" s="125"/>
      <c r="E2064" s="126"/>
      <c r="F2064" s="127"/>
      <c r="G2064" s="127"/>
      <c r="H2064" s="2"/>
      <c r="I2064" s="128"/>
      <c r="J2064" s="128"/>
      <c r="K2064" s="129"/>
      <c r="L2064" s="130"/>
      <c r="M2064" s="131"/>
      <c r="N2064" s="131"/>
      <c r="X2064" s="104"/>
      <c r="Y2064" s="108"/>
      <c r="Z2064" s="108"/>
      <c r="AA2064" s="108"/>
      <c r="AB2064" s="109"/>
      <c r="AC2064" s="138"/>
      <c r="AD2064" s="139"/>
      <c r="AE2064" s="140"/>
      <c r="AF2064" s="140"/>
    </row>
    <row r="2065" spans="1:32">
      <c r="A2065" s="49"/>
      <c r="B2065" s="123"/>
      <c r="C2065" s="124"/>
      <c r="D2065" s="125"/>
      <c r="E2065" s="126"/>
      <c r="F2065" s="127"/>
      <c r="G2065" s="127"/>
      <c r="H2065" s="2"/>
      <c r="I2065" s="128"/>
      <c r="J2065" s="128"/>
      <c r="K2065" s="129"/>
      <c r="L2065" s="130"/>
      <c r="M2065" s="131"/>
      <c r="N2065" s="131"/>
      <c r="X2065" s="104"/>
      <c r="Y2065" s="108"/>
      <c r="Z2065" s="108"/>
      <c r="AA2065" s="108"/>
      <c r="AB2065" s="109"/>
      <c r="AC2065" s="138"/>
      <c r="AD2065" s="139"/>
      <c r="AE2065" s="140"/>
      <c r="AF2065" s="140"/>
    </row>
    <row r="2066" spans="1:32">
      <c r="A2066" s="49"/>
      <c r="B2066" s="123"/>
      <c r="C2066" s="124"/>
      <c r="D2066" s="125"/>
      <c r="E2066" s="126"/>
      <c r="F2066" s="127"/>
      <c r="G2066" s="127"/>
      <c r="H2066" s="2"/>
      <c r="I2066" s="128"/>
      <c r="J2066" s="128"/>
      <c r="K2066" s="129"/>
      <c r="L2066" s="130"/>
      <c r="M2066" s="131"/>
      <c r="N2066" s="131"/>
      <c r="X2066" s="104"/>
      <c r="Y2066" s="108"/>
      <c r="Z2066" s="108"/>
      <c r="AA2066" s="108"/>
      <c r="AB2066" s="109"/>
      <c r="AC2066" s="138"/>
      <c r="AD2066" s="139"/>
      <c r="AE2066" s="140"/>
      <c r="AF2066" s="140"/>
    </row>
    <row r="2067" spans="1:32">
      <c r="A2067" s="49"/>
      <c r="B2067" s="123"/>
      <c r="C2067" s="124"/>
      <c r="D2067" s="125"/>
      <c r="E2067" s="126"/>
      <c r="F2067" s="127"/>
      <c r="G2067" s="127"/>
      <c r="H2067" s="2"/>
      <c r="I2067" s="128"/>
      <c r="J2067" s="128"/>
      <c r="K2067" s="129"/>
      <c r="L2067" s="130"/>
      <c r="M2067" s="131"/>
      <c r="N2067" s="131"/>
      <c r="X2067" s="104"/>
      <c r="Y2067" s="108"/>
      <c r="Z2067" s="108"/>
      <c r="AA2067" s="108"/>
      <c r="AB2067" s="109"/>
      <c r="AC2067" s="138"/>
      <c r="AD2067" s="139"/>
      <c r="AE2067" s="140"/>
      <c r="AF2067" s="140"/>
    </row>
    <row r="2068" spans="1:32">
      <c r="A2068" s="49"/>
      <c r="B2068" s="123"/>
      <c r="C2068" s="124"/>
      <c r="D2068" s="125"/>
      <c r="E2068" s="126"/>
      <c r="F2068" s="127"/>
      <c r="G2068" s="127"/>
      <c r="H2068" s="2"/>
      <c r="I2068" s="128"/>
      <c r="J2068" s="128"/>
      <c r="K2068" s="129"/>
      <c r="L2068" s="130"/>
      <c r="M2068" s="131"/>
      <c r="N2068" s="131"/>
      <c r="X2068" s="104"/>
      <c r="Y2068" s="108"/>
      <c r="Z2068" s="108"/>
      <c r="AA2068" s="108"/>
      <c r="AB2068" s="109"/>
      <c r="AC2068" s="138"/>
      <c r="AD2068" s="139"/>
      <c r="AE2068" s="140"/>
      <c r="AF2068" s="140"/>
    </row>
    <row r="2069" spans="1:32">
      <c r="A2069" s="49"/>
      <c r="B2069" s="123"/>
      <c r="C2069" s="124"/>
      <c r="D2069" s="125"/>
      <c r="E2069" s="126"/>
      <c r="F2069" s="127"/>
      <c r="G2069" s="127"/>
      <c r="H2069" s="2"/>
      <c r="I2069" s="128"/>
      <c r="J2069" s="128"/>
      <c r="K2069" s="129"/>
      <c r="L2069" s="130"/>
      <c r="M2069" s="131"/>
      <c r="N2069" s="131"/>
      <c r="X2069" s="104"/>
      <c r="Y2069" s="108"/>
      <c r="Z2069" s="108"/>
      <c r="AA2069" s="108"/>
      <c r="AB2069" s="109"/>
      <c r="AC2069" s="138"/>
      <c r="AD2069" s="139"/>
      <c r="AE2069" s="140"/>
      <c r="AF2069" s="140"/>
    </row>
    <row r="2070" spans="1:32">
      <c r="A2070" s="49"/>
      <c r="B2070" s="123"/>
      <c r="C2070" s="124"/>
      <c r="D2070" s="125"/>
      <c r="E2070" s="126"/>
      <c r="F2070" s="127"/>
      <c r="G2070" s="127"/>
      <c r="H2070" s="2"/>
      <c r="I2070" s="128"/>
      <c r="J2070" s="128"/>
      <c r="K2070" s="129"/>
      <c r="L2070" s="130"/>
      <c r="M2070" s="131"/>
      <c r="N2070" s="131"/>
      <c r="X2070" s="104"/>
      <c r="Y2070" s="108"/>
      <c r="Z2070" s="108"/>
      <c r="AA2070" s="108"/>
      <c r="AB2070" s="109"/>
      <c r="AC2070" s="138"/>
      <c r="AD2070" s="139"/>
      <c r="AE2070" s="140"/>
      <c r="AF2070" s="140"/>
    </row>
    <row r="2071" spans="1:32">
      <c r="A2071" s="49"/>
      <c r="B2071" s="123"/>
      <c r="C2071" s="124"/>
      <c r="D2071" s="125"/>
      <c r="E2071" s="126"/>
      <c r="F2071" s="127"/>
      <c r="G2071" s="127"/>
      <c r="H2071" s="2"/>
      <c r="I2071" s="128"/>
      <c r="J2071" s="128"/>
      <c r="K2071" s="129"/>
      <c r="L2071" s="130"/>
      <c r="M2071" s="131"/>
      <c r="N2071" s="131"/>
      <c r="X2071" s="104"/>
      <c r="Y2071" s="108"/>
      <c r="Z2071" s="108"/>
      <c r="AA2071" s="108"/>
      <c r="AB2071" s="109"/>
      <c r="AC2071" s="138"/>
      <c r="AD2071" s="139"/>
      <c r="AE2071" s="140"/>
      <c r="AF2071" s="140"/>
    </row>
    <row r="2072" spans="1:32">
      <c r="A2072" s="49"/>
      <c r="B2072" s="123"/>
      <c r="C2072" s="124"/>
      <c r="D2072" s="125"/>
      <c r="E2072" s="126"/>
      <c r="F2072" s="127"/>
      <c r="G2072" s="127"/>
      <c r="H2072" s="2"/>
      <c r="I2072" s="128"/>
      <c r="J2072" s="128"/>
      <c r="K2072" s="129"/>
      <c r="L2072" s="130"/>
      <c r="M2072" s="131"/>
      <c r="N2072" s="131"/>
      <c r="X2072" s="104"/>
      <c r="Y2072" s="108"/>
      <c r="Z2072" s="108"/>
      <c r="AA2072" s="108"/>
      <c r="AB2072" s="109"/>
      <c r="AC2072" s="138"/>
      <c r="AD2072" s="139"/>
      <c r="AE2072" s="140"/>
      <c r="AF2072" s="140"/>
    </row>
    <row r="2073" spans="1:32">
      <c r="A2073" s="49"/>
      <c r="B2073" s="123"/>
      <c r="C2073" s="124"/>
      <c r="D2073" s="125"/>
      <c r="E2073" s="126"/>
      <c r="F2073" s="127"/>
      <c r="G2073" s="127"/>
      <c r="H2073" s="2"/>
      <c r="I2073" s="128"/>
      <c r="J2073" s="128"/>
      <c r="K2073" s="129"/>
      <c r="L2073" s="130"/>
      <c r="M2073" s="131"/>
      <c r="N2073" s="131"/>
      <c r="X2073" s="104"/>
      <c r="Y2073" s="108"/>
      <c r="Z2073" s="108"/>
      <c r="AA2073" s="108"/>
      <c r="AB2073" s="109"/>
      <c r="AC2073" s="138"/>
      <c r="AD2073" s="139"/>
      <c r="AE2073" s="140"/>
      <c r="AF2073" s="140"/>
    </row>
    <row r="2074" spans="1:32">
      <c r="A2074" s="49"/>
      <c r="B2074" s="123"/>
      <c r="C2074" s="124"/>
      <c r="D2074" s="125"/>
      <c r="E2074" s="126"/>
      <c r="F2074" s="127"/>
      <c r="G2074" s="127"/>
      <c r="H2074" s="2"/>
      <c r="I2074" s="128"/>
      <c r="J2074" s="128"/>
      <c r="K2074" s="129"/>
      <c r="L2074" s="130"/>
      <c r="M2074" s="131"/>
      <c r="N2074" s="131"/>
      <c r="X2074" s="104"/>
      <c r="Y2074" s="108"/>
      <c r="Z2074" s="108"/>
      <c r="AA2074" s="108"/>
      <c r="AB2074" s="109"/>
      <c r="AC2074" s="138"/>
      <c r="AD2074" s="139"/>
      <c r="AE2074" s="140"/>
      <c r="AF2074" s="140"/>
    </row>
    <row r="2075" spans="1:32">
      <c r="A2075" s="49"/>
      <c r="B2075" s="123"/>
      <c r="C2075" s="124"/>
      <c r="D2075" s="125"/>
      <c r="E2075" s="126"/>
      <c r="F2075" s="127"/>
      <c r="G2075" s="127"/>
      <c r="H2075" s="2"/>
      <c r="I2075" s="128"/>
      <c r="J2075" s="128"/>
      <c r="K2075" s="129"/>
      <c r="L2075" s="130"/>
      <c r="M2075" s="131"/>
      <c r="N2075" s="131"/>
      <c r="X2075" s="104"/>
      <c r="Y2075" s="108"/>
      <c r="Z2075" s="108"/>
      <c r="AA2075" s="108"/>
      <c r="AB2075" s="109"/>
      <c r="AC2075" s="138"/>
      <c r="AD2075" s="139"/>
      <c r="AE2075" s="140"/>
      <c r="AF2075" s="140"/>
    </row>
    <row r="2076" spans="1:32">
      <c r="A2076" s="49"/>
      <c r="B2076" s="123"/>
      <c r="C2076" s="124"/>
      <c r="D2076" s="125"/>
      <c r="E2076" s="126"/>
      <c r="F2076" s="127"/>
      <c r="G2076" s="127"/>
      <c r="H2076" s="2"/>
      <c r="I2076" s="128"/>
      <c r="J2076" s="128"/>
      <c r="K2076" s="129"/>
      <c r="L2076" s="130"/>
      <c r="M2076" s="131"/>
      <c r="N2076" s="131"/>
      <c r="X2076" s="104"/>
      <c r="Y2076" s="108"/>
      <c r="Z2076" s="108"/>
      <c r="AA2076" s="108"/>
      <c r="AB2076" s="109"/>
      <c r="AC2076" s="138"/>
      <c r="AD2076" s="139"/>
      <c r="AE2076" s="140"/>
      <c r="AF2076" s="140"/>
    </row>
    <row r="2077" spans="1:32">
      <c r="A2077" s="49"/>
      <c r="B2077" s="123"/>
      <c r="C2077" s="124"/>
      <c r="D2077" s="125"/>
      <c r="E2077" s="126"/>
      <c r="F2077" s="127"/>
      <c r="G2077" s="127"/>
      <c r="H2077" s="2"/>
      <c r="I2077" s="128"/>
      <c r="J2077" s="128"/>
      <c r="K2077" s="129"/>
      <c r="L2077" s="130"/>
      <c r="M2077" s="131"/>
      <c r="N2077" s="131"/>
      <c r="X2077" s="96"/>
      <c r="Y2077" s="108"/>
      <c r="Z2077" s="108"/>
      <c r="AA2077" s="108"/>
      <c r="AB2077" s="109"/>
      <c r="AC2077" s="138"/>
      <c r="AD2077" s="139"/>
      <c r="AE2077" s="140"/>
      <c r="AF2077" s="140"/>
    </row>
    <row r="2078" spans="1:32">
      <c r="A2078" s="49"/>
      <c r="B2078" s="123"/>
      <c r="C2078" s="124"/>
      <c r="D2078" s="125"/>
      <c r="E2078" s="126"/>
      <c r="F2078" s="127"/>
      <c r="G2078" s="127"/>
      <c r="H2078" s="2"/>
      <c r="I2078" s="128"/>
      <c r="J2078" s="128"/>
      <c r="K2078" s="129"/>
      <c r="L2078" s="130"/>
      <c r="M2078" s="131"/>
      <c r="N2078" s="131"/>
      <c r="X2078" s="96"/>
      <c r="Y2078" s="108"/>
      <c r="Z2078" s="108"/>
      <c r="AA2078" s="108"/>
      <c r="AB2078" s="109"/>
      <c r="AC2078" s="138"/>
      <c r="AD2078" s="139"/>
      <c r="AE2078" s="140"/>
      <c r="AF2078" s="140"/>
    </row>
    <row r="2079" spans="1:32">
      <c r="A2079" s="49"/>
      <c r="B2079" s="123"/>
      <c r="C2079" s="124"/>
      <c r="D2079" s="125"/>
      <c r="E2079" s="126"/>
      <c r="F2079" s="127"/>
      <c r="G2079" s="127"/>
      <c r="H2079" s="2"/>
      <c r="I2079" s="128"/>
      <c r="J2079" s="128"/>
      <c r="K2079" s="129"/>
      <c r="L2079" s="130"/>
      <c r="M2079" s="131"/>
      <c r="N2079" s="131"/>
      <c r="X2079" s="96"/>
      <c r="Y2079" s="108"/>
      <c r="Z2079" s="108"/>
      <c r="AA2079" s="108"/>
      <c r="AB2079" s="109"/>
      <c r="AC2079" s="138"/>
      <c r="AD2079" s="139"/>
      <c r="AE2079" s="140"/>
      <c r="AF2079" s="140"/>
    </row>
    <row r="2080" spans="1:32">
      <c r="A2080" s="49"/>
      <c r="B2080" s="123"/>
      <c r="C2080" s="124"/>
      <c r="D2080" s="125"/>
      <c r="E2080" s="126"/>
      <c r="F2080" s="127"/>
      <c r="G2080" s="127"/>
      <c r="H2080" s="2"/>
      <c r="I2080" s="128"/>
      <c r="J2080" s="128"/>
      <c r="K2080" s="129"/>
      <c r="L2080" s="130"/>
      <c r="M2080" s="131"/>
      <c r="N2080" s="131"/>
      <c r="X2080" s="96"/>
      <c r="Y2080" s="108"/>
      <c r="Z2080" s="108"/>
      <c r="AA2080" s="108"/>
      <c r="AB2080" s="109"/>
      <c r="AC2080" s="138"/>
      <c r="AD2080" s="139"/>
      <c r="AE2080" s="140"/>
      <c r="AF2080" s="140"/>
    </row>
    <row r="2081" spans="1:32">
      <c r="A2081" s="49"/>
      <c r="B2081" s="123"/>
      <c r="C2081" s="124"/>
      <c r="D2081" s="125"/>
      <c r="E2081" s="126"/>
      <c r="F2081" s="127"/>
      <c r="G2081" s="127"/>
      <c r="H2081" s="2"/>
      <c r="I2081" s="128"/>
      <c r="J2081" s="128"/>
      <c r="K2081" s="129"/>
      <c r="L2081" s="130"/>
      <c r="M2081" s="131"/>
      <c r="N2081" s="131"/>
      <c r="X2081" s="96"/>
      <c r="Y2081" s="108"/>
      <c r="Z2081" s="108"/>
      <c r="AA2081" s="108"/>
      <c r="AB2081" s="109"/>
      <c r="AC2081" s="138"/>
      <c r="AD2081" s="139"/>
      <c r="AE2081" s="140"/>
      <c r="AF2081" s="140"/>
    </row>
    <row r="2082" spans="1:32">
      <c r="A2082" s="49"/>
      <c r="B2082" s="123"/>
      <c r="C2082" s="124"/>
      <c r="D2082" s="125"/>
      <c r="E2082" s="126"/>
      <c r="F2082" s="127"/>
      <c r="G2082" s="127"/>
      <c r="H2082" s="2"/>
      <c r="I2082" s="128"/>
      <c r="J2082" s="128"/>
      <c r="K2082" s="129"/>
      <c r="L2082" s="130"/>
      <c r="M2082" s="131"/>
      <c r="N2082" s="131"/>
      <c r="X2082" s="96"/>
      <c r="Y2082" s="108"/>
      <c r="Z2082" s="108"/>
      <c r="AA2082" s="108"/>
      <c r="AB2082" s="109"/>
      <c r="AC2082" s="138"/>
      <c r="AD2082" s="139"/>
      <c r="AE2082" s="140"/>
      <c r="AF2082" s="140"/>
    </row>
    <row r="2083" spans="1:32">
      <c r="A2083" s="49"/>
      <c r="B2083" s="123"/>
      <c r="C2083" s="124"/>
      <c r="D2083" s="125"/>
      <c r="E2083" s="126"/>
      <c r="F2083" s="127"/>
      <c r="G2083" s="127"/>
      <c r="H2083" s="2"/>
      <c r="I2083" s="128"/>
      <c r="J2083" s="128"/>
      <c r="K2083" s="129"/>
      <c r="L2083" s="130"/>
      <c r="M2083" s="131"/>
      <c r="N2083" s="131"/>
      <c r="X2083" s="104"/>
      <c r="Y2083" s="108"/>
      <c r="Z2083" s="108"/>
      <c r="AA2083" s="108"/>
      <c r="AB2083" s="109"/>
      <c r="AC2083" s="138"/>
      <c r="AD2083" s="139"/>
      <c r="AE2083" s="140"/>
      <c r="AF2083" s="140"/>
    </row>
    <row r="2084" spans="1:32">
      <c r="A2084" s="49"/>
      <c r="B2084" s="123"/>
      <c r="C2084" s="124"/>
      <c r="D2084" s="125"/>
      <c r="E2084" s="126"/>
      <c r="F2084" s="127"/>
      <c r="G2084" s="127"/>
      <c r="H2084" s="2"/>
      <c r="I2084" s="128"/>
      <c r="J2084" s="128"/>
      <c r="K2084" s="129"/>
      <c r="L2084" s="130"/>
      <c r="M2084" s="131"/>
      <c r="N2084" s="131"/>
      <c r="X2084" s="104"/>
      <c r="Y2084" s="108"/>
      <c r="Z2084" s="108"/>
      <c r="AA2084" s="108"/>
      <c r="AB2084" s="109"/>
      <c r="AC2084" s="138"/>
      <c r="AD2084" s="139"/>
      <c r="AE2084" s="140"/>
      <c r="AF2084" s="140"/>
    </row>
    <row r="2085" spans="1:32">
      <c r="A2085" s="49"/>
      <c r="B2085" s="123"/>
      <c r="C2085" s="124"/>
      <c r="D2085" s="125"/>
      <c r="E2085" s="126"/>
      <c r="F2085" s="127"/>
      <c r="G2085" s="127"/>
      <c r="H2085" s="2"/>
      <c r="I2085" s="128"/>
      <c r="J2085" s="128"/>
      <c r="K2085" s="129"/>
      <c r="L2085" s="130"/>
      <c r="M2085" s="131"/>
      <c r="N2085" s="131"/>
      <c r="X2085" s="104"/>
      <c r="Y2085" s="108"/>
      <c r="Z2085" s="108"/>
      <c r="AA2085" s="108"/>
      <c r="AB2085" s="109"/>
      <c r="AC2085" s="138"/>
      <c r="AD2085" s="139"/>
      <c r="AE2085" s="140"/>
      <c r="AF2085" s="140"/>
    </row>
    <row r="2086" spans="1:32">
      <c r="A2086" s="49"/>
      <c r="B2086" s="123"/>
      <c r="C2086" s="124"/>
      <c r="D2086" s="125"/>
      <c r="E2086" s="126"/>
      <c r="F2086" s="127"/>
      <c r="G2086" s="127"/>
      <c r="H2086" s="2"/>
      <c r="I2086" s="128"/>
      <c r="J2086" s="128"/>
      <c r="K2086" s="129"/>
      <c r="L2086" s="130"/>
      <c r="M2086" s="131"/>
      <c r="N2086" s="131"/>
      <c r="X2086" s="104"/>
      <c r="Y2086" s="108"/>
      <c r="Z2086" s="108"/>
      <c r="AA2086" s="108"/>
      <c r="AB2086" s="109"/>
      <c r="AC2086" s="138"/>
      <c r="AD2086" s="139"/>
      <c r="AE2086" s="140"/>
      <c r="AF2086" s="140"/>
    </row>
    <row r="2087" spans="1:32">
      <c r="A2087" s="49"/>
      <c r="B2087" s="123"/>
      <c r="C2087" s="124"/>
      <c r="D2087" s="125"/>
      <c r="E2087" s="126"/>
      <c r="F2087" s="127"/>
      <c r="G2087" s="127"/>
      <c r="H2087" s="2"/>
      <c r="I2087" s="128"/>
      <c r="J2087" s="128"/>
      <c r="K2087" s="129"/>
      <c r="L2087" s="130"/>
      <c r="M2087" s="131"/>
      <c r="N2087" s="131"/>
      <c r="X2087" s="104"/>
      <c r="Y2087" s="108"/>
      <c r="Z2087" s="108"/>
      <c r="AA2087" s="108"/>
      <c r="AB2087" s="109"/>
      <c r="AC2087" s="138"/>
      <c r="AD2087" s="139"/>
      <c r="AE2087" s="140"/>
      <c r="AF2087" s="140"/>
    </row>
    <row r="2088" spans="1:32">
      <c r="A2088" s="49"/>
      <c r="B2088" s="123"/>
      <c r="C2088" s="124"/>
      <c r="D2088" s="125"/>
      <c r="E2088" s="126"/>
      <c r="F2088" s="127"/>
      <c r="G2088" s="127"/>
      <c r="H2088" s="2"/>
      <c r="I2088" s="128"/>
      <c r="J2088" s="128"/>
      <c r="K2088" s="129"/>
      <c r="L2088" s="130"/>
      <c r="M2088" s="131"/>
      <c r="N2088" s="131"/>
      <c r="X2088" s="104"/>
      <c r="Y2088" s="108"/>
      <c r="Z2088" s="108"/>
      <c r="AA2088" s="108"/>
      <c r="AB2088" s="109"/>
      <c r="AC2088" s="138"/>
      <c r="AD2088" s="139"/>
      <c r="AE2088" s="140"/>
      <c r="AF2088" s="140"/>
    </row>
    <row r="2089" spans="1:32">
      <c r="A2089" s="49"/>
      <c r="B2089" s="123"/>
      <c r="C2089" s="124"/>
      <c r="D2089" s="125"/>
      <c r="E2089" s="126"/>
      <c r="F2089" s="127"/>
      <c r="G2089" s="127"/>
      <c r="H2089" s="2"/>
      <c r="I2089" s="128"/>
      <c r="J2089" s="128"/>
      <c r="K2089" s="129"/>
      <c r="L2089" s="130"/>
      <c r="M2089" s="131"/>
      <c r="N2089" s="131"/>
      <c r="X2089" s="104"/>
      <c r="Y2089" s="108"/>
      <c r="Z2089" s="108"/>
      <c r="AA2089" s="108"/>
      <c r="AB2089" s="109"/>
      <c r="AC2089" s="138"/>
      <c r="AD2089" s="139"/>
      <c r="AE2089" s="140"/>
      <c r="AF2089" s="140"/>
    </row>
    <row r="2090" spans="1:32">
      <c r="A2090" s="49"/>
      <c r="B2090" s="123"/>
      <c r="C2090" s="124"/>
      <c r="D2090" s="125"/>
      <c r="E2090" s="126"/>
      <c r="F2090" s="127"/>
      <c r="G2090" s="127"/>
      <c r="H2090" s="2"/>
      <c r="I2090" s="128"/>
      <c r="J2090" s="128"/>
      <c r="K2090" s="129"/>
      <c r="L2090" s="130"/>
      <c r="M2090" s="131"/>
      <c r="N2090" s="131"/>
      <c r="X2090" s="104"/>
      <c r="Y2090" s="108"/>
      <c r="Z2090" s="108"/>
      <c r="AA2090" s="108"/>
      <c r="AB2090" s="109"/>
      <c r="AC2090" s="138"/>
      <c r="AD2090" s="139"/>
      <c r="AE2090" s="140"/>
      <c r="AF2090" s="140"/>
    </row>
    <row r="2091" spans="1:32">
      <c r="A2091" s="49"/>
      <c r="B2091" s="123"/>
      <c r="C2091" s="124"/>
      <c r="D2091" s="125"/>
      <c r="E2091" s="126"/>
      <c r="F2091" s="127"/>
      <c r="G2091" s="127"/>
      <c r="H2091" s="2"/>
      <c r="I2091" s="128"/>
      <c r="J2091" s="128"/>
      <c r="K2091" s="129"/>
      <c r="L2091" s="130"/>
      <c r="M2091" s="131"/>
      <c r="N2091" s="131"/>
      <c r="X2091" s="104"/>
      <c r="Y2091" s="108"/>
      <c r="Z2091" s="108"/>
      <c r="AA2091" s="108"/>
      <c r="AB2091" s="109"/>
      <c r="AC2091" s="138"/>
      <c r="AD2091" s="139"/>
      <c r="AE2091" s="140"/>
      <c r="AF2091" s="140"/>
    </row>
    <row r="2092" spans="1:32">
      <c r="A2092" s="49"/>
      <c r="B2092" s="123"/>
      <c r="C2092" s="124"/>
      <c r="D2092" s="125"/>
      <c r="E2092" s="126"/>
      <c r="F2092" s="127"/>
      <c r="G2092" s="127"/>
      <c r="H2092" s="2"/>
      <c r="I2092" s="128"/>
      <c r="J2092" s="128"/>
      <c r="K2092" s="129"/>
      <c r="L2092" s="130"/>
      <c r="M2092" s="131"/>
      <c r="N2092" s="131"/>
      <c r="X2092" s="104"/>
      <c r="Y2092" s="108"/>
      <c r="Z2092" s="108"/>
      <c r="AA2092" s="108"/>
      <c r="AB2092" s="109"/>
      <c r="AC2092" s="138"/>
      <c r="AD2092" s="139"/>
      <c r="AE2092" s="140"/>
      <c r="AF2092" s="140"/>
    </row>
    <row r="2093" spans="1:32">
      <c r="A2093" s="49"/>
      <c r="B2093" s="123"/>
      <c r="C2093" s="124"/>
      <c r="D2093" s="125"/>
      <c r="E2093" s="126"/>
      <c r="F2093" s="127"/>
      <c r="G2093" s="127"/>
      <c r="H2093" s="2"/>
      <c r="I2093" s="128"/>
      <c r="J2093" s="128"/>
      <c r="K2093" s="129"/>
      <c r="L2093" s="130"/>
      <c r="M2093" s="131"/>
      <c r="N2093" s="131"/>
      <c r="X2093" s="104"/>
      <c r="Y2093" s="108"/>
      <c r="Z2093" s="108"/>
      <c r="AA2093" s="108"/>
      <c r="AB2093" s="109"/>
      <c r="AC2093" s="138"/>
      <c r="AD2093" s="139"/>
      <c r="AE2093" s="140"/>
      <c r="AF2093" s="140"/>
    </row>
    <row r="2094" spans="1:32">
      <c r="A2094" s="49"/>
      <c r="B2094" s="123"/>
      <c r="C2094" s="124"/>
      <c r="D2094" s="125"/>
      <c r="E2094" s="126"/>
      <c r="F2094" s="127"/>
      <c r="G2094" s="127"/>
      <c r="H2094" s="2"/>
      <c r="I2094" s="128"/>
      <c r="J2094" s="128"/>
      <c r="K2094" s="129"/>
      <c r="L2094" s="130"/>
      <c r="M2094" s="131"/>
      <c r="N2094" s="131"/>
      <c r="X2094" s="104"/>
      <c r="Y2094" s="108"/>
      <c r="Z2094" s="108"/>
      <c r="AA2094" s="108"/>
      <c r="AB2094" s="109"/>
      <c r="AC2094" s="138"/>
      <c r="AD2094" s="139"/>
      <c r="AE2094" s="140"/>
      <c r="AF2094" s="140"/>
    </row>
    <row r="2095" spans="1:32">
      <c r="A2095" s="49"/>
      <c r="B2095" s="123"/>
      <c r="C2095" s="124"/>
      <c r="D2095" s="125"/>
      <c r="E2095" s="126"/>
      <c r="F2095" s="127"/>
      <c r="G2095" s="127"/>
      <c r="H2095" s="2"/>
      <c r="I2095" s="128"/>
      <c r="J2095" s="128"/>
      <c r="K2095" s="129"/>
      <c r="L2095" s="130"/>
      <c r="M2095" s="131"/>
      <c r="N2095" s="131"/>
      <c r="X2095" s="104"/>
      <c r="Y2095" s="108"/>
      <c r="Z2095" s="108"/>
      <c r="AA2095" s="108"/>
      <c r="AB2095" s="109"/>
      <c r="AC2095" s="138"/>
      <c r="AD2095" s="139"/>
      <c r="AE2095" s="140"/>
      <c r="AF2095" s="140"/>
    </row>
    <row r="2096" spans="1:32">
      <c r="A2096" s="49"/>
      <c r="B2096" s="123"/>
      <c r="C2096" s="124"/>
      <c r="D2096" s="125"/>
      <c r="E2096" s="126"/>
      <c r="F2096" s="127"/>
      <c r="G2096" s="127"/>
      <c r="H2096" s="2"/>
      <c r="I2096" s="128"/>
      <c r="J2096" s="128"/>
      <c r="K2096" s="129"/>
      <c r="L2096" s="130"/>
      <c r="M2096" s="131"/>
      <c r="N2096" s="131"/>
      <c r="X2096" s="96"/>
      <c r="Y2096" s="108"/>
      <c r="Z2096" s="108"/>
      <c r="AA2096" s="108"/>
      <c r="AB2096" s="109"/>
      <c r="AC2096" s="138"/>
      <c r="AD2096" s="139"/>
      <c r="AE2096" s="140"/>
      <c r="AF2096" s="140"/>
    </row>
    <row r="2097" spans="1:32">
      <c r="A2097" s="49"/>
      <c r="B2097" s="123"/>
      <c r="C2097" s="124"/>
      <c r="D2097" s="125"/>
      <c r="E2097" s="126"/>
      <c r="F2097" s="127"/>
      <c r="G2097" s="127"/>
      <c r="H2097" s="2"/>
      <c r="I2097" s="128"/>
      <c r="J2097" s="128"/>
      <c r="K2097" s="129"/>
      <c r="L2097" s="130"/>
      <c r="M2097" s="131"/>
      <c r="N2097" s="131"/>
      <c r="X2097" s="96"/>
      <c r="Y2097" s="108"/>
      <c r="Z2097" s="108"/>
      <c r="AA2097" s="108"/>
      <c r="AB2097" s="109"/>
      <c r="AC2097" s="138"/>
      <c r="AD2097" s="139"/>
      <c r="AE2097" s="140"/>
      <c r="AF2097" s="140"/>
    </row>
    <row r="2098" spans="1:32">
      <c r="A2098" s="49"/>
      <c r="B2098" s="123"/>
      <c r="C2098" s="124"/>
      <c r="D2098" s="125"/>
      <c r="E2098" s="126"/>
      <c r="F2098" s="127"/>
      <c r="G2098" s="127"/>
      <c r="H2098" s="2"/>
      <c r="I2098" s="128"/>
      <c r="J2098" s="128"/>
      <c r="K2098" s="129"/>
      <c r="L2098" s="130"/>
      <c r="M2098" s="131"/>
      <c r="N2098" s="131"/>
      <c r="X2098" s="96"/>
      <c r="Y2098" s="108"/>
      <c r="Z2098" s="108"/>
      <c r="AA2098" s="108"/>
      <c r="AB2098" s="109"/>
      <c r="AC2098" s="138"/>
      <c r="AD2098" s="139"/>
      <c r="AE2098" s="140"/>
      <c r="AF2098" s="140"/>
    </row>
    <row r="2099" spans="1:32">
      <c r="A2099" s="49"/>
      <c r="B2099" s="123"/>
      <c r="C2099" s="124"/>
      <c r="D2099" s="125"/>
      <c r="E2099" s="126"/>
      <c r="F2099" s="127"/>
      <c r="G2099" s="127"/>
      <c r="H2099" s="2"/>
      <c r="I2099" s="128"/>
      <c r="J2099" s="128"/>
      <c r="K2099" s="129"/>
      <c r="L2099" s="130"/>
      <c r="M2099" s="131"/>
      <c r="N2099" s="131"/>
      <c r="X2099" s="96"/>
      <c r="Y2099" s="108"/>
      <c r="Z2099" s="108"/>
      <c r="AA2099" s="108"/>
      <c r="AB2099" s="109"/>
      <c r="AC2099" s="138"/>
      <c r="AD2099" s="139"/>
      <c r="AE2099" s="140"/>
      <c r="AF2099" s="140"/>
    </row>
    <row r="2100" spans="1:32">
      <c r="A2100" s="49"/>
      <c r="B2100" s="123"/>
      <c r="C2100" s="124"/>
      <c r="D2100" s="125"/>
      <c r="E2100" s="126"/>
      <c r="F2100" s="127"/>
      <c r="G2100" s="127"/>
      <c r="H2100" s="2"/>
      <c r="I2100" s="128"/>
      <c r="J2100" s="128"/>
      <c r="K2100" s="129"/>
      <c r="L2100" s="130"/>
      <c r="M2100" s="131"/>
      <c r="N2100" s="131"/>
      <c r="X2100" s="96"/>
      <c r="Y2100" s="108"/>
      <c r="Z2100" s="108"/>
      <c r="AA2100" s="108"/>
      <c r="AB2100" s="109"/>
      <c r="AC2100" s="138"/>
      <c r="AD2100" s="139"/>
      <c r="AE2100" s="140"/>
      <c r="AF2100" s="140"/>
    </row>
    <row r="2101" spans="1:32">
      <c r="A2101" s="49"/>
      <c r="B2101" s="123"/>
      <c r="C2101" s="124"/>
      <c r="D2101" s="125"/>
      <c r="E2101" s="126"/>
      <c r="F2101" s="127"/>
      <c r="G2101" s="127"/>
      <c r="H2101" s="2"/>
      <c r="I2101" s="128"/>
      <c r="J2101" s="128"/>
      <c r="K2101" s="129"/>
      <c r="L2101" s="130"/>
      <c r="M2101" s="131"/>
      <c r="N2101" s="131"/>
      <c r="X2101" s="96"/>
      <c r="Y2101" s="108"/>
      <c r="Z2101" s="108"/>
      <c r="AA2101" s="108"/>
      <c r="AB2101" s="109"/>
      <c r="AC2101" s="138"/>
      <c r="AD2101" s="139"/>
      <c r="AE2101" s="140"/>
      <c r="AF2101" s="140"/>
    </row>
    <row r="2102" spans="1:32">
      <c r="A2102" s="49"/>
      <c r="B2102" s="123"/>
      <c r="C2102" s="124"/>
      <c r="D2102" s="125"/>
      <c r="E2102" s="126"/>
      <c r="F2102" s="127"/>
      <c r="G2102" s="127"/>
      <c r="H2102" s="2"/>
      <c r="I2102" s="128"/>
      <c r="J2102" s="128"/>
      <c r="K2102" s="129"/>
      <c r="L2102" s="130"/>
      <c r="M2102" s="131"/>
      <c r="N2102" s="131"/>
      <c r="X2102" s="104"/>
      <c r="Y2102" s="108"/>
      <c r="Z2102" s="108"/>
      <c r="AA2102" s="108"/>
      <c r="AB2102" s="109"/>
      <c r="AC2102" s="138"/>
      <c r="AD2102" s="139"/>
      <c r="AE2102" s="140"/>
      <c r="AF2102" s="140"/>
    </row>
    <row r="2103" spans="1:32">
      <c r="A2103" s="49"/>
      <c r="B2103" s="123"/>
      <c r="C2103" s="124"/>
      <c r="D2103" s="125"/>
      <c r="E2103" s="126"/>
      <c r="F2103" s="127"/>
      <c r="G2103" s="127"/>
      <c r="H2103" s="2"/>
      <c r="I2103" s="128"/>
      <c r="J2103" s="128"/>
      <c r="K2103" s="129"/>
      <c r="L2103" s="130"/>
      <c r="M2103" s="131"/>
      <c r="N2103" s="131"/>
      <c r="X2103" s="104"/>
      <c r="Y2103" s="108"/>
      <c r="Z2103" s="108"/>
      <c r="AA2103" s="108"/>
      <c r="AB2103" s="109"/>
      <c r="AC2103" s="138"/>
      <c r="AD2103" s="139"/>
      <c r="AE2103" s="140"/>
      <c r="AF2103" s="140"/>
    </row>
    <row r="2104" spans="1:32">
      <c r="A2104" s="49"/>
      <c r="B2104" s="123"/>
      <c r="C2104" s="124"/>
      <c r="D2104" s="125"/>
      <c r="E2104" s="126"/>
      <c r="F2104" s="127"/>
      <c r="G2104" s="127"/>
      <c r="H2104" s="2"/>
      <c r="I2104" s="128"/>
      <c r="J2104" s="128"/>
      <c r="K2104" s="129"/>
      <c r="L2104" s="130"/>
      <c r="M2104" s="131"/>
      <c r="N2104" s="131"/>
      <c r="X2104" s="104"/>
      <c r="Y2104" s="108"/>
      <c r="Z2104" s="108"/>
      <c r="AA2104" s="108"/>
      <c r="AB2104" s="109"/>
      <c r="AC2104" s="138"/>
      <c r="AD2104" s="139"/>
      <c r="AE2104" s="140"/>
      <c r="AF2104" s="140"/>
    </row>
    <row r="2105" spans="1:32">
      <c r="A2105" s="49"/>
      <c r="B2105" s="123"/>
      <c r="C2105" s="124"/>
      <c r="D2105" s="125"/>
      <c r="E2105" s="126"/>
      <c r="F2105" s="127"/>
      <c r="G2105" s="127"/>
      <c r="H2105" s="2"/>
      <c r="I2105" s="128"/>
      <c r="J2105" s="128"/>
      <c r="K2105" s="129"/>
      <c r="L2105" s="130"/>
      <c r="M2105" s="131"/>
      <c r="N2105" s="131"/>
      <c r="X2105" s="104"/>
      <c r="Y2105" s="108"/>
      <c r="Z2105" s="108"/>
      <c r="AA2105" s="108"/>
      <c r="AB2105" s="109"/>
      <c r="AC2105" s="138"/>
      <c r="AD2105" s="139"/>
      <c r="AE2105" s="140"/>
      <c r="AF2105" s="140"/>
    </row>
    <row r="2106" spans="1:32">
      <c r="A2106" s="49"/>
      <c r="B2106" s="123"/>
      <c r="C2106" s="124"/>
      <c r="D2106" s="125"/>
      <c r="E2106" s="126"/>
      <c r="F2106" s="127"/>
      <c r="G2106" s="127"/>
      <c r="H2106" s="2"/>
      <c r="I2106" s="128"/>
      <c r="J2106" s="128"/>
      <c r="K2106" s="129"/>
      <c r="L2106" s="130"/>
      <c r="M2106" s="131"/>
      <c r="N2106" s="131"/>
      <c r="X2106" s="104"/>
      <c r="Y2106" s="108"/>
      <c r="Z2106" s="108"/>
      <c r="AA2106" s="108"/>
      <c r="AB2106" s="109"/>
      <c r="AC2106" s="138"/>
      <c r="AD2106" s="139"/>
      <c r="AE2106" s="140"/>
      <c r="AF2106" s="140"/>
    </row>
    <row r="2107" spans="1:32">
      <c r="A2107" s="49"/>
      <c r="B2107" s="123"/>
      <c r="C2107" s="124"/>
      <c r="D2107" s="125"/>
      <c r="E2107" s="126"/>
      <c r="F2107" s="127"/>
      <c r="G2107" s="127"/>
      <c r="H2107" s="2"/>
      <c r="I2107" s="128"/>
      <c r="J2107" s="128"/>
      <c r="K2107" s="129"/>
      <c r="L2107" s="130"/>
      <c r="M2107" s="131"/>
      <c r="N2107" s="131"/>
      <c r="X2107" s="104"/>
      <c r="Y2107" s="108"/>
      <c r="Z2107" s="108"/>
      <c r="AA2107" s="108"/>
      <c r="AB2107" s="109"/>
      <c r="AC2107" s="138"/>
      <c r="AD2107" s="139"/>
      <c r="AE2107" s="140"/>
      <c r="AF2107" s="140"/>
    </row>
    <row r="2108" spans="1:32">
      <c r="A2108" s="49"/>
      <c r="B2108" s="123"/>
      <c r="C2108" s="124"/>
      <c r="D2108" s="125"/>
      <c r="E2108" s="126"/>
      <c r="F2108" s="127"/>
      <c r="G2108" s="127"/>
      <c r="H2108" s="2"/>
      <c r="I2108" s="128"/>
      <c r="J2108" s="128"/>
      <c r="K2108" s="129"/>
      <c r="L2108" s="130"/>
      <c r="M2108" s="131"/>
      <c r="N2108" s="131"/>
      <c r="X2108" s="104"/>
      <c r="Y2108" s="108"/>
      <c r="Z2108" s="108"/>
      <c r="AA2108" s="108"/>
      <c r="AB2108" s="109"/>
      <c r="AC2108" s="138"/>
      <c r="AD2108" s="139"/>
      <c r="AE2108" s="140"/>
      <c r="AF2108" s="140"/>
    </row>
    <row r="2109" spans="1:32">
      <c r="A2109" s="49"/>
      <c r="B2109" s="123"/>
      <c r="C2109" s="124"/>
      <c r="D2109" s="125"/>
      <c r="E2109" s="126"/>
      <c r="F2109" s="127"/>
      <c r="G2109" s="127"/>
      <c r="H2109" s="2"/>
      <c r="I2109" s="128"/>
      <c r="J2109" s="128"/>
      <c r="K2109" s="129"/>
      <c r="L2109" s="130"/>
      <c r="M2109" s="131"/>
      <c r="N2109" s="131"/>
      <c r="X2109" s="104"/>
      <c r="Y2109" s="108"/>
      <c r="Z2109" s="108"/>
      <c r="AA2109" s="108"/>
      <c r="AB2109" s="109"/>
      <c r="AC2109" s="138"/>
      <c r="AD2109" s="139"/>
      <c r="AE2109" s="140"/>
      <c r="AF2109" s="140"/>
    </row>
    <row r="2110" spans="1:32">
      <c r="A2110" s="49"/>
      <c r="B2110" s="123"/>
      <c r="C2110" s="124"/>
      <c r="D2110" s="125"/>
      <c r="E2110" s="126"/>
      <c r="F2110" s="127"/>
      <c r="G2110" s="127"/>
      <c r="H2110" s="2"/>
      <c r="I2110" s="128"/>
      <c r="J2110" s="128"/>
      <c r="K2110" s="129"/>
      <c r="L2110" s="130"/>
      <c r="M2110" s="131"/>
      <c r="N2110" s="131"/>
      <c r="X2110" s="104"/>
      <c r="Y2110" s="108"/>
      <c r="Z2110" s="108"/>
      <c r="AA2110" s="108"/>
      <c r="AB2110" s="109"/>
      <c r="AC2110" s="138"/>
      <c r="AD2110" s="139"/>
      <c r="AE2110" s="140"/>
      <c r="AF2110" s="140"/>
    </row>
    <row r="2111" spans="1:32">
      <c r="A2111" s="49"/>
      <c r="B2111" s="123"/>
      <c r="C2111" s="124"/>
      <c r="D2111" s="125"/>
      <c r="E2111" s="126"/>
      <c r="F2111" s="127"/>
      <c r="G2111" s="127"/>
      <c r="H2111" s="2"/>
      <c r="I2111" s="128"/>
      <c r="J2111" s="128"/>
      <c r="K2111" s="129"/>
      <c r="L2111" s="130"/>
      <c r="M2111" s="131"/>
      <c r="N2111" s="131"/>
      <c r="X2111" s="104"/>
      <c r="Y2111" s="108"/>
      <c r="Z2111" s="108"/>
      <c r="AA2111" s="108"/>
      <c r="AB2111" s="109"/>
      <c r="AC2111" s="138"/>
      <c r="AD2111" s="139"/>
      <c r="AE2111" s="140"/>
      <c r="AF2111" s="140"/>
    </row>
    <row r="2112" spans="1:32">
      <c r="A2112" s="49"/>
      <c r="B2112" s="123"/>
      <c r="C2112" s="124"/>
      <c r="D2112" s="125"/>
      <c r="E2112" s="126"/>
      <c r="F2112" s="127"/>
      <c r="G2112" s="127"/>
      <c r="H2112" s="2"/>
      <c r="I2112" s="128"/>
      <c r="J2112" s="128"/>
      <c r="K2112" s="129"/>
      <c r="L2112" s="130"/>
      <c r="M2112" s="131"/>
      <c r="N2112" s="131"/>
      <c r="X2112" s="104"/>
      <c r="Y2112" s="108"/>
      <c r="Z2112" s="108"/>
      <c r="AA2112" s="108"/>
      <c r="AB2112" s="109"/>
      <c r="AC2112" s="138"/>
      <c r="AD2112" s="139"/>
      <c r="AE2112" s="140"/>
      <c r="AF2112" s="140"/>
    </row>
    <row r="2113" spans="1:32">
      <c r="A2113" s="49"/>
      <c r="B2113" s="123"/>
      <c r="C2113" s="124"/>
      <c r="D2113" s="125"/>
      <c r="E2113" s="126"/>
      <c r="F2113" s="127"/>
      <c r="G2113" s="127"/>
      <c r="H2113" s="2"/>
      <c r="I2113" s="128"/>
      <c r="J2113" s="128"/>
      <c r="K2113" s="129"/>
      <c r="L2113" s="130"/>
      <c r="M2113" s="131"/>
      <c r="N2113" s="131"/>
      <c r="X2113" s="104"/>
      <c r="Y2113" s="108"/>
      <c r="Z2113" s="108"/>
      <c r="AA2113" s="108"/>
      <c r="AB2113" s="109"/>
      <c r="AC2113" s="138"/>
      <c r="AD2113" s="139"/>
      <c r="AE2113" s="140"/>
      <c r="AF2113" s="140"/>
    </row>
    <row r="2114" spans="1:32">
      <c r="A2114" s="49"/>
      <c r="B2114" s="123"/>
      <c r="C2114" s="124"/>
      <c r="D2114" s="125"/>
      <c r="E2114" s="126"/>
      <c r="F2114" s="127"/>
      <c r="G2114" s="127"/>
      <c r="H2114" s="2"/>
      <c r="I2114" s="128"/>
      <c r="J2114" s="128"/>
      <c r="K2114" s="129"/>
      <c r="L2114" s="130"/>
      <c r="M2114" s="131"/>
      <c r="N2114" s="131"/>
      <c r="X2114" s="104"/>
      <c r="Y2114" s="108"/>
      <c r="Z2114" s="108"/>
      <c r="AA2114" s="108"/>
      <c r="AB2114" s="109"/>
      <c r="AC2114" s="138"/>
      <c r="AD2114" s="139"/>
      <c r="AE2114" s="140"/>
      <c r="AF2114" s="140"/>
    </row>
    <row r="2115" spans="1:32">
      <c r="A2115" s="49"/>
      <c r="B2115" s="123"/>
      <c r="C2115" s="124"/>
      <c r="D2115" s="125"/>
      <c r="E2115" s="126"/>
      <c r="F2115" s="127"/>
      <c r="G2115" s="127"/>
      <c r="H2115" s="2"/>
      <c r="I2115" s="128"/>
      <c r="J2115" s="128"/>
      <c r="K2115" s="129"/>
      <c r="L2115" s="130"/>
      <c r="M2115" s="131"/>
      <c r="N2115" s="131"/>
      <c r="X2115" s="104"/>
      <c r="Y2115" s="108"/>
      <c r="Z2115" s="108"/>
      <c r="AA2115" s="108"/>
      <c r="AB2115" s="109"/>
      <c r="AC2115" s="138"/>
      <c r="AD2115" s="139"/>
      <c r="AE2115" s="140"/>
      <c r="AF2115" s="140"/>
    </row>
    <row r="2116" spans="1:32">
      <c r="A2116" s="49"/>
      <c r="B2116" s="123"/>
      <c r="C2116" s="124"/>
      <c r="D2116" s="125"/>
      <c r="E2116" s="126"/>
      <c r="F2116" s="127"/>
      <c r="G2116" s="127"/>
      <c r="H2116" s="2"/>
      <c r="I2116" s="128"/>
      <c r="J2116" s="128"/>
      <c r="K2116" s="129"/>
      <c r="L2116" s="130"/>
      <c r="M2116" s="131"/>
      <c r="N2116" s="131"/>
      <c r="X2116" s="104"/>
      <c r="Y2116" s="108"/>
      <c r="Z2116" s="108"/>
      <c r="AA2116" s="108"/>
      <c r="AB2116" s="109"/>
      <c r="AC2116" s="138"/>
      <c r="AD2116" s="139"/>
      <c r="AE2116" s="140"/>
      <c r="AF2116" s="140"/>
    </row>
    <row r="2117" spans="1:32">
      <c r="A2117" s="49"/>
      <c r="B2117" s="123"/>
      <c r="C2117" s="124"/>
      <c r="D2117" s="125"/>
      <c r="E2117" s="126"/>
      <c r="F2117" s="127"/>
      <c r="G2117" s="127"/>
      <c r="H2117" s="2"/>
      <c r="I2117" s="128"/>
      <c r="J2117" s="128"/>
      <c r="K2117" s="129"/>
      <c r="L2117" s="130"/>
      <c r="M2117" s="131"/>
      <c r="N2117" s="131"/>
      <c r="X2117" s="104"/>
      <c r="Y2117" s="108"/>
      <c r="Z2117" s="108"/>
      <c r="AA2117" s="108"/>
      <c r="AB2117" s="109"/>
      <c r="AC2117" s="138"/>
      <c r="AD2117" s="139"/>
      <c r="AE2117" s="140"/>
      <c r="AF2117" s="140"/>
    </row>
    <row r="2118" spans="1:32">
      <c r="A2118" s="49"/>
      <c r="B2118" s="123"/>
      <c r="C2118" s="124"/>
      <c r="D2118" s="125"/>
      <c r="E2118" s="126"/>
      <c r="F2118" s="127"/>
      <c r="G2118" s="127"/>
      <c r="H2118" s="2"/>
      <c r="I2118" s="128"/>
      <c r="J2118" s="128"/>
      <c r="K2118" s="129"/>
      <c r="L2118" s="130"/>
      <c r="M2118" s="131"/>
      <c r="N2118" s="131"/>
      <c r="X2118" s="104"/>
      <c r="Y2118" s="108"/>
      <c r="Z2118" s="108"/>
      <c r="AA2118" s="108"/>
      <c r="AB2118" s="109"/>
      <c r="AC2118" s="138"/>
      <c r="AD2118" s="139"/>
      <c r="AE2118" s="140"/>
      <c r="AF2118" s="140"/>
    </row>
    <row r="2119" spans="1:32">
      <c r="A2119" s="49"/>
      <c r="B2119" s="123"/>
      <c r="C2119" s="124"/>
      <c r="D2119" s="125"/>
      <c r="E2119" s="126"/>
      <c r="F2119" s="127"/>
      <c r="G2119" s="127"/>
      <c r="H2119" s="2"/>
      <c r="I2119" s="128"/>
      <c r="J2119" s="128"/>
      <c r="K2119" s="129"/>
      <c r="L2119" s="130"/>
      <c r="M2119" s="131"/>
      <c r="N2119" s="131"/>
      <c r="X2119" s="104"/>
      <c r="Y2119" s="108"/>
      <c r="Z2119" s="108"/>
      <c r="AA2119" s="108"/>
      <c r="AB2119" s="109"/>
      <c r="AC2119" s="138"/>
      <c r="AD2119" s="139"/>
      <c r="AE2119" s="140"/>
      <c r="AF2119" s="140"/>
    </row>
    <row r="2120" spans="1:32">
      <c r="A2120" s="49"/>
      <c r="B2120" s="123"/>
      <c r="C2120" s="124"/>
      <c r="D2120" s="125"/>
      <c r="E2120" s="126"/>
      <c r="F2120" s="127"/>
      <c r="G2120" s="127"/>
      <c r="H2120" s="2"/>
      <c r="I2120" s="128"/>
      <c r="J2120" s="128"/>
      <c r="K2120" s="129"/>
      <c r="L2120" s="130"/>
      <c r="M2120" s="131"/>
      <c r="N2120" s="131"/>
      <c r="X2120" s="96"/>
      <c r="Y2120" s="108"/>
      <c r="Z2120" s="108"/>
      <c r="AA2120" s="108"/>
      <c r="AB2120" s="109"/>
      <c r="AC2120" s="138"/>
      <c r="AD2120" s="139"/>
      <c r="AE2120" s="140"/>
      <c r="AF2120" s="140"/>
    </row>
    <row r="2121" spans="1:32">
      <c r="A2121" s="49"/>
      <c r="B2121" s="123"/>
      <c r="C2121" s="124"/>
      <c r="D2121" s="125"/>
      <c r="E2121" s="126"/>
      <c r="F2121" s="127"/>
      <c r="G2121" s="127"/>
      <c r="H2121" s="2"/>
      <c r="I2121" s="128"/>
      <c r="J2121" s="128"/>
      <c r="K2121" s="129"/>
      <c r="L2121" s="130"/>
      <c r="M2121" s="131"/>
      <c r="N2121" s="131"/>
      <c r="X2121" s="96"/>
      <c r="Y2121" s="108"/>
      <c r="Z2121" s="108"/>
      <c r="AA2121" s="108"/>
      <c r="AB2121" s="109"/>
      <c r="AC2121" s="138"/>
      <c r="AD2121" s="139"/>
      <c r="AE2121" s="140"/>
      <c r="AF2121" s="140"/>
    </row>
    <row r="2122" spans="1:32">
      <c r="A2122" s="49"/>
      <c r="B2122" s="123"/>
      <c r="C2122" s="124"/>
      <c r="D2122" s="125"/>
      <c r="E2122" s="126"/>
      <c r="F2122" s="127"/>
      <c r="G2122" s="127"/>
      <c r="H2122" s="2"/>
      <c r="I2122" s="128"/>
      <c r="J2122" s="128"/>
      <c r="K2122" s="129"/>
      <c r="L2122" s="130"/>
      <c r="M2122" s="131"/>
      <c r="N2122" s="131"/>
      <c r="X2122" s="104"/>
      <c r="Y2122" s="108"/>
      <c r="Z2122" s="108"/>
      <c r="AA2122" s="108"/>
      <c r="AB2122" s="109"/>
      <c r="AC2122" s="138"/>
      <c r="AD2122" s="139"/>
      <c r="AE2122" s="140"/>
      <c r="AF2122" s="140"/>
    </row>
    <row r="2123" spans="1:32">
      <c r="A2123" s="49"/>
      <c r="B2123" s="123"/>
      <c r="C2123" s="124"/>
      <c r="D2123" s="125"/>
      <c r="E2123" s="126"/>
      <c r="F2123" s="127"/>
      <c r="G2123" s="127"/>
      <c r="H2123" s="2"/>
      <c r="I2123" s="128"/>
      <c r="J2123" s="128"/>
      <c r="K2123" s="129"/>
      <c r="L2123" s="130"/>
      <c r="M2123" s="131"/>
      <c r="N2123" s="131"/>
      <c r="X2123" s="104"/>
      <c r="Y2123" s="108"/>
      <c r="Z2123" s="108"/>
      <c r="AA2123" s="108"/>
      <c r="AB2123" s="109"/>
      <c r="AC2123" s="138"/>
      <c r="AD2123" s="139"/>
      <c r="AE2123" s="140"/>
      <c r="AF2123" s="140"/>
    </row>
    <row r="2124" spans="1:32">
      <c r="A2124" s="49"/>
      <c r="B2124" s="123"/>
      <c r="C2124" s="124"/>
      <c r="D2124" s="125"/>
      <c r="E2124" s="126"/>
      <c r="F2124" s="127"/>
      <c r="G2124" s="127"/>
      <c r="H2124" s="2"/>
      <c r="I2124" s="128"/>
      <c r="J2124" s="128"/>
      <c r="K2124" s="129"/>
      <c r="L2124" s="130"/>
      <c r="M2124" s="131"/>
      <c r="N2124" s="131"/>
      <c r="X2124" s="104"/>
      <c r="Y2124" s="108"/>
      <c r="Z2124" s="108"/>
      <c r="AA2124" s="108"/>
      <c r="AB2124" s="109"/>
      <c r="AC2124" s="138"/>
      <c r="AD2124" s="139"/>
      <c r="AE2124" s="140"/>
      <c r="AF2124" s="140"/>
    </row>
    <row r="2125" spans="1:32">
      <c r="A2125" s="49"/>
      <c r="B2125" s="123"/>
      <c r="C2125" s="124"/>
      <c r="D2125" s="125"/>
      <c r="E2125" s="126"/>
      <c r="F2125" s="127"/>
      <c r="G2125" s="127"/>
      <c r="H2125" s="2"/>
      <c r="I2125" s="128"/>
      <c r="J2125" s="128"/>
      <c r="K2125" s="129"/>
      <c r="L2125" s="130"/>
      <c r="M2125" s="131"/>
      <c r="N2125" s="131"/>
      <c r="X2125" s="104"/>
      <c r="Y2125" s="108"/>
      <c r="Z2125" s="108"/>
      <c r="AA2125" s="108"/>
      <c r="AB2125" s="109"/>
      <c r="AC2125" s="138"/>
      <c r="AD2125" s="139"/>
      <c r="AE2125" s="140"/>
      <c r="AF2125" s="140"/>
    </row>
    <row r="2126" spans="1:32">
      <c r="A2126" s="49"/>
      <c r="B2126" s="123"/>
      <c r="C2126" s="124"/>
      <c r="D2126" s="125"/>
      <c r="E2126" s="126"/>
      <c r="F2126" s="127"/>
      <c r="G2126" s="127"/>
      <c r="H2126" s="2"/>
      <c r="I2126" s="128"/>
      <c r="J2126" s="128"/>
      <c r="K2126" s="129"/>
      <c r="L2126" s="130"/>
      <c r="M2126" s="131"/>
      <c r="N2126" s="131"/>
      <c r="X2126" s="104"/>
      <c r="Y2126" s="108"/>
      <c r="Z2126" s="108"/>
      <c r="AA2126" s="108"/>
      <c r="AB2126" s="109"/>
      <c r="AC2126" s="138"/>
      <c r="AD2126" s="139"/>
      <c r="AE2126" s="140"/>
      <c r="AF2126" s="140"/>
    </row>
    <row r="2127" spans="1:32">
      <c r="A2127" s="49"/>
      <c r="B2127" s="123"/>
      <c r="C2127" s="124"/>
      <c r="D2127" s="125"/>
      <c r="E2127" s="126"/>
      <c r="F2127" s="127"/>
      <c r="G2127" s="127"/>
      <c r="H2127" s="2"/>
      <c r="I2127" s="128"/>
      <c r="J2127" s="128"/>
      <c r="K2127" s="129"/>
      <c r="L2127" s="130"/>
      <c r="M2127" s="131"/>
      <c r="N2127" s="131"/>
      <c r="X2127" s="104"/>
      <c r="Y2127" s="108"/>
      <c r="Z2127" s="108"/>
      <c r="AA2127" s="108"/>
      <c r="AB2127" s="109"/>
      <c r="AC2127" s="138"/>
      <c r="AD2127" s="139"/>
      <c r="AE2127" s="140"/>
      <c r="AF2127" s="140"/>
    </row>
    <row r="2128" spans="1:32">
      <c r="A2128" s="49"/>
      <c r="B2128" s="123"/>
      <c r="C2128" s="124"/>
      <c r="D2128" s="125"/>
      <c r="E2128" s="126"/>
      <c r="F2128" s="127"/>
      <c r="G2128" s="127"/>
      <c r="H2128" s="2"/>
      <c r="I2128" s="128"/>
      <c r="J2128" s="128"/>
      <c r="K2128" s="129"/>
      <c r="L2128" s="130"/>
      <c r="M2128" s="131"/>
      <c r="N2128" s="131"/>
      <c r="X2128" s="104"/>
      <c r="Y2128" s="108"/>
      <c r="Z2128" s="108"/>
      <c r="AA2128" s="108"/>
      <c r="AB2128" s="109"/>
      <c r="AC2128" s="138"/>
      <c r="AD2128" s="139"/>
      <c r="AE2128" s="140"/>
      <c r="AF2128" s="140"/>
    </row>
    <row r="2129" spans="1:32">
      <c r="A2129" s="49"/>
      <c r="B2129" s="123"/>
      <c r="C2129" s="124"/>
      <c r="D2129" s="125"/>
      <c r="E2129" s="126"/>
      <c r="F2129" s="127"/>
      <c r="G2129" s="127"/>
      <c r="H2129" s="2"/>
      <c r="I2129" s="128"/>
      <c r="J2129" s="128"/>
      <c r="K2129" s="129"/>
      <c r="L2129" s="130"/>
      <c r="M2129" s="131"/>
      <c r="N2129" s="131"/>
      <c r="X2129" s="104"/>
      <c r="Y2129" s="108"/>
      <c r="Z2129" s="108"/>
      <c r="AA2129" s="108"/>
      <c r="AB2129" s="109"/>
      <c r="AC2129" s="138"/>
      <c r="AD2129" s="139"/>
      <c r="AE2129" s="140"/>
      <c r="AF2129" s="140"/>
    </row>
    <row r="2130" spans="1:32">
      <c r="A2130" s="49"/>
      <c r="B2130" s="123"/>
      <c r="C2130" s="124"/>
      <c r="D2130" s="125"/>
      <c r="E2130" s="126"/>
      <c r="F2130" s="127"/>
      <c r="G2130" s="127"/>
      <c r="H2130" s="2"/>
      <c r="I2130" s="128"/>
      <c r="J2130" s="128"/>
      <c r="K2130" s="129"/>
      <c r="L2130" s="130"/>
      <c r="M2130" s="131"/>
      <c r="N2130" s="131"/>
      <c r="X2130" s="104"/>
      <c r="Y2130" s="108"/>
      <c r="Z2130" s="108"/>
      <c r="AA2130" s="108"/>
      <c r="AB2130" s="109"/>
      <c r="AC2130" s="138"/>
      <c r="AD2130" s="139"/>
      <c r="AE2130" s="140"/>
      <c r="AF2130" s="140"/>
    </row>
    <row r="2131" spans="1:32">
      <c r="A2131" s="49"/>
      <c r="B2131" s="123"/>
      <c r="C2131" s="124"/>
      <c r="D2131" s="125"/>
      <c r="E2131" s="126"/>
      <c r="F2131" s="127"/>
      <c r="G2131" s="127"/>
      <c r="H2131" s="2"/>
      <c r="I2131" s="128"/>
      <c r="J2131" s="128"/>
      <c r="K2131" s="129"/>
      <c r="L2131" s="130"/>
      <c r="M2131" s="131"/>
      <c r="N2131" s="131"/>
      <c r="X2131" s="104"/>
      <c r="Y2131" s="108"/>
      <c r="Z2131" s="108"/>
      <c r="AA2131" s="108"/>
      <c r="AB2131" s="109"/>
      <c r="AC2131" s="138"/>
      <c r="AD2131" s="139"/>
      <c r="AE2131" s="140"/>
      <c r="AF2131" s="140"/>
    </row>
    <row r="2132" spans="1:32">
      <c r="A2132" s="49"/>
      <c r="B2132" s="123"/>
      <c r="C2132" s="124"/>
      <c r="D2132" s="125"/>
      <c r="E2132" s="126"/>
      <c r="F2132" s="127"/>
      <c r="G2132" s="127"/>
      <c r="H2132" s="2"/>
      <c r="I2132" s="128"/>
      <c r="J2132" s="128"/>
      <c r="K2132" s="129"/>
      <c r="L2132" s="130"/>
      <c r="M2132" s="131"/>
      <c r="N2132" s="131"/>
      <c r="X2132" s="104"/>
      <c r="Y2132" s="108"/>
      <c r="Z2132" s="108"/>
      <c r="AA2132" s="108"/>
      <c r="AB2132" s="109"/>
      <c r="AC2132" s="138"/>
      <c r="AD2132" s="139"/>
      <c r="AE2132" s="140"/>
      <c r="AF2132" s="140"/>
    </row>
    <row r="2133" spans="1:32">
      <c r="A2133" s="49"/>
      <c r="B2133" s="123"/>
      <c r="C2133" s="124"/>
      <c r="D2133" s="125"/>
      <c r="E2133" s="126"/>
      <c r="F2133" s="127"/>
      <c r="G2133" s="127"/>
      <c r="H2133" s="2"/>
      <c r="I2133" s="128"/>
      <c r="J2133" s="128"/>
      <c r="K2133" s="129"/>
      <c r="L2133" s="130"/>
      <c r="M2133" s="131"/>
      <c r="N2133" s="131"/>
      <c r="X2133" s="104"/>
      <c r="Y2133" s="108"/>
      <c r="Z2133" s="108"/>
      <c r="AA2133" s="108"/>
      <c r="AB2133" s="109"/>
      <c r="AC2133" s="138"/>
      <c r="AD2133" s="139"/>
      <c r="AE2133" s="140"/>
      <c r="AF2133" s="140"/>
    </row>
    <row r="2134" spans="1:32">
      <c r="A2134" s="49"/>
      <c r="B2134" s="123"/>
      <c r="C2134" s="124"/>
      <c r="D2134" s="125"/>
      <c r="E2134" s="126"/>
      <c r="F2134" s="127"/>
      <c r="G2134" s="127"/>
      <c r="H2134" s="2"/>
      <c r="I2134" s="128"/>
      <c r="J2134" s="128"/>
      <c r="K2134" s="129"/>
      <c r="L2134" s="130"/>
      <c r="M2134" s="131"/>
      <c r="N2134" s="131"/>
      <c r="X2134" s="104"/>
      <c r="Y2134" s="108"/>
      <c r="Z2134" s="108"/>
      <c r="AA2134" s="108"/>
      <c r="AB2134" s="109"/>
      <c r="AC2134" s="138"/>
      <c r="AD2134" s="139"/>
      <c r="AE2134" s="140"/>
      <c r="AF2134" s="140"/>
    </row>
    <row r="2135" spans="1:32">
      <c r="A2135" s="49"/>
      <c r="B2135" s="123"/>
      <c r="C2135" s="124"/>
      <c r="D2135" s="125"/>
      <c r="E2135" s="126"/>
      <c r="F2135" s="127"/>
      <c r="G2135" s="127"/>
      <c r="H2135" s="2"/>
      <c r="I2135" s="128"/>
      <c r="J2135" s="128"/>
      <c r="K2135" s="129"/>
      <c r="L2135" s="130"/>
      <c r="M2135" s="131"/>
      <c r="N2135" s="131"/>
      <c r="X2135" s="104"/>
      <c r="Y2135" s="108"/>
      <c r="Z2135" s="108"/>
      <c r="AA2135" s="108"/>
      <c r="AB2135" s="109"/>
      <c r="AC2135" s="138"/>
      <c r="AD2135" s="139"/>
      <c r="AE2135" s="140"/>
      <c r="AF2135" s="140"/>
    </row>
    <row r="2136" spans="1:32">
      <c r="A2136" s="49"/>
      <c r="B2136" s="123"/>
      <c r="C2136" s="124"/>
      <c r="D2136" s="125"/>
      <c r="E2136" s="126"/>
      <c r="F2136" s="127"/>
      <c r="G2136" s="127"/>
      <c r="H2136" s="2"/>
      <c r="I2136" s="128"/>
      <c r="J2136" s="128"/>
      <c r="K2136" s="129"/>
      <c r="L2136" s="130"/>
      <c r="M2136" s="131"/>
      <c r="N2136" s="131"/>
      <c r="X2136" s="104"/>
      <c r="Y2136" s="108"/>
      <c r="Z2136" s="108"/>
      <c r="AA2136" s="108"/>
      <c r="AB2136" s="109"/>
      <c r="AC2136" s="138"/>
      <c r="AD2136" s="139"/>
      <c r="AE2136" s="140"/>
      <c r="AF2136" s="140"/>
    </row>
    <row r="2137" spans="1:32">
      <c r="A2137" s="49"/>
      <c r="B2137" s="123"/>
      <c r="C2137" s="124"/>
      <c r="D2137" s="125"/>
      <c r="E2137" s="126"/>
      <c r="F2137" s="127"/>
      <c r="G2137" s="127"/>
      <c r="H2137" s="2"/>
      <c r="I2137" s="128"/>
      <c r="J2137" s="128"/>
      <c r="K2137" s="129"/>
      <c r="L2137" s="130"/>
      <c r="M2137" s="131"/>
      <c r="N2137" s="131"/>
      <c r="X2137" s="104"/>
      <c r="Y2137" s="108"/>
      <c r="Z2137" s="108"/>
      <c r="AA2137" s="108"/>
      <c r="AB2137" s="109"/>
      <c r="AC2137" s="138"/>
      <c r="AD2137" s="139"/>
      <c r="AE2137" s="140"/>
      <c r="AF2137" s="140"/>
    </row>
    <row r="2138" spans="1:32">
      <c r="A2138" s="49"/>
      <c r="B2138" s="123"/>
      <c r="C2138" s="124"/>
      <c r="D2138" s="125"/>
      <c r="E2138" s="126"/>
      <c r="F2138" s="127"/>
      <c r="G2138" s="127"/>
      <c r="H2138" s="2"/>
      <c r="I2138" s="128"/>
      <c r="J2138" s="128"/>
      <c r="K2138" s="129"/>
      <c r="L2138" s="130"/>
      <c r="M2138" s="131"/>
      <c r="N2138" s="131"/>
      <c r="X2138" s="104"/>
      <c r="Y2138" s="108"/>
      <c r="Z2138" s="108"/>
      <c r="AA2138" s="108"/>
      <c r="AB2138" s="109"/>
      <c r="AC2138" s="138"/>
      <c r="AD2138" s="139"/>
      <c r="AE2138" s="140"/>
      <c r="AF2138" s="140"/>
    </row>
    <row r="2139" spans="1:32">
      <c r="A2139" s="49"/>
      <c r="B2139" s="123"/>
      <c r="C2139" s="124"/>
      <c r="D2139" s="125"/>
      <c r="E2139" s="126"/>
      <c r="F2139" s="127"/>
      <c r="G2139" s="127"/>
      <c r="H2139" s="2"/>
      <c r="I2139" s="128"/>
      <c r="J2139" s="128"/>
      <c r="K2139" s="129"/>
      <c r="L2139" s="130"/>
      <c r="M2139" s="131"/>
      <c r="N2139" s="131"/>
      <c r="X2139" s="104"/>
      <c r="Y2139" s="108"/>
      <c r="Z2139" s="108"/>
      <c r="AA2139" s="108"/>
      <c r="AB2139" s="109"/>
      <c r="AC2139" s="138"/>
      <c r="AD2139" s="139"/>
      <c r="AE2139" s="140"/>
      <c r="AF2139" s="140"/>
    </row>
    <row r="2140" spans="1:32">
      <c r="A2140" s="49"/>
      <c r="B2140" s="123"/>
      <c r="C2140" s="124"/>
      <c r="D2140" s="125"/>
      <c r="E2140" s="126"/>
      <c r="F2140" s="127"/>
      <c r="G2140" s="127"/>
      <c r="H2140" s="2"/>
      <c r="I2140" s="128"/>
      <c r="J2140" s="128"/>
      <c r="K2140" s="129"/>
      <c r="L2140" s="130"/>
      <c r="M2140" s="131"/>
      <c r="N2140" s="131"/>
      <c r="X2140" s="104"/>
      <c r="Y2140" s="108"/>
      <c r="Z2140" s="108"/>
      <c r="AA2140" s="108"/>
      <c r="AB2140" s="109"/>
      <c r="AC2140" s="138"/>
      <c r="AD2140" s="139"/>
      <c r="AE2140" s="140"/>
      <c r="AF2140" s="140"/>
    </row>
    <row r="2141" spans="1:32">
      <c r="A2141" s="49"/>
      <c r="B2141" s="123"/>
      <c r="C2141" s="124"/>
      <c r="D2141" s="125"/>
      <c r="E2141" s="126"/>
      <c r="F2141" s="127"/>
      <c r="G2141" s="127"/>
      <c r="H2141" s="2"/>
      <c r="I2141" s="128"/>
      <c r="J2141" s="128"/>
      <c r="K2141" s="129"/>
      <c r="L2141" s="130"/>
      <c r="M2141" s="131"/>
      <c r="N2141" s="131"/>
      <c r="X2141" s="104"/>
      <c r="Y2141" s="108"/>
      <c r="Z2141" s="108"/>
      <c r="AA2141" s="108"/>
      <c r="AB2141" s="109"/>
      <c r="AC2141" s="138"/>
      <c r="AD2141" s="139"/>
      <c r="AE2141" s="140"/>
      <c r="AF2141" s="140"/>
    </row>
    <row r="2142" spans="1:32">
      <c r="A2142" s="49"/>
      <c r="B2142" s="123"/>
      <c r="C2142" s="124"/>
      <c r="D2142" s="125"/>
      <c r="E2142" s="126"/>
      <c r="F2142" s="127"/>
      <c r="G2142" s="127"/>
      <c r="H2142" s="2"/>
      <c r="I2142" s="128"/>
      <c r="J2142" s="128"/>
      <c r="K2142" s="129"/>
      <c r="L2142" s="130"/>
      <c r="M2142" s="131"/>
      <c r="N2142" s="131"/>
      <c r="X2142" s="104"/>
      <c r="Y2142" s="108"/>
      <c r="Z2142" s="108"/>
      <c r="AA2142" s="108"/>
      <c r="AB2142" s="109"/>
      <c r="AC2142" s="138"/>
      <c r="AD2142" s="139"/>
      <c r="AE2142" s="140"/>
      <c r="AF2142" s="140"/>
    </row>
    <row r="2143" spans="1:32">
      <c r="A2143" s="49"/>
      <c r="B2143" s="123"/>
      <c r="C2143" s="124"/>
      <c r="D2143" s="125"/>
      <c r="E2143" s="126"/>
      <c r="F2143" s="127"/>
      <c r="G2143" s="127"/>
      <c r="H2143" s="2"/>
      <c r="I2143" s="128"/>
      <c r="J2143" s="128"/>
      <c r="K2143" s="129"/>
      <c r="L2143" s="130"/>
      <c r="M2143" s="131"/>
      <c r="N2143" s="131"/>
      <c r="X2143" s="96"/>
      <c r="Y2143" s="108"/>
      <c r="Z2143" s="108"/>
      <c r="AA2143" s="108"/>
      <c r="AB2143" s="109"/>
      <c r="AC2143" s="138"/>
      <c r="AD2143" s="139"/>
      <c r="AE2143" s="140"/>
      <c r="AF2143" s="140"/>
    </row>
    <row r="2144" spans="1:32">
      <c r="A2144" s="49"/>
      <c r="B2144" s="123"/>
      <c r="C2144" s="124"/>
      <c r="D2144" s="125"/>
      <c r="E2144" s="126"/>
      <c r="F2144" s="127"/>
      <c r="G2144" s="127"/>
      <c r="H2144" s="2"/>
      <c r="I2144" s="128"/>
      <c r="J2144" s="128"/>
      <c r="K2144" s="129"/>
      <c r="L2144" s="130"/>
      <c r="M2144" s="131"/>
      <c r="N2144" s="131"/>
      <c r="X2144" s="96"/>
      <c r="Y2144" s="108"/>
      <c r="Z2144" s="108"/>
      <c r="AA2144" s="108"/>
      <c r="AB2144" s="109"/>
      <c r="AC2144" s="138"/>
      <c r="AD2144" s="139"/>
      <c r="AE2144" s="140"/>
      <c r="AF2144" s="140"/>
    </row>
    <row r="2145" spans="1:32">
      <c r="A2145" s="49"/>
      <c r="B2145" s="123"/>
      <c r="C2145" s="124"/>
      <c r="D2145" s="125"/>
      <c r="E2145" s="126"/>
      <c r="F2145" s="127"/>
      <c r="G2145" s="127"/>
      <c r="H2145" s="2"/>
      <c r="I2145" s="128"/>
      <c r="J2145" s="128"/>
      <c r="K2145" s="129"/>
      <c r="L2145" s="130"/>
      <c r="M2145" s="131"/>
      <c r="N2145" s="131"/>
      <c r="X2145" s="96"/>
      <c r="Y2145" s="108"/>
      <c r="Z2145" s="108"/>
      <c r="AA2145" s="108"/>
      <c r="AB2145" s="109"/>
      <c r="AC2145" s="138"/>
      <c r="AD2145" s="139"/>
      <c r="AE2145" s="140"/>
      <c r="AF2145" s="140"/>
    </row>
    <row r="2146" spans="1:32">
      <c r="A2146" s="49"/>
      <c r="B2146" s="123"/>
      <c r="C2146" s="124"/>
      <c r="D2146" s="125"/>
      <c r="E2146" s="126"/>
      <c r="F2146" s="127"/>
      <c r="G2146" s="127"/>
      <c r="H2146" s="2"/>
      <c r="I2146" s="128"/>
      <c r="J2146" s="128"/>
      <c r="K2146" s="129"/>
      <c r="L2146" s="130"/>
      <c r="M2146" s="131"/>
      <c r="N2146" s="131"/>
      <c r="X2146" s="104"/>
      <c r="Y2146" s="108"/>
      <c r="Z2146" s="108"/>
      <c r="AA2146" s="108"/>
      <c r="AB2146" s="109"/>
      <c r="AC2146" s="138"/>
      <c r="AD2146" s="139"/>
      <c r="AE2146" s="140"/>
      <c r="AF2146" s="140"/>
    </row>
    <row r="2147" spans="1:32">
      <c r="A2147" s="49"/>
      <c r="B2147" s="123"/>
      <c r="C2147" s="124"/>
      <c r="D2147" s="125"/>
      <c r="E2147" s="126"/>
      <c r="F2147" s="127"/>
      <c r="G2147" s="127"/>
      <c r="H2147" s="2"/>
      <c r="I2147" s="128"/>
      <c r="J2147" s="128"/>
      <c r="K2147" s="129"/>
      <c r="L2147" s="130"/>
      <c r="M2147" s="131"/>
      <c r="N2147" s="131"/>
      <c r="X2147" s="104"/>
      <c r="Y2147" s="108"/>
      <c r="Z2147" s="108"/>
      <c r="AA2147" s="108"/>
      <c r="AB2147" s="109"/>
      <c r="AC2147" s="138"/>
      <c r="AD2147" s="139"/>
      <c r="AE2147" s="140"/>
      <c r="AF2147" s="140"/>
    </row>
    <row r="2148" spans="1:32">
      <c r="A2148" s="49"/>
      <c r="B2148" s="123"/>
      <c r="C2148" s="124"/>
      <c r="D2148" s="125"/>
      <c r="E2148" s="126"/>
      <c r="F2148" s="127"/>
      <c r="G2148" s="127"/>
      <c r="H2148" s="2"/>
      <c r="I2148" s="128"/>
      <c r="J2148" s="128"/>
      <c r="K2148" s="129"/>
      <c r="L2148" s="130"/>
      <c r="M2148" s="131"/>
      <c r="N2148" s="131"/>
      <c r="X2148" s="104"/>
      <c r="Y2148" s="108"/>
      <c r="Z2148" s="108"/>
      <c r="AA2148" s="108"/>
      <c r="AB2148" s="109"/>
      <c r="AC2148" s="138"/>
      <c r="AD2148" s="139"/>
      <c r="AE2148" s="140"/>
      <c r="AF2148" s="140"/>
    </row>
    <row r="2149" spans="1:32">
      <c r="A2149" s="49"/>
      <c r="B2149" s="123"/>
      <c r="C2149" s="124"/>
      <c r="D2149" s="125"/>
      <c r="E2149" s="126"/>
      <c r="F2149" s="127"/>
      <c r="G2149" s="127"/>
      <c r="H2149" s="2"/>
      <c r="I2149" s="128"/>
      <c r="J2149" s="128"/>
      <c r="K2149" s="129"/>
      <c r="L2149" s="130"/>
      <c r="M2149" s="131"/>
      <c r="N2149" s="131"/>
      <c r="X2149" s="104"/>
      <c r="Y2149" s="108"/>
      <c r="Z2149" s="108"/>
      <c r="AA2149" s="108"/>
      <c r="AB2149" s="109"/>
      <c r="AC2149" s="138"/>
      <c r="AD2149" s="139"/>
      <c r="AE2149" s="140"/>
      <c r="AF2149" s="140"/>
    </row>
    <row r="2150" spans="1:32">
      <c r="A2150" s="49"/>
      <c r="B2150" s="123"/>
      <c r="C2150" s="124"/>
      <c r="D2150" s="125"/>
      <c r="E2150" s="126"/>
      <c r="F2150" s="127"/>
      <c r="G2150" s="127"/>
      <c r="H2150" s="2"/>
      <c r="I2150" s="128"/>
      <c r="J2150" s="128"/>
      <c r="K2150" s="129"/>
      <c r="L2150" s="130"/>
      <c r="M2150" s="131"/>
      <c r="N2150" s="131"/>
      <c r="X2150" s="104"/>
      <c r="Y2150" s="108"/>
      <c r="Z2150" s="108"/>
      <c r="AA2150" s="108"/>
      <c r="AB2150" s="109"/>
      <c r="AC2150" s="138"/>
      <c r="AD2150" s="139"/>
      <c r="AE2150" s="140"/>
      <c r="AF2150" s="140"/>
    </row>
    <row r="2151" spans="1:32">
      <c r="A2151" s="49"/>
      <c r="B2151" s="123"/>
      <c r="C2151" s="124"/>
      <c r="D2151" s="125"/>
      <c r="E2151" s="126"/>
      <c r="F2151" s="127"/>
      <c r="G2151" s="127"/>
      <c r="H2151" s="2"/>
      <c r="I2151" s="128"/>
      <c r="J2151" s="128"/>
      <c r="K2151" s="129"/>
      <c r="L2151" s="130"/>
      <c r="M2151" s="131"/>
      <c r="N2151" s="131"/>
      <c r="X2151" s="104"/>
      <c r="Y2151" s="108"/>
      <c r="Z2151" s="108"/>
      <c r="AA2151" s="108"/>
      <c r="AB2151" s="109"/>
      <c r="AC2151" s="138"/>
      <c r="AD2151" s="139"/>
      <c r="AE2151" s="140"/>
      <c r="AF2151" s="140"/>
    </row>
    <row r="2152" spans="1:32">
      <c r="A2152" s="49"/>
      <c r="B2152" s="123"/>
      <c r="C2152" s="124"/>
      <c r="D2152" s="125"/>
      <c r="E2152" s="126"/>
      <c r="F2152" s="127"/>
      <c r="G2152" s="127"/>
      <c r="H2152" s="2"/>
      <c r="I2152" s="128"/>
      <c r="J2152" s="128"/>
      <c r="K2152" s="129"/>
      <c r="L2152" s="130"/>
      <c r="M2152" s="131"/>
      <c r="N2152" s="131"/>
      <c r="X2152" s="104"/>
      <c r="Y2152" s="108"/>
      <c r="Z2152" s="108"/>
      <c r="AA2152" s="108"/>
      <c r="AB2152" s="109"/>
      <c r="AC2152" s="138"/>
      <c r="AD2152" s="139"/>
      <c r="AE2152" s="140"/>
      <c r="AF2152" s="140"/>
    </row>
    <row r="2153" spans="1:32">
      <c r="A2153" s="49"/>
      <c r="B2153" s="123"/>
      <c r="C2153" s="124"/>
      <c r="D2153" s="125"/>
      <c r="E2153" s="126"/>
      <c r="F2153" s="127"/>
      <c r="G2153" s="127"/>
      <c r="H2153" s="2"/>
      <c r="I2153" s="128"/>
      <c r="J2153" s="128"/>
      <c r="K2153" s="129"/>
      <c r="L2153" s="130"/>
      <c r="M2153" s="131"/>
      <c r="N2153" s="131"/>
      <c r="X2153" s="104"/>
      <c r="Y2153" s="108"/>
      <c r="Z2153" s="108"/>
      <c r="AA2153" s="108"/>
      <c r="AB2153" s="109"/>
      <c r="AC2153" s="138"/>
      <c r="AD2153" s="139"/>
      <c r="AE2153" s="140"/>
      <c r="AF2153" s="140"/>
    </row>
    <row r="2154" spans="1:32">
      <c r="A2154" s="49"/>
      <c r="B2154" s="123"/>
      <c r="C2154" s="124"/>
      <c r="D2154" s="125"/>
      <c r="E2154" s="126"/>
      <c r="F2154" s="127"/>
      <c r="G2154" s="127"/>
      <c r="H2154" s="2"/>
      <c r="I2154" s="128"/>
      <c r="J2154" s="128"/>
      <c r="K2154" s="129"/>
      <c r="L2154" s="130"/>
      <c r="M2154" s="131"/>
      <c r="N2154" s="131"/>
      <c r="X2154" s="104"/>
      <c r="Y2154" s="108"/>
      <c r="Z2154" s="108"/>
      <c r="AA2154" s="108"/>
      <c r="AB2154" s="109"/>
      <c r="AC2154" s="138"/>
      <c r="AD2154" s="139"/>
      <c r="AE2154" s="140"/>
      <c r="AF2154" s="140"/>
    </row>
    <row r="2155" spans="1:32">
      <c r="A2155" s="49"/>
      <c r="B2155" s="123"/>
      <c r="C2155" s="124"/>
      <c r="D2155" s="125"/>
      <c r="E2155" s="126"/>
      <c r="F2155" s="127"/>
      <c r="G2155" s="127"/>
      <c r="H2155" s="2"/>
      <c r="I2155" s="128"/>
      <c r="J2155" s="128"/>
      <c r="K2155" s="129"/>
      <c r="L2155" s="130"/>
      <c r="M2155" s="131"/>
      <c r="N2155" s="131"/>
      <c r="X2155" s="104"/>
      <c r="Y2155" s="108"/>
      <c r="Z2155" s="108"/>
      <c r="AA2155" s="108"/>
      <c r="AB2155" s="109"/>
      <c r="AC2155" s="138"/>
      <c r="AD2155" s="139"/>
      <c r="AE2155" s="140"/>
      <c r="AF2155" s="140"/>
    </row>
    <row r="2156" spans="1:32">
      <c r="A2156" s="49"/>
      <c r="B2156" s="123"/>
      <c r="C2156" s="124"/>
      <c r="D2156" s="125"/>
      <c r="E2156" s="126"/>
      <c r="F2156" s="127"/>
      <c r="G2156" s="127"/>
      <c r="H2156" s="2"/>
      <c r="I2156" s="128"/>
      <c r="J2156" s="128"/>
      <c r="K2156" s="129"/>
      <c r="L2156" s="130"/>
      <c r="M2156" s="131"/>
      <c r="N2156" s="131"/>
      <c r="X2156" s="104"/>
      <c r="Y2156" s="108"/>
      <c r="Z2156" s="108"/>
      <c r="AA2156" s="108"/>
      <c r="AB2156" s="109"/>
      <c r="AC2156" s="138"/>
      <c r="AD2156" s="139"/>
      <c r="AE2156" s="140"/>
      <c r="AF2156" s="140"/>
    </row>
    <row r="2157" spans="1:32">
      <c r="A2157" s="49"/>
      <c r="B2157" s="123"/>
      <c r="C2157" s="124"/>
      <c r="D2157" s="125"/>
      <c r="E2157" s="126"/>
      <c r="F2157" s="127"/>
      <c r="G2157" s="127"/>
      <c r="H2157" s="2"/>
      <c r="I2157" s="128"/>
      <c r="J2157" s="128"/>
      <c r="K2157" s="129"/>
      <c r="L2157" s="130"/>
      <c r="M2157" s="131"/>
      <c r="N2157" s="131"/>
      <c r="X2157" s="104"/>
      <c r="Y2157" s="108"/>
      <c r="Z2157" s="108"/>
      <c r="AA2157" s="108"/>
      <c r="AB2157" s="109"/>
      <c r="AC2157" s="138"/>
      <c r="AD2157" s="139"/>
      <c r="AE2157" s="140"/>
      <c r="AF2157" s="140"/>
    </row>
    <row r="2158" spans="1:32">
      <c r="A2158" s="49"/>
      <c r="B2158" s="123"/>
      <c r="C2158" s="124"/>
      <c r="D2158" s="125"/>
      <c r="E2158" s="126"/>
      <c r="F2158" s="127"/>
      <c r="G2158" s="127"/>
      <c r="H2158" s="2"/>
      <c r="I2158" s="128"/>
      <c r="J2158" s="128"/>
      <c r="K2158" s="129"/>
      <c r="L2158" s="130"/>
      <c r="M2158" s="131"/>
      <c r="N2158" s="131"/>
      <c r="X2158" s="104"/>
      <c r="Y2158" s="108"/>
      <c r="Z2158" s="108"/>
      <c r="AA2158" s="108"/>
      <c r="AB2158" s="109"/>
      <c r="AC2158" s="138"/>
      <c r="AD2158" s="139"/>
      <c r="AE2158" s="140"/>
      <c r="AF2158" s="140"/>
    </row>
    <row r="2159" spans="1:32">
      <c r="A2159" s="49"/>
      <c r="B2159" s="123"/>
      <c r="C2159" s="124"/>
      <c r="D2159" s="125"/>
      <c r="E2159" s="126"/>
      <c r="F2159" s="127"/>
      <c r="G2159" s="127"/>
      <c r="H2159" s="2"/>
      <c r="I2159" s="128"/>
      <c r="J2159" s="128"/>
      <c r="K2159" s="129"/>
      <c r="L2159" s="130"/>
      <c r="M2159" s="131"/>
      <c r="N2159" s="131"/>
      <c r="X2159" s="104"/>
      <c r="Y2159" s="108"/>
      <c r="Z2159" s="108"/>
      <c r="AA2159" s="108"/>
      <c r="AB2159" s="109"/>
      <c r="AC2159" s="138"/>
      <c r="AD2159" s="139"/>
      <c r="AE2159" s="140"/>
      <c r="AF2159" s="140"/>
    </row>
    <row r="2160" spans="1:32">
      <c r="A2160" s="49"/>
      <c r="B2160" s="123"/>
      <c r="C2160" s="124"/>
      <c r="D2160" s="125"/>
      <c r="E2160" s="126"/>
      <c r="F2160" s="127"/>
      <c r="G2160" s="127"/>
      <c r="H2160" s="2"/>
      <c r="I2160" s="128"/>
      <c r="J2160" s="128"/>
      <c r="K2160" s="129"/>
      <c r="L2160" s="130"/>
      <c r="M2160" s="131"/>
      <c r="N2160" s="131"/>
      <c r="X2160" s="96"/>
      <c r="Y2160" s="108"/>
      <c r="Z2160" s="108"/>
      <c r="AA2160" s="108"/>
      <c r="AB2160" s="109"/>
      <c r="AC2160" s="138"/>
      <c r="AD2160" s="139"/>
      <c r="AE2160" s="140"/>
      <c r="AF2160" s="140"/>
    </row>
    <row r="2161" spans="1:32">
      <c r="A2161" s="49"/>
      <c r="B2161" s="123"/>
      <c r="C2161" s="124"/>
      <c r="D2161" s="125"/>
      <c r="E2161" s="126"/>
      <c r="F2161" s="127"/>
      <c r="G2161" s="127"/>
      <c r="H2161" s="2"/>
      <c r="I2161" s="128"/>
      <c r="J2161" s="128"/>
      <c r="K2161" s="129"/>
      <c r="L2161" s="130"/>
      <c r="M2161" s="131"/>
      <c r="N2161" s="131"/>
      <c r="X2161" s="96"/>
      <c r="Y2161" s="108"/>
      <c r="Z2161" s="108"/>
      <c r="AA2161" s="108"/>
      <c r="AB2161" s="109"/>
      <c r="AC2161" s="138"/>
      <c r="AD2161" s="139"/>
      <c r="AE2161" s="140"/>
      <c r="AF2161" s="140"/>
    </row>
    <row r="2162" spans="1:32">
      <c r="A2162" s="49"/>
      <c r="B2162" s="123"/>
      <c r="C2162" s="124"/>
      <c r="D2162" s="125"/>
      <c r="E2162" s="126"/>
      <c r="F2162" s="127"/>
      <c r="G2162" s="127"/>
      <c r="H2162" s="2"/>
      <c r="I2162" s="128"/>
      <c r="J2162" s="128"/>
      <c r="K2162" s="129"/>
      <c r="L2162" s="130"/>
      <c r="M2162" s="131"/>
      <c r="N2162" s="131"/>
      <c r="X2162" s="96"/>
      <c r="Y2162" s="108"/>
      <c r="Z2162" s="108"/>
      <c r="AA2162" s="108"/>
      <c r="AB2162" s="109"/>
      <c r="AC2162" s="138"/>
      <c r="AD2162" s="139"/>
      <c r="AE2162" s="140"/>
      <c r="AF2162" s="140"/>
    </row>
    <row r="2163" spans="1:32">
      <c r="A2163" s="49"/>
      <c r="B2163" s="123"/>
      <c r="C2163" s="124"/>
      <c r="D2163" s="125"/>
      <c r="E2163" s="126"/>
      <c r="F2163" s="127"/>
      <c r="G2163" s="127"/>
      <c r="H2163" s="2"/>
      <c r="I2163" s="128"/>
      <c r="J2163" s="128"/>
      <c r="K2163" s="129"/>
      <c r="L2163" s="130"/>
      <c r="M2163" s="131"/>
      <c r="N2163" s="131"/>
      <c r="X2163" s="104"/>
      <c r="Y2163" s="108"/>
      <c r="Z2163" s="108"/>
      <c r="AA2163" s="108"/>
      <c r="AB2163" s="109"/>
      <c r="AC2163" s="138"/>
      <c r="AD2163" s="139"/>
      <c r="AE2163" s="140"/>
      <c r="AF2163" s="140"/>
    </row>
    <row r="2164" spans="1:32">
      <c r="A2164" s="49"/>
      <c r="B2164" s="123"/>
      <c r="C2164" s="124"/>
      <c r="D2164" s="125"/>
      <c r="E2164" s="126"/>
      <c r="F2164" s="127"/>
      <c r="G2164" s="127"/>
      <c r="H2164" s="2"/>
      <c r="I2164" s="128"/>
      <c r="J2164" s="128"/>
      <c r="K2164" s="129"/>
      <c r="L2164" s="130"/>
      <c r="M2164" s="131"/>
      <c r="N2164" s="131"/>
      <c r="X2164" s="104"/>
      <c r="Y2164" s="108"/>
      <c r="Z2164" s="108"/>
      <c r="AA2164" s="108"/>
      <c r="AB2164" s="109"/>
      <c r="AC2164" s="138"/>
      <c r="AD2164" s="139"/>
      <c r="AE2164" s="140"/>
      <c r="AF2164" s="140"/>
    </row>
    <row r="2165" spans="1:32">
      <c r="A2165" s="49"/>
      <c r="B2165" s="123"/>
      <c r="C2165" s="124"/>
      <c r="D2165" s="125"/>
      <c r="E2165" s="126"/>
      <c r="F2165" s="127"/>
      <c r="G2165" s="127"/>
      <c r="H2165" s="2"/>
      <c r="I2165" s="128"/>
      <c r="J2165" s="128"/>
      <c r="K2165" s="129"/>
      <c r="L2165" s="130"/>
      <c r="M2165" s="131"/>
      <c r="N2165" s="131"/>
      <c r="X2165" s="104"/>
      <c r="Y2165" s="108"/>
      <c r="Z2165" s="108"/>
      <c r="AA2165" s="108"/>
      <c r="AB2165" s="109"/>
      <c r="AC2165" s="138"/>
      <c r="AD2165" s="139"/>
      <c r="AE2165" s="140"/>
      <c r="AF2165" s="140"/>
    </row>
    <row r="2166" spans="1:32">
      <c r="A2166" s="49"/>
      <c r="B2166" s="123"/>
      <c r="C2166" s="124"/>
      <c r="D2166" s="125"/>
      <c r="E2166" s="126"/>
      <c r="F2166" s="127"/>
      <c r="G2166" s="127"/>
      <c r="H2166" s="2"/>
      <c r="I2166" s="128"/>
      <c r="J2166" s="128"/>
      <c r="K2166" s="129"/>
      <c r="L2166" s="130"/>
      <c r="M2166" s="131"/>
      <c r="N2166" s="131"/>
      <c r="X2166" s="104"/>
      <c r="Y2166" s="108"/>
      <c r="Z2166" s="108"/>
      <c r="AA2166" s="108"/>
      <c r="AB2166" s="109"/>
      <c r="AC2166" s="138"/>
      <c r="AD2166" s="139"/>
      <c r="AE2166" s="140"/>
      <c r="AF2166" s="140"/>
    </row>
    <row r="2167" spans="1:32">
      <c r="A2167" s="49"/>
      <c r="B2167" s="123"/>
      <c r="C2167" s="124"/>
      <c r="D2167" s="125"/>
      <c r="E2167" s="126"/>
      <c r="F2167" s="127"/>
      <c r="G2167" s="127"/>
      <c r="H2167" s="2"/>
      <c r="I2167" s="128"/>
      <c r="J2167" s="128"/>
      <c r="K2167" s="129"/>
      <c r="L2167" s="130"/>
      <c r="M2167" s="131"/>
      <c r="N2167" s="131"/>
      <c r="X2167" s="104"/>
      <c r="Y2167" s="108"/>
      <c r="Z2167" s="108"/>
      <c r="AA2167" s="108"/>
      <c r="AB2167" s="109"/>
      <c r="AC2167" s="138"/>
      <c r="AD2167" s="139"/>
      <c r="AE2167" s="140"/>
      <c r="AF2167" s="140"/>
    </row>
    <row r="2168" spans="1:32">
      <c r="A2168" s="49"/>
      <c r="B2168" s="123"/>
      <c r="C2168" s="124"/>
      <c r="D2168" s="125"/>
      <c r="E2168" s="126"/>
      <c r="F2168" s="127"/>
      <c r="G2168" s="127"/>
      <c r="H2168" s="2"/>
      <c r="I2168" s="128"/>
      <c r="J2168" s="128"/>
      <c r="K2168" s="129"/>
      <c r="L2168" s="130"/>
      <c r="M2168" s="131"/>
      <c r="N2168" s="131"/>
      <c r="X2168" s="104"/>
      <c r="Y2168" s="108"/>
      <c r="Z2168" s="108"/>
      <c r="AA2168" s="108"/>
      <c r="AB2168" s="109"/>
      <c r="AC2168" s="138"/>
      <c r="AD2168" s="139"/>
      <c r="AE2168" s="140"/>
      <c r="AF2168" s="140"/>
    </row>
    <row r="2169" spans="1:32">
      <c r="A2169" s="49"/>
      <c r="B2169" s="123"/>
      <c r="C2169" s="124"/>
      <c r="D2169" s="125"/>
      <c r="E2169" s="126"/>
      <c r="F2169" s="127"/>
      <c r="G2169" s="127"/>
      <c r="H2169" s="2"/>
      <c r="I2169" s="128"/>
      <c r="J2169" s="128"/>
      <c r="K2169" s="129"/>
      <c r="L2169" s="130"/>
      <c r="M2169" s="131"/>
      <c r="N2169" s="131"/>
      <c r="X2169" s="104"/>
      <c r="Y2169" s="108"/>
      <c r="Z2169" s="108"/>
      <c r="AA2169" s="108"/>
      <c r="AB2169" s="109"/>
      <c r="AC2169" s="138"/>
      <c r="AD2169" s="139"/>
      <c r="AE2169" s="140"/>
      <c r="AF2169" s="140"/>
    </row>
    <row r="2170" spans="1:32">
      <c r="A2170" s="49"/>
      <c r="B2170" s="123"/>
      <c r="C2170" s="124"/>
      <c r="D2170" s="125"/>
      <c r="E2170" s="126"/>
      <c r="F2170" s="127"/>
      <c r="G2170" s="127"/>
      <c r="H2170" s="2"/>
      <c r="I2170" s="128"/>
      <c r="J2170" s="128"/>
      <c r="K2170" s="129"/>
      <c r="L2170" s="130"/>
      <c r="M2170" s="131"/>
      <c r="N2170" s="131"/>
      <c r="X2170" s="104"/>
      <c r="Y2170" s="108"/>
      <c r="Z2170" s="108"/>
      <c r="AA2170" s="108"/>
      <c r="AB2170" s="109"/>
      <c r="AC2170" s="138"/>
      <c r="AD2170" s="139"/>
      <c r="AE2170" s="140"/>
      <c r="AF2170" s="140"/>
    </row>
    <row r="2171" spans="1:32">
      <c r="A2171" s="49"/>
      <c r="B2171" s="123"/>
      <c r="C2171" s="124"/>
      <c r="D2171" s="125"/>
      <c r="E2171" s="126"/>
      <c r="F2171" s="127"/>
      <c r="G2171" s="127"/>
      <c r="H2171" s="2"/>
      <c r="I2171" s="128"/>
      <c r="J2171" s="128"/>
      <c r="K2171" s="129"/>
      <c r="L2171" s="130"/>
      <c r="M2171" s="131"/>
      <c r="N2171" s="131"/>
      <c r="X2171" s="104"/>
      <c r="Y2171" s="108"/>
      <c r="Z2171" s="108"/>
      <c r="AA2171" s="108"/>
      <c r="AB2171" s="109"/>
      <c r="AC2171" s="138"/>
      <c r="AD2171" s="139"/>
      <c r="AE2171" s="140"/>
      <c r="AF2171" s="140"/>
    </row>
    <row r="2172" spans="1:32">
      <c r="A2172" s="49"/>
      <c r="B2172" s="123"/>
      <c r="C2172" s="124"/>
      <c r="D2172" s="125"/>
      <c r="E2172" s="126"/>
      <c r="F2172" s="127"/>
      <c r="G2172" s="127"/>
      <c r="H2172" s="2"/>
      <c r="I2172" s="128"/>
      <c r="J2172" s="128"/>
      <c r="K2172" s="129"/>
      <c r="L2172" s="130"/>
      <c r="M2172" s="131"/>
      <c r="N2172" s="131"/>
      <c r="X2172" s="104"/>
      <c r="Y2172" s="108"/>
      <c r="Z2172" s="108"/>
      <c r="AA2172" s="108"/>
      <c r="AB2172" s="109"/>
      <c r="AC2172" s="138"/>
      <c r="AD2172" s="139"/>
      <c r="AE2172" s="140"/>
      <c r="AF2172" s="140"/>
    </row>
    <row r="2173" spans="1:32">
      <c r="A2173" s="49"/>
      <c r="B2173" s="123"/>
      <c r="C2173" s="124"/>
      <c r="D2173" s="125"/>
      <c r="E2173" s="126"/>
      <c r="F2173" s="127"/>
      <c r="G2173" s="127"/>
      <c r="H2173" s="2"/>
      <c r="I2173" s="128"/>
      <c r="J2173" s="128"/>
      <c r="K2173" s="129"/>
      <c r="L2173" s="130"/>
      <c r="M2173" s="131"/>
      <c r="N2173" s="131"/>
      <c r="X2173" s="104"/>
      <c r="Y2173" s="108"/>
      <c r="Z2173" s="108"/>
      <c r="AA2173" s="108"/>
      <c r="AB2173" s="109"/>
      <c r="AC2173" s="138"/>
      <c r="AD2173" s="139"/>
      <c r="AE2173" s="140"/>
      <c r="AF2173" s="140"/>
    </row>
    <row r="2174" spans="1:32">
      <c r="A2174" s="49"/>
      <c r="B2174" s="123"/>
      <c r="C2174" s="124"/>
      <c r="D2174" s="125"/>
      <c r="E2174" s="126"/>
      <c r="F2174" s="127"/>
      <c r="G2174" s="127"/>
      <c r="H2174" s="2"/>
      <c r="I2174" s="128"/>
      <c r="J2174" s="128"/>
      <c r="K2174" s="129"/>
      <c r="L2174" s="130"/>
      <c r="M2174" s="131"/>
      <c r="N2174" s="131"/>
      <c r="X2174" s="104"/>
      <c r="Y2174" s="108"/>
      <c r="Z2174" s="108"/>
      <c r="AA2174" s="108"/>
      <c r="AB2174" s="109"/>
      <c r="AC2174" s="138"/>
      <c r="AD2174" s="139"/>
      <c r="AE2174" s="140"/>
      <c r="AF2174" s="140"/>
    </row>
    <row r="2175" spans="1:32">
      <c r="A2175" s="49"/>
      <c r="B2175" s="123"/>
      <c r="C2175" s="124"/>
      <c r="D2175" s="125"/>
      <c r="E2175" s="126"/>
      <c r="F2175" s="127"/>
      <c r="G2175" s="127"/>
      <c r="H2175" s="2"/>
      <c r="I2175" s="128"/>
      <c r="J2175" s="128"/>
      <c r="K2175" s="129"/>
      <c r="L2175" s="130"/>
      <c r="M2175" s="131"/>
      <c r="N2175" s="131"/>
      <c r="X2175" s="104"/>
      <c r="Y2175" s="108"/>
      <c r="Z2175" s="108"/>
      <c r="AA2175" s="108"/>
      <c r="AB2175" s="109"/>
      <c r="AC2175" s="138"/>
      <c r="AD2175" s="139"/>
      <c r="AE2175" s="140"/>
      <c r="AF2175" s="140"/>
    </row>
    <row r="2176" spans="1:32">
      <c r="A2176" s="49"/>
      <c r="B2176" s="123"/>
      <c r="C2176" s="124"/>
      <c r="D2176" s="125"/>
      <c r="E2176" s="126"/>
      <c r="F2176" s="127"/>
      <c r="G2176" s="127"/>
      <c r="H2176" s="2"/>
      <c r="I2176" s="128"/>
      <c r="J2176" s="128"/>
      <c r="K2176" s="129"/>
      <c r="L2176" s="130"/>
      <c r="M2176" s="131"/>
      <c r="N2176" s="131"/>
      <c r="X2176" s="96"/>
      <c r="Y2176" s="108"/>
      <c r="Z2176" s="108"/>
      <c r="AA2176" s="108"/>
      <c r="AB2176" s="109"/>
      <c r="AC2176" s="138"/>
      <c r="AD2176" s="139"/>
      <c r="AE2176" s="140"/>
      <c r="AF2176" s="140"/>
    </row>
    <row r="2177" spans="1:32">
      <c r="A2177" s="49"/>
      <c r="B2177" s="123"/>
      <c r="C2177" s="124"/>
      <c r="D2177" s="125"/>
      <c r="E2177" s="126"/>
      <c r="F2177" s="127"/>
      <c r="G2177" s="127"/>
      <c r="H2177" s="2"/>
      <c r="I2177" s="128"/>
      <c r="J2177" s="128"/>
      <c r="K2177" s="129"/>
      <c r="L2177" s="130"/>
      <c r="M2177" s="131"/>
      <c r="N2177" s="131"/>
      <c r="X2177" s="96"/>
      <c r="Y2177" s="108"/>
      <c r="Z2177" s="108"/>
      <c r="AA2177" s="108"/>
      <c r="AB2177" s="109"/>
      <c r="AC2177" s="138"/>
      <c r="AD2177" s="139"/>
      <c r="AE2177" s="140"/>
      <c r="AF2177" s="140"/>
    </row>
    <row r="2178" spans="1:32">
      <c r="A2178" s="49"/>
      <c r="B2178" s="123"/>
      <c r="C2178" s="124"/>
      <c r="D2178" s="125"/>
      <c r="E2178" s="126"/>
      <c r="F2178" s="127"/>
      <c r="G2178" s="127"/>
      <c r="H2178" s="2"/>
      <c r="I2178" s="128"/>
      <c r="J2178" s="128"/>
      <c r="K2178" s="129"/>
      <c r="L2178" s="130"/>
      <c r="M2178" s="131"/>
      <c r="N2178" s="131"/>
      <c r="X2178" s="104"/>
      <c r="Y2178" s="108"/>
      <c r="Z2178" s="108"/>
      <c r="AA2178" s="108"/>
      <c r="AB2178" s="109"/>
      <c r="AC2178" s="138"/>
      <c r="AD2178" s="139"/>
      <c r="AE2178" s="140"/>
      <c r="AF2178" s="140"/>
    </row>
    <row r="2179" spans="1:32">
      <c r="A2179" s="49"/>
      <c r="B2179" s="123"/>
      <c r="C2179" s="124"/>
      <c r="D2179" s="125"/>
      <c r="E2179" s="126"/>
      <c r="F2179" s="127"/>
      <c r="G2179" s="127"/>
      <c r="H2179" s="2"/>
      <c r="I2179" s="128"/>
      <c r="J2179" s="128"/>
      <c r="K2179" s="129"/>
      <c r="L2179" s="130"/>
      <c r="M2179" s="131"/>
      <c r="N2179" s="131"/>
      <c r="X2179" s="104"/>
      <c r="Y2179" s="108"/>
      <c r="Z2179" s="108"/>
      <c r="AA2179" s="108"/>
      <c r="AB2179" s="109"/>
      <c r="AC2179" s="138"/>
      <c r="AD2179" s="139"/>
      <c r="AE2179" s="140"/>
      <c r="AF2179" s="140"/>
    </row>
    <row r="2180" spans="1:32">
      <c r="A2180" s="49"/>
      <c r="B2180" s="123"/>
      <c r="C2180" s="124"/>
      <c r="D2180" s="125"/>
      <c r="E2180" s="126"/>
      <c r="F2180" s="127"/>
      <c r="G2180" s="127"/>
      <c r="H2180" s="2"/>
      <c r="I2180" s="128"/>
      <c r="J2180" s="128"/>
      <c r="K2180" s="129"/>
      <c r="L2180" s="130"/>
      <c r="M2180" s="131"/>
      <c r="N2180" s="131"/>
      <c r="X2180" s="104"/>
      <c r="Y2180" s="108"/>
      <c r="Z2180" s="108"/>
      <c r="AA2180" s="108"/>
      <c r="AB2180" s="109"/>
      <c r="AC2180" s="138"/>
      <c r="AD2180" s="139"/>
      <c r="AE2180" s="140"/>
      <c r="AF2180" s="140"/>
    </row>
    <row r="2181" spans="1:32">
      <c r="A2181" s="49"/>
      <c r="B2181" s="123"/>
      <c r="C2181" s="124"/>
      <c r="D2181" s="125"/>
      <c r="E2181" s="126"/>
      <c r="F2181" s="127"/>
      <c r="G2181" s="127"/>
      <c r="H2181" s="2"/>
      <c r="I2181" s="128"/>
      <c r="J2181" s="128"/>
      <c r="K2181" s="129"/>
      <c r="L2181" s="130"/>
      <c r="M2181" s="131"/>
      <c r="N2181" s="131"/>
      <c r="X2181" s="104"/>
      <c r="Y2181" s="108"/>
      <c r="Z2181" s="108"/>
      <c r="AA2181" s="108"/>
      <c r="AB2181" s="109"/>
      <c r="AC2181" s="138"/>
      <c r="AD2181" s="139"/>
      <c r="AE2181" s="140"/>
      <c r="AF2181" s="140"/>
    </row>
    <row r="2182" spans="1:32">
      <c r="A2182" s="49"/>
      <c r="B2182" s="123"/>
      <c r="C2182" s="124"/>
      <c r="D2182" s="125"/>
      <c r="E2182" s="126"/>
      <c r="F2182" s="127"/>
      <c r="G2182" s="127"/>
      <c r="H2182" s="2"/>
      <c r="I2182" s="128"/>
      <c r="J2182" s="128"/>
      <c r="K2182" s="129"/>
      <c r="L2182" s="130"/>
      <c r="M2182" s="131"/>
      <c r="N2182" s="131"/>
      <c r="X2182" s="104"/>
      <c r="Y2182" s="108"/>
      <c r="Z2182" s="108"/>
      <c r="AA2182" s="108"/>
      <c r="AB2182" s="109"/>
      <c r="AC2182" s="138"/>
      <c r="AD2182" s="139"/>
      <c r="AE2182" s="140"/>
      <c r="AF2182" s="140"/>
    </row>
    <row r="2183" spans="1:32">
      <c r="A2183" s="49"/>
      <c r="B2183" s="123"/>
      <c r="C2183" s="124"/>
      <c r="D2183" s="125"/>
      <c r="E2183" s="126"/>
      <c r="F2183" s="127"/>
      <c r="G2183" s="127"/>
      <c r="H2183" s="2"/>
      <c r="I2183" s="128"/>
      <c r="J2183" s="128"/>
      <c r="K2183" s="129"/>
      <c r="L2183" s="130"/>
      <c r="M2183" s="131"/>
      <c r="N2183" s="131"/>
      <c r="X2183" s="104"/>
      <c r="Y2183" s="108"/>
      <c r="Z2183" s="108"/>
      <c r="AA2183" s="108"/>
      <c r="AB2183" s="109"/>
      <c r="AC2183" s="138"/>
      <c r="AD2183" s="139"/>
      <c r="AE2183" s="140"/>
      <c r="AF2183" s="140"/>
    </row>
    <row r="2184" spans="1:32">
      <c r="A2184" s="49"/>
      <c r="B2184" s="123"/>
      <c r="C2184" s="124"/>
      <c r="D2184" s="125"/>
      <c r="E2184" s="126"/>
      <c r="F2184" s="127"/>
      <c r="G2184" s="127"/>
      <c r="H2184" s="2"/>
      <c r="I2184" s="128"/>
      <c r="J2184" s="128"/>
      <c r="K2184" s="129"/>
      <c r="L2184" s="130"/>
      <c r="M2184" s="131"/>
      <c r="N2184" s="131"/>
      <c r="X2184" s="104"/>
      <c r="Y2184" s="108"/>
      <c r="Z2184" s="108"/>
      <c r="AA2184" s="108"/>
      <c r="AB2184" s="109"/>
      <c r="AC2184" s="138"/>
      <c r="AD2184" s="139"/>
      <c r="AE2184" s="140"/>
      <c r="AF2184" s="140"/>
    </row>
    <row r="2185" spans="1:32">
      <c r="A2185" s="49"/>
      <c r="B2185" s="123"/>
      <c r="C2185" s="124"/>
      <c r="D2185" s="125"/>
      <c r="E2185" s="126"/>
      <c r="F2185" s="127"/>
      <c r="G2185" s="127"/>
      <c r="H2185" s="2"/>
      <c r="I2185" s="128"/>
      <c r="J2185" s="128"/>
      <c r="K2185" s="129"/>
      <c r="L2185" s="130"/>
      <c r="M2185" s="131"/>
      <c r="N2185" s="131"/>
      <c r="X2185" s="104"/>
      <c r="Y2185" s="108"/>
      <c r="Z2185" s="108"/>
      <c r="AA2185" s="108"/>
      <c r="AB2185" s="109"/>
      <c r="AC2185" s="138"/>
      <c r="AD2185" s="139"/>
      <c r="AE2185" s="140"/>
      <c r="AF2185" s="140"/>
    </row>
    <row r="2186" spans="1:32">
      <c r="A2186" s="49"/>
      <c r="B2186" s="123"/>
      <c r="C2186" s="124"/>
      <c r="D2186" s="125"/>
      <c r="E2186" s="126"/>
      <c r="F2186" s="127"/>
      <c r="G2186" s="127"/>
      <c r="H2186" s="2"/>
      <c r="I2186" s="128"/>
      <c r="J2186" s="128"/>
      <c r="K2186" s="129"/>
      <c r="L2186" s="130"/>
      <c r="M2186" s="131"/>
      <c r="N2186" s="131"/>
      <c r="X2186" s="104"/>
      <c r="Y2186" s="108"/>
      <c r="Z2186" s="108"/>
      <c r="AA2186" s="108"/>
      <c r="AB2186" s="109"/>
      <c r="AC2186" s="138"/>
      <c r="AD2186" s="139"/>
      <c r="AE2186" s="140"/>
      <c r="AF2186" s="140"/>
    </row>
    <row r="2187" spans="1:32">
      <c r="A2187" s="49"/>
      <c r="B2187" s="123"/>
      <c r="C2187" s="124"/>
      <c r="D2187" s="125"/>
      <c r="E2187" s="126"/>
      <c r="F2187" s="127"/>
      <c r="G2187" s="127"/>
      <c r="H2187" s="2"/>
      <c r="I2187" s="128"/>
      <c r="J2187" s="128"/>
      <c r="K2187" s="129"/>
      <c r="L2187" s="130"/>
      <c r="M2187" s="131"/>
      <c r="N2187" s="131"/>
      <c r="X2187" s="104"/>
      <c r="Y2187" s="108"/>
      <c r="Z2187" s="108"/>
      <c r="AA2187" s="108"/>
      <c r="AB2187" s="109"/>
      <c r="AC2187" s="138"/>
      <c r="AD2187" s="139"/>
      <c r="AE2187" s="140"/>
      <c r="AF2187" s="140"/>
    </row>
    <row r="2188" spans="1:32">
      <c r="A2188" s="49"/>
      <c r="B2188" s="123"/>
      <c r="C2188" s="124"/>
      <c r="D2188" s="125"/>
      <c r="E2188" s="126"/>
      <c r="F2188" s="127"/>
      <c r="G2188" s="127"/>
      <c r="H2188" s="2"/>
      <c r="I2188" s="128"/>
      <c r="J2188" s="128"/>
      <c r="K2188" s="129"/>
      <c r="L2188" s="130"/>
      <c r="M2188" s="131"/>
      <c r="N2188" s="131"/>
      <c r="X2188" s="104"/>
      <c r="Y2188" s="108"/>
      <c r="Z2188" s="108"/>
      <c r="AA2188" s="108"/>
      <c r="AB2188" s="109"/>
      <c r="AC2188" s="138"/>
      <c r="AD2188" s="139"/>
      <c r="AE2188" s="140"/>
      <c r="AF2188" s="140"/>
    </row>
    <row r="2189" spans="1:32">
      <c r="A2189" s="49"/>
      <c r="B2189" s="123"/>
      <c r="C2189" s="124"/>
      <c r="D2189" s="125"/>
      <c r="E2189" s="126"/>
      <c r="F2189" s="127"/>
      <c r="G2189" s="127"/>
      <c r="H2189" s="2"/>
      <c r="I2189" s="128"/>
      <c r="J2189" s="128"/>
      <c r="K2189" s="129"/>
      <c r="L2189" s="130"/>
      <c r="M2189" s="131"/>
      <c r="N2189" s="131"/>
      <c r="X2189" s="104"/>
      <c r="Y2189" s="108"/>
      <c r="Z2189" s="108"/>
      <c r="AA2189" s="108"/>
      <c r="AB2189" s="109"/>
      <c r="AC2189" s="138"/>
      <c r="AD2189" s="139"/>
      <c r="AE2189" s="140"/>
      <c r="AF2189" s="140"/>
    </row>
    <row r="2190" spans="1:32">
      <c r="A2190" s="49"/>
      <c r="B2190" s="123"/>
      <c r="C2190" s="124"/>
      <c r="D2190" s="125"/>
      <c r="E2190" s="126"/>
      <c r="F2190" s="127"/>
      <c r="G2190" s="127"/>
      <c r="H2190" s="2"/>
      <c r="I2190" s="128"/>
      <c r="J2190" s="128"/>
      <c r="K2190" s="129"/>
      <c r="L2190" s="130"/>
      <c r="M2190" s="131"/>
      <c r="N2190" s="131"/>
      <c r="X2190" s="104"/>
      <c r="Y2190" s="108"/>
      <c r="Z2190" s="108"/>
      <c r="AA2190" s="108"/>
      <c r="AB2190" s="109"/>
      <c r="AC2190" s="138"/>
      <c r="AD2190" s="139"/>
      <c r="AE2190" s="140"/>
      <c r="AF2190" s="140"/>
    </row>
    <row r="2191" spans="1:32">
      <c r="A2191" s="49"/>
      <c r="B2191" s="123"/>
      <c r="C2191" s="124"/>
      <c r="D2191" s="125"/>
      <c r="E2191" s="126"/>
      <c r="F2191" s="127"/>
      <c r="G2191" s="127"/>
      <c r="H2191" s="2"/>
      <c r="I2191" s="128"/>
      <c r="J2191" s="128"/>
      <c r="K2191" s="129"/>
      <c r="L2191" s="130"/>
      <c r="M2191" s="131"/>
      <c r="N2191" s="131"/>
      <c r="X2191" s="104"/>
      <c r="Y2191" s="108"/>
      <c r="Z2191" s="108"/>
      <c r="AA2191" s="108"/>
      <c r="AB2191" s="109"/>
      <c r="AC2191" s="138"/>
      <c r="AD2191" s="139"/>
      <c r="AE2191" s="140"/>
      <c r="AF2191" s="140"/>
    </row>
    <row r="2192" spans="1:32">
      <c r="A2192" s="49"/>
      <c r="B2192" s="123"/>
      <c r="C2192" s="124"/>
      <c r="D2192" s="125"/>
      <c r="E2192" s="126"/>
      <c r="F2192" s="127"/>
      <c r="G2192" s="127"/>
      <c r="H2192" s="2"/>
      <c r="I2192" s="128"/>
      <c r="J2192" s="128"/>
      <c r="K2192" s="129"/>
      <c r="L2192" s="130"/>
      <c r="M2192" s="131"/>
      <c r="N2192" s="131"/>
      <c r="X2192" s="104"/>
      <c r="Y2192" s="108"/>
      <c r="Z2192" s="108"/>
      <c r="AA2192" s="108"/>
      <c r="AB2192" s="109"/>
      <c r="AC2192" s="138"/>
      <c r="AD2192" s="139"/>
      <c r="AE2192" s="140"/>
      <c r="AF2192" s="140"/>
    </row>
    <row r="2193" spans="1:32">
      <c r="A2193" s="49"/>
      <c r="B2193" s="123"/>
      <c r="C2193" s="124"/>
      <c r="D2193" s="125"/>
      <c r="E2193" s="126"/>
      <c r="F2193" s="127"/>
      <c r="G2193" s="127"/>
      <c r="H2193" s="2"/>
      <c r="I2193" s="128"/>
      <c r="J2193" s="128"/>
      <c r="K2193" s="129"/>
      <c r="L2193" s="130"/>
      <c r="M2193" s="131"/>
      <c r="N2193" s="131"/>
      <c r="X2193" s="104"/>
      <c r="Y2193" s="108"/>
      <c r="Z2193" s="108"/>
      <c r="AA2193" s="108"/>
      <c r="AB2193" s="109"/>
      <c r="AC2193" s="138"/>
      <c r="AD2193" s="139"/>
      <c r="AE2193" s="140"/>
      <c r="AF2193" s="140"/>
    </row>
    <row r="2194" spans="1:32">
      <c r="A2194" s="49"/>
      <c r="B2194" s="123"/>
      <c r="C2194" s="124"/>
      <c r="D2194" s="125"/>
      <c r="E2194" s="126"/>
      <c r="F2194" s="127"/>
      <c r="G2194" s="127"/>
      <c r="H2194" s="2"/>
      <c r="I2194" s="128"/>
      <c r="J2194" s="128"/>
      <c r="K2194" s="129"/>
      <c r="L2194" s="130"/>
      <c r="M2194" s="131"/>
      <c r="N2194" s="131"/>
      <c r="X2194" s="104"/>
      <c r="Y2194" s="108"/>
      <c r="Z2194" s="108"/>
      <c r="AA2194" s="108"/>
      <c r="AB2194" s="109"/>
      <c r="AC2194" s="138"/>
      <c r="AD2194" s="139"/>
      <c r="AE2194" s="140"/>
      <c r="AF2194" s="140"/>
    </row>
    <row r="2195" spans="1:32">
      <c r="A2195" s="49"/>
      <c r="B2195" s="123"/>
      <c r="C2195" s="124"/>
      <c r="D2195" s="125"/>
      <c r="E2195" s="126"/>
      <c r="F2195" s="127"/>
      <c r="G2195" s="127"/>
      <c r="H2195" s="2"/>
      <c r="I2195" s="128"/>
      <c r="J2195" s="128"/>
      <c r="K2195" s="129"/>
      <c r="L2195" s="130"/>
      <c r="M2195" s="131"/>
      <c r="N2195" s="131"/>
      <c r="X2195" s="96"/>
      <c r="Y2195" s="108"/>
      <c r="Z2195" s="108"/>
      <c r="AA2195" s="108"/>
      <c r="AB2195" s="109"/>
      <c r="AC2195" s="138"/>
      <c r="AD2195" s="139"/>
      <c r="AE2195" s="140"/>
      <c r="AF2195" s="140"/>
    </row>
    <row r="2196" spans="1:32">
      <c r="A2196" s="49"/>
      <c r="B2196" s="123"/>
      <c r="C2196" s="124"/>
      <c r="D2196" s="125"/>
      <c r="E2196" s="126"/>
      <c r="F2196" s="127"/>
      <c r="G2196" s="127"/>
      <c r="H2196" s="2"/>
      <c r="I2196" s="128"/>
      <c r="J2196" s="128"/>
      <c r="K2196" s="129"/>
      <c r="L2196" s="130"/>
      <c r="M2196" s="131"/>
      <c r="N2196" s="131"/>
      <c r="X2196" s="96"/>
      <c r="Y2196" s="108"/>
      <c r="Z2196" s="108"/>
      <c r="AA2196" s="108"/>
      <c r="AB2196" s="109"/>
      <c r="AC2196" s="138"/>
      <c r="AD2196" s="139"/>
      <c r="AE2196" s="140"/>
      <c r="AF2196" s="140"/>
    </row>
    <row r="2197" spans="1:32">
      <c r="A2197" s="49"/>
      <c r="B2197" s="123"/>
      <c r="C2197" s="124"/>
      <c r="D2197" s="125"/>
      <c r="E2197" s="126"/>
      <c r="F2197" s="127"/>
      <c r="G2197" s="127"/>
      <c r="H2197" s="2"/>
      <c r="I2197" s="128"/>
      <c r="J2197" s="128"/>
      <c r="K2197" s="129"/>
      <c r="L2197" s="130"/>
      <c r="M2197" s="131"/>
      <c r="N2197" s="131"/>
      <c r="X2197" s="96"/>
      <c r="Y2197" s="108"/>
      <c r="Z2197" s="108"/>
      <c r="AA2197" s="108"/>
      <c r="AB2197" s="109"/>
      <c r="AC2197" s="138"/>
      <c r="AD2197" s="139"/>
      <c r="AE2197" s="140"/>
      <c r="AF2197" s="140"/>
    </row>
    <row r="2198" spans="1:32">
      <c r="A2198" s="49"/>
      <c r="B2198" s="123"/>
      <c r="C2198" s="124"/>
      <c r="D2198" s="125"/>
      <c r="E2198" s="126"/>
      <c r="F2198" s="127"/>
      <c r="G2198" s="127"/>
      <c r="H2198" s="2"/>
      <c r="I2198" s="128"/>
      <c r="J2198" s="128"/>
      <c r="K2198" s="129"/>
      <c r="L2198" s="130"/>
      <c r="M2198" s="131"/>
      <c r="N2198" s="131"/>
      <c r="X2198" s="96"/>
      <c r="Y2198" s="108"/>
      <c r="Z2198" s="108"/>
      <c r="AA2198" s="108"/>
      <c r="AB2198" s="109"/>
      <c r="AC2198" s="138"/>
      <c r="AD2198" s="139"/>
      <c r="AE2198" s="140"/>
      <c r="AF2198" s="140"/>
    </row>
    <row r="2199" spans="1:32">
      <c r="A2199" s="49"/>
      <c r="B2199" s="123"/>
      <c r="C2199" s="124"/>
      <c r="D2199" s="125"/>
      <c r="E2199" s="126"/>
      <c r="F2199" s="127"/>
      <c r="G2199" s="127"/>
      <c r="H2199" s="2"/>
      <c r="I2199" s="128"/>
      <c r="J2199" s="128"/>
      <c r="K2199" s="129"/>
      <c r="L2199" s="130"/>
      <c r="M2199" s="131"/>
      <c r="N2199" s="131"/>
      <c r="X2199" s="96"/>
      <c r="Y2199" s="108"/>
      <c r="Z2199" s="108"/>
      <c r="AA2199" s="108"/>
      <c r="AB2199" s="109"/>
      <c r="AC2199" s="138"/>
      <c r="AD2199" s="139"/>
      <c r="AE2199" s="140"/>
      <c r="AF2199" s="140"/>
    </row>
    <row r="2200" spans="1:32">
      <c r="A2200" s="49"/>
      <c r="B2200" s="123"/>
      <c r="C2200" s="124"/>
      <c r="D2200" s="125"/>
      <c r="E2200" s="126"/>
      <c r="F2200" s="127"/>
      <c r="G2200" s="127"/>
      <c r="H2200" s="2"/>
      <c r="I2200" s="128"/>
      <c r="J2200" s="128"/>
      <c r="K2200" s="129"/>
      <c r="L2200" s="130"/>
      <c r="M2200" s="131"/>
      <c r="N2200" s="131"/>
      <c r="X2200" s="96"/>
      <c r="Y2200" s="108"/>
      <c r="Z2200" s="108"/>
      <c r="AA2200" s="108"/>
      <c r="AB2200" s="109"/>
      <c r="AC2200" s="138"/>
      <c r="AD2200" s="139"/>
      <c r="AE2200" s="140"/>
      <c r="AF2200" s="140"/>
    </row>
    <row r="2201" spans="1:32">
      <c r="A2201" s="49"/>
      <c r="B2201" s="123"/>
      <c r="C2201" s="124"/>
      <c r="D2201" s="125"/>
      <c r="E2201" s="126"/>
      <c r="F2201" s="127"/>
      <c r="G2201" s="127"/>
      <c r="H2201" s="2"/>
      <c r="I2201" s="128"/>
      <c r="J2201" s="128"/>
      <c r="K2201" s="129"/>
      <c r="L2201" s="130"/>
      <c r="M2201" s="131"/>
      <c r="N2201" s="131"/>
      <c r="X2201" s="104"/>
      <c r="Y2201" s="108"/>
      <c r="Z2201" s="108"/>
      <c r="AA2201" s="108"/>
      <c r="AB2201" s="109"/>
      <c r="AC2201" s="138"/>
      <c r="AD2201" s="139"/>
      <c r="AE2201" s="140"/>
      <c r="AF2201" s="140"/>
    </row>
    <row r="2202" spans="1:32">
      <c r="A2202" s="49"/>
      <c r="B2202" s="123"/>
      <c r="C2202" s="124"/>
      <c r="D2202" s="125"/>
      <c r="E2202" s="126"/>
      <c r="F2202" s="127"/>
      <c r="G2202" s="127"/>
      <c r="H2202" s="2"/>
      <c r="I2202" s="128"/>
      <c r="J2202" s="128"/>
      <c r="K2202" s="129"/>
      <c r="L2202" s="130"/>
      <c r="M2202" s="131"/>
      <c r="N2202" s="131"/>
      <c r="X2202" s="104"/>
      <c r="Y2202" s="108"/>
      <c r="Z2202" s="108"/>
      <c r="AA2202" s="108"/>
      <c r="AB2202" s="109"/>
      <c r="AC2202" s="138"/>
      <c r="AD2202" s="139"/>
      <c r="AE2202" s="140"/>
      <c r="AF2202" s="140"/>
    </row>
    <row r="2203" spans="1:32">
      <c r="A2203" s="49"/>
      <c r="B2203" s="123"/>
      <c r="C2203" s="124"/>
      <c r="D2203" s="125"/>
      <c r="E2203" s="126"/>
      <c r="F2203" s="127"/>
      <c r="G2203" s="127"/>
      <c r="H2203" s="2"/>
      <c r="I2203" s="128"/>
      <c r="J2203" s="128"/>
      <c r="K2203" s="129"/>
      <c r="L2203" s="130"/>
      <c r="M2203" s="131"/>
      <c r="N2203" s="131"/>
      <c r="X2203" s="104"/>
      <c r="Y2203" s="108"/>
      <c r="Z2203" s="108"/>
      <c r="AA2203" s="108"/>
      <c r="AB2203" s="109"/>
      <c r="AC2203" s="138"/>
      <c r="AD2203" s="139"/>
      <c r="AE2203" s="140"/>
      <c r="AF2203" s="140"/>
    </row>
    <row r="2204" spans="1:32">
      <c r="A2204" s="49"/>
      <c r="B2204" s="123"/>
      <c r="C2204" s="124"/>
      <c r="D2204" s="125"/>
      <c r="E2204" s="126"/>
      <c r="F2204" s="127"/>
      <c r="G2204" s="127"/>
      <c r="H2204" s="2"/>
      <c r="I2204" s="128"/>
      <c r="J2204" s="128"/>
      <c r="K2204" s="129"/>
      <c r="L2204" s="130"/>
      <c r="M2204" s="131"/>
      <c r="N2204" s="131"/>
      <c r="X2204" s="104"/>
      <c r="Y2204" s="108"/>
      <c r="Z2204" s="108"/>
      <c r="AA2204" s="108"/>
      <c r="AB2204" s="109"/>
      <c r="AC2204" s="138"/>
      <c r="AD2204" s="139"/>
      <c r="AE2204" s="140"/>
      <c r="AF2204" s="140"/>
    </row>
    <row r="2205" spans="1:32">
      <c r="A2205" s="49"/>
      <c r="B2205" s="123"/>
      <c r="C2205" s="124"/>
      <c r="D2205" s="125"/>
      <c r="E2205" s="126"/>
      <c r="F2205" s="127"/>
      <c r="G2205" s="127"/>
      <c r="H2205" s="2"/>
      <c r="I2205" s="128"/>
      <c r="J2205" s="128"/>
      <c r="K2205" s="129"/>
      <c r="L2205" s="130"/>
      <c r="M2205" s="131"/>
      <c r="N2205" s="131"/>
      <c r="X2205" s="104"/>
      <c r="Y2205" s="108"/>
      <c r="Z2205" s="108"/>
      <c r="AA2205" s="108"/>
      <c r="AB2205" s="109"/>
      <c r="AC2205" s="138"/>
      <c r="AD2205" s="139"/>
      <c r="AE2205" s="140"/>
      <c r="AF2205" s="140"/>
    </row>
    <row r="2206" spans="1:32">
      <c r="A2206" s="49"/>
      <c r="B2206" s="123"/>
      <c r="C2206" s="124"/>
      <c r="D2206" s="125"/>
      <c r="E2206" s="126"/>
      <c r="F2206" s="127"/>
      <c r="G2206" s="127"/>
      <c r="H2206" s="2"/>
      <c r="I2206" s="128"/>
      <c r="J2206" s="128"/>
      <c r="K2206" s="129"/>
      <c r="L2206" s="130"/>
      <c r="M2206" s="131"/>
      <c r="N2206" s="131"/>
      <c r="X2206" s="104"/>
      <c r="Y2206" s="108"/>
      <c r="Z2206" s="108"/>
      <c r="AA2206" s="108"/>
      <c r="AB2206" s="109"/>
      <c r="AC2206" s="138"/>
      <c r="AD2206" s="139"/>
      <c r="AE2206" s="140"/>
      <c r="AF2206" s="140"/>
    </row>
    <row r="2207" spans="1:32">
      <c r="A2207" s="49"/>
      <c r="B2207" s="123"/>
      <c r="C2207" s="124"/>
      <c r="D2207" s="125"/>
      <c r="E2207" s="126"/>
      <c r="F2207" s="127"/>
      <c r="G2207" s="127"/>
      <c r="H2207" s="2"/>
      <c r="I2207" s="128"/>
      <c r="J2207" s="128"/>
      <c r="K2207" s="129"/>
      <c r="L2207" s="130"/>
      <c r="M2207" s="131"/>
      <c r="N2207" s="131"/>
      <c r="X2207" s="104"/>
      <c r="Y2207" s="108"/>
      <c r="Z2207" s="108"/>
      <c r="AA2207" s="108"/>
      <c r="AB2207" s="109"/>
      <c r="AC2207" s="138"/>
      <c r="AD2207" s="139"/>
      <c r="AE2207" s="140"/>
      <c r="AF2207" s="140"/>
    </row>
    <row r="2208" spans="1:32">
      <c r="A2208" s="49"/>
      <c r="B2208" s="123"/>
      <c r="C2208" s="124"/>
      <c r="D2208" s="125"/>
      <c r="E2208" s="126"/>
      <c r="F2208" s="127"/>
      <c r="G2208" s="127"/>
      <c r="H2208" s="2"/>
      <c r="I2208" s="128"/>
      <c r="J2208" s="128"/>
      <c r="K2208" s="129"/>
      <c r="L2208" s="130"/>
      <c r="M2208" s="131"/>
      <c r="N2208" s="131"/>
      <c r="X2208" s="104"/>
      <c r="Y2208" s="108"/>
      <c r="Z2208" s="108"/>
      <c r="AA2208" s="108"/>
      <c r="AB2208" s="109"/>
      <c r="AC2208" s="138"/>
      <c r="AD2208" s="139"/>
      <c r="AE2208" s="140"/>
      <c r="AF2208" s="140"/>
    </row>
    <row r="2209" spans="1:32">
      <c r="A2209" s="49"/>
      <c r="B2209" s="123"/>
      <c r="C2209" s="124"/>
      <c r="D2209" s="125"/>
      <c r="E2209" s="126"/>
      <c r="F2209" s="127"/>
      <c r="G2209" s="127"/>
      <c r="H2209" s="2"/>
      <c r="I2209" s="128"/>
      <c r="J2209" s="128"/>
      <c r="K2209" s="129"/>
      <c r="L2209" s="130"/>
      <c r="M2209" s="131"/>
      <c r="N2209" s="131"/>
      <c r="X2209" s="104"/>
      <c r="Y2209" s="108"/>
      <c r="Z2209" s="108"/>
      <c r="AA2209" s="108"/>
      <c r="AB2209" s="109"/>
      <c r="AC2209" s="138"/>
      <c r="AD2209" s="139"/>
      <c r="AE2209" s="140"/>
      <c r="AF2209" s="140"/>
    </row>
    <row r="2210" spans="1:32">
      <c r="A2210" s="49"/>
      <c r="B2210" s="123"/>
      <c r="C2210" s="124"/>
      <c r="D2210" s="125"/>
      <c r="E2210" s="126"/>
      <c r="F2210" s="127"/>
      <c r="G2210" s="127"/>
      <c r="H2210" s="2"/>
      <c r="I2210" s="128"/>
      <c r="J2210" s="128"/>
      <c r="K2210" s="129"/>
      <c r="L2210" s="130"/>
      <c r="M2210" s="131"/>
      <c r="N2210" s="131"/>
      <c r="X2210" s="104"/>
      <c r="Y2210" s="108"/>
      <c r="Z2210" s="108"/>
      <c r="AA2210" s="108"/>
      <c r="AB2210" s="109"/>
      <c r="AC2210" s="138"/>
      <c r="AD2210" s="139"/>
      <c r="AE2210" s="140"/>
      <c r="AF2210" s="140"/>
    </row>
    <row r="2211" spans="1:32">
      <c r="A2211" s="49"/>
      <c r="B2211" s="123"/>
      <c r="C2211" s="124"/>
      <c r="D2211" s="125"/>
      <c r="E2211" s="126"/>
      <c r="F2211" s="127"/>
      <c r="G2211" s="127"/>
      <c r="H2211" s="2"/>
      <c r="I2211" s="128"/>
      <c r="J2211" s="128"/>
      <c r="K2211" s="129"/>
      <c r="L2211" s="130"/>
      <c r="M2211" s="131"/>
      <c r="N2211" s="131"/>
      <c r="X2211" s="104"/>
      <c r="Y2211" s="108"/>
      <c r="Z2211" s="108"/>
      <c r="AA2211" s="108"/>
      <c r="AB2211" s="109"/>
      <c r="AC2211" s="138"/>
      <c r="AD2211" s="139"/>
      <c r="AE2211" s="140"/>
      <c r="AF2211" s="140"/>
    </row>
    <row r="2212" spans="1:32">
      <c r="A2212" s="49"/>
      <c r="B2212" s="123"/>
      <c r="C2212" s="124"/>
      <c r="D2212" s="125"/>
      <c r="E2212" s="126"/>
      <c r="F2212" s="127"/>
      <c r="G2212" s="127"/>
      <c r="H2212" s="2"/>
      <c r="I2212" s="128"/>
      <c r="J2212" s="128"/>
      <c r="K2212" s="129"/>
      <c r="L2212" s="130"/>
      <c r="M2212" s="131"/>
      <c r="N2212" s="131"/>
      <c r="X2212" s="104"/>
      <c r="Y2212" s="108"/>
      <c r="Z2212" s="108"/>
      <c r="AA2212" s="108"/>
      <c r="AB2212" s="109"/>
      <c r="AC2212" s="138"/>
      <c r="AD2212" s="139"/>
      <c r="AE2212" s="140"/>
      <c r="AF2212" s="140"/>
    </row>
    <row r="2213" spans="1:32">
      <c r="A2213" s="49"/>
      <c r="B2213" s="123"/>
      <c r="C2213" s="124"/>
      <c r="D2213" s="125"/>
      <c r="E2213" s="126"/>
      <c r="F2213" s="127"/>
      <c r="G2213" s="127"/>
      <c r="H2213" s="2"/>
      <c r="I2213" s="128"/>
      <c r="J2213" s="128"/>
      <c r="K2213" s="129"/>
      <c r="L2213" s="130"/>
      <c r="M2213" s="131"/>
      <c r="N2213" s="131"/>
      <c r="X2213" s="104"/>
      <c r="Y2213" s="108"/>
      <c r="Z2213" s="108"/>
      <c r="AA2213" s="108"/>
      <c r="AB2213" s="109"/>
      <c r="AC2213" s="138"/>
      <c r="AD2213" s="139"/>
      <c r="AE2213" s="140"/>
      <c r="AF2213" s="140"/>
    </row>
    <row r="2214" spans="1:32">
      <c r="A2214" s="49"/>
      <c r="B2214" s="123"/>
      <c r="C2214" s="124"/>
      <c r="D2214" s="125"/>
      <c r="E2214" s="126"/>
      <c r="F2214" s="127"/>
      <c r="G2214" s="127"/>
      <c r="H2214" s="2"/>
      <c r="I2214" s="128"/>
      <c r="J2214" s="128"/>
      <c r="K2214" s="129"/>
      <c r="L2214" s="130"/>
      <c r="M2214" s="131"/>
      <c r="N2214" s="131"/>
      <c r="X2214" s="104"/>
      <c r="Y2214" s="108"/>
      <c r="Z2214" s="108"/>
      <c r="AA2214" s="108"/>
      <c r="AB2214" s="109"/>
      <c r="AC2214" s="138"/>
      <c r="AD2214" s="139"/>
      <c r="AE2214" s="140"/>
      <c r="AF2214" s="140"/>
    </row>
    <row r="2215" spans="1:32">
      <c r="A2215" s="49"/>
      <c r="B2215" s="123"/>
      <c r="C2215" s="124"/>
      <c r="D2215" s="125"/>
      <c r="E2215" s="126"/>
      <c r="F2215" s="127"/>
      <c r="G2215" s="127"/>
      <c r="H2215" s="2"/>
      <c r="I2215" s="128"/>
      <c r="J2215" s="128"/>
      <c r="K2215" s="129"/>
      <c r="L2215" s="130"/>
      <c r="M2215" s="131"/>
      <c r="N2215" s="131"/>
      <c r="X2215" s="104"/>
      <c r="Y2215" s="108"/>
      <c r="Z2215" s="108"/>
      <c r="AA2215" s="108"/>
      <c r="AB2215" s="109"/>
      <c r="AC2215" s="138"/>
      <c r="AD2215" s="139"/>
      <c r="AE2215" s="140"/>
      <c r="AF2215" s="140"/>
    </row>
    <row r="2216" spans="1:32">
      <c r="A2216" s="49"/>
      <c r="B2216" s="123"/>
      <c r="C2216" s="124"/>
      <c r="D2216" s="125"/>
      <c r="E2216" s="126"/>
      <c r="F2216" s="127"/>
      <c r="G2216" s="127"/>
      <c r="H2216" s="2"/>
      <c r="I2216" s="128"/>
      <c r="J2216" s="128"/>
      <c r="K2216" s="129"/>
      <c r="L2216" s="130"/>
      <c r="M2216" s="131"/>
      <c r="N2216" s="131"/>
      <c r="X2216" s="104"/>
      <c r="Y2216" s="108"/>
      <c r="Z2216" s="108"/>
      <c r="AA2216" s="108"/>
      <c r="AB2216" s="109"/>
      <c r="AC2216" s="138"/>
      <c r="AD2216" s="139"/>
      <c r="AE2216" s="140"/>
      <c r="AF2216" s="140"/>
    </row>
    <row r="2217" spans="1:32">
      <c r="A2217" s="49"/>
      <c r="B2217" s="123"/>
      <c r="C2217" s="124"/>
      <c r="D2217" s="125"/>
      <c r="E2217" s="126"/>
      <c r="F2217" s="127"/>
      <c r="G2217" s="127"/>
      <c r="H2217" s="2"/>
      <c r="I2217" s="128"/>
      <c r="J2217" s="128"/>
      <c r="K2217" s="129"/>
      <c r="L2217" s="130"/>
      <c r="M2217" s="131"/>
      <c r="N2217" s="131"/>
      <c r="X2217" s="104"/>
      <c r="Y2217" s="108"/>
      <c r="Z2217" s="108"/>
      <c r="AA2217" s="108"/>
      <c r="AB2217" s="109"/>
      <c r="AC2217" s="138"/>
      <c r="AD2217" s="139"/>
      <c r="AE2217" s="140"/>
      <c r="AF2217" s="140"/>
    </row>
    <row r="2218" spans="1:32">
      <c r="A2218" s="49"/>
      <c r="B2218" s="123"/>
      <c r="C2218" s="124"/>
      <c r="D2218" s="125"/>
      <c r="E2218" s="126"/>
      <c r="F2218" s="127"/>
      <c r="G2218" s="127"/>
      <c r="H2218" s="2"/>
      <c r="I2218" s="128"/>
      <c r="J2218" s="128"/>
      <c r="K2218" s="129"/>
      <c r="L2218" s="130"/>
      <c r="M2218" s="131"/>
      <c r="N2218" s="131"/>
      <c r="X2218" s="104"/>
      <c r="Y2218" s="108"/>
      <c r="Z2218" s="108"/>
      <c r="AA2218" s="108"/>
      <c r="AB2218" s="109"/>
      <c r="AC2218" s="138"/>
      <c r="AD2218" s="139"/>
      <c r="AE2218" s="140"/>
      <c r="AF2218" s="140"/>
    </row>
    <row r="2219" spans="1:32">
      <c r="A2219" s="49"/>
      <c r="B2219" s="123"/>
      <c r="C2219" s="124"/>
      <c r="D2219" s="125"/>
      <c r="E2219" s="126"/>
      <c r="F2219" s="127"/>
      <c r="G2219" s="127"/>
      <c r="H2219" s="2"/>
      <c r="I2219" s="128"/>
      <c r="J2219" s="128"/>
      <c r="K2219" s="129"/>
      <c r="L2219" s="130"/>
      <c r="M2219" s="131"/>
      <c r="N2219" s="131"/>
      <c r="X2219" s="96"/>
      <c r="Y2219" s="108"/>
      <c r="Z2219" s="108"/>
      <c r="AA2219" s="108"/>
      <c r="AB2219" s="109"/>
      <c r="AC2219" s="138"/>
      <c r="AD2219" s="139"/>
      <c r="AE2219" s="140"/>
      <c r="AF2219" s="140"/>
    </row>
    <row r="2220" spans="1:32">
      <c r="A2220" s="49"/>
      <c r="B2220" s="123"/>
      <c r="C2220" s="124"/>
      <c r="D2220" s="125"/>
      <c r="E2220" s="126"/>
      <c r="F2220" s="127"/>
      <c r="G2220" s="127"/>
      <c r="H2220" s="2"/>
      <c r="I2220" s="128"/>
      <c r="J2220" s="128"/>
      <c r="K2220" s="129"/>
      <c r="L2220" s="130"/>
      <c r="M2220" s="131"/>
      <c r="N2220" s="131"/>
      <c r="X2220" s="96"/>
      <c r="Y2220" s="108"/>
      <c r="Z2220" s="108"/>
      <c r="AA2220" s="108"/>
      <c r="AB2220" s="109"/>
      <c r="AC2220" s="138"/>
      <c r="AD2220" s="139"/>
      <c r="AE2220" s="140"/>
      <c r="AF2220" s="140"/>
    </row>
    <row r="2221" spans="1:32">
      <c r="A2221" s="49"/>
      <c r="B2221" s="123"/>
      <c r="C2221" s="124"/>
      <c r="D2221" s="125"/>
      <c r="E2221" s="126"/>
      <c r="F2221" s="127"/>
      <c r="G2221" s="127"/>
      <c r="H2221" s="2"/>
      <c r="I2221" s="128"/>
      <c r="J2221" s="128"/>
      <c r="K2221" s="129"/>
      <c r="L2221" s="130"/>
      <c r="M2221" s="131"/>
      <c r="N2221" s="131"/>
      <c r="X2221" s="96"/>
      <c r="Y2221" s="108"/>
      <c r="Z2221" s="108"/>
      <c r="AA2221" s="108"/>
      <c r="AB2221" s="109"/>
      <c r="AC2221" s="138"/>
      <c r="AD2221" s="139"/>
      <c r="AE2221" s="140"/>
      <c r="AF2221" s="140"/>
    </row>
    <row r="2222" spans="1:32">
      <c r="A2222" s="49"/>
      <c r="B2222" s="123"/>
      <c r="C2222" s="124"/>
      <c r="D2222" s="125"/>
      <c r="E2222" s="126"/>
      <c r="F2222" s="127"/>
      <c r="G2222" s="127"/>
      <c r="H2222" s="2"/>
      <c r="I2222" s="128"/>
      <c r="J2222" s="128"/>
      <c r="K2222" s="129"/>
      <c r="L2222" s="130"/>
      <c r="M2222" s="131"/>
      <c r="N2222" s="131"/>
      <c r="X2222" s="96"/>
      <c r="Y2222" s="108"/>
      <c r="Z2222" s="108"/>
      <c r="AA2222" s="108"/>
      <c r="AB2222" s="109"/>
      <c r="AC2222" s="138"/>
      <c r="AD2222" s="139"/>
      <c r="AE2222" s="140"/>
      <c r="AF2222" s="140"/>
    </row>
    <row r="2223" spans="1:32">
      <c r="A2223" s="49"/>
      <c r="B2223" s="123"/>
      <c r="C2223" s="124"/>
      <c r="D2223" s="125"/>
      <c r="E2223" s="126"/>
      <c r="F2223" s="127"/>
      <c r="G2223" s="127"/>
      <c r="H2223" s="2"/>
      <c r="I2223" s="128"/>
      <c r="J2223" s="128"/>
      <c r="K2223" s="129"/>
      <c r="L2223" s="130"/>
      <c r="M2223" s="131"/>
      <c r="N2223" s="131"/>
      <c r="X2223" s="96"/>
      <c r="Y2223" s="108"/>
      <c r="Z2223" s="108"/>
      <c r="AA2223" s="108"/>
      <c r="AB2223" s="109"/>
      <c r="AC2223" s="138"/>
      <c r="AD2223" s="139"/>
      <c r="AE2223" s="140"/>
      <c r="AF2223" s="140"/>
    </row>
    <row r="2224" spans="1:32">
      <c r="A2224" s="49"/>
      <c r="B2224" s="123"/>
      <c r="C2224" s="124"/>
      <c r="D2224" s="125"/>
      <c r="E2224" s="126"/>
      <c r="F2224" s="127"/>
      <c r="G2224" s="127"/>
      <c r="H2224" s="2"/>
      <c r="I2224" s="128"/>
      <c r="J2224" s="128"/>
      <c r="K2224" s="129"/>
      <c r="L2224" s="130"/>
      <c r="M2224" s="131"/>
      <c r="N2224" s="131"/>
      <c r="X2224" s="104"/>
      <c r="Y2224" s="108"/>
      <c r="Z2224" s="108"/>
      <c r="AA2224" s="108"/>
      <c r="AB2224" s="109"/>
      <c r="AC2224" s="138"/>
      <c r="AD2224" s="139"/>
      <c r="AE2224" s="140"/>
      <c r="AF2224" s="140"/>
    </row>
    <row r="2225" spans="1:32">
      <c r="A2225" s="49"/>
      <c r="B2225" s="123"/>
      <c r="C2225" s="124"/>
      <c r="D2225" s="125"/>
      <c r="E2225" s="126"/>
      <c r="F2225" s="127"/>
      <c r="G2225" s="127"/>
      <c r="H2225" s="2"/>
      <c r="I2225" s="128"/>
      <c r="J2225" s="128"/>
      <c r="K2225" s="129"/>
      <c r="L2225" s="130"/>
      <c r="M2225" s="131"/>
      <c r="N2225" s="131"/>
      <c r="X2225" s="104"/>
      <c r="Y2225" s="108"/>
      <c r="Z2225" s="108"/>
      <c r="AA2225" s="108"/>
      <c r="AB2225" s="109"/>
      <c r="AC2225" s="138"/>
      <c r="AD2225" s="139"/>
      <c r="AE2225" s="140"/>
      <c r="AF2225" s="140"/>
    </row>
    <row r="2226" spans="1:32">
      <c r="A2226" s="49"/>
      <c r="B2226" s="123"/>
      <c r="C2226" s="124"/>
      <c r="D2226" s="125"/>
      <c r="E2226" s="126"/>
      <c r="F2226" s="127"/>
      <c r="G2226" s="127"/>
      <c r="H2226" s="2"/>
      <c r="I2226" s="128"/>
      <c r="J2226" s="128"/>
      <c r="K2226" s="129"/>
      <c r="L2226" s="130"/>
      <c r="M2226" s="131"/>
      <c r="N2226" s="131"/>
      <c r="X2226" s="104"/>
      <c r="Y2226" s="108"/>
      <c r="Z2226" s="108"/>
      <c r="AA2226" s="108"/>
      <c r="AB2226" s="109"/>
      <c r="AC2226" s="138"/>
      <c r="AD2226" s="139"/>
      <c r="AE2226" s="140"/>
      <c r="AF2226" s="140"/>
    </row>
    <row r="2227" spans="1:32">
      <c r="A2227" s="49"/>
      <c r="B2227" s="123"/>
      <c r="C2227" s="124"/>
      <c r="D2227" s="125"/>
      <c r="E2227" s="126"/>
      <c r="F2227" s="127"/>
      <c r="G2227" s="127"/>
      <c r="H2227" s="2"/>
      <c r="I2227" s="128"/>
      <c r="J2227" s="128"/>
      <c r="K2227" s="129"/>
      <c r="L2227" s="130"/>
      <c r="M2227" s="131"/>
      <c r="N2227" s="131"/>
      <c r="X2227" s="104"/>
      <c r="Y2227" s="108"/>
      <c r="Z2227" s="108"/>
      <c r="AA2227" s="108"/>
      <c r="AB2227" s="109"/>
      <c r="AC2227" s="138"/>
      <c r="AD2227" s="139"/>
      <c r="AE2227" s="140"/>
      <c r="AF2227" s="140"/>
    </row>
    <row r="2228" spans="1:32">
      <c r="A2228" s="49"/>
      <c r="B2228" s="123"/>
      <c r="C2228" s="124"/>
      <c r="D2228" s="125"/>
      <c r="E2228" s="126"/>
      <c r="F2228" s="127"/>
      <c r="G2228" s="127"/>
      <c r="H2228" s="2"/>
      <c r="I2228" s="128"/>
      <c r="J2228" s="128"/>
      <c r="K2228" s="129"/>
      <c r="L2228" s="130"/>
      <c r="M2228" s="131"/>
      <c r="N2228" s="131"/>
      <c r="X2228" s="104"/>
      <c r="Y2228" s="108"/>
      <c r="Z2228" s="108"/>
      <c r="AA2228" s="108"/>
      <c r="AB2228" s="109"/>
      <c r="AC2228" s="138"/>
      <c r="AD2228" s="139"/>
      <c r="AE2228" s="140"/>
      <c r="AF2228" s="140"/>
    </row>
    <row r="2229" spans="1:32">
      <c r="A2229" s="49"/>
      <c r="B2229" s="123"/>
      <c r="C2229" s="124"/>
      <c r="D2229" s="125"/>
      <c r="E2229" s="126"/>
      <c r="F2229" s="127"/>
      <c r="G2229" s="127"/>
      <c r="H2229" s="2"/>
      <c r="I2229" s="128"/>
      <c r="J2229" s="128"/>
      <c r="K2229" s="129"/>
      <c r="L2229" s="130"/>
      <c r="M2229" s="131"/>
      <c r="N2229" s="131"/>
      <c r="X2229" s="104"/>
      <c r="Y2229" s="108"/>
      <c r="Z2229" s="108"/>
      <c r="AA2229" s="108"/>
      <c r="AB2229" s="109"/>
      <c r="AC2229" s="138"/>
      <c r="AD2229" s="139"/>
      <c r="AE2229" s="140"/>
      <c r="AF2229" s="140"/>
    </row>
    <row r="2230" spans="1:32">
      <c r="A2230" s="49"/>
      <c r="B2230" s="123"/>
      <c r="C2230" s="124"/>
      <c r="D2230" s="125"/>
      <c r="E2230" s="126"/>
      <c r="F2230" s="127"/>
      <c r="G2230" s="127"/>
      <c r="H2230" s="2"/>
      <c r="I2230" s="128"/>
      <c r="J2230" s="128"/>
      <c r="K2230" s="129"/>
      <c r="L2230" s="130"/>
      <c r="M2230" s="131"/>
      <c r="N2230" s="131"/>
      <c r="X2230" s="104"/>
      <c r="Y2230" s="108"/>
      <c r="Z2230" s="108"/>
      <c r="AA2230" s="108"/>
      <c r="AB2230" s="109"/>
      <c r="AC2230" s="138"/>
      <c r="AD2230" s="139"/>
      <c r="AE2230" s="140"/>
      <c r="AF2230" s="140"/>
    </row>
    <row r="2231" spans="1:32">
      <c r="A2231" s="49"/>
      <c r="B2231" s="123"/>
      <c r="C2231" s="124"/>
      <c r="D2231" s="125"/>
      <c r="E2231" s="126"/>
      <c r="F2231" s="127"/>
      <c r="G2231" s="127"/>
      <c r="H2231" s="2"/>
      <c r="I2231" s="128"/>
      <c r="J2231" s="128"/>
      <c r="K2231" s="129"/>
      <c r="L2231" s="130"/>
      <c r="M2231" s="131"/>
      <c r="N2231" s="131"/>
      <c r="X2231" s="104"/>
      <c r="Y2231" s="108"/>
      <c r="Z2231" s="108"/>
      <c r="AA2231" s="108"/>
      <c r="AB2231" s="109"/>
      <c r="AC2231" s="138"/>
      <c r="AD2231" s="139"/>
      <c r="AE2231" s="140"/>
      <c r="AF2231" s="140"/>
    </row>
    <row r="2232" spans="1:32">
      <c r="A2232" s="49"/>
      <c r="B2232" s="123"/>
      <c r="C2232" s="124"/>
      <c r="D2232" s="125"/>
      <c r="E2232" s="126"/>
      <c r="F2232" s="127"/>
      <c r="G2232" s="127"/>
      <c r="H2232" s="2"/>
      <c r="I2232" s="128"/>
      <c r="J2232" s="128"/>
      <c r="K2232" s="129"/>
      <c r="L2232" s="130"/>
      <c r="M2232" s="131"/>
      <c r="N2232" s="131"/>
      <c r="X2232" s="104"/>
      <c r="Y2232" s="108"/>
      <c r="Z2232" s="108"/>
      <c r="AA2232" s="108"/>
      <c r="AB2232" s="109"/>
      <c r="AC2232" s="138"/>
      <c r="AD2232" s="139"/>
      <c r="AE2232" s="140"/>
      <c r="AF2232" s="140"/>
    </row>
    <row r="2233" spans="1:32">
      <c r="A2233" s="49"/>
      <c r="B2233" s="123"/>
      <c r="C2233" s="124"/>
      <c r="D2233" s="125"/>
      <c r="E2233" s="126"/>
      <c r="F2233" s="127"/>
      <c r="G2233" s="127"/>
      <c r="H2233" s="2"/>
      <c r="I2233" s="128"/>
      <c r="J2233" s="128"/>
      <c r="K2233" s="129"/>
      <c r="L2233" s="130"/>
      <c r="M2233" s="131"/>
      <c r="N2233" s="131"/>
      <c r="X2233" s="96"/>
      <c r="Y2233" s="108"/>
      <c r="Z2233" s="108"/>
      <c r="AA2233" s="108"/>
      <c r="AB2233" s="109"/>
      <c r="AC2233" s="138"/>
      <c r="AD2233" s="139"/>
      <c r="AE2233" s="140"/>
      <c r="AF2233" s="140"/>
    </row>
    <row r="2234" spans="1:32">
      <c r="A2234" s="49"/>
      <c r="B2234" s="123"/>
      <c r="C2234" s="124"/>
      <c r="D2234" s="125"/>
      <c r="E2234" s="126"/>
      <c r="F2234" s="127"/>
      <c r="G2234" s="127"/>
      <c r="H2234" s="2"/>
      <c r="I2234" s="128"/>
      <c r="J2234" s="128"/>
      <c r="K2234" s="129"/>
      <c r="L2234" s="130"/>
      <c r="M2234" s="131"/>
      <c r="N2234" s="131"/>
      <c r="X2234" s="96"/>
      <c r="Y2234" s="108"/>
      <c r="Z2234" s="108"/>
      <c r="AA2234" s="108"/>
      <c r="AB2234" s="109"/>
      <c r="AC2234" s="138"/>
      <c r="AD2234" s="139"/>
      <c r="AE2234" s="140"/>
      <c r="AF2234" s="140"/>
    </row>
    <row r="2235" spans="1:32">
      <c r="A2235" s="49"/>
      <c r="B2235" s="123"/>
      <c r="C2235" s="124"/>
      <c r="D2235" s="125"/>
      <c r="E2235" s="126"/>
      <c r="F2235" s="127"/>
      <c r="G2235" s="127"/>
      <c r="H2235" s="2"/>
      <c r="I2235" s="128"/>
      <c r="J2235" s="128"/>
      <c r="K2235" s="129"/>
      <c r="L2235" s="130"/>
      <c r="M2235" s="131"/>
      <c r="N2235" s="131"/>
      <c r="X2235" s="96"/>
      <c r="Y2235" s="108"/>
      <c r="Z2235" s="108"/>
      <c r="AA2235" s="108"/>
      <c r="AB2235" s="109"/>
      <c r="AC2235" s="138"/>
      <c r="AD2235" s="139"/>
      <c r="AE2235" s="140"/>
      <c r="AF2235" s="140"/>
    </row>
    <row r="2236" spans="1:32">
      <c r="A2236" s="49"/>
      <c r="B2236" s="123"/>
      <c r="C2236" s="124"/>
      <c r="D2236" s="125"/>
      <c r="E2236" s="126"/>
      <c r="F2236" s="127"/>
      <c r="G2236" s="127"/>
      <c r="H2236" s="2"/>
      <c r="I2236" s="128"/>
      <c r="J2236" s="128"/>
      <c r="K2236" s="129"/>
      <c r="L2236" s="130"/>
      <c r="M2236" s="131"/>
      <c r="N2236" s="131"/>
      <c r="X2236" s="96"/>
      <c r="Y2236" s="108"/>
      <c r="Z2236" s="108"/>
      <c r="AA2236" s="108"/>
      <c r="AB2236" s="109"/>
      <c r="AC2236" s="138"/>
      <c r="AD2236" s="139"/>
      <c r="AE2236" s="140"/>
      <c r="AF2236" s="140"/>
    </row>
    <row r="2237" spans="1:32">
      <c r="A2237" s="49"/>
      <c r="B2237" s="123"/>
      <c r="C2237" s="124"/>
      <c r="D2237" s="125"/>
      <c r="E2237" s="126"/>
      <c r="F2237" s="127"/>
      <c r="G2237" s="127"/>
      <c r="H2237" s="2"/>
      <c r="I2237" s="128"/>
      <c r="J2237" s="128"/>
      <c r="K2237" s="129"/>
      <c r="L2237" s="130"/>
      <c r="M2237" s="131"/>
      <c r="N2237" s="131"/>
      <c r="X2237" s="96"/>
      <c r="Y2237" s="108"/>
      <c r="Z2237" s="108"/>
      <c r="AA2237" s="108"/>
      <c r="AB2237" s="109"/>
      <c r="AC2237" s="138"/>
      <c r="AD2237" s="139"/>
      <c r="AE2237" s="140"/>
      <c r="AF2237" s="140"/>
    </row>
    <row r="2238" spans="1:32">
      <c r="A2238" s="49"/>
      <c r="B2238" s="123"/>
      <c r="C2238" s="124"/>
      <c r="D2238" s="125"/>
      <c r="E2238" s="126"/>
      <c r="F2238" s="127"/>
      <c r="G2238" s="127"/>
      <c r="H2238" s="2"/>
      <c r="I2238" s="128"/>
      <c r="J2238" s="128"/>
      <c r="K2238" s="129"/>
      <c r="L2238" s="130"/>
      <c r="M2238" s="131"/>
      <c r="N2238" s="131"/>
      <c r="X2238" s="96"/>
      <c r="Y2238" s="108"/>
      <c r="Z2238" s="108"/>
      <c r="AA2238" s="108"/>
      <c r="AB2238" s="109"/>
      <c r="AC2238" s="138"/>
      <c r="AD2238" s="139"/>
      <c r="AE2238" s="140"/>
      <c r="AF2238" s="140"/>
    </row>
    <row r="2239" spans="1:32">
      <c r="A2239" s="49"/>
      <c r="B2239" s="123"/>
      <c r="C2239" s="124"/>
      <c r="D2239" s="125"/>
      <c r="E2239" s="126"/>
      <c r="F2239" s="127"/>
      <c r="G2239" s="127"/>
      <c r="H2239" s="2"/>
      <c r="I2239" s="128"/>
      <c r="J2239" s="128"/>
      <c r="K2239" s="129"/>
      <c r="L2239" s="130"/>
      <c r="M2239" s="131"/>
      <c r="N2239" s="131"/>
      <c r="X2239" s="96"/>
      <c r="Y2239" s="108"/>
      <c r="Z2239" s="108"/>
      <c r="AA2239" s="108"/>
      <c r="AB2239" s="109"/>
      <c r="AC2239" s="138"/>
      <c r="AD2239" s="139"/>
      <c r="AE2239" s="140"/>
      <c r="AF2239" s="140"/>
    </row>
    <row r="2240" spans="1:32">
      <c r="A2240" s="49"/>
      <c r="B2240" s="123"/>
      <c r="C2240" s="124"/>
      <c r="D2240" s="125"/>
      <c r="E2240" s="126"/>
      <c r="F2240" s="127"/>
      <c r="G2240" s="127"/>
      <c r="H2240" s="2"/>
      <c r="I2240" s="128"/>
      <c r="J2240" s="128"/>
      <c r="K2240" s="129"/>
      <c r="L2240" s="130"/>
      <c r="M2240" s="131"/>
      <c r="N2240" s="131"/>
      <c r="X2240" s="96"/>
      <c r="Y2240" s="108"/>
      <c r="Z2240" s="108"/>
      <c r="AA2240" s="108"/>
      <c r="AB2240" s="109"/>
      <c r="AC2240" s="138"/>
      <c r="AD2240" s="139"/>
      <c r="AE2240" s="140"/>
      <c r="AF2240" s="140"/>
    </row>
    <row r="2241" spans="1:32">
      <c r="A2241" s="49"/>
      <c r="B2241" s="123"/>
      <c r="C2241" s="124"/>
      <c r="D2241" s="125"/>
      <c r="E2241" s="126"/>
      <c r="F2241" s="127"/>
      <c r="G2241" s="127"/>
      <c r="H2241" s="2"/>
      <c r="I2241" s="128"/>
      <c r="J2241" s="128"/>
      <c r="K2241" s="129"/>
      <c r="L2241" s="130"/>
      <c r="M2241" s="131"/>
      <c r="N2241" s="131"/>
      <c r="X2241" s="96"/>
      <c r="Y2241" s="108"/>
      <c r="Z2241" s="108"/>
      <c r="AA2241" s="108"/>
      <c r="AB2241" s="109"/>
      <c r="AC2241" s="138"/>
      <c r="AD2241" s="139"/>
      <c r="AE2241" s="140"/>
      <c r="AF2241" s="140"/>
    </row>
    <row r="2242" spans="1:32">
      <c r="A2242" s="49"/>
      <c r="B2242" s="123"/>
      <c r="C2242" s="124"/>
      <c r="D2242" s="125"/>
      <c r="E2242" s="126"/>
      <c r="F2242" s="127"/>
      <c r="G2242" s="127"/>
      <c r="H2242" s="2"/>
      <c r="I2242" s="128"/>
      <c r="J2242" s="128"/>
      <c r="K2242" s="129"/>
      <c r="L2242" s="130"/>
      <c r="M2242" s="131"/>
      <c r="N2242" s="131"/>
      <c r="X2242" s="96"/>
      <c r="Y2242" s="108"/>
      <c r="Z2242" s="108"/>
      <c r="AA2242" s="108"/>
      <c r="AB2242" s="109"/>
      <c r="AC2242" s="138"/>
      <c r="AD2242" s="139"/>
      <c r="AE2242" s="140"/>
      <c r="AF2242" s="140"/>
    </row>
    <row r="2243" spans="1:32">
      <c r="A2243" s="49"/>
      <c r="B2243" s="123"/>
      <c r="C2243" s="124"/>
      <c r="D2243" s="125"/>
      <c r="E2243" s="126"/>
      <c r="F2243" s="127"/>
      <c r="G2243" s="127"/>
      <c r="H2243" s="2"/>
      <c r="I2243" s="128"/>
      <c r="J2243" s="128"/>
      <c r="K2243" s="129"/>
      <c r="L2243" s="130"/>
      <c r="M2243" s="131"/>
      <c r="N2243" s="131"/>
      <c r="X2243" s="104"/>
      <c r="Y2243" s="108"/>
      <c r="Z2243" s="108"/>
      <c r="AA2243" s="108"/>
      <c r="AB2243" s="109"/>
      <c r="AC2243" s="138"/>
      <c r="AD2243" s="139"/>
      <c r="AE2243" s="140"/>
      <c r="AF2243" s="140"/>
    </row>
    <row r="2244" spans="1:32">
      <c r="A2244" s="49"/>
      <c r="B2244" s="123"/>
      <c r="C2244" s="124"/>
      <c r="D2244" s="125"/>
      <c r="E2244" s="126"/>
      <c r="F2244" s="127"/>
      <c r="G2244" s="127"/>
      <c r="H2244" s="2"/>
      <c r="I2244" s="128"/>
      <c r="J2244" s="128"/>
      <c r="K2244" s="129"/>
      <c r="L2244" s="130"/>
      <c r="M2244" s="131"/>
      <c r="N2244" s="131"/>
      <c r="X2244" s="104"/>
      <c r="Y2244" s="108"/>
      <c r="Z2244" s="108"/>
      <c r="AA2244" s="108"/>
      <c r="AB2244" s="109"/>
      <c r="AC2244" s="138"/>
      <c r="AD2244" s="139"/>
      <c r="AE2244" s="140"/>
      <c r="AF2244" s="140"/>
    </row>
    <row r="2245" spans="1:32">
      <c r="A2245" s="49"/>
      <c r="B2245" s="123"/>
      <c r="C2245" s="124"/>
      <c r="D2245" s="125"/>
      <c r="E2245" s="126"/>
      <c r="F2245" s="127"/>
      <c r="G2245" s="127"/>
      <c r="H2245" s="2"/>
      <c r="I2245" s="128"/>
      <c r="J2245" s="128"/>
      <c r="K2245" s="129"/>
      <c r="L2245" s="130"/>
      <c r="M2245" s="131"/>
      <c r="N2245" s="131"/>
      <c r="X2245" s="104"/>
      <c r="Y2245" s="108"/>
      <c r="Z2245" s="108"/>
      <c r="AA2245" s="108"/>
      <c r="AB2245" s="109"/>
      <c r="AC2245" s="138"/>
      <c r="AD2245" s="139"/>
      <c r="AE2245" s="140"/>
      <c r="AF2245" s="140"/>
    </row>
    <row r="2246" spans="1:32">
      <c r="A2246" s="49"/>
      <c r="B2246" s="123"/>
      <c r="C2246" s="124"/>
      <c r="D2246" s="125"/>
      <c r="E2246" s="126"/>
      <c r="F2246" s="127"/>
      <c r="G2246" s="127"/>
      <c r="H2246" s="2"/>
      <c r="I2246" s="128"/>
      <c r="J2246" s="128"/>
      <c r="K2246" s="129"/>
      <c r="L2246" s="130"/>
      <c r="M2246" s="131"/>
      <c r="N2246" s="131"/>
      <c r="X2246" s="104"/>
      <c r="Y2246" s="108"/>
      <c r="Z2246" s="108"/>
      <c r="AA2246" s="108"/>
      <c r="AB2246" s="109"/>
      <c r="AC2246" s="138"/>
      <c r="AD2246" s="139"/>
      <c r="AE2246" s="140"/>
      <c r="AF2246" s="140"/>
    </row>
    <row r="2247" spans="1:32">
      <c r="A2247" s="49"/>
      <c r="B2247" s="123"/>
      <c r="C2247" s="124"/>
      <c r="D2247" s="125"/>
      <c r="E2247" s="126"/>
      <c r="F2247" s="127"/>
      <c r="G2247" s="127"/>
      <c r="H2247" s="2"/>
      <c r="I2247" s="128"/>
      <c r="J2247" s="128"/>
      <c r="K2247" s="129"/>
      <c r="L2247" s="130"/>
      <c r="M2247" s="131"/>
      <c r="N2247" s="131"/>
      <c r="X2247" s="104"/>
      <c r="Y2247" s="108"/>
      <c r="Z2247" s="108"/>
      <c r="AA2247" s="108"/>
      <c r="AB2247" s="109"/>
      <c r="AC2247" s="138"/>
      <c r="AD2247" s="139"/>
      <c r="AE2247" s="140"/>
      <c r="AF2247" s="140"/>
    </row>
    <row r="2248" spans="1:32">
      <c r="A2248" s="49"/>
      <c r="B2248" s="123"/>
      <c r="C2248" s="124"/>
      <c r="D2248" s="125"/>
      <c r="E2248" s="126"/>
      <c r="F2248" s="127"/>
      <c r="G2248" s="127"/>
      <c r="H2248" s="2"/>
      <c r="I2248" s="128"/>
      <c r="J2248" s="128"/>
      <c r="K2248" s="129"/>
      <c r="L2248" s="130"/>
      <c r="M2248" s="131"/>
      <c r="N2248" s="131"/>
      <c r="X2248" s="104"/>
      <c r="Y2248" s="108"/>
      <c r="Z2248" s="108"/>
      <c r="AA2248" s="108"/>
      <c r="AB2248" s="109"/>
      <c r="AC2248" s="138"/>
      <c r="AD2248" s="139"/>
      <c r="AE2248" s="140"/>
      <c r="AF2248" s="140"/>
    </row>
    <row r="2249" spans="1:32">
      <c r="A2249" s="49"/>
      <c r="B2249" s="123"/>
      <c r="C2249" s="124"/>
      <c r="D2249" s="125"/>
      <c r="E2249" s="126"/>
      <c r="F2249" s="127"/>
      <c r="G2249" s="127"/>
      <c r="H2249" s="2"/>
      <c r="I2249" s="128"/>
      <c r="J2249" s="128"/>
      <c r="K2249" s="129"/>
      <c r="L2249" s="130"/>
      <c r="M2249" s="131"/>
      <c r="N2249" s="131"/>
      <c r="X2249" s="104"/>
      <c r="Y2249" s="108"/>
      <c r="Z2249" s="108"/>
      <c r="AA2249" s="108"/>
      <c r="AB2249" s="109"/>
      <c r="AC2249" s="138"/>
      <c r="AD2249" s="139"/>
      <c r="AE2249" s="140"/>
      <c r="AF2249" s="140"/>
    </row>
    <row r="2250" spans="1:32">
      <c r="A2250" s="49"/>
      <c r="B2250" s="123"/>
      <c r="C2250" s="124"/>
      <c r="D2250" s="125"/>
      <c r="E2250" s="126"/>
      <c r="F2250" s="127"/>
      <c r="G2250" s="127"/>
      <c r="H2250" s="2"/>
      <c r="I2250" s="128"/>
      <c r="J2250" s="128"/>
      <c r="K2250" s="129"/>
      <c r="L2250" s="130"/>
      <c r="M2250" s="131"/>
      <c r="N2250" s="131"/>
      <c r="X2250" s="104"/>
      <c r="Y2250" s="108"/>
      <c r="Z2250" s="108"/>
      <c r="AA2250" s="108"/>
      <c r="AB2250" s="109"/>
      <c r="AC2250" s="138"/>
      <c r="AD2250" s="139"/>
      <c r="AE2250" s="140"/>
      <c r="AF2250" s="140"/>
    </row>
    <row r="2251" spans="1:32">
      <c r="A2251" s="49"/>
      <c r="B2251" s="123"/>
      <c r="C2251" s="124"/>
      <c r="D2251" s="125"/>
      <c r="E2251" s="126"/>
      <c r="F2251" s="127"/>
      <c r="G2251" s="127"/>
      <c r="H2251" s="2"/>
      <c r="I2251" s="128"/>
      <c r="J2251" s="128"/>
      <c r="K2251" s="129"/>
      <c r="L2251" s="130"/>
      <c r="M2251" s="131"/>
      <c r="N2251" s="131"/>
      <c r="X2251" s="104"/>
      <c r="Y2251" s="108"/>
      <c r="Z2251" s="108"/>
      <c r="AA2251" s="108"/>
      <c r="AB2251" s="109"/>
      <c r="AC2251" s="138"/>
      <c r="AD2251" s="139"/>
      <c r="AE2251" s="140"/>
      <c r="AF2251" s="140"/>
    </row>
    <row r="2252" spans="1:32">
      <c r="A2252" s="49"/>
      <c r="B2252" s="123"/>
      <c r="C2252" s="124"/>
      <c r="D2252" s="125"/>
      <c r="E2252" s="126"/>
      <c r="F2252" s="127"/>
      <c r="G2252" s="127"/>
      <c r="H2252" s="2"/>
      <c r="I2252" s="128"/>
      <c r="J2252" s="128"/>
      <c r="K2252" s="129"/>
      <c r="L2252" s="130"/>
      <c r="M2252" s="131"/>
      <c r="N2252" s="131"/>
      <c r="X2252" s="104"/>
      <c r="Y2252" s="108"/>
      <c r="Z2252" s="108"/>
      <c r="AA2252" s="108"/>
      <c r="AB2252" s="109"/>
      <c r="AC2252" s="138"/>
      <c r="AD2252" s="139"/>
      <c r="AE2252" s="140"/>
      <c r="AF2252" s="140"/>
    </row>
    <row r="2253" spans="1:32">
      <c r="A2253" s="49"/>
      <c r="B2253" s="123"/>
      <c r="C2253" s="124"/>
      <c r="D2253" s="125"/>
      <c r="E2253" s="126"/>
      <c r="F2253" s="127"/>
      <c r="G2253" s="127"/>
      <c r="H2253" s="2"/>
      <c r="I2253" s="128"/>
      <c r="J2253" s="128"/>
      <c r="K2253" s="129"/>
      <c r="L2253" s="130"/>
      <c r="M2253" s="131"/>
      <c r="N2253" s="131"/>
      <c r="X2253" s="104"/>
      <c r="Y2253" s="108"/>
      <c r="Z2253" s="108"/>
      <c r="AA2253" s="108"/>
      <c r="AB2253" s="109"/>
      <c r="AC2253" s="138"/>
      <c r="AD2253" s="139"/>
      <c r="AE2253" s="140"/>
      <c r="AF2253" s="140"/>
    </row>
    <row r="2254" spans="1:32">
      <c r="A2254" s="49"/>
      <c r="B2254" s="123"/>
      <c r="C2254" s="124"/>
      <c r="D2254" s="125"/>
      <c r="E2254" s="126"/>
      <c r="F2254" s="127"/>
      <c r="G2254" s="127"/>
      <c r="H2254" s="2"/>
      <c r="I2254" s="128"/>
      <c r="J2254" s="128"/>
      <c r="K2254" s="129"/>
      <c r="L2254" s="130"/>
      <c r="M2254" s="131"/>
      <c r="N2254" s="131"/>
      <c r="X2254" s="104"/>
      <c r="Y2254" s="108"/>
      <c r="Z2254" s="108"/>
      <c r="AA2254" s="108"/>
      <c r="AB2254" s="109"/>
      <c r="AC2254" s="138"/>
      <c r="AD2254" s="139"/>
      <c r="AE2254" s="140"/>
      <c r="AF2254" s="140"/>
    </row>
    <row r="2255" spans="1:32">
      <c r="A2255" s="49"/>
      <c r="B2255" s="123"/>
      <c r="C2255" s="124"/>
      <c r="D2255" s="125"/>
      <c r="E2255" s="126"/>
      <c r="F2255" s="127"/>
      <c r="G2255" s="127"/>
      <c r="H2255" s="2"/>
      <c r="I2255" s="128"/>
      <c r="J2255" s="128"/>
      <c r="K2255" s="129"/>
      <c r="L2255" s="130"/>
      <c r="M2255" s="131"/>
      <c r="N2255" s="131"/>
      <c r="X2255" s="104"/>
      <c r="Y2255" s="108"/>
      <c r="Z2255" s="108"/>
      <c r="AA2255" s="108"/>
      <c r="AB2255" s="109"/>
      <c r="AC2255" s="138"/>
      <c r="AD2255" s="139"/>
      <c r="AE2255" s="140"/>
      <c r="AF2255" s="140"/>
    </row>
    <row r="2256" spans="1:32">
      <c r="A2256" s="49"/>
      <c r="B2256" s="123"/>
      <c r="C2256" s="124"/>
      <c r="D2256" s="125"/>
      <c r="E2256" s="126"/>
      <c r="F2256" s="127"/>
      <c r="G2256" s="127"/>
      <c r="H2256" s="2"/>
      <c r="I2256" s="128"/>
      <c r="J2256" s="128"/>
      <c r="K2256" s="129"/>
      <c r="L2256" s="130"/>
      <c r="M2256" s="131"/>
      <c r="N2256" s="131"/>
      <c r="X2256" s="104"/>
      <c r="Y2256" s="108"/>
      <c r="Z2256" s="108"/>
      <c r="AA2256" s="108"/>
      <c r="AB2256" s="109"/>
      <c r="AC2256" s="138"/>
      <c r="AD2256" s="139"/>
      <c r="AE2256" s="140"/>
      <c r="AF2256" s="140"/>
    </row>
    <row r="2257" spans="1:32">
      <c r="A2257" s="49"/>
      <c r="B2257" s="123"/>
      <c r="C2257" s="124"/>
      <c r="D2257" s="125"/>
      <c r="E2257" s="126"/>
      <c r="F2257" s="127"/>
      <c r="G2257" s="127"/>
      <c r="H2257" s="2"/>
      <c r="I2257" s="128"/>
      <c r="J2257" s="128"/>
      <c r="K2257" s="129"/>
      <c r="L2257" s="130"/>
      <c r="M2257" s="131"/>
      <c r="N2257" s="131"/>
      <c r="X2257" s="104"/>
      <c r="Y2257" s="108"/>
      <c r="Z2257" s="108"/>
      <c r="AA2257" s="108"/>
      <c r="AB2257" s="109"/>
      <c r="AC2257" s="138"/>
      <c r="AD2257" s="139"/>
      <c r="AE2257" s="140"/>
      <c r="AF2257" s="140"/>
    </row>
    <row r="2258" spans="1:32">
      <c r="A2258" s="49"/>
      <c r="B2258" s="123"/>
      <c r="C2258" s="124"/>
      <c r="D2258" s="125"/>
      <c r="E2258" s="126"/>
      <c r="F2258" s="127"/>
      <c r="G2258" s="127"/>
      <c r="H2258" s="2"/>
      <c r="I2258" s="128"/>
      <c r="J2258" s="128"/>
      <c r="K2258" s="129"/>
      <c r="L2258" s="130"/>
      <c r="M2258" s="131"/>
      <c r="N2258" s="131"/>
      <c r="X2258" s="104"/>
      <c r="Y2258" s="108"/>
      <c r="Z2258" s="108"/>
      <c r="AA2258" s="108"/>
      <c r="AB2258" s="109"/>
      <c r="AC2258" s="138"/>
      <c r="AD2258" s="139"/>
      <c r="AE2258" s="140"/>
      <c r="AF2258" s="140"/>
    </row>
    <row r="2259" spans="1:32">
      <c r="A2259" s="49"/>
      <c r="B2259" s="123"/>
      <c r="C2259" s="124"/>
      <c r="D2259" s="125"/>
      <c r="E2259" s="126"/>
      <c r="F2259" s="127"/>
      <c r="G2259" s="127"/>
      <c r="H2259" s="2"/>
      <c r="I2259" s="128"/>
      <c r="J2259" s="128"/>
      <c r="K2259" s="129"/>
      <c r="L2259" s="130"/>
      <c r="M2259" s="131"/>
      <c r="N2259" s="131"/>
      <c r="X2259" s="104"/>
      <c r="Y2259" s="108"/>
      <c r="Z2259" s="108"/>
      <c r="AA2259" s="108"/>
      <c r="AB2259" s="109"/>
      <c r="AC2259" s="138"/>
      <c r="AD2259" s="139"/>
      <c r="AE2259" s="140"/>
      <c r="AF2259" s="140"/>
    </row>
    <row r="2260" spans="1:32">
      <c r="A2260" s="49"/>
      <c r="B2260" s="123"/>
      <c r="C2260" s="124"/>
      <c r="D2260" s="125"/>
      <c r="E2260" s="126"/>
      <c r="F2260" s="127"/>
      <c r="G2260" s="127"/>
      <c r="H2260" s="2"/>
      <c r="I2260" s="128"/>
      <c r="J2260" s="128"/>
      <c r="K2260" s="129"/>
      <c r="L2260" s="130"/>
      <c r="M2260" s="131"/>
      <c r="N2260" s="131"/>
      <c r="X2260" s="104"/>
      <c r="Y2260" s="108"/>
      <c r="Z2260" s="108"/>
      <c r="AA2260" s="108"/>
      <c r="AB2260" s="109"/>
      <c r="AC2260" s="138"/>
      <c r="AD2260" s="139"/>
      <c r="AE2260" s="140"/>
      <c r="AF2260" s="140"/>
    </row>
    <row r="2261" spans="1:32">
      <c r="A2261" s="49"/>
      <c r="B2261" s="123"/>
      <c r="C2261" s="124"/>
      <c r="D2261" s="125"/>
      <c r="E2261" s="126"/>
      <c r="F2261" s="127"/>
      <c r="G2261" s="127"/>
      <c r="H2261" s="2"/>
      <c r="I2261" s="128"/>
      <c r="J2261" s="128"/>
      <c r="K2261" s="129"/>
      <c r="L2261" s="130"/>
      <c r="M2261" s="131"/>
      <c r="N2261" s="131"/>
      <c r="X2261" s="104"/>
      <c r="Y2261" s="108"/>
      <c r="Z2261" s="108"/>
      <c r="AA2261" s="108"/>
      <c r="AB2261" s="109"/>
      <c r="AC2261" s="138"/>
      <c r="AD2261" s="139"/>
      <c r="AE2261" s="140"/>
      <c r="AF2261" s="140"/>
    </row>
    <row r="2262" spans="1:32">
      <c r="A2262" s="49"/>
      <c r="B2262" s="123"/>
      <c r="C2262" s="124"/>
      <c r="D2262" s="125"/>
      <c r="E2262" s="126"/>
      <c r="F2262" s="127"/>
      <c r="G2262" s="127"/>
      <c r="H2262" s="2"/>
      <c r="I2262" s="128"/>
      <c r="J2262" s="128"/>
      <c r="K2262" s="129"/>
      <c r="L2262" s="130"/>
      <c r="M2262" s="131"/>
      <c r="N2262" s="131"/>
      <c r="X2262" s="96"/>
      <c r="Y2262" s="108"/>
      <c r="Z2262" s="108"/>
      <c r="AA2262" s="108"/>
      <c r="AB2262" s="109"/>
      <c r="AC2262" s="138"/>
      <c r="AD2262" s="139"/>
      <c r="AE2262" s="140"/>
      <c r="AF2262" s="140"/>
    </row>
    <row r="2263" spans="1:32">
      <c r="A2263" s="49"/>
      <c r="B2263" s="123"/>
      <c r="C2263" s="124"/>
      <c r="D2263" s="125"/>
      <c r="E2263" s="126"/>
      <c r="F2263" s="127"/>
      <c r="G2263" s="127"/>
      <c r="H2263" s="2"/>
      <c r="I2263" s="128"/>
      <c r="J2263" s="128"/>
      <c r="K2263" s="129"/>
      <c r="L2263" s="130"/>
      <c r="M2263" s="131"/>
      <c r="N2263" s="131"/>
      <c r="X2263" s="96"/>
      <c r="Y2263" s="108"/>
      <c r="Z2263" s="108"/>
      <c r="AA2263" s="108"/>
      <c r="AB2263" s="109"/>
      <c r="AC2263" s="138"/>
      <c r="AD2263" s="139"/>
      <c r="AE2263" s="140"/>
      <c r="AF2263" s="140"/>
    </row>
    <row r="2264" spans="1:32">
      <c r="A2264" s="49"/>
      <c r="B2264" s="123"/>
      <c r="C2264" s="124"/>
      <c r="D2264" s="125"/>
      <c r="E2264" s="126"/>
      <c r="F2264" s="127"/>
      <c r="G2264" s="127"/>
      <c r="H2264" s="2"/>
      <c r="I2264" s="128"/>
      <c r="J2264" s="128"/>
      <c r="K2264" s="129"/>
      <c r="L2264" s="130"/>
      <c r="M2264" s="131"/>
      <c r="N2264" s="131"/>
      <c r="X2264" s="96"/>
      <c r="Y2264" s="108"/>
      <c r="Z2264" s="108"/>
      <c r="AA2264" s="108"/>
      <c r="AB2264" s="109"/>
      <c r="AC2264" s="138"/>
      <c r="AD2264" s="139"/>
      <c r="AE2264" s="140"/>
      <c r="AF2264" s="140"/>
    </row>
    <row r="2265" spans="1:32">
      <c r="A2265" s="49"/>
      <c r="B2265" s="123"/>
      <c r="C2265" s="124"/>
      <c r="D2265" s="125"/>
      <c r="E2265" s="126"/>
      <c r="F2265" s="127"/>
      <c r="G2265" s="127"/>
      <c r="H2265" s="2"/>
      <c r="I2265" s="128"/>
      <c r="J2265" s="128"/>
      <c r="K2265" s="129"/>
      <c r="L2265" s="130"/>
      <c r="M2265" s="131"/>
      <c r="N2265" s="131"/>
      <c r="X2265" s="96"/>
      <c r="Y2265" s="108"/>
      <c r="Z2265" s="108"/>
      <c r="AA2265" s="108"/>
      <c r="AB2265" s="109"/>
      <c r="AC2265" s="138"/>
      <c r="AD2265" s="139"/>
      <c r="AE2265" s="140"/>
      <c r="AF2265" s="140"/>
    </row>
    <row r="2266" spans="1:32">
      <c r="A2266" s="49"/>
      <c r="B2266" s="123"/>
      <c r="C2266" s="124"/>
      <c r="D2266" s="125"/>
      <c r="E2266" s="126"/>
      <c r="F2266" s="127"/>
      <c r="G2266" s="127"/>
      <c r="H2266" s="2"/>
      <c r="I2266" s="128"/>
      <c r="J2266" s="128"/>
      <c r="K2266" s="129"/>
      <c r="L2266" s="130"/>
      <c r="M2266" s="131"/>
      <c r="N2266" s="131"/>
      <c r="X2266" s="96"/>
      <c r="Y2266" s="108"/>
      <c r="Z2266" s="108"/>
      <c r="AA2266" s="108"/>
      <c r="AB2266" s="109"/>
      <c r="AC2266" s="138"/>
      <c r="AD2266" s="139"/>
      <c r="AE2266" s="140"/>
      <c r="AF2266" s="140"/>
    </row>
    <row r="2267" spans="1:32">
      <c r="A2267" s="49"/>
      <c r="B2267" s="123"/>
      <c r="C2267" s="124"/>
      <c r="D2267" s="125"/>
      <c r="E2267" s="126"/>
      <c r="F2267" s="127"/>
      <c r="G2267" s="127"/>
      <c r="H2267" s="2"/>
      <c r="I2267" s="128"/>
      <c r="J2267" s="128"/>
      <c r="K2267" s="129"/>
      <c r="L2267" s="130"/>
      <c r="M2267" s="131"/>
      <c r="N2267" s="131"/>
      <c r="X2267" s="96"/>
      <c r="Y2267" s="108"/>
      <c r="Z2267" s="108"/>
      <c r="AA2267" s="108"/>
      <c r="AB2267" s="109"/>
      <c r="AC2267" s="138"/>
      <c r="AD2267" s="139"/>
      <c r="AE2267" s="140"/>
      <c r="AF2267" s="140"/>
    </row>
    <row r="2268" spans="1:32">
      <c r="A2268" s="49"/>
      <c r="B2268" s="123"/>
      <c r="C2268" s="124"/>
      <c r="D2268" s="125"/>
      <c r="E2268" s="126"/>
      <c r="F2268" s="127"/>
      <c r="G2268" s="127"/>
      <c r="H2268" s="2"/>
      <c r="I2268" s="128"/>
      <c r="J2268" s="128"/>
      <c r="K2268" s="129"/>
      <c r="L2268" s="130"/>
      <c r="M2268" s="131"/>
      <c r="N2268" s="131"/>
      <c r="X2268" s="96"/>
      <c r="Y2268" s="108"/>
      <c r="Z2268" s="108"/>
      <c r="AA2268" s="108"/>
      <c r="AB2268" s="109"/>
      <c r="AC2268" s="138"/>
      <c r="AD2268" s="139"/>
      <c r="AE2268" s="140"/>
      <c r="AF2268" s="140"/>
    </row>
    <row r="2269" spans="1:32">
      <c r="A2269" s="49"/>
      <c r="B2269" s="123"/>
      <c r="C2269" s="124"/>
      <c r="D2269" s="125"/>
      <c r="E2269" s="126"/>
      <c r="F2269" s="127"/>
      <c r="G2269" s="127"/>
      <c r="H2269" s="2"/>
      <c r="I2269" s="128"/>
      <c r="J2269" s="128"/>
      <c r="K2269" s="129"/>
      <c r="L2269" s="130"/>
      <c r="M2269" s="131"/>
      <c r="N2269" s="131"/>
      <c r="X2269" s="104"/>
      <c r="Y2269" s="108"/>
      <c r="Z2269" s="108"/>
      <c r="AA2269" s="108"/>
      <c r="AB2269" s="109"/>
      <c r="AC2269" s="138"/>
      <c r="AD2269" s="139"/>
      <c r="AE2269" s="140"/>
      <c r="AF2269" s="140"/>
    </row>
    <row r="2270" spans="1:32">
      <c r="A2270" s="49"/>
      <c r="B2270" s="123"/>
      <c r="C2270" s="124"/>
      <c r="D2270" s="125"/>
      <c r="E2270" s="126"/>
      <c r="F2270" s="127"/>
      <c r="G2270" s="127"/>
      <c r="H2270" s="2"/>
      <c r="I2270" s="128"/>
      <c r="J2270" s="128"/>
      <c r="K2270" s="129"/>
      <c r="L2270" s="130"/>
      <c r="M2270" s="131"/>
      <c r="N2270" s="131"/>
      <c r="X2270" s="104"/>
      <c r="Y2270" s="108"/>
      <c r="Z2270" s="108"/>
      <c r="AA2270" s="108"/>
      <c r="AB2270" s="109"/>
      <c r="AC2270" s="138"/>
      <c r="AD2270" s="139"/>
      <c r="AE2270" s="140"/>
      <c r="AF2270" s="140"/>
    </row>
    <row r="2271" spans="1:32">
      <c r="A2271" s="49"/>
      <c r="B2271" s="123"/>
      <c r="C2271" s="124"/>
      <c r="D2271" s="125"/>
      <c r="E2271" s="126"/>
      <c r="F2271" s="127"/>
      <c r="G2271" s="127"/>
      <c r="H2271" s="2"/>
      <c r="I2271" s="128"/>
      <c r="J2271" s="128"/>
      <c r="K2271" s="129"/>
      <c r="L2271" s="130"/>
      <c r="M2271" s="131"/>
      <c r="N2271" s="131"/>
      <c r="X2271" s="104"/>
      <c r="Y2271" s="108"/>
      <c r="Z2271" s="108"/>
      <c r="AA2271" s="108"/>
      <c r="AB2271" s="109"/>
      <c r="AC2271" s="138"/>
      <c r="AD2271" s="139"/>
      <c r="AE2271" s="140"/>
      <c r="AF2271" s="140"/>
    </row>
    <row r="2272" spans="1:32">
      <c r="A2272" s="49"/>
      <c r="B2272" s="123"/>
      <c r="C2272" s="124"/>
      <c r="D2272" s="125"/>
      <c r="E2272" s="126"/>
      <c r="F2272" s="127"/>
      <c r="G2272" s="127"/>
      <c r="H2272" s="2"/>
      <c r="I2272" s="128"/>
      <c r="J2272" s="128"/>
      <c r="K2272" s="129"/>
      <c r="L2272" s="130"/>
      <c r="M2272" s="131"/>
      <c r="N2272" s="131"/>
      <c r="X2272" s="104"/>
      <c r="Y2272" s="108"/>
      <c r="Z2272" s="108"/>
      <c r="AA2272" s="108"/>
      <c r="AB2272" s="109"/>
      <c r="AC2272" s="138"/>
      <c r="AD2272" s="139"/>
      <c r="AE2272" s="140"/>
      <c r="AF2272" s="140"/>
    </row>
    <row r="2273" spans="1:32">
      <c r="A2273" s="49"/>
      <c r="B2273" s="123"/>
      <c r="C2273" s="124"/>
      <c r="D2273" s="125"/>
      <c r="E2273" s="126"/>
      <c r="F2273" s="127"/>
      <c r="G2273" s="127"/>
      <c r="H2273" s="2"/>
      <c r="I2273" s="128"/>
      <c r="J2273" s="128"/>
      <c r="K2273" s="129"/>
      <c r="L2273" s="130"/>
      <c r="M2273" s="131"/>
      <c r="N2273" s="131"/>
      <c r="X2273" s="104"/>
      <c r="Y2273" s="108"/>
      <c r="Z2273" s="108"/>
      <c r="AA2273" s="108"/>
      <c r="AB2273" s="109"/>
      <c r="AC2273" s="138"/>
      <c r="AD2273" s="139"/>
      <c r="AE2273" s="140"/>
      <c r="AF2273" s="140"/>
    </row>
    <row r="2274" spans="1:32">
      <c r="A2274" s="49"/>
      <c r="B2274" s="123"/>
      <c r="C2274" s="124"/>
      <c r="D2274" s="125"/>
      <c r="E2274" s="126"/>
      <c r="F2274" s="127"/>
      <c r="G2274" s="127"/>
      <c r="H2274" s="2"/>
      <c r="I2274" s="128"/>
      <c r="J2274" s="128"/>
      <c r="K2274" s="129"/>
      <c r="L2274" s="130"/>
      <c r="M2274" s="131"/>
      <c r="N2274" s="131"/>
      <c r="X2274" s="104"/>
      <c r="Y2274" s="108"/>
      <c r="Z2274" s="108"/>
      <c r="AA2274" s="108"/>
      <c r="AB2274" s="109"/>
      <c r="AC2274" s="138"/>
      <c r="AD2274" s="139"/>
      <c r="AE2274" s="140"/>
      <c r="AF2274" s="140"/>
    </row>
    <row r="2275" spans="1:32">
      <c r="A2275" s="49"/>
      <c r="B2275" s="123"/>
      <c r="C2275" s="124"/>
      <c r="D2275" s="125"/>
      <c r="E2275" s="126"/>
      <c r="F2275" s="127"/>
      <c r="G2275" s="127"/>
      <c r="H2275" s="2"/>
      <c r="I2275" s="128"/>
      <c r="J2275" s="128"/>
      <c r="K2275" s="129"/>
      <c r="L2275" s="130"/>
      <c r="M2275" s="131"/>
      <c r="N2275" s="131"/>
      <c r="X2275" s="104"/>
      <c r="Y2275" s="108"/>
      <c r="Z2275" s="108"/>
      <c r="AA2275" s="108"/>
      <c r="AB2275" s="109"/>
      <c r="AC2275" s="138"/>
      <c r="AD2275" s="139"/>
      <c r="AE2275" s="140"/>
      <c r="AF2275" s="140"/>
    </row>
    <row r="2276" spans="1:32">
      <c r="A2276" s="49"/>
      <c r="B2276" s="123"/>
      <c r="C2276" s="124"/>
      <c r="D2276" s="125"/>
      <c r="E2276" s="126"/>
      <c r="F2276" s="127"/>
      <c r="G2276" s="127"/>
      <c r="H2276" s="2"/>
      <c r="I2276" s="128"/>
      <c r="J2276" s="128"/>
      <c r="K2276" s="129"/>
      <c r="L2276" s="130"/>
      <c r="M2276" s="131"/>
      <c r="N2276" s="131"/>
      <c r="X2276" s="104"/>
      <c r="Y2276" s="108"/>
      <c r="Z2276" s="108"/>
      <c r="AA2276" s="108"/>
      <c r="AB2276" s="109"/>
      <c r="AC2276" s="138"/>
      <c r="AD2276" s="139"/>
      <c r="AE2276" s="140"/>
      <c r="AF2276" s="140"/>
    </row>
    <row r="2277" spans="1:32">
      <c r="A2277" s="49"/>
      <c r="B2277" s="123"/>
      <c r="C2277" s="124"/>
      <c r="D2277" s="125"/>
      <c r="E2277" s="126"/>
      <c r="F2277" s="127"/>
      <c r="G2277" s="127"/>
      <c r="H2277" s="2"/>
      <c r="I2277" s="128"/>
      <c r="J2277" s="128"/>
      <c r="K2277" s="129"/>
      <c r="L2277" s="130"/>
      <c r="M2277" s="131"/>
      <c r="N2277" s="131"/>
      <c r="X2277" s="104"/>
      <c r="Y2277" s="108"/>
      <c r="Z2277" s="108"/>
      <c r="AA2277" s="108"/>
      <c r="AB2277" s="109"/>
      <c r="AC2277" s="138"/>
      <c r="AD2277" s="139"/>
      <c r="AE2277" s="140"/>
      <c r="AF2277" s="140"/>
    </row>
    <row r="2278" spans="1:32">
      <c r="A2278" s="49"/>
      <c r="B2278" s="123"/>
      <c r="C2278" s="124"/>
      <c r="D2278" s="125"/>
      <c r="E2278" s="126"/>
      <c r="F2278" s="127"/>
      <c r="G2278" s="127"/>
      <c r="H2278" s="2"/>
      <c r="I2278" s="128"/>
      <c r="J2278" s="128"/>
      <c r="K2278" s="129"/>
      <c r="L2278" s="130"/>
      <c r="M2278" s="131"/>
      <c r="N2278" s="131"/>
      <c r="X2278" s="104"/>
      <c r="Y2278" s="108"/>
      <c r="Z2278" s="108"/>
      <c r="AA2278" s="108"/>
      <c r="AB2278" s="109"/>
      <c r="AC2278" s="138"/>
      <c r="AD2278" s="139"/>
      <c r="AE2278" s="140"/>
      <c r="AF2278" s="140"/>
    </row>
    <row r="2279" spans="1:32">
      <c r="A2279" s="49"/>
      <c r="B2279" s="123"/>
      <c r="C2279" s="124"/>
      <c r="D2279" s="125"/>
      <c r="E2279" s="126"/>
      <c r="F2279" s="127"/>
      <c r="G2279" s="127"/>
      <c r="H2279" s="2"/>
      <c r="I2279" s="128"/>
      <c r="J2279" s="128"/>
      <c r="K2279" s="129"/>
      <c r="L2279" s="130"/>
      <c r="M2279" s="131"/>
      <c r="N2279" s="131"/>
      <c r="X2279" s="104"/>
      <c r="Y2279" s="108"/>
      <c r="Z2279" s="108"/>
      <c r="AA2279" s="108"/>
      <c r="AB2279" s="109"/>
      <c r="AC2279" s="138"/>
      <c r="AD2279" s="139"/>
      <c r="AE2279" s="140"/>
      <c r="AF2279" s="140"/>
    </row>
    <row r="2280" spans="1:32">
      <c r="A2280" s="49"/>
      <c r="B2280" s="123"/>
      <c r="C2280" s="124"/>
      <c r="D2280" s="125"/>
      <c r="E2280" s="126"/>
      <c r="F2280" s="127"/>
      <c r="G2280" s="127"/>
      <c r="H2280" s="2"/>
      <c r="I2280" s="128"/>
      <c r="J2280" s="128"/>
      <c r="K2280" s="129"/>
      <c r="L2280" s="130"/>
      <c r="M2280" s="131"/>
      <c r="N2280" s="131"/>
      <c r="X2280" s="104"/>
      <c r="Y2280" s="108"/>
      <c r="Z2280" s="108"/>
      <c r="AA2280" s="108"/>
      <c r="AB2280" s="109"/>
      <c r="AC2280" s="138"/>
      <c r="AD2280" s="139"/>
      <c r="AE2280" s="140"/>
      <c r="AF2280" s="140"/>
    </row>
    <row r="2281" spans="1:32">
      <c r="A2281" s="49"/>
      <c r="B2281" s="123"/>
      <c r="C2281" s="124"/>
      <c r="D2281" s="125"/>
      <c r="E2281" s="126"/>
      <c r="F2281" s="127"/>
      <c r="G2281" s="127"/>
      <c r="H2281" s="2"/>
      <c r="I2281" s="128"/>
      <c r="J2281" s="128"/>
      <c r="K2281" s="129"/>
      <c r="L2281" s="130"/>
      <c r="M2281" s="131"/>
      <c r="N2281" s="131"/>
      <c r="X2281" s="104"/>
      <c r="Y2281" s="108"/>
      <c r="Z2281" s="108"/>
      <c r="AA2281" s="108"/>
      <c r="AB2281" s="109"/>
      <c r="AC2281" s="138"/>
      <c r="AD2281" s="139"/>
      <c r="AE2281" s="140"/>
      <c r="AF2281" s="140"/>
    </row>
    <row r="2282" spans="1:32">
      <c r="A2282" s="49"/>
      <c r="B2282" s="123"/>
      <c r="C2282" s="124"/>
      <c r="D2282" s="125"/>
      <c r="E2282" s="126"/>
      <c r="F2282" s="127"/>
      <c r="G2282" s="127"/>
      <c r="H2282" s="2"/>
      <c r="I2282" s="128"/>
      <c r="J2282" s="128"/>
      <c r="K2282" s="129"/>
      <c r="L2282" s="130"/>
      <c r="M2282" s="131"/>
      <c r="N2282" s="131"/>
      <c r="X2282" s="104"/>
      <c r="Y2282" s="108"/>
      <c r="Z2282" s="108"/>
      <c r="AA2282" s="108"/>
      <c r="AB2282" s="109"/>
      <c r="AC2282" s="138"/>
      <c r="AD2282" s="139"/>
      <c r="AE2282" s="140"/>
      <c r="AF2282" s="140"/>
    </row>
    <row r="2283" spans="1:32">
      <c r="A2283" s="49"/>
      <c r="B2283" s="123"/>
      <c r="C2283" s="124"/>
      <c r="D2283" s="125"/>
      <c r="E2283" s="126"/>
      <c r="F2283" s="127"/>
      <c r="G2283" s="127"/>
      <c r="H2283" s="2"/>
      <c r="I2283" s="128"/>
      <c r="J2283" s="128"/>
      <c r="K2283" s="129"/>
      <c r="L2283" s="130"/>
      <c r="M2283" s="131"/>
      <c r="N2283" s="131"/>
      <c r="X2283" s="104"/>
      <c r="Y2283" s="108"/>
      <c r="Z2283" s="108"/>
      <c r="AA2283" s="108"/>
      <c r="AB2283" s="109"/>
      <c r="AC2283" s="138"/>
      <c r="AD2283" s="139"/>
      <c r="AE2283" s="140"/>
      <c r="AF2283" s="140"/>
    </row>
    <row r="2284" spans="1:32">
      <c r="A2284" s="49"/>
      <c r="B2284" s="123"/>
      <c r="C2284" s="124"/>
      <c r="D2284" s="125"/>
      <c r="E2284" s="126"/>
      <c r="F2284" s="127"/>
      <c r="G2284" s="127"/>
      <c r="H2284" s="2"/>
      <c r="I2284" s="128"/>
      <c r="J2284" s="128"/>
      <c r="K2284" s="129"/>
      <c r="L2284" s="130"/>
      <c r="M2284" s="131"/>
      <c r="N2284" s="131"/>
      <c r="X2284" s="104"/>
      <c r="Y2284" s="108"/>
      <c r="Z2284" s="108"/>
      <c r="AA2284" s="108"/>
      <c r="AB2284" s="109"/>
      <c r="AC2284" s="138"/>
      <c r="AD2284" s="139"/>
      <c r="AE2284" s="140"/>
      <c r="AF2284" s="140"/>
    </row>
    <row r="2285" spans="1:32">
      <c r="A2285" s="49"/>
      <c r="B2285" s="123"/>
      <c r="C2285" s="124"/>
      <c r="D2285" s="125"/>
      <c r="E2285" s="126"/>
      <c r="F2285" s="127"/>
      <c r="G2285" s="127"/>
      <c r="H2285" s="2"/>
      <c r="I2285" s="128"/>
      <c r="J2285" s="128"/>
      <c r="K2285" s="129"/>
      <c r="L2285" s="130"/>
      <c r="M2285" s="131"/>
      <c r="N2285" s="131"/>
      <c r="X2285" s="96"/>
      <c r="Y2285" s="108"/>
      <c r="Z2285" s="108"/>
      <c r="AA2285" s="108"/>
      <c r="AB2285" s="109"/>
      <c r="AC2285" s="138"/>
      <c r="AD2285" s="139"/>
      <c r="AE2285" s="140"/>
      <c r="AF2285" s="140"/>
    </row>
    <row r="2286" spans="1:32">
      <c r="A2286" s="49"/>
      <c r="B2286" s="123"/>
      <c r="C2286" s="124"/>
      <c r="D2286" s="125"/>
      <c r="E2286" s="126"/>
      <c r="F2286" s="127"/>
      <c r="G2286" s="127"/>
      <c r="H2286" s="2"/>
      <c r="I2286" s="128"/>
      <c r="J2286" s="128"/>
      <c r="K2286" s="129"/>
      <c r="L2286" s="130"/>
      <c r="M2286" s="131"/>
      <c r="N2286" s="131"/>
      <c r="X2286" s="96"/>
      <c r="Y2286" s="108"/>
      <c r="Z2286" s="108"/>
      <c r="AA2286" s="108"/>
      <c r="AB2286" s="109"/>
      <c r="AC2286" s="138"/>
      <c r="AD2286" s="139"/>
      <c r="AE2286" s="140"/>
      <c r="AF2286" s="140"/>
    </row>
    <row r="2287" spans="1:32">
      <c r="A2287" s="49"/>
      <c r="B2287" s="123"/>
      <c r="C2287" s="124"/>
      <c r="D2287" s="125"/>
      <c r="E2287" s="126"/>
      <c r="F2287" s="127"/>
      <c r="G2287" s="127"/>
      <c r="H2287" s="2"/>
      <c r="I2287" s="128"/>
      <c r="J2287" s="128"/>
      <c r="K2287" s="129"/>
      <c r="L2287" s="130"/>
      <c r="M2287" s="131"/>
      <c r="N2287" s="131"/>
      <c r="X2287" s="96"/>
      <c r="Y2287" s="108"/>
      <c r="Z2287" s="108"/>
      <c r="AA2287" s="108"/>
      <c r="AB2287" s="109"/>
      <c r="AC2287" s="138"/>
      <c r="AD2287" s="139"/>
      <c r="AE2287" s="140"/>
      <c r="AF2287" s="140"/>
    </row>
    <row r="2288" spans="1:32">
      <c r="A2288" s="49"/>
      <c r="B2288" s="123"/>
      <c r="C2288" s="124"/>
      <c r="D2288" s="125"/>
      <c r="E2288" s="126"/>
      <c r="F2288" s="127"/>
      <c r="G2288" s="127"/>
      <c r="H2288" s="2"/>
      <c r="I2288" s="128"/>
      <c r="J2288" s="128"/>
      <c r="K2288" s="129"/>
      <c r="L2288" s="130"/>
      <c r="M2288" s="131"/>
      <c r="N2288" s="131"/>
      <c r="X2288" s="96"/>
      <c r="Y2288" s="108"/>
      <c r="Z2288" s="108"/>
      <c r="AA2288" s="108"/>
      <c r="AB2288" s="109"/>
      <c r="AC2288" s="138"/>
      <c r="AD2288" s="139"/>
      <c r="AE2288" s="140"/>
      <c r="AF2288" s="140"/>
    </row>
    <row r="2289" spans="1:32">
      <c r="A2289" s="49"/>
      <c r="B2289" s="123"/>
      <c r="C2289" s="124"/>
      <c r="D2289" s="125"/>
      <c r="E2289" s="126"/>
      <c r="F2289" s="127"/>
      <c r="G2289" s="127"/>
      <c r="H2289" s="2"/>
      <c r="I2289" s="128"/>
      <c r="J2289" s="128"/>
      <c r="K2289" s="129"/>
      <c r="L2289" s="130"/>
      <c r="M2289" s="131"/>
      <c r="N2289" s="131"/>
      <c r="X2289" s="104"/>
      <c r="Y2289" s="108"/>
      <c r="Z2289" s="108"/>
      <c r="AA2289" s="108"/>
      <c r="AB2289" s="109"/>
      <c r="AC2289" s="138"/>
      <c r="AD2289" s="139"/>
      <c r="AE2289" s="140"/>
      <c r="AF2289" s="140"/>
    </row>
    <row r="2290" spans="1:32">
      <c r="A2290" s="49"/>
      <c r="B2290" s="123"/>
      <c r="C2290" s="124"/>
      <c r="D2290" s="125"/>
      <c r="E2290" s="126"/>
      <c r="F2290" s="127"/>
      <c r="G2290" s="127"/>
      <c r="H2290" s="2"/>
      <c r="I2290" s="128"/>
      <c r="J2290" s="128"/>
      <c r="K2290" s="129"/>
      <c r="L2290" s="130"/>
      <c r="M2290" s="131"/>
      <c r="N2290" s="131"/>
      <c r="X2290" s="104"/>
      <c r="Y2290" s="108"/>
      <c r="Z2290" s="108"/>
      <c r="AA2290" s="108"/>
      <c r="AB2290" s="109"/>
      <c r="AC2290" s="138"/>
      <c r="AD2290" s="139"/>
      <c r="AE2290" s="140"/>
      <c r="AF2290" s="140"/>
    </row>
    <row r="2291" spans="1:32">
      <c r="A2291" s="49"/>
      <c r="B2291" s="123"/>
      <c r="C2291" s="124"/>
      <c r="D2291" s="125"/>
      <c r="E2291" s="126"/>
      <c r="F2291" s="127"/>
      <c r="G2291" s="127"/>
      <c r="H2291" s="2"/>
      <c r="I2291" s="128"/>
      <c r="J2291" s="128"/>
      <c r="K2291" s="129"/>
      <c r="L2291" s="130"/>
      <c r="M2291" s="131"/>
      <c r="N2291" s="131"/>
      <c r="X2291" s="104"/>
      <c r="Y2291" s="108"/>
      <c r="Z2291" s="108"/>
      <c r="AA2291" s="108"/>
      <c r="AB2291" s="109"/>
      <c r="AC2291" s="138"/>
      <c r="AD2291" s="139"/>
      <c r="AE2291" s="140"/>
      <c r="AF2291" s="140"/>
    </row>
    <row r="2292" spans="1:32">
      <c r="A2292" s="49"/>
      <c r="B2292" s="123"/>
      <c r="C2292" s="124"/>
      <c r="D2292" s="125"/>
      <c r="E2292" s="126"/>
      <c r="F2292" s="127"/>
      <c r="G2292" s="127"/>
      <c r="H2292" s="2"/>
      <c r="I2292" s="128"/>
      <c r="J2292" s="128"/>
      <c r="K2292" s="129"/>
      <c r="L2292" s="130"/>
      <c r="M2292" s="131"/>
      <c r="N2292" s="131"/>
      <c r="X2292" s="104"/>
      <c r="Y2292" s="108"/>
      <c r="Z2292" s="108"/>
      <c r="AA2292" s="108"/>
      <c r="AB2292" s="109"/>
      <c r="AC2292" s="138"/>
      <c r="AD2292" s="139"/>
      <c r="AE2292" s="140"/>
      <c r="AF2292" s="140"/>
    </row>
    <row r="2293" spans="1:32">
      <c r="A2293" s="49"/>
      <c r="B2293" s="123"/>
      <c r="C2293" s="124"/>
      <c r="D2293" s="125"/>
      <c r="E2293" s="126"/>
      <c r="F2293" s="127"/>
      <c r="G2293" s="127"/>
      <c r="H2293" s="2"/>
      <c r="I2293" s="128"/>
      <c r="J2293" s="128"/>
      <c r="K2293" s="129"/>
      <c r="L2293" s="130"/>
      <c r="M2293" s="131"/>
      <c r="N2293" s="131"/>
      <c r="X2293" s="104"/>
      <c r="Y2293" s="108"/>
      <c r="Z2293" s="108"/>
      <c r="AA2293" s="108"/>
      <c r="AB2293" s="109"/>
      <c r="AC2293" s="138"/>
      <c r="AD2293" s="139"/>
      <c r="AE2293" s="140"/>
      <c r="AF2293" s="140"/>
    </row>
    <row r="2294" spans="1:32">
      <c r="A2294" s="49"/>
      <c r="B2294" s="123"/>
      <c r="C2294" s="124"/>
      <c r="D2294" s="125"/>
      <c r="E2294" s="126"/>
      <c r="F2294" s="127"/>
      <c r="G2294" s="127"/>
      <c r="H2294" s="2"/>
      <c r="I2294" s="128"/>
      <c r="J2294" s="128"/>
      <c r="K2294" s="129"/>
      <c r="L2294" s="130"/>
      <c r="M2294" s="131"/>
      <c r="N2294" s="131"/>
      <c r="X2294" s="104"/>
      <c r="Y2294" s="108"/>
      <c r="Z2294" s="108"/>
      <c r="AA2294" s="108"/>
      <c r="AB2294" s="109"/>
      <c r="AC2294" s="138"/>
      <c r="AD2294" s="139"/>
      <c r="AE2294" s="140"/>
      <c r="AF2294" s="140"/>
    </row>
    <row r="2295" spans="1:32">
      <c r="A2295" s="49"/>
      <c r="B2295" s="123"/>
      <c r="C2295" s="124"/>
      <c r="D2295" s="125"/>
      <c r="E2295" s="126"/>
      <c r="F2295" s="127"/>
      <c r="G2295" s="127"/>
      <c r="H2295" s="2"/>
      <c r="I2295" s="128"/>
      <c r="J2295" s="128"/>
      <c r="K2295" s="129"/>
      <c r="L2295" s="130"/>
      <c r="M2295" s="131"/>
      <c r="N2295" s="131"/>
      <c r="X2295" s="104"/>
      <c r="Y2295" s="108"/>
      <c r="Z2295" s="108"/>
      <c r="AA2295" s="108"/>
      <c r="AB2295" s="109"/>
      <c r="AC2295" s="138"/>
      <c r="AD2295" s="139"/>
      <c r="AE2295" s="140"/>
      <c r="AF2295" s="140"/>
    </row>
    <row r="2296" spans="1:32">
      <c r="A2296" s="49"/>
      <c r="B2296" s="123"/>
      <c r="C2296" s="124"/>
      <c r="D2296" s="125"/>
      <c r="E2296" s="126"/>
      <c r="F2296" s="127"/>
      <c r="G2296" s="127"/>
      <c r="H2296" s="2"/>
      <c r="I2296" s="128"/>
      <c r="J2296" s="128"/>
      <c r="K2296" s="129"/>
      <c r="L2296" s="130"/>
      <c r="M2296" s="131"/>
      <c r="N2296" s="131"/>
      <c r="X2296" s="104"/>
      <c r="Y2296" s="108"/>
      <c r="Z2296" s="108"/>
      <c r="AA2296" s="108"/>
      <c r="AB2296" s="109"/>
      <c r="AC2296" s="138"/>
      <c r="AD2296" s="139"/>
      <c r="AE2296" s="140"/>
      <c r="AF2296" s="140"/>
    </row>
    <row r="2297" spans="1:32">
      <c r="A2297" s="49"/>
      <c r="B2297" s="123"/>
      <c r="C2297" s="124"/>
      <c r="D2297" s="125"/>
      <c r="E2297" s="126"/>
      <c r="F2297" s="127"/>
      <c r="G2297" s="127"/>
      <c r="H2297" s="2"/>
      <c r="I2297" s="128"/>
      <c r="J2297" s="128"/>
      <c r="K2297" s="129"/>
      <c r="L2297" s="130"/>
      <c r="M2297" s="131"/>
      <c r="N2297" s="131"/>
      <c r="X2297" s="104"/>
      <c r="Y2297" s="108"/>
      <c r="Z2297" s="108"/>
      <c r="AA2297" s="108"/>
      <c r="AB2297" s="109"/>
      <c r="AC2297" s="138"/>
      <c r="AD2297" s="139"/>
      <c r="AE2297" s="140"/>
      <c r="AF2297" s="140"/>
    </row>
    <row r="2298" spans="1:32">
      <c r="A2298" s="49"/>
      <c r="B2298" s="123"/>
      <c r="C2298" s="124"/>
      <c r="D2298" s="125"/>
      <c r="E2298" s="126"/>
      <c r="F2298" s="127"/>
      <c r="G2298" s="127"/>
      <c r="H2298" s="2"/>
      <c r="I2298" s="128"/>
      <c r="J2298" s="128"/>
      <c r="K2298" s="129"/>
      <c r="L2298" s="130"/>
      <c r="M2298" s="131"/>
      <c r="N2298" s="131"/>
      <c r="X2298" s="104"/>
      <c r="Y2298" s="108"/>
      <c r="Z2298" s="108"/>
      <c r="AA2298" s="108"/>
      <c r="AB2298" s="109"/>
      <c r="AC2298" s="138"/>
      <c r="AD2298" s="139"/>
      <c r="AE2298" s="140"/>
      <c r="AF2298" s="140"/>
    </row>
    <row r="2299" spans="1:32">
      <c r="A2299" s="49"/>
      <c r="B2299" s="123"/>
      <c r="C2299" s="124"/>
      <c r="D2299" s="125"/>
      <c r="E2299" s="126"/>
      <c r="F2299" s="127"/>
      <c r="G2299" s="127"/>
      <c r="H2299" s="2"/>
      <c r="I2299" s="128"/>
      <c r="J2299" s="128"/>
      <c r="K2299" s="129"/>
      <c r="L2299" s="130"/>
      <c r="M2299" s="131"/>
      <c r="N2299" s="131"/>
      <c r="X2299" s="104"/>
      <c r="Y2299" s="108"/>
      <c r="Z2299" s="108"/>
      <c r="AA2299" s="108"/>
      <c r="AB2299" s="109"/>
      <c r="AC2299" s="138"/>
      <c r="AD2299" s="139"/>
      <c r="AE2299" s="140"/>
      <c r="AF2299" s="140"/>
    </row>
    <row r="2300" spans="1:32">
      <c r="A2300" s="49"/>
      <c r="B2300" s="123"/>
      <c r="C2300" s="124"/>
      <c r="D2300" s="125"/>
      <c r="E2300" s="126"/>
      <c r="F2300" s="127"/>
      <c r="G2300" s="127"/>
      <c r="H2300" s="2"/>
      <c r="I2300" s="128"/>
      <c r="J2300" s="128"/>
      <c r="K2300" s="129"/>
      <c r="L2300" s="130"/>
      <c r="M2300" s="131"/>
      <c r="N2300" s="131"/>
      <c r="X2300" s="104"/>
      <c r="Y2300" s="108"/>
      <c r="Z2300" s="108"/>
      <c r="AA2300" s="108"/>
      <c r="AB2300" s="109"/>
      <c r="AC2300" s="138"/>
      <c r="AD2300" s="139"/>
      <c r="AE2300" s="140"/>
      <c r="AF2300" s="140"/>
    </row>
    <row r="2301" spans="1:32">
      <c r="A2301" s="49"/>
      <c r="B2301" s="123"/>
      <c r="C2301" s="124"/>
      <c r="D2301" s="125"/>
      <c r="E2301" s="126"/>
      <c r="F2301" s="127"/>
      <c r="G2301" s="127"/>
      <c r="H2301" s="2"/>
      <c r="I2301" s="128"/>
      <c r="J2301" s="128"/>
      <c r="K2301" s="129"/>
      <c r="L2301" s="130"/>
      <c r="M2301" s="131"/>
      <c r="N2301" s="131"/>
      <c r="X2301" s="104"/>
      <c r="Y2301" s="108"/>
      <c r="Z2301" s="108"/>
      <c r="AA2301" s="108"/>
      <c r="AB2301" s="109"/>
      <c r="AC2301" s="138"/>
      <c r="AD2301" s="139"/>
      <c r="AE2301" s="140"/>
      <c r="AF2301" s="140"/>
    </row>
    <row r="2302" spans="1:32">
      <c r="A2302" s="49"/>
      <c r="B2302" s="123"/>
      <c r="C2302" s="124"/>
      <c r="D2302" s="125"/>
      <c r="E2302" s="126"/>
      <c r="F2302" s="127"/>
      <c r="G2302" s="127"/>
      <c r="H2302" s="2"/>
      <c r="I2302" s="128"/>
      <c r="J2302" s="128"/>
      <c r="K2302" s="129"/>
      <c r="L2302" s="130"/>
      <c r="M2302" s="131"/>
      <c r="N2302" s="131"/>
      <c r="X2302" s="96"/>
      <c r="Y2302" s="108"/>
      <c r="Z2302" s="108"/>
      <c r="AA2302" s="108"/>
      <c r="AB2302" s="109"/>
      <c r="AC2302" s="138"/>
      <c r="AD2302" s="139"/>
      <c r="AE2302" s="140"/>
      <c r="AF2302" s="140"/>
    </row>
    <row r="2303" spans="1:32">
      <c r="A2303" s="49"/>
      <c r="B2303" s="123"/>
      <c r="C2303" s="124"/>
      <c r="D2303" s="125"/>
      <c r="E2303" s="126"/>
      <c r="F2303" s="127"/>
      <c r="G2303" s="127"/>
      <c r="H2303" s="2"/>
      <c r="I2303" s="128"/>
      <c r="J2303" s="128"/>
      <c r="K2303" s="129"/>
      <c r="L2303" s="130"/>
      <c r="M2303" s="131"/>
      <c r="N2303" s="131"/>
      <c r="X2303" s="96"/>
      <c r="Y2303" s="108"/>
      <c r="Z2303" s="108"/>
      <c r="AA2303" s="108"/>
      <c r="AB2303" s="109"/>
      <c r="AC2303" s="138"/>
      <c r="AD2303" s="139"/>
      <c r="AE2303" s="140"/>
      <c r="AF2303" s="140"/>
    </row>
    <row r="2304" spans="1:32">
      <c r="A2304" s="49"/>
      <c r="B2304" s="123"/>
      <c r="C2304" s="124"/>
      <c r="D2304" s="125"/>
      <c r="E2304" s="126"/>
      <c r="F2304" s="127"/>
      <c r="G2304" s="127"/>
      <c r="H2304" s="2"/>
      <c r="I2304" s="128"/>
      <c r="J2304" s="128"/>
      <c r="K2304" s="129"/>
      <c r="L2304" s="130"/>
      <c r="M2304" s="131"/>
      <c r="N2304" s="131"/>
      <c r="X2304" s="96"/>
      <c r="Y2304" s="108"/>
      <c r="Z2304" s="108"/>
      <c r="AA2304" s="108"/>
      <c r="AB2304" s="109"/>
      <c r="AC2304" s="138"/>
      <c r="AD2304" s="139"/>
      <c r="AE2304" s="140"/>
      <c r="AF2304" s="140"/>
    </row>
    <row r="2305" spans="1:32">
      <c r="A2305" s="49"/>
      <c r="B2305" s="123"/>
      <c r="C2305" s="124"/>
      <c r="D2305" s="125"/>
      <c r="E2305" s="126"/>
      <c r="F2305" s="127"/>
      <c r="G2305" s="127"/>
      <c r="H2305" s="2"/>
      <c r="I2305" s="128"/>
      <c r="J2305" s="128"/>
      <c r="K2305" s="129"/>
      <c r="L2305" s="130"/>
      <c r="M2305" s="131"/>
      <c r="N2305" s="131"/>
      <c r="X2305" s="96"/>
      <c r="Y2305" s="108"/>
      <c r="Z2305" s="108"/>
      <c r="AA2305" s="108"/>
      <c r="AB2305" s="109"/>
      <c r="AC2305" s="138"/>
      <c r="AD2305" s="139"/>
      <c r="AE2305" s="140"/>
      <c r="AF2305" s="140"/>
    </row>
    <row r="2306" spans="1:32">
      <c r="A2306" s="49"/>
      <c r="B2306" s="123"/>
      <c r="C2306" s="124"/>
      <c r="D2306" s="125"/>
      <c r="E2306" s="126"/>
      <c r="F2306" s="127"/>
      <c r="G2306" s="127"/>
      <c r="H2306" s="2"/>
      <c r="I2306" s="128"/>
      <c r="J2306" s="128"/>
      <c r="K2306" s="129"/>
      <c r="L2306" s="130"/>
      <c r="M2306" s="131"/>
      <c r="N2306" s="131"/>
      <c r="X2306" s="96"/>
      <c r="Y2306" s="108"/>
      <c r="Z2306" s="108"/>
      <c r="AA2306" s="108"/>
      <c r="AB2306" s="109"/>
      <c r="AC2306" s="138"/>
      <c r="AD2306" s="139"/>
      <c r="AE2306" s="140"/>
      <c r="AF2306" s="140"/>
    </row>
    <row r="2307" spans="1:32">
      <c r="A2307" s="49"/>
      <c r="B2307" s="123"/>
      <c r="C2307" s="124"/>
      <c r="D2307" s="125"/>
      <c r="E2307" s="126"/>
      <c r="F2307" s="127"/>
      <c r="G2307" s="127"/>
      <c r="H2307" s="2"/>
      <c r="I2307" s="128"/>
      <c r="J2307" s="128"/>
      <c r="K2307" s="129"/>
      <c r="L2307" s="130"/>
      <c r="M2307" s="131"/>
      <c r="N2307" s="131"/>
      <c r="X2307" s="96"/>
      <c r="Y2307" s="108"/>
      <c r="Z2307" s="108"/>
      <c r="AA2307" s="108"/>
      <c r="AB2307" s="109"/>
      <c r="AC2307" s="138"/>
      <c r="AD2307" s="139"/>
      <c r="AE2307" s="140"/>
      <c r="AF2307" s="140"/>
    </row>
    <row r="2308" spans="1:32">
      <c r="A2308" s="49"/>
      <c r="B2308" s="123"/>
      <c r="C2308" s="124"/>
      <c r="D2308" s="125"/>
      <c r="E2308" s="126"/>
      <c r="F2308" s="127"/>
      <c r="G2308" s="127"/>
      <c r="H2308" s="2"/>
      <c r="I2308" s="128"/>
      <c r="J2308" s="128"/>
      <c r="K2308" s="129"/>
      <c r="L2308" s="130"/>
      <c r="M2308" s="131"/>
      <c r="N2308" s="131"/>
      <c r="X2308" s="104"/>
      <c r="Y2308" s="108"/>
      <c r="Z2308" s="108"/>
      <c r="AA2308" s="108"/>
      <c r="AB2308" s="109"/>
      <c r="AC2308" s="138"/>
      <c r="AD2308" s="139"/>
      <c r="AE2308" s="140"/>
      <c r="AF2308" s="140"/>
    </row>
    <row r="2309" spans="1:32">
      <c r="A2309" s="49"/>
      <c r="B2309" s="123"/>
      <c r="C2309" s="124"/>
      <c r="D2309" s="125"/>
      <c r="E2309" s="126"/>
      <c r="F2309" s="127"/>
      <c r="G2309" s="127"/>
      <c r="H2309" s="2"/>
      <c r="I2309" s="128"/>
      <c r="J2309" s="128"/>
      <c r="K2309" s="129"/>
      <c r="L2309" s="130"/>
      <c r="M2309" s="131"/>
      <c r="N2309" s="131"/>
      <c r="X2309" s="104"/>
      <c r="Y2309" s="108"/>
      <c r="Z2309" s="108"/>
      <c r="AA2309" s="108"/>
      <c r="AB2309" s="109"/>
      <c r="AC2309" s="138"/>
      <c r="AD2309" s="139"/>
      <c r="AE2309" s="140"/>
      <c r="AF2309" s="140"/>
    </row>
    <row r="2310" spans="1:32">
      <c r="A2310" s="49"/>
      <c r="B2310" s="123"/>
      <c r="C2310" s="124"/>
      <c r="D2310" s="125"/>
      <c r="E2310" s="126"/>
      <c r="F2310" s="127"/>
      <c r="G2310" s="127"/>
      <c r="H2310" s="2"/>
      <c r="I2310" s="128"/>
      <c r="J2310" s="128"/>
      <c r="K2310" s="129"/>
      <c r="L2310" s="130"/>
      <c r="M2310" s="131"/>
      <c r="N2310" s="131"/>
      <c r="X2310" s="104"/>
      <c r="Y2310" s="108"/>
      <c r="Z2310" s="108"/>
      <c r="AA2310" s="108"/>
      <c r="AB2310" s="109"/>
      <c r="AC2310" s="138"/>
      <c r="AD2310" s="139"/>
      <c r="AE2310" s="140"/>
      <c r="AF2310" s="140"/>
    </row>
    <row r="2311" spans="1:32">
      <c r="A2311" s="49"/>
      <c r="B2311" s="123"/>
      <c r="C2311" s="124"/>
      <c r="D2311" s="125"/>
      <c r="E2311" s="126"/>
      <c r="F2311" s="127"/>
      <c r="G2311" s="127"/>
      <c r="H2311" s="2"/>
      <c r="I2311" s="128"/>
      <c r="J2311" s="128"/>
      <c r="K2311" s="129"/>
      <c r="L2311" s="130"/>
      <c r="M2311" s="131"/>
      <c r="N2311" s="131"/>
      <c r="X2311" s="104"/>
      <c r="Y2311" s="108"/>
      <c r="Z2311" s="108"/>
      <c r="AA2311" s="108"/>
      <c r="AB2311" s="109"/>
      <c r="AC2311" s="138"/>
      <c r="AD2311" s="139"/>
      <c r="AE2311" s="140"/>
      <c r="AF2311" s="140"/>
    </row>
    <row r="2312" spans="1:32">
      <c r="A2312" s="49"/>
      <c r="B2312" s="123"/>
      <c r="C2312" s="124"/>
      <c r="D2312" s="125"/>
      <c r="E2312" s="126"/>
      <c r="F2312" s="127"/>
      <c r="G2312" s="127"/>
      <c r="H2312" s="2"/>
      <c r="I2312" s="128"/>
      <c r="J2312" s="128"/>
      <c r="K2312" s="129"/>
      <c r="L2312" s="130"/>
      <c r="M2312" s="131"/>
      <c r="N2312" s="131"/>
      <c r="X2312" s="104"/>
      <c r="Y2312" s="108"/>
      <c r="Z2312" s="108"/>
      <c r="AA2312" s="108"/>
      <c r="AB2312" s="109"/>
      <c r="AC2312" s="138"/>
      <c r="AD2312" s="139"/>
      <c r="AE2312" s="140"/>
      <c r="AF2312" s="140"/>
    </row>
    <row r="2313" spans="1:32">
      <c r="A2313" s="49"/>
      <c r="B2313" s="123"/>
      <c r="C2313" s="124"/>
      <c r="D2313" s="125"/>
      <c r="E2313" s="126"/>
      <c r="F2313" s="127"/>
      <c r="G2313" s="127"/>
      <c r="H2313" s="2"/>
      <c r="I2313" s="128"/>
      <c r="J2313" s="128"/>
      <c r="K2313" s="129"/>
      <c r="L2313" s="130"/>
      <c r="M2313" s="131"/>
      <c r="N2313" s="131"/>
      <c r="X2313" s="104"/>
      <c r="Y2313" s="108"/>
      <c r="Z2313" s="108"/>
      <c r="AA2313" s="108"/>
      <c r="AB2313" s="109"/>
      <c r="AC2313" s="138"/>
      <c r="AD2313" s="139"/>
      <c r="AE2313" s="140"/>
      <c r="AF2313" s="140"/>
    </row>
    <row r="2314" spans="1:32">
      <c r="A2314" s="49"/>
      <c r="B2314" s="123"/>
      <c r="C2314" s="124"/>
      <c r="D2314" s="125"/>
      <c r="E2314" s="126"/>
      <c r="F2314" s="127"/>
      <c r="G2314" s="127"/>
      <c r="H2314" s="2"/>
      <c r="I2314" s="128"/>
      <c r="J2314" s="128"/>
      <c r="K2314" s="129"/>
      <c r="L2314" s="130"/>
      <c r="M2314" s="131"/>
      <c r="N2314" s="131"/>
      <c r="X2314" s="104"/>
      <c r="Y2314" s="108"/>
      <c r="Z2314" s="108"/>
      <c r="AA2314" s="108"/>
      <c r="AB2314" s="109"/>
      <c r="AC2314" s="138"/>
      <c r="AD2314" s="139"/>
      <c r="AE2314" s="140"/>
      <c r="AF2314" s="140"/>
    </row>
    <row r="2315" spans="1:32">
      <c r="A2315" s="49"/>
      <c r="B2315" s="123"/>
      <c r="C2315" s="124"/>
      <c r="D2315" s="125"/>
      <c r="E2315" s="126"/>
      <c r="F2315" s="127"/>
      <c r="G2315" s="127"/>
      <c r="H2315" s="2"/>
      <c r="I2315" s="128"/>
      <c r="J2315" s="128"/>
      <c r="K2315" s="129"/>
      <c r="L2315" s="130"/>
      <c r="M2315" s="131"/>
      <c r="N2315" s="131"/>
      <c r="X2315" s="104"/>
      <c r="Y2315" s="108"/>
      <c r="Z2315" s="108"/>
      <c r="AA2315" s="108"/>
      <c r="AB2315" s="109"/>
      <c r="AC2315" s="138"/>
      <c r="AD2315" s="139"/>
      <c r="AE2315" s="140"/>
      <c r="AF2315" s="140"/>
    </row>
    <row r="2316" spans="1:32">
      <c r="A2316" s="49"/>
      <c r="B2316" s="123"/>
      <c r="C2316" s="124"/>
      <c r="D2316" s="125"/>
      <c r="E2316" s="126"/>
      <c r="F2316" s="127"/>
      <c r="G2316" s="127"/>
      <c r="H2316" s="2"/>
      <c r="I2316" s="128"/>
      <c r="J2316" s="128"/>
      <c r="K2316" s="129"/>
      <c r="L2316" s="130"/>
      <c r="M2316" s="131"/>
      <c r="N2316" s="131"/>
      <c r="X2316" s="104"/>
      <c r="Y2316" s="108"/>
      <c r="Z2316" s="108"/>
      <c r="AA2316" s="108"/>
      <c r="AB2316" s="109"/>
      <c r="AC2316" s="138"/>
      <c r="AD2316" s="139"/>
      <c r="AE2316" s="140"/>
      <c r="AF2316" s="140"/>
    </row>
    <row r="2317" spans="1:32">
      <c r="A2317" s="49"/>
      <c r="B2317" s="123"/>
      <c r="C2317" s="124"/>
      <c r="D2317" s="125"/>
      <c r="E2317" s="126"/>
      <c r="F2317" s="127"/>
      <c r="G2317" s="127"/>
      <c r="H2317" s="2"/>
      <c r="I2317" s="128"/>
      <c r="J2317" s="128"/>
      <c r="K2317" s="129"/>
      <c r="L2317" s="130"/>
      <c r="M2317" s="131"/>
      <c r="N2317" s="131"/>
      <c r="X2317" s="104"/>
      <c r="Y2317" s="108"/>
      <c r="Z2317" s="108"/>
      <c r="AA2317" s="108"/>
      <c r="AB2317" s="109"/>
      <c r="AC2317" s="138"/>
      <c r="AD2317" s="139"/>
      <c r="AE2317" s="140"/>
      <c r="AF2317" s="140"/>
    </row>
    <row r="2318" spans="1:32">
      <c r="A2318" s="49"/>
      <c r="B2318" s="123"/>
      <c r="C2318" s="124"/>
      <c r="D2318" s="125"/>
      <c r="E2318" s="126"/>
      <c r="F2318" s="127"/>
      <c r="G2318" s="127"/>
      <c r="H2318" s="2"/>
      <c r="I2318" s="128"/>
      <c r="J2318" s="128"/>
      <c r="K2318" s="129"/>
      <c r="L2318" s="130"/>
      <c r="M2318" s="131"/>
      <c r="N2318" s="131"/>
      <c r="X2318" s="96"/>
      <c r="Y2318" s="108"/>
      <c r="Z2318" s="108"/>
      <c r="AA2318" s="108"/>
      <c r="AB2318" s="109"/>
      <c r="AC2318" s="138"/>
      <c r="AD2318" s="139"/>
      <c r="AE2318" s="140"/>
      <c r="AF2318" s="140"/>
    </row>
    <row r="2319" spans="1:32">
      <c r="A2319" s="49"/>
      <c r="B2319" s="123"/>
      <c r="C2319" s="124"/>
      <c r="D2319" s="125"/>
      <c r="E2319" s="126"/>
      <c r="F2319" s="127"/>
      <c r="G2319" s="127"/>
      <c r="H2319" s="2"/>
      <c r="I2319" s="128"/>
      <c r="J2319" s="128"/>
      <c r="K2319" s="129"/>
      <c r="L2319" s="130"/>
      <c r="M2319" s="131"/>
      <c r="N2319" s="131"/>
      <c r="X2319" s="96"/>
      <c r="Y2319" s="108"/>
      <c r="Z2319" s="108"/>
      <c r="AA2319" s="108"/>
      <c r="AB2319" s="109"/>
      <c r="AC2319" s="138"/>
      <c r="AD2319" s="139"/>
      <c r="AE2319" s="140"/>
      <c r="AF2319" s="140"/>
    </row>
    <row r="2320" spans="1:32">
      <c r="A2320" s="49"/>
      <c r="B2320" s="123"/>
      <c r="C2320" s="124"/>
      <c r="D2320" s="125"/>
      <c r="E2320" s="126"/>
      <c r="F2320" s="127"/>
      <c r="G2320" s="127"/>
      <c r="H2320" s="2"/>
      <c r="I2320" s="128"/>
      <c r="J2320" s="128"/>
      <c r="K2320" s="129"/>
      <c r="L2320" s="130"/>
      <c r="M2320" s="131"/>
      <c r="N2320" s="131"/>
      <c r="X2320" s="96"/>
      <c r="Y2320" s="108"/>
      <c r="Z2320" s="108"/>
      <c r="AA2320" s="108"/>
      <c r="AB2320" s="109"/>
      <c r="AC2320" s="138"/>
      <c r="AD2320" s="139"/>
      <c r="AE2320" s="140"/>
      <c r="AF2320" s="140"/>
    </row>
    <row r="2321" spans="1:32">
      <c r="A2321" s="49"/>
      <c r="B2321" s="123"/>
      <c r="C2321" s="124"/>
      <c r="D2321" s="125"/>
      <c r="E2321" s="126"/>
      <c r="F2321" s="127"/>
      <c r="G2321" s="127"/>
      <c r="H2321" s="2"/>
      <c r="I2321" s="128"/>
      <c r="J2321" s="128"/>
      <c r="K2321" s="129"/>
      <c r="L2321" s="130"/>
      <c r="M2321" s="131"/>
      <c r="N2321" s="131"/>
      <c r="X2321" s="96"/>
      <c r="Y2321" s="108"/>
      <c r="Z2321" s="108"/>
      <c r="AA2321" s="108"/>
      <c r="AB2321" s="109"/>
      <c r="AC2321" s="138"/>
      <c r="AD2321" s="139"/>
      <c r="AE2321" s="140"/>
      <c r="AF2321" s="140"/>
    </row>
    <row r="2322" spans="1:32">
      <c r="A2322" s="49"/>
      <c r="B2322" s="123"/>
      <c r="C2322" s="124"/>
      <c r="D2322" s="125"/>
      <c r="E2322" s="126"/>
      <c r="F2322" s="127"/>
      <c r="G2322" s="127"/>
      <c r="H2322" s="2"/>
      <c r="I2322" s="128"/>
      <c r="J2322" s="128"/>
      <c r="K2322" s="129"/>
      <c r="L2322" s="130"/>
      <c r="M2322" s="131"/>
      <c r="N2322" s="131"/>
      <c r="X2322" s="104"/>
      <c r="Y2322" s="108"/>
      <c r="Z2322" s="108"/>
      <c r="AA2322" s="108"/>
      <c r="AB2322" s="109"/>
      <c r="AC2322" s="138"/>
      <c r="AD2322" s="139"/>
      <c r="AE2322" s="140"/>
      <c r="AF2322" s="140"/>
    </row>
    <row r="2323" spans="1:32">
      <c r="A2323" s="49"/>
      <c r="B2323" s="123"/>
      <c r="C2323" s="124"/>
      <c r="D2323" s="125"/>
      <c r="E2323" s="126"/>
      <c r="F2323" s="127"/>
      <c r="G2323" s="127"/>
      <c r="H2323" s="2"/>
      <c r="I2323" s="128"/>
      <c r="J2323" s="128"/>
      <c r="K2323" s="129"/>
      <c r="L2323" s="130"/>
      <c r="M2323" s="131"/>
      <c r="N2323" s="131"/>
      <c r="X2323" s="104"/>
      <c r="Y2323" s="108"/>
      <c r="Z2323" s="108"/>
      <c r="AA2323" s="108"/>
      <c r="AB2323" s="109"/>
      <c r="AC2323" s="138"/>
      <c r="AD2323" s="139"/>
      <c r="AE2323" s="140"/>
      <c r="AF2323" s="140"/>
    </row>
    <row r="2324" spans="1:32">
      <c r="A2324" s="49"/>
      <c r="B2324" s="123"/>
      <c r="C2324" s="124"/>
      <c r="D2324" s="125"/>
      <c r="E2324" s="126"/>
      <c r="F2324" s="127"/>
      <c r="G2324" s="127"/>
      <c r="H2324" s="2"/>
      <c r="I2324" s="128"/>
      <c r="J2324" s="128"/>
      <c r="K2324" s="129"/>
      <c r="L2324" s="130"/>
      <c r="M2324" s="131"/>
      <c r="N2324" s="131"/>
      <c r="X2324" s="104"/>
      <c r="Y2324" s="108"/>
      <c r="Z2324" s="108"/>
      <c r="AA2324" s="108"/>
      <c r="AB2324" s="109"/>
      <c r="AC2324" s="138"/>
      <c r="AD2324" s="139"/>
      <c r="AE2324" s="140"/>
      <c r="AF2324" s="140"/>
    </row>
    <row r="2325" spans="1:32">
      <c r="A2325" s="49"/>
      <c r="B2325" s="123"/>
      <c r="C2325" s="124"/>
      <c r="D2325" s="125"/>
      <c r="E2325" s="126"/>
      <c r="F2325" s="127"/>
      <c r="G2325" s="127"/>
      <c r="H2325" s="2"/>
      <c r="I2325" s="128"/>
      <c r="J2325" s="128"/>
      <c r="K2325" s="129"/>
      <c r="L2325" s="130"/>
      <c r="M2325" s="131"/>
      <c r="N2325" s="131"/>
      <c r="X2325" s="104"/>
      <c r="Y2325" s="108"/>
      <c r="Z2325" s="108"/>
      <c r="AA2325" s="108"/>
      <c r="AB2325" s="109"/>
      <c r="AC2325" s="138"/>
      <c r="AD2325" s="139"/>
      <c r="AE2325" s="140"/>
      <c r="AF2325" s="140"/>
    </row>
    <row r="2326" spans="1:32">
      <c r="A2326" s="49"/>
      <c r="B2326" s="123"/>
      <c r="C2326" s="124"/>
      <c r="D2326" s="125"/>
      <c r="E2326" s="126"/>
      <c r="F2326" s="127"/>
      <c r="G2326" s="127"/>
      <c r="H2326" s="2"/>
      <c r="I2326" s="128"/>
      <c r="J2326" s="128"/>
      <c r="K2326" s="129"/>
      <c r="L2326" s="130"/>
      <c r="M2326" s="131"/>
      <c r="N2326" s="131"/>
      <c r="X2326" s="104"/>
      <c r="Y2326" s="108"/>
      <c r="Z2326" s="108"/>
      <c r="AA2326" s="108"/>
      <c r="AB2326" s="109"/>
      <c r="AC2326" s="138"/>
      <c r="AD2326" s="139"/>
      <c r="AE2326" s="140"/>
      <c r="AF2326" s="140"/>
    </row>
    <row r="2327" spans="1:32">
      <c r="A2327" s="49"/>
      <c r="B2327" s="123"/>
      <c r="C2327" s="124"/>
      <c r="D2327" s="125"/>
      <c r="E2327" s="126"/>
      <c r="F2327" s="127"/>
      <c r="G2327" s="127"/>
      <c r="H2327" s="2"/>
      <c r="I2327" s="128"/>
      <c r="J2327" s="128"/>
      <c r="K2327" s="129"/>
      <c r="L2327" s="130"/>
      <c r="M2327" s="131"/>
      <c r="N2327" s="131"/>
      <c r="X2327" s="104"/>
      <c r="Y2327" s="108"/>
      <c r="Z2327" s="108"/>
      <c r="AA2327" s="108"/>
      <c r="AB2327" s="109"/>
      <c r="AC2327" s="138"/>
      <c r="AD2327" s="139"/>
      <c r="AE2327" s="140"/>
      <c r="AF2327" s="140"/>
    </row>
    <row r="2328" spans="1:32">
      <c r="A2328" s="49"/>
      <c r="B2328" s="123"/>
      <c r="C2328" s="124"/>
      <c r="D2328" s="125"/>
      <c r="E2328" s="126"/>
      <c r="F2328" s="127"/>
      <c r="G2328" s="127"/>
      <c r="H2328" s="2"/>
      <c r="I2328" s="128"/>
      <c r="J2328" s="128"/>
      <c r="K2328" s="129"/>
      <c r="L2328" s="130"/>
      <c r="M2328" s="131"/>
      <c r="N2328" s="131"/>
      <c r="X2328" s="104"/>
      <c r="Y2328" s="108"/>
      <c r="Z2328" s="108"/>
      <c r="AA2328" s="108"/>
      <c r="AB2328" s="109"/>
      <c r="AC2328" s="138"/>
      <c r="AD2328" s="139"/>
      <c r="AE2328" s="140"/>
      <c r="AF2328" s="140"/>
    </row>
    <row r="2329" spans="1:32">
      <c r="A2329" s="49"/>
      <c r="B2329" s="123"/>
      <c r="C2329" s="124"/>
      <c r="D2329" s="125"/>
      <c r="E2329" s="126"/>
      <c r="F2329" s="127"/>
      <c r="G2329" s="127"/>
      <c r="H2329" s="2"/>
      <c r="I2329" s="128"/>
      <c r="J2329" s="128"/>
      <c r="K2329" s="129"/>
      <c r="L2329" s="130"/>
      <c r="M2329" s="131"/>
      <c r="N2329" s="131"/>
      <c r="X2329" s="104"/>
      <c r="Y2329" s="108"/>
      <c r="Z2329" s="108"/>
      <c r="AA2329" s="108"/>
      <c r="AB2329" s="109"/>
      <c r="AC2329" s="138"/>
      <c r="AD2329" s="139"/>
      <c r="AE2329" s="140"/>
      <c r="AF2329" s="140"/>
    </row>
    <row r="2330" spans="1:32">
      <c r="A2330" s="49"/>
      <c r="B2330" s="123"/>
      <c r="C2330" s="124"/>
      <c r="D2330" s="125"/>
      <c r="E2330" s="126"/>
      <c r="F2330" s="127"/>
      <c r="G2330" s="127"/>
      <c r="H2330" s="2"/>
      <c r="I2330" s="128"/>
      <c r="J2330" s="128"/>
      <c r="K2330" s="129"/>
      <c r="L2330" s="130"/>
      <c r="M2330" s="131"/>
      <c r="N2330" s="131"/>
      <c r="X2330" s="104"/>
      <c r="Y2330" s="108"/>
      <c r="Z2330" s="108"/>
      <c r="AA2330" s="108"/>
      <c r="AB2330" s="109"/>
      <c r="AC2330" s="138"/>
      <c r="AD2330" s="139"/>
      <c r="AE2330" s="140"/>
      <c r="AF2330" s="140"/>
    </row>
    <row r="2331" spans="1:32">
      <c r="A2331" s="49"/>
      <c r="B2331" s="123"/>
      <c r="C2331" s="124"/>
      <c r="D2331" s="125"/>
      <c r="E2331" s="126"/>
      <c r="F2331" s="127"/>
      <c r="G2331" s="127"/>
      <c r="H2331" s="2"/>
      <c r="I2331" s="128"/>
      <c r="J2331" s="128"/>
      <c r="K2331" s="129"/>
      <c r="L2331" s="130"/>
      <c r="M2331" s="131"/>
      <c r="N2331" s="131"/>
      <c r="X2331" s="104"/>
      <c r="Y2331" s="108"/>
      <c r="Z2331" s="108"/>
      <c r="AA2331" s="108"/>
      <c r="AB2331" s="109"/>
      <c r="AC2331" s="138"/>
      <c r="AD2331" s="139"/>
      <c r="AE2331" s="140"/>
      <c r="AF2331" s="140"/>
    </row>
    <row r="2332" spans="1:32">
      <c r="A2332" s="49"/>
      <c r="B2332" s="123"/>
      <c r="C2332" s="124"/>
      <c r="D2332" s="125"/>
      <c r="E2332" s="126"/>
      <c r="F2332" s="127"/>
      <c r="G2332" s="127"/>
      <c r="H2332" s="2"/>
      <c r="I2332" s="128"/>
      <c r="J2332" s="128"/>
      <c r="K2332" s="129"/>
      <c r="L2332" s="130"/>
      <c r="M2332" s="131"/>
      <c r="N2332" s="131"/>
      <c r="X2332" s="104"/>
      <c r="Y2332" s="108"/>
      <c r="Z2332" s="108"/>
      <c r="AA2332" s="108"/>
      <c r="AB2332" s="109"/>
      <c r="AC2332" s="138"/>
      <c r="AD2332" s="139"/>
      <c r="AE2332" s="140"/>
      <c r="AF2332" s="140"/>
    </row>
    <row r="2333" spans="1:32">
      <c r="A2333" s="49"/>
      <c r="B2333" s="123"/>
      <c r="C2333" s="124"/>
      <c r="D2333" s="125"/>
      <c r="E2333" s="126"/>
      <c r="F2333" s="127"/>
      <c r="G2333" s="127"/>
      <c r="H2333" s="2"/>
      <c r="I2333" s="128"/>
      <c r="J2333" s="128"/>
      <c r="K2333" s="129"/>
      <c r="L2333" s="130"/>
      <c r="M2333" s="131"/>
      <c r="N2333" s="131"/>
      <c r="X2333" s="104"/>
      <c r="Y2333" s="108"/>
      <c r="Z2333" s="108"/>
      <c r="AA2333" s="108"/>
      <c r="AB2333" s="109"/>
      <c r="AC2333" s="138"/>
      <c r="AD2333" s="139"/>
      <c r="AE2333" s="140"/>
      <c r="AF2333" s="140"/>
    </row>
    <row r="2334" spans="1:32">
      <c r="A2334" s="49"/>
      <c r="B2334" s="123"/>
      <c r="C2334" s="124"/>
      <c r="D2334" s="125"/>
      <c r="E2334" s="126"/>
      <c r="F2334" s="127"/>
      <c r="G2334" s="127"/>
      <c r="H2334" s="2"/>
      <c r="I2334" s="128"/>
      <c r="J2334" s="128"/>
      <c r="K2334" s="129"/>
      <c r="L2334" s="130"/>
      <c r="M2334" s="131"/>
      <c r="N2334" s="131"/>
      <c r="X2334" s="104"/>
      <c r="Y2334" s="108"/>
      <c r="Z2334" s="108"/>
      <c r="AA2334" s="108"/>
      <c r="AB2334" s="109"/>
      <c r="AC2334" s="138"/>
      <c r="AD2334" s="139"/>
      <c r="AE2334" s="140"/>
      <c r="AF2334" s="140"/>
    </row>
    <row r="2335" spans="1:32">
      <c r="A2335" s="49"/>
      <c r="B2335" s="123"/>
      <c r="C2335" s="124"/>
      <c r="D2335" s="125"/>
      <c r="E2335" s="126"/>
      <c r="F2335" s="127"/>
      <c r="G2335" s="127"/>
      <c r="H2335" s="2"/>
      <c r="I2335" s="128"/>
      <c r="J2335" s="128"/>
      <c r="K2335" s="129"/>
      <c r="L2335" s="130"/>
      <c r="M2335" s="131"/>
      <c r="N2335" s="131"/>
      <c r="X2335" s="104"/>
      <c r="Y2335" s="108"/>
      <c r="Z2335" s="108"/>
      <c r="AA2335" s="108"/>
      <c r="AB2335" s="109"/>
      <c r="AC2335" s="138"/>
      <c r="AD2335" s="139"/>
      <c r="AE2335" s="140"/>
      <c r="AF2335" s="140"/>
    </row>
    <row r="2336" spans="1:32">
      <c r="A2336" s="49"/>
      <c r="B2336" s="123"/>
      <c r="C2336" s="124"/>
      <c r="D2336" s="125"/>
      <c r="E2336" s="126"/>
      <c r="F2336" s="127"/>
      <c r="G2336" s="127"/>
      <c r="H2336" s="2"/>
      <c r="I2336" s="128"/>
      <c r="J2336" s="128"/>
      <c r="K2336" s="129"/>
      <c r="L2336" s="130"/>
      <c r="M2336" s="131"/>
      <c r="N2336" s="131"/>
      <c r="X2336" s="96"/>
      <c r="Y2336" s="108"/>
      <c r="Z2336" s="108"/>
      <c r="AA2336" s="108"/>
      <c r="AB2336" s="109"/>
      <c r="AC2336" s="138"/>
      <c r="AD2336" s="139"/>
      <c r="AE2336" s="140"/>
      <c r="AF2336" s="140"/>
    </row>
    <row r="2337" spans="1:32">
      <c r="A2337" s="49"/>
      <c r="B2337" s="123"/>
      <c r="C2337" s="124"/>
      <c r="D2337" s="125"/>
      <c r="E2337" s="126"/>
      <c r="F2337" s="127"/>
      <c r="G2337" s="127"/>
      <c r="H2337" s="2"/>
      <c r="I2337" s="128"/>
      <c r="J2337" s="128"/>
      <c r="K2337" s="129"/>
      <c r="L2337" s="130"/>
      <c r="M2337" s="131"/>
      <c r="N2337" s="131"/>
      <c r="X2337" s="96"/>
      <c r="Y2337" s="108"/>
      <c r="Z2337" s="108"/>
      <c r="AA2337" s="108"/>
      <c r="AB2337" s="109"/>
      <c r="AC2337" s="138"/>
      <c r="AD2337" s="139"/>
      <c r="AE2337" s="140"/>
      <c r="AF2337" s="140"/>
    </row>
    <row r="2338" spans="1:32">
      <c r="A2338" s="49"/>
      <c r="B2338" s="123"/>
      <c r="C2338" s="124"/>
      <c r="D2338" s="125"/>
      <c r="E2338" s="126"/>
      <c r="F2338" s="127"/>
      <c r="G2338" s="127"/>
      <c r="H2338" s="2"/>
      <c r="I2338" s="128"/>
      <c r="J2338" s="128"/>
      <c r="K2338" s="129"/>
      <c r="L2338" s="130"/>
      <c r="M2338" s="131"/>
      <c r="N2338" s="131"/>
      <c r="X2338" s="96"/>
      <c r="Y2338" s="108"/>
      <c r="Z2338" s="108"/>
      <c r="AA2338" s="108"/>
      <c r="AB2338" s="109"/>
      <c r="AC2338" s="138"/>
      <c r="AD2338" s="139"/>
      <c r="AE2338" s="140"/>
      <c r="AF2338" s="140"/>
    </row>
    <row r="2339" spans="1:32">
      <c r="A2339" s="49"/>
      <c r="B2339" s="123"/>
      <c r="C2339" s="124"/>
      <c r="D2339" s="125"/>
      <c r="E2339" s="126"/>
      <c r="F2339" s="127"/>
      <c r="G2339" s="127"/>
      <c r="H2339" s="2"/>
      <c r="I2339" s="128"/>
      <c r="J2339" s="128"/>
      <c r="K2339" s="129"/>
      <c r="L2339" s="130"/>
      <c r="M2339" s="131"/>
      <c r="N2339" s="131"/>
      <c r="X2339" s="96"/>
      <c r="Y2339" s="108"/>
      <c r="Z2339" s="108"/>
      <c r="AA2339" s="108"/>
      <c r="AB2339" s="109"/>
      <c r="AC2339" s="138"/>
      <c r="AD2339" s="139"/>
      <c r="AE2339" s="140"/>
      <c r="AF2339" s="140"/>
    </row>
    <row r="2340" spans="1:32">
      <c r="A2340" s="49"/>
      <c r="B2340" s="123"/>
      <c r="C2340" s="124"/>
      <c r="D2340" s="125"/>
      <c r="E2340" s="126"/>
      <c r="F2340" s="127"/>
      <c r="G2340" s="127"/>
      <c r="H2340" s="2"/>
      <c r="I2340" s="128"/>
      <c r="J2340" s="128"/>
      <c r="K2340" s="129"/>
      <c r="L2340" s="130"/>
      <c r="M2340" s="131"/>
      <c r="N2340" s="131"/>
      <c r="X2340" s="96"/>
      <c r="Y2340" s="108"/>
      <c r="Z2340" s="108"/>
      <c r="AA2340" s="108"/>
      <c r="AB2340" s="109"/>
      <c r="AC2340" s="138"/>
      <c r="AD2340" s="139"/>
      <c r="AE2340" s="140"/>
      <c r="AF2340" s="140"/>
    </row>
    <row r="2341" spans="1:32">
      <c r="A2341" s="49"/>
      <c r="B2341" s="123"/>
      <c r="C2341" s="124"/>
      <c r="D2341" s="125"/>
      <c r="E2341" s="126"/>
      <c r="F2341" s="127"/>
      <c r="G2341" s="127"/>
      <c r="H2341" s="2"/>
      <c r="I2341" s="128"/>
      <c r="J2341" s="128"/>
      <c r="K2341" s="129"/>
      <c r="L2341" s="130"/>
      <c r="M2341" s="131"/>
      <c r="N2341" s="131"/>
      <c r="X2341" s="96"/>
      <c r="Y2341" s="108"/>
      <c r="Z2341" s="108"/>
      <c r="AA2341" s="108"/>
      <c r="AB2341" s="109"/>
      <c r="AC2341" s="138"/>
      <c r="AD2341" s="139"/>
      <c r="AE2341" s="140"/>
      <c r="AF2341" s="140"/>
    </row>
    <row r="2342" spans="1:32">
      <c r="A2342" s="49"/>
      <c r="B2342" s="123"/>
      <c r="C2342" s="124"/>
      <c r="D2342" s="125"/>
      <c r="E2342" s="126"/>
      <c r="F2342" s="127"/>
      <c r="G2342" s="127"/>
      <c r="H2342" s="2"/>
      <c r="I2342" s="128"/>
      <c r="J2342" s="128"/>
      <c r="K2342" s="129"/>
      <c r="L2342" s="130"/>
      <c r="M2342" s="131"/>
      <c r="N2342" s="131"/>
      <c r="X2342" s="104"/>
      <c r="Y2342" s="108"/>
      <c r="Z2342" s="108"/>
      <c r="AA2342" s="108"/>
      <c r="AB2342" s="109"/>
      <c r="AC2342" s="138"/>
      <c r="AD2342" s="139"/>
      <c r="AE2342" s="140"/>
      <c r="AF2342" s="140"/>
    </row>
    <row r="2343" spans="1:32">
      <c r="A2343" s="49"/>
      <c r="B2343" s="123"/>
      <c r="C2343" s="124"/>
      <c r="D2343" s="125"/>
      <c r="E2343" s="126"/>
      <c r="F2343" s="127"/>
      <c r="G2343" s="127"/>
      <c r="H2343" s="2"/>
      <c r="I2343" s="128"/>
      <c r="J2343" s="128"/>
      <c r="K2343" s="129"/>
      <c r="L2343" s="130"/>
      <c r="M2343" s="131"/>
      <c r="N2343" s="131"/>
      <c r="X2343" s="104"/>
      <c r="Y2343" s="108"/>
      <c r="Z2343" s="108"/>
      <c r="AA2343" s="108"/>
      <c r="AB2343" s="109"/>
      <c r="AC2343" s="138"/>
      <c r="AD2343" s="139"/>
      <c r="AE2343" s="140"/>
      <c r="AF2343" s="140"/>
    </row>
    <row r="2344" spans="1:32">
      <c r="A2344" s="49"/>
      <c r="B2344" s="123"/>
      <c r="C2344" s="124"/>
      <c r="D2344" s="125"/>
      <c r="E2344" s="126"/>
      <c r="F2344" s="127"/>
      <c r="G2344" s="127"/>
      <c r="H2344" s="2"/>
      <c r="I2344" s="128"/>
      <c r="J2344" s="128"/>
      <c r="K2344" s="129"/>
      <c r="L2344" s="130"/>
      <c r="M2344" s="131"/>
      <c r="N2344" s="131"/>
      <c r="X2344" s="104"/>
      <c r="Y2344" s="108"/>
      <c r="Z2344" s="108"/>
      <c r="AA2344" s="108"/>
      <c r="AB2344" s="109"/>
      <c r="AC2344" s="138"/>
      <c r="AD2344" s="139"/>
      <c r="AE2344" s="140"/>
      <c r="AF2344" s="140"/>
    </row>
    <row r="2345" spans="1:32">
      <c r="A2345" s="49"/>
      <c r="B2345" s="123"/>
      <c r="C2345" s="124"/>
      <c r="D2345" s="125"/>
      <c r="E2345" s="126"/>
      <c r="F2345" s="127"/>
      <c r="G2345" s="127"/>
      <c r="H2345" s="2"/>
      <c r="I2345" s="128"/>
      <c r="J2345" s="128"/>
      <c r="K2345" s="129"/>
      <c r="L2345" s="130"/>
      <c r="M2345" s="131"/>
      <c r="N2345" s="131"/>
      <c r="X2345" s="104"/>
      <c r="Y2345" s="108"/>
      <c r="Z2345" s="108"/>
      <c r="AA2345" s="108"/>
      <c r="AB2345" s="109"/>
      <c r="AC2345" s="138"/>
      <c r="AD2345" s="139"/>
      <c r="AE2345" s="140"/>
      <c r="AF2345" s="140"/>
    </row>
    <row r="2346" spans="1:32">
      <c r="A2346" s="49"/>
      <c r="B2346" s="123"/>
      <c r="C2346" s="124"/>
      <c r="D2346" s="125"/>
      <c r="E2346" s="126"/>
      <c r="F2346" s="127"/>
      <c r="G2346" s="127"/>
      <c r="H2346" s="2"/>
      <c r="I2346" s="128"/>
      <c r="J2346" s="128"/>
      <c r="K2346" s="129"/>
      <c r="L2346" s="130"/>
      <c r="M2346" s="131"/>
      <c r="N2346" s="131"/>
      <c r="X2346" s="104"/>
      <c r="Y2346" s="108"/>
      <c r="Z2346" s="108"/>
      <c r="AA2346" s="108"/>
      <c r="AB2346" s="109"/>
      <c r="AC2346" s="138"/>
      <c r="AD2346" s="139"/>
      <c r="AE2346" s="140"/>
      <c r="AF2346" s="140"/>
    </row>
    <row r="2347" spans="1:32">
      <c r="A2347" s="49"/>
      <c r="B2347" s="123"/>
      <c r="C2347" s="124"/>
      <c r="D2347" s="125"/>
      <c r="E2347" s="126"/>
      <c r="F2347" s="127"/>
      <c r="G2347" s="127"/>
      <c r="H2347" s="2"/>
      <c r="I2347" s="128"/>
      <c r="J2347" s="128"/>
      <c r="K2347" s="129"/>
      <c r="L2347" s="130"/>
      <c r="M2347" s="131"/>
      <c r="N2347" s="131"/>
      <c r="X2347" s="104"/>
      <c r="Y2347" s="108"/>
      <c r="Z2347" s="108"/>
      <c r="AA2347" s="108"/>
      <c r="AB2347" s="109"/>
      <c r="AC2347" s="138"/>
      <c r="AD2347" s="139"/>
      <c r="AE2347" s="140"/>
      <c r="AF2347" s="140"/>
    </row>
    <row r="2348" spans="1:32">
      <c r="A2348" s="49"/>
      <c r="B2348" s="123"/>
      <c r="C2348" s="124"/>
      <c r="D2348" s="125"/>
      <c r="E2348" s="126"/>
      <c r="F2348" s="127"/>
      <c r="G2348" s="127"/>
      <c r="H2348" s="2"/>
      <c r="I2348" s="128"/>
      <c r="J2348" s="128"/>
      <c r="K2348" s="129"/>
      <c r="L2348" s="130"/>
      <c r="M2348" s="131"/>
      <c r="N2348" s="131"/>
      <c r="X2348" s="104"/>
      <c r="Y2348" s="108"/>
      <c r="Z2348" s="108"/>
      <c r="AA2348" s="108"/>
      <c r="AB2348" s="109"/>
      <c r="AC2348" s="138"/>
      <c r="AD2348" s="139"/>
      <c r="AE2348" s="140"/>
      <c r="AF2348" s="140"/>
    </row>
    <row r="2349" spans="1:32">
      <c r="A2349" s="49"/>
      <c r="B2349" s="123"/>
      <c r="C2349" s="124"/>
      <c r="D2349" s="125"/>
      <c r="E2349" s="126"/>
      <c r="F2349" s="127"/>
      <c r="G2349" s="127"/>
      <c r="H2349" s="2"/>
      <c r="I2349" s="128"/>
      <c r="J2349" s="128"/>
      <c r="K2349" s="129"/>
      <c r="L2349" s="130"/>
      <c r="M2349" s="131"/>
      <c r="N2349" s="131"/>
      <c r="X2349" s="104"/>
      <c r="Y2349" s="108"/>
      <c r="Z2349" s="108"/>
      <c r="AA2349" s="108"/>
      <c r="AB2349" s="109"/>
      <c r="AC2349" s="138"/>
      <c r="AD2349" s="139"/>
      <c r="AE2349" s="140"/>
      <c r="AF2349" s="140"/>
    </row>
    <row r="2350" spans="1:32">
      <c r="A2350" s="49"/>
      <c r="B2350" s="123"/>
      <c r="C2350" s="124"/>
      <c r="D2350" s="125"/>
      <c r="E2350" s="126"/>
      <c r="F2350" s="127"/>
      <c r="G2350" s="127"/>
      <c r="H2350" s="2"/>
      <c r="I2350" s="128"/>
      <c r="J2350" s="128"/>
      <c r="K2350" s="129"/>
      <c r="L2350" s="130"/>
      <c r="M2350" s="131"/>
      <c r="N2350" s="131"/>
      <c r="X2350" s="104"/>
      <c r="Y2350" s="108"/>
      <c r="Z2350" s="108"/>
      <c r="AA2350" s="108"/>
      <c r="AB2350" s="109"/>
      <c r="AC2350" s="138"/>
      <c r="AD2350" s="139"/>
      <c r="AE2350" s="140"/>
      <c r="AF2350" s="140"/>
    </row>
    <row r="2351" spans="1:32">
      <c r="A2351" s="49"/>
      <c r="B2351" s="123"/>
      <c r="C2351" s="124"/>
      <c r="D2351" s="125"/>
      <c r="E2351" s="126"/>
      <c r="F2351" s="127"/>
      <c r="G2351" s="127"/>
      <c r="H2351" s="2"/>
      <c r="I2351" s="128"/>
      <c r="J2351" s="128"/>
      <c r="K2351" s="129"/>
      <c r="L2351" s="130"/>
      <c r="M2351" s="131"/>
      <c r="N2351" s="131"/>
      <c r="X2351" s="104"/>
      <c r="Y2351" s="108"/>
      <c r="Z2351" s="108"/>
      <c r="AA2351" s="108"/>
      <c r="AB2351" s="109"/>
      <c r="AC2351" s="138"/>
      <c r="AD2351" s="139"/>
      <c r="AE2351" s="140"/>
      <c r="AF2351" s="140"/>
    </row>
    <row r="2352" spans="1:32">
      <c r="A2352" s="49"/>
      <c r="B2352" s="123"/>
      <c r="C2352" s="124"/>
      <c r="D2352" s="125"/>
      <c r="E2352" s="126"/>
      <c r="F2352" s="127"/>
      <c r="G2352" s="127"/>
      <c r="H2352" s="2"/>
      <c r="I2352" s="128"/>
      <c r="J2352" s="128"/>
      <c r="K2352" s="129"/>
      <c r="L2352" s="130"/>
      <c r="M2352" s="131"/>
      <c r="N2352" s="131"/>
      <c r="X2352" s="104"/>
      <c r="Y2352" s="108"/>
      <c r="Z2352" s="108"/>
      <c r="AA2352" s="108"/>
      <c r="AB2352" s="109"/>
      <c r="AC2352" s="138"/>
      <c r="AD2352" s="139"/>
      <c r="AE2352" s="140"/>
      <c r="AF2352" s="140"/>
    </row>
    <row r="2353" spans="1:32">
      <c r="A2353" s="49"/>
      <c r="B2353" s="123"/>
      <c r="C2353" s="124"/>
      <c r="D2353" s="125"/>
      <c r="E2353" s="126"/>
      <c r="F2353" s="127"/>
      <c r="G2353" s="127"/>
      <c r="H2353" s="2"/>
      <c r="I2353" s="128"/>
      <c r="J2353" s="128"/>
      <c r="K2353" s="129"/>
      <c r="L2353" s="130"/>
      <c r="M2353" s="131"/>
      <c r="N2353" s="131"/>
      <c r="X2353" s="104"/>
      <c r="Y2353" s="108"/>
      <c r="Z2353" s="108"/>
      <c r="AA2353" s="108"/>
      <c r="AB2353" s="109"/>
      <c r="AC2353" s="138"/>
      <c r="AD2353" s="139"/>
      <c r="AE2353" s="140"/>
      <c r="AF2353" s="140"/>
    </row>
    <row r="2354" spans="1:32">
      <c r="A2354" s="49"/>
      <c r="B2354" s="123"/>
      <c r="C2354" s="124"/>
      <c r="D2354" s="125"/>
      <c r="E2354" s="126"/>
      <c r="F2354" s="127"/>
      <c r="G2354" s="127"/>
      <c r="H2354" s="2"/>
      <c r="I2354" s="128"/>
      <c r="J2354" s="128"/>
      <c r="K2354" s="129"/>
      <c r="L2354" s="130"/>
      <c r="M2354" s="131"/>
      <c r="N2354" s="131"/>
      <c r="X2354" s="96"/>
      <c r="Y2354" s="108"/>
      <c r="Z2354" s="108"/>
      <c r="AA2354" s="108"/>
      <c r="AB2354" s="109"/>
      <c r="AC2354" s="138"/>
      <c r="AD2354" s="139"/>
      <c r="AE2354" s="140"/>
      <c r="AF2354" s="140"/>
    </row>
    <row r="2355" spans="1:32">
      <c r="A2355" s="49"/>
      <c r="B2355" s="123"/>
      <c r="C2355" s="124"/>
      <c r="D2355" s="125"/>
      <c r="E2355" s="126"/>
      <c r="F2355" s="127"/>
      <c r="G2355" s="127"/>
      <c r="H2355" s="2"/>
      <c r="I2355" s="128"/>
      <c r="J2355" s="128"/>
      <c r="K2355" s="129"/>
      <c r="L2355" s="130"/>
      <c r="M2355" s="131"/>
      <c r="N2355" s="131"/>
      <c r="X2355" s="96"/>
      <c r="Y2355" s="108"/>
      <c r="Z2355" s="108"/>
      <c r="AA2355" s="108"/>
      <c r="AB2355" s="109"/>
      <c r="AC2355" s="138"/>
      <c r="AD2355" s="139"/>
      <c r="AE2355" s="140"/>
      <c r="AF2355" s="140"/>
    </row>
    <row r="2356" spans="1:32">
      <c r="A2356" s="49"/>
      <c r="B2356" s="123"/>
      <c r="C2356" s="124"/>
      <c r="D2356" s="125"/>
      <c r="E2356" s="126"/>
      <c r="F2356" s="127"/>
      <c r="G2356" s="127"/>
      <c r="H2356" s="2"/>
      <c r="I2356" s="128"/>
      <c r="J2356" s="128"/>
      <c r="K2356" s="129"/>
      <c r="L2356" s="130"/>
      <c r="M2356" s="131"/>
      <c r="N2356" s="131"/>
      <c r="X2356" s="96"/>
      <c r="Y2356" s="108"/>
      <c r="Z2356" s="108"/>
      <c r="AA2356" s="108"/>
      <c r="AB2356" s="109"/>
      <c r="AC2356" s="138"/>
      <c r="AD2356" s="139"/>
      <c r="AE2356" s="140"/>
      <c r="AF2356" s="140"/>
    </row>
    <row r="2357" spans="1:32">
      <c r="A2357" s="49"/>
      <c r="B2357" s="123"/>
      <c r="C2357" s="124"/>
      <c r="D2357" s="125"/>
      <c r="E2357" s="126"/>
      <c r="F2357" s="127"/>
      <c r="G2357" s="127"/>
      <c r="H2357" s="2"/>
      <c r="I2357" s="128"/>
      <c r="J2357" s="128"/>
      <c r="K2357" s="129"/>
      <c r="L2357" s="130"/>
      <c r="M2357" s="131"/>
      <c r="N2357" s="131"/>
      <c r="X2357" s="96"/>
      <c r="Y2357" s="108"/>
      <c r="Z2357" s="108"/>
      <c r="AA2357" s="108"/>
      <c r="AB2357" s="109"/>
      <c r="AC2357" s="138"/>
      <c r="AD2357" s="139"/>
      <c r="AE2357" s="140"/>
      <c r="AF2357" s="140"/>
    </row>
    <row r="2358" spans="1:32">
      <c r="A2358" s="49"/>
      <c r="B2358" s="123"/>
      <c r="C2358" s="124"/>
      <c r="D2358" s="125"/>
      <c r="E2358" s="126"/>
      <c r="F2358" s="127"/>
      <c r="G2358" s="127"/>
      <c r="H2358" s="2"/>
      <c r="I2358" s="128"/>
      <c r="J2358" s="128"/>
      <c r="K2358" s="129"/>
      <c r="L2358" s="130"/>
      <c r="M2358" s="131"/>
      <c r="N2358" s="131"/>
      <c r="X2358" s="96"/>
      <c r="Y2358" s="108"/>
      <c r="Z2358" s="108"/>
      <c r="AA2358" s="108"/>
      <c r="AB2358" s="109"/>
      <c r="AC2358" s="138"/>
      <c r="AD2358" s="139"/>
      <c r="AE2358" s="140"/>
      <c r="AF2358" s="140"/>
    </row>
    <row r="2359" spans="1:32">
      <c r="A2359" s="49"/>
      <c r="B2359" s="123"/>
      <c r="C2359" s="124"/>
      <c r="D2359" s="125"/>
      <c r="E2359" s="126"/>
      <c r="F2359" s="127"/>
      <c r="G2359" s="127"/>
      <c r="H2359" s="2"/>
      <c r="I2359" s="128"/>
      <c r="J2359" s="128"/>
      <c r="K2359" s="129"/>
      <c r="L2359" s="130"/>
      <c r="M2359" s="131"/>
      <c r="N2359" s="131"/>
      <c r="X2359" s="96"/>
      <c r="Y2359" s="108"/>
      <c r="Z2359" s="108"/>
      <c r="AA2359" s="108"/>
      <c r="AB2359" s="109"/>
      <c r="AC2359" s="138"/>
      <c r="AD2359" s="139"/>
      <c r="AE2359" s="140"/>
      <c r="AF2359" s="140"/>
    </row>
    <row r="2360" spans="1:32">
      <c r="A2360" s="49"/>
      <c r="B2360" s="123"/>
      <c r="C2360" s="124"/>
      <c r="D2360" s="125"/>
      <c r="E2360" s="126"/>
      <c r="F2360" s="127"/>
      <c r="G2360" s="127"/>
      <c r="H2360" s="2"/>
      <c r="I2360" s="128"/>
      <c r="J2360" s="128"/>
      <c r="K2360" s="129"/>
      <c r="L2360" s="130"/>
      <c r="M2360" s="131"/>
      <c r="N2360" s="131"/>
      <c r="X2360" s="104"/>
      <c r="Y2360" s="108"/>
      <c r="Z2360" s="108"/>
      <c r="AA2360" s="108"/>
      <c r="AB2360" s="109"/>
      <c r="AC2360" s="138"/>
      <c r="AD2360" s="139"/>
      <c r="AE2360" s="140"/>
      <c r="AF2360" s="140"/>
    </row>
    <row r="2361" spans="1:32">
      <c r="A2361" s="49"/>
      <c r="B2361" s="123"/>
      <c r="C2361" s="124"/>
      <c r="D2361" s="125"/>
      <c r="E2361" s="126"/>
      <c r="F2361" s="127"/>
      <c r="G2361" s="127"/>
      <c r="H2361" s="2"/>
      <c r="I2361" s="128"/>
      <c r="J2361" s="128"/>
      <c r="K2361" s="129"/>
      <c r="L2361" s="130"/>
      <c r="M2361" s="131"/>
      <c r="N2361" s="131"/>
      <c r="X2361" s="104"/>
      <c r="Y2361" s="108"/>
      <c r="Z2361" s="108"/>
      <c r="AA2361" s="108"/>
      <c r="AB2361" s="109"/>
      <c r="AC2361" s="138"/>
      <c r="AD2361" s="139"/>
      <c r="AE2361" s="140"/>
      <c r="AF2361" s="140"/>
    </row>
    <row r="2362" spans="1:32">
      <c r="A2362" s="49"/>
      <c r="B2362" s="123"/>
      <c r="C2362" s="124"/>
      <c r="D2362" s="125"/>
      <c r="E2362" s="126"/>
      <c r="F2362" s="127"/>
      <c r="G2362" s="127"/>
      <c r="H2362" s="2"/>
      <c r="I2362" s="128"/>
      <c r="J2362" s="128"/>
      <c r="K2362" s="129"/>
      <c r="L2362" s="130"/>
      <c r="M2362" s="131"/>
      <c r="N2362" s="131"/>
      <c r="X2362" s="104"/>
      <c r="Y2362" s="108"/>
      <c r="Z2362" s="108"/>
      <c r="AA2362" s="108"/>
      <c r="AB2362" s="109"/>
      <c r="AC2362" s="138"/>
      <c r="AD2362" s="139"/>
      <c r="AE2362" s="140"/>
      <c r="AF2362" s="140"/>
    </row>
    <row r="2363" spans="1:32">
      <c r="A2363" s="49"/>
      <c r="B2363" s="123"/>
      <c r="C2363" s="124"/>
      <c r="D2363" s="125"/>
      <c r="E2363" s="126"/>
      <c r="F2363" s="127"/>
      <c r="G2363" s="127"/>
      <c r="H2363" s="2"/>
      <c r="I2363" s="128"/>
      <c r="J2363" s="128"/>
      <c r="K2363" s="129"/>
      <c r="L2363" s="130"/>
      <c r="M2363" s="131"/>
      <c r="N2363" s="131"/>
      <c r="X2363" s="104"/>
      <c r="Y2363" s="108"/>
      <c r="Z2363" s="108"/>
      <c r="AA2363" s="108"/>
      <c r="AB2363" s="109"/>
      <c r="AC2363" s="138"/>
      <c r="AD2363" s="139"/>
      <c r="AE2363" s="140"/>
      <c r="AF2363" s="140"/>
    </row>
    <row r="2364" spans="1:32">
      <c r="A2364" s="49"/>
      <c r="B2364" s="123"/>
      <c r="C2364" s="124"/>
      <c r="D2364" s="125"/>
      <c r="E2364" s="126"/>
      <c r="F2364" s="127"/>
      <c r="G2364" s="127"/>
      <c r="H2364" s="2"/>
      <c r="I2364" s="128"/>
      <c r="J2364" s="128"/>
      <c r="K2364" s="129"/>
      <c r="L2364" s="130"/>
      <c r="M2364" s="131"/>
      <c r="N2364" s="131"/>
      <c r="X2364" s="104"/>
      <c r="Y2364" s="108"/>
      <c r="Z2364" s="108"/>
      <c r="AA2364" s="108"/>
      <c r="AB2364" s="109"/>
      <c r="AC2364" s="138"/>
      <c r="AD2364" s="139"/>
      <c r="AE2364" s="140"/>
      <c r="AF2364" s="140"/>
    </row>
    <row r="2365" spans="1:32">
      <c r="A2365" s="49"/>
      <c r="B2365" s="123"/>
      <c r="C2365" s="124"/>
      <c r="D2365" s="125"/>
      <c r="E2365" s="126"/>
      <c r="F2365" s="127"/>
      <c r="G2365" s="127"/>
      <c r="H2365" s="2"/>
      <c r="I2365" s="128"/>
      <c r="J2365" s="128"/>
      <c r="K2365" s="129"/>
      <c r="L2365" s="130"/>
      <c r="M2365" s="131"/>
      <c r="N2365" s="131"/>
      <c r="X2365" s="104"/>
      <c r="Y2365" s="108"/>
      <c r="Z2365" s="108"/>
      <c r="AA2365" s="108"/>
      <c r="AB2365" s="109"/>
      <c r="AC2365" s="138"/>
      <c r="AD2365" s="139"/>
      <c r="AE2365" s="140"/>
      <c r="AF2365" s="140"/>
    </row>
    <row r="2366" spans="1:32">
      <c r="A2366" s="49"/>
      <c r="B2366" s="123"/>
      <c r="C2366" s="124"/>
      <c r="D2366" s="125"/>
      <c r="E2366" s="126"/>
      <c r="F2366" s="127"/>
      <c r="G2366" s="127"/>
      <c r="H2366" s="2"/>
      <c r="I2366" s="128"/>
      <c r="J2366" s="128"/>
      <c r="K2366" s="129"/>
      <c r="L2366" s="130"/>
      <c r="M2366" s="131"/>
      <c r="N2366" s="131"/>
      <c r="X2366" s="104"/>
      <c r="Y2366" s="108"/>
      <c r="Z2366" s="108"/>
      <c r="AA2366" s="108"/>
      <c r="AB2366" s="109"/>
      <c r="AC2366" s="138"/>
      <c r="AD2366" s="139"/>
      <c r="AE2366" s="140"/>
      <c r="AF2366" s="140"/>
    </row>
    <row r="2367" spans="1:32">
      <c r="A2367" s="49"/>
      <c r="B2367" s="123"/>
      <c r="C2367" s="124"/>
      <c r="D2367" s="125"/>
      <c r="E2367" s="126"/>
      <c r="F2367" s="127"/>
      <c r="G2367" s="127"/>
      <c r="H2367" s="2"/>
      <c r="I2367" s="128"/>
      <c r="J2367" s="128"/>
      <c r="K2367" s="129"/>
      <c r="L2367" s="130"/>
      <c r="M2367" s="131"/>
      <c r="N2367" s="131"/>
      <c r="X2367" s="104"/>
      <c r="Y2367" s="108"/>
      <c r="Z2367" s="108"/>
      <c r="AA2367" s="108"/>
      <c r="AB2367" s="109"/>
      <c r="AC2367" s="138"/>
      <c r="AD2367" s="139"/>
      <c r="AE2367" s="140"/>
      <c r="AF2367" s="140"/>
    </row>
    <row r="2368" spans="1:32">
      <c r="A2368" s="49"/>
      <c r="B2368" s="123"/>
      <c r="C2368" s="124"/>
      <c r="D2368" s="125"/>
      <c r="E2368" s="126"/>
      <c r="F2368" s="127"/>
      <c r="G2368" s="127"/>
      <c r="H2368" s="2"/>
      <c r="I2368" s="128"/>
      <c r="J2368" s="128"/>
      <c r="K2368" s="129"/>
      <c r="L2368" s="130"/>
      <c r="M2368" s="131"/>
      <c r="N2368" s="131"/>
      <c r="X2368" s="104"/>
      <c r="Y2368" s="108"/>
      <c r="Z2368" s="108"/>
      <c r="AA2368" s="108"/>
      <c r="AB2368" s="109"/>
      <c r="AC2368" s="138"/>
      <c r="AD2368" s="139"/>
      <c r="AE2368" s="140"/>
      <c r="AF2368" s="140"/>
    </row>
    <row r="2369" spans="1:32">
      <c r="A2369" s="49"/>
      <c r="B2369" s="123"/>
      <c r="C2369" s="124"/>
      <c r="D2369" s="125"/>
      <c r="E2369" s="126"/>
      <c r="F2369" s="127"/>
      <c r="G2369" s="127"/>
      <c r="H2369" s="2"/>
      <c r="I2369" s="128"/>
      <c r="J2369" s="128"/>
      <c r="K2369" s="129"/>
      <c r="L2369" s="130"/>
      <c r="M2369" s="131"/>
      <c r="N2369" s="131"/>
      <c r="X2369" s="104"/>
      <c r="Y2369" s="108"/>
      <c r="Z2369" s="108"/>
      <c r="AA2369" s="108"/>
      <c r="AB2369" s="109"/>
      <c r="AC2369" s="138"/>
      <c r="AD2369" s="139"/>
      <c r="AE2369" s="140"/>
      <c r="AF2369" s="140"/>
    </row>
    <row r="2370" spans="1:32">
      <c r="A2370" s="49"/>
      <c r="B2370" s="123"/>
      <c r="C2370" s="124"/>
      <c r="D2370" s="125"/>
      <c r="E2370" s="126"/>
      <c r="F2370" s="127"/>
      <c r="G2370" s="127"/>
      <c r="H2370" s="2"/>
      <c r="I2370" s="128"/>
      <c r="J2370" s="128"/>
      <c r="K2370" s="129"/>
      <c r="L2370" s="130"/>
      <c r="M2370" s="131"/>
      <c r="N2370" s="131"/>
      <c r="X2370" s="104"/>
      <c r="Y2370" s="108"/>
      <c r="Z2370" s="108"/>
      <c r="AA2370" s="108"/>
      <c r="AB2370" s="109"/>
      <c r="AC2370" s="138"/>
      <c r="AD2370" s="139"/>
      <c r="AE2370" s="140"/>
      <c r="AF2370" s="140"/>
    </row>
    <row r="2371" spans="1:32">
      <c r="A2371" s="49"/>
      <c r="B2371" s="123"/>
      <c r="C2371" s="124"/>
      <c r="D2371" s="125"/>
      <c r="E2371" s="126"/>
      <c r="F2371" s="127"/>
      <c r="G2371" s="127"/>
      <c r="H2371" s="2"/>
      <c r="I2371" s="128"/>
      <c r="J2371" s="128"/>
      <c r="K2371" s="129"/>
      <c r="L2371" s="130"/>
      <c r="M2371" s="131"/>
      <c r="N2371" s="131"/>
      <c r="X2371" s="104"/>
      <c r="Y2371" s="108"/>
      <c r="Z2371" s="108"/>
      <c r="AA2371" s="108"/>
      <c r="AB2371" s="109"/>
      <c r="AC2371" s="138"/>
      <c r="AD2371" s="139"/>
      <c r="AE2371" s="140"/>
      <c r="AF2371" s="140"/>
    </row>
    <row r="2372" spans="1:32">
      <c r="A2372" s="49"/>
      <c r="B2372" s="123"/>
      <c r="C2372" s="124"/>
      <c r="D2372" s="125"/>
      <c r="E2372" s="126"/>
      <c r="F2372" s="127"/>
      <c r="G2372" s="127"/>
      <c r="H2372" s="2"/>
      <c r="I2372" s="128"/>
      <c r="J2372" s="128"/>
      <c r="K2372" s="129"/>
      <c r="L2372" s="130"/>
      <c r="M2372" s="131"/>
      <c r="N2372" s="131"/>
      <c r="X2372" s="104"/>
      <c r="Y2372" s="108"/>
      <c r="Z2372" s="108"/>
      <c r="AA2372" s="108"/>
      <c r="AB2372" s="109"/>
      <c r="AC2372" s="138"/>
      <c r="AD2372" s="139"/>
      <c r="AE2372" s="140"/>
      <c r="AF2372" s="140"/>
    </row>
    <row r="2373" spans="1:32">
      <c r="A2373" s="49"/>
      <c r="B2373" s="123"/>
      <c r="C2373" s="124"/>
      <c r="D2373" s="125"/>
      <c r="E2373" s="126"/>
      <c r="F2373" s="127"/>
      <c r="G2373" s="127"/>
      <c r="H2373" s="2"/>
      <c r="I2373" s="128"/>
      <c r="J2373" s="128"/>
      <c r="K2373" s="129"/>
      <c r="L2373" s="130"/>
      <c r="M2373" s="131"/>
      <c r="N2373" s="131"/>
      <c r="X2373" s="104"/>
      <c r="Y2373" s="108"/>
      <c r="Z2373" s="108"/>
      <c r="AA2373" s="108"/>
      <c r="AB2373" s="109"/>
      <c r="AC2373" s="138"/>
      <c r="AD2373" s="139"/>
      <c r="AE2373" s="140"/>
      <c r="AF2373" s="140"/>
    </row>
    <row r="2374" spans="1:32">
      <c r="A2374" s="49"/>
      <c r="B2374" s="123"/>
      <c r="C2374" s="124"/>
      <c r="D2374" s="125"/>
      <c r="E2374" s="126"/>
      <c r="F2374" s="127"/>
      <c r="G2374" s="127"/>
      <c r="H2374" s="2"/>
      <c r="I2374" s="128"/>
      <c r="J2374" s="128"/>
      <c r="K2374" s="129"/>
      <c r="L2374" s="130"/>
      <c r="M2374" s="131"/>
      <c r="N2374" s="131"/>
      <c r="X2374" s="96"/>
      <c r="Y2374" s="108"/>
      <c r="Z2374" s="108"/>
      <c r="AA2374" s="108"/>
      <c r="AB2374" s="109"/>
      <c r="AC2374" s="138"/>
      <c r="AD2374" s="139"/>
      <c r="AE2374" s="140"/>
      <c r="AF2374" s="140"/>
    </row>
    <row r="2375" spans="1:32">
      <c r="A2375" s="49"/>
      <c r="B2375" s="123"/>
      <c r="C2375" s="124"/>
      <c r="D2375" s="125"/>
      <c r="E2375" s="126"/>
      <c r="F2375" s="127"/>
      <c r="G2375" s="127"/>
      <c r="H2375" s="2"/>
      <c r="I2375" s="128"/>
      <c r="J2375" s="128"/>
      <c r="K2375" s="129"/>
      <c r="L2375" s="130"/>
      <c r="M2375" s="131"/>
      <c r="N2375" s="131"/>
      <c r="X2375" s="96"/>
      <c r="Y2375" s="108"/>
      <c r="Z2375" s="108"/>
      <c r="AA2375" s="108"/>
      <c r="AB2375" s="109"/>
      <c r="AC2375" s="138"/>
      <c r="AD2375" s="139"/>
      <c r="AE2375" s="140"/>
      <c r="AF2375" s="140"/>
    </row>
    <row r="2376" spans="1:32">
      <c r="A2376" s="49"/>
      <c r="B2376" s="123"/>
      <c r="C2376" s="124"/>
      <c r="D2376" s="125"/>
      <c r="E2376" s="126"/>
      <c r="F2376" s="127"/>
      <c r="G2376" s="127"/>
      <c r="H2376" s="2"/>
      <c r="I2376" s="128"/>
      <c r="J2376" s="128"/>
      <c r="K2376" s="129"/>
      <c r="L2376" s="130"/>
      <c r="M2376" s="131"/>
      <c r="N2376" s="131"/>
      <c r="X2376" s="96"/>
      <c r="Y2376" s="108"/>
      <c r="Z2376" s="108"/>
      <c r="AA2376" s="108"/>
      <c r="AB2376" s="109"/>
      <c r="AC2376" s="138"/>
      <c r="AD2376" s="139"/>
      <c r="AE2376" s="140"/>
      <c r="AF2376" s="140"/>
    </row>
    <row r="2377" spans="1:32">
      <c r="A2377" s="49"/>
      <c r="B2377" s="123"/>
      <c r="C2377" s="124"/>
      <c r="D2377" s="125"/>
      <c r="E2377" s="126"/>
      <c r="F2377" s="127"/>
      <c r="G2377" s="127"/>
      <c r="H2377" s="2"/>
      <c r="I2377" s="128"/>
      <c r="J2377" s="128"/>
      <c r="K2377" s="129"/>
      <c r="L2377" s="130"/>
      <c r="M2377" s="131"/>
      <c r="N2377" s="131"/>
      <c r="X2377" s="96"/>
      <c r="Y2377" s="108"/>
      <c r="Z2377" s="108"/>
      <c r="AA2377" s="108"/>
      <c r="AB2377" s="109"/>
      <c r="AC2377" s="138"/>
      <c r="AD2377" s="139"/>
      <c r="AE2377" s="140"/>
      <c r="AF2377" s="140"/>
    </row>
    <row r="2378" spans="1:32">
      <c r="A2378" s="49"/>
      <c r="B2378" s="123"/>
      <c r="C2378" s="124"/>
      <c r="D2378" s="125"/>
      <c r="E2378" s="126"/>
      <c r="F2378" s="127"/>
      <c r="G2378" s="127"/>
      <c r="H2378" s="2"/>
      <c r="I2378" s="128"/>
      <c r="J2378" s="128"/>
      <c r="K2378" s="129"/>
      <c r="L2378" s="130"/>
      <c r="M2378" s="131"/>
      <c r="N2378" s="131"/>
      <c r="X2378" s="96"/>
      <c r="Y2378" s="108"/>
      <c r="Z2378" s="108"/>
      <c r="AA2378" s="108"/>
      <c r="AB2378" s="109"/>
      <c r="AC2378" s="138"/>
      <c r="AD2378" s="139"/>
      <c r="AE2378" s="140"/>
      <c r="AF2378" s="140"/>
    </row>
    <row r="2379" spans="1:32">
      <c r="A2379" s="49"/>
      <c r="B2379" s="123"/>
      <c r="C2379" s="124"/>
      <c r="D2379" s="125"/>
      <c r="E2379" s="126"/>
      <c r="F2379" s="127"/>
      <c r="G2379" s="127"/>
      <c r="H2379" s="2"/>
      <c r="I2379" s="128"/>
      <c r="J2379" s="128"/>
      <c r="K2379" s="129"/>
      <c r="L2379" s="130"/>
      <c r="M2379" s="131"/>
      <c r="N2379" s="131"/>
      <c r="X2379" s="96"/>
      <c r="Y2379" s="108"/>
      <c r="Z2379" s="108"/>
      <c r="AA2379" s="108"/>
      <c r="AB2379" s="109"/>
      <c r="AC2379" s="138"/>
      <c r="AD2379" s="139"/>
      <c r="AE2379" s="140"/>
      <c r="AF2379" s="140"/>
    </row>
    <row r="2380" spans="1:32">
      <c r="A2380" s="49"/>
      <c r="B2380" s="123"/>
      <c r="C2380" s="124"/>
      <c r="D2380" s="125"/>
      <c r="E2380" s="126"/>
      <c r="F2380" s="127"/>
      <c r="G2380" s="127"/>
      <c r="H2380" s="2"/>
      <c r="I2380" s="128"/>
      <c r="J2380" s="128"/>
      <c r="K2380" s="129"/>
      <c r="L2380" s="130"/>
      <c r="M2380" s="131"/>
      <c r="N2380" s="131"/>
      <c r="X2380" s="96"/>
      <c r="Y2380" s="108"/>
      <c r="Z2380" s="108"/>
      <c r="AA2380" s="108"/>
      <c r="AB2380" s="109"/>
      <c r="AC2380" s="138"/>
      <c r="AD2380" s="139"/>
      <c r="AE2380" s="140"/>
      <c r="AF2380" s="140"/>
    </row>
    <row r="2381" spans="1:32">
      <c r="A2381" s="49"/>
      <c r="B2381" s="123"/>
      <c r="C2381" s="124"/>
      <c r="D2381" s="125"/>
      <c r="E2381" s="126"/>
      <c r="F2381" s="127"/>
      <c r="G2381" s="127"/>
      <c r="H2381" s="2"/>
      <c r="I2381" s="128"/>
      <c r="J2381" s="128"/>
      <c r="K2381" s="129"/>
      <c r="L2381" s="130"/>
      <c r="M2381" s="131"/>
      <c r="N2381" s="131"/>
      <c r="X2381" s="96"/>
      <c r="Y2381" s="108"/>
      <c r="Z2381" s="108"/>
      <c r="AA2381" s="108"/>
      <c r="AB2381" s="109"/>
      <c r="AC2381" s="138"/>
      <c r="AD2381" s="139"/>
      <c r="AE2381" s="140"/>
      <c r="AF2381" s="140"/>
    </row>
    <row r="2382" spans="1:32">
      <c r="A2382" s="49"/>
      <c r="B2382" s="123"/>
      <c r="C2382" s="124"/>
      <c r="D2382" s="125"/>
      <c r="E2382" s="126"/>
      <c r="F2382" s="127"/>
      <c r="G2382" s="127"/>
      <c r="H2382" s="2"/>
      <c r="I2382" s="128"/>
      <c r="J2382" s="128"/>
      <c r="K2382" s="129"/>
      <c r="L2382" s="130"/>
      <c r="M2382" s="131"/>
      <c r="N2382" s="131"/>
      <c r="X2382" s="104"/>
      <c r="Y2382" s="108"/>
      <c r="Z2382" s="108"/>
      <c r="AA2382" s="108"/>
      <c r="AB2382" s="109"/>
      <c r="AC2382" s="138"/>
      <c r="AD2382" s="139"/>
      <c r="AE2382" s="140"/>
      <c r="AF2382" s="140"/>
    </row>
    <row r="2383" spans="1:32">
      <c r="A2383" s="49"/>
      <c r="B2383" s="123"/>
      <c r="C2383" s="124"/>
      <c r="D2383" s="125"/>
      <c r="E2383" s="126"/>
      <c r="F2383" s="127"/>
      <c r="G2383" s="127"/>
      <c r="H2383" s="2"/>
      <c r="I2383" s="128"/>
      <c r="J2383" s="128"/>
      <c r="K2383" s="129"/>
      <c r="L2383" s="130"/>
      <c r="M2383" s="131"/>
      <c r="N2383" s="131"/>
      <c r="X2383" s="104"/>
      <c r="Y2383" s="108"/>
      <c r="Z2383" s="108"/>
      <c r="AA2383" s="108"/>
      <c r="AB2383" s="109"/>
      <c r="AC2383" s="138"/>
      <c r="AD2383" s="139"/>
      <c r="AE2383" s="140"/>
      <c r="AF2383" s="140"/>
    </row>
    <row r="2384" spans="1:32">
      <c r="A2384" s="49"/>
      <c r="B2384" s="123"/>
      <c r="C2384" s="124"/>
      <c r="D2384" s="125"/>
      <c r="E2384" s="126"/>
      <c r="F2384" s="127"/>
      <c r="G2384" s="127"/>
      <c r="H2384" s="2"/>
      <c r="I2384" s="128"/>
      <c r="J2384" s="128"/>
      <c r="K2384" s="129"/>
      <c r="L2384" s="130"/>
      <c r="M2384" s="131"/>
      <c r="N2384" s="131"/>
      <c r="X2384" s="104"/>
      <c r="Y2384" s="108"/>
      <c r="Z2384" s="108"/>
      <c r="AA2384" s="108"/>
      <c r="AB2384" s="109"/>
      <c r="AC2384" s="138"/>
      <c r="AD2384" s="139"/>
      <c r="AE2384" s="140"/>
      <c r="AF2384" s="140"/>
    </row>
    <row r="2385" spans="1:32">
      <c r="A2385" s="49"/>
      <c r="B2385" s="123"/>
      <c r="C2385" s="124"/>
      <c r="D2385" s="125"/>
      <c r="E2385" s="126"/>
      <c r="F2385" s="127"/>
      <c r="G2385" s="127"/>
      <c r="H2385" s="2"/>
      <c r="I2385" s="128"/>
      <c r="J2385" s="128"/>
      <c r="K2385" s="129"/>
      <c r="L2385" s="130"/>
      <c r="M2385" s="131"/>
      <c r="N2385" s="131"/>
      <c r="X2385" s="104"/>
      <c r="Y2385" s="108"/>
      <c r="Z2385" s="108"/>
      <c r="AA2385" s="108"/>
      <c r="AB2385" s="109"/>
      <c r="AC2385" s="138"/>
      <c r="AD2385" s="139"/>
      <c r="AE2385" s="140"/>
      <c r="AF2385" s="140"/>
    </row>
    <row r="2386" spans="1:32">
      <c r="A2386" s="49"/>
      <c r="B2386" s="123"/>
      <c r="C2386" s="124"/>
      <c r="D2386" s="125"/>
      <c r="E2386" s="126"/>
      <c r="F2386" s="127"/>
      <c r="G2386" s="127"/>
      <c r="H2386" s="2"/>
      <c r="I2386" s="128"/>
      <c r="J2386" s="128"/>
      <c r="K2386" s="129"/>
      <c r="L2386" s="130"/>
      <c r="M2386" s="131"/>
      <c r="N2386" s="131"/>
      <c r="X2386" s="104"/>
      <c r="Y2386" s="108"/>
      <c r="Z2386" s="108"/>
      <c r="AA2386" s="108"/>
      <c r="AB2386" s="109"/>
      <c r="AC2386" s="138"/>
      <c r="AD2386" s="139"/>
      <c r="AE2386" s="140"/>
      <c r="AF2386" s="140"/>
    </row>
    <row r="2387" spans="1:32">
      <c r="A2387" s="49"/>
      <c r="B2387" s="123"/>
      <c r="C2387" s="124"/>
      <c r="D2387" s="125"/>
      <c r="E2387" s="126"/>
      <c r="F2387" s="127"/>
      <c r="G2387" s="127"/>
      <c r="H2387" s="2"/>
      <c r="I2387" s="128"/>
      <c r="J2387" s="128"/>
      <c r="K2387" s="129"/>
      <c r="L2387" s="130"/>
      <c r="M2387" s="131"/>
      <c r="N2387" s="131"/>
      <c r="X2387" s="104"/>
      <c r="Y2387" s="108"/>
      <c r="Z2387" s="108"/>
      <c r="AA2387" s="108"/>
      <c r="AB2387" s="109"/>
      <c r="AC2387" s="138"/>
      <c r="AD2387" s="139"/>
      <c r="AE2387" s="140"/>
      <c r="AF2387" s="140"/>
    </row>
    <row r="2388" spans="1:32">
      <c r="A2388" s="49"/>
      <c r="B2388" s="123"/>
      <c r="C2388" s="124"/>
      <c r="D2388" s="125"/>
      <c r="E2388" s="126"/>
      <c r="F2388" s="127"/>
      <c r="G2388" s="127"/>
      <c r="H2388" s="2"/>
      <c r="I2388" s="128"/>
      <c r="J2388" s="128"/>
      <c r="K2388" s="129"/>
      <c r="L2388" s="130"/>
      <c r="M2388" s="131"/>
      <c r="N2388" s="131"/>
      <c r="X2388" s="104"/>
      <c r="Y2388" s="108"/>
      <c r="Z2388" s="108"/>
      <c r="AA2388" s="108"/>
      <c r="AB2388" s="109"/>
      <c r="AC2388" s="138"/>
      <c r="AD2388" s="139"/>
      <c r="AE2388" s="140"/>
      <c r="AF2388" s="140"/>
    </row>
    <row r="2389" spans="1:32">
      <c r="A2389" s="49"/>
      <c r="B2389" s="123"/>
      <c r="C2389" s="124"/>
      <c r="D2389" s="125"/>
      <c r="E2389" s="126"/>
      <c r="F2389" s="127"/>
      <c r="G2389" s="127"/>
      <c r="H2389" s="2"/>
      <c r="I2389" s="128"/>
      <c r="J2389" s="128"/>
      <c r="K2389" s="129"/>
      <c r="L2389" s="130"/>
      <c r="M2389" s="131"/>
      <c r="N2389" s="131"/>
      <c r="X2389" s="104"/>
      <c r="Y2389" s="108"/>
      <c r="Z2389" s="108"/>
      <c r="AA2389" s="108"/>
      <c r="AB2389" s="109"/>
      <c r="AC2389" s="138"/>
      <c r="AD2389" s="139"/>
      <c r="AE2389" s="140"/>
      <c r="AF2389" s="140"/>
    </row>
    <row r="2390" spans="1:32">
      <c r="A2390" s="49"/>
      <c r="B2390" s="123"/>
      <c r="C2390" s="124"/>
      <c r="D2390" s="125"/>
      <c r="E2390" s="126"/>
      <c r="F2390" s="127"/>
      <c r="G2390" s="127"/>
      <c r="H2390" s="2"/>
      <c r="I2390" s="128"/>
      <c r="J2390" s="128"/>
      <c r="K2390" s="129"/>
      <c r="L2390" s="130"/>
      <c r="M2390" s="131"/>
      <c r="N2390" s="131"/>
      <c r="X2390" s="104"/>
      <c r="Y2390" s="108"/>
      <c r="Z2390" s="108"/>
      <c r="AA2390" s="108"/>
      <c r="AB2390" s="109"/>
      <c r="AC2390" s="138"/>
      <c r="AD2390" s="139"/>
      <c r="AE2390" s="140"/>
      <c r="AF2390" s="140"/>
    </row>
    <row r="2391" spans="1:32">
      <c r="A2391" s="49"/>
      <c r="B2391" s="123"/>
      <c r="C2391" s="124"/>
      <c r="D2391" s="125"/>
      <c r="E2391" s="126"/>
      <c r="F2391" s="127"/>
      <c r="G2391" s="127"/>
      <c r="H2391" s="2"/>
      <c r="I2391" s="128"/>
      <c r="J2391" s="128"/>
      <c r="K2391" s="129"/>
      <c r="L2391" s="130"/>
      <c r="M2391" s="131"/>
      <c r="N2391" s="131"/>
      <c r="X2391" s="104"/>
      <c r="Y2391" s="108"/>
      <c r="Z2391" s="108"/>
      <c r="AA2391" s="108"/>
      <c r="AB2391" s="109"/>
      <c r="AC2391" s="138"/>
      <c r="AD2391" s="139"/>
      <c r="AE2391" s="140"/>
      <c r="AF2391" s="140"/>
    </row>
    <row r="2392" spans="1:32">
      <c r="A2392" s="49"/>
      <c r="B2392" s="123"/>
      <c r="C2392" s="124"/>
      <c r="D2392" s="125"/>
      <c r="E2392" s="126"/>
      <c r="F2392" s="127"/>
      <c r="G2392" s="127"/>
      <c r="H2392" s="2"/>
      <c r="I2392" s="128"/>
      <c r="J2392" s="128"/>
      <c r="K2392" s="129"/>
      <c r="L2392" s="130"/>
      <c r="M2392" s="131"/>
      <c r="N2392" s="131"/>
      <c r="X2392" s="104"/>
      <c r="Y2392" s="108"/>
      <c r="Z2392" s="108"/>
      <c r="AA2392" s="108"/>
      <c r="AB2392" s="109"/>
      <c r="AC2392" s="138"/>
      <c r="AD2392" s="139"/>
      <c r="AE2392" s="140"/>
      <c r="AF2392" s="140"/>
    </row>
    <row r="2393" spans="1:32">
      <c r="A2393" s="49"/>
      <c r="B2393" s="123"/>
      <c r="C2393" s="124"/>
      <c r="D2393" s="125"/>
      <c r="E2393" s="126"/>
      <c r="F2393" s="127"/>
      <c r="G2393" s="127"/>
      <c r="H2393" s="2"/>
      <c r="I2393" s="128"/>
      <c r="J2393" s="128"/>
      <c r="K2393" s="129"/>
      <c r="L2393" s="130"/>
      <c r="M2393" s="131"/>
      <c r="N2393" s="131"/>
      <c r="X2393" s="104"/>
      <c r="Y2393" s="108"/>
      <c r="Z2393" s="108"/>
      <c r="AA2393" s="108"/>
      <c r="AB2393" s="109"/>
      <c r="AC2393" s="138"/>
      <c r="AD2393" s="139"/>
      <c r="AE2393" s="140"/>
      <c r="AF2393" s="140"/>
    </row>
    <row r="2394" spans="1:32">
      <c r="A2394" s="49"/>
      <c r="B2394" s="123"/>
      <c r="C2394" s="124"/>
      <c r="D2394" s="125"/>
      <c r="E2394" s="126"/>
      <c r="F2394" s="127"/>
      <c r="G2394" s="127"/>
      <c r="H2394" s="2"/>
      <c r="I2394" s="128"/>
      <c r="J2394" s="128"/>
      <c r="K2394" s="129"/>
      <c r="L2394" s="130"/>
      <c r="M2394" s="131"/>
      <c r="N2394" s="131"/>
      <c r="X2394" s="104"/>
      <c r="Y2394" s="108"/>
      <c r="Z2394" s="108"/>
      <c r="AA2394" s="108"/>
      <c r="AB2394" s="109"/>
      <c r="AC2394" s="138"/>
      <c r="AD2394" s="139"/>
      <c r="AE2394" s="140"/>
      <c r="AF2394" s="140"/>
    </row>
    <row r="2395" spans="1:32">
      <c r="A2395" s="49"/>
      <c r="B2395" s="123"/>
      <c r="C2395" s="124"/>
      <c r="D2395" s="125"/>
      <c r="E2395" s="126"/>
      <c r="F2395" s="127"/>
      <c r="G2395" s="127"/>
      <c r="H2395" s="2"/>
      <c r="I2395" s="128"/>
      <c r="J2395" s="128"/>
      <c r="K2395" s="129"/>
      <c r="L2395" s="130"/>
      <c r="M2395" s="131"/>
      <c r="N2395" s="131"/>
      <c r="X2395" s="104"/>
      <c r="Y2395" s="108"/>
      <c r="Z2395" s="108"/>
      <c r="AA2395" s="108"/>
      <c r="AB2395" s="109"/>
      <c r="AC2395" s="138"/>
      <c r="AD2395" s="139"/>
      <c r="AE2395" s="140"/>
      <c r="AF2395" s="140"/>
    </row>
    <row r="2396" spans="1:32">
      <c r="A2396" s="49"/>
      <c r="B2396" s="123"/>
      <c r="C2396" s="124"/>
      <c r="D2396" s="125"/>
      <c r="E2396" s="126"/>
      <c r="F2396" s="127"/>
      <c r="G2396" s="127"/>
      <c r="H2396" s="2"/>
      <c r="I2396" s="128"/>
      <c r="J2396" s="128"/>
      <c r="K2396" s="129"/>
      <c r="L2396" s="130"/>
      <c r="M2396" s="131"/>
      <c r="N2396" s="131"/>
      <c r="X2396" s="104"/>
      <c r="Y2396" s="108"/>
      <c r="Z2396" s="108"/>
      <c r="AA2396" s="108"/>
      <c r="AB2396" s="109"/>
      <c r="AC2396" s="138"/>
      <c r="AD2396" s="139"/>
      <c r="AE2396" s="140"/>
      <c r="AF2396" s="140"/>
    </row>
    <row r="2397" spans="1:32">
      <c r="A2397" s="49"/>
      <c r="B2397" s="123"/>
      <c r="C2397" s="124"/>
      <c r="D2397" s="125"/>
      <c r="E2397" s="126"/>
      <c r="F2397" s="127"/>
      <c r="G2397" s="127"/>
      <c r="H2397" s="2"/>
      <c r="I2397" s="128"/>
      <c r="J2397" s="128"/>
      <c r="K2397" s="129"/>
      <c r="L2397" s="130"/>
      <c r="M2397" s="131"/>
      <c r="N2397" s="131"/>
      <c r="X2397" s="104"/>
      <c r="Y2397" s="108"/>
      <c r="Z2397" s="108"/>
      <c r="AA2397" s="108"/>
      <c r="AB2397" s="109"/>
      <c r="AC2397" s="138"/>
      <c r="AD2397" s="139"/>
      <c r="AE2397" s="140"/>
      <c r="AF2397" s="140"/>
    </row>
    <row r="2398" spans="1:32">
      <c r="A2398" s="49"/>
      <c r="B2398" s="123"/>
      <c r="C2398" s="124"/>
      <c r="D2398" s="125"/>
      <c r="E2398" s="126"/>
      <c r="F2398" s="127"/>
      <c r="G2398" s="127"/>
      <c r="H2398" s="2"/>
      <c r="I2398" s="128"/>
      <c r="J2398" s="128"/>
      <c r="K2398" s="129"/>
      <c r="L2398" s="130"/>
      <c r="M2398" s="131"/>
      <c r="N2398" s="131"/>
      <c r="X2398" s="104"/>
      <c r="Y2398" s="108"/>
      <c r="Z2398" s="108"/>
      <c r="AA2398" s="108"/>
      <c r="AB2398" s="109"/>
      <c r="AC2398" s="138"/>
      <c r="AD2398" s="139"/>
      <c r="AE2398" s="140"/>
      <c r="AF2398" s="140"/>
    </row>
    <row r="2399" spans="1:32">
      <c r="A2399" s="49"/>
      <c r="B2399" s="123"/>
      <c r="C2399" s="124"/>
      <c r="D2399" s="125"/>
      <c r="E2399" s="126"/>
      <c r="F2399" s="127"/>
      <c r="G2399" s="127"/>
      <c r="H2399" s="2"/>
      <c r="I2399" s="128"/>
      <c r="J2399" s="128"/>
      <c r="K2399" s="129"/>
      <c r="L2399" s="130"/>
      <c r="M2399" s="131"/>
      <c r="N2399" s="131"/>
      <c r="X2399" s="104"/>
      <c r="Y2399" s="108"/>
      <c r="Z2399" s="108"/>
      <c r="AA2399" s="108"/>
      <c r="AB2399" s="109"/>
      <c r="AC2399" s="138"/>
      <c r="AD2399" s="139"/>
      <c r="AE2399" s="140"/>
      <c r="AF2399" s="140"/>
    </row>
    <row r="2400" spans="1:32">
      <c r="A2400" s="49"/>
      <c r="B2400" s="123"/>
      <c r="C2400" s="124"/>
      <c r="D2400" s="125"/>
      <c r="E2400" s="126"/>
      <c r="F2400" s="127"/>
      <c r="G2400" s="127"/>
      <c r="H2400" s="2"/>
      <c r="I2400" s="128"/>
      <c r="J2400" s="128"/>
      <c r="K2400" s="129"/>
      <c r="L2400" s="130"/>
      <c r="M2400" s="131"/>
      <c r="N2400" s="131"/>
      <c r="X2400" s="104"/>
      <c r="Y2400" s="108"/>
      <c r="Z2400" s="108"/>
      <c r="AA2400" s="108"/>
      <c r="AB2400" s="109"/>
      <c r="AC2400" s="138"/>
      <c r="AD2400" s="139"/>
      <c r="AE2400" s="140"/>
      <c r="AF2400" s="140"/>
    </row>
    <row r="2401" spans="1:32">
      <c r="A2401" s="49"/>
      <c r="B2401" s="123"/>
      <c r="C2401" s="124"/>
      <c r="D2401" s="125"/>
      <c r="E2401" s="126"/>
      <c r="F2401" s="127"/>
      <c r="G2401" s="127"/>
      <c r="H2401" s="2"/>
      <c r="I2401" s="128"/>
      <c r="J2401" s="128"/>
      <c r="K2401" s="129"/>
      <c r="L2401" s="130"/>
      <c r="M2401" s="131"/>
      <c r="N2401" s="131"/>
      <c r="X2401" s="104"/>
      <c r="Y2401" s="108"/>
      <c r="Z2401" s="108"/>
      <c r="AA2401" s="108"/>
      <c r="AB2401" s="109"/>
      <c r="AC2401" s="138"/>
      <c r="AD2401" s="139"/>
      <c r="AE2401" s="140"/>
      <c r="AF2401" s="140"/>
    </row>
    <row r="2402" spans="1:32">
      <c r="A2402" s="49"/>
      <c r="B2402" s="123"/>
      <c r="C2402" s="124"/>
      <c r="D2402" s="125"/>
      <c r="E2402" s="126"/>
      <c r="F2402" s="127"/>
      <c r="G2402" s="127"/>
      <c r="H2402" s="2"/>
      <c r="I2402" s="128"/>
      <c r="J2402" s="128"/>
      <c r="K2402" s="129"/>
      <c r="L2402" s="130"/>
      <c r="M2402" s="131"/>
      <c r="N2402" s="131"/>
      <c r="X2402" s="104"/>
      <c r="Y2402" s="108"/>
      <c r="Z2402" s="108"/>
      <c r="AA2402" s="108"/>
      <c r="AB2402" s="109"/>
      <c r="AC2402" s="138"/>
      <c r="AD2402" s="139"/>
      <c r="AE2402" s="140"/>
      <c r="AF2402" s="140"/>
    </row>
    <row r="2403" spans="1:32">
      <c r="A2403" s="49"/>
      <c r="B2403" s="123"/>
      <c r="C2403" s="124"/>
      <c r="D2403" s="125"/>
      <c r="E2403" s="126"/>
      <c r="F2403" s="127"/>
      <c r="G2403" s="127"/>
      <c r="H2403" s="2"/>
      <c r="I2403" s="128"/>
      <c r="J2403" s="128"/>
      <c r="K2403" s="129"/>
      <c r="L2403" s="130"/>
      <c r="M2403" s="131"/>
      <c r="N2403" s="131"/>
      <c r="X2403" s="104"/>
      <c r="Y2403" s="108"/>
      <c r="Z2403" s="108"/>
      <c r="AA2403" s="108"/>
      <c r="AB2403" s="109"/>
      <c r="AC2403" s="138"/>
      <c r="AD2403" s="139"/>
      <c r="AE2403" s="140"/>
      <c r="AF2403" s="140"/>
    </row>
    <row r="2404" spans="1:32">
      <c r="A2404" s="49"/>
      <c r="B2404" s="123"/>
      <c r="C2404" s="124"/>
      <c r="D2404" s="125"/>
      <c r="E2404" s="126"/>
      <c r="F2404" s="127"/>
      <c r="G2404" s="127"/>
      <c r="H2404" s="2"/>
      <c r="I2404" s="128"/>
      <c r="J2404" s="128"/>
      <c r="K2404" s="129"/>
      <c r="L2404" s="130"/>
      <c r="M2404" s="131"/>
      <c r="N2404" s="131"/>
      <c r="X2404" s="104"/>
      <c r="Y2404" s="108"/>
      <c r="Z2404" s="108"/>
      <c r="AA2404" s="108"/>
      <c r="AB2404" s="109"/>
      <c r="AC2404" s="138"/>
      <c r="AD2404" s="139"/>
      <c r="AE2404" s="140"/>
      <c r="AF2404" s="140"/>
    </row>
    <row r="2405" spans="1:32">
      <c r="A2405" s="49"/>
      <c r="B2405" s="123"/>
      <c r="C2405" s="124"/>
      <c r="D2405" s="125"/>
      <c r="E2405" s="126"/>
      <c r="F2405" s="127"/>
      <c r="G2405" s="127"/>
      <c r="H2405" s="2"/>
      <c r="I2405" s="128"/>
      <c r="J2405" s="128"/>
      <c r="K2405" s="129"/>
      <c r="L2405" s="130"/>
      <c r="M2405" s="131"/>
      <c r="N2405" s="131"/>
      <c r="X2405" s="104"/>
      <c r="Y2405" s="108"/>
      <c r="Z2405" s="108"/>
      <c r="AA2405" s="108"/>
      <c r="AB2405" s="109"/>
      <c r="AC2405" s="138"/>
      <c r="AD2405" s="139"/>
      <c r="AE2405" s="140"/>
      <c r="AF2405" s="140"/>
    </row>
    <row r="2406" spans="1:32">
      <c r="A2406" s="49"/>
      <c r="B2406" s="123"/>
      <c r="C2406" s="124"/>
      <c r="D2406" s="125"/>
      <c r="E2406" s="126"/>
      <c r="F2406" s="127"/>
      <c r="G2406" s="127"/>
      <c r="H2406" s="2"/>
      <c r="I2406" s="128"/>
      <c r="J2406" s="128"/>
      <c r="K2406" s="129"/>
      <c r="L2406" s="130"/>
      <c r="M2406" s="131"/>
      <c r="N2406" s="131"/>
      <c r="X2406" s="104"/>
      <c r="Y2406" s="108"/>
      <c r="Z2406" s="108"/>
      <c r="AA2406" s="108"/>
      <c r="AB2406" s="109"/>
      <c r="AC2406" s="138"/>
      <c r="AD2406" s="139"/>
      <c r="AE2406" s="140"/>
      <c r="AF2406" s="140"/>
    </row>
    <row r="2407" spans="1:32">
      <c r="A2407" s="49"/>
      <c r="B2407" s="123"/>
      <c r="C2407" s="124"/>
      <c r="D2407" s="125"/>
      <c r="E2407" s="126"/>
      <c r="F2407" s="127"/>
      <c r="G2407" s="127"/>
      <c r="H2407" s="2"/>
      <c r="I2407" s="128"/>
      <c r="J2407" s="128"/>
      <c r="K2407" s="129"/>
      <c r="L2407" s="130"/>
      <c r="M2407" s="131"/>
      <c r="N2407" s="131"/>
      <c r="X2407" s="104"/>
      <c r="Y2407" s="108"/>
      <c r="Z2407" s="108"/>
      <c r="AA2407" s="108"/>
      <c r="AB2407" s="109"/>
      <c r="AC2407" s="138"/>
      <c r="AD2407" s="139"/>
      <c r="AE2407" s="140"/>
      <c r="AF2407" s="140"/>
    </row>
    <row r="2408" spans="1:32">
      <c r="A2408" s="49"/>
      <c r="B2408" s="123"/>
      <c r="C2408" s="124"/>
      <c r="D2408" s="125"/>
      <c r="E2408" s="126"/>
      <c r="F2408" s="127"/>
      <c r="G2408" s="127"/>
      <c r="H2408" s="2"/>
      <c r="I2408" s="128"/>
      <c r="J2408" s="128"/>
      <c r="K2408" s="129"/>
      <c r="L2408" s="130"/>
      <c r="M2408" s="131"/>
      <c r="N2408" s="131"/>
      <c r="X2408" s="104"/>
      <c r="Y2408" s="108"/>
      <c r="Z2408" s="108"/>
      <c r="AA2408" s="108"/>
      <c r="AB2408" s="109"/>
      <c r="AC2408" s="138"/>
      <c r="AD2408" s="139"/>
      <c r="AE2408" s="140"/>
      <c r="AF2408" s="140"/>
    </row>
    <row r="2409" spans="1:32">
      <c r="A2409" s="49"/>
      <c r="B2409" s="123"/>
      <c r="C2409" s="124"/>
      <c r="D2409" s="125"/>
      <c r="E2409" s="126"/>
      <c r="F2409" s="127"/>
      <c r="G2409" s="127"/>
      <c r="H2409" s="2"/>
      <c r="I2409" s="128"/>
      <c r="J2409" s="128"/>
      <c r="K2409" s="129"/>
      <c r="L2409" s="130"/>
      <c r="M2409" s="131"/>
      <c r="N2409" s="131"/>
      <c r="X2409" s="104"/>
      <c r="Y2409" s="108"/>
      <c r="Z2409" s="108"/>
      <c r="AA2409" s="108"/>
      <c r="AB2409" s="109"/>
      <c r="AC2409" s="138"/>
      <c r="AD2409" s="139"/>
      <c r="AE2409" s="140"/>
      <c r="AF2409" s="140"/>
    </row>
    <row r="2410" spans="1:32">
      <c r="A2410" s="49"/>
      <c r="B2410" s="123"/>
      <c r="C2410" s="124"/>
      <c r="D2410" s="125"/>
      <c r="E2410" s="126"/>
      <c r="F2410" s="127"/>
      <c r="G2410" s="127"/>
      <c r="H2410" s="2"/>
      <c r="I2410" s="128"/>
      <c r="J2410" s="128"/>
      <c r="K2410" s="129"/>
      <c r="L2410" s="130"/>
      <c r="M2410" s="131"/>
      <c r="N2410" s="131"/>
      <c r="X2410" s="96"/>
      <c r="Y2410" s="108"/>
      <c r="Z2410" s="108"/>
      <c r="AA2410" s="108"/>
      <c r="AB2410" s="109"/>
      <c r="AC2410" s="138"/>
      <c r="AD2410" s="139"/>
      <c r="AE2410" s="140"/>
      <c r="AF2410" s="140"/>
    </row>
    <row r="2411" spans="1:32">
      <c r="A2411" s="49"/>
      <c r="B2411" s="123"/>
      <c r="C2411" s="124"/>
      <c r="D2411" s="125"/>
      <c r="E2411" s="126"/>
      <c r="F2411" s="127"/>
      <c r="G2411" s="127"/>
      <c r="H2411" s="2"/>
      <c r="I2411" s="128"/>
      <c r="J2411" s="128"/>
      <c r="K2411" s="129"/>
      <c r="L2411" s="130"/>
      <c r="M2411" s="131"/>
      <c r="N2411" s="131"/>
      <c r="X2411" s="96"/>
      <c r="Y2411" s="108"/>
      <c r="Z2411" s="108"/>
      <c r="AA2411" s="108"/>
      <c r="AB2411" s="109"/>
      <c r="AC2411" s="138"/>
      <c r="AD2411" s="139"/>
      <c r="AE2411" s="140"/>
      <c r="AF2411" s="140"/>
    </row>
    <row r="2412" spans="1:32">
      <c r="A2412" s="49"/>
      <c r="B2412" s="123"/>
      <c r="C2412" s="124"/>
      <c r="D2412" s="125"/>
      <c r="E2412" s="126"/>
      <c r="F2412" s="127"/>
      <c r="G2412" s="127"/>
      <c r="H2412" s="2"/>
      <c r="I2412" s="128"/>
      <c r="J2412" s="128"/>
      <c r="K2412" s="129"/>
      <c r="L2412" s="130"/>
      <c r="M2412" s="131"/>
      <c r="N2412" s="131"/>
      <c r="X2412" s="104"/>
      <c r="Y2412" s="108"/>
      <c r="Z2412" s="108"/>
      <c r="AA2412" s="108"/>
      <c r="AB2412" s="109"/>
      <c r="AC2412" s="138"/>
      <c r="AD2412" s="139"/>
      <c r="AE2412" s="140"/>
      <c r="AF2412" s="140"/>
    </row>
    <row r="2413" spans="1:32">
      <c r="A2413" s="49"/>
      <c r="B2413" s="123"/>
      <c r="C2413" s="124"/>
      <c r="D2413" s="125"/>
      <c r="E2413" s="126"/>
      <c r="F2413" s="127"/>
      <c r="G2413" s="127"/>
      <c r="H2413" s="2"/>
      <c r="I2413" s="128"/>
      <c r="J2413" s="128"/>
      <c r="K2413" s="129"/>
      <c r="L2413" s="130"/>
      <c r="M2413" s="131"/>
      <c r="N2413" s="131"/>
      <c r="X2413" s="104"/>
      <c r="Y2413" s="108"/>
      <c r="Z2413" s="108"/>
      <c r="AA2413" s="108"/>
      <c r="AB2413" s="109"/>
      <c r="AC2413" s="138"/>
      <c r="AD2413" s="139"/>
      <c r="AE2413" s="140"/>
      <c r="AF2413" s="140"/>
    </row>
    <row r="2414" spans="1:32">
      <c r="A2414" s="49"/>
      <c r="B2414" s="123"/>
      <c r="C2414" s="124"/>
      <c r="D2414" s="125"/>
      <c r="E2414" s="126"/>
      <c r="F2414" s="127"/>
      <c r="G2414" s="127"/>
      <c r="H2414" s="2"/>
      <c r="I2414" s="128"/>
      <c r="J2414" s="128"/>
      <c r="K2414" s="129"/>
      <c r="L2414" s="130"/>
      <c r="M2414" s="131"/>
      <c r="N2414" s="131"/>
      <c r="X2414" s="104"/>
      <c r="Y2414" s="108"/>
      <c r="Z2414" s="108"/>
      <c r="AA2414" s="108"/>
      <c r="AB2414" s="109"/>
      <c r="AC2414" s="138"/>
      <c r="AD2414" s="139"/>
      <c r="AE2414" s="140"/>
      <c r="AF2414" s="140"/>
    </row>
    <row r="2415" spans="1:32">
      <c r="A2415" s="49"/>
      <c r="B2415" s="123"/>
      <c r="C2415" s="124"/>
      <c r="D2415" s="125"/>
      <c r="E2415" s="126"/>
      <c r="F2415" s="127"/>
      <c r="G2415" s="127"/>
      <c r="H2415" s="2"/>
      <c r="I2415" s="128"/>
      <c r="J2415" s="128"/>
      <c r="K2415" s="129"/>
      <c r="L2415" s="130"/>
      <c r="M2415" s="131"/>
      <c r="N2415" s="131"/>
      <c r="X2415" s="104"/>
      <c r="Y2415" s="108"/>
      <c r="Z2415" s="108"/>
      <c r="AA2415" s="108"/>
      <c r="AB2415" s="109"/>
      <c r="AC2415" s="138"/>
      <c r="AD2415" s="139"/>
      <c r="AE2415" s="140"/>
      <c r="AF2415" s="140"/>
    </row>
    <row r="2416" spans="1:32">
      <c r="A2416" s="49"/>
      <c r="B2416" s="123"/>
      <c r="C2416" s="124"/>
      <c r="D2416" s="125"/>
      <c r="E2416" s="126"/>
      <c r="F2416" s="127"/>
      <c r="G2416" s="127"/>
      <c r="H2416" s="2"/>
      <c r="I2416" s="128"/>
      <c r="J2416" s="128"/>
      <c r="K2416" s="129"/>
      <c r="L2416" s="130"/>
      <c r="M2416" s="131"/>
      <c r="N2416" s="131"/>
      <c r="X2416" s="104"/>
      <c r="Y2416" s="108"/>
      <c r="Z2416" s="108"/>
      <c r="AA2416" s="108"/>
      <c r="AB2416" s="109"/>
      <c r="AC2416" s="138"/>
      <c r="AD2416" s="139"/>
      <c r="AE2416" s="140"/>
      <c r="AF2416" s="140"/>
    </row>
    <row r="2417" spans="1:32">
      <c r="A2417" s="49"/>
      <c r="B2417" s="123"/>
      <c r="C2417" s="124"/>
      <c r="D2417" s="125"/>
      <c r="E2417" s="126"/>
      <c r="F2417" s="127"/>
      <c r="G2417" s="127"/>
      <c r="H2417" s="2"/>
      <c r="I2417" s="128"/>
      <c r="J2417" s="128"/>
      <c r="K2417" s="129"/>
      <c r="L2417" s="130"/>
      <c r="M2417" s="131"/>
      <c r="N2417" s="131"/>
      <c r="X2417" s="104"/>
      <c r="Y2417" s="108"/>
      <c r="Z2417" s="108"/>
      <c r="AA2417" s="108"/>
      <c r="AB2417" s="109"/>
      <c r="AC2417" s="138"/>
      <c r="AD2417" s="139"/>
      <c r="AE2417" s="140"/>
      <c r="AF2417" s="140"/>
    </row>
    <row r="2418" spans="1:32">
      <c r="A2418" s="49"/>
      <c r="B2418" s="123"/>
      <c r="C2418" s="124"/>
      <c r="D2418" s="125"/>
      <c r="E2418" s="126"/>
      <c r="F2418" s="127"/>
      <c r="G2418" s="127"/>
      <c r="H2418" s="2"/>
      <c r="I2418" s="128"/>
      <c r="J2418" s="128"/>
      <c r="K2418" s="129"/>
      <c r="L2418" s="130"/>
      <c r="M2418" s="131"/>
      <c r="N2418" s="131"/>
      <c r="X2418" s="104"/>
      <c r="Y2418" s="108"/>
      <c r="Z2418" s="108"/>
      <c r="AA2418" s="108"/>
      <c r="AB2418" s="109"/>
      <c r="AC2418" s="138"/>
      <c r="AD2418" s="139"/>
      <c r="AE2418" s="140"/>
      <c r="AF2418" s="140"/>
    </row>
    <row r="2419" spans="1:32">
      <c r="A2419" s="49"/>
      <c r="B2419" s="123"/>
      <c r="C2419" s="124"/>
      <c r="D2419" s="125"/>
      <c r="E2419" s="126"/>
      <c r="F2419" s="127"/>
      <c r="G2419" s="127"/>
      <c r="H2419" s="2"/>
      <c r="I2419" s="128"/>
      <c r="J2419" s="128"/>
      <c r="K2419" s="129"/>
      <c r="L2419" s="130"/>
      <c r="M2419" s="131"/>
      <c r="N2419" s="131"/>
      <c r="X2419" s="104"/>
      <c r="Y2419" s="108"/>
      <c r="Z2419" s="108"/>
      <c r="AA2419" s="108"/>
      <c r="AB2419" s="109"/>
      <c r="AC2419" s="138"/>
      <c r="AD2419" s="139"/>
      <c r="AE2419" s="140"/>
      <c r="AF2419" s="140"/>
    </row>
    <row r="2420" spans="1:32">
      <c r="A2420" s="49"/>
      <c r="B2420" s="123"/>
      <c r="C2420" s="124"/>
      <c r="D2420" s="125"/>
      <c r="E2420" s="126"/>
      <c r="F2420" s="127"/>
      <c r="G2420" s="127"/>
      <c r="H2420" s="2"/>
      <c r="I2420" s="128"/>
      <c r="J2420" s="128"/>
      <c r="K2420" s="129"/>
      <c r="L2420" s="130"/>
      <c r="M2420" s="131"/>
      <c r="N2420" s="131"/>
      <c r="X2420" s="104"/>
      <c r="Y2420" s="108"/>
      <c r="Z2420" s="108"/>
      <c r="AA2420" s="108"/>
      <c r="AB2420" s="109"/>
      <c r="AC2420" s="138"/>
      <c r="AD2420" s="139"/>
      <c r="AE2420" s="140"/>
      <c r="AF2420" s="140"/>
    </row>
    <row r="2421" spans="1:32">
      <c r="A2421" s="49"/>
      <c r="B2421" s="123"/>
      <c r="C2421" s="124"/>
      <c r="D2421" s="125"/>
      <c r="E2421" s="126"/>
      <c r="F2421" s="127"/>
      <c r="G2421" s="127"/>
      <c r="H2421" s="2"/>
      <c r="I2421" s="128"/>
      <c r="J2421" s="128"/>
      <c r="K2421" s="129"/>
      <c r="L2421" s="130"/>
      <c r="M2421" s="131"/>
      <c r="N2421" s="131"/>
      <c r="X2421" s="104"/>
      <c r="Y2421" s="108"/>
      <c r="Z2421" s="108"/>
      <c r="AA2421" s="108"/>
      <c r="AB2421" s="109"/>
      <c r="AC2421" s="138"/>
      <c r="AD2421" s="139"/>
      <c r="AE2421" s="140"/>
      <c r="AF2421" s="140"/>
    </row>
    <row r="2422" spans="1:32">
      <c r="A2422" s="49"/>
      <c r="B2422" s="123"/>
      <c r="C2422" s="124"/>
      <c r="D2422" s="125"/>
      <c r="E2422" s="126"/>
      <c r="F2422" s="127"/>
      <c r="G2422" s="127"/>
      <c r="H2422" s="2"/>
      <c r="I2422" s="128"/>
      <c r="J2422" s="128"/>
      <c r="K2422" s="129"/>
      <c r="L2422" s="130"/>
      <c r="M2422" s="131"/>
      <c r="N2422" s="131"/>
      <c r="X2422" s="104"/>
      <c r="Y2422" s="108"/>
      <c r="Z2422" s="108"/>
      <c r="AA2422" s="108"/>
      <c r="AB2422" s="109"/>
      <c r="AC2422" s="138"/>
      <c r="AD2422" s="139"/>
      <c r="AE2422" s="140"/>
      <c r="AF2422" s="140"/>
    </row>
    <row r="2423" spans="1:32">
      <c r="A2423" s="49"/>
      <c r="B2423" s="123"/>
      <c r="C2423" s="124"/>
      <c r="D2423" s="125"/>
      <c r="E2423" s="126"/>
      <c r="F2423" s="127"/>
      <c r="G2423" s="127"/>
      <c r="H2423" s="2"/>
      <c r="I2423" s="128"/>
      <c r="J2423" s="128"/>
      <c r="K2423" s="129"/>
      <c r="L2423" s="130"/>
      <c r="M2423" s="131"/>
      <c r="N2423" s="131"/>
      <c r="X2423" s="104"/>
      <c r="Y2423" s="108"/>
      <c r="Z2423" s="108"/>
      <c r="AA2423" s="108"/>
      <c r="AB2423" s="109"/>
      <c r="AC2423" s="138"/>
      <c r="AD2423" s="139"/>
      <c r="AE2423" s="140"/>
      <c r="AF2423" s="140"/>
    </row>
    <row r="2424" spans="1:32">
      <c r="A2424" s="49"/>
      <c r="B2424" s="123"/>
      <c r="C2424" s="124"/>
      <c r="D2424" s="125"/>
      <c r="E2424" s="126"/>
      <c r="F2424" s="127"/>
      <c r="G2424" s="127"/>
      <c r="H2424" s="2"/>
      <c r="I2424" s="128"/>
      <c r="J2424" s="128"/>
      <c r="K2424" s="129"/>
      <c r="L2424" s="130"/>
      <c r="M2424" s="131"/>
      <c r="N2424" s="131"/>
      <c r="X2424" s="96"/>
      <c r="Y2424" s="108"/>
      <c r="Z2424" s="108"/>
      <c r="AA2424" s="108"/>
      <c r="AB2424" s="109"/>
      <c r="AC2424" s="138"/>
      <c r="AD2424" s="139"/>
      <c r="AE2424" s="140"/>
      <c r="AF2424" s="140"/>
    </row>
    <row r="2425" spans="1:32">
      <c r="A2425" s="49"/>
      <c r="B2425" s="123"/>
      <c r="C2425" s="124"/>
      <c r="D2425" s="125"/>
      <c r="E2425" s="126"/>
      <c r="F2425" s="127"/>
      <c r="G2425" s="127"/>
      <c r="H2425" s="2"/>
      <c r="I2425" s="128"/>
      <c r="J2425" s="128"/>
      <c r="K2425" s="129"/>
      <c r="L2425" s="130"/>
      <c r="M2425" s="131"/>
      <c r="N2425" s="131"/>
      <c r="X2425" s="96"/>
      <c r="Y2425" s="108"/>
      <c r="Z2425" s="108"/>
      <c r="AA2425" s="108"/>
      <c r="AB2425" s="109"/>
      <c r="AC2425" s="138"/>
      <c r="AD2425" s="139"/>
      <c r="AE2425" s="140"/>
      <c r="AF2425" s="140"/>
    </row>
    <row r="2426" spans="1:32">
      <c r="A2426" s="49"/>
      <c r="B2426" s="123"/>
      <c r="C2426" s="124"/>
      <c r="D2426" s="125"/>
      <c r="E2426" s="126"/>
      <c r="F2426" s="127"/>
      <c r="G2426" s="127"/>
      <c r="H2426" s="2"/>
      <c r="I2426" s="128"/>
      <c r="J2426" s="128"/>
      <c r="K2426" s="129"/>
      <c r="L2426" s="130"/>
      <c r="M2426" s="131"/>
      <c r="N2426" s="131"/>
      <c r="X2426" s="104"/>
      <c r="Y2426" s="108"/>
      <c r="Z2426" s="108"/>
      <c r="AA2426" s="108"/>
      <c r="AB2426" s="109"/>
      <c r="AC2426" s="138"/>
      <c r="AD2426" s="139"/>
      <c r="AE2426" s="140"/>
      <c r="AF2426" s="140"/>
    </row>
    <row r="2427" spans="1:32">
      <c r="A2427" s="49"/>
      <c r="B2427" s="123"/>
      <c r="C2427" s="124"/>
      <c r="D2427" s="125"/>
      <c r="E2427" s="126"/>
      <c r="F2427" s="127"/>
      <c r="G2427" s="127"/>
      <c r="H2427" s="2"/>
      <c r="I2427" s="128"/>
      <c r="J2427" s="128"/>
      <c r="K2427" s="129"/>
      <c r="L2427" s="130"/>
      <c r="M2427" s="131"/>
      <c r="N2427" s="131"/>
      <c r="X2427" s="104"/>
      <c r="Y2427" s="108"/>
      <c r="Z2427" s="108"/>
      <c r="AA2427" s="108"/>
      <c r="AB2427" s="109"/>
      <c r="AC2427" s="138"/>
      <c r="AD2427" s="139"/>
      <c r="AE2427" s="140"/>
      <c r="AF2427" s="140"/>
    </row>
    <row r="2428" spans="1:32">
      <c r="A2428" s="49"/>
      <c r="B2428" s="123"/>
      <c r="C2428" s="124"/>
      <c r="D2428" s="125"/>
      <c r="E2428" s="126"/>
      <c r="F2428" s="127"/>
      <c r="G2428" s="127"/>
      <c r="H2428" s="2"/>
      <c r="I2428" s="128"/>
      <c r="J2428" s="128"/>
      <c r="K2428" s="129"/>
      <c r="L2428" s="130"/>
      <c r="M2428" s="131"/>
      <c r="N2428" s="131"/>
      <c r="X2428" s="104"/>
      <c r="Y2428" s="108"/>
      <c r="Z2428" s="108"/>
      <c r="AA2428" s="108"/>
      <c r="AB2428" s="109"/>
      <c r="AC2428" s="138"/>
      <c r="AD2428" s="139"/>
      <c r="AE2428" s="140"/>
      <c r="AF2428" s="140"/>
    </row>
    <row r="2429" spans="1:32">
      <c r="A2429" s="49"/>
      <c r="B2429" s="123"/>
      <c r="C2429" s="124"/>
      <c r="D2429" s="125"/>
      <c r="E2429" s="126"/>
      <c r="F2429" s="127"/>
      <c r="G2429" s="127"/>
      <c r="H2429" s="2"/>
      <c r="I2429" s="128"/>
      <c r="J2429" s="128"/>
      <c r="K2429" s="129"/>
      <c r="L2429" s="130"/>
      <c r="M2429" s="131"/>
      <c r="N2429" s="131"/>
      <c r="X2429" s="104"/>
      <c r="Y2429" s="108"/>
      <c r="Z2429" s="108"/>
      <c r="AA2429" s="108"/>
      <c r="AB2429" s="109"/>
      <c r="AC2429" s="138"/>
      <c r="AD2429" s="139"/>
      <c r="AE2429" s="140"/>
      <c r="AF2429" s="140"/>
    </row>
    <row r="2430" spans="1:32">
      <c r="A2430" s="49"/>
      <c r="B2430" s="123"/>
      <c r="C2430" s="124"/>
      <c r="D2430" s="125"/>
      <c r="E2430" s="126"/>
      <c r="F2430" s="127"/>
      <c r="G2430" s="127"/>
      <c r="H2430" s="2"/>
      <c r="I2430" s="128"/>
      <c r="J2430" s="128"/>
      <c r="K2430" s="129"/>
      <c r="L2430" s="130"/>
      <c r="M2430" s="131"/>
      <c r="N2430" s="131"/>
      <c r="X2430" s="104"/>
      <c r="Y2430" s="108"/>
      <c r="Z2430" s="108"/>
      <c r="AA2430" s="108"/>
      <c r="AB2430" s="109"/>
      <c r="AC2430" s="138"/>
      <c r="AD2430" s="139"/>
      <c r="AE2430" s="140"/>
      <c r="AF2430" s="140"/>
    </row>
    <row r="2431" spans="1:32">
      <c r="A2431" s="49"/>
      <c r="B2431" s="123"/>
      <c r="C2431" s="124"/>
      <c r="D2431" s="125"/>
      <c r="E2431" s="126"/>
      <c r="F2431" s="127"/>
      <c r="G2431" s="127"/>
      <c r="H2431" s="2"/>
      <c r="I2431" s="128"/>
      <c r="J2431" s="128"/>
      <c r="K2431" s="129"/>
      <c r="L2431" s="130"/>
      <c r="M2431" s="131"/>
      <c r="N2431" s="131"/>
      <c r="X2431" s="104"/>
      <c r="Y2431" s="108"/>
      <c r="Z2431" s="108"/>
      <c r="AA2431" s="108"/>
      <c r="AB2431" s="109"/>
      <c r="AC2431" s="138"/>
      <c r="AD2431" s="139"/>
      <c r="AE2431" s="140"/>
      <c r="AF2431" s="140"/>
    </row>
    <row r="2432" spans="1:32">
      <c r="A2432" s="49"/>
      <c r="B2432" s="123"/>
      <c r="C2432" s="124"/>
      <c r="D2432" s="125"/>
      <c r="E2432" s="126"/>
      <c r="F2432" s="127"/>
      <c r="G2432" s="127"/>
      <c r="H2432" s="2"/>
      <c r="I2432" s="128"/>
      <c r="J2432" s="128"/>
      <c r="K2432" s="129"/>
      <c r="L2432" s="130"/>
      <c r="M2432" s="131"/>
      <c r="N2432" s="131"/>
      <c r="X2432" s="104"/>
      <c r="Y2432" s="108"/>
      <c r="Z2432" s="108"/>
      <c r="AA2432" s="108"/>
      <c r="AB2432" s="109"/>
      <c r="AC2432" s="138"/>
      <c r="AD2432" s="139"/>
      <c r="AE2432" s="140"/>
      <c r="AF2432" s="140"/>
    </row>
    <row r="2433" spans="1:32">
      <c r="A2433" s="49"/>
      <c r="B2433" s="123"/>
      <c r="C2433" s="124"/>
      <c r="D2433" s="125"/>
      <c r="E2433" s="126"/>
      <c r="F2433" s="127"/>
      <c r="G2433" s="127"/>
      <c r="H2433" s="2"/>
      <c r="I2433" s="128"/>
      <c r="J2433" s="128"/>
      <c r="K2433" s="129"/>
      <c r="L2433" s="130"/>
      <c r="M2433" s="131"/>
      <c r="N2433" s="131"/>
      <c r="X2433" s="104"/>
      <c r="Y2433" s="108"/>
      <c r="Z2433" s="108"/>
      <c r="AA2433" s="108"/>
      <c r="AB2433" s="109"/>
      <c r="AC2433" s="138"/>
      <c r="AD2433" s="139"/>
      <c r="AE2433" s="140"/>
      <c r="AF2433" s="140"/>
    </row>
    <row r="2434" spans="1:32">
      <c r="A2434" s="49"/>
      <c r="B2434" s="123"/>
      <c r="C2434" s="124"/>
      <c r="D2434" s="125"/>
      <c r="E2434" s="126"/>
      <c r="F2434" s="127"/>
      <c r="G2434" s="127"/>
      <c r="H2434" s="2"/>
      <c r="I2434" s="128"/>
      <c r="J2434" s="128"/>
      <c r="K2434" s="129"/>
      <c r="L2434" s="130"/>
      <c r="M2434" s="131"/>
      <c r="N2434" s="131"/>
      <c r="X2434" s="104"/>
      <c r="Y2434" s="108"/>
      <c r="Z2434" s="108"/>
      <c r="AA2434" s="108"/>
      <c r="AB2434" s="109"/>
      <c r="AC2434" s="138"/>
      <c r="AD2434" s="139"/>
      <c r="AE2434" s="140"/>
      <c r="AF2434" s="140"/>
    </row>
    <row r="2435" spans="1:32">
      <c r="A2435" s="49"/>
      <c r="B2435" s="123"/>
      <c r="C2435" s="124"/>
      <c r="D2435" s="125"/>
      <c r="E2435" s="126"/>
      <c r="F2435" s="127"/>
      <c r="G2435" s="127"/>
      <c r="H2435" s="2"/>
      <c r="I2435" s="128"/>
      <c r="J2435" s="128"/>
      <c r="K2435" s="129"/>
      <c r="L2435" s="130"/>
      <c r="M2435" s="131"/>
      <c r="N2435" s="131"/>
      <c r="X2435" s="104"/>
      <c r="Y2435" s="108"/>
      <c r="Z2435" s="108"/>
      <c r="AA2435" s="108"/>
      <c r="AB2435" s="109"/>
      <c r="AC2435" s="138"/>
      <c r="AD2435" s="139"/>
      <c r="AE2435" s="140"/>
      <c r="AF2435" s="140"/>
    </row>
    <row r="2436" spans="1:32">
      <c r="A2436" s="49"/>
      <c r="B2436" s="123"/>
      <c r="C2436" s="124"/>
      <c r="D2436" s="125"/>
      <c r="E2436" s="126"/>
      <c r="F2436" s="127"/>
      <c r="G2436" s="127"/>
      <c r="H2436" s="2"/>
      <c r="I2436" s="128"/>
      <c r="J2436" s="128"/>
      <c r="K2436" s="129"/>
      <c r="L2436" s="130"/>
      <c r="M2436" s="131"/>
      <c r="N2436" s="131"/>
      <c r="X2436" s="104"/>
      <c r="Y2436" s="108"/>
      <c r="Z2436" s="108"/>
      <c r="AA2436" s="108"/>
      <c r="AB2436" s="109"/>
      <c r="AC2436" s="138"/>
      <c r="AD2436" s="139"/>
      <c r="AE2436" s="140"/>
      <c r="AF2436" s="140"/>
    </row>
    <row r="2437" spans="1:32">
      <c r="A2437" s="49"/>
      <c r="B2437" s="123"/>
      <c r="C2437" s="124"/>
      <c r="D2437" s="125"/>
      <c r="E2437" s="126"/>
      <c r="F2437" s="127"/>
      <c r="G2437" s="127"/>
      <c r="H2437" s="2"/>
      <c r="I2437" s="128"/>
      <c r="J2437" s="128"/>
      <c r="K2437" s="129"/>
      <c r="L2437" s="130"/>
      <c r="M2437" s="131"/>
      <c r="N2437" s="131"/>
      <c r="X2437" s="104"/>
      <c r="Y2437" s="108"/>
      <c r="Z2437" s="108"/>
      <c r="AA2437" s="108"/>
      <c r="AB2437" s="109"/>
      <c r="AC2437" s="138"/>
      <c r="AD2437" s="139"/>
      <c r="AE2437" s="140"/>
      <c r="AF2437" s="140"/>
    </row>
    <row r="2438" spans="1:32">
      <c r="A2438" s="49"/>
      <c r="B2438" s="123"/>
      <c r="C2438" s="124"/>
      <c r="D2438" s="125"/>
      <c r="E2438" s="126"/>
      <c r="F2438" s="127"/>
      <c r="G2438" s="127"/>
      <c r="H2438" s="2"/>
      <c r="I2438" s="128"/>
      <c r="J2438" s="128"/>
      <c r="K2438" s="129"/>
      <c r="L2438" s="130"/>
      <c r="M2438" s="131"/>
      <c r="N2438" s="131"/>
      <c r="X2438" s="104"/>
      <c r="Y2438" s="108"/>
      <c r="Z2438" s="108"/>
      <c r="AA2438" s="108"/>
      <c r="AB2438" s="109"/>
      <c r="AC2438" s="138"/>
      <c r="AD2438" s="139"/>
      <c r="AE2438" s="140"/>
      <c r="AF2438" s="140"/>
    </row>
    <row r="2439" spans="1:32">
      <c r="A2439" s="49"/>
      <c r="B2439" s="123"/>
      <c r="C2439" s="124"/>
      <c r="D2439" s="125"/>
      <c r="E2439" s="126"/>
      <c r="F2439" s="127"/>
      <c r="G2439" s="127"/>
      <c r="H2439" s="2"/>
      <c r="I2439" s="128"/>
      <c r="J2439" s="128"/>
      <c r="K2439" s="129"/>
      <c r="L2439" s="130"/>
      <c r="M2439" s="131"/>
      <c r="N2439" s="131"/>
      <c r="X2439" s="96"/>
      <c r="Y2439" s="108"/>
      <c r="Z2439" s="108"/>
      <c r="AA2439" s="108"/>
      <c r="AB2439" s="109"/>
      <c r="AC2439" s="138"/>
      <c r="AD2439" s="139"/>
      <c r="AE2439" s="140"/>
      <c r="AF2439" s="140"/>
    </row>
    <row r="2440" spans="1:32">
      <c r="A2440" s="49"/>
      <c r="B2440" s="123"/>
      <c r="C2440" s="124"/>
      <c r="D2440" s="125"/>
      <c r="E2440" s="126"/>
      <c r="F2440" s="127"/>
      <c r="G2440" s="127"/>
      <c r="H2440" s="2"/>
      <c r="I2440" s="128"/>
      <c r="J2440" s="128"/>
      <c r="K2440" s="129"/>
      <c r="L2440" s="130"/>
      <c r="M2440" s="131"/>
      <c r="N2440" s="131"/>
      <c r="X2440" s="96"/>
      <c r="Y2440" s="108"/>
      <c r="Z2440" s="108"/>
      <c r="AA2440" s="108"/>
      <c r="AB2440" s="109"/>
      <c r="AC2440" s="138"/>
      <c r="AD2440" s="139"/>
      <c r="AE2440" s="140"/>
      <c r="AF2440" s="140"/>
    </row>
    <row r="2441" spans="1:32">
      <c r="A2441" s="49"/>
      <c r="B2441" s="123"/>
      <c r="C2441" s="124"/>
      <c r="D2441" s="125"/>
      <c r="E2441" s="126"/>
      <c r="F2441" s="127"/>
      <c r="G2441" s="127"/>
      <c r="H2441" s="2"/>
      <c r="I2441" s="128"/>
      <c r="J2441" s="128"/>
      <c r="K2441" s="129"/>
      <c r="L2441" s="130"/>
      <c r="M2441" s="131"/>
      <c r="N2441" s="131"/>
      <c r="X2441" s="96"/>
      <c r="Y2441" s="108"/>
      <c r="Z2441" s="108"/>
      <c r="AA2441" s="108"/>
      <c r="AB2441" s="109"/>
      <c r="AC2441" s="138"/>
      <c r="AD2441" s="139"/>
      <c r="AE2441" s="140"/>
      <c r="AF2441" s="140"/>
    </row>
    <row r="2442" spans="1:32">
      <c r="A2442" s="49"/>
      <c r="B2442" s="123"/>
      <c r="C2442" s="124"/>
      <c r="D2442" s="125"/>
      <c r="E2442" s="126"/>
      <c r="F2442" s="127"/>
      <c r="G2442" s="127"/>
      <c r="H2442" s="2"/>
      <c r="I2442" s="128"/>
      <c r="J2442" s="128"/>
      <c r="K2442" s="129"/>
      <c r="L2442" s="130"/>
      <c r="M2442" s="131"/>
      <c r="N2442" s="131"/>
      <c r="X2442" s="96"/>
      <c r="Y2442" s="108"/>
      <c r="Z2442" s="108"/>
      <c r="AA2442" s="108"/>
      <c r="AB2442" s="109"/>
      <c r="AC2442" s="138"/>
      <c r="AD2442" s="139"/>
      <c r="AE2442" s="140"/>
      <c r="AF2442" s="140"/>
    </row>
    <row r="2443" spans="1:32">
      <c r="A2443" s="49"/>
      <c r="B2443" s="123"/>
      <c r="C2443" s="124"/>
      <c r="D2443" s="125"/>
      <c r="E2443" s="126"/>
      <c r="F2443" s="127"/>
      <c r="G2443" s="127"/>
      <c r="H2443" s="2"/>
      <c r="I2443" s="128"/>
      <c r="J2443" s="128"/>
      <c r="K2443" s="129"/>
      <c r="L2443" s="130"/>
      <c r="M2443" s="131"/>
      <c r="N2443" s="131"/>
      <c r="X2443" s="96"/>
      <c r="Y2443" s="108"/>
      <c r="Z2443" s="108"/>
      <c r="AA2443" s="108"/>
      <c r="AB2443" s="109"/>
      <c r="AC2443" s="138"/>
      <c r="AD2443" s="139"/>
      <c r="AE2443" s="140"/>
      <c r="AF2443" s="140"/>
    </row>
    <row r="2444" spans="1:32">
      <c r="A2444" s="49"/>
      <c r="B2444" s="123"/>
      <c r="C2444" s="124"/>
      <c r="D2444" s="125"/>
      <c r="E2444" s="126"/>
      <c r="F2444" s="127"/>
      <c r="G2444" s="127"/>
      <c r="H2444" s="2"/>
      <c r="I2444" s="128"/>
      <c r="J2444" s="128"/>
      <c r="K2444" s="129"/>
      <c r="L2444" s="130"/>
      <c r="M2444" s="131"/>
      <c r="N2444" s="131"/>
      <c r="X2444" s="96"/>
      <c r="Y2444" s="108"/>
      <c r="Z2444" s="108"/>
      <c r="AA2444" s="108"/>
      <c r="AB2444" s="109"/>
      <c r="AC2444" s="138"/>
      <c r="AD2444" s="139"/>
      <c r="AE2444" s="140"/>
      <c r="AF2444" s="140"/>
    </row>
    <row r="2445" spans="1:32">
      <c r="A2445" s="49"/>
      <c r="B2445" s="123"/>
      <c r="C2445" s="124"/>
      <c r="D2445" s="125"/>
      <c r="E2445" s="126"/>
      <c r="F2445" s="127"/>
      <c r="G2445" s="127"/>
      <c r="H2445" s="2"/>
      <c r="I2445" s="128"/>
      <c r="J2445" s="128"/>
      <c r="K2445" s="129"/>
      <c r="L2445" s="130"/>
      <c r="M2445" s="131"/>
      <c r="N2445" s="131"/>
      <c r="X2445" s="104"/>
      <c r="Y2445" s="108"/>
      <c r="Z2445" s="108"/>
      <c r="AA2445" s="108"/>
      <c r="AB2445" s="109"/>
      <c r="AC2445" s="138"/>
      <c r="AD2445" s="139"/>
      <c r="AE2445" s="140"/>
      <c r="AF2445" s="140"/>
    </row>
    <row r="2446" spans="1:32">
      <c r="A2446" s="49"/>
      <c r="B2446" s="123"/>
      <c r="C2446" s="124"/>
      <c r="D2446" s="125"/>
      <c r="E2446" s="126"/>
      <c r="F2446" s="127"/>
      <c r="G2446" s="127"/>
      <c r="H2446" s="2"/>
      <c r="I2446" s="128"/>
      <c r="J2446" s="128"/>
      <c r="K2446" s="129"/>
      <c r="L2446" s="130"/>
      <c r="M2446" s="131"/>
      <c r="N2446" s="131"/>
      <c r="X2446" s="104"/>
      <c r="Y2446" s="108"/>
      <c r="Z2446" s="108"/>
      <c r="AA2446" s="108"/>
      <c r="AB2446" s="109"/>
      <c r="AC2446" s="138"/>
      <c r="AD2446" s="139"/>
      <c r="AE2446" s="140"/>
      <c r="AF2446" s="140"/>
    </row>
    <row r="2447" spans="1:32">
      <c r="A2447" s="49"/>
      <c r="B2447" s="123"/>
      <c r="C2447" s="124"/>
      <c r="D2447" s="125"/>
      <c r="E2447" s="126"/>
      <c r="F2447" s="127"/>
      <c r="G2447" s="127"/>
      <c r="H2447" s="2"/>
      <c r="I2447" s="128"/>
      <c r="J2447" s="128"/>
      <c r="K2447" s="129"/>
      <c r="L2447" s="130"/>
      <c r="M2447" s="131"/>
      <c r="N2447" s="131"/>
      <c r="X2447" s="104"/>
      <c r="Y2447" s="108"/>
      <c r="Z2447" s="108"/>
      <c r="AA2447" s="108"/>
      <c r="AB2447" s="109"/>
      <c r="AC2447" s="138"/>
      <c r="AD2447" s="139"/>
      <c r="AE2447" s="140"/>
      <c r="AF2447" s="140"/>
    </row>
    <row r="2448" spans="1:32">
      <c r="A2448" s="49"/>
      <c r="B2448" s="123"/>
      <c r="C2448" s="124"/>
      <c r="D2448" s="125"/>
      <c r="E2448" s="126"/>
      <c r="F2448" s="127"/>
      <c r="G2448" s="127"/>
      <c r="H2448" s="2"/>
      <c r="I2448" s="128"/>
      <c r="J2448" s="128"/>
      <c r="K2448" s="129"/>
      <c r="L2448" s="130"/>
      <c r="M2448" s="131"/>
      <c r="N2448" s="131"/>
      <c r="X2448" s="104"/>
      <c r="Y2448" s="108"/>
      <c r="Z2448" s="108"/>
      <c r="AA2448" s="108"/>
      <c r="AB2448" s="109"/>
      <c r="AC2448" s="138"/>
      <c r="AD2448" s="139"/>
      <c r="AE2448" s="140"/>
      <c r="AF2448" s="140"/>
    </row>
    <row r="2449" spans="1:32">
      <c r="A2449" s="49"/>
      <c r="B2449" s="123"/>
      <c r="C2449" s="124"/>
      <c r="D2449" s="125"/>
      <c r="E2449" s="126"/>
      <c r="F2449" s="127"/>
      <c r="G2449" s="127"/>
      <c r="H2449" s="2"/>
      <c r="I2449" s="128"/>
      <c r="J2449" s="128"/>
      <c r="K2449" s="129"/>
      <c r="L2449" s="130"/>
      <c r="M2449" s="131"/>
      <c r="N2449" s="131"/>
      <c r="X2449" s="104"/>
      <c r="Y2449" s="108"/>
      <c r="Z2449" s="108"/>
      <c r="AA2449" s="108"/>
      <c r="AB2449" s="109"/>
      <c r="AC2449" s="138"/>
      <c r="AD2449" s="139"/>
      <c r="AE2449" s="140"/>
      <c r="AF2449" s="140"/>
    </row>
    <row r="2450" spans="1:32">
      <c r="A2450" s="49"/>
      <c r="B2450" s="123"/>
      <c r="C2450" s="124"/>
      <c r="D2450" s="125"/>
      <c r="E2450" s="126"/>
      <c r="F2450" s="127"/>
      <c r="G2450" s="127"/>
      <c r="H2450" s="2"/>
      <c r="I2450" s="128"/>
      <c r="J2450" s="128"/>
      <c r="K2450" s="129"/>
      <c r="L2450" s="130"/>
      <c r="M2450" s="131"/>
      <c r="N2450" s="131"/>
      <c r="X2450" s="104"/>
      <c r="Y2450" s="108"/>
      <c r="Z2450" s="108"/>
      <c r="AA2450" s="108"/>
      <c r="AB2450" s="109"/>
      <c r="AC2450" s="138"/>
      <c r="AD2450" s="139"/>
      <c r="AE2450" s="140"/>
      <c r="AF2450" s="140"/>
    </row>
    <row r="2451" spans="1:32">
      <c r="A2451" s="49"/>
      <c r="B2451" s="123"/>
      <c r="C2451" s="124"/>
      <c r="D2451" s="125"/>
      <c r="E2451" s="126"/>
      <c r="F2451" s="127"/>
      <c r="G2451" s="127"/>
      <c r="H2451" s="2"/>
      <c r="I2451" s="128"/>
      <c r="J2451" s="128"/>
      <c r="K2451" s="129"/>
      <c r="L2451" s="130"/>
      <c r="M2451" s="131"/>
      <c r="N2451" s="131"/>
      <c r="X2451" s="104"/>
      <c r="Y2451" s="108"/>
      <c r="Z2451" s="108"/>
      <c r="AA2451" s="108"/>
      <c r="AB2451" s="109"/>
      <c r="AC2451" s="138"/>
      <c r="AD2451" s="139"/>
      <c r="AE2451" s="140"/>
      <c r="AF2451" s="140"/>
    </row>
    <row r="2452" spans="1:32">
      <c r="A2452" s="49"/>
      <c r="B2452" s="123"/>
      <c r="C2452" s="124"/>
      <c r="D2452" s="125"/>
      <c r="E2452" s="126"/>
      <c r="F2452" s="127"/>
      <c r="G2452" s="127"/>
      <c r="H2452" s="2"/>
      <c r="I2452" s="128"/>
      <c r="J2452" s="128"/>
      <c r="K2452" s="129"/>
      <c r="L2452" s="130"/>
      <c r="M2452" s="131"/>
      <c r="N2452" s="131"/>
      <c r="X2452" s="104"/>
      <c r="Y2452" s="108"/>
      <c r="Z2452" s="108"/>
      <c r="AA2452" s="108"/>
      <c r="AB2452" s="109"/>
      <c r="AC2452" s="138"/>
      <c r="AD2452" s="139"/>
      <c r="AE2452" s="140"/>
      <c r="AF2452" s="140"/>
    </row>
    <row r="2453" spans="1:32">
      <c r="A2453" s="49"/>
      <c r="B2453" s="123"/>
      <c r="C2453" s="124"/>
      <c r="D2453" s="125"/>
      <c r="E2453" s="126"/>
      <c r="F2453" s="127"/>
      <c r="G2453" s="127"/>
      <c r="H2453" s="2"/>
      <c r="I2453" s="128"/>
      <c r="J2453" s="128"/>
      <c r="K2453" s="129"/>
      <c r="L2453" s="130"/>
      <c r="M2453" s="131"/>
      <c r="N2453" s="131"/>
      <c r="X2453" s="104"/>
      <c r="Y2453" s="108"/>
      <c r="Z2453" s="108"/>
      <c r="AA2453" s="108"/>
      <c r="AB2453" s="109"/>
      <c r="AC2453" s="138"/>
      <c r="AD2453" s="139"/>
      <c r="AE2453" s="140"/>
      <c r="AF2453" s="140"/>
    </row>
    <row r="2454" spans="1:32">
      <c r="A2454" s="49"/>
      <c r="B2454" s="123"/>
      <c r="C2454" s="124"/>
      <c r="D2454" s="125"/>
      <c r="E2454" s="126"/>
      <c r="F2454" s="127"/>
      <c r="G2454" s="127"/>
      <c r="H2454" s="2"/>
      <c r="I2454" s="128"/>
      <c r="J2454" s="128"/>
      <c r="K2454" s="129"/>
      <c r="L2454" s="130"/>
      <c r="M2454" s="131"/>
      <c r="N2454" s="131"/>
      <c r="X2454" s="104"/>
      <c r="Y2454" s="108"/>
      <c r="Z2454" s="108"/>
      <c r="AA2454" s="108"/>
      <c r="AB2454" s="109"/>
      <c r="AC2454" s="138"/>
      <c r="AD2454" s="139"/>
      <c r="AE2454" s="140"/>
      <c r="AF2454" s="140"/>
    </row>
    <row r="2455" spans="1:32">
      <c r="A2455" s="49"/>
      <c r="B2455" s="123"/>
      <c r="C2455" s="124"/>
      <c r="D2455" s="125"/>
      <c r="E2455" s="126"/>
      <c r="F2455" s="127"/>
      <c r="G2455" s="127"/>
      <c r="H2455" s="2"/>
      <c r="I2455" s="128"/>
      <c r="J2455" s="128"/>
      <c r="K2455" s="129"/>
      <c r="L2455" s="130"/>
      <c r="M2455" s="131"/>
      <c r="N2455" s="131"/>
      <c r="X2455" s="104"/>
      <c r="Y2455" s="108"/>
      <c r="Z2455" s="108"/>
      <c r="AA2455" s="108"/>
      <c r="AB2455" s="109"/>
      <c r="AC2455" s="138"/>
      <c r="AD2455" s="139"/>
      <c r="AE2455" s="140"/>
      <c r="AF2455" s="140"/>
    </row>
    <row r="2456" spans="1:32">
      <c r="A2456" s="49"/>
      <c r="B2456" s="123"/>
      <c r="C2456" s="124"/>
      <c r="D2456" s="125"/>
      <c r="E2456" s="126"/>
      <c r="F2456" s="127"/>
      <c r="G2456" s="127"/>
      <c r="H2456" s="2"/>
      <c r="I2456" s="128"/>
      <c r="J2456" s="128"/>
      <c r="K2456" s="129"/>
      <c r="L2456" s="130"/>
      <c r="M2456" s="131"/>
      <c r="N2456" s="131"/>
      <c r="X2456" s="104"/>
      <c r="Y2456" s="108"/>
      <c r="Z2456" s="108"/>
      <c r="AA2456" s="108"/>
      <c r="AB2456" s="109"/>
      <c r="AC2456" s="138"/>
      <c r="AD2456" s="139"/>
      <c r="AE2456" s="140"/>
      <c r="AF2456" s="140"/>
    </row>
    <row r="2457" spans="1:32">
      <c r="A2457" s="49"/>
      <c r="B2457" s="123"/>
      <c r="C2457" s="124"/>
      <c r="D2457" s="125"/>
      <c r="E2457" s="126"/>
      <c r="F2457" s="127"/>
      <c r="G2457" s="127"/>
      <c r="H2457" s="2"/>
      <c r="I2457" s="128"/>
      <c r="J2457" s="128"/>
      <c r="K2457" s="129"/>
      <c r="L2457" s="130"/>
      <c r="M2457" s="131"/>
      <c r="N2457" s="131"/>
      <c r="X2457" s="104"/>
      <c r="Y2457" s="108"/>
      <c r="Z2457" s="108"/>
      <c r="AA2457" s="108"/>
      <c r="AB2457" s="109"/>
      <c r="AC2457" s="138"/>
      <c r="AD2457" s="139"/>
      <c r="AE2457" s="140"/>
      <c r="AF2457" s="140"/>
    </row>
    <row r="2458" spans="1:32">
      <c r="A2458" s="49"/>
      <c r="B2458" s="123"/>
      <c r="C2458" s="124"/>
      <c r="D2458" s="125"/>
      <c r="E2458" s="126"/>
      <c r="F2458" s="127"/>
      <c r="G2458" s="127"/>
      <c r="H2458" s="2"/>
      <c r="I2458" s="128"/>
      <c r="J2458" s="128"/>
      <c r="K2458" s="129"/>
      <c r="L2458" s="130"/>
      <c r="M2458" s="131"/>
      <c r="N2458" s="131"/>
      <c r="X2458" s="104"/>
      <c r="Y2458" s="108"/>
      <c r="Z2458" s="108"/>
      <c r="AA2458" s="108"/>
      <c r="AB2458" s="109"/>
      <c r="AC2458" s="138"/>
      <c r="AD2458" s="139"/>
      <c r="AE2458" s="140"/>
      <c r="AF2458" s="140"/>
    </row>
    <row r="2459" spans="1:32">
      <c r="A2459" s="49"/>
      <c r="B2459" s="123"/>
      <c r="C2459" s="124"/>
      <c r="D2459" s="125"/>
      <c r="E2459" s="126"/>
      <c r="F2459" s="127"/>
      <c r="G2459" s="127"/>
      <c r="H2459" s="2"/>
      <c r="I2459" s="128"/>
      <c r="J2459" s="128"/>
      <c r="K2459" s="129"/>
      <c r="L2459" s="130"/>
      <c r="M2459" s="131"/>
      <c r="N2459" s="131"/>
      <c r="X2459" s="104"/>
      <c r="Y2459" s="108"/>
      <c r="Z2459" s="108"/>
      <c r="AA2459" s="108"/>
      <c r="AB2459" s="109"/>
      <c r="AC2459" s="138"/>
      <c r="AD2459" s="139"/>
      <c r="AE2459" s="140"/>
      <c r="AF2459" s="140"/>
    </row>
    <row r="2460" spans="1:32">
      <c r="A2460" s="49"/>
      <c r="B2460" s="123"/>
      <c r="C2460" s="124"/>
      <c r="D2460" s="125"/>
      <c r="E2460" s="126"/>
      <c r="F2460" s="127"/>
      <c r="G2460" s="127"/>
      <c r="H2460" s="2"/>
      <c r="I2460" s="128"/>
      <c r="J2460" s="128"/>
      <c r="K2460" s="129"/>
      <c r="L2460" s="130"/>
      <c r="M2460" s="131"/>
      <c r="N2460" s="131"/>
      <c r="X2460" s="104"/>
      <c r="Y2460" s="108"/>
      <c r="Z2460" s="108"/>
      <c r="AA2460" s="108"/>
      <c r="AB2460" s="109"/>
      <c r="AC2460" s="138"/>
      <c r="AD2460" s="139"/>
      <c r="AE2460" s="140"/>
      <c r="AF2460" s="140"/>
    </row>
    <row r="2461" spans="1:32">
      <c r="A2461" s="49"/>
      <c r="B2461" s="123"/>
      <c r="C2461" s="124"/>
      <c r="D2461" s="125"/>
      <c r="E2461" s="126"/>
      <c r="F2461" s="127"/>
      <c r="G2461" s="127"/>
      <c r="H2461" s="2"/>
      <c r="I2461" s="128"/>
      <c r="J2461" s="128"/>
      <c r="K2461" s="129"/>
      <c r="L2461" s="130"/>
      <c r="M2461" s="131"/>
      <c r="N2461" s="131"/>
      <c r="X2461" s="104"/>
      <c r="Y2461" s="108"/>
      <c r="Z2461" s="108"/>
      <c r="AA2461" s="108"/>
      <c r="AB2461" s="109"/>
      <c r="AC2461" s="138"/>
      <c r="AD2461" s="139"/>
      <c r="AE2461" s="140"/>
      <c r="AF2461" s="140"/>
    </row>
    <row r="2462" spans="1:32">
      <c r="A2462" s="49"/>
      <c r="B2462" s="123"/>
      <c r="C2462" s="124"/>
      <c r="D2462" s="125"/>
      <c r="E2462" s="126"/>
      <c r="F2462" s="127"/>
      <c r="G2462" s="127"/>
      <c r="H2462" s="2"/>
      <c r="I2462" s="128"/>
      <c r="J2462" s="128"/>
      <c r="K2462" s="129"/>
      <c r="L2462" s="130"/>
      <c r="M2462" s="131"/>
      <c r="N2462" s="131"/>
      <c r="X2462" s="96"/>
      <c r="Y2462" s="108"/>
      <c r="Z2462" s="108"/>
      <c r="AA2462" s="108"/>
      <c r="AB2462" s="109"/>
      <c r="AC2462" s="138"/>
      <c r="AD2462" s="139"/>
      <c r="AE2462" s="140"/>
      <c r="AF2462" s="140"/>
    </row>
    <row r="2463" spans="1:32">
      <c r="A2463" s="49"/>
      <c r="B2463" s="123"/>
      <c r="C2463" s="124"/>
      <c r="D2463" s="125"/>
      <c r="E2463" s="126"/>
      <c r="F2463" s="127"/>
      <c r="G2463" s="127"/>
      <c r="H2463" s="2"/>
      <c r="I2463" s="128"/>
      <c r="J2463" s="128"/>
      <c r="K2463" s="129"/>
      <c r="L2463" s="130"/>
      <c r="M2463" s="131"/>
      <c r="N2463" s="131"/>
      <c r="X2463" s="96"/>
      <c r="Y2463" s="108"/>
      <c r="Z2463" s="108"/>
      <c r="AA2463" s="108"/>
      <c r="AB2463" s="109"/>
      <c r="AC2463" s="138"/>
      <c r="AD2463" s="139"/>
      <c r="AE2463" s="140"/>
      <c r="AF2463" s="140"/>
    </row>
    <row r="2464" spans="1:32">
      <c r="A2464" s="49"/>
      <c r="B2464" s="123"/>
      <c r="C2464" s="124"/>
      <c r="D2464" s="125"/>
      <c r="E2464" s="126"/>
      <c r="F2464" s="127"/>
      <c r="G2464" s="127"/>
      <c r="H2464" s="2"/>
      <c r="I2464" s="128"/>
      <c r="J2464" s="128"/>
      <c r="K2464" s="129"/>
      <c r="L2464" s="130"/>
      <c r="M2464" s="131"/>
      <c r="N2464" s="131"/>
      <c r="X2464" s="96"/>
      <c r="Y2464" s="108"/>
      <c r="Z2464" s="108"/>
      <c r="AA2464" s="108"/>
      <c r="AB2464" s="109"/>
      <c r="AC2464" s="138"/>
      <c r="AD2464" s="139"/>
      <c r="AE2464" s="140"/>
      <c r="AF2464" s="140"/>
    </row>
    <row r="2465" spans="1:32">
      <c r="A2465" s="49"/>
      <c r="B2465" s="123"/>
      <c r="C2465" s="124"/>
      <c r="D2465" s="125"/>
      <c r="E2465" s="126"/>
      <c r="F2465" s="127"/>
      <c r="G2465" s="127"/>
      <c r="H2465" s="2"/>
      <c r="I2465" s="128"/>
      <c r="J2465" s="128"/>
      <c r="K2465" s="129"/>
      <c r="L2465" s="130"/>
      <c r="M2465" s="131"/>
      <c r="N2465" s="131"/>
      <c r="X2465" s="96"/>
      <c r="Y2465" s="108"/>
      <c r="Z2465" s="108"/>
      <c r="AA2465" s="108"/>
      <c r="AB2465" s="109"/>
      <c r="AC2465" s="138"/>
      <c r="AD2465" s="139"/>
      <c r="AE2465" s="140"/>
      <c r="AF2465" s="140"/>
    </row>
    <row r="2466" spans="1:32">
      <c r="A2466" s="49"/>
      <c r="B2466" s="123"/>
      <c r="C2466" s="124"/>
      <c r="D2466" s="125"/>
      <c r="E2466" s="126"/>
      <c r="F2466" s="127"/>
      <c r="G2466" s="127"/>
      <c r="H2466" s="2"/>
      <c r="I2466" s="128"/>
      <c r="J2466" s="128"/>
      <c r="K2466" s="129"/>
      <c r="L2466" s="130"/>
      <c r="M2466" s="131"/>
      <c r="N2466" s="131"/>
      <c r="X2466" s="96"/>
      <c r="Y2466" s="108"/>
      <c r="Z2466" s="108"/>
      <c r="AA2466" s="108"/>
      <c r="AB2466" s="109"/>
      <c r="AC2466" s="138"/>
      <c r="AD2466" s="139"/>
      <c r="AE2466" s="140"/>
      <c r="AF2466" s="140"/>
    </row>
    <row r="2467" spans="1:32">
      <c r="A2467" s="49"/>
      <c r="B2467" s="123"/>
      <c r="C2467" s="124"/>
      <c r="D2467" s="125"/>
      <c r="E2467" s="126"/>
      <c r="F2467" s="127"/>
      <c r="G2467" s="127"/>
      <c r="H2467" s="2"/>
      <c r="I2467" s="128"/>
      <c r="J2467" s="128"/>
      <c r="K2467" s="129"/>
      <c r="L2467" s="130"/>
      <c r="M2467" s="131"/>
      <c r="N2467" s="131"/>
      <c r="X2467" s="96"/>
      <c r="Y2467" s="108"/>
      <c r="Z2467" s="108"/>
      <c r="AA2467" s="108"/>
      <c r="AB2467" s="109"/>
      <c r="AC2467" s="138"/>
      <c r="AD2467" s="139"/>
      <c r="AE2467" s="140"/>
      <c r="AF2467" s="140"/>
    </row>
    <row r="2468" spans="1:32">
      <c r="A2468" s="49"/>
      <c r="B2468" s="123"/>
      <c r="C2468" s="124"/>
      <c r="D2468" s="125"/>
      <c r="E2468" s="126"/>
      <c r="F2468" s="127"/>
      <c r="G2468" s="127"/>
      <c r="H2468" s="2"/>
      <c r="I2468" s="128"/>
      <c r="J2468" s="128"/>
      <c r="K2468" s="129"/>
      <c r="L2468" s="130"/>
      <c r="M2468" s="131"/>
      <c r="N2468" s="131"/>
      <c r="X2468" s="96"/>
      <c r="Y2468" s="108"/>
      <c r="Z2468" s="108"/>
      <c r="AA2468" s="108"/>
      <c r="AB2468" s="109"/>
      <c r="AC2468" s="138"/>
      <c r="AD2468" s="139"/>
      <c r="AE2468" s="140"/>
      <c r="AF2468" s="140"/>
    </row>
    <row r="2469" spans="1:32">
      <c r="A2469" s="49"/>
      <c r="B2469" s="123"/>
      <c r="C2469" s="124"/>
      <c r="D2469" s="125"/>
      <c r="E2469" s="126"/>
      <c r="F2469" s="127"/>
      <c r="G2469" s="127"/>
      <c r="H2469" s="2"/>
      <c r="I2469" s="128"/>
      <c r="J2469" s="128"/>
      <c r="K2469" s="129"/>
      <c r="L2469" s="130"/>
      <c r="M2469" s="131"/>
      <c r="N2469" s="131"/>
      <c r="X2469" s="104"/>
      <c r="Y2469" s="108"/>
      <c r="Z2469" s="108"/>
      <c r="AA2469" s="108"/>
      <c r="AB2469" s="109"/>
      <c r="AC2469" s="138"/>
      <c r="AD2469" s="139"/>
      <c r="AE2469" s="140"/>
      <c r="AF2469" s="140"/>
    </row>
    <row r="2470" spans="1:32">
      <c r="A2470" s="49"/>
      <c r="B2470" s="123"/>
      <c r="C2470" s="124"/>
      <c r="D2470" s="125"/>
      <c r="E2470" s="126"/>
      <c r="F2470" s="127"/>
      <c r="G2470" s="127"/>
      <c r="H2470" s="2"/>
      <c r="I2470" s="128"/>
      <c r="J2470" s="128"/>
      <c r="K2470" s="129"/>
      <c r="L2470" s="130"/>
      <c r="M2470" s="131"/>
      <c r="N2470" s="131"/>
      <c r="X2470" s="104"/>
      <c r="Y2470" s="108"/>
      <c r="Z2470" s="108"/>
      <c r="AA2470" s="108"/>
      <c r="AB2470" s="109"/>
      <c r="AC2470" s="138"/>
      <c r="AD2470" s="139"/>
      <c r="AE2470" s="140"/>
      <c r="AF2470" s="140"/>
    </row>
    <row r="2471" spans="1:32">
      <c r="A2471" s="49"/>
      <c r="B2471" s="123"/>
      <c r="C2471" s="124"/>
      <c r="D2471" s="125"/>
      <c r="E2471" s="126"/>
      <c r="F2471" s="127"/>
      <c r="G2471" s="127"/>
      <c r="H2471" s="2"/>
      <c r="I2471" s="128"/>
      <c r="J2471" s="128"/>
      <c r="K2471" s="129"/>
      <c r="L2471" s="130"/>
      <c r="M2471" s="131"/>
      <c r="N2471" s="131"/>
      <c r="X2471" s="104"/>
      <c r="Y2471" s="108"/>
      <c r="Z2471" s="108"/>
      <c r="AA2471" s="108"/>
      <c r="AB2471" s="109"/>
      <c r="AC2471" s="138"/>
      <c r="AD2471" s="139"/>
      <c r="AE2471" s="140"/>
      <c r="AF2471" s="140"/>
    </row>
    <row r="2472" spans="1:32">
      <c r="A2472" s="49"/>
      <c r="B2472" s="123"/>
      <c r="C2472" s="124"/>
      <c r="D2472" s="125"/>
      <c r="E2472" s="126"/>
      <c r="F2472" s="127"/>
      <c r="G2472" s="127"/>
      <c r="H2472" s="2"/>
      <c r="I2472" s="128"/>
      <c r="J2472" s="128"/>
      <c r="K2472" s="129"/>
      <c r="L2472" s="130"/>
      <c r="M2472" s="131"/>
      <c r="N2472" s="131"/>
      <c r="X2472" s="104"/>
      <c r="Y2472" s="108"/>
      <c r="Z2472" s="108"/>
      <c r="AA2472" s="108"/>
      <c r="AB2472" s="109"/>
      <c r="AC2472" s="138"/>
      <c r="AD2472" s="139"/>
      <c r="AE2472" s="140"/>
      <c r="AF2472" s="140"/>
    </row>
    <row r="2473" spans="1:32">
      <c r="A2473" s="49"/>
      <c r="B2473" s="123"/>
      <c r="C2473" s="124"/>
      <c r="D2473" s="125"/>
      <c r="E2473" s="126"/>
      <c r="F2473" s="127"/>
      <c r="G2473" s="127"/>
      <c r="H2473" s="2"/>
      <c r="I2473" s="128"/>
      <c r="J2473" s="128"/>
      <c r="K2473" s="129"/>
      <c r="L2473" s="130"/>
      <c r="M2473" s="131"/>
      <c r="N2473" s="131"/>
      <c r="X2473" s="104"/>
      <c r="Y2473" s="108"/>
      <c r="Z2473" s="108"/>
      <c r="AA2473" s="108"/>
      <c r="AB2473" s="109"/>
      <c r="AC2473" s="138"/>
      <c r="AD2473" s="139"/>
      <c r="AE2473" s="140"/>
      <c r="AF2473" s="140"/>
    </row>
    <row r="2474" spans="1:32">
      <c r="A2474" s="49"/>
      <c r="B2474" s="123"/>
      <c r="C2474" s="124"/>
      <c r="D2474" s="125"/>
      <c r="E2474" s="126"/>
      <c r="F2474" s="127"/>
      <c r="G2474" s="127"/>
      <c r="H2474" s="2"/>
      <c r="I2474" s="128"/>
      <c r="J2474" s="128"/>
      <c r="K2474" s="129"/>
      <c r="L2474" s="130"/>
      <c r="M2474" s="131"/>
      <c r="N2474" s="131"/>
      <c r="X2474" s="104"/>
      <c r="Y2474" s="108"/>
      <c r="Z2474" s="108"/>
      <c r="AA2474" s="108"/>
      <c r="AB2474" s="109"/>
      <c r="AC2474" s="138"/>
      <c r="AD2474" s="139"/>
      <c r="AE2474" s="140"/>
      <c r="AF2474" s="140"/>
    </row>
    <row r="2475" spans="1:32">
      <c r="A2475" s="49"/>
      <c r="B2475" s="123"/>
      <c r="C2475" s="124"/>
      <c r="D2475" s="125"/>
      <c r="E2475" s="126"/>
      <c r="F2475" s="127"/>
      <c r="G2475" s="127"/>
      <c r="H2475" s="2"/>
      <c r="I2475" s="128"/>
      <c r="J2475" s="128"/>
      <c r="K2475" s="129"/>
      <c r="L2475" s="130"/>
      <c r="M2475" s="131"/>
      <c r="N2475" s="131"/>
      <c r="X2475" s="104"/>
      <c r="Y2475" s="108"/>
      <c r="Z2475" s="108"/>
      <c r="AA2475" s="108"/>
      <c r="AB2475" s="109"/>
      <c r="AC2475" s="138"/>
      <c r="AD2475" s="139"/>
      <c r="AE2475" s="140"/>
      <c r="AF2475" s="140"/>
    </row>
    <row r="2476" spans="1:32">
      <c r="A2476" s="49"/>
      <c r="B2476" s="123"/>
      <c r="C2476" s="124"/>
      <c r="D2476" s="125"/>
      <c r="E2476" s="126"/>
      <c r="F2476" s="127"/>
      <c r="G2476" s="127"/>
      <c r="H2476" s="2"/>
      <c r="I2476" s="128"/>
      <c r="J2476" s="128"/>
      <c r="K2476" s="129"/>
      <c r="L2476" s="130"/>
      <c r="M2476" s="131"/>
      <c r="N2476" s="131"/>
      <c r="X2476" s="104"/>
      <c r="Y2476" s="108"/>
      <c r="Z2476" s="108"/>
      <c r="AA2476" s="108"/>
      <c r="AB2476" s="109"/>
      <c r="AC2476" s="138"/>
      <c r="AD2476" s="139"/>
      <c r="AE2476" s="140"/>
      <c r="AF2476" s="140"/>
    </row>
    <row r="2477" spans="1:32">
      <c r="A2477" s="49"/>
      <c r="B2477" s="123"/>
      <c r="C2477" s="124"/>
      <c r="D2477" s="125"/>
      <c r="E2477" s="126"/>
      <c r="F2477" s="127"/>
      <c r="G2477" s="127"/>
      <c r="H2477" s="2"/>
      <c r="I2477" s="128"/>
      <c r="J2477" s="128"/>
      <c r="K2477" s="129"/>
      <c r="L2477" s="130"/>
      <c r="M2477" s="131"/>
      <c r="N2477" s="131"/>
      <c r="X2477" s="104"/>
      <c r="Y2477" s="108"/>
      <c r="Z2477" s="108"/>
      <c r="AA2477" s="108"/>
      <c r="AB2477" s="109"/>
      <c r="AC2477" s="138"/>
      <c r="AD2477" s="139"/>
      <c r="AE2477" s="140"/>
      <c r="AF2477" s="140"/>
    </row>
    <row r="2478" spans="1:32">
      <c r="A2478" s="49"/>
      <c r="B2478" s="123"/>
      <c r="C2478" s="124"/>
      <c r="D2478" s="125"/>
      <c r="E2478" s="126"/>
      <c r="F2478" s="127"/>
      <c r="G2478" s="127"/>
      <c r="H2478" s="2"/>
      <c r="I2478" s="128"/>
      <c r="J2478" s="128"/>
      <c r="K2478" s="129"/>
      <c r="L2478" s="130"/>
      <c r="M2478" s="131"/>
      <c r="N2478" s="131"/>
      <c r="X2478" s="104"/>
      <c r="Y2478" s="108"/>
      <c r="Z2478" s="108"/>
      <c r="AA2478" s="108"/>
      <c r="AB2478" s="109"/>
      <c r="AC2478" s="138"/>
      <c r="AD2478" s="139"/>
      <c r="AE2478" s="140"/>
      <c r="AF2478" s="140"/>
    </row>
    <row r="2479" spans="1:32">
      <c r="A2479" s="49"/>
      <c r="B2479" s="123"/>
      <c r="C2479" s="124"/>
      <c r="D2479" s="125"/>
      <c r="E2479" s="126"/>
      <c r="F2479" s="127"/>
      <c r="G2479" s="127"/>
      <c r="H2479" s="2"/>
      <c r="I2479" s="128"/>
      <c r="J2479" s="128"/>
      <c r="K2479" s="129"/>
      <c r="L2479" s="130"/>
      <c r="M2479" s="131"/>
      <c r="N2479" s="131"/>
      <c r="X2479" s="104"/>
      <c r="Y2479" s="108"/>
      <c r="Z2479" s="108"/>
      <c r="AA2479" s="108"/>
      <c r="AB2479" s="109"/>
      <c r="AC2479" s="138"/>
      <c r="AD2479" s="139"/>
      <c r="AE2479" s="140"/>
      <c r="AF2479" s="140"/>
    </row>
    <row r="2480" spans="1:32">
      <c r="A2480" s="49"/>
      <c r="B2480" s="123"/>
      <c r="C2480" s="124"/>
      <c r="D2480" s="125"/>
      <c r="E2480" s="126"/>
      <c r="F2480" s="127"/>
      <c r="G2480" s="127"/>
      <c r="H2480" s="2"/>
      <c r="I2480" s="128"/>
      <c r="J2480" s="128"/>
      <c r="K2480" s="129"/>
      <c r="L2480" s="130"/>
      <c r="M2480" s="131"/>
      <c r="N2480" s="131"/>
      <c r="X2480" s="104"/>
      <c r="Y2480" s="108"/>
      <c r="Z2480" s="108"/>
      <c r="AA2480" s="108"/>
      <c r="AB2480" s="109"/>
      <c r="AC2480" s="138"/>
      <c r="AD2480" s="139"/>
      <c r="AE2480" s="140"/>
      <c r="AF2480" s="140"/>
    </row>
    <row r="2481" spans="1:32">
      <c r="A2481" s="49"/>
      <c r="B2481" s="123"/>
      <c r="C2481" s="124"/>
      <c r="D2481" s="125"/>
      <c r="E2481" s="126"/>
      <c r="F2481" s="127"/>
      <c r="G2481" s="127"/>
      <c r="H2481" s="2"/>
      <c r="I2481" s="128"/>
      <c r="J2481" s="128"/>
      <c r="K2481" s="129"/>
      <c r="L2481" s="130"/>
      <c r="M2481" s="131"/>
      <c r="N2481" s="131"/>
      <c r="X2481" s="104"/>
      <c r="Y2481" s="108"/>
      <c r="Z2481" s="108"/>
      <c r="AA2481" s="108"/>
      <c r="AB2481" s="109"/>
      <c r="AC2481" s="138"/>
      <c r="AD2481" s="139"/>
      <c r="AE2481" s="140"/>
      <c r="AF2481" s="140"/>
    </row>
    <row r="2482" spans="1:32">
      <c r="A2482" s="49"/>
      <c r="B2482" s="123"/>
      <c r="C2482" s="124"/>
      <c r="D2482" s="125"/>
      <c r="E2482" s="126"/>
      <c r="F2482" s="127"/>
      <c r="G2482" s="127"/>
      <c r="H2482" s="2"/>
      <c r="I2482" s="128"/>
      <c r="J2482" s="128"/>
      <c r="K2482" s="129"/>
      <c r="L2482" s="130"/>
      <c r="M2482" s="131"/>
      <c r="N2482" s="131"/>
      <c r="X2482" s="104"/>
      <c r="Y2482" s="108"/>
      <c r="Z2482" s="108"/>
      <c r="AA2482" s="108"/>
      <c r="AB2482" s="109"/>
      <c r="AC2482" s="138"/>
      <c r="AD2482" s="139"/>
      <c r="AE2482" s="140"/>
      <c r="AF2482" s="140"/>
    </row>
    <row r="2483" spans="1:32">
      <c r="A2483" s="49"/>
      <c r="B2483" s="123"/>
      <c r="C2483" s="124"/>
      <c r="D2483" s="125"/>
      <c r="E2483" s="126"/>
      <c r="F2483" s="127"/>
      <c r="G2483" s="127"/>
      <c r="H2483" s="2"/>
      <c r="I2483" s="128"/>
      <c r="J2483" s="128"/>
      <c r="K2483" s="129"/>
      <c r="L2483" s="130"/>
      <c r="M2483" s="131"/>
      <c r="N2483" s="131"/>
      <c r="X2483" s="96"/>
      <c r="Y2483" s="108"/>
      <c r="Z2483" s="108"/>
      <c r="AA2483" s="108"/>
      <c r="AB2483" s="109"/>
      <c r="AC2483" s="138"/>
      <c r="AD2483" s="139"/>
      <c r="AE2483" s="140"/>
      <c r="AF2483" s="140"/>
    </row>
    <row r="2484" spans="1:32">
      <c r="A2484" s="49"/>
      <c r="B2484" s="123"/>
      <c r="C2484" s="124"/>
      <c r="D2484" s="125"/>
      <c r="E2484" s="126"/>
      <c r="F2484" s="127"/>
      <c r="G2484" s="127"/>
      <c r="H2484" s="2"/>
      <c r="I2484" s="128"/>
      <c r="J2484" s="128"/>
      <c r="K2484" s="129"/>
      <c r="L2484" s="130"/>
      <c r="M2484" s="131"/>
      <c r="N2484" s="131"/>
      <c r="X2484" s="96"/>
      <c r="Y2484" s="108"/>
      <c r="Z2484" s="108"/>
      <c r="AA2484" s="108"/>
      <c r="AB2484" s="109"/>
      <c r="AC2484" s="138"/>
      <c r="AD2484" s="139"/>
      <c r="AE2484" s="140"/>
      <c r="AF2484" s="140"/>
    </row>
    <row r="2485" spans="1:32">
      <c r="A2485" s="49"/>
      <c r="B2485" s="123"/>
      <c r="C2485" s="124"/>
      <c r="D2485" s="125"/>
      <c r="E2485" s="126"/>
      <c r="F2485" s="127"/>
      <c r="G2485" s="127"/>
      <c r="H2485" s="2"/>
      <c r="I2485" s="128"/>
      <c r="J2485" s="128"/>
      <c r="K2485" s="129"/>
      <c r="L2485" s="130"/>
      <c r="M2485" s="131"/>
      <c r="N2485" s="131"/>
      <c r="X2485" s="96"/>
      <c r="Y2485" s="108"/>
      <c r="Z2485" s="108"/>
      <c r="AA2485" s="108"/>
      <c r="AB2485" s="109"/>
      <c r="AC2485" s="138"/>
      <c r="AD2485" s="139"/>
      <c r="AE2485" s="140"/>
      <c r="AF2485" s="140"/>
    </row>
    <row r="2486" spans="1:32">
      <c r="A2486" s="49"/>
      <c r="B2486" s="123"/>
      <c r="C2486" s="124"/>
      <c r="D2486" s="125"/>
      <c r="E2486" s="126"/>
      <c r="F2486" s="127"/>
      <c r="G2486" s="127"/>
      <c r="H2486" s="2"/>
      <c r="I2486" s="128"/>
      <c r="J2486" s="128"/>
      <c r="K2486" s="129"/>
      <c r="L2486" s="130"/>
      <c r="M2486" s="131"/>
      <c r="N2486" s="131"/>
      <c r="X2486" s="96"/>
      <c r="Y2486" s="108"/>
      <c r="Z2486" s="108"/>
      <c r="AA2486" s="108"/>
      <c r="AB2486" s="109"/>
      <c r="AC2486" s="138"/>
      <c r="AD2486" s="139"/>
      <c r="AE2486" s="140"/>
      <c r="AF2486" s="140"/>
    </row>
    <row r="2487" spans="1:32">
      <c r="A2487" s="49"/>
      <c r="B2487" s="123"/>
      <c r="C2487" s="124"/>
      <c r="D2487" s="125"/>
      <c r="E2487" s="126"/>
      <c r="F2487" s="127"/>
      <c r="G2487" s="127"/>
      <c r="H2487" s="2"/>
      <c r="I2487" s="128"/>
      <c r="J2487" s="128"/>
      <c r="K2487" s="129"/>
      <c r="L2487" s="130"/>
      <c r="M2487" s="131"/>
      <c r="N2487" s="131"/>
      <c r="X2487" s="104"/>
      <c r="Y2487" s="108"/>
      <c r="Z2487" s="108"/>
      <c r="AA2487" s="108"/>
      <c r="AB2487" s="109"/>
      <c r="AC2487" s="138"/>
      <c r="AD2487" s="139"/>
      <c r="AE2487" s="140"/>
      <c r="AF2487" s="140"/>
    </row>
    <row r="2488" spans="1:32">
      <c r="A2488" s="49"/>
      <c r="B2488" s="123"/>
      <c r="C2488" s="124"/>
      <c r="D2488" s="125"/>
      <c r="E2488" s="126"/>
      <c r="F2488" s="127"/>
      <c r="G2488" s="127"/>
      <c r="H2488" s="2"/>
      <c r="I2488" s="128"/>
      <c r="J2488" s="128"/>
      <c r="K2488" s="129"/>
      <c r="L2488" s="130"/>
      <c r="M2488" s="131"/>
      <c r="N2488" s="131"/>
      <c r="X2488" s="104"/>
      <c r="Y2488" s="108"/>
      <c r="Z2488" s="108"/>
      <c r="AA2488" s="108"/>
      <c r="AB2488" s="109"/>
      <c r="AC2488" s="138"/>
      <c r="AD2488" s="139"/>
      <c r="AE2488" s="140"/>
      <c r="AF2488" s="140"/>
    </row>
    <row r="2489" spans="1:32">
      <c r="A2489" s="49"/>
      <c r="B2489" s="123"/>
      <c r="C2489" s="124"/>
      <c r="D2489" s="125"/>
      <c r="E2489" s="126"/>
      <c r="F2489" s="127"/>
      <c r="G2489" s="127"/>
      <c r="H2489" s="2"/>
      <c r="I2489" s="128"/>
      <c r="J2489" s="128"/>
      <c r="K2489" s="129"/>
      <c r="L2489" s="130"/>
      <c r="M2489" s="131"/>
      <c r="N2489" s="131"/>
      <c r="X2489" s="104"/>
      <c r="Y2489" s="108"/>
      <c r="Z2489" s="108"/>
      <c r="AA2489" s="108"/>
      <c r="AB2489" s="109"/>
      <c r="AC2489" s="138"/>
      <c r="AD2489" s="139"/>
      <c r="AE2489" s="140"/>
      <c r="AF2489" s="140"/>
    </row>
    <row r="2490" spans="1:32">
      <c r="A2490" s="49"/>
      <c r="B2490" s="123"/>
      <c r="C2490" s="124"/>
      <c r="D2490" s="125"/>
      <c r="E2490" s="126"/>
      <c r="F2490" s="127"/>
      <c r="G2490" s="127"/>
      <c r="H2490" s="2"/>
      <c r="I2490" s="128"/>
      <c r="J2490" s="128"/>
      <c r="K2490" s="129"/>
      <c r="L2490" s="130"/>
      <c r="M2490" s="131"/>
      <c r="N2490" s="131"/>
      <c r="X2490" s="104"/>
      <c r="Y2490" s="108"/>
      <c r="Z2490" s="108"/>
      <c r="AA2490" s="108"/>
      <c r="AB2490" s="109"/>
      <c r="AC2490" s="138"/>
      <c r="AD2490" s="139"/>
      <c r="AE2490" s="140"/>
      <c r="AF2490" s="140"/>
    </row>
    <row r="2491" spans="1:32">
      <c r="A2491" s="49"/>
      <c r="B2491" s="123"/>
      <c r="C2491" s="124"/>
      <c r="D2491" s="125"/>
      <c r="E2491" s="126"/>
      <c r="F2491" s="127"/>
      <c r="G2491" s="127"/>
      <c r="H2491" s="2"/>
      <c r="I2491" s="128"/>
      <c r="J2491" s="128"/>
      <c r="K2491" s="129"/>
      <c r="L2491" s="130"/>
      <c r="M2491" s="131"/>
      <c r="N2491" s="131"/>
      <c r="X2491" s="104"/>
      <c r="Y2491" s="108"/>
      <c r="Z2491" s="108"/>
      <c r="AA2491" s="108"/>
      <c r="AB2491" s="109"/>
      <c r="AC2491" s="138"/>
      <c r="AD2491" s="139"/>
      <c r="AE2491" s="140"/>
      <c r="AF2491" s="140"/>
    </row>
    <row r="2492" spans="1:32">
      <c r="A2492" s="49"/>
      <c r="B2492" s="123"/>
      <c r="C2492" s="124"/>
      <c r="D2492" s="125"/>
      <c r="E2492" s="126"/>
      <c r="F2492" s="127"/>
      <c r="G2492" s="127"/>
      <c r="H2492" s="2"/>
      <c r="I2492" s="128"/>
      <c r="J2492" s="128"/>
      <c r="K2492" s="129"/>
      <c r="L2492" s="130"/>
      <c r="M2492" s="131"/>
      <c r="N2492" s="131"/>
      <c r="X2492" s="104"/>
      <c r="Y2492" s="108"/>
      <c r="Z2492" s="108"/>
      <c r="AA2492" s="108"/>
      <c r="AB2492" s="109"/>
      <c r="AC2492" s="138"/>
      <c r="AD2492" s="139"/>
      <c r="AE2492" s="140"/>
      <c r="AF2492" s="140"/>
    </row>
    <row r="2493" spans="1:32">
      <c r="A2493" s="49"/>
      <c r="B2493" s="123"/>
      <c r="C2493" s="124"/>
      <c r="D2493" s="125"/>
      <c r="E2493" s="126"/>
      <c r="F2493" s="127"/>
      <c r="G2493" s="127"/>
      <c r="H2493" s="2"/>
      <c r="I2493" s="128"/>
      <c r="J2493" s="128"/>
      <c r="K2493" s="129"/>
      <c r="L2493" s="130"/>
      <c r="M2493" s="131"/>
      <c r="N2493" s="131"/>
      <c r="X2493" s="104"/>
      <c r="Y2493" s="108"/>
      <c r="Z2493" s="108"/>
      <c r="AA2493" s="108"/>
      <c r="AB2493" s="109"/>
      <c r="AC2493" s="138"/>
      <c r="AD2493" s="139"/>
      <c r="AE2493" s="140"/>
      <c r="AF2493" s="140"/>
    </row>
    <row r="2494" spans="1:32">
      <c r="A2494" s="49"/>
      <c r="B2494" s="123"/>
      <c r="C2494" s="124"/>
      <c r="D2494" s="125"/>
      <c r="E2494" s="126"/>
      <c r="F2494" s="127"/>
      <c r="G2494" s="127"/>
      <c r="H2494" s="2"/>
      <c r="I2494" s="128"/>
      <c r="J2494" s="128"/>
      <c r="K2494" s="129"/>
      <c r="L2494" s="130"/>
      <c r="M2494" s="131"/>
      <c r="N2494" s="131"/>
      <c r="X2494" s="104"/>
      <c r="Y2494" s="108"/>
      <c r="Z2494" s="108"/>
      <c r="AA2494" s="108"/>
      <c r="AB2494" s="109"/>
      <c r="AC2494" s="138"/>
      <c r="AD2494" s="139"/>
      <c r="AE2494" s="140"/>
      <c r="AF2494" s="140"/>
    </row>
    <row r="2495" spans="1:32">
      <c r="A2495" s="49"/>
      <c r="B2495" s="123"/>
      <c r="C2495" s="124"/>
      <c r="D2495" s="125"/>
      <c r="E2495" s="126"/>
      <c r="F2495" s="127"/>
      <c r="G2495" s="127"/>
      <c r="H2495" s="2"/>
      <c r="I2495" s="128"/>
      <c r="J2495" s="128"/>
      <c r="K2495" s="129"/>
      <c r="L2495" s="130"/>
      <c r="M2495" s="131"/>
      <c r="N2495" s="131"/>
      <c r="X2495" s="104"/>
      <c r="Y2495" s="108"/>
      <c r="Z2495" s="108"/>
      <c r="AA2495" s="108"/>
      <c r="AB2495" s="109"/>
      <c r="AC2495" s="138"/>
      <c r="AD2495" s="139"/>
      <c r="AE2495" s="140"/>
      <c r="AF2495" s="140"/>
    </row>
    <row r="2496" spans="1:32">
      <c r="A2496" s="49"/>
      <c r="B2496" s="123"/>
      <c r="C2496" s="124"/>
      <c r="D2496" s="125"/>
      <c r="E2496" s="126"/>
      <c r="F2496" s="127"/>
      <c r="G2496" s="127"/>
      <c r="H2496" s="2"/>
      <c r="I2496" s="128"/>
      <c r="J2496" s="128"/>
      <c r="K2496" s="129"/>
      <c r="L2496" s="130"/>
      <c r="M2496" s="131"/>
      <c r="N2496" s="131"/>
      <c r="X2496" s="104"/>
      <c r="Y2496" s="108"/>
      <c r="Z2496" s="108"/>
      <c r="AA2496" s="108"/>
      <c r="AB2496" s="109"/>
      <c r="AC2496" s="138"/>
      <c r="AD2496" s="139"/>
      <c r="AE2496" s="140"/>
      <c r="AF2496" s="140"/>
    </row>
    <row r="2497" spans="1:32">
      <c r="A2497" s="49"/>
      <c r="B2497" s="123"/>
      <c r="C2497" s="124"/>
      <c r="D2497" s="125"/>
      <c r="E2497" s="126"/>
      <c r="F2497" s="127"/>
      <c r="G2497" s="127"/>
      <c r="H2497" s="2"/>
      <c r="I2497" s="128"/>
      <c r="J2497" s="128"/>
      <c r="K2497" s="129"/>
      <c r="L2497" s="130"/>
      <c r="M2497" s="131"/>
      <c r="N2497" s="131"/>
      <c r="X2497" s="104"/>
      <c r="Y2497" s="108"/>
      <c r="Z2497" s="108"/>
      <c r="AA2497" s="108"/>
      <c r="AB2497" s="109"/>
      <c r="AC2497" s="138"/>
      <c r="AD2497" s="139"/>
      <c r="AE2497" s="140"/>
      <c r="AF2497" s="140"/>
    </row>
    <row r="2498" spans="1:32">
      <c r="A2498" s="49"/>
      <c r="B2498" s="123"/>
      <c r="C2498" s="124"/>
      <c r="D2498" s="125"/>
      <c r="E2498" s="126"/>
      <c r="F2498" s="127"/>
      <c r="G2498" s="127"/>
      <c r="H2498" s="2"/>
      <c r="I2498" s="128"/>
      <c r="J2498" s="128"/>
      <c r="K2498" s="129"/>
      <c r="L2498" s="130"/>
      <c r="M2498" s="131"/>
      <c r="N2498" s="131"/>
      <c r="X2498" s="104"/>
      <c r="Y2498" s="108"/>
      <c r="Z2498" s="108"/>
      <c r="AA2498" s="108"/>
      <c r="AB2498" s="109"/>
      <c r="AC2498" s="138"/>
      <c r="AD2498" s="139"/>
      <c r="AE2498" s="140"/>
      <c r="AF2498" s="140"/>
    </row>
    <row r="2499" spans="1:32">
      <c r="A2499" s="49"/>
      <c r="B2499" s="123"/>
      <c r="C2499" s="124"/>
      <c r="D2499" s="125"/>
      <c r="E2499" s="126"/>
      <c r="F2499" s="127"/>
      <c r="G2499" s="127"/>
      <c r="H2499" s="2"/>
      <c r="I2499" s="128"/>
      <c r="J2499" s="128"/>
      <c r="K2499" s="129"/>
      <c r="L2499" s="130"/>
      <c r="M2499" s="131"/>
      <c r="N2499" s="131"/>
      <c r="X2499" s="104"/>
      <c r="Y2499" s="108"/>
      <c r="Z2499" s="108"/>
      <c r="AA2499" s="108"/>
      <c r="AB2499" s="109"/>
      <c r="AC2499" s="138"/>
      <c r="AD2499" s="139"/>
      <c r="AE2499" s="140"/>
      <c r="AF2499" s="140"/>
    </row>
    <row r="2500" spans="1:32">
      <c r="A2500" s="49"/>
      <c r="B2500" s="123"/>
      <c r="C2500" s="124"/>
      <c r="D2500" s="125"/>
      <c r="E2500" s="126"/>
      <c r="F2500" s="127"/>
      <c r="G2500" s="127"/>
      <c r="H2500" s="2"/>
      <c r="I2500" s="128"/>
      <c r="J2500" s="128"/>
      <c r="K2500" s="129"/>
      <c r="L2500" s="130"/>
      <c r="M2500" s="131"/>
      <c r="N2500" s="131"/>
      <c r="X2500" s="104"/>
      <c r="Y2500" s="108"/>
      <c r="Z2500" s="108"/>
      <c r="AA2500" s="108"/>
      <c r="AB2500" s="109"/>
      <c r="AC2500" s="138"/>
      <c r="AD2500" s="139"/>
      <c r="AE2500" s="140"/>
      <c r="AF2500" s="140"/>
    </row>
    <row r="2501" spans="1:32">
      <c r="A2501" s="49"/>
      <c r="B2501" s="123"/>
      <c r="C2501" s="124"/>
      <c r="D2501" s="125"/>
      <c r="E2501" s="126"/>
      <c r="F2501" s="127"/>
      <c r="G2501" s="127"/>
      <c r="H2501" s="2"/>
      <c r="I2501" s="128"/>
      <c r="J2501" s="128"/>
      <c r="K2501" s="129"/>
      <c r="L2501" s="130"/>
      <c r="M2501" s="131"/>
      <c r="N2501" s="131"/>
      <c r="X2501" s="96"/>
      <c r="Y2501" s="108"/>
      <c r="Z2501" s="108"/>
      <c r="AA2501" s="108"/>
      <c r="AB2501" s="109"/>
      <c r="AC2501" s="138"/>
      <c r="AD2501" s="139"/>
      <c r="AE2501" s="140"/>
      <c r="AF2501" s="140"/>
    </row>
    <row r="2502" spans="1:32">
      <c r="A2502" s="49"/>
      <c r="B2502" s="123"/>
      <c r="C2502" s="124"/>
      <c r="D2502" s="125"/>
      <c r="E2502" s="126"/>
      <c r="F2502" s="127"/>
      <c r="G2502" s="127"/>
      <c r="H2502" s="2"/>
      <c r="I2502" s="128"/>
      <c r="J2502" s="128"/>
      <c r="K2502" s="129"/>
      <c r="L2502" s="130"/>
      <c r="M2502" s="131"/>
      <c r="N2502" s="131"/>
      <c r="X2502" s="96"/>
      <c r="Y2502" s="108"/>
      <c r="Z2502" s="108"/>
      <c r="AA2502" s="108"/>
      <c r="AB2502" s="109"/>
      <c r="AC2502" s="138"/>
      <c r="AD2502" s="139"/>
      <c r="AE2502" s="140"/>
      <c r="AF2502" s="140"/>
    </row>
    <row r="2503" spans="1:32">
      <c r="A2503" s="49"/>
      <c r="B2503" s="123"/>
      <c r="C2503" s="124"/>
      <c r="D2503" s="125"/>
      <c r="E2503" s="126"/>
      <c r="F2503" s="127"/>
      <c r="G2503" s="127"/>
      <c r="H2503" s="2"/>
      <c r="I2503" s="128"/>
      <c r="J2503" s="128"/>
      <c r="K2503" s="129"/>
      <c r="L2503" s="130"/>
      <c r="M2503" s="131"/>
      <c r="N2503" s="131"/>
      <c r="X2503" s="96"/>
      <c r="Y2503" s="108"/>
      <c r="Z2503" s="108"/>
      <c r="AA2503" s="108"/>
      <c r="AB2503" s="109"/>
      <c r="AC2503" s="138"/>
      <c r="AD2503" s="139"/>
      <c r="AE2503" s="140"/>
      <c r="AF2503" s="140"/>
    </row>
    <row r="2504" spans="1:32">
      <c r="A2504" s="49"/>
      <c r="B2504" s="123"/>
      <c r="C2504" s="124"/>
      <c r="D2504" s="125"/>
      <c r="E2504" s="126"/>
      <c r="F2504" s="127"/>
      <c r="G2504" s="127"/>
      <c r="H2504" s="2"/>
      <c r="I2504" s="128"/>
      <c r="J2504" s="128"/>
      <c r="K2504" s="129"/>
      <c r="L2504" s="130"/>
      <c r="M2504" s="131"/>
      <c r="N2504" s="131"/>
      <c r="X2504" s="96"/>
      <c r="Y2504" s="108"/>
      <c r="Z2504" s="108"/>
      <c r="AA2504" s="108"/>
      <c r="AB2504" s="109"/>
      <c r="AC2504" s="138"/>
      <c r="AD2504" s="139"/>
      <c r="AE2504" s="140"/>
      <c r="AF2504" s="140"/>
    </row>
    <row r="2505" spans="1:32">
      <c r="A2505" s="49"/>
      <c r="B2505" s="123"/>
      <c r="C2505" s="124"/>
      <c r="D2505" s="125"/>
      <c r="E2505" s="126"/>
      <c r="F2505" s="127"/>
      <c r="G2505" s="127"/>
      <c r="H2505" s="2"/>
      <c r="I2505" s="128"/>
      <c r="J2505" s="128"/>
      <c r="K2505" s="129"/>
      <c r="L2505" s="130"/>
      <c r="M2505" s="131"/>
      <c r="N2505" s="131"/>
      <c r="X2505" s="96"/>
      <c r="Y2505" s="108"/>
      <c r="Z2505" s="108"/>
      <c r="AA2505" s="108"/>
      <c r="AB2505" s="109"/>
      <c r="AC2505" s="138"/>
      <c r="AD2505" s="139"/>
      <c r="AE2505" s="140"/>
      <c r="AF2505" s="140"/>
    </row>
    <row r="2506" spans="1:32">
      <c r="A2506" s="49"/>
      <c r="B2506" s="123"/>
      <c r="C2506" s="124"/>
      <c r="D2506" s="125"/>
      <c r="E2506" s="126"/>
      <c r="F2506" s="127"/>
      <c r="G2506" s="127"/>
      <c r="H2506" s="2"/>
      <c r="I2506" s="128"/>
      <c r="J2506" s="128"/>
      <c r="K2506" s="129"/>
      <c r="L2506" s="130"/>
      <c r="M2506" s="131"/>
      <c r="N2506" s="131"/>
      <c r="X2506" s="104"/>
      <c r="Y2506" s="108"/>
      <c r="Z2506" s="108"/>
      <c r="AA2506" s="108"/>
      <c r="AB2506" s="109"/>
      <c r="AC2506" s="138"/>
      <c r="AD2506" s="139"/>
      <c r="AE2506" s="140"/>
      <c r="AF2506" s="140"/>
    </row>
    <row r="2507" spans="1:32">
      <c r="A2507" s="49"/>
      <c r="B2507" s="123"/>
      <c r="C2507" s="124"/>
      <c r="D2507" s="125"/>
      <c r="E2507" s="126"/>
      <c r="F2507" s="127"/>
      <c r="G2507" s="127"/>
      <c r="H2507" s="2"/>
      <c r="I2507" s="128"/>
      <c r="J2507" s="128"/>
      <c r="K2507" s="129"/>
      <c r="L2507" s="130"/>
      <c r="M2507" s="131"/>
      <c r="N2507" s="131"/>
      <c r="X2507" s="104"/>
      <c r="Y2507" s="108"/>
      <c r="Z2507" s="108"/>
      <c r="AA2507" s="108"/>
      <c r="AB2507" s="109"/>
      <c r="AC2507" s="138"/>
      <c r="AD2507" s="139"/>
      <c r="AE2507" s="140"/>
      <c r="AF2507" s="140"/>
    </row>
    <row r="2508" spans="1:32">
      <c r="A2508" s="49"/>
      <c r="B2508" s="123"/>
      <c r="C2508" s="124"/>
      <c r="D2508" s="125"/>
      <c r="E2508" s="126"/>
      <c r="F2508" s="127"/>
      <c r="G2508" s="127"/>
      <c r="H2508" s="2"/>
      <c r="I2508" s="128"/>
      <c r="J2508" s="128"/>
      <c r="K2508" s="129"/>
      <c r="L2508" s="130"/>
      <c r="M2508" s="131"/>
      <c r="N2508" s="131"/>
      <c r="X2508" s="104"/>
      <c r="Y2508" s="108"/>
      <c r="Z2508" s="108"/>
      <c r="AA2508" s="108"/>
      <c r="AB2508" s="109"/>
      <c r="AC2508" s="138"/>
      <c r="AD2508" s="139"/>
      <c r="AE2508" s="140"/>
      <c r="AF2508" s="140"/>
    </row>
    <row r="2509" spans="1:32">
      <c r="A2509" s="49"/>
      <c r="B2509" s="123"/>
      <c r="C2509" s="124"/>
      <c r="D2509" s="125"/>
      <c r="E2509" s="126"/>
      <c r="F2509" s="127"/>
      <c r="G2509" s="127"/>
      <c r="H2509" s="2"/>
      <c r="I2509" s="128"/>
      <c r="J2509" s="128"/>
      <c r="K2509" s="129"/>
      <c r="L2509" s="130"/>
      <c r="M2509" s="131"/>
      <c r="N2509" s="131"/>
      <c r="X2509" s="104"/>
      <c r="Y2509" s="108"/>
      <c r="Z2509" s="108"/>
      <c r="AA2509" s="108"/>
      <c r="AB2509" s="109"/>
      <c r="AC2509" s="138"/>
      <c r="AD2509" s="139"/>
      <c r="AE2509" s="140"/>
      <c r="AF2509" s="140"/>
    </row>
    <row r="2510" spans="1:32">
      <c r="A2510" s="49"/>
      <c r="B2510" s="123"/>
      <c r="C2510" s="124"/>
      <c r="D2510" s="125"/>
      <c r="E2510" s="126"/>
      <c r="F2510" s="127"/>
      <c r="G2510" s="127"/>
      <c r="H2510" s="2"/>
      <c r="I2510" s="128"/>
      <c r="J2510" s="128"/>
      <c r="K2510" s="129"/>
      <c r="L2510" s="130"/>
      <c r="M2510" s="131"/>
      <c r="N2510" s="131"/>
      <c r="X2510" s="104"/>
      <c r="Y2510" s="108"/>
      <c r="Z2510" s="108"/>
      <c r="AA2510" s="108"/>
      <c r="AB2510" s="109"/>
      <c r="AC2510" s="138"/>
      <c r="AD2510" s="139"/>
      <c r="AE2510" s="140"/>
      <c r="AF2510" s="140"/>
    </row>
    <row r="2511" spans="1:32">
      <c r="A2511" s="49"/>
      <c r="B2511" s="123"/>
      <c r="C2511" s="124"/>
      <c r="D2511" s="125"/>
      <c r="E2511" s="126"/>
      <c r="F2511" s="127"/>
      <c r="G2511" s="127"/>
      <c r="H2511" s="2"/>
      <c r="I2511" s="128"/>
      <c r="J2511" s="128"/>
      <c r="K2511" s="129"/>
      <c r="L2511" s="130"/>
      <c r="M2511" s="131"/>
      <c r="N2511" s="131"/>
      <c r="X2511" s="104"/>
      <c r="Y2511" s="108"/>
      <c r="Z2511" s="108"/>
      <c r="AA2511" s="108"/>
      <c r="AB2511" s="109"/>
      <c r="AC2511" s="138"/>
      <c r="AD2511" s="139"/>
      <c r="AE2511" s="140"/>
      <c r="AF2511" s="140"/>
    </row>
    <row r="2512" spans="1:32">
      <c r="A2512" s="49"/>
      <c r="B2512" s="123"/>
      <c r="C2512" s="124"/>
      <c r="D2512" s="125"/>
      <c r="E2512" s="126"/>
      <c r="F2512" s="127"/>
      <c r="G2512" s="127"/>
      <c r="H2512" s="2"/>
      <c r="I2512" s="128"/>
      <c r="J2512" s="128"/>
      <c r="K2512" s="129"/>
      <c r="L2512" s="130"/>
      <c r="M2512" s="131"/>
      <c r="N2512" s="131"/>
      <c r="X2512" s="104"/>
      <c r="Y2512" s="108"/>
      <c r="Z2512" s="108"/>
      <c r="AA2512" s="108"/>
      <c r="AB2512" s="109"/>
      <c r="AC2512" s="138"/>
      <c r="AD2512" s="139"/>
      <c r="AE2512" s="140"/>
      <c r="AF2512" s="140"/>
    </row>
    <row r="2513" spans="1:32">
      <c r="A2513" s="49"/>
      <c r="B2513" s="123"/>
      <c r="C2513" s="124"/>
      <c r="D2513" s="125"/>
      <c r="E2513" s="126"/>
      <c r="F2513" s="127"/>
      <c r="G2513" s="127"/>
      <c r="H2513" s="2"/>
      <c r="I2513" s="128"/>
      <c r="J2513" s="128"/>
      <c r="K2513" s="129"/>
      <c r="L2513" s="130"/>
      <c r="M2513" s="131"/>
      <c r="N2513" s="131"/>
      <c r="X2513" s="104"/>
      <c r="Y2513" s="108"/>
      <c r="Z2513" s="108"/>
      <c r="AA2513" s="108"/>
      <c r="AB2513" s="109"/>
      <c r="AC2513" s="138"/>
      <c r="AD2513" s="139"/>
      <c r="AE2513" s="140"/>
      <c r="AF2513" s="140"/>
    </row>
    <row r="2514" spans="1:32">
      <c r="A2514" s="49"/>
      <c r="B2514" s="123"/>
      <c r="C2514" s="124"/>
      <c r="D2514" s="125"/>
      <c r="E2514" s="126"/>
      <c r="F2514" s="127"/>
      <c r="G2514" s="127"/>
      <c r="H2514" s="2"/>
      <c r="I2514" s="128"/>
      <c r="J2514" s="128"/>
      <c r="K2514" s="129"/>
      <c r="L2514" s="130"/>
      <c r="M2514" s="131"/>
      <c r="N2514" s="131"/>
      <c r="X2514" s="104"/>
      <c r="Y2514" s="108"/>
      <c r="Z2514" s="108"/>
      <c r="AA2514" s="108"/>
      <c r="AB2514" s="109"/>
      <c r="AC2514" s="138"/>
      <c r="AD2514" s="139"/>
      <c r="AE2514" s="140"/>
      <c r="AF2514" s="140"/>
    </row>
    <row r="2515" spans="1:32">
      <c r="A2515" s="49"/>
      <c r="B2515" s="123"/>
      <c r="C2515" s="124"/>
      <c r="D2515" s="125"/>
      <c r="E2515" s="126"/>
      <c r="F2515" s="127"/>
      <c r="G2515" s="127"/>
      <c r="H2515" s="2"/>
      <c r="I2515" s="128"/>
      <c r="J2515" s="128"/>
      <c r="K2515" s="129"/>
      <c r="L2515" s="130"/>
      <c r="M2515" s="131"/>
      <c r="N2515" s="131"/>
      <c r="X2515" s="104"/>
      <c r="Y2515" s="108"/>
      <c r="Z2515" s="108"/>
      <c r="AA2515" s="108"/>
      <c r="AB2515" s="109"/>
      <c r="AC2515" s="138"/>
      <c r="AD2515" s="139"/>
      <c r="AE2515" s="140"/>
      <c r="AF2515" s="140"/>
    </row>
    <row r="2516" spans="1:32">
      <c r="A2516" s="49"/>
      <c r="B2516" s="123"/>
      <c r="C2516" s="124"/>
      <c r="D2516" s="125"/>
      <c r="E2516" s="126"/>
      <c r="F2516" s="127"/>
      <c r="G2516" s="127"/>
      <c r="H2516" s="2"/>
      <c r="I2516" s="128"/>
      <c r="J2516" s="128"/>
      <c r="K2516" s="129"/>
      <c r="L2516" s="130"/>
      <c r="M2516" s="131"/>
      <c r="N2516" s="131"/>
      <c r="X2516" s="104"/>
      <c r="Y2516" s="108"/>
      <c r="Z2516" s="108"/>
      <c r="AA2516" s="108"/>
      <c r="AB2516" s="109"/>
      <c r="AC2516" s="138"/>
      <c r="AD2516" s="139"/>
      <c r="AE2516" s="140"/>
      <c r="AF2516" s="140"/>
    </row>
    <row r="2517" spans="1:32">
      <c r="A2517" s="49"/>
      <c r="B2517" s="123"/>
      <c r="C2517" s="124"/>
      <c r="D2517" s="125"/>
      <c r="E2517" s="126"/>
      <c r="F2517" s="127"/>
      <c r="G2517" s="127"/>
      <c r="H2517" s="2"/>
      <c r="I2517" s="128"/>
      <c r="J2517" s="128"/>
      <c r="K2517" s="129"/>
      <c r="L2517" s="130"/>
      <c r="M2517" s="131"/>
      <c r="N2517" s="131"/>
      <c r="X2517" s="104"/>
      <c r="Y2517" s="108"/>
      <c r="Z2517" s="108"/>
      <c r="AA2517" s="108"/>
      <c r="AB2517" s="109"/>
      <c r="AC2517" s="138"/>
      <c r="AD2517" s="139"/>
      <c r="AE2517" s="140"/>
      <c r="AF2517" s="140"/>
    </row>
    <row r="2518" spans="1:32">
      <c r="A2518" s="49"/>
      <c r="B2518" s="123"/>
      <c r="C2518" s="124"/>
      <c r="D2518" s="125"/>
      <c r="E2518" s="126"/>
      <c r="F2518" s="127"/>
      <c r="G2518" s="127"/>
      <c r="H2518" s="2"/>
      <c r="I2518" s="128"/>
      <c r="J2518" s="128"/>
      <c r="K2518" s="129"/>
      <c r="L2518" s="130"/>
      <c r="M2518" s="131"/>
      <c r="N2518" s="131"/>
      <c r="X2518" s="96"/>
      <c r="Y2518" s="108"/>
      <c r="Z2518" s="108"/>
      <c r="AA2518" s="108"/>
      <c r="AB2518" s="109"/>
      <c r="AC2518" s="138"/>
      <c r="AD2518" s="139"/>
      <c r="AE2518" s="140"/>
      <c r="AF2518" s="140"/>
    </row>
    <row r="2519" spans="1:32">
      <c r="A2519" s="49"/>
      <c r="B2519" s="123"/>
      <c r="C2519" s="124"/>
      <c r="D2519" s="125"/>
      <c r="E2519" s="126"/>
      <c r="F2519" s="127"/>
      <c r="G2519" s="127"/>
      <c r="H2519" s="2"/>
      <c r="I2519" s="128"/>
      <c r="J2519" s="128"/>
      <c r="K2519" s="129"/>
      <c r="L2519" s="130"/>
      <c r="M2519" s="131"/>
      <c r="N2519" s="131"/>
      <c r="X2519" s="96"/>
      <c r="Y2519" s="108"/>
      <c r="Z2519" s="108"/>
      <c r="AA2519" s="108"/>
      <c r="AB2519" s="109"/>
      <c r="AC2519" s="138"/>
      <c r="AD2519" s="139"/>
      <c r="AE2519" s="140"/>
      <c r="AF2519" s="140"/>
    </row>
    <row r="2520" spans="1:32">
      <c r="A2520" s="49"/>
      <c r="B2520" s="123"/>
      <c r="C2520" s="124"/>
      <c r="D2520" s="125"/>
      <c r="E2520" s="126"/>
      <c r="F2520" s="127"/>
      <c r="G2520" s="127"/>
      <c r="H2520" s="2"/>
      <c r="I2520" s="128"/>
      <c r="J2520" s="128"/>
      <c r="K2520" s="129"/>
      <c r="L2520" s="130"/>
      <c r="M2520" s="131"/>
      <c r="N2520" s="131"/>
      <c r="X2520" s="96"/>
      <c r="Y2520" s="108"/>
      <c r="Z2520" s="108"/>
      <c r="AA2520" s="108"/>
      <c r="AB2520" s="109"/>
      <c r="AC2520" s="138"/>
      <c r="AD2520" s="139"/>
      <c r="AE2520" s="140"/>
      <c r="AF2520" s="140"/>
    </row>
    <row r="2521" spans="1:32">
      <c r="A2521" s="49"/>
      <c r="B2521" s="123"/>
      <c r="C2521" s="124"/>
      <c r="D2521" s="125"/>
      <c r="E2521" s="126"/>
      <c r="F2521" s="127"/>
      <c r="G2521" s="127"/>
      <c r="H2521" s="2"/>
      <c r="I2521" s="128"/>
      <c r="J2521" s="128"/>
      <c r="K2521" s="129"/>
      <c r="L2521" s="130"/>
      <c r="M2521" s="131"/>
      <c r="N2521" s="131"/>
      <c r="X2521" s="96"/>
      <c r="Y2521" s="108"/>
      <c r="Z2521" s="108"/>
      <c r="AA2521" s="108"/>
      <c r="AB2521" s="109"/>
      <c r="AC2521" s="138"/>
      <c r="AD2521" s="139"/>
      <c r="AE2521" s="140"/>
      <c r="AF2521" s="140"/>
    </row>
    <row r="2522" spans="1:32">
      <c r="A2522" s="49"/>
      <c r="B2522" s="123"/>
      <c r="C2522" s="124"/>
      <c r="D2522" s="125"/>
      <c r="E2522" s="126"/>
      <c r="F2522" s="127"/>
      <c r="G2522" s="127"/>
      <c r="H2522" s="2"/>
      <c r="I2522" s="128"/>
      <c r="J2522" s="128"/>
      <c r="K2522" s="129"/>
      <c r="L2522" s="130"/>
      <c r="M2522" s="131"/>
      <c r="N2522" s="131"/>
      <c r="X2522" s="96"/>
      <c r="Y2522" s="108"/>
      <c r="Z2522" s="108"/>
      <c r="AA2522" s="108"/>
      <c r="AB2522" s="109"/>
      <c r="AC2522" s="138"/>
      <c r="AD2522" s="139"/>
      <c r="AE2522" s="140"/>
      <c r="AF2522" s="140"/>
    </row>
    <row r="2523" spans="1:32">
      <c r="A2523" s="49"/>
      <c r="B2523" s="123"/>
      <c r="C2523" s="124"/>
      <c r="D2523" s="125"/>
      <c r="E2523" s="126"/>
      <c r="F2523" s="127"/>
      <c r="G2523" s="127"/>
      <c r="H2523" s="2"/>
      <c r="I2523" s="128"/>
      <c r="J2523" s="128"/>
      <c r="K2523" s="129"/>
      <c r="L2523" s="130"/>
      <c r="M2523" s="131"/>
      <c r="N2523" s="131"/>
      <c r="X2523" s="96"/>
      <c r="Y2523" s="108"/>
      <c r="Z2523" s="108"/>
      <c r="AA2523" s="108"/>
      <c r="AB2523" s="109"/>
      <c r="AC2523" s="138"/>
      <c r="AD2523" s="139"/>
      <c r="AE2523" s="140"/>
      <c r="AF2523" s="140"/>
    </row>
    <row r="2524" spans="1:32">
      <c r="A2524" s="49"/>
      <c r="B2524" s="123"/>
      <c r="C2524" s="124"/>
      <c r="D2524" s="125"/>
      <c r="E2524" s="126"/>
      <c r="F2524" s="127"/>
      <c r="G2524" s="127"/>
      <c r="H2524" s="2"/>
      <c r="I2524" s="128"/>
      <c r="J2524" s="128"/>
      <c r="K2524" s="129"/>
      <c r="L2524" s="130"/>
      <c r="M2524" s="131"/>
      <c r="N2524" s="131"/>
      <c r="X2524" s="96"/>
      <c r="Y2524" s="108"/>
      <c r="Z2524" s="108"/>
      <c r="AA2524" s="108"/>
      <c r="AB2524" s="109"/>
      <c r="AC2524" s="138"/>
      <c r="AD2524" s="139"/>
      <c r="AE2524" s="140"/>
      <c r="AF2524" s="140"/>
    </row>
    <row r="2525" spans="1:32">
      <c r="A2525" s="49"/>
      <c r="B2525" s="123"/>
      <c r="C2525" s="124"/>
      <c r="D2525" s="125"/>
      <c r="E2525" s="126"/>
      <c r="F2525" s="127"/>
      <c r="G2525" s="127"/>
      <c r="H2525" s="2"/>
      <c r="I2525" s="128"/>
      <c r="J2525" s="128"/>
      <c r="K2525" s="129"/>
      <c r="L2525" s="130"/>
      <c r="M2525" s="131"/>
      <c r="N2525" s="131"/>
      <c r="X2525" s="104"/>
      <c r="Y2525" s="108"/>
      <c r="Z2525" s="108"/>
      <c r="AA2525" s="108"/>
      <c r="AB2525" s="109"/>
      <c r="AC2525" s="138"/>
      <c r="AD2525" s="139"/>
      <c r="AE2525" s="140"/>
      <c r="AF2525" s="140"/>
    </row>
    <row r="2526" spans="1:32">
      <c r="A2526" s="49"/>
      <c r="B2526" s="123"/>
      <c r="C2526" s="124"/>
      <c r="D2526" s="125"/>
      <c r="E2526" s="126"/>
      <c r="F2526" s="127"/>
      <c r="G2526" s="127"/>
      <c r="H2526" s="2"/>
      <c r="I2526" s="128"/>
      <c r="J2526" s="128"/>
      <c r="K2526" s="129"/>
      <c r="L2526" s="130"/>
      <c r="M2526" s="131"/>
      <c r="N2526" s="131"/>
      <c r="X2526" s="104"/>
      <c r="Y2526" s="108"/>
      <c r="Z2526" s="108"/>
      <c r="AA2526" s="108"/>
      <c r="AB2526" s="109"/>
      <c r="AC2526" s="138"/>
      <c r="AD2526" s="139"/>
      <c r="AE2526" s="140"/>
      <c r="AF2526" s="140"/>
    </row>
    <row r="2527" spans="1:32">
      <c r="A2527" s="49"/>
      <c r="B2527" s="123"/>
      <c r="C2527" s="124"/>
      <c r="D2527" s="125"/>
      <c r="E2527" s="126"/>
      <c r="F2527" s="127"/>
      <c r="G2527" s="127"/>
      <c r="H2527" s="2"/>
      <c r="I2527" s="128"/>
      <c r="J2527" s="128"/>
      <c r="K2527" s="129"/>
      <c r="L2527" s="130"/>
      <c r="M2527" s="131"/>
      <c r="N2527" s="131"/>
      <c r="X2527" s="104"/>
      <c r="Y2527" s="108"/>
      <c r="Z2527" s="108"/>
      <c r="AA2527" s="108"/>
      <c r="AB2527" s="109"/>
      <c r="AC2527" s="138"/>
      <c r="AD2527" s="139"/>
      <c r="AE2527" s="140"/>
      <c r="AF2527" s="140"/>
    </row>
    <row r="2528" spans="1:32">
      <c r="A2528" s="49"/>
      <c r="B2528" s="123"/>
      <c r="C2528" s="124"/>
      <c r="D2528" s="125"/>
      <c r="E2528" s="126"/>
      <c r="F2528" s="127"/>
      <c r="G2528" s="127"/>
      <c r="H2528" s="2"/>
      <c r="I2528" s="128"/>
      <c r="J2528" s="128"/>
      <c r="K2528" s="129"/>
      <c r="L2528" s="130"/>
      <c r="M2528" s="131"/>
      <c r="N2528" s="131"/>
      <c r="X2528" s="104"/>
      <c r="Y2528" s="108"/>
      <c r="Z2528" s="108"/>
      <c r="AA2528" s="108"/>
      <c r="AB2528" s="109"/>
      <c r="AC2528" s="138"/>
      <c r="AD2528" s="139"/>
      <c r="AE2528" s="140"/>
      <c r="AF2528" s="140"/>
    </row>
    <row r="2529" spans="1:32">
      <c r="A2529" s="49"/>
      <c r="B2529" s="123"/>
      <c r="C2529" s="124"/>
      <c r="D2529" s="125"/>
      <c r="E2529" s="126"/>
      <c r="F2529" s="127"/>
      <c r="G2529" s="127"/>
      <c r="H2529" s="2"/>
      <c r="I2529" s="128"/>
      <c r="J2529" s="128"/>
      <c r="K2529" s="129"/>
      <c r="L2529" s="130"/>
      <c r="M2529" s="131"/>
      <c r="N2529" s="131"/>
      <c r="X2529" s="104"/>
      <c r="Y2529" s="108"/>
      <c r="Z2529" s="108"/>
      <c r="AA2529" s="108"/>
      <c r="AB2529" s="109"/>
      <c r="AC2529" s="138"/>
      <c r="AD2529" s="139"/>
      <c r="AE2529" s="140"/>
      <c r="AF2529" s="140"/>
    </row>
    <row r="2530" spans="1:32">
      <c r="A2530" s="49"/>
      <c r="B2530" s="123"/>
      <c r="C2530" s="124"/>
      <c r="D2530" s="125"/>
      <c r="E2530" s="126"/>
      <c r="F2530" s="127"/>
      <c r="G2530" s="127"/>
      <c r="H2530" s="2"/>
      <c r="I2530" s="128"/>
      <c r="J2530" s="128"/>
      <c r="K2530" s="129"/>
      <c r="L2530" s="130"/>
      <c r="M2530" s="131"/>
      <c r="N2530" s="131"/>
      <c r="X2530" s="104"/>
      <c r="Y2530" s="108"/>
      <c r="Z2530" s="108"/>
      <c r="AA2530" s="108"/>
      <c r="AB2530" s="109"/>
      <c r="AC2530" s="138"/>
      <c r="AD2530" s="139"/>
      <c r="AE2530" s="140"/>
      <c r="AF2530" s="140"/>
    </row>
    <row r="2531" spans="1:32">
      <c r="A2531" s="49"/>
      <c r="B2531" s="123"/>
      <c r="C2531" s="124"/>
      <c r="D2531" s="125"/>
      <c r="E2531" s="126"/>
      <c r="F2531" s="127"/>
      <c r="G2531" s="127"/>
      <c r="H2531" s="2"/>
      <c r="I2531" s="128"/>
      <c r="J2531" s="128"/>
      <c r="K2531" s="129"/>
      <c r="L2531" s="130"/>
      <c r="M2531" s="131"/>
      <c r="N2531" s="131"/>
      <c r="X2531" s="104"/>
      <c r="Y2531" s="108"/>
      <c r="Z2531" s="108"/>
      <c r="AA2531" s="108"/>
      <c r="AB2531" s="109"/>
      <c r="AC2531" s="138"/>
      <c r="AD2531" s="139"/>
      <c r="AE2531" s="140"/>
      <c r="AF2531" s="140"/>
    </row>
    <row r="2532" spans="1:32">
      <c r="A2532" s="49"/>
      <c r="B2532" s="123"/>
      <c r="C2532" s="124"/>
      <c r="D2532" s="125"/>
      <c r="E2532" s="126"/>
      <c r="F2532" s="127"/>
      <c r="G2532" s="127"/>
      <c r="H2532" s="2"/>
      <c r="I2532" s="128"/>
      <c r="J2532" s="128"/>
      <c r="K2532" s="129"/>
      <c r="L2532" s="130"/>
      <c r="M2532" s="131"/>
      <c r="N2532" s="131"/>
      <c r="X2532" s="104"/>
      <c r="Y2532" s="108"/>
      <c r="Z2532" s="108"/>
      <c r="AA2532" s="108"/>
      <c r="AB2532" s="109"/>
      <c r="AC2532" s="138"/>
      <c r="AD2532" s="139"/>
      <c r="AE2532" s="140"/>
      <c r="AF2532" s="140"/>
    </row>
    <row r="2533" spans="1:32">
      <c r="A2533" s="49"/>
      <c r="B2533" s="123"/>
      <c r="C2533" s="124"/>
      <c r="D2533" s="125"/>
      <c r="E2533" s="126"/>
      <c r="F2533" s="127"/>
      <c r="G2533" s="127"/>
      <c r="H2533" s="2"/>
      <c r="I2533" s="128"/>
      <c r="J2533" s="128"/>
      <c r="K2533" s="129"/>
      <c r="L2533" s="130"/>
      <c r="M2533" s="131"/>
      <c r="N2533" s="131"/>
      <c r="X2533" s="104"/>
      <c r="Y2533" s="108"/>
      <c r="Z2533" s="108"/>
      <c r="AA2533" s="108"/>
      <c r="AB2533" s="109"/>
      <c r="AC2533" s="138"/>
      <c r="AD2533" s="139"/>
      <c r="AE2533" s="140"/>
      <c r="AF2533" s="140"/>
    </row>
    <row r="2534" spans="1:32">
      <c r="A2534" s="49"/>
      <c r="B2534" s="123"/>
      <c r="C2534" s="124"/>
      <c r="D2534" s="125"/>
      <c r="E2534" s="126"/>
      <c r="F2534" s="127"/>
      <c r="G2534" s="127"/>
      <c r="H2534" s="2"/>
      <c r="I2534" s="128"/>
      <c r="J2534" s="128"/>
      <c r="K2534" s="129"/>
      <c r="L2534" s="130"/>
      <c r="M2534" s="131"/>
      <c r="N2534" s="131"/>
      <c r="X2534" s="104"/>
      <c r="Y2534" s="108"/>
      <c r="Z2534" s="108"/>
      <c r="AA2534" s="108"/>
      <c r="AB2534" s="109"/>
      <c r="AC2534" s="138"/>
      <c r="AD2534" s="139"/>
      <c r="AE2534" s="140"/>
      <c r="AF2534" s="140"/>
    </row>
    <row r="2535" spans="1:32">
      <c r="A2535" s="49"/>
      <c r="B2535" s="123"/>
      <c r="C2535" s="124"/>
      <c r="D2535" s="125"/>
      <c r="E2535" s="126"/>
      <c r="F2535" s="127"/>
      <c r="G2535" s="127"/>
      <c r="H2535" s="2"/>
      <c r="I2535" s="128"/>
      <c r="J2535" s="128"/>
      <c r="K2535" s="129"/>
      <c r="L2535" s="130"/>
      <c r="M2535" s="131"/>
      <c r="N2535" s="131"/>
      <c r="X2535" s="104"/>
      <c r="Y2535" s="108"/>
      <c r="Z2535" s="108"/>
      <c r="AA2535" s="108"/>
      <c r="AB2535" s="109"/>
      <c r="AC2535" s="138"/>
      <c r="AD2535" s="139"/>
      <c r="AE2535" s="140"/>
      <c r="AF2535" s="140"/>
    </row>
    <row r="2536" spans="1:32">
      <c r="A2536" s="49"/>
      <c r="B2536" s="123"/>
      <c r="C2536" s="124"/>
      <c r="D2536" s="125"/>
      <c r="E2536" s="126"/>
      <c r="F2536" s="127"/>
      <c r="G2536" s="127"/>
      <c r="H2536" s="2"/>
      <c r="I2536" s="128"/>
      <c r="J2536" s="128"/>
      <c r="K2536" s="129"/>
      <c r="L2536" s="130"/>
      <c r="M2536" s="131"/>
      <c r="N2536" s="131"/>
      <c r="X2536" s="104"/>
      <c r="Y2536" s="108"/>
      <c r="Z2536" s="108"/>
      <c r="AA2536" s="108"/>
      <c r="AB2536" s="109"/>
      <c r="AC2536" s="138"/>
      <c r="AD2536" s="139"/>
      <c r="AE2536" s="140"/>
      <c r="AF2536" s="140"/>
    </row>
    <row r="2537" spans="1:32">
      <c r="A2537" s="49"/>
      <c r="B2537" s="123"/>
      <c r="C2537" s="124"/>
      <c r="D2537" s="125"/>
      <c r="E2537" s="126"/>
      <c r="F2537" s="127"/>
      <c r="G2537" s="127"/>
      <c r="H2537" s="2"/>
      <c r="I2537" s="128"/>
      <c r="J2537" s="128"/>
      <c r="K2537" s="129"/>
      <c r="L2537" s="130"/>
      <c r="M2537" s="131"/>
      <c r="N2537" s="131"/>
      <c r="X2537" s="104"/>
      <c r="Y2537" s="108"/>
      <c r="Z2537" s="108"/>
      <c r="AA2537" s="108"/>
      <c r="AB2537" s="109"/>
      <c r="AC2537" s="138"/>
      <c r="AD2537" s="139"/>
      <c r="AE2537" s="140"/>
      <c r="AF2537" s="140"/>
    </row>
    <row r="2538" spans="1:32">
      <c r="A2538" s="49"/>
      <c r="B2538" s="123"/>
      <c r="C2538" s="124"/>
      <c r="D2538" s="125"/>
      <c r="E2538" s="126"/>
      <c r="F2538" s="127"/>
      <c r="G2538" s="127"/>
      <c r="H2538" s="2"/>
      <c r="I2538" s="128"/>
      <c r="J2538" s="128"/>
      <c r="K2538" s="129"/>
      <c r="L2538" s="130"/>
      <c r="M2538" s="131"/>
      <c r="N2538" s="131"/>
      <c r="X2538" s="104"/>
      <c r="Y2538" s="108"/>
      <c r="Z2538" s="108"/>
      <c r="AA2538" s="108"/>
      <c r="AB2538" s="109"/>
      <c r="AC2538" s="138"/>
      <c r="AD2538" s="139"/>
      <c r="AE2538" s="140"/>
      <c r="AF2538" s="140"/>
    </row>
    <row r="2539" spans="1:32">
      <c r="A2539" s="49"/>
      <c r="B2539" s="123"/>
      <c r="C2539" s="124"/>
      <c r="D2539" s="125"/>
      <c r="E2539" s="126"/>
      <c r="F2539" s="127"/>
      <c r="G2539" s="127"/>
      <c r="H2539" s="2"/>
      <c r="I2539" s="128"/>
      <c r="J2539" s="128"/>
      <c r="K2539" s="129"/>
      <c r="L2539" s="130"/>
      <c r="M2539" s="131"/>
      <c r="N2539" s="131"/>
      <c r="X2539" s="104"/>
      <c r="Y2539" s="108"/>
      <c r="Z2539" s="108"/>
      <c r="AA2539" s="108"/>
      <c r="AB2539" s="109"/>
      <c r="AC2539" s="138"/>
      <c r="AD2539" s="139"/>
      <c r="AE2539" s="140"/>
      <c r="AF2539" s="140"/>
    </row>
    <row r="2540" spans="1:32">
      <c r="A2540" s="49"/>
      <c r="B2540" s="123"/>
      <c r="C2540" s="124"/>
      <c r="D2540" s="125"/>
      <c r="E2540" s="126"/>
      <c r="F2540" s="127"/>
      <c r="G2540" s="127"/>
      <c r="H2540" s="2"/>
      <c r="I2540" s="128"/>
      <c r="J2540" s="128"/>
      <c r="K2540" s="129"/>
      <c r="L2540" s="130"/>
      <c r="M2540" s="131"/>
      <c r="N2540" s="131"/>
      <c r="X2540" s="104"/>
      <c r="Y2540" s="108"/>
      <c r="Z2540" s="108"/>
      <c r="AA2540" s="108"/>
      <c r="AB2540" s="109"/>
      <c r="AC2540" s="138"/>
      <c r="AD2540" s="139"/>
      <c r="AE2540" s="140"/>
      <c r="AF2540" s="140"/>
    </row>
    <row r="2541" spans="1:32">
      <c r="A2541" s="49"/>
      <c r="B2541" s="123"/>
      <c r="C2541" s="124"/>
      <c r="D2541" s="125"/>
      <c r="E2541" s="126"/>
      <c r="F2541" s="127"/>
      <c r="G2541" s="127"/>
      <c r="H2541" s="2"/>
      <c r="I2541" s="128"/>
      <c r="J2541" s="128"/>
      <c r="K2541" s="129"/>
      <c r="L2541" s="130"/>
      <c r="M2541" s="131"/>
      <c r="N2541" s="131"/>
      <c r="X2541" s="104"/>
      <c r="Y2541" s="108"/>
      <c r="Z2541" s="108"/>
      <c r="AA2541" s="108"/>
      <c r="AB2541" s="109"/>
      <c r="AC2541" s="138"/>
      <c r="AD2541" s="139"/>
      <c r="AE2541" s="140"/>
      <c r="AF2541" s="140"/>
    </row>
    <row r="2542" spans="1:32">
      <c r="A2542" s="49"/>
      <c r="B2542" s="123"/>
      <c r="C2542" s="124"/>
      <c r="D2542" s="125"/>
      <c r="E2542" s="126"/>
      <c r="F2542" s="127"/>
      <c r="G2542" s="127"/>
      <c r="H2542" s="2"/>
      <c r="I2542" s="128"/>
      <c r="J2542" s="128"/>
      <c r="K2542" s="129"/>
      <c r="L2542" s="130"/>
      <c r="M2542" s="131"/>
      <c r="N2542" s="131"/>
      <c r="X2542" s="104"/>
      <c r="Y2542" s="108"/>
      <c r="Z2542" s="108"/>
      <c r="AA2542" s="108"/>
      <c r="AB2542" s="109"/>
      <c r="AC2542" s="138"/>
      <c r="AD2542" s="139"/>
      <c r="AE2542" s="140"/>
      <c r="AF2542" s="140"/>
    </row>
    <row r="2543" spans="1:32">
      <c r="A2543" s="49"/>
      <c r="B2543" s="123"/>
      <c r="C2543" s="124"/>
      <c r="D2543" s="125"/>
      <c r="E2543" s="126"/>
      <c r="F2543" s="127"/>
      <c r="G2543" s="127"/>
      <c r="H2543" s="2"/>
      <c r="I2543" s="128"/>
      <c r="J2543" s="128"/>
      <c r="K2543" s="129"/>
      <c r="L2543" s="130"/>
      <c r="M2543" s="131"/>
      <c r="N2543" s="131"/>
      <c r="X2543" s="96"/>
      <c r="Y2543" s="108"/>
      <c r="Z2543" s="108"/>
      <c r="AA2543" s="108"/>
      <c r="AB2543" s="109"/>
      <c r="AC2543" s="138"/>
      <c r="AD2543" s="139"/>
      <c r="AE2543" s="140"/>
      <c r="AF2543" s="140"/>
    </row>
    <row r="2544" spans="1:32">
      <c r="A2544" s="49"/>
      <c r="B2544" s="123"/>
      <c r="C2544" s="124"/>
      <c r="D2544" s="125"/>
      <c r="E2544" s="126"/>
      <c r="F2544" s="127"/>
      <c r="G2544" s="127"/>
      <c r="H2544" s="2"/>
      <c r="I2544" s="128"/>
      <c r="J2544" s="128"/>
      <c r="K2544" s="129"/>
      <c r="L2544" s="130"/>
      <c r="M2544" s="131"/>
      <c r="N2544" s="131"/>
      <c r="X2544" s="96"/>
      <c r="Y2544" s="108"/>
      <c r="Z2544" s="108"/>
      <c r="AA2544" s="108"/>
      <c r="AB2544" s="109"/>
      <c r="AC2544" s="138"/>
      <c r="AD2544" s="139"/>
      <c r="AE2544" s="140"/>
      <c r="AF2544" s="140"/>
    </row>
    <row r="2545" spans="1:32">
      <c r="A2545" s="49"/>
      <c r="B2545" s="123"/>
      <c r="C2545" s="124"/>
      <c r="D2545" s="125"/>
      <c r="E2545" s="126"/>
      <c r="F2545" s="127"/>
      <c r="G2545" s="127"/>
      <c r="H2545" s="2"/>
      <c r="I2545" s="128"/>
      <c r="J2545" s="128"/>
      <c r="K2545" s="129"/>
      <c r="L2545" s="130"/>
      <c r="M2545" s="131"/>
      <c r="N2545" s="131"/>
      <c r="X2545" s="104"/>
      <c r="Y2545" s="108"/>
      <c r="Z2545" s="108"/>
      <c r="AA2545" s="108"/>
      <c r="AB2545" s="109"/>
      <c r="AC2545" s="138"/>
      <c r="AD2545" s="139"/>
      <c r="AE2545" s="140"/>
      <c r="AF2545" s="140"/>
    </row>
    <row r="2546" spans="1:32">
      <c r="A2546" s="49"/>
      <c r="B2546" s="123"/>
      <c r="C2546" s="124"/>
      <c r="D2546" s="125"/>
      <c r="E2546" s="126"/>
      <c r="F2546" s="127"/>
      <c r="G2546" s="127"/>
      <c r="H2546" s="2"/>
      <c r="I2546" s="128"/>
      <c r="J2546" s="128"/>
      <c r="K2546" s="129"/>
      <c r="L2546" s="130"/>
      <c r="M2546" s="131"/>
      <c r="N2546" s="131"/>
      <c r="X2546" s="104"/>
      <c r="Y2546" s="108"/>
      <c r="Z2546" s="108"/>
      <c r="AA2546" s="108"/>
      <c r="AB2546" s="109"/>
      <c r="AC2546" s="138"/>
      <c r="AD2546" s="139"/>
      <c r="AE2546" s="140"/>
      <c r="AF2546" s="140"/>
    </row>
    <row r="2547" spans="1:32">
      <c r="A2547" s="49"/>
      <c r="B2547" s="123"/>
      <c r="C2547" s="124"/>
      <c r="D2547" s="125"/>
      <c r="E2547" s="126"/>
      <c r="F2547" s="127"/>
      <c r="G2547" s="127"/>
      <c r="H2547" s="2"/>
      <c r="I2547" s="128"/>
      <c r="J2547" s="128"/>
      <c r="K2547" s="129"/>
      <c r="L2547" s="130"/>
      <c r="M2547" s="131"/>
      <c r="N2547" s="131"/>
      <c r="X2547" s="104"/>
      <c r="Y2547" s="108"/>
      <c r="Z2547" s="108"/>
      <c r="AA2547" s="108"/>
      <c r="AB2547" s="109"/>
      <c r="AC2547" s="138"/>
      <c r="AD2547" s="139"/>
      <c r="AE2547" s="140"/>
      <c r="AF2547" s="140"/>
    </row>
    <row r="2548" spans="1:32">
      <c r="A2548" s="49"/>
      <c r="B2548" s="123"/>
      <c r="C2548" s="124"/>
      <c r="D2548" s="125"/>
      <c r="E2548" s="126"/>
      <c r="F2548" s="127"/>
      <c r="G2548" s="127"/>
      <c r="H2548" s="2"/>
      <c r="I2548" s="128"/>
      <c r="J2548" s="128"/>
      <c r="K2548" s="129"/>
      <c r="L2548" s="130"/>
      <c r="M2548" s="131"/>
      <c r="N2548" s="131"/>
      <c r="X2548" s="104"/>
      <c r="Y2548" s="108"/>
      <c r="Z2548" s="108"/>
      <c r="AA2548" s="108"/>
      <c r="AB2548" s="109"/>
      <c r="AC2548" s="138"/>
      <c r="AD2548" s="139"/>
      <c r="AE2548" s="140"/>
      <c r="AF2548" s="140"/>
    </row>
    <row r="2549" spans="1:32">
      <c r="A2549" s="49"/>
      <c r="B2549" s="123"/>
      <c r="C2549" s="124"/>
      <c r="D2549" s="125"/>
      <c r="E2549" s="126"/>
      <c r="F2549" s="127"/>
      <c r="G2549" s="127"/>
      <c r="H2549" s="2"/>
      <c r="I2549" s="128"/>
      <c r="J2549" s="128"/>
      <c r="K2549" s="129"/>
      <c r="L2549" s="130"/>
      <c r="M2549" s="131"/>
      <c r="N2549" s="131"/>
      <c r="X2549" s="104"/>
      <c r="Y2549" s="108"/>
      <c r="Z2549" s="108"/>
      <c r="AA2549" s="108"/>
      <c r="AB2549" s="109"/>
      <c r="AC2549" s="138"/>
      <c r="AD2549" s="139"/>
      <c r="AE2549" s="140"/>
      <c r="AF2549" s="140"/>
    </row>
    <row r="2550" spans="1:32">
      <c r="A2550" s="49"/>
      <c r="B2550" s="123"/>
      <c r="C2550" s="124"/>
      <c r="D2550" s="125"/>
      <c r="E2550" s="126"/>
      <c r="F2550" s="127"/>
      <c r="G2550" s="127"/>
      <c r="H2550" s="2"/>
      <c r="I2550" s="128"/>
      <c r="J2550" s="128"/>
      <c r="K2550" s="129"/>
      <c r="L2550" s="130"/>
      <c r="M2550" s="131"/>
      <c r="N2550" s="131"/>
      <c r="X2550" s="104"/>
      <c r="Y2550" s="108"/>
      <c r="Z2550" s="108"/>
      <c r="AA2550" s="108"/>
      <c r="AB2550" s="109"/>
      <c r="AC2550" s="138"/>
      <c r="AD2550" s="139"/>
      <c r="AE2550" s="140"/>
      <c r="AF2550" s="140"/>
    </row>
    <row r="2551" spans="1:32">
      <c r="A2551" s="49"/>
      <c r="B2551" s="123"/>
      <c r="C2551" s="124"/>
      <c r="D2551" s="125"/>
      <c r="E2551" s="126"/>
      <c r="F2551" s="127"/>
      <c r="G2551" s="127"/>
      <c r="H2551" s="2"/>
      <c r="I2551" s="128"/>
      <c r="J2551" s="128"/>
      <c r="K2551" s="129"/>
      <c r="L2551" s="130"/>
      <c r="M2551" s="131"/>
      <c r="N2551" s="131"/>
      <c r="X2551" s="104"/>
      <c r="Y2551" s="108"/>
      <c r="Z2551" s="108"/>
      <c r="AA2551" s="108"/>
      <c r="AB2551" s="109"/>
      <c r="AC2551" s="138"/>
      <c r="AD2551" s="139"/>
      <c r="AE2551" s="140"/>
      <c r="AF2551" s="140"/>
    </row>
    <row r="2552" spans="1:32">
      <c r="A2552" s="49"/>
      <c r="B2552" s="123"/>
      <c r="C2552" s="124"/>
      <c r="D2552" s="125"/>
      <c r="E2552" s="126"/>
      <c r="F2552" s="127"/>
      <c r="G2552" s="127"/>
      <c r="H2552" s="2"/>
      <c r="I2552" s="128"/>
      <c r="J2552" s="128"/>
      <c r="K2552" s="129"/>
      <c r="L2552" s="130"/>
      <c r="M2552" s="131"/>
      <c r="N2552" s="131"/>
      <c r="X2552" s="104"/>
      <c r="Y2552" s="108"/>
      <c r="Z2552" s="108"/>
      <c r="AA2552" s="108"/>
      <c r="AB2552" s="109"/>
      <c r="AC2552" s="138"/>
      <c r="AD2552" s="139"/>
      <c r="AE2552" s="140"/>
      <c r="AF2552" s="140"/>
    </row>
    <row r="2553" spans="1:32">
      <c r="A2553" s="49"/>
      <c r="B2553" s="123"/>
      <c r="C2553" s="124"/>
      <c r="D2553" s="125"/>
      <c r="E2553" s="126"/>
      <c r="F2553" s="127"/>
      <c r="G2553" s="127"/>
      <c r="H2553" s="2"/>
      <c r="I2553" s="128"/>
      <c r="J2553" s="128"/>
      <c r="K2553" s="129"/>
      <c r="L2553" s="130"/>
      <c r="M2553" s="131"/>
      <c r="N2553" s="131"/>
      <c r="X2553" s="104"/>
      <c r="Y2553" s="108"/>
      <c r="Z2553" s="108"/>
      <c r="AA2553" s="108"/>
      <c r="AB2553" s="109"/>
      <c r="AC2553" s="138"/>
      <c r="AD2553" s="139"/>
      <c r="AE2553" s="140"/>
      <c r="AF2553" s="140"/>
    </row>
    <row r="2554" spans="1:32">
      <c r="A2554" s="49"/>
      <c r="B2554" s="123"/>
      <c r="C2554" s="124"/>
      <c r="D2554" s="125"/>
      <c r="E2554" s="126"/>
      <c r="F2554" s="127"/>
      <c r="G2554" s="127"/>
      <c r="H2554" s="2"/>
      <c r="I2554" s="128"/>
      <c r="J2554" s="128"/>
      <c r="K2554" s="129"/>
      <c r="L2554" s="130"/>
      <c r="M2554" s="131"/>
      <c r="N2554" s="131"/>
      <c r="X2554" s="104"/>
      <c r="Y2554" s="108"/>
      <c r="Z2554" s="108"/>
      <c r="AA2554" s="108"/>
      <c r="AB2554" s="109"/>
      <c r="AC2554" s="138"/>
      <c r="AD2554" s="139"/>
      <c r="AE2554" s="140"/>
      <c r="AF2554" s="140"/>
    </row>
    <row r="2555" spans="1:32">
      <c r="A2555" s="49"/>
      <c r="B2555" s="123"/>
      <c r="C2555" s="124"/>
      <c r="D2555" s="125"/>
      <c r="E2555" s="126"/>
      <c r="F2555" s="127"/>
      <c r="G2555" s="127"/>
      <c r="H2555" s="2"/>
      <c r="I2555" s="128"/>
      <c r="J2555" s="128"/>
      <c r="K2555" s="129"/>
      <c r="L2555" s="130"/>
      <c r="M2555" s="131"/>
      <c r="N2555" s="131"/>
      <c r="X2555" s="104"/>
      <c r="Y2555" s="108"/>
      <c r="Z2555" s="108"/>
      <c r="AA2555" s="108"/>
      <c r="AB2555" s="109"/>
      <c r="AC2555" s="138"/>
      <c r="AD2555" s="139"/>
      <c r="AE2555" s="140"/>
      <c r="AF2555" s="140"/>
    </row>
    <row r="2556" spans="1:32">
      <c r="A2556" s="49"/>
      <c r="B2556" s="123"/>
      <c r="C2556" s="124"/>
      <c r="D2556" s="125"/>
      <c r="E2556" s="126"/>
      <c r="F2556" s="127"/>
      <c r="G2556" s="127"/>
      <c r="H2556" s="2"/>
      <c r="I2556" s="128"/>
      <c r="J2556" s="128"/>
      <c r="K2556" s="129"/>
      <c r="L2556" s="130"/>
      <c r="M2556" s="131"/>
      <c r="N2556" s="131"/>
      <c r="X2556" s="104"/>
      <c r="Y2556" s="108"/>
      <c r="Z2556" s="108"/>
      <c r="AA2556" s="108"/>
      <c r="AB2556" s="109"/>
      <c r="AC2556" s="138"/>
      <c r="AD2556" s="139"/>
      <c r="AE2556" s="140"/>
      <c r="AF2556" s="140"/>
    </row>
    <row r="2557" spans="1:32">
      <c r="A2557" s="49"/>
      <c r="B2557" s="123"/>
      <c r="C2557" s="124"/>
      <c r="D2557" s="125"/>
      <c r="E2557" s="126"/>
      <c r="F2557" s="127"/>
      <c r="G2557" s="127"/>
      <c r="H2557" s="2"/>
      <c r="I2557" s="128"/>
      <c r="J2557" s="128"/>
      <c r="K2557" s="129"/>
      <c r="L2557" s="130"/>
      <c r="M2557" s="131"/>
      <c r="N2557" s="131"/>
      <c r="X2557" s="104"/>
      <c r="Y2557" s="108"/>
      <c r="Z2557" s="108"/>
      <c r="AA2557" s="108"/>
      <c r="AB2557" s="109"/>
      <c r="AC2557" s="138"/>
      <c r="AD2557" s="139"/>
      <c r="AE2557" s="140"/>
      <c r="AF2557" s="140"/>
    </row>
    <row r="2558" spans="1:32">
      <c r="A2558" s="49"/>
      <c r="B2558" s="123"/>
      <c r="C2558" s="124"/>
      <c r="D2558" s="125"/>
      <c r="E2558" s="126"/>
      <c r="F2558" s="127"/>
      <c r="G2558" s="127"/>
      <c r="H2558" s="2"/>
      <c r="I2558" s="128"/>
      <c r="J2558" s="128"/>
      <c r="K2558" s="129"/>
      <c r="L2558" s="130"/>
      <c r="M2558" s="131"/>
      <c r="N2558" s="131"/>
      <c r="X2558" s="104"/>
      <c r="Y2558" s="108"/>
      <c r="Z2558" s="108"/>
      <c r="AA2558" s="108"/>
      <c r="AB2558" s="109"/>
      <c r="AC2558" s="138"/>
      <c r="AD2558" s="139"/>
      <c r="AE2558" s="140"/>
      <c r="AF2558" s="140"/>
    </row>
    <row r="2559" spans="1:32">
      <c r="A2559" s="49"/>
      <c r="B2559" s="123"/>
      <c r="C2559" s="124"/>
      <c r="D2559" s="125"/>
      <c r="E2559" s="126"/>
      <c r="F2559" s="127"/>
      <c r="G2559" s="127"/>
      <c r="H2559" s="2"/>
      <c r="I2559" s="128"/>
      <c r="J2559" s="128"/>
      <c r="K2559" s="129"/>
      <c r="L2559" s="130"/>
      <c r="M2559" s="131"/>
      <c r="N2559" s="131"/>
      <c r="X2559" s="104"/>
      <c r="Y2559" s="108"/>
      <c r="Z2559" s="108"/>
      <c r="AA2559" s="108"/>
      <c r="AB2559" s="109"/>
      <c r="AC2559" s="138"/>
      <c r="AD2559" s="139"/>
      <c r="AE2559" s="140"/>
      <c r="AF2559" s="140"/>
    </row>
    <row r="2560" spans="1:32">
      <c r="A2560" s="49"/>
      <c r="B2560" s="123"/>
      <c r="C2560" s="124"/>
      <c r="D2560" s="125"/>
      <c r="E2560" s="126"/>
      <c r="F2560" s="127"/>
      <c r="G2560" s="127"/>
      <c r="H2560" s="2"/>
      <c r="I2560" s="128"/>
      <c r="J2560" s="128"/>
      <c r="K2560" s="129"/>
      <c r="L2560" s="130"/>
      <c r="M2560" s="131"/>
      <c r="N2560" s="131"/>
      <c r="X2560" s="104"/>
      <c r="Y2560" s="108"/>
      <c r="Z2560" s="108"/>
      <c r="AA2560" s="108"/>
      <c r="AB2560" s="109"/>
      <c r="AC2560" s="138"/>
      <c r="AD2560" s="139"/>
      <c r="AE2560" s="140"/>
      <c r="AF2560" s="140"/>
    </row>
    <row r="2561" spans="1:32">
      <c r="A2561" s="49"/>
      <c r="B2561" s="123"/>
      <c r="C2561" s="124"/>
      <c r="D2561" s="125"/>
      <c r="E2561" s="126"/>
      <c r="F2561" s="127"/>
      <c r="G2561" s="127"/>
      <c r="H2561" s="2"/>
      <c r="I2561" s="128"/>
      <c r="J2561" s="128"/>
      <c r="K2561" s="129"/>
      <c r="L2561" s="130"/>
      <c r="M2561" s="131"/>
      <c r="N2561" s="131"/>
      <c r="X2561" s="104"/>
      <c r="Y2561" s="108"/>
      <c r="Z2561" s="108"/>
      <c r="AA2561" s="108"/>
      <c r="AB2561" s="109"/>
      <c r="AC2561" s="138"/>
      <c r="AD2561" s="139"/>
      <c r="AE2561" s="140"/>
      <c r="AF2561" s="140"/>
    </row>
    <row r="2562" spans="1:32">
      <c r="A2562" s="49"/>
      <c r="B2562" s="123"/>
      <c r="C2562" s="124"/>
      <c r="D2562" s="125"/>
      <c r="E2562" s="126"/>
      <c r="F2562" s="127"/>
      <c r="G2562" s="127"/>
      <c r="H2562" s="2"/>
      <c r="I2562" s="128"/>
      <c r="J2562" s="128"/>
      <c r="K2562" s="129"/>
      <c r="L2562" s="130"/>
      <c r="M2562" s="131"/>
      <c r="N2562" s="131"/>
      <c r="X2562" s="104"/>
      <c r="Y2562" s="108"/>
      <c r="Z2562" s="108"/>
      <c r="AA2562" s="108"/>
      <c r="AB2562" s="109"/>
      <c r="AC2562" s="138"/>
      <c r="AD2562" s="139"/>
      <c r="AE2562" s="140"/>
      <c r="AF2562" s="140"/>
    </row>
    <row r="2563" spans="1:32">
      <c r="A2563" s="49"/>
      <c r="B2563" s="123"/>
      <c r="C2563" s="124"/>
      <c r="D2563" s="125"/>
      <c r="E2563" s="126"/>
      <c r="F2563" s="127"/>
      <c r="G2563" s="127"/>
      <c r="H2563" s="2"/>
      <c r="I2563" s="128"/>
      <c r="J2563" s="128"/>
      <c r="K2563" s="129"/>
      <c r="L2563" s="130"/>
      <c r="M2563" s="131"/>
      <c r="N2563" s="131"/>
      <c r="X2563" s="104"/>
      <c r="Y2563" s="108"/>
      <c r="Z2563" s="108"/>
      <c r="AA2563" s="108"/>
      <c r="AB2563" s="109"/>
      <c r="AC2563" s="138"/>
      <c r="AD2563" s="139"/>
      <c r="AE2563" s="140"/>
      <c r="AF2563" s="140"/>
    </row>
    <row r="2564" spans="1:32">
      <c r="A2564" s="49"/>
      <c r="B2564" s="123"/>
      <c r="C2564" s="124"/>
      <c r="D2564" s="125"/>
      <c r="E2564" s="126"/>
      <c r="F2564" s="127"/>
      <c r="G2564" s="127"/>
      <c r="H2564" s="2"/>
      <c r="I2564" s="128"/>
      <c r="J2564" s="128"/>
      <c r="K2564" s="129"/>
      <c r="L2564" s="130"/>
      <c r="M2564" s="131"/>
      <c r="N2564" s="131"/>
      <c r="X2564" s="96"/>
      <c r="Y2564" s="108"/>
      <c r="Z2564" s="108"/>
      <c r="AA2564" s="108"/>
      <c r="AB2564" s="109"/>
      <c r="AC2564" s="138"/>
      <c r="AD2564" s="139"/>
      <c r="AE2564" s="140"/>
      <c r="AF2564" s="140"/>
    </row>
    <row r="2565" spans="1:32">
      <c r="A2565" s="49"/>
      <c r="B2565" s="123"/>
      <c r="C2565" s="124"/>
      <c r="D2565" s="125"/>
      <c r="E2565" s="126"/>
      <c r="F2565" s="127"/>
      <c r="G2565" s="127"/>
      <c r="H2565" s="2"/>
      <c r="I2565" s="128"/>
      <c r="J2565" s="128"/>
      <c r="K2565" s="129"/>
      <c r="L2565" s="130"/>
      <c r="M2565" s="131"/>
      <c r="N2565" s="131"/>
      <c r="X2565" s="96"/>
      <c r="Y2565" s="108"/>
      <c r="Z2565" s="108"/>
      <c r="AA2565" s="108"/>
      <c r="AB2565" s="109"/>
      <c r="AC2565" s="138"/>
      <c r="AD2565" s="139"/>
      <c r="AE2565" s="140"/>
      <c r="AF2565" s="140"/>
    </row>
    <row r="2566" spans="1:32">
      <c r="A2566" s="49"/>
      <c r="B2566" s="123"/>
      <c r="C2566" s="124"/>
      <c r="D2566" s="125"/>
      <c r="E2566" s="126"/>
      <c r="F2566" s="127"/>
      <c r="G2566" s="127"/>
      <c r="H2566" s="2"/>
      <c r="I2566" s="128"/>
      <c r="J2566" s="128"/>
      <c r="K2566" s="129"/>
      <c r="L2566" s="130"/>
      <c r="M2566" s="131"/>
      <c r="N2566" s="131"/>
      <c r="X2566" s="96"/>
      <c r="Y2566" s="108"/>
      <c r="Z2566" s="108"/>
      <c r="AA2566" s="108"/>
      <c r="AB2566" s="109"/>
      <c r="AC2566" s="138"/>
      <c r="AD2566" s="139"/>
      <c r="AE2566" s="140"/>
      <c r="AF2566" s="140"/>
    </row>
    <row r="2567" spans="1:32">
      <c r="A2567" s="49"/>
      <c r="B2567" s="123"/>
      <c r="C2567" s="124"/>
      <c r="D2567" s="125"/>
      <c r="E2567" s="126"/>
      <c r="F2567" s="127"/>
      <c r="G2567" s="127"/>
      <c r="H2567" s="2"/>
      <c r="I2567" s="128"/>
      <c r="J2567" s="128"/>
      <c r="K2567" s="129"/>
      <c r="L2567" s="130"/>
      <c r="M2567" s="131"/>
      <c r="N2567" s="131"/>
      <c r="X2567" s="96"/>
      <c r="Y2567" s="108"/>
      <c r="Z2567" s="108"/>
      <c r="AA2567" s="108"/>
      <c r="AB2567" s="109"/>
      <c r="AC2567" s="138"/>
      <c r="AD2567" s="139"/>
      <c r="AE2567" s="140"/>
      <c r="AF2567" s="140"/>
    </row>
    <row r="2568" spans="1:32">
      <c r="A2568" s="49"/>
      <c r="B2568" s="123"/>
      <c r="C2568" s="124"/>
      <c r="D2568" s="125"/>
      <c r="E2568" s="126"/>
      <c r="F2568" s="127"/>
      <c r="G2568" s="127"/>
      <c r="H2568" s="2"/>
      <c r="I2568" s="128"/>
      <c r="J2568" s="128"/>
      <c r="K2568" s="129"/>
      <c r="L2568" s="130"/>
      <c r="M2568" s="131"/>
      <c r="N2568" s="131"/>
      <c r="X2568" s="96"/>
      <c r="Y2568" s="108"/>
      <c r="Z2568" s="108"/>
      <c r="AA2568" s="108"/>
      <c r="AB2568" s="109"/>
      <c r="AC2568" s="138"/>
      <c r="AD2568" s="139"/>
      <c r="AE2568" s="140"/>
      <c r="AF2568" s="140"/>
    </row>
    <row r="2569" spans="1:32">
      <c r="A2569" s="49"/>
      <c r="B2569" s="123"/>
      <c r="C2569" s="124"/>
      <c r="D2569" s="125"/>
      <c r="E2569" s="126"/>
      <c r="F2569" s="127"/>
      <c r="G2569" s="127"/>
      <c r="H2569" s="2"/>
      <c r="I2569" s="128"/>
      <c r="J2569" s="128"/>
      <c r="K2569" s="129"/>
      <c r="L2569" s="130"/>
      <c r="M2569" s="131"/>
      <c r="N2569" s="131"/>
      <c r="X2569" s="96"/>
      <c r="Y2569" s="108"/>
      <c r="Z2569" s="108"/>
      <c r="AA2569" s="108"/>
      <c r="AB2569" s="109"/>
      <c r="AC2569" s="138"/>
      <c r="AD2569" s="139"/>
      <c r="AE2569" s="140"/>
      <c r="AF2569" s="140"/>
    </row>
    <row r="2570" spans="1:32">
      <c r="A2570" s="49"/>
      <c r="B2570" s="123"/>
      <c r="C2570" s="124"/>
      <c r="D2570" s="125"/>
      <c r="E2570" s="126"/>
      <c r="F2570" s="127"/>
      <c r="G2570" s="127"/>
      <c r="H2570" s="2"/>
      <c r="I2570" s="128"/>
      <c r="J2570" s="128"/>
      <c r="K2570" s="129"/>
      <c r="L2570" s="130"/>
      <c r="M2570" s="131"/>
      <c r="N2570" s="131"/>
      <c r="X2570" s="104"/>
      <c r="Y2570" s="108"/>
      <c r="Z2570" s="108"/>
      <c r="AA2570" s="108"/>
      <c r="AB2570" s="109"/>
      <c r="AC2570" s="138"/>
      <c r="AD2570" s="139"/>
      <c r="AE2570" s="140"/>
      <c r="AF2570" s="140"/>
    </row>
    <row r="2571" spans="1:32">
      <c r="A2571" s="49"/>
      <c r="B2571" s="123"/>
      <c r="C2571" s="124"/>
      <c r="D2571" s="125"/>
      <c r="E2571" s="126"/>
      <c r="F2571" s="127"/>
      <c r="G2571" s="127"/>
      <c r="H2571" s="2"/>
      <c r="I2571" s="128"/>
      <c r="J2571" s="128"/>
      <c r="K2571" s="129"/>
      <c r="L2571" s="130"/>
      <c r="M2571" s="131"/>
      <c r="N2571" s="131"/>
      <c r="X2571" s="104"/>
      <c r="Y2571" s="108"/>
      <c r="Z2571" s="108"/>
      <c r="AA2571" s="108"/>
      <c r="AB2571" s="109"/>
      <c r="AC2571" s="138"/>
      <c r="AD2571" s="139"/>
      <c r="AE2571" s="140"/>
      <c r="AF2571" s="140"/>
    </row>
    <row r="2572" spans="1:32">
      <c r="A2572" s="49"/>
      <c r="B2572" s="123"/>
      <c r="C2572" s="124"/>
      <c r="D2572" s="125"/>
      <c r="E2572" s="126"/>
      <c r="F2572" s="127"/>
      <c r="G2572" s="127"/>
      <c r="H2572" s="2"/>
      <c r="I2572" s="128"/>
      <c r="J2572" s="128"/>
      <c r="K2572" s="129"/>
      <c r="L2572" s="130"/>
      <c r="M2572" s="131"/>
      <c r="N2572" s="131"/>
      <c r="X2572" s="104"/>
      <c r="Y2572" s="108"/>
      <c r="Z2572" s="108"/>
      <c r="AA2572" s="108"/>
      <c r="AB2572" s="109"/>
      <c r="AC2572" s="138"/>
      <c r="AD2572" s="139"/>
      <c r="AE2572" s="140"/>
      <c r="AF2572" s="140"/>
    </row>
    <row r="2573" spans="1:32">
      <c r="A2573" s="49"/>
      <c r="B2573" s="123"/>
      <c r="C2573" s="124"/>
      <c r="D2573" s="125"/>
      <c r="E2573" s="126"/>
      <c r="F2573" s="127"/>
      <c r="G2573" s="127"/>
      <c r="H2573" s="2"/>
      <c r="I2573" s="128"/>
      <c r="J2573" s="128"/>
      <c r="K2573" s="129"/>
      <c r="L2573" s="130"/>
      <c r="M2573" s="131"/>
      <c r="N2573" s="131"/>
      <c r="X2573" s="104"/>
      <c r="Y2573" s="108"/>
      <c r="Z2573" s="108"/>
      <c r="AA2573" s="108"/>
      <c r="AB2573" s="109"/>
      <c r="AC2573" s="138"/>
      <c r="AD2573" s="139"/>
      <c r="AE2573" s="140"/>
      <c r="AF2573" s="140"/>
    </row>
    <row r="2574" spans="1:32">
      <c r="A2574" s="49"/>
      <c r="B2574" s="123"/>
      <c r="C2574" s="124"/>
      <c r="D2574" s="125"/>
      <c r="E2574" s="126"/>
      <c r="F2574" s="127"/>
      <c r="G2574" s="127"/>
      <c r="H2574" s="2"/>
      <c r="I2574" s="128"/>
      <c r="J2574" s="128"/>
      <c r="K2574" s="129"/>
      <c r="L2574" s="130"/>
      <c r="M2574" s="131"/>
      <c r="N2574" s="131"/>
      <c r="X2574" s="104"/>
      <c r="Y2574" s="108"/>
      <c r="Z2574" s="108"/>
      <c r="AA2574" s="108"/>
      <c r="AB2574" s="109"/>
      <c r="AC2574" s="138"/>
      <c r="AD2574" s="139"/>
      <c r="AE2574" s="140"/>
      <c r="AF2574" s="140"/>
    </row>
    <row r="2575" spans="1:32">
      <c r="A2575" s="49"/>
      <c r="B2575" s="123"/>
      <c r="C2575" s="124"/>
      <c r="D2575" s="125"/>
      <c r="E2575" s="126"/>
      <c r="F2575" s="127"/>
      <c r="G2575" s="127"/>
      <c r="H2575" s="2"/>
      <c r="I2575" s="128"/>
      <c r="J2575" s="128"/>
      <c r="K2575" s="129"/>
      <c r="L2575" s="130"/>
      <c r="M2575" s="131"/>
      <c r="N2575" s="131"/>
      <c r="X2575" s="104"/>
      <c r="Y2575" s="108"/>
      <c r="Z2575" s="108"/>
      <c r="AA2575" s="108"/>
      <c r="AB2575" s="109"/>
      <c r="AC2575" s="138"/>
      <c r="AD2575" s="139"/>
      <c r="AE2575" s="140"/>
      <c r="AF2575" s="140"/>
    </row>
    <row r="2576" spans="1:32">
      <c r="A2576" s="49"/>
      <c r="B2576" s="123"/>
      <c r="C2576" s="124"/>
      <c r="D2576" s="125"/>
      <c r="E2576" s="126"/>
      <c r="F2576" s="127"/>
      <c r="G2576" s="127"/>
      <c r="H2576" s="2"/>
      <c r="I2576" s="128"/>
      <c r="J2576" s="128"/>
      <c r="K2576" s="129"/>
      <c r="L2576" s="130"/>
      <c r="M2576" s="131"/>
      <c r="N2576" s="131"/>
      <c r="X2576" s="104"/>
      <c r="Y2576" s="108"/>
      <c r="Z2576" s="108"/>
      <c r="AA2576" s="108"/>
      <c r="AB2576" s="109"/>
      <c r="AC2576" s="138"/>
      <c r="AD2576" s="139"/>
      <c r="AE2576" s="140"/>
      <c r="AF2576" s="140"/>
    </row>
    <row r="2577" spans="1:32">
      <c r="A2577" s="49"/>
      <c r="B2577" s="123"/>
      <c r="C2577" s="124"/>
      <c r="D2577" s="125"/>
      <c r="E2577" s="126"/>
      <c r="F2577" s="127"/>
      <c r="G2577" s="127"/>
      <c r="H2577" s="2"/>
      <c r="I2577" s="128"/>
      <c r="J2577" s="128"/>
      <c r="K2577" s="129"/>
      <c r="L2577" s="130"/>
      <c r="M2577" s="131"/>
      <c r="N2577" s="131"/>
      <c r="X2577" s="104"/>
      <c r="Y2577" s="108"/>
      <c r="Z2577" s="108"/>
      <c r="AA2577" s="108"/>
      <c r="AB2577" s="109"/>
      <c r="AC2577" s="138"/>
      <c r="AD2577" s="139"/>
      <c r="AE2577" s="140"/>
      <c r="AF2577" s="140"/>
    </row>
    <row r="2578" spans="1:32">
      <c r="A2578" s="49"/>
      <c r="B2578" s="123"/>
      <c r="C2578" s="124"/>
      <c r="D2578" s="125"/>
      <c r="E2578" s="126"/>
      <c r="F2578" s="127"/>
      <c r="G2578" s="127"/>
      <c r="H2578" s="2"/>
      <c r="I2578" s="128"/>
      <c r="J2578" s="128"/>
      <c r="K2578" s="129"/>
      <c r="L2578" s="130"/>
      <c r="M2578" s="131"/>
      <c r="N2578" s="131"/>
      <c r="X2578" s="104"/>
      <c r="Y2578" s="108"/>
      <c r="Z2578" s="108"/>
      <c r="AA2578" s="108"/>
      <c r="AB2578" s="109"/>
      <c r="AC2578" s="138"/>
      <c r="AD2578" s="139"/>
      <c r="AE2578" s="140"/>
      <c r="AF2578" s="140"/>
    </row>
    <row r="2579" spans="1:32">
      <c r="A2579" s="49"/>
      <c r="B2579" s="123"/>
      <c r="C2579" s="124"/>
      <c r="D2579" s="125"/>
      <c r="E2579" s="126"/>
      <c r="F2579" s="127"/>
      <c r="G2579" s="127"/>
      <c r="H2579" s="2"/>
      <c r="I2579" s="128"/>
      <c r="J2579" s="128"/>
      <c r="K2579" s="129"/>
      <c r="L2579" s="130"/>
      <c r="M2579" s="131"/>
      <c r="N2579" s="131"/>
      <c r="X2579" s="104"/>
      <c r="Y2579" s="108"/>
      <c r="Z2579" s="108"/>
      <c r="AA2579" s="108"/>
      <c r="AB2579" s="109"/>
      <c r="AC2579" s="138"/>
      <c r="AD2579" s="139"/>
      <c r="AE2579" s="140"/>
      <c r="AF2579" s="140"/>
    </row>
    <row r="2580" spans="1:32">
      <c r="A2580" s="49"/>
      <c r="B2580" s="123"/>
      <c r="C2580" s="124"/>
      <c r="D2580" s="125"/>
      <c r="E2580" s="126"/>
      <c r="F2580" s="127"/>
      <c r="G2580" s="127"/>
      <c r="H2580" s="2"/>
      <c r="I2580" s="128"/>
      <c r="J2580" s="128"/>
      <c r="K2580" s="129"/>
      <c r="L2580" s="130"/>
      <c r="M2580" s="131"/>
      <c r="N2580" s="131"/>
      <c r="X2580" s="104"/>
      <c r="Y2580" s="108"/>
      <c r="Z2580" s="108"/>
      <c r="AA2580" s="108"/>
      <c r="AB2580" s="109"/>
      <c r="AC2580" s="138"/>
      <c r="AD2580" s="139"/>
      <c r="AE2580" s="140"/>
      <c r="AF2580" s="140"/>
    </row>
    <row r="2581" spans="1:32">
      <c r="A2581" s="49"/>
      <c r="B2581" s="123"/>
      <c r="C2581" s="124"/>
      <c r="D2581" s="125"/>
      <c r="E2581" s="126"/>
      <c r="F2581" s="127"/>
      <c r="G2581" s="127"/>
      <c r="H2581" s="2"/>
      <c r="I2581" s="128"/>
      <c r="J2581" s="128"/>
      <c r="K2581" s="129"/>
      <c r="L2581" s="130"/>
      <c r="M2581" s="131"/>
      <c r="N2581" s="131"/>
      <c r="X2581" s="104"/>
      <c r="Y2581" s="108"/>
      <c r="Z2581" s="108"/>
      <c r="AA2581" s="108"/>
      <c r="AB2581" s="109"/>
      <c r="AC2581" s="138"/>
      <c r="AD2581" s="139"/>
      <c r="AE2581" s="140"/>
      <c r="AF2581" s="140"/>
    </row>
    <row r="2582" spans="1:32">
      <c r="A2582" s="49"/>
      <c r="B2582" s="123"/>
      <c r="C2582" s="124"/>
      <c r="D2582" s="125"/>
      <c r="E2582" s="126"/>
      <c r="F2582" s="127"/>
      <c r="G2582" s="127"/>
      <c r="H2582" s="2"/>
      <c r="I2582" s="128"/>
      <c r="J2582" s="128"/>
      <c r="K2582" s="129"/>
      <c r="L2582" s="130"/>
      <c r="M2582" s="131"/>
      <c r="N2582" s="131"/>
      <c r="X2582" s="104"/>
      <c r="Y2582" s="108"/>
      <c r="Z2582" s="108"/>
      <c r="AA2582" s="108"/>
      <c r="AB2582" s="109"/>
      <c r="AC2582" s="138"/>
      <c r="AD2582" s="139"/>
      <c r="AE2582" s="140"/>
      <c r="AF2582" s="140"/>
    </row>
    <row r="2583" spans="1:32">
      <c r="A2583" s="49"/>
      <c r="B2583" s="123"/>
      <c r="C2583" s="124"/>
      <c r="D2583" s="125"/>
      <c r="E2583" s="126"/>
      <c r="F2583" s="127"/>
      <c r="G2583" s="127"/>
      <c r="H2583" s="2"/>
      <c r="I2583" s="128"/>
      <c r="J2583" s="128"/>
      <c r="K2583" s="129"/>
      <c r="L2583" s="130"/>
      <c r="M2583" s="131"/>
      <c r="N2583" s="131"/>
      <c r="X2583" s="104"/>
      <c r="Y2583" s="108"/>
      <c r="Z2583" s="108"/>
      <c r="AA2583" s="108"/>
      <c r="AB2583" s="109"/>
      <c r="AC2583" s="138"/>
      <c r="AD2583" s="139"/>
      <c r="AE2583" s="140"/>
      <c r="AF2583" s="140"/>
    </row>
    <row r="2584" spans="1:32">
      <c r="A2584" s="49"/>
      <c r="B2584" s="123"/>
      <c r="C2584" s="124"/>
      <c r="D2584" s="125"/>
      <c r="E2584" s="126"/>
      <c r="F2584" s="127"/>
      <c r="G2584" s="127"/>
      <c r="H2584" s="2"/>
      <c r="I2584" s="128"/>
      <c r="J2584" s="128"/>
      <c r="K2584" s="129"/>
      <c r="L2584" s="130"/>
      <c r="M2584" s="131"/>
      <c r="N2584" s="131"/>
      <c r="X2584" s="104"/>
      <c r="Y2584" s="108"/>
      <c r="Z2584" s="108"/>
      <c r="AA2584" s="108"/>
      <c r="AB2584" s="109"/>
      <c r="AC2584" s="138"/>
      <c r="AD2584" s="139"/>
      <c r="AE2584" s="140"/>
      <c r="AF2584" s="140"/>
    </row>
    <row r="2585" spans="1:32">
      <c r="A2585" s="49"/>
      <c r="B2585" s="123"/>
      <c r="C2585" s="124"/>
      <c r="D2585" s="125"/>
      <c r="E2585" s="126"/>
      <c r="F2585" s="127"/>
      <c r="G2585" s="127"/>
      <c r="H2585" s="2"/>
      <c r="I2585" s="128"/>
      <c r="J2585" s="128"/>
      <c r="K2585" s="129"/>
      <c r="L2585" s="130"/>
      <c r="M2585" s="131"/>
      <c r="N2585" s="131"/>
      <c r="X2585" s="104"/>
      <c r="Y2585" s="108"/>
      <c r="Z2585" s="108"/>
      <c r="AA2585" s="108"/>
      <c r="AB2585" s="109"/>
      <c r="AC2585" s="138"/>
      <c r="AD2585" s="139"/>
      <c r="AE2585" s="140"/>
      <c r="AF2585" s="140"/>
    </row>
    <row r="2586" spans="1:32">
      <c r="A2586" s="49"/>
      <c r="B2586" s="123"/>
      <c r="C2586" s="124"/>
      <c r="D2586" s="125"/>
      <c r="E2586" s="126"/>
      <c r="F2586" s="127"/>
      <c r="G2586" s="127"/>
      <c r="H2586" s="2"/>
      <c r="I2586" s="128"/>
      <c r="J2586" s="128"/>
      <c r="K2586" s="129"/>
      <c r="L2586" s="130"/>
      <c r="M2586" s="131"/>
      <c r="N2586" s="131"/>
      <c r="X2586" s="96"/>
      <c r="Y2586" s="108"/>
      <c r="Z2586" s="108"/>
      <c r="AA2586" s="108"/>
      <c r="AB2586" s="109"/>
      <c r="AC2586" s="138"/>
      <c r="AD2586" s="139"/>
      <c r="AE2586" s="140"/>
      <c r="AF2586" s="140"/>
    </row>
    <row r="2587" spans="1:32">
      <c r="A2587" s="49"/>
      <c r="B2587" s="123"/>
      <c r="C2587" s="124"/>
      <c r="D2587" s="125"/>
      <c r="E2587" s="126"/>
      <c r="F2587" s="127"/>
      <c r="G2587" s="127"/>
      <c r="H2587" s="2"/>
      <c r="I2587" s="128"/>
      <c r="J2587" s="128"/>
      <c r="K2587" s="129"/>
      <c r="L2587" s="130"/>
      <c r="M2587" s="131"/>
      <c r="N2587" s="131"/>
      <c r="X2587" s="96"/>
      <c r="Y2587" s="108"/>
      <c r="Z2587" s="108"/>
      <c r="AA2587" s="108"/>
      <c r="AB2587" s="109"/>
      <c r="AC2587" s="138"/>
      <c r="AD2587" s="139"/>
      <c r="AE2587" s="140"/>
      <c r="AF2587" s="140"/>
    </row>
    <row r="2588" spans="1:32">
      <c r="A2588" s="49"/>
      <c r="B2588" s="123"/>
      <c r="C2588" s="124"/>
      <c r="D2588" s="125"/>
      <c r="E2588" s="126"/>
      <c r="F2588" s="127"/>
      <c r="G2588" s="127"/>
      <c r="H2588" s="2"/>
      <c r="I2588" s="128"/>
      <c r="J2588" s="128"/>
      <c r="K2588" s="129"/>
      <c r="L2588" s="130"/>
      <c r="M2588" s="131"/>
      <c r="N2588" s="131"/>
      <c r="X2588" s="96"/>
      <c r="Y2588" s="108"/>
      <c r="Z2588" s="108"/>
      <c r="AA2588" s="108"/>
      <c r="AB2588" s="109"/>
      <c r="AC2588" s="138"/>
      <c r="AD2588" s="139"/>
      <c r="AE2588" s="140"/>
      <c r="AF2588" s="140"/>
    </row>
    <row r="2589" spans="1:32">
      <c r="A2589" s="49"/>
      <c r="B2589" s="123"/>
      <c r="C2589" s="124"/>
      <c r="D2589" s="125"/>
      <c r="E2589" s="126"/>
      <c r="F2589" s="127"/>
      <c r="G2589" s="127"/>
      <c r="H2589" s="2"/>
      <c r="I2589" s="128"/>
      <c r="J2589" s="128"/>
      <c r="K2589" s="129"/>
      <c r="L2589" s="130"/>
      <c r="M2589" s="131"/>
      <c r="N2589" s="131"/>
      <c r="X2589" s="96"/>
      <c r="Y2589" s="108"/>
      <c r="Z2589" s="108"/>
      <c r="AA2589" s="108"/>
      <c r="AB2589" s="109"/>
      <c r="AC2589" s="138"/>
      <c r="AD2589" s="139"/>
      <c r="AE2589" s="140"/>
      <c r="AF2589" s="140"/>
    </row>
    <row r="2590" spans="1:32">
      <c r="A2590" s="49"/>
      <c r="B2590" s="123"/>
      <c r="C2590" s="124"/>
      <c r="D2590" s="125"/>
      <c r="E2590" s="126"/>
      <c r="F2590" s="127"/>
      <c r="G2590" s="127"/>
      <c r="H2590" s="2"/>
      <c r="I2590" s="128"/>
      <c r="J2590" s="128"/>
      <c r="K2590" s="129"/>
      <c r="L2590" s="130"/>
      <c r="M2590" s="131"/>
      <c r="N2590" s="131"/>
      <c r="X2590" s="96"/>
      <c r="Y2590" s="108"/>
      <c r="Z2590" s="108"/>
      <c r="AA2590" s="108"/>
      <c r="AB2590" s="109"/>
      <c r="AC2590" s="138"/>
      <c r="AD2590" s="139"/>
      <c r="AE2590" s="140"/>
      <c r="AF2590" s="140"/>
    </row>
    <row r="2591" spans="1:32">
      <c r="A2591" s="49"/>
      <c r="B2591" s="123"/>
      <c r="C2591" s="124"/>
      <c r="D2591" s="125"/>
      <c r="E2591" s="126"/>
      <c r="F2591" s="127"/>
      <c r="G2591" s="127"/>
      <c r="H2591" s="2"/>
      <c r="I2591" s="128"/>
      <c r="J2591" s="128"/>
      <c r="K2591" s="129"/>
      <c r="L2591" s="130"/>
      <c r="M2591" s="131"/>
      <c r="N2591" s="131"/>
      <c r="X2591" s="104"/>
      <c r="Y2591" s="108"/>
      <c r="Z2591" s="108"/>
      <c r="AA2591" s="108"/>
      <c r="AB2591" s="109"/>
      <c r="AC2591" s="138"/>
      <c r="AD2591" s="139"/>
      <c r="AE2591" s="140"/>
      <c r="AF2591" s="140"/>
    </row>
    <row r="2592" spans="1:32">
      <c r="A2592" s="49"/>
      <c r="B2592" s="123"/>
      <c r="C2592" s="124"/>
      <c r="D2592" s="125"/>
      <c r="E2592" s="126"/>
      <c r="F2592" s="127"/>
      <c r="G2592" s="127"/>
      <c r="H2592" s="2"/>
      <c r="I2592" s="128"/>
      <c r="J2592" s="128"/>
      <c r="K2592" s="129"/>
      <c r="L2592" s="130"/>
      <c r="M2592" s="131"/>
      <c r="N2592" s="131"/>
      <c r="X2592" s="104"/>
      <c r="Y2592" s="108"/>
      <c r="Z2592" s="108"/>
      <c r="AA2592" s="108"/>
      <c r="AB2592" s="109"/>
      <c r="AC2592" s="138"/>
      <c r="AD2592" s="139"/>
      <c r="AE2592" s="140"/>
      <c r="AF2592" s="140"/>
    </row>
    <row r="2593" spans="1:32">
      <c r="A2593" s="49"/>
      <c r="B2593" s="123"/>
      <c r="C2593" s="124"/>
      <c r="D2593" s="125"/>
      <c r="E2593" s="126"/>
      <c r="F2593" s="127"/>
      <c r="G2593" s="127"/>
      <c r="H2593" s="2"/>
      <c r="I2593" s="128"/>
      <c r="J2593" s="128"/>
      <c r="K2593" s="129"/>
      <c r="L2593" s="130"/>
      <c r="M2593" s="131"/>
      <c r="N2593" s="131"/>
      <c r="X2593" s="104"/>
      <c r="Y2593" s="108"/>
      <c r="Z2593" s="108"/>
      <c r="AA2593" s="108"/>
      <c r="AB2593" s="109"/>
      <c r="AC2593" s="138"/>
      <c r="AD2593" s="139"/>
      <c r="AE2593" s="140"/>
      <c r="AF2593" s="140"/>
    </row>
    <row r="2594" spans="1:32">
      <c r="A2594" s="49"/>
      <c r="B2594" s="123"/>
      <c r="C2594" s="124"/>
      <c r="D2594" s="125"/>
      <c r="E2594" s="126"/>
      <c r="F2594" s="127"/>
      <c r="G2594" s="127"/>
      <c r="H2594" s="2"/>
      <c r="I2594" s="128"/>
      <c r="J2594" s="128"/>
      <c r="K2594" s="129"/>
      <c r="L2594" s="130"/>
      <c r="M2594" s="131"/>
      <c r="N2594" s="131"/>
      <c r="X2594" s="104"/>
      <c r="Y2594" s="108"/>
      <c r="Z2594" s="108"/>
      <c r="AA2594" s="108"/>
      <c r="AB2594" s="109"/>
      <c r="AC2594" s="138"/>
      <c r="AD2594" s="139"/>
      <c r="AE2594" s="140"/>
      <c r="AF2594" s="140"/>
    </row>
    <row r="2595" spans="1:32">
      <c r="A2595" s="49"/>
      <c r="B2595" s="123"/>
      <c r="C2595" s="124"/>
      <c r="D2595" s="125"/>
      <c r="E2595" s="126"/>
      <c r="F2595" s="127"/>
      <c r="G2595" s="127"/>
      <c r="H2595" s="2"/>
      <c r="I2595" s="128"/>
      <c r="J2595" s="128"/>
      <c r="K2595" s="129"/>
      <c r="L2595" s="130"/>
      <c r="M2595" s="131"/>
      <c r="N2595" s="131"/>
      <c r="X2595" s="104"/>
      <c r="Y2595" s="108"/>
      <c r="Z2595" s="108"/>
      <c r="AA2595" s="108"/>
      <c r="AB2595" s="109"/>
      <c r="AC2595" s="138"/>
      <c r="AD2595" s="139"/>
      <c r="AE2595" s="140"/>
      <c r="AF2595" s="140"/>
    </row>
    <row r="2596" spans="1:32">
      <c r="A2596" s="49"/>
      <c r="B2596" s="123"/>
      <c r="C2596" s="124"/>
      <c r="D2596" s="125"/>
      <c r="E2596" s="126"/>
      <c r="F2596" s="127"/>
      <c r="G2596" s="127"/>
      <c r="H2596" s="2"/>
      <c r="I2596" s="128"/>
      <c r="J2596" s="128"/>
      <c r="K2596" s="129"/>
      <c r="L2596" s="130"/>
      <c r="M2596" s="131"/>
      <c r="N2596" s="131"/>
      <c r="X2596" s="96"/>
      <c r="Y2596" s="108"/>
      <c r="Z2596" s="108"/>
      <c r="AA2596" s="108"/>
      <c r="AB2596" s="109"/>
      <c r="AC2596" s="138"/>
      <c r="AD2596" s="139"/>
      <c r="AE2596" s="140"/>
      <c r="AF2596" s="140"/>
    </row>
    <row r="2597" spans="1:32">
      <c r="A2597" s="49"/>
      <c r="B2597" s="123"/>
      <c r="C2597" s="124"/>
      <c r="D2597" s="125"/>
      <c r="E2597" s="126"/>
      <c r="F2597" s="127"/>
      <c r="G2597" s="127"/>
      <c r="H2597" s="2"/>
      <c r="I2597" s="128"/>
      <c r="J2597" s="128"/>
      <c r="K2597" s="129"/>
      <c r="L2597" s="130"/>
      <c r="M2597" s="131"/>
      <c r="N2597" s="131"/>
      <c r="X2597" s="96"/>
      <c r="Y2597" s="108"/>
      <c r="Z2597" s="108"/>
      <c r="AA2597" s="108"/>
      <c r="AB2597" s="109"/>
      <c r="AC2597" s="138"/>
      <c r="AD2597" s="139"/>
      <c r="AE2597" s="140"/>
      <c r="AF2597" s="140"/>
    </row>
    <row r="2598" spans="1:32">
      <c r="A2598" s="49"/>
      <c r="B2598" s="123"/>
      <c r="C2598" s="124"/>
      <c r="D2598" s="125"/>
      <c r="E2598" s="126"/>
      <c r="F2598" s="127"/>
      <c r="G2598" s="127"/>
      <c r="H2598" s="2"/>
      <c r="I2598" s="128"/>
      <c r="J2598" s="128"/>
      <c r="K2598" s="129"/>
      <c r="L2598" s="130"/>
      <c r="M2598" s="131"/>
      <c r="N2598" s="131"/>
      <c r="X2598" s="96"/>
      <c r="Y2598" s="108"/>
      <c r="Z2598" s="108"/>
      <c r="AA2598" s="108"/>
      <c r="AB2598" s="109"/>
      <c r="AC2598" s="138"/>
      <c r="AD2598" s="139"/>
      <c r="AE2598" s="140"/>
      <c r="AF2598" s="140"/>
    </row>
    <row r="2599" spans="1:32">
      <c r="A2599" s="49"/>
      <c r="B2599" s="123"/>
      <c r="C2599" s="124"/>
      <c r="D2599" s="125"/>
      <c r="E2599" s="126"/>
      <c r="F2599" s="127"/>
      <c r="G2599" s="127"/>
      <c r="H2599" s="2"/>
      <c r="I2599" s="128"/>
      <c r="J2599" s="128"/>
      <c r="K2599" s="129"/>
      <c r="L2599" s="130"/>
      <c r="M2599" s="131"/>
      <c r="N2599" s="131"/>
      <c r="X2599" s="96"/>
      <c r="Y2599" s="108"/>
      <c r="Z2599" s="108"/>
      <c r="AA2599" s="108"/>
      <c r="AB2599" s="109"/>
      <c r="AC2599" s="138"/>
      <c r="AD2599" s="139"/>
      <c r="AE2599" s="140"/>
      <c r="AF2599" s="140"/>
    </row>
    <row r="2600" spans="1:32">
      <c r="A2600" s="49"/>
      <c r="B2600" s="123"/>
      <c r="C2600" s="124"/>
      <c r="D2600" s="125"/>
      <c r="E2600" s="126"/>
      <c r="F2600" s="127"/>
      <c r="G2600" s="127"/>
      <c r="H2600" s="2"/>
      <c r="I2600" s="128"/>
      <c r="J2600" s="128"/>
      <c r="K2600" s="129"/>
      <c r="L2600" s="130"/>
      <c r="M2600" s="131"/>
      <c r="N2600" s="131"/>
      <c r="X2600" s="96"/>
      <c r="Y2600" s="108"/>
      <c r="Z2600" s="108"/>
      <c r="AA2600" s="108"/>
      <c r="AB2600" s="109"/>
      <c r="AC2600" s="138"/>
      <c r="AD2600" s="139"/>
      <c r="AE2600" s="140"/>
      <c r="AF2600" s="140"/>
    </row>
    <row r="2601" spans="1:32">
      <c r="A2601" s="49"/>
      <c r="B2601" s="123"/>
      <c r="C2601" s="124"/>
      <c r="D2601" s="125"/>
      <c r="E2601" s="126"/>
      <c r="F2601" s="127"/>
      <c r="G2601" s="127"/>
      <c r="H2601" s="2"/>
      <c r="I2601" s="128"/>
      <c r="J2601" s="128"/>
      <c r="K2601" s="129"/>
      <c r="L2601" s="130"/>
      <c r="M2601" s="131"/>
      <c r="N2601" s="131"/>
      <c r="X2601" s="96"/>
      <c r="Y2601" s="108"/>
      <c r="Z2601" s="108"/>
      <c r="AA2601" s="108"/>
      <c r="AB2601" s="109"/>
      <c r="AC2601" s="138"/>
      <c r="AD2601" s="139"/>
      <c r="AE2601" s="140"/>
      <c r="AF2601" s="140"/>
    </row>
    <row r="2602" spans="1:32">
      <c r="A2602" s="49"/>
      <c r="B2602" s="123"/>
      <c r="C2602" s="124"/>
      <c r="D2602" s="125"/>
      <c r="E2602" s="126"/>
      <c r="F2602" s="127"/>
      <c r="G2602" s="127"/>
      <c r="H2602" s="2"/>
      <c r="I2602" s="128"/>
      <c r="J2602" s="128"/>
      <c r="K2602" s="129"/>
      <c r="L2602" s="130"/>
      <c r="M2602" s="131"/>
      <c r="N2602" s="131"/>
      <c r="X2602" s="96"/>
      <c r="Y2602" s="108"/>
      <c r="Z2602" s="108"/>
      <c r="AA2602" s="108"/>
      <c r="AB2602" s="109"/>
      <c r="AC2602" s="138"/>
      <c r="AD2602" s="139"/>
      <c r="AE2602" s="140"/>
      <c r="AF2602" s="140"/>
    </row>
    <row r="2603" spans="1:32">
      <c r="A2603" s="49"/>
      <c r="B2603" s="123"/>
      <c r="C2603" s="124"/>
      <c r="D2603" s="125"/>
      <c r="E2603" s="126"/>
      <c r="F2603" s="127"/>
      <c r="G2603" s="127"/>
      <c r="H2603" s="2"/>
      <c r="I2603" s="128"/>
      <c r="J2603" s="128"/>
      <c r="K2603" s="129"/>
      <c r="L2603" s="130"/>
      <c r="M2603" s="131"/>
      <c r="N2603" s="131"/>
      <c r="X2603" s="96"/>
      <c r="Y2603" s="108"/>
      <c r="Z2603" s="108"/>
      <c r="AA2603" s="108"/>
      <c r="AB2603" s="109"/>
      <c r="AC2603" s="138"/>
      <c r="AD2603" s="139"/>
      <c r="AE2603" s="140"/>
      <c r="AF2603" s="140"/>
    </row>
    <row r="2604" spans="1:32">
      <c r="A2604" s="49"/>
      <c r="B2604" s="123"/>
      <c r="C2604" s="124"/>
      <c r="D2604" s="125"/>
      <c r="E2604" s="126"/>
      <c r="F2604" s="127"/>
      <c r="G2604" s="127"/>
      <c r="H2604" s="2"/>
      <c r="I2604" s="128"/>
      <c r="J2604" s="128"/>
      <c r="K2604" s="129"/>
      <c r="L2604" s="130"/>
      <c r="M2604" s="131"/>
      <c r="N2604" s="131"/>
      <c r="X2604" s="104"/>
      <c r="Y2604" s="108"/>
      <c r="Z2604" s="108"/>
      <c r="AA2604" s="108"/>
      <c r="AB2604" s="109"/>
      <c r="AC2604" s="138"/>
      <c r="AD2604" s="139"/>
      <c r="AE2604" s="140"/>
      <c r="AF2604" s="140"/>
    </row>
    <row r="2605" spans="1:32">
      <c r="A2605" s="49"/>
      <c r="B2605" s="123"/>
      <c r="C2605" s="124"/>
      <c r="D2605" s="125"/>
      <c r="E2605" s="126"/>
      <c r="F2605" s="127"/>
      <c r="G2605" s="127"/>
      <c r="H2605" s="2"/>
      <c r="I2605" s="128"/>
      <c r="J2605" s="128"/>
      <c r="K2605" s="129"/>
      <c r="L2605" s="130"/>
      <c r="M2605" s="131"/>
      <c r="N2605" s="131"/>
      <c r="X2605" s="104"/>
      <c r="Y2605" s="108"/>
      <c r="Z2605" s="108"/>
      <c r="AA2605" s="108"/>
      <c r="AB2605" s="109"/>
      <c r="AC2605" s="138"/>
      <c r="AD2605" s="139"/>
      <c r="AE2605" s="140"/>
      <c r="AF2605" s="140"/>
    </row>
    <row r="2606" spans="1:32">
      <c r="A2606" s="49"/>
      <c r="B2606" s="123"/>
      <c r="C2606" s="124"/>
      <c r="D2606" s="125"/>
      <c r="E2606" s="126"/>
      <c r="F2606" s="127"/>
      <c r="G2606" s="127"/>
      <c r="H2606" s="2"/>
      <c r="I2606" s="128"/>
      <c r="J2606" s="128"/>
      <c r="K2606" s="129"/>
      <c r="L2606" s="130"/>
      <c r="M2606" s="131"/>
      <c r="N2606" s="131"/>
      <c r="X2606" s="104"/>
      <c r="Y2606" s="108"/>
      <c r="Z2606" s="108"/>
      <c r="AA2606" s="108"/>
      <c r="AB2606" s="109"/>
      <c r="AC2606" s="138"/>
      <c r="AD2606" s="139"/>
      <c r="AE2606" s="140"/>
      <c r="AF2606" s="140"/>
    </row>
    <row r="2607" spans="1:32">
      <c r="A2607" s="49"/>
      <c r="B2607" s="123"/>
      <c r="C2607" s="124"/>
      <c r="D2607" s="125"/>
      <c r="E2607" s="126"/>
      <c r="F2607" s="127"/>
      <c r="G2607" s="127"/>
      <c r="H2607" s="2"/>
      <c r="I2607" s="128"/>
      <c r="J2607" s="128"/>
      <c r="K2607" s="129"/>
      <c r="L2607" s="130"/>
      <c r="M2607" s="131"/>
      <c r="N2607" s="131"/>
      <c r="X2607" s="104"/>
      <c r="Y2607" s="108"/>
      <c r="Z2607" s="108"/>
      <c r="AA2607" s="108"/>
      <c r="AB2607" s="109"/>
      <c r="AC2607" s="138"/>
      <c r="AD2607" s="139"/>
      <c r="AE2607" s="140"/>
      <c r="AF2607" s="140"/>
    </row>
    <row r="2608" spans="1:32">
      <c r="A2608" s="49"/>
      <c r="B2608" s="123"/>
      <c r="C2608" s="124"/>
      <c r="D2608" s="125"/>
      <c r="E2608" s="126"/>
      <c r="F2608" s="127"/>
      <c r="G2608" s="127"/>
      <c r="H2608" s="2"/>
      <c r="I2608" s="128"/>
      <c r="J2608" s="128"/>
      <c r="K2608" s="129"/>
      <c r="L2608" s="130"/>
      <c r="M2608" s="131"/>
      <c r="N2608" s="131"/>
      <c r="X2608" s="104"/>
      <c r="Y2608" s="108"/>
      <c r="Z2608" s="108"/>
      <c r="AA2608" s="108"/>
      <c r="AB2608" s="109"/>
      <c r="AC2608" s="138"/>
      <c r="AD2608" s="139"/>
      <c r="AE2608" s="140"/>
      <c r="AF2608" s="140"/>
    </row>
    <row r="2609" spans="1:32">
      <c r="A2609" s="49"/>
      <c r="B2609" s="123"/>
      <c r="C2609" s="124"/>
      <c r="D2609" s="125"/>
      <c r="E2609" s="126"/>
      <c r="F2609" s="127"/>
      <c r="G2609" s="127"/>
      <c r="H2609" s="2"/>
      <c r="I2609" s="128"/>
      <c r="J2609" s="128"/>
      <c r="K2609" s="129"/>
      <c r="L2609" s="130"/>
      <c r="M2609" s="131"/>
      <c r="N2609" s="131"/>
      <c r="X2609" s="104"/>
      <c r="Y2609" s="108"/>
      <c r="Z2609" s="108"/>
      <c r="AA2609" s="108"/>
      <c r="AB2609" s="109"/>
      <c r="AC2609" s="138"/>
      <c r="AD2609" s="139"/>
      <c r="AE2609" s="140"/>
      <c r="AF2609" s="140"/>
    </row>
    <row r="2610" spans="1:32">
      <c r="A2610" s="49"/>
      <c r="B2610" s="123"/>
      <c r="C2610" s="124"/>
      <c r="D2610" s="125"/>
      <c r="E2610" s="126"/>
      <c r="F2610" s="127"/>
      <c r="G2610" s="127"/>
      <c r="H2610" s="2"/>
      <c r="I2610" s="128"/>
      <c r="J2610" s="128"/>
      <c r="K2610" s="129"/>
      <c r="L2610" s="130"/>
      <c r="M2610" s="131"/>
      <c r="N2610" s="131"/>
      <c r="X2610" s="104"/>
      <c r="Y2610" s="108"/>
      <c r="Z2610" s="108"/>
      <c r="AA2610" s="108"/>
      <c r="AB2610" s="109"/>
      <c r="AC2610" s="138"/>
      <c r="AD2610" s="139"/>
      <c r="AE2610" s="140"/>
      <c r="AF2610" s="140"/>
    </row>
    <row r="2611" spans="1:32">
      <c r="A2611" s="49"/>
      <c r="B2611" s="123"/>
      <c r="C2611" s="124"/>
      <c r="D2611" s="125"/>
      <c r="E2611" s="126"/>
      <c r="F2611" s="127"/>
      <c r="G2611" s="127"/>
      <c r="H2611" s="2"/>
      <c r="I2611" s="128"/>
      <c r="J2611" s="128"/>
      <c r="K2611" s="129"/>
      <c r="L2611" s="130"/>
      <c r="M2611" s="131"/>
      <c r="N2611" s="131"/>
      <c r="X2611" s="104"/>
      <c r="Y2611" s="108"/>
      <c r="Z2611" s="108"/>
      <c r="AA2611" s="108"/>
      <c r="AB2611" s="109"/>
      <c r="AC2611" s="138"/>
      <c r="AD2611" s="139"/>
      <c r="AE2611" s="140"/>
      <c r="AF2611" s="140"/>
    </row>
    <row r="2612" spans="1:32">
      <c r="A2612" s="49"/>
      <c r="B2612" s="123"/>
      <c r="C2612" s="124"/>
      <c r="D2612" s="125"/>
      <c r="E2612" s="126"/>
      <c r="F2612" s="127"/>
      <c r="G2612" s="127"/>
      <c r="H2612" s="2"/>
      <c r="I2612" s="128"/>
      <c r="J2612" s="128"/>
      <c r="K2612" s="129"/>
      <c r="L2612" s="130"/>
      <c r="M2612" s="131"/>
      <c r="N2612" s="131"/>
      <c r="X2612" s="104"/>
      <c r="Y2612" s="108"/>
      <c r="Z2612" s="108"/>
      <c r="AA2612" s="108"/>
      <c r="AB2612" s="109"/>
      <c r="AC2612" s="138"/>
      <c r="AD2612" s="139"/>
      <c r="AE2612" s="140"/>
      <c r="AF2612" s="140"/>
    </row>
    <row r="2613" spans="1:32">
      <c r="A2613" s="49"/>
      <c r="B2613" s="123"/>
      <c r="C2613" s="124"/>
      <c r="D2613" s="125"/>
      <c r="E2613" s="126"/>
      <c r="F2613" s="127"/>
      <c r="G2613" s="127"/>
      <c r="H2613" s="2"/>
      <c r="I2613" s="128"/>
      <c r="J2613" s="128"/>
      <c r="K2613" s="129"/>
      <c r="L2613" s="130"/>
      <c r="M2613" s="131"/>
      <c r="N2613" s="131"/>
      <c r="X2613" s="104"/>
      <c r="Y2613" s="108"/>
      <c r="Z2613" s="108"/>
      <c r="AA2613" s="108"/>
      <c r="AB2613" s="109"/>
      <c r="AC2613" s="138"/>
      <c r="AD2613" s="139"/>
      <c r="AE2613" s="140"/>
      <c r="AF2613" s="140"/>
    </row>
    <row r="2614" spans="1:32">
      <c r="A2614" s="49"/>
      <c r="B2614" s="123"/>
      <c r="C2614" s="124"/>
      <c r="D2614" s="125"/>
      <c r="E2614" s="126"/>
      <c r="F2614" s="127"/>
      <c r="G2614" s="127"/>
      <c r="H2614" s="2"/>
      <c r="I2614" s="128"/>
      <c r="J2614" s="128"/>
      <c r="K2614" s="129"/>
      <c r="L2614" s="130"/>
      <c r="M2614" s="131"/>
      <c r="N2614" s="131"/>
      <c r="X2614" s="104"/>
      <c r="Y2614" s="108"/>
      <c r="Z2614" s="108"/>
      <c r="AA2614" s="108"/>
      <c r="AB2614" s="109"/>
      <c r="AC2614" s="138"/>
      <c r="AD2614" s="139"/>
      <c r="AE2614" s="140"/>
      <c r="AF2614" s="140"/>
    </row>
    <row r="2615" spans="1:32">
      <c r="A2615" s="49"/>
      <c r="B2615" s="123"/>
      <c r="C2615" s="124"/>
      <c r="D2615" s="125"/>
      <c r="E2615" s="126"/>
      <c r="F2615" s="127"/>
      <c r="G2615" s="127"/>
      <c r="H2615" s="2"/>
      <c r="I2615" s="128"/>
      <c r="J2615" s="128"/>
      <c r="K2615" s="129"/>
      <c r="L2615" s="130"/>
      <c r="M2615" s="131"/>
      <c r="N2615" s="131"/>
      <c r="O2615" s="113" t="s">
        <v>39</v>
      </c>
      <c r="X2615" s="104"/>
      <c r="Y2615" s="108"/>
      <c r="Z2615" s="108"/>
      <c r="AA2615" s="108"/>
      <c r="AB2615" s="109"/>
      <c r="AC2615" s="138"/>
      <c r="AD2615" s="139"/>
      <c r="AE2615" s="140"/>
      <c r="AF2615" s="140"/>
    </row>
    <row r="2616" spans="1:32">
      <c r="A2616" s="49"/>
      <c r="B2616" s="123"/>
      <c r="C2616" s="124"/>
      <c r="D2616" s="125"/>
      <c r="E2616" s="126"/>
      <c r="F2616" s="127"/>
      <c r="G2616" s="127"/>
      <c r="H2616" s="2"/>
      <c r="I2616" s="128"/>
      <c r="J2616" s="128"/>
      <c r="K2616" s="129"/>
      <c r="L2616" s="130"/>
      <c r="M2616" s="131"/>
      <c r="N2616" s="131"/>
      <c r="X2616" s="104"/>
      <c r="Y2616" s="108"/>
      <c r="Z2616" s="108"/>
      <c r="AA2616" s="108"/>
      <c r="AB2616" s="109"/>
      <c r="AC2616" s="138"/>
      <c r="AD2616" s="139"/>
      <c r="AE2616" s="140"/>
      <c r="AF2616" s="140"/>
    </row>
    <row r="2617" spans="1:32">
      <c r="A2617" s="49"/>
      <c r="B2617" s="123"/>
      <c r="C2617" s="124"/>
      <c r="D2617" s="125"/>
      <c r="E2617" s="126"/>
      <c r="F2617" s="127"/>
      <c r="G2617" s="127"/>
      <c r="H2617" s="2"/>
      <c r="I2617" s="128"/>
      <c r="J2617" s="128"/>
      <c r="K2617" s="129"/>
      <c r="L2617" s="130"/>
      <c r="M2617" s="131"/>
      <c r="N2617" s="131"/>
      <c r="X2617" s="104"/>
      <c r="Y2617" s="108"/>
      <c r="Z2617" s="108"/>
      <c r="AA2617" s="108"/>
      <c r="AB2617" s="109"/>
      <c r="AC2617" s="138"/>
      <c r="AD2617" s="139"/>
      <c r="AE2617" s="140"/>
      <c r="AF2617" s="140"/>
    </row>
    <row r="2618" spans="1:32">
      <c r="A2618" s="49"/>
      <c r="B2618" s="123"/>
      <c r="C2618" s="124"/>
      <c r="D2618" s="125"/>
      <c r="E2618" s="126"/>
      <c r="F2618" s="127"/>
      <c r="G2618" s="127"/>
      <c r="H2618" s="2"/>
      <c r="I2618" s="128"/>
      <c r="J2618" s="128"/>
      <c r="K2618" s="129"/>
      <c r="L2618" s="130"/>
      <c r="M2618" s="131"/>
      <c r="N2618" s="131"/>
      <c r="X2618" s="104"/>
      <c r="Y2618" s="108"/>
      <c r="Z2618" s="108"/>
      <c r="AA2618" s="108"/>
      <c r="AB2618" s="109"/>
      <c r="AC2618" s="138"/>
      <c r="AD2618" s="139"/>
      <c r="AE2618" s="140"/>
      <c r="AF2618" s="140"/>
    </row>
    <row r="2619" spans="1:32">
      <c r="A2619" s="49"/>
      <c r="B2619" s="123"/>
      <c r="C2619" s="124"/>
      <c r="D2619" s="125"/>
      <c r="E2619" s="126"/>
      <c r="F2619" s="127"/>
      <c r="G2619" s="127"/>
      <c r="H2619" s="2"/>
      <c r="I2619" s="128"/>
      <c r="J2619" s="128"/>
      <c r="K2619" s="129"/>
      <c r="L2619" s="130"/>
      <c r="M2619" s="131"/>
      <c r="N2619" s="131"/>
      <c r="X2619" s="96"/>
      <c r="Y2619" s="108"/>
      <c r="Z2619" s="108"/>
      <c r="AA2619" s="108"/>
      <c r="AB2619" s="109"/>
      <c r="AC2619" s="138"/>
      <c r="AD2619" s="139"/>
      <c r="AE2619" s="140"/>
      <c r="AF2619" s="140"/>
    </row>
    <row r="2620" spans="1:32">
      <c r="A2620" s="49"/>
      <c r="B2620" s="123"/>
      <c r="C2620" s="124"/>
      <c r="D2620" s="125"/>
      <c r="E2620" s="126"/>
      <c r="F2620" s="127"/>
      <c r="G2620" s="127"/>
      <c r="H2620" s="2"/>
      <c r="I2620" s="128"/>
      <c r="J2620" s="128"/>
      <c r="K2620" s="129"/>
      <c r="L2620" s="130"/>
      <c r="M2620" s="131"/>
      <c r="N2620" s="131"/>
      <c r="X2620" s="96"/>
      <c r="Y2620" s="108"/>
      <c r="Z2620" s="108"/>
      <c r="AA2620" s="108"/>
      <c r="AB2620" s="109"/>
      <c r="AC2620" s="138"/>
      <c r="AD2620" s="139"/>
      <c r="AE2620" s="140"/>
      <c r="AF2620" s="140"/>
    </row>
    <row r="2621" spans="1:32">
      <c r="A2621" s="49"/>
      <c r="B2621" s="123"/>
      <c r="C2621" s="124"/>
      <c r="D2621" s="125"/>
      <c r="E2621" s="126"/>
      <c r="F2621" s="127"/>
      <c r="G2621" s="127"/>
      <c r="H2621" s="2"/>
      <c r="I2621" s="128"/>
      <c r="J2621" s="128"/>
      <c r="K2621" s="129"/>
      <c r="L2621" s="130"/>
      <c r="M2621" s="131"/>
      <c r="N2621" s="131"/>
      <c r="X2621" s="96"/>
      <c r="Y2621" s="108"/>
      <c r="Z2621" s="108"/>
      <c r="AA2621" s="108"/>
      <c r="AB2621" s="109"/>
      <c r="AC2621" s="138"/>
      <c r="AD2621" s="139"/>
      <c r="AE2621" s="140"/>
      <c r="AF2621" s="140"/>
    </row>
    <row r="2622" spans="1:32">
      <c r="A2622" s="49"/>
      <c r="B2622" s="123"/>
      <c r="C2622" s="124"/>
      <c r="D2622" s="125"/>
      <c r="E2622" s="126"/>
      <c r="F2622" s="127"/>
      <c r="G2622" s="127"/>
      <c r="H2622" s="2"/>
      <c r="I2622" s="128"/>
      <c r="J2622" s="128"/>
      <c r="K2622" s="129"/>
      <c r="L2622" s="130"/>
      <c r="M2622" s="131"/>
      <c r="N2622" s="131"/>
      <c r="X2622" s="96"/>
      <c r="Y2622" s="108"/>
      <c r="Z2622" s="108"/>
      <c r="AA2622" s="108"/>
      <c r="AB2622" s="109"/>
      <c r="AC2622" s="138"/>
      <c r="AD2622" s="139"/>
      <c r="AE2622" s="140"/>
      <c r="AF2622" s="140"/>
    </row>
    <row r="2623" spans="1:32">
      <c r="A2623" s="49"/>
      <c r="B2623" s="123"/>
      <c r="C2623" s="124"/>
      <c r="D2623" s="125"/>
      <c r="E2623" s="126"/>
      <c r="F2623" s="127"/>
      <c r="G2623" s="127"/>
      <c r="H2623" s="2"/>
      <c r="I2623" s="128"/>
      <c r="J2623" s="128"/>
      <c r="K2623" s="129"/>
      <c r="L2623" s="130"/>
      <c r="M2623" s="131"/>
      <c r="N2623" s="131"/>
      <c r="X2623" s="96"/>
      <c r="Y2623" s="108"/>
      <c r="Z2623" s="108"/>
      <c r="AA2623" s="108"/>
      <c r="AB2623" s="109"/>
      <c r="AC2623" s="138"/>
      <c r="AD2623" s="139"/>
      <c r="AE2623" s="140"/>
      <c r="AF2623" s="140"/>
    </row>
    <row r="2624" spans="1:32">
      <c r="A2624" s="49"/>
      <c r="B2624" s="123"/>
      <c r="C2624" s="124"/>
      <c r="D2624" s="125"/>
      <c r="E2624" s="126"/>
      <c r="F2624" s="127"/>
      <c r="G2624" s="127"/>
      <c r="H2624" s="2"/>
      <c r="I2624" s="128"/>
      <c r="J2624" s="128"/>
      <c r="K2624" s="129"/>
      <c r="L2624" s="130"/>
      <c r="M2624" s="131"/>
      <c r="N2624" s="131"/>
      <c r="X2624" s="96"/>
      <c r="Y2624" s="108"/>
      <c r="Z2624" s="108"/>
      <c r="AA2624" s="108"/>
      <c r="AB2624" s="109"/>
      <c r="AC2624" s="138"/>
      <c r="AD2624" s="139"/>
      <c r="AE2624" s="140"/>
      <c r="AF2624" s="140"/>
    </row>
    <row r="2625" spans="1:32">
      <c r="A2625" s="49"/>
      <c r="B2625" s="123"/>
      <c r="C2625" s="124"/>
      <c r="D2625" s="125"/>
      <c r="E2625" s="126"/>
      <c r="F2625" s="127"/>
      <c r="G2625" s="127"/>
      <c r="H2625" s="2"/>
      <c r="I2625" s="128"/>
      <c r="J2625" s="128"/>
      <c r="K2625" s="129"/>
      <c r="L2625" s="130"/>
      <c r="M2625" s="131"/>
      <c r="N2625" s="131"/>
      <c r="X2625" s="96"/>
      <c r="Y2625" s="108"/>
      <c r="Z2625" s="108"/>
      <c r="AA2625" s="108"/>
      <c r="AB2625" s="109"/>
      <c r="AC2625" s="138"/>
      <c r="AD2625" s="139"/>
      <c r="AE2625" s="140"/>
      <c r="AF2625" s="140"/>
    </row>
    <row r="2626" spans="1:32">
      <c r="A2626" s="49"/>
      <c r="B2626" s="123"/>
      <c r="C2626" s="124"/>
      <c r="D2626" s="125"/>
      <c r="E2626" s="126"/>
      <c r="F2626" s="127"/>
      <c r="G2626" s="127"/>
      <c r="H2626" s="2"/>
      <c r="I2626" s="128"/>
      <c r="J2626" s="128"/>
      <c r="K2626" s="129"/>
      <c r="L2626" s="130"/>
      <c r="M2626" s="131"/>
      <c r="N2626" s="131"/>
      <c r="X2626" s="96"/>
      <c r="Y2626" s="108"/>
      <c r="Z2626" s="108"/>
      <c r="AA2626" s="108"/>
      <c r="AB2626" s="109"/>
      <c r="AC2626" s="138"/>
      <c r="AD2626" s="139"/>
      <c r="AE2626" s="140"/>
      <c r="AF2626" s="140"/>
    </row>
    <row r="2627" spans="1:32">
      <c r="A2627" s="49"/>
      <c r="B2627" s="123"/>
      <c r="C2627" s="124"/>
      <c r="D2627" s="125"/>
      <c r="E2627" s="126"/>
      <c r="F2627" s="127"/>
      <c r="G2627" s="127"/>
      <c r="H2627" s="2"/>
      <c r="I2627" s="128"/>
      <c r="J2627" s="128"/>
      <c r="K2627" s="129"/>
      <c r="L2627" s="130"/>
      <c r="M2627" s="131"/>
      <c r="N2627" s="131"/>
      <c r="X2627" s="96"/>
      <c r="Y2627" s="108"/>
      <c r="Z2627" s="108"/>
      <c r="AA2627" s="108"/>
      <c r="AB2627" s="109"/>
      <c r="AC2627" s="138"/>
      <c r="AD2627" s="139"/>
      <c r="AE2627" s="140"/>
      <c r="AF2627" s="140"/>
    </row>
    <row r="2628" spans="1:32">
      <c r="A2628" s="49"/>
      <c r="B2628" s="123"/>
      <c r="C2628" s="124"/>
      <c r="D2628" s="125"/>
      <c r="E2628" s="126"/>
      <c r="F2628" s="127"/>
      <c r="G2628" s="127"/>
      <c r="H2628" s="2"/>
      <c r="I2628" s="128"/>
      <c r="J2628" s="128"/>
      <c r="K2628" s="129"/>
      <c r="L2628" s="130"/>
      <c r="M2628" s="131"/>
      <c r="N2628" s="131"/>
      <c r="X2628" s="96"/>
      <c r="Y2628" s="108"/>
      <c r="Z2628" s="108"/>
      <c r="AA2628" s="108"/>
      <c r="AB2628" s="109"/>
      <c r="AC2628" s="138"/>
      <c r="AD2628" s="139"/>
      <c r="AE2628" s="140"/>
      <c r="AF2628" s="140"/>
    </row>
    <row r="2629" spans="1:32">
      <c r="A2629" s="49"/>
      <c r="B2629" s="123"/>
      <c r="C2629" s="124"/>
      <c r="D2629" s="125"/>
      <c r="E2629" s="126"/>
      <c r="F2629" s="127"/>
      <c r="G2629" s="127"/>
      <c r="H2629" s="2"/>
      <c r="I2629" s="128"/>
      <c r="J2629" s="128"/>
      <c r="K2629" s="129"/>
      <c r="L2629" s="130"/>
      <c r="M2629" s="131"/>
      <c r="N2629" s="131"/>
      <c r="X2629" s="96"/>
      <c r="Y2629" s="108"/>
      <c r="Z2629" s="108"/>
      <c r="AA2629" s="108"/>
      <c r="AB2629" s="109"/>
      <c r="AC2629" s="138"/>
      <c r="AD2629" s="139"/>
      <c r="AE2629" s="140"/>
      <c r="AF2629" s="140"/>
    </row>
    <row r="2630" spans="1:32">
      <c r="A2630" s="49"/>
      <c r="B2630" s="123"/>
      <c r="C2630" s="124"/>
      <c r="D2630" s="125"/>
      <c r="E2630" s="126"/>
      <c r="F2630" s="127"/>
      <c r="G2630" s="127"/>
      <c r="H2630" s="2"/>
      <c r="I2630" s="128"/>
      <c r="J2630" s="128"/>
      <c r="K2630" s="129"/>
      <c r="L2630" s="130"/>
      <c r="M2630" s="131"/>
      <c r="N2630" s="131"/>
      <c r="X2630" s="96"/>
      <c r="Y2630" s="108"/>
      <c r="Z2630" s="108"/>
      <c r="AA2630" s="108"/>
      <c r="AB2630" s="109"/>
      <c r="AC2630" s="138"/>
      <c r="AD2630" s="139"/>
      <c r="AE2630" s="140"/>
      <c r="AF2630" s="140"/>
    </row>
    <row r="2631" spans="1:32">
      <c r="A2631" s="49"/>
      <c r="B2631" s="123"/>
      <c r="C2631" s="124"/>
      <c r="D2631" s="125"/>
      <c r="E2631" s="126"/>
      <c r="F2631" s="127"/>
      <c r="G2631" s="127"/>
      <c r="H2631" s="2"/>
      <c r="I2631" s="128"/>
      <c r="J2631" s="128"/>
      <c r="K2631" s="129"/>
      <c r="L2631" s="130"/>
      <c r="M2631" s="131"/>
      <c r="N2631" s="131"/>
      <c r="X2631" s="96"/>
      <c r="Y2631" s="108"/>
      <c r="Z2631" s="108"/>
      <c r="AA2631" s="108"/>
      <c r="AB2631" s="109"/>
      <c r="AC2631" s="138"/>
      <c r="AD2631" s="139"/>
      <c r="AE2631" s="140"/>
      <c r="AF2631" s="140"/>
    </row>
    <row r="2632" spans="1:32">
      <c r="A2632" s="49"/>
      <c r="B2632" s="123"/>
      <c r="C2632" s="124"/>
      <c r="D2632" s="125"/>
      <c r="E2632" s="126"/>
      <c r="F2632" s="127"/>
      <c r="G2632" s="127"/>
      <c r="H2632" s="2"/>
      <c r="I2632" s="128"/>
      <c r="J2632" s="128"/>
      <c r="K2632" s="129"/>
      <c r="L2632" s="130"/>
      <c r="M2632" s="131"/>
      <c r="N2632" s="131"/>
      <c r="X2632" s="104"/>
      <c r="Y2632" s="108"/>
      <c r="Z2632" s="108"/>
      <c r="AA2632" s="108"/>
      <c r="AB2632" s="109"/>
      <c r="AC2632" s="138"/>
      <c r="AD2632" s="139"/>
      <c r="AE2632" s="140"/>
      <c r="AF2632" s="140"/>
    </row>
    <row r="2633" spans="1:32">
      <c r="A2633" s="49"/>
      <c r="B2633" s="123"/>
      <c r="C2633" s="124"/>
      <c r="D2633" s="125"/>
      <c r="E2633" s="126"/>
      <c r="F2633" s="127"/>
      <c r="G2633" s="127"/>
      <c r="H2633" s="2"/>
      <c r="I2633" s="128"/>
      <c r="J2633" s="128"/>
      <c r="K2633" s="129"/>
      <c r="L2633" s="130"/>
      <c r="M2633" s="131"/>
      <c r="N2633" s="131"/>
      <c r="X2633" s="104"/>
      <c r="Y2633" s="108"/>
      <c r="Z2633" s="108"/>
      <c r="AA2633" s="108"/>
      <c r="AB2633" s="109"/>
      <c r="AC2633" s="138"/>
      <c r="AD2633" s="139"/>
      <c r="AE2633" s="140"/>
      <c r="AF2633" s="140"/>
    </row>
    <row r="2634" spans="1:32">
      <c r="A2634" s="49"/>
      <c r="B2634" s="123"/>
      <c r="C2634" s="124"/>
      <c r="D2634" s="125"/>
      <c r="E2634" s="126"/>
      <c r="F2634" s="127"/>
      <c r="G2634" s="127"/>
      <c r="H2634" s="2"/>
      <c r="I2634" s="128"/>
      <c r="J2634" s="128"/>
      <c r="K2634" s="129"/>
      <c r="L2634" s="130"/>
      <c r="M2634" s="131"/>
      <c r="N2634" s="131"/>
      <c r="X2634" s="104"/>
      <c r="Y2634" s="108"/>
      <c r="Z2634" s="108"/>
      <c r="AA2634" s="108"/>
      <c r="AB2634" s="109"/>
      <c r="AC2634" s="138"/>
      <c r="AD2634" s="139"/>
      <c r="AE2634" s="140"/>
      <c r="AF2634" s="140"/>
    </row>
    <row r="2635" spans="1:32">
      <c r="A2635" s="49"/>
      <c r="B2635" s="123"/>
      <c r="C2635" s="124"/>
      <c r="D2635" s="125"/>
      <c r="E2635" s="126"/>
      <c r="F2635" s="127"/>
      <c r="G2635" s="127"/>
      <c r="H2635" s="2"/>
      <c r="I2635" s="128"/>
      <c r="J2635" s="128"/>
      <c r="K2635" s="129"/>
      <c r="L2635" s="130"/>
      <c r="M2635" s="131"/>
      <c r="N2635" s="131"/>
      <c r="X2635" s="104"/>
      <c r="Y2635" s="108"/>
      <c r="Z2635" s="108"/>
      <c r="AA2635" s="108"/>
      <c r="AB2635" s="109"/>
      <c r="AC2635" s="138"/>
      <c r="AD2635" s="139"/>
      <c r="AE2635" s="140"/>
      <c r="AF2635" s="140"/>
    </row>
    <row r="2636" spans="1:32">
      <c r="A2636" s="49"/>
      <c r="B2636" s="123"/>
      <c r="C2636" s="124"/>
      <c r="D2636" s="125"/>
      <c r="E2636" s="126"/>
      <c r="F2636" s="127"/>
      <c r="G2636" s="127"/>
      <c r="H2636" s="2"/>
      <c r="I2636" s="128"/>
      <c r="J2636" s="128"/>
      <c r="K2636" s="129"/>
      <c r="L2636" s="130"/>
      <c r="M2636" s="131"/>
      <c r="N2636" s="131"/>
      <c r="X2636" s="104"/>
      <c r="Y2636" s="108"/>
      <c r="Z2636" s="108"/>
      <c r="AA2636" s="108"/>
      <c r="AB2636" s="109"/>
      <c r="AC2636" s="138"/>
      <c r="AD2636" s="139"/>
      <c r="AE2636" s="140"/>
      <c r="AF2636" s="140"/>
    </row>
    <row r="2637" spans="1:32">
      <c r="A2637" s="49"/>
      <c r="B2637" s="123"/>
      <c r="C2637" s="124"/>
      <c r="D2637" s="125"/>
      <c r="E2637" s="126"/>
      <c r="F2637" s="127"/>
      <c r="G2637" s="127"/>
      <c r="H2637" s="2"/>
      <c r="I2637" s="128"/>
      <c r="J2637" s="128"/>
      <c r="K2637" s="129"/>
      <c r="L2637" s="130"/>
      <c r="M2637" s="131"/>
      <c r="N2637" s="131"/>
      <c r="X2637" s="104"/>
      <c r="Y2637" s="108"/>
      <c r="Z2637" s="108"/>
      <c r="AA2637" s="108"/>
      <c r="AB2637" s="109"/>
      <c r="AC2637" s="138"/>
      <c r="AD2637" s="139"/>
      <c r="AE2637" s="140"/>
      <c r="AF2637" s="140"/>
    </row>
    <row r="2638" spans="1:32">
      <c r="A2638" s="49"/>
      <c r="B2638" s="123"/>
      <c r="C2638" s="124"/>
      <c r="D2638" s="125"/>
      <c r="E2638" s="126"/>
      <c r="F2638" s="127"/>
      <c r="G2638" s="127"/>
      <c r="H2638" s="2"/>
      <c r="I2638" s="128"/>
      <c r="J2638" s="128"/>
      <c r="K2638" s="129"/>
      <c r="L2638" s="130"/>
      <c r="M2638" s="131"/>
      <c r="N2638" s="131"/>
      <c r="X2638" s="104"/>
      <c r="Y2638" s="108"/>
      <c r="Z2638" s="108"/>
      <c r="AA2638" s="108"/>
      <c r="AB2638" s="109"/>
      <c r="AC2638" s="138"/>
      <c r="AD2638" s="139"/>
      <c r="AE2638" s="140"/>
      <c r="AF2638" s="140"/>
    </row>
    <row r="2639" spans="1:32">
      <c r="A2639" s="49"/>
      <c r="B2639" s="123"/>
      <c r="C2639" s="124"/>
      <c r="D2639" s="125"/>
      <c r="E2639" s="126"/>
      <c r="F2639" s="127"/>
      <c r="G2639" s="127"/>
      <c r="H2639" s="2"/>
      <c r="I2639" s="128"/>
      <c r="J2639" s="128"/>
      <c r="K2639" s="129"/>
      <c r="L2639" s="130"/>
      <c r="M2639" s="131"/>
      <c r="N2639" s="131"/>
      <c r="X2639" s="104"/>
      <c r="Y2639" s="108"/>
      <c r="Z2639" s="108"/>
      <c r="AA2639" s="108"/>
      <c r="AB2639" s="109"/>
      <c r="AC2639" s="138"/>
      <c r="AD2639" s="139"/>
      <c r="AE2639" s="140"/>
      <c r="AF2639" s="140"/>
    </row>
    <row r="2640" spans="1:32">
      <c r="A2640" s="49"/>
      <c r="B2640" s="123"/>
      <c r="C2640" s="124"/>
      <c r="D2640" s="125"/>
      <c r="E2640" s="126"/>
      <c r="F2640" s="127"/>
      <c r="G2640" s="127"/>
      <c r="H2640" s="2"/>
      <c r="I2640" s="128"/>
      <c r="J2640" s="128"/>
      <c r="K2640" s="129"/>
      <c r="L2640" s="130"/>
      <c r="M2640" s="131"/>
      <c r="N2640" s="131"/>
      <c r="X2640" s="104"/>
      <c r="Y2640" s="108"/>
      <c r="Z2640" s="108"/>
      <c r="AA2640" s="108"/>
      <c r="AB2640" s="109"/>
      <c r="AC2640" s="138"/>
      <c r="AD2640" s="139"/>
      <c r="AE2640" s="140"/>
      <c r="AF2640" s="140"/>
    </row>
    <row r="2641" spans="1:32">
      <c r="A2641" s="49"/>
      <c r="B2641" s="123"/>
      <c r="C2641" s="124"/>
      <c r="D2641" s="125"/>
      <c r="E2641" s="126"/>
      <c r="F2641" s="127"/>
      <c r="G2641" s="127"/>
      <c r="H2641" s="2"/>
      <c r="I2641" s="128"/>
      <c r="J2641" s="128"/>
      <c r="K2641" s="129"/>
      <c r="L2641" s="130"/>
      <c r="M2641" s="131"/>
      <c r="N2641" s="131"/>
      <c r="X2641" s="104"/>
      <c r="Y2641" s="108"/>
      <c r="Z2641" s="108"/>
      <c r="AA2641" s="108"/>
      <c r="AB2641" s="109"/>
      <c r="AC2641" s="138"/>
      <c r="AD2641" s="139"/>
      <c r="AE2641" s="140"/>
      <c r="AF2641" s="140"/>
    </row>
    <row r="2642" spans="1:32">
      <c r="A2642" s="49"/>
      <c r="B2642" s="123"/>
      <c r="C2642" s="124"/>
      <c r="D2642" s="125"/>
      <c r="E2642" s="126"/>
      <c r="F2642" s="127"/>
      <c r="G2642" s="127"/>
      <c r="H2642" s="2"/>
      <c r="I2642" s="128"/>
      <c r="J2642" s="128"/>
      <c r="K2642" s="129"/>
      <c r="L2642" s="130"/>
      <c r="M2642" s="131"/>
      <c r="N2642" s="131"/>
      <c r="X2642" s="104"/>
      <c r="Y2642" s="108"/>
      <c r="Z2642" s="108"/>
      <c r="AA2642" s="108"/>
      <c r="AB2642" s="109"/>
      <c r="AC2642" s="138"/>
      <c r="AD2642" s="139"/>
      <c r="AE2642" s="140"/>
      <c r="AF2642" s="140"/>
    </row>
    <row r="2643" spans="1:32">
      <c r="A2643" s="49"/>
      <c r="B2643" s="123"/>
      <c r="C2643" s="124"/>
      <c r="D2643" s="125"/>
      <c r="E2643" s="126"/>
      <c r="F2643" s="127"/>
      <c r="G2643" s="127"/>
      <c r="H2643" s="2"/>
      <c r="I2643" s="128"/>
      <c r="J2643" s="128"/>
      <c r="K2643" s="129"/>
      <c r="L2643" s="130"/>
      <c r="M2643" s="131"/>
      <c r="N2643" s="131"/>
      <c r="X2643" s="96"/>
      <c r="Y2643" s="108"/>
      <c r="Z2643" s="108"/>
      <c r="AA2643" s="108"/>
      <c r="AB2643" s="109"/>
      <c r="AC2643" s="138"/>
      <c r="AD2643" s="139"/>
      <c r="AE2643" s="140"/>
      <c r="AF2643" s="140"/>
    </row>
    <row r="2644" spans="1:32">
      <c r="A2644" s="49"/>
      <c r="B2644" s="123"/>
      <c r="C2644" s="124"/>
      <c r="D2644" s="125"/>
      <c r="E2644" s="126"/>
      <c r="F2644" s="127"/>
      <c r="G2644" s="127"/>
      <c r="H2644" s="2"/>
      <c r="I2644" s="128"/>
      <c r="J2644" s="128"/>
      <c r="K2644" s="129"/>
      <c r="L2644" s="130"/>
      <c r="M2644" s="131"/>
      <c r="N2644" s="131"/>
      <c r="X2644" s="96"/>
      <c r="Y2644" s="108"/>
      <c r="Z2644" s="108"/>
      <c r="AA2644" s="108"/>
      <c r="AB2644" s="109"/>
      <c r="AC2644" s="138"/>
      <c r="AD2644" s="139"/>
      <c r="AE2644" s="140"/>
      <c r="AF2644" s="140"/>
    </row>
    <row r="2645" spans="1:32">
      <c r="A2645" s="49"/>
      <c r="B2645" s="123"/>
      <c r="C2645" s="124"/>
      <c r="D2645" s="125"/>
      <c r="E2645" s="126"/>
      <c r="F2645" s="127"/>
      <c r="G2645" s="127"/>
      <c r="H2645" s="2"/>
      <c r="I2645" s="128"/>
      <c r="J2645" s="128"/>
      <c r="K2645" s="129"/>
      <c r="L2645" s="130"/>
      <c r="M2645" s="131"/>
      <c r="N2645" s="131"/>
      <c r="X2645" s="96"/>
      <c r="Y2645" s="108"/>
      <c r="Z2645" s="108"/>
      <c r="AA2645" s="108"/>
      <c r="AB2645" s="109"/>
      <c r="AC2645" s="138"/>
      <c r="AD2645" s="139"/>
      <c r="AE2645" s="140"/>
      <c r="AF2645" s="140"/>
    </row>
    <row r="2646" spans="1:32">
      <c r="A2646" s="49"/>
      <c r="B2646" s="123"/>
      <c r="C2646" s="124"/>
      <c r="D2646" s="125"/>
      <c r="E2646" s="126"/>
      <c r="F2646" s="127"/>
      <c r="G2646" s="127"/>
      <c r="H2646" s="2"/>
      <c r="I2646" s="128"/>
      <c r="J2646" s="128"/>
      <c r="K2646" s="129"/>
      <c r="L2646" s="130"/>
      <c r="M2646" s="131"/>
      <c r="N2646" s="131"/>
      <c r="X2646" s="96"/>
      <c r="Y2646" s="108"/>
      <c r="Z2646" s="108"/>
      <c r="AA2646" s="108"/>
      <c r="AB2646" s="109"/>
      <c r="AC2646" s="138"/>
      <c r="AD2646" s="139"/>
      <c r="AE2646" s="140"/>
      <c r="AF2646" s="140"/>
    </row>
    <row r="2647" spans="1:32">
      <c r="A2647" s="49"/>
      <c r="B2647" s="123"/>
      <c r="C2647" s="124"/>
      <c r="D2647" s="125"/>
      <c r="E2647" s="126"/>
      <c r="F2647" s="127"/>
      <c r="G2647" s="127"/>
      <c r="H2647" s="2"/>
      <c r="I2647" s="128"/>
      <c r="J2647" s="128"/>
      <c r="K2647" s="129"/>
      <c r="L2647" s="130"/>
      <c r="M2647" s="131"/>
      <c r="N2647" s="131"/>
      <c r="X2647" s="96"/>
      <c r="Y2647" s="108"/>
      <c r="Z2647" s="108"/>
      <c r="AA2647" s="108"/>
      <c r="AB2647" s="109"/>
      <c r="AC2647" s="138"/>
      <c r="AD2647" s="139"/>
      <c r="AE2647" s="140"/>
      <c r="AF2647" s="140"/>
    </row>
    <row r="2648" spans="1:32">
      <c r="A2648" s="49"/>
      <c r="B2648" s="123"/>
      <c r="C2648" s="124"/>
      <c r="D2648" s="125"/>
      <c r="E2648" s="126"/>
      <c r="F2648" s="127"/>
      <c r="G2648" s="127"/>
      <c r="H2648" s="2"/>
      <c r="I2648" s="128"/>
      <c r="J2648" s="128"/>
      <c r="K2648" s="129"/>
      <c r="L2648" s="130"/>
      <c r="M2648" s="131"/>
      <c r="N2648" s="131"/>
      <c r="X2648" s="96"/>
      <c r="Y2648" s="108"/>
      <c r="Z2648" s="108"/>
      <c r="AA2648" s="108"/>
      <c r="AB2648" s="109"/>
      <c r="AC2648" s="138"/>
      <c r="AD2648" s="139"/>
      <c r="AE2648" s="140"/>
      <c r="AF2648" s="140"/>
    </row>
    <row r="2649" spans="1:32">
      <c r="A2649" s="49"/>
      <c r="B2649" s="123"/>
      <c r="C2649" s="124"/>
      <c r="D2649" s="125"/>
      <c r="E2649" s="126"/>
      <c r="F2649" s="127"/>
      <c r="G2649" s="127"/>
      <c r="H2649" s="2"/>
      <c r="I2649" s="128"/>
      <c r="J2649" s="128"/>
      <c r="K2649" s="129"/>
      <c r="L2649" s="130"/>
      <c r="M2649" s="131"/>
      <c r="N2649" s="131"/>
      <c r="X2649" s="96"/>
      <c r="Y2649" s="108"/>
      <c r="Z2649" s="108"/>
      <c r="AA2649" s="108"/>
      <c r="AB2649" s="109"/>
      <c r="AC2649" s="138"/>
      <c r="AD2649" s="139"/>
      <c r="AE2649" s="140"/>
      <c r="AF2649" s="140"/>
    </row>
    <row r="2650" spans="1:32">
      <c r="A2650" s="49"/>
      <c r="B2650" s="123"/>
      <c r="C2650" s="124"/>
      <c r="D2650" s="125"/>
      <c r="E2650" s="126"/>
      <c r="F2650" s="127"/>
      <c r="G2650" s="127"/>
      <c r="H2650" s="2"/>
      <c r="I2650" s="128"/>
      <c r="J2650" s="128"/>
      <c r="K2650" s="129"/>
      <c r="L2650" s="130"/>
      <c r="M2650" s="131"/>
      <c r="N2650" s="131"/>
      <c r="X2650" s="104"/>
      <c r="Y2650" s="108"/>
      <c r="Z2650" s="108"/>
      <c r="AA2650" s="108"/>
      <c r="AB2650" s="109"/>
      <c r="AC2650" s="138"/>
      <c r="AD2650" s="139"/>
      <c r="AE2650" s="140"/>
      <c r="AF2650" s="140"/>
    </row>
    <row r="2651" spans="1:32">
      <c r="A2651" s="49"/>
      <c r="B2651" s="123"/>
      <c r="C2651" s="124"/>
      <c r="D2651" s="125"/>
      <c r="E2651" s="126"/>
      <c r="F2651" s="127"/>
      <c r="G2651" s="127"/>
      <c r="H2651" s="2"/>
      <c r="I2651" s="128"/>
      <c r="J2651" s="128"/>
      <c r="K2651" s="129"/>
      <c r="L2651" s="130"/>
      <c r="M2651" s="131"/>
      <c r="N2651" s="131"/>
      <c r="X2651" s="104"/>
      <c r="Y2651" s="108"/>
      <c r="Z2651" s="108"/>
      <c r="AA2651" s="108"/>
      <c r="AB2651" s="109"/>
      <c r="AC2651" s="138"/>
      <c r="AD2651" s="139"/>
      <c r="AE2651" s="140"/>
      <c r="AF2651" s="140"/>
    </row>
    <row r="2652" spans="1:32">
      <c r="A2652" s="49"/>
      <c r="B2652" s="123"/>
      <c r="C2652" s="124"/>
      <c r="D2652" s="125"/>
      <c r="E2652" s="126"/>
      <c r="F2652" s="127"/>
      <c r="G2652" s="127"/>
      <c r="H2652" s="2"/>
      <c r="I2652" s="128"/>
      <c r="J2652" s="128"/>
      <c r="K2652" s="129"/>
      <c r="L2652" s="130"/>
      <c r="M2652" s="131"/>
      <c r="N2652" s="131"/>
      <c r="X2652" s="104"/>
      <c r="Y2652" s="108"/>
      <c r="Z2652" s="108"/>
      <c r="AA2652" s="108"/>
      <c r="AB2652" s="109"/>
      <c r="AC2652" s="138"/>
      <c r="AD2652" s="139"/>
      <c r="AE2652" s="140"/>
      <c r="AF2652" s="140"/>
    </row>
    <row r="2653" spans="1:32">
      <c r="A2653" s="49"/>
      <c r="B2653" s="123"/>
      <c r="C2653" s="124"/>
      <c r="D2653" s="125"/>
      <c r="E2653" s="126"/>
      <c r="F2653" s="127"/>
      <c r="G2653" s="127"/>
      <c r="H2653" s="2"/>
      <c r="I2653" s="128"/>
      <c r="J2653" s="128"/>
      <c r="K2653" s="129"/>
      <c r="L2653" s="130"/>
      <c r="M2653" s="131"/>
      <c r="N2653" s="131"/>
      <c r="X2653" s="104"/>
      <c r="Y2653" s="108"/>
      <c r="Z2653" s="108"/>
      <c r="AA2653" s="108"/>
      <c r="AB2653" s="109"/>
      <c r="AC2653" s="138"/>
      <c r="AD2653" s="139"/>
      <c r="AE2653" s="140"/>
      <c r="AF2653" s="140"/>
    </row>
    <row r="2654" spans="1:32">
      <c r="A2654" s="49"/>
      <c r="B2654" s="123"/>
      <c r="C2654" s="124"/>
      <c r="D2654" s="125"/>
      <c r="E2654" s="126"/>
      <c r="F2654" s="127"/>
      <c r="G2654" s="127"/>
      <c r="H2654" s="2"/>
      <c r="I2654" s="128"/>
      <c r="J2654" s="128"/>
      <c r="K2654" s="129"/>
      <c r="L2654" s="130"/>
      <c r="M2654" s="131"/>
      <c r="N2654" s="131"/>
      <c r="X2654" s="104"/>
      <c r="Y2654" s="108"/>
      <c r="Z2654" s="108"/>
      <c r="AA2654" s="108"/>
      <c r="AB2654" s="109"/>
      <c r="AC2654" s="138"/>
      <c r="AD2654" s="139"/>
      <c r="AE2654" s="140"/>
      <c r="AF2654" s="140"/>
    </row>
    <row r="2655" spans="1:32">
      <c r="A2655" s="49"/>
      <c r="B2655" s="123"/>
      <c r="C2655" s="124"/>
      <c r="D2655" s="125"/>
      <c r="E2655" s="126"/>
      <c r="F2655" s="127"/>
      <c r="G2655" s="127"/>
      <c r="H2655" s="2"/>
      <c r="I2655" s="128"/>
      <c r="J2655" s="128"/>
      <c r="K2655" s="129"/>
      <c r="L2655" s="130"/>
      <c r="M2655" s="131"/>
      <c r="N2655" s="131"/>
      <c r="X2655" s="104"/>
      <c r="Y2655" s="108"/>
      <c r="Z2655" s="108"/>
      <c r="AA2655" s="108"/>
      <c r="AB2655" s="109"/>
      <c r="AC2655" s="138"/>
      <c r="AD2655" s="139"/>
      <c r="AE2655" s="140"/>
      <c r="AF2655" s="140"/>
    </row>
    <row r="2656" spans="1:32">
      <c r="A2656" s="49"/>
      <c r="B2656" s="123"/>
      <c r="C2656" s="124"/>
      <c r="D2656" s="125"/>
      <c r="E2656" s="126"/>
      <c r="F2656" s="127"/>
      <c r="G2656" s="127"/>
      <c r="H2656" s="2"/>
      <c r="I2656" s="128"/>
      <c r="J2656" s="128"/>
      <c r="K2656" s="129"/>
      <c r="L2656" s="130"/>
      <c r="M2656" s="131"/>
      <c r="N2656" s="131"/>
      <c r="X2656" s="104"/>
      <c r="Y2656" s="108"/>
      <c r="Z2656" s="108"/>
      <c r="AA2656" s="108"/>
      <c r="AB2656" s="109"/>
      <c r="AC2656" s="138"/>
      <c r="AD2656" s="139"/>
      <c r="AE2656" s="140"/>
      <c r="AF2656" s="140"/>
    </row>
    <row r="2657" spans="1:32">
      <c r="A2657" s="49"/>
      <c r="B2657" s="123"/>
      <c r="C2657" s="124"/>
      <c r="D2657" s="125"/>
      <c r="E2657" s="126"/>
      <c r="F2657" s="127"/>
      <c r="G2657" s="127"/>
      <c r="H2657" s="2"/>
      <c r="I2657" s="128"/>
      <c r="J2657" s="128"/>
      <c r="K2657" s="129"/>
      <c r="L2657" s="130"/>
      <c r="M2657" s="131"/>
      <c r="N2657" s="131"/>
      <c r="X2657" s="104"/>
      <c r="Y2657" s="108"/>
      <c r="Z2657" s="108"/>
      <c r="AA2657" s="108"/>
      <c r="AB2657" s="109"/>
      <c r="AC2657" s="138"/>
      <c r="AD2657" s="139"/>
      <c r="AE2657" s="140"/>
      <c r="AF2657" s="140"/>
    </row>
    <row r="2658" spans="1:32">
      <c r="A2658" s="49"/>
      <c r="B2658" s="123"/>
      <c r="C2658" s="124"/>
      <c r="D2658" s="125"/>
      <c r="E2658" s="126"/>
      <c r="F2658" s="127"/>
      <c r="G2658" s="127"/>
      <c r="H2658" s="2"/>
      <c r="I2658" s="128"/>
      <c r="J2658" s="128"/>
      <c r="K2658" s="129"/>
      <c r="L2658" s="130"/>
      <c r="M2658" s="131"/>
      <c r="N2658" s="131"/>
      <c r="X2658" s="104"/>
      <c r="Y2658" s="108"/>
      <c r="Z2658" s="108"/>
      <c r="AA2658" s="108"/>
      <c r="AB2658" s="109"/>
      <c r="AC2658" s="138"/>
      <c r="AD2658" s="139"/>
      <c r="AE2658" s="140"/>
      <c r="AF2658" s="140"/>
    </row>
    <row r="2659" spans="1:32">
      <c r="A2659" s="49"/>
      <c r="B2659" s="123"/>
      <c r="C2659" s="124"/>
      <c r="D2659" s="125"/>
      <c r="E2659" s="126"/>
      <c r="F2659" s="127"/>
      <c r="G2659" s="127"/>
      <c r="H2659" s="2"/>
      <c r="I2659" s="128"/>
      <c r="J2659" s="128"/>
      <c r="K2659" s="129"/>
      <c r="L2659" s="130"/>
      <c r="M2659" s="131"/>
      <c r="N2659" s="131"/>
      <c r="X2659" s="104"/>
      <c r="Y2659" s="108"/>
      <c r="Z2659" s="108"/>
      <c r="AA2659" s="108"/>
      <c r="AB2659" s="109"/>
      <c r="AC2659" s="138"/>
      <c r="AD2659" s="139"/>
      <c r="AE2659" s="140"/>
      <c r="AF2659" s="140"/>
    </row>
    <row r="2660" spans="1:32">
      <c r="A2660" s="49"/>
      <c r="B2660" s="123"/>
      <c r="C2660" s="124"/>
      <c r="D2660" s="125"/>
      <c r="E2660" s="126"/>
      <c r="F2660" s="127"/>
      <c r="G2660" s="127"/>
      <c r="H2660" s="2"/>
      <c r="I2660" s="128"/>
      <c r="J2660" s="128"/>
      <c r="K2660" s="129"/>
      <c r="L2660" s="130"/>
      <c r="M2660" s="131"/>
      <c r="N2660" s="131"/>
      <c r="X2660" s="104"/>
      <c r="Y2660" s="108"/>
      <c r="Z2660" s="108"/>
      <c r="AA2660" s="108"/>
      <c r="AB2660" s="109"/>
      <c r="AC2660" s="138"/>
      <c r="AD2660" s="139"/>
      <c r="AE2660" s="140"/>
      <c r="AF2660" s="140"/>
    </row>
    <row r="2661" spans="1:32">
      <c r="A2661" s="49"/>
      <c r="B2661" s="123"/>
      <c r="C2661" s="124"/>
      <c r="D2661" s="125"/>
      <c r="E2661" s="126"/>
      <c r="F2661" s="127"/>
      <c r="G2661" s="127"/>
      <c r="H2661" s="2"/>
      <c r="I2661" s="128"/>
      <c r="J2661" s="128"/>
      <c r="K2661" s="129"/>
      <c r="L2661" s="130"/>
      <c r="M2661" s="131"/>
      <c r="N2661" s="131"/>
      <c r="X2661" s="104"/>
      <c r="Y2661" s="108"/>
      <c r="Z2661" s="108"/>
      <c r="AA2661" s="108"/>
      <c r="AB2661" s="109"/>
      <c r="AC2661" s="138"/>
      <c r="AD2661" s="139"/>
      <c r="AE2661" s="140"/>
      <c r="AF2661" s="140"/>
    </row>
    <row r="2662" spans="1:32">
      <c r="A2662" s="49"/>
      <c r="B2662" s="123"/>
      <c r="C2662" s="124"/>
      <c r="D2662" s="125"/>
      <c r="E2662" s="126"/>
      <c r="F2662" s="127"/>
      <c r="G2662" s="127"/>
      <c r="H2662" s="2"/>
      <c r="I2662" s="128"/>
      <c r="J2662" s="128"/>
      <c r="K2662" s="129"/>
      <c r="L2662" s="130"/>
      <c r="M2662" s="131"/>
      <c r="N2662" s="131"/>
      <c r="X2662" s="104"/>
      <c r="Y2662" s="108"/>
      <c r="Z2662" s="108"/>
      <c r="AA2662" s="108"/>
      <c r="AB2662" s="109"/>
      <c r="AC2662" s="138"/>
      <c r="AD2662" s="139"/>
      <c r="AE2662" s="140"/>
      <c r="AF2662" s="140"/>
    </row>
    <row r="2663" spans="1:32">
      <c r="A2663" s="49"/>
      <c r="B2663" s="123"/>
      <c r="C2663" s="124"/>
      <c r="D2663" s="125"/>
      <c r="E2663" s="126"/>
      <c r="F2663" s="127"/>
      <c r="G2663" s="127"/>
      <c r="H2663" s="2"/>
      <c r="I2663" s="128"/>
      <c r="J2663" s="128"/>
      <c r="K2663" s="129"/>
      <c r="L2663" s="130"/>
      <c r="M2663" s="131"/>
      <c r="N2663" s="131"/>
      <c r="X2663" s="104"/>
      <c r="Y2663" s="108"/>
      <c r="Z2663" s="108"/>
      <c r="AA2663" s="108"/>
      <c r="AB2663" s="109"/>
      <c r="AC2663" s="138"/>
      <c r="AD2663" s="139"/>
      <c r="AE2663" s="140"/>
      <c r="AF2663" s="140"/>
    </row>
    <row r="2664" spans="1:32">
      <c r="A2664" s="49"/>
      <c r="B2664" s="123"/>
      <c r="C2664" s="124"/>
      <c r="D2664" s="125"/>
      <c r="E2664" s="126"/>
      <c r="F2664" s="127"/>
      <c r="G2664" s="127"/>
      <c r="H2664" s="2"/>
      <c r="I2664" s="128"/>
      <c r="J2664" s="128"/>
      <c r="K2664" s="129"/>
      <c r="L2664" s="130"/>
      <c r="M2664" s="131"/>
      <c r="N2664" s="131"/>
      <c r="X2664" s="96"/>
      <c r="Y2664" s="108"/>
      <c r="Z2664" s="108"/>
      <c r="AA2664" s="108"/>
      <c r="AB2664" s="109"/>
      <c r="AC2664" s="138"/>
      <c r="AD2664" s="139"/>
      <c r="AE2664" s="140"/>
      <c r="AF2664" s="140"/>
    </row>
    <row r="2665" spans="1:32">
      <c r="A2665" s="49"/>
      <c r="B2665" s="123"/>
      <c r="C2665" s="124"/>
      <c r="D2665" s="125"/>
      <c r="E2665" s="126"/>
      <c r="F2665" s="127"/>
      <c r="G2665" s="127"/>
      <c r="H2665" s="2"/>
      <c r="I2665" s="128"/>
      <c r="J2665" s="128"/>
      <c r="K2665" s="129"/>
      <c r="L2665" s="130"/>
      <c r="M2665" s="131"/>
      <c r="N2665" s="131"/>
      <c r="X2665" s="96"/>
      <c r="Y2665" s="108"/>
      <c r="Z2665" s="108"/>
      <c r="AA2665" s="108"/>
      <c r="AB2665" s="109"/>
      <c r="AC2665" s="138"/>
      <c r="AD2665" s="139"/>
      <c r="AE2665" s="140"/>
      <c r="AF2665" s="140"/>
    </row>
    <row r="2666" spans="1:32">
      <c r="A2666" s="49"/>
      <c r="B2666" s="123"/>
      <c r="C2666" s="124"/>
      <c r="D2666" s="125"/>
      <c r="E2666" s="126"/>
      <c r="F2666" s="127"/>
      <c r="G2666" s="127"/>
      <c r="H2666" s="2"/>
      <c r="I2666" s="128"/>
      <c r="J2666" s="128"/>
      <c r="K2666" s="129"/>
      <c r="L2666" s="130"/>
      <c r="M2666" s="131"/>
      <c r="N2666" s="131"/>
      <c r="X2666" s="96"/>
      <c r="Y2666" s="108"/>
      <c r="Z2666" s="108"/>
      <c r="AA2666" s="108"/>
      <c r="AB2666" s="109"/>
      <c r="AC2666" s="138"/>
      <c r="AD2666" s="139"/>
      <c r="AE2666" s="140"/>
      <c r="AF2666" s="140"/>
    </row>
    <row r="2667" spans="1:32">
      <c r="A2667" s="49"/>
      <c r="B2667" s="123"/>
      <c r="C2667" s="124"/>
      <c r="D2667" s="125"/>
      <c r="E2667" s="126"/>
      <c r="F2667" s="127"/>
      <c r="G2667" s="127"/>
      <c r="H2667" s="2"/>
      <c r="I2667" s="128"/>
      <c r="J2667" s="128"/>
      <c r="K2667" s="129"/>
      <c r="L2667" s="130"/>
      <c r="M2667" s="131"/>
      <c r="N2667" s="131"/>
      <c r="X2667" s="96"/>
      <c r="Y2667" s="108"/>
      <c r="Z2667" s="108"/>
      <c r="AA2667" s="108"/>
      <c r="AB2667" s="109"/>
      <c r="AC2667" s="138"/>
      <c r="AD2667" s="139"/>
      <c r="AE2667" s="140"/>
      <c r="AF2667" s="140"/>
    </row>
    <row r="2668" spans="1:32">
      <c r="A2668" s="49"/>
      <c r="B2668" s="123"/>
      <c r="C2668" s="124"/>
      <c r="D2668" s="125"/>
      <c r="E2668" s="126"/>
      <c r="F2668" s="127"/>
      <c r="G2668" s="127"/>
      <c r="H2668" s="2"/>
      <c r="I2668" s="128"/>
      <c r="J2668" s="128"/>
      <c r="K2668" s="129"/>
      <c r="L2668" s="130"/>
      <c r="M2668" s="131"/>
      <c r="N2668" s="131"/>
      <c r="X2668" s="96"/>
      <c r="Y2668" s="108"/>
      <c r="Z2668" s="108"/>
      <c r="AA2668" s="108"/>
      <c r="AB2668" s="109"/>
      <c r="AC2668" s="138"/>
      <c r="AD2668" s="139"/>
      <c r="AE2668" s="140"/>
      <c r="AF2668" s="140"/>
    </row>
    <row r="2669" spans="1:32">
      <c r="A2669" s="49"/>
      <c r="B2669" s="123"/>
      <c r="C2669" s="124"/>
      <c r="D2669" s="125"/>
      <c r="E2669" s="126"/>
      <c r="F2669" s="127"/>
      <c r="G2669" s="127"/>
      <c r="H2669" s="2"/>
      <c r="I2669" s="128"/>
      <c r="J2669" s="128"/>
      <c r="K2669" s="129"/>
      <c r="L2669" s="130"/>
      <c r="M2669" s="131"/>
      <c r="N2669" s="131"/>
      <c r="X2669" s="96"/>
      <c r="Y2669" s="108"/>
      <c r="Z2669" s="108"/>
      <c r="AA2669" s="108"/>
      <c r="AB2669" s="109"/>
      <c r="AC2669" s="138"/>
      <c r="AD2669" s="139"/>
      <c r="AE2669" s="140"/>
      <c r="AF2669" s="140"/>
    </row>
    <row r="2670" spans="1:32">
      <c r="A2670" s="49"/>
      <c r="B2670" s="123"/>
      <c r="C2670" s="124"/>
      <c r="D2670" s="125"/>
      <c r="E2670" s="126"/>
      <c r="F2670" s="127"/>
      <c r="G2670" s="127"/>
      <c r="H2670" s="2"/>
      <c r="I2670" s="128"/>
      <c r="J2670" s="128"/>
      <c r="K2670" s="129"/>
      <c r="L2670" s="130"/>
      <c r="M2670" s="131"/>
      <c r="N2670" s="131"/>
      <c r="X2670" s="96"/>
      <c r="Y2670" s="108"/>
      <c r="Z2670" s="108"/>
      <c r="AA2670" s="108"/>
      <c r="AB2670" s="109"/>
      <c r="AC2670" s="138"/>
      <c r="AD2670" s="139"/>
      <c r="AE2670" s="140"/>
      <c r="AF2670" s="140"/>
    </row>
    <row r="2671" spans="1:32">
      <c r="A2671" s="49"/>
      <c r="B2671" s="123"/>
      <c r="C2671" s="124"/>
      <c r="D2671" s="125"/>
      <c r="E2671" s="126"/>
      <c r="F2671" s="127"/>
      <c r="G2671" s="127"/>
      <c r="H2671" s="2"/>
      <c r="I2671" s="128"/>
      <c r="J2671" s="128"/>
      <c r="K2671" s="129"/>
      <c r="L2671" s="130"/>
      <c r="M2671" s="131"/>
      <c r="N2671" s="131"/>
      <c r="X2671" s="96"/>
      <c r="Y2671" s="108"/>
      <c r="Z2671" s="108"/>
      <c r="AA2671" s="108"/>
      <c r="AB2671" s="109"/>
      <c r="AC2671" s="138"/>
      <c r="AD2671" s="139"/>
      <c r="AE2671" s="140"/>
      <c r="AF2671" s="140"/>
    </row>
    <row r="2672" spans="1:32">
      <c r="A2672" s="49"/>
      <c r="B2672" s="123"/>
      <c r="C2672" s="124"/>
      <c r="D2672" s="125"/>
      <c r="E2672" s="126"/>
      <c r="F2672" s="127"/>
      <c r="G2672" s="127"/>
      <c r="H2672" s="2"/>
      <c r="I2672" s="128"/>
      <c r="J2672" s="128"/>
      <c r="K2672" s="129"/>
      <c r="L2672" s="130"/>
      <c r="M2672" s="131"/>
      <c r="N2672" s="131"/>
      <c r="X2672" s="96"/>
      <c r="Y2672" s="108"/>
      <c r="Z2672" s="108"/>
      <c r="AA2672" s="108"/>
      <c r="AB2672" s="109"/>
      <c r="AC2672" s="138"/>
      <c r="AD2672" s="139"/>
      <c r="AE2672" s="140"/>
      <c r="AF2672" s="140"/>
    </row>
    <row r="2673" spans="1:32">
      <c r="A2673" s="49"/>
      <c r="B2673" s="123"/>
      <c r="C2673" s="124"/>
      <c r="D2673" s="125"/>
      <c r="E2673" s="126"/>
      <c r="F2673" s="127"/>
      <c r="G2673" s="127"/>
      <c r="H2673" s="2"/>
      <c r="I2673" s="128"/>
      <c r="J2673" s="128"/>
      <c r="K2673" s="129"/>
      <c r="L2673" s="130"/>
      <c r="M2673" s="131"/>
      <c r="N2673" s="131"/>
      <c r="X2673" s="96"/>
      <c r="Y2673" s="108"/>
      <c r="Z2673" s="108"/>
      <c r="AA2673" s="108"/>
      <c r="AB2673" s="109"/>
      <c r="AC2673" s="138"/>
      <c r="AD2673" s="139"/>
      <c r="AE2673" s="140"/>
      <c r="AF2673" s="140"/>
    </row>
    <row r="2674" spans="1:32">
      <c r="A2674" s="49"/>
      <c r="B2674" s="123"/>
      <c r="C2674" s="124"/>
      <c r="D2674" s="125"/>
      <c r="E2674" s="126"/>
      <c r="F2674" s="127"/>
      <c r="G2674" s="127"/>
      <c r="H2674" s="2"/>
      <c r="I2674" s="128"/>
      <c r="J2674" s="128"/>
      <c r="K2674" s="129"/>
      <c r="L2674" s="130"/>
      <c r="M2674" s="131"/>
      <c r="N2674" s="131"/>
      <c r="X2674" s="96"/>
      <c r="Y2674" s="108"/>
      <c r="Z2674" s="108"/>
      <c r="AA2674" s="108"/>
      <c r="AB2674" s="109"/>
      <c r="AC2674" s="138"/>
      <c r="AD2674" s="139"/>
      <c r="AE2674" s="140"/>
      <c r="AF2674" s="140"/>
    </row>
    <row r="2675" spans="1:32">
      <c r="A2675" s="49"/>
      <c r="B2675" s="123"/>
      <c r="C2675" s="124"/>
      <c r="D2675" s="125"/>
      <c r="E2675" s="126"/>
      <c r="F2675" s="127"/>
      <c r="G2675" s="127"/>
      <c r="H2675" s="2"/>
      <c r="I2675" s="128"/>
      <c r="J2675" s="128"/>
      <c r="K2675" s="129"/>
      <c r="L2675" s="130"/>
      <c r="M2675" s="131"/>
      <c r="N2675" s="131"/>
      <c r="X2675" s="96"/>
      <c r="Y2675" s="108"/>
      <c r="Z2675" s="108"/>
      <c r="AA2675" s="108"/>
      <c r="AB2675" s="109"/>
      <c r="AC2675" s="138"/>
      <c r="AD2675" s="139"/>
      <c r="AE2675" s="140"/>
      <c r="AF2675" s="140"/>
    </row>
    <row r="2676" spans="1:32">
      <c r="A2676" s="49"/>
      <c r="B2676" s="123"/>
      <c r="C2676" s="124"/>
      <c r="D2676" s="125"/>
      <c r="E2676" s="126"/>
      <c r="F2676" s="127"/>
      <c r="G2676" s="127"/>
      <c r="H2676" s="2"/>
      <c r="I2676" s="128"/>
      <c r="J2676" s="128"/>
      <c r="K2676" s="129"/>
      <c r="L2676" s="130"/>
      <c r="M2676" s="131"/>
      <c r="N2676" s="131"/>
      <c r="X2676" s="104"/>
      <c r="Y2676" s="108"/>
      <c r="Z2676" s="108"/>
      <c r="AA2676" s="108"/>
      <c r="AB2676" s="109"/>
      <c r="AC2676" s="138"/>
      <c r="AD2676" s="139"/>
      <c r="AE2676" s="140"/>
      <c r="AF2676" s="140"/>
    </row>
    <row r="2677" spans="1:32">
      <c r="A2677" s="49"/>
      <c r="B2677" s="123"/>
      <c r="C2677" s="124"/>
      <c r="D2677" s="125"/>
      <c r="E2677" s="126"/>
      <c r="F2677" s="127"/>
      <c r="G2677" s="127"/>
      <c r="H2677" s="2"/>
      <c r="I2677" s="128"/>
      <c r="J2677" s="128"/>
      <c r="K2677" s="129"/>
      <c r="L2677" s="130"/>
      <c r="M2677" s="131"/>
      <c r="N2677" s="131"/>
      <c r="X2677" s="104"/>
      <c r="Y2677" s="108"/>
      <c r="Z2677" s="108"/>
      <c r="AA2677" s="108"/>
      <c r="AB2677" s="109"/>
      <c r="AC2677" s="138"/>
      <c r="AD2677" s="139"/>
      <c r="AE2677" s="140"/>
      <c r="AF2677" s="140"/>
    </row>
    <row r="2678" spans="1:32">
      <c r="A2678" s="49"/>
      <c r="B2678" s="123"/>
      <c r="C2678" s="124"/>
      <c r="D2678" s="125"/>
      <c r="E2678" s="126"/>
      <c r="F2678" s="127"/>
      <c r="G2678" s="127"/>
      <c r="H2678" s="2"/>
      <c r="I2678" s="128"/>
      <c r="J2678" s="128"/>
      <c r="K2678" s="129"/>
      <c r="L2678" s="130"/>
      <c r="M2678" s="131"/>
      <c r="N2678" s="131"/>
      <c r="X2678" s="104"/>
      <c r="Y2678" s="108"/>
      <c r="Z2678" s="108"/>
      <c r="AA2678" s="108"/>
      <c r="AB2678" s="109"/>
      <c r="AC2678" s="138"/>
      <c r="AD2678" s="139"/>
      <c r="AE2678" s="140"/>
      <c r="AF2678" s="140"/>
    </row>
    <row r="2679" spans="1:32">
      <c r="A2679" s="49"/>
      <c r="B2679" s="123"/>
      <c r="C2679" s="124"/>
      <c r="D2679" s="125"/>
      <c r="E2679" s="126"/>
      <c r="F2679" s="127"/>
      <c r="G2679" s="127"/>
      <c r="H2679" s="2"/>
      <c r="I2679" s="128"/>
      <c r="J2679" s="128"/>
      <c r="K2679" s="129"/>
      <c r="L2679" s="130"/>
      <c r="M2679" s="131"/>
      <c r="N2679" s="131"/>
      <c r="X2679" s="104"/>
      <c r="Y2679" s="108"/>
      <c r="Z2679" s="108"/>
      <c r="AA2679" s="108"/>
      <c r="AB2679" s="109"/>
      <c r="AC2679" s="138"/>
      <c r="AD2679" s="139"/>
      <c r="AE2679" s="140"/>
      <c r="AF2679" s="140"/>
    </row>
    <row r="2680" spans="1:32">
      <c r="A2680" s="49"/>
      <c r="B2680" s="123"/>
      <c r="C2680" s="124"/>
      <c r="D2680" s="125"/>
      <c r="E2680" s="126"/>
      <c r="F2680" s="127"/>
      <c r="G2680" s="127"/>
      <c r="H2680" s="2"/>
      <c r="I2680" s="128"/>
      <c r="J2680" s="128"/>
      <c r="K2680" s="129"/>
      <c r="L2680" s="130"/>
      <c r="M2680" s="131"/>
      <c r="N2680" s="131"/>
      <c r="X2680" s="104"/>
      <c r="Y2680" s="108"/>
      <c r="Z2680" s="108"/>
      <c r="AA2680" s="108"/>
      <c r="AB2680" s="109"/>
      <c r="AC2680" s="138"/>
      <c r="AD2680" s="139"/>
      <c r="AE2680" s="140"/>
      <c r="AF2680" s="140"/>
    </row>
    <row r="2681" spans="1:32">
      <c r="A2681" s="49"/>
      <c r="B2681" s="123"/>
      <c r="C2681" s="124"/>
      <c r="D2681" s="125"/>
      <c r="E2681" s="126"/>
      <c r="F2681" s="127"/>
      <c r="G2681" s="127"/>
      <c r="H2681" s="2"/>
      <c r="I2681" s="128"/>
      <c r="J2681" s="128"/>
      <c r="K2681" s="129"/>
      <c r="L2681" s="130"/>
      <c r="M2681" s="131"/>
      <c r="N2681" s="131"/>
      <c r="X2681" s="104"/>
      <c r="Y2681" s="108"/>
      <c r="Z2681" s="108"/>
      <c r="AA2681" s="108"/>
      <c r="AB2681" s="109"/>
      <c r="AC2681" s="138"/>
      <c r="AD2681" s="139"/>
      <c r="AE2681" s="140"/>
      <c r="AF2681" s="140"/>
    </row>
    <row r="2682" spans="1:32">
      <c r="A2682" s="49"/>
      <c r="B2682" s="123"/>
      <c r="C2682" s="124"/>
      <c r="D2682" s="125"/>
      <c r="E2682" s="126"/>
      <c r="F2682" s="127"/>
      <c r="G2682" s="127"/>
      <c r="H2682" s="2"/>
      <c r="I2682" s="128"/>
      <c r="J2682" s="128"/>
      <c r="K2682" s="129"/>
      <c r="L2682" s="130"/>
      <c r="M2682" s="131"/>
      <c r="N2682" s="131"/>
      <c r="X2682" s="104"/>
      <c r="Y2682" s="108"/>
      <c r="Z2682" s="108"/>
      <c r="AA2682" s="108"/>
      <c r="AB2682" s="109"/>
      <c r="AC2682" s="138"/>
      <c r="AD2682" s="139"/>
      <c r="AE2682" s="140"/>
      <c r="AF2682" s="140"/>
    </row>
    <row r="2683" spans="1:32">
      <c r="A2683" s="49"/>
      <c r="B2683" s="123"/>
      <c r="C2683" s="124"/>
      <c r="D2683" s="125"/>
      <c r="E2683" s="126"/>
      <c r="F2683" s="127"/>
      <c r="G2683" s="127"/>
      <c r="H2683" s="2"/>
      <c r="I2683" s="128"/>
      <c r="J2683" s="128"/>
      <c r="K2683" s="129"/>
      <c r="L2683" s="130"/>
      <c r="M2683" s="131"/>
      <c r="N2683" s="131"/>
      <c r="X2683" s="104"/>
      <c r="Y2683" s="108"/>
      <c r="Z2683" s="108"/>
      <c r="AA2683" s="108"/>
      <c r="AB2683" s="109"/>
      <c r="AC2683" s="138"/>
      <c r="AD2683" s="139"/>
      <c r="AE2683" s="140"/>
      <c r="AF2683" s="140"/>
    </row>
    <row r="2684" spans="1:32">
      <c r="A2684" s="49"/>
      <c r="B2684" s="123"/>
      <c r="C2684" s="124"/>
      <c r="D2684" s="125"/>
      <c r="E2684" s="126"/>
      <c r="F2684" s="127"/>
      <c r="G2684" s="127"/>
      <c r="H2684" s="2"/>
      <c r="I2684" s="128"/>
      <c r="J2684" s="128"/>
      <c r="K2684" s="129"/>
      <c r="L2684" s="130"/>
      <c r="M2684" s="131"/>
      <c r="N2684" s="131"/>
      <c r="X2684" s="104"/>
      <c r="Y2684" s="108"/>
      <c r="Z2684" s="108"/>
      <c r="AA2684" s="108"/>
      <c r="AB2684" s="109"/>
      <c r="AC2684" s="138"/>
      <c r="AD2684" s="139"/>
      <c r="AE2684" s="140"/>
      <c r="AF2684" s="140"/>
    </row>
    <row r="2685" spans="1:32">
      <c r="A2685" s="49"/>
      <c r="B2685" s="123"/>
      <c r="C2685" s="124"/>
      <c r="D2685" s="125"/>
      <c r="E2685" s="126"/>
      <c r="F2685" s="127"/>
      <c r="G2685" s="127"/>
      <c r="H2685" s="2"/>
      <c r="I2685" s="128"/>
      <c r="J2685" s="128"/>
      <c r="K2685" s="129"/>
      <c r="L2685" s="130"/>
      <c r="M2685" s="131"/>
      <c r="N2685" s="131"/>
      <c r="X2685" s="104"/>
      <c r="Y2685" s="108"/>
      <c r="Z2685" s="108"/>
      <c r="AA2685" s="108"/>
      <c r="AB2685" s="109"/>
      <c r="AC2685" s="138"/>
      <c r="AD2685" s="139"/>
      <c r="AE2685" s="140"/>
      <c r="AF2685" s="140"/>
    </row>
    <row r="2686" spans="1:32">
      <c r="A2686" s="49"/>
      <c r="B2686" s="123"/>
      <c r="C2686" s="124"/>
      <c r="D2686" s="125"/>
      <c r="E2686" s="126"/>
      <c r="F2686" s="127"/>
      <c r="G2686" s="127"/>
      <c r="H2686" s="2"/>
      <c r="I2686" s="128"/>
      <c r="J2686" s="128"/>
      <c r="K2686" s="129"/>
      <c r="L2686" s="130"/>
      <c r="M2686" s="131"/>
      <c r="N2686" s="131"/>
      <c r="X2686" s="104"/>
      <c r="Y2686" s="108"/>
      <c r="Z2686" s="108"/>
      <c r="AA2686" s="108"/>
      <c r="AB2686" s="109"/>
      <c r="AC2686" s="138"/>
      <c r="AD2686" s="139"/>
      <c r="AE2686" s="140"/>
      <c r="AF2686" s="140"/>
    </row>
    <row r="2687" spans="1:32">
      <c r="A2687" s="49"/>
      <c r="B2687" s="123"/>
      <c r="C2687" s="124"/>
      <c r="D2687" s="125"/>
      <c r="E2687" s="126"/>
      <c r="F2687" s="127"/>
      <c r="G2687" s="127"/>
      <c r="H2687" s="2"/>
      <c r="I2687" s="128"/>
      <c r="J2687" s="128"/>
      <c r="K2687" s="129"/>
      <c r="L2687" s="130"/>
      <c r="M2687" s="131"/>
      <c r="N2687" s="131"/>
      <c r="X2687" s="104"/>
      <c r="Y2687" s="108"/>
      <c r="Z2687" s="108"/>
      <c r="AA2687" s="108"/>
      <c r="AB2687" s="109"/>
      <c r="AC2687" s="138"/>
      <c r="AD2687" s="139"/>
      <c r="AE2687" s="140"/>
      <c r="AF2687" s="140"/>
    </row>
    <row r="2688" spans="1:32">
      <c r="A2688" s="49"/>
      <c r="B2688" s="123"/>
      <c r="C2688" s="124"/>
      <c r="D2688" s="125"/>
      <c r="E2688" s="126"/>
      <c r="F2688" s="127"/>
      <c r="G2688" s="127"/>
      <c r="H2688" s="2"/>
      <c r="I2688" s="128"/>
      <c r="J2688" s="128"/>
      <c r="K2688" s="129"/>
      <c r="L2688" s="130"/>
      <c r="M2688" s="131"/>
      <c r="N2688" s="131"/>
      <c r="X2688" s="104"/>
      <c r="Y2688" s="108"/>
      <c r="Z2688" s="108"/>
      <c r="AA2688" s="108"/>
      <c r="AB2688" s="109"/>
      <c r="AC2688" s="138"/>
      <c r="AD2688" s="139"/>
      <c r="AE2688" s="140"/>
      <c r="AF2688" s="140"/>
    </row>
    <row r="2689" spans="1:32">
      <c r="A2689" s="49"/>
      <c r="B2689" s="123"/>
      <c r="C2689" s="124"/>
      <c r="D2689" s="125"/>
      <c r="E2689" s="126"/>
      <c r="F2689" s="127"/>
      <c r="G2689" s="127"/>
      <c r="H2689" s="2"/>
      <c r="I2689" s="128"/>
      <c r="J2689" s="128"/>
      <c r="K2689" s="129"/>
      <c r="L2689" s="130"/>
      <c r="M2689" s="131"/>
      <c r="N2689" s="131"/>
      <c r="X2689" s="104"/>
      <c r="Y2689" s="108"/>
      <c r="Z2689" s="108"/>
      <c r="AA2689" s="108"/>
      <c r="AB2689" s="109"/>
      <c r="AC2689" s="138"/>
      <c r="AD2689" s="139"/>
      <c r="AE2689" s="140"/>
      <c r="AF2689" s="140"/>
    </row>
    <row r="2690" spans="1:32">
      <c r="A2690" s="49"/>
      <c r="B2690" s="123"/>
      <c r="C2690" s="124"/>
      <c r="D2690" s="125"/>
      <c r="E2690" s="126"/>
      <c r="F2690" s="127"/>
      <c r="G2690" s="127"/>
      <c r="H2690" s="2"/>
      <c r="I2690" s="128"/>
      <c r="J2690" s="128"/>
      <c r="K2690" s="129"/>
      <c r="L2690" s="130"/>
      <c r="M2690" s="131"/>
      <c r="N2690" s="131"/>
      <c r="X2690" s="104"/>
      <c r="Y2690" s="108"/>
      <c r="Z2690" s="108"/>
      <c r="AA2690" s="108"/>
      <c r="AB2690" s="109"/>
      <c r="AC2690" s="138"/>
      <c r="AD2690" s="139"/>
      <c r="AE2690" s="140"/>
      <c r="AF2690" s="140"/>
    </row>
    <row r="2691" spans="1:32">
      <c r="A2691" s="49"/>
      <c r="B2691" s="123"/>
      <c r="C2691" s="124"/>
      <c r="D2691" s="125"/>
      <c r="E2691" s="126"/>
      <c r="F2691" s="127"/>
      <c r="G2691" s="127"/>
      <c r="H2691" s="2"/>
      <c r="I2691" s="128"/>
      <c r="J2691" s="128"/>
      <c r="K2691" s="129"/>
      <c r="L2691" s="130"/>
      <c r="M2691" s="131"/>
      <c r="N2691" s="131"/>
      <c r="X2691" s="104"/>
      <c r="Y2691" s="108"/>
      <c r="Z2691" s="108"/>
      <c r="AA2691" s="108"/>
      <c r="AB2691" s="109"/>
      <c r="AC2691" s="138"/>
      <c r="AD2691" s="139"/>
      <c r="AE2691" s="140"/>
      <c r="AF2691" s="140"/>
    </row>
    <row r="2692" spans="1:32">
      <c r="A2692" s="49"/>
      <c r="B2692" s="123"/>
      <c r="C2692" s="124"/>
      <c r="D2692" s="125"/>
      <c r="E2692" s="126"/>
      <c r="F2692" s="127"/>
      <c r="G2692" s="127"/>
      <c r="H2692" s="2"/>
      <c r="I2692" s="128"/>
      <c r="J2692" s="128"/>
      <c r="K2692" s="129"/>
      <c r="L2692" s="130"/>
      <c r="M2692" s="131"/>
      <c r="N2692" s="131"/>
      <c r="X2692" s="104"/>
      <c r="Y2692" s="108"/>
      <c r="Z2692" s="108"/>
      <c r="AA2692" s="108"/>
      <c r="AB2692" s="109"/>
      <c r="AC2692" s="138"/>
      <c r="AD2692" s="139"/>
      <c r="AE2692" s="140"/>
      <c r="AF2692" s="140"/>
    </row>
    <row r="2693" spans="1:32">
      <c r="A2693" s="49"/>
      <c r="B2693" s="123"/>
      <c r="C2693" s="124"/>
      <c r="D2693" s="125"/>
      <c r="E2693" s="126"/>
      <c r="F2693" s="127"/>
      <c r="G2693" s="127"/>
      <c r="H2693" s="2"/>
      <c r="I2693" s="128"/>
      <c r="J2693" s="128"/>
      <c r="K2693" s="129"/>
      <c r="L2693" s="130"/>
      <c r="M2693" s="131"/>
      <c r="N2693" s="131"/>
      <c r="X2693" s="104"/>
      <c r="Y2693" s="108"/>
      <c r="Z2693" s="108"/>
      <c r="AA2693" s="108"/>
      <c r="AB2693" s="109"/>
      <c r="AC2693" s="138"/>
      <c r="AD2693" s="139"/>
      <c r="AE2693" s="140"/>
      <c r="AF2693" s="140"/>
    </row>
    <row r="2694" spans="1:32">
      <c r="A2694" s="49"/>
      <c r="B2694" s="123"/>
      <c r="C2694" s="124"/>
      <c r="D2694" s="125"/>
      <c r="E2694" s="126"/>
      <c r="F2694" s="127"/>
      <c r="G2694" s="127"/>
      <c r="H2694" s="2"/>
      <c r="I2694" s="128"/>
      <c r="J2694" s="128"/>
      <c r="K2694" s="129"/>
      <c r="L2694" s="130"/>
      <c r="M2694" s="131"/>
      <c r="N2694" s="131"/>
      <c r="X2694" s="104"/>
      <c r="Y2694" s="108"/>
      <c r="Z2694" s="108"/>
      <c r="AA2694" s="108"/>
      <c r="AB2694" s="109"/>
      <c r="AC2694" s="138"/>
      <c r="AD2694" s="139"/>
      <c r="AE2694" s="140"/>
      <c r="AF2694" s="140"/>
    </row>
    <row r="2695" spans="1:32">
      <c r="A2695" s="49"/>
      <c r="B2695" s="123"/>
      <c r="C2695" s="124"/>
      <c r="D2695" s="125"/>
      <c r="E2695" s="126"/>
      <c r="F2695" s="127"/>
      <c r="G2695" s="127"/>
      <c r="H2695" s="2"/>
      <c r="I2695" s="128"/>
      <c r="J2695" s="128"/>
      <c r="K2695" s="129"/>
      <c r="L2695" s="130"/>
      <c r="M2695" s="131"/>
      <c r="N2695" s="131"/>
      <c r="X2695" s="104"/>
      <c r="Y2695" s="108"/>
      <c r="Z2695" s="108"/>
      <c r="AA2695" s="108"/>
      <c r="AB2695" s="109"/>
      <c r="AC2695" s="138"/>
      <c r="AD2695" s="139"/>
      <c r="AE2695" s="140"/>
      <c r="AF2695" s="140"/>
    </row>
    <row r="2696" spans="1:32">
      <c r="A2696" s="49"/>
      <c r="B2696" s="123"/>
      <c r="C2696" s="124"/>
      <c r="D2696" s="125"/>
      <c r="E2696" s="126"/>
      <c r="F2696" s="127"/>
      <c r="G2696" s="127"/>
      <c r="H2696" s="2"/>
      <c r="I2696" s="128"/>
      <c r="J2696" s="128"/>
      <c r="K2696" s="129"/>
      <c r="L2696" s="130"/>
      <c r="M2696" s="131"/>
      <c r="N2696" s="131"/>
      <c r="X2696" s="96"/>
      <c r="Y2696" s="108"/>
      <c r="Z2696" s="108"/>
      <c r="AA2696" s="108"/>
      <c r="AB2696" s="109"/>
      <c r="AC2696" s="138"/>
      <c r="AD2696" s="139"/>
      <c r="AE2696" s="140"/>
      <c r="AF2696" s="140"/>
    </row>
    <row r="2697" spans="1:32">
      <c r="A2697" s="49"/>
      <c r="B2697" s="123"/>
      <c r="C2697" s="124"/>
      <c r="D2697" s="125"/>
      <c r="E2697" s="126"/>
      <c r="F2697" s="127"/>
      <c r="G2697" s="127"/>
      <c r="H2697" s="2"/>
      <c r="I2697" s="128"/>
      <c r="J2697" s="128"/>
      <c r="K2697" s="129"/>
      <c r="L2697" s="130"/>
      <c r="M2697" s="131"/>
      <c r="N2697" s="131"/>
      <c r="X2697" s="96"/>
      <c r="Y2697" s="108"/>
      <c r="Z2697" s="108"/>
      <c r="AA2697" s="108"/>
      <c r="AB2697" s="109"/>
      <c r="AC2697" s="138"/>
      <c r="AD2697" s="139"/>
      <c r="AE2697" s="140"/>
      <c r="AF2697" s="140"/>
    </row>
    <row r="2698" spans="1:32">
      <c r="A2698" s="49"/>
      <c r="B2698" s="123"/>
      <c r="C2698" s="124"/>
      <c r="D2698" s="125"/>
      <c r="E2698" s="126"/>
      <c r="F2698" s="127"/>
      <c r="G2698" s="127"/>
      <c r="H2698" s="2"/>
      <c r="I2698" s="128"/>
      <c r="J2698" s="128"/>
      <c r="K2698" s="129"/>
      <c r="L2698" s="130"/>
      <c r="M2698" s="131"/>
      <c r="N2698" s="131"/>
      <c r="X2698" s="96"/>
      <c r="Y2698" s="108"/>
      <c r="Z2698" s="108"/>
      <c r="AA2698" s="108"/>
      <c r="AB2698" s="109"/>
      <c r="AC2698" s="138"/>
      <c r="AD2698" s="139"/>
      <c r="AE2698" s="140"/>
      <c r="AF2698" s="140"/>
    </row>
    <row r="2699" spans="1:32">
      <c r="A2699" s="49"/>
      <c r="B2699" s="123"/>
      <c r="C2699" s="124"/>
      <c r="D2699" s="125"/>
      <c r="E2699" s="126"/>
      <c r="F2699" s="127"/>
      <c r="G2699" s="127"/>
      <c r="H2699" s="2"/>
      <c r="I2699" s="128"/>
      <c r="J2699" s="128"/>
      <c r="K2699" s="129"/>
      <c r="L2699" s="130"/>
      <c r="M2699" s="131"/>
      <c r="N2699" s="131"/>
      <c r="X2699" s="96"/>
      <c r="Y2699" s="108"/>
      <c r="Z2699" s="108"/>
      <c r="AA2699" s="108"/>
      <c r="AB2699" s="109"/>
      <c r="AC2699" s="138"/>
      <c r="AD2699" s="139"/>
      <c r="AE2699" s="140"/>
      <c r="AF2699" s="140"/>
    </row>
    <row r="2700" spans="1:32">
      <c r="A2700" s="49"/>
      <c r="B2700" s="123"/>
      <c r="C2700" s="124"/>
      <c r="D2700" s="125"/>
      <c r="E2700" s="126"/>
      <c r="F2700" s="127"/>
      <c r="G2700" s="127"/>
      <c r="H2700" s="2"/>
      <c r="I2700" s="128"/>
      <c r="J2700" s="128"/>
      <c r="K2700" s="129"/>
      <c r="L2700" s="130"/>
      <c r="M2700" s="131"/>
      <c r="N2700" s="131"/>
      <c r="X2700" s="96"/>
      <c r="Y2700" s="108"/>
      <c r="Z2700" s="108"/>
      <c r="AA2700" s="108"/>
      <c r="AB2700" s="109"/>
      <c r="AC2700" s="138"/>
      <c r="AD2700" s="139"/>
      <c r="AE2700" s="140"/>
      <c r="AF2700" s="140"/>
    </row>
    <row r="2701" spans="1:32">
      <c r="A2701" s="49"/>
      <c r="B2701" s="123"/>
      <c r="C2701" s="124"/>
      <c r="D2701" s="125"/>
      <c r="E2701" s="126"/>
      <c r="F2701" s="127"/>
      <c r="G2701" s="127"/>
      <c r="H2701" s="2"/>
      <c r="I2701" s="128"/>
      <c r="J2701" s="128"/>
      <c r="K2701" s="129"/>
      <c r="L2701" s="130"/>
      <c r="M2701" s="131"/>
      <c r="N2701" s="131"/>
      <c r="X2701" s="96"/>
      <c r="Y2701" s="108"/>
      <c r="Z2701" s="108"/>
      <c r="AA2701" s="108"/>
      <c r="AB2701" s="109"/>
      <c r="AC2701" s="138"/>
      <c r="AD2701" s="139"/>
      <c r="AE2701" s="140"/>
      <c r="AF2701" s="140"/>
    </row>
    <row r="2702" spans="1:32">
      <c r="A2702" s="49"/>
      <c r="B2702" s="123"/>
      <c r="C2702" s="124"/>
      <c r="D2702" s="125"/>
      <c r="E2702" s="126"/>
      <c r="F2702" s="127"/>
      <c r="G2702" s="127"/>
      <c r="H2702" s="2"/>
      <c r="I2702" s="128"/>
      <c r="J2702" s="128"/>
      <c r="K2702" s="129"/>
      <c r="L2702" s="130"/>
      <c r="M2702" s="131"/>
      <c r="N2702" s="131"/>
      <c r="X2702" s="96"/>
      <c r="Y2702" s="108"/>
      <c r="Z2702" s="108"/>
      <c r="AA2702" s="108"/>
      <c r="AB2702" s="109"/>
      <c r="AC2702" s="138"/>
      <c r="AD2702" s="139"/>
      <c r="AE2702" s="140"/>
      <c r="AF2702" s="140"/>
    </row>
    <row r="2703" spans="1:32">
      <c r="A2703" s="49"/>
      <c r="B2703" s="123"/>
      <c r="C2703" s="124"/>
      <c r="D2703" s="125"/>
      <c r="E2703" s="126"/>
      <c r="F2703" s="127"/>
      <c r="G2703" s="127"/>
      <c r="H2703" s="2"/>
      <c r="I2703" s="128"/>
      <c r="J2703" s="128"/>
      <c r="K2703" s="129"/>
      <c r="L2703" s="130"/>
      <c r="M2703" s="131"/>
      <c r="N2703" s="131"/>
      <c r="X2703" s="96"/>
      <c r="Y2703" s="108"/>
      <c r="Z2703" s="108"/>
      <c r="AA2703" s="108"/>
      <c r="AB2703" s="109"/>
      <c r="AC2703" s="138"/>
      <c r="AD2703" s="139"/>
      <c r="AE2703" s="140"/>
      <c r="AF2703" s="140"/>
    </row>
    <row r="2704" spans="1:32">
      <c r="A2704" s="49"/>
      <c r="B2704" s="123"/>
      <c r="C2704" s="124"/>
      <c r="D2704" s="125"/>
      <c r="E2704" s="126"/>
      <c r="F2704" s="127"/>
      <c r="G2704" s="127"/>
      <c r="H2704" s="2"/>
      <c r="I2704" s="128"/>
      <c r="J2704" s="128"/>
      <c r="K2704" s="129"/>
      <c r="L2704" s="130"/>
      <c r="M2704" s="131"/>
      <c r="N2704" s="131"/>
      <c r="X2704" s="96"/>
      <c r="Y2704" s="108"/>
      <c r="Z2704" s="108"/>
      <c r="AA2704" s="108"/>
      <c r="AB2704" s="109"/>
      <c r="AC2704" s="138"/>
      <c r="AD2704" s="139"/>
      <c r="AE2704" s="140"/>
      <c r="AF2704" s="140"/>
    </row>
    <row r="2705" spans="1:32">
      <c r="A2705" s="49"/>
      <c r="B2705" s="123"/>
      <c r="C2705" s="124"/>
      <c r="D2705" s="125"/>
      <c r="E2705" s="126"/>
      <c r="F2705" s="127"/>
      <c r="G2705" s="127"/>
      <c r="H2705" s="2"/>
      <c r="I2705" s="128"/>
      <c r="J2705" s="128"/>
      <c r="K2705" s="129"/>
      <c r="L2705" s="130"/>
      <c r="M2705" s="131"/>
      <c r="N2705" s="131"/>
      <c r="X2705" s="96"/>
      <c r="Y2705" s="108"/>
      <c r="Z2705" s="108"/>
      <c r="AA2705" s="108"/>
      <c r="AB2705" s="109"/>
      <c r="AC2705" s="138"/>
      <c r="AD2705" s="139"/>
      <c r="AE2705" s="140"/>
      <c r="AF2705" s="140"/>
    </row>
    <row r="2706" spans="1:32">
      <c r="A2706" s="49"/>
      <c r="B2706" s="123"/>
      <c r="C2706" s="124"/>
      <c r="D2706" s="125"/>
      <c r="E2706" s="126"/>
      <c r="F2706" s="127"/>
      <c r="G2706" s="127"/>
      <c r="H2706" s="2"/>
      <c r="I2706" s="128"/>
      <c r="J2706" s="128"/>
      <c r="K2706" s="129"/>
      <c r="L2706" s="130"/>
      <c r="M2706" s="131"/>
      <c r="N2706" s="131"/>
      <c r="X2706" s="96"/>
      <c r="Y2706" s="108"/>
      <c r="Z2706" s="108"/>
      <c r="AA2706" s="108"/>
      <c r="AB2706" s="109"/>
      <c r="AC2706" s="138"/>
      <c r="AD2706" s="139"/>
      <c r="AE2706" s="140"/>
      <c r="AF2706" s="140"/>
    </row>
    <row r="2707" spans="1:32">
      <c r="A2707" s="49"/>
      <c r="B2707" s="123"/>
      <c r="C2707" s="124"/>
      <c r="D2707" s="125"/>
      <c r="E2707" s="126"/>
      <c r="F2707" s="127"/>
      <c r="G2707" s="127"/>
      <c r="H2707" s="2"/>
      <c r="I2707" s="128"/>
      <c r="J2707" s="128"/>
      <c r="K2707" s="129"/>
      <c r="L2707" s="130"/>
      <c r="M2707" s="131"/>
      <c r="N2707" s="131"/>
      <c r="X2707" s="96"/>
      <c r="Y2707" s="108"/>
      <c r="Z2707" s="108"/>
      <c r="AA2707" s="108"/>
      <c r="AB2707" s="109"/>
      <c r="AC2707" s="138"/>
      <c r="AD2707" s="139"/>
      <c r="AE2707" s="140"/>
      <c r="AF2707" s="140"/>
    </row>
    <row r="2708" spans="1:32">
      <c r="A2708" s="49"/>
      <c r="B2708" s="123"/>
      <c r="C2708" s="124"/>
      <c r="D2708" s="125"/>
      <c r="E2708" s="126"/>
      <c r="F2708" s="127"/>
      <c r="G2708" s="127"/>
      <c r="H2708" s="2"/>
      <c r="I2708" s="128"/>
      <c r="J2708" s="128"/>
      <c r="K2708" s="129"/>
      <c r="L2708" s="130"/>
      <c r="M2708" s="131"/>
      <c r="N2708" s="131"/>
      <c r="X2708" s="96"/>
      <c r="Y2708" s="108"/>
      <c r="Z2708" s="108"/>
      <c r="AA2708" s="108"/>
      <c r="AB2708" s="109"/>
      <c r="AC2708" s="138"/>
      <c r="AD2708" s="139"/>
      <c r="AE2708" s="140"/>
      <c r="AF2708" s="140"/>
    </row>
    <row r="2709" spans="1:32">
      <c r="A2709" s="49"/>
      <c r="B2709" s="123"/>
      <c r="C2709" s="124"/>
      <c r="D2709" s="125"/>
      <c r="E2709" s="126"/>
      <c r="F2709" s="127"/>
      <c r="G2709" s="127"/>
      <c r="H2709" s="2"/>
      <c r="I2709" s="128"/>
      <c r="J2709" s="128"/>
      <c r="K2709" s="129"/>
      <c r="L2709" s="130"/>
      <c r="M2709" s="131"/>
      <c r="N2709" s="131"/>
      <c r="X2709" s="96"/>
      <c r="Y2709" s="108"/>
      <c r="Z2709" s="108"/>
      <c r="AA2709" s="108"/>
      <c r="AB2709" s="109"/>
      <c r="AC2709" s="138"/>
      <c r="AD2709" s="139"/>
      <c r="AE2709" s="140"/>
      <c r="AF2709" s="140"/>
    </row>
    <row r="2710" spans="1:32">
      <c r="A2710" s="49"/>
      <c r="B2710" s="123"/>
      <c r="C2710" s="124"/>
      <c r="D2710" s="125"/>
      <c r="E2710" s="126"/>
      <c r="F2710" s="127"/>
      <c r="G2710" s="127"/>
      <c r="H2710" s="2"/>
      <c r="I2710" s="128"/>
      <c r="J2710" s="128"/>
      <c r="K2710" s="129"/>
      <c r="L2710" s="130"/>
      <c r="M2710" s="131"/>
      <c r="N2710" s="131"/>
      <c r="X2710" s="96"/>
      <c r="Y2710" s="108"/>
      <c r="Z2710" s="108"/>
      <c r="AA2710" s="108"/>
      <c r="AB2710" s="109"/>
      <c r="AC2710" s="138"/>
      <c r="AD2710" s="139"/>
      <c r="AE2710" s="140"/>
      <c r="AF2710" s="140"/>
    </row>
    <row r="2711" spans="1:32">
      <c r="A2711" s="49"/>
      <c r="B2711" s="123"/>
      <c r="C2711" s="124"/>
      <c r="D2711" s="125"/>
      <c r="E2711" s="126"/>
      <c r="F2711" s="127"/>
      <c r="G2711" s="127"/>
      <c r="H2711" s="2"/>
      <c r="I2711" s="128"/>
      <c r="J2711" s="128"/>
      <c r="K2711" s="129"/>
      <c r="L2711" s="130"/>
      <c r="M2711" s="131"/>
      <c r="N2711" s="131"/>
      <c r="X2711" s="96"/>
      <c r="Y2711" s="108"/>
      <c r="Z2711" s="108"/>
      <c r="AA2711" s="108"/>
      <c r="AB2711" s="109"/>
      <c r="AC2711" s="138"/>
      <c r="AD2711" s="139"/>
      <c r="AE2711" s="140"/>
      <c r="AF2711" s="140"/>
    </row>
    <row r="2712" spans="1:32">
      <c r="A2712" s="49"/>
      <c r="B2712" s="123"/>
      <c r="C2712" s="124"/>
      <c r="D2712" s="125"/>
      <c r="E2712" s="126"/>
      <c r="F2712" s="127"/>
      <c r="G2712" s="127"/>
      <c r="H2712" s="2"/>
      <c r="I2712" s="128"/>
      <c r="J2712" s="128"/>
      <c r="K2712" s="129"/>
      <c r="L2712" s="130"/>
      <c r="M2712" s="131"/>
      <c r="N2712" s="131"/>
      <c r="X2712" s="96"/>
      <c r="Y2712" s="108"/>
      <c r="Z2712" s="108"/>
      <c r="AA2712" s="108"/>
      <c r="AB2712" s="109"/>
      <c r="AC2712" s="138"/>
      <c r="AD2712" s="139"/>
      <c r="AE2712" s="140"/>
      <c r="AF2712" s="140"/>
    </row>
    <row r="2713" spans="1:32">
      <c r="A2713" s="49"/>
      <c r="B2713" s="123"/>
      <c r="C2713" s="124"/>
      <c r="D2713" s="125"/>
      <c r="E2713" s="126"/>
      <c r="F2713" s="127"/>
      <c r="G2713" s="127"/>
      <c r="H2713" s="2"/>
      <c r="I2713" s="128"/>
      <c r="J2713" s="128"/>
      <c r="K2713" s="129"/>
      <c r="L2713" s="130"/>
      <c r="M2713" s="131"/>
      <c r="N2713" s="131"/>
      <c r="X2713" s="96"/>
      <c r="Y2713" s="108"/>
      <c r="Z2713" s="108"/>
      <c r="AA2713" s="108"/>
      <c r="AB2713" s="109"/>
      <c r="AC2713" s="138"/>
      <c r="AD2713" s="139"/>
      <c r="AE2713" s="140"/>
      <c r="AF2713" s="140"/>
    </row>
    <row r="2714" spans="1:32">
      <c r="A2714" s="49"/>
      <c r="B2714" s="123"/>
      <c r="C2714" s="124"/>
      <c r="D2714" s="125"/>
      <c r="E2714" s="126"/>
      <c r="F2714" s="127"/>
      <c r="G2714" s="127"/>
      <c r="H2714" s="2"/>
      <c r="I2714" s="128"/>
      <c r="J2714" s="128"/>
      <c r="K2714" s="129"/>
      <c r="L2714" s="130"/>
      <c r="M2714" s="131"/>
      <c r="N2714" s="131"/>
      <c r="X2714" s="96"/>
      <c r="Y2714" s="108"/>
      <c r="Z2714" s="108"/>
      <c r="AA2714" s="108"/>
      <c r="AB2714" s="109"/>
      <c r="AC2714" s="138"/>
      <c r="AD2714" s="139"/>
      <c r="AE2714" s="140"/>
      <c r="AF2714" s="140"/>
    </row>
    <row r="2715" spans="1:32">
      <c r="A2715" s="49"/>
      <c r="B2715" s="123"/>
      <c r="C2715" s="124"/>
      <c r="D2715" s="125"/>
      <c r="E2715" s="126"/>
      <c r="F2715" s="127"/>
      <c r="G2715" s="127"/>
      <c r="H2715" s="2"/>
      <c r="I2715" s="128"/>
      <c r="J2715" s="128"/>
      <c r="K2715" s="129"/>
      <c r="L2715" s="130"/>
      <c r="M2715" s="131"/>
      <c r="N2715" s="131"/>
      <c r="X2715" s="96"/>
      <c r="Y2715" s="108"/>
      <c r="Z2715" s="108"/>
      <c r="AA2715" s="108"/>
      <c r="AB2715" s="109"/>
      <c r="AC2715" s="138"/>
      <c r="AD2715" s="139"/>
      <c r="AE2715" s="140"/>
      <c r="AF2715" s="140"/>
    </row>
    <row r="2716" spans="1:32">
      <c r="A2716" s="49"/>
      <c r="B2716" s="123"/>
      <c r="C2716" s="124"/>
      <c r="D2716" s="125"/>
      <c r="E2716" s="126"/>
      <c r="F2716" s="127"/>
      <c r="G2716" s="127"/>
      <c r="H2716" s="2"/>
      <c r="I2716" s="128"/>
      <c r="J2716" s="128"/>
      <c r="K2716" s="129"/>
      <c r="L2716" s="130"/>
      <c r="M2716" s="131"/>
      <c r="N2716" s="131"/>
      <c r="X2716" s="96"/>
      <c r="Y2716" s="108"/>
      <c r="Z2716" s="108"/>
      <c r="AA2716" s="108"/>
      <c r="AB2716" s="109"/>
      <c r="AC2716" s="138"/>
      <c r="AD2716" s="139"/>
      <c r="AE2716" s="140"/>
      <c r="AF2716" s="140"/>
    </row>
    <row r="2717" spans="1:32">
      <c r="A2717" s="49"/>
      <c r="B2717" s="123"/>
      <c r="C2717" s="124"/>
      <c r="D2717" s="125"/>
      <c r="E2717" s="126"/>
      <c r="F2717" s="127"/>
      <c r="G2717" s="127"/>
      <c r="H2717" s="2"/>
      <c r="I2717" s="128"/>
      <c r="J2717" s="128"/>
      <c r="K2717" s="129"/>
      <c r="L2717" s="130"/>
      <c r="M2717" s="131"/>
      <c r="N2717" s="131"/>
      <c r="X2717" s="96"/>
      <c r="Y2717" s="108"/>
      <c r="Z2717" s="108"/>
      <c r="AA2717" s="108"/>
      <c r="AB2717" s="109"/>
      <c r="AC2717" s="138"/>
      <c r="AD2717" s="139"/>
      <c r="AE2717" s="140"/>
      <c r="AF2717" s="140"/>
    </row>
    <row r="2718" spans="1:32">
      <c r="A2718" s="49"/>
      <c r="B2718" s="123"/>
      <c r="C2718" s="124"/>
      <c r="D2718" s="125"/>
      <c r="E2718" s="126"/>
      <c r="F2718" s="127"/>
      <c r="G2718" s="127"/>
      <c r="H2718" s="2"/>
      <c r="I2718" s="128"/>
      <c r="J2718" s="128"/>
      <c r="K2718" s="129"/>
      <c r="L2718" s="130"/>
      <c r="M2718" s="131"/>
      <c r="N2718" s="131"/>
      <c r="X2718" s="104"/>
      <c r="Y2718" s="108"/>
      <c r="Z2718" s="108"/>
      <c r="AA2718" s="108"/>
      <c r="AB2718" s="109"/>
      <c r="AC2718" s="138"/>
      <c r="AD2718" s="139"/>
      <c r="AE2718" s="140"/>
      <c r="AF2718" s="140"/>
    </row>
    <row r="2719" spans="1:32">
      <c r="A2719" s="49"/>
      <c r="B2719" s="123"/>
      <c r="C2719" s="124"/>
      <c r="D2719" s="125"/>
      <c r="E2719" s="126"/>
      <c r="F2719" s="127"/>
      <c r="G2719" s="127"/>
      <c r="H2719" s="2"/>
      <c r="I2719" s="128"/>
      <c r="J2719" s="128"/>
      <c r="K2719" s="129"/>
      <c r="L2719" s="130"/>
      <c r="M2719" s="131"/>
      <c r="N2719" s="131"/>
      <c r="X2719" s="104"/>
      <c r="Y2719" s="108"/>
      <c r="Z2719" s="108"/>
      <c r="AA2719" s="108"/>
      <c r="AB2719" s="109"/>
      <c r="AC2719" s="138"/>
      <c r="AD2719" s="139"/>
      <c r="AE2719" s="140"/>
      <c r="AF2719" s="140"/>
    </row>
    <row r="2720" spans="1:32">
      <c r="A2720" s="49"/>
      <c r="B2720" s="123"/>
      <c r="C2720" s="124"/>
      <c r="D2720" s="125"/>
      <c r="E2720" s="126"/>
      <c r="F2720" s="127"/>
      <c r="G2720" s="127"/>
      <c r="H2720" s="2"/>
      <c r="I2720" s="128"/>
      <c r="J2720" s="128"/>
      <c r="K2720" s="129"/>
      <c r="L2720" s="130"/>
      <c r="M2720" s="131"/>
      <c r="N2720" s="131"/>
      <c r="X2720" s="104"/>
      <c r="Y2720" s="108"/>
      <c r="Z2720" s="108"/>
      <c r="AA2720" s="108"/>
      <c r="AB2720" s="109"/>
      <c r="AC2720" s="138"/>
      <c r="AD2720" s="139"/>
      <c r="AE2720" s="140"/>
      <c r="AF2720" s="140"/>
    </row>
    <row r="2721" spans="1:32">
      <c r="A2721" s="49"/>
      <c r="B2721" s="123"/>
      <c r="C2721" s="124"/>
      <c r="D2721" s="125"/>
      <c r="E2721" s="126"/>
      <c r="F2721" s="127"/>
      <c r="G2721" s="127"/>
      <c r="H2721" s="2"/>
      <c r="I2721" s="128"/>
      <c r="J2721" s="128"/>
      <c r="K2721" s="129"/>
      <c r="L2721" s="130"/>
      <c r="M2721" s="131"/>
      <c r="N2721" s="131"/>
      <c r="X2721" s="104"/>
      <c r="Y2721" s="108"/>
      <c r="Z2721" s="108"/>
      <c r="AA2721" s="108"/>
      <c r="AB2721" s="109"/>
      <c r="AC2721" s="138"/>
      <c r="AD2721" s="139"/>
      <c r="AE2721" s="140"/>
      <c r="AF2721" s="140"/>
    </row>
    <row r="2722" spans="1:32">
      <c r="A2722" s="49"/>
      <c r="B2722" s="123"/>
      <c r="C2722" s="124"/>
      <c r="D2722" s="125"/>
      <c r="E2722" s="126"/>
      <c r="F2722" s="127"/>
      <c r="G2722" s="127"/>
      <c r="H2722" s="2"/>
      <c r="I2722" s="128"/>
      <c r="J2722" s="128"/>
      <c r="K2722" s="129"/>
      <c r="L2722" s="130"/>
      <c r="M2722" s="131"/>
      <c r="N2722" s="131"/>
      <c r="X2722" s="104"/>
      <c r="Y2722" s="108"/>
      <c r="Z2722" s="108"/>
      <c r="AA2722" s="108"/>
      <c r="AB2722" s="109"/>
      <c r="AC2722" s="138"/>
      <c r="AD2722" s="139"/>
      <c r="AE2722" s="140"/>
      <c r="AF2722" s="140"/>
    </row>
    <row r="2723" spans="1:32">
      <c r="A2723" s="49"/>
      <c r="B2723" s="123"/>
      <c r="C2723" s="124"/>
      <c r="D2723" s="125"/>
      <c r="E2723" s="126"/>
      <c r="F2723" s="127"/>
      <c r="G2723" s="127"/>
      <c r="H2723" s="2"/>
      <c r="I2723" s="128"/>
      <c r="J2723" s="128"/>
      <c r="K2723" s="129"/>
      <c r="L2723" s="130"/>
      <c r="M2723" s="131"/>
      <c r="N2723" s="131"/>
      <c r="X2723" s="104"/>
      <c r="Y2723" s="108"/>
      <c r="Z2723" s="108"/>
      <c r="AA2723" s="108"/>
      <c r="AB2723" s="109"/>
      <c r="AC2723" s="138"/>
      <c r="AD2723" s="139"/>
      <c r="AE2723" s="140"/>
      <c r="AF2723" s="140"/>
    </row>
    <row r="2724" spans="1:32">
      <c r="A2724" s="49"/>
      <c r="B2724" s="123"/>
      <c r="C2724" s="124"/>
      <c r="D2724" s="125"/>
      <c r="E2724" s="126"/>
      <c r="F2724" s="127"/>
      <c r="G2724" s="127"/>
      <c r="H2724" s="2"/>
      <c r="I2724" s="128"/>
      <c r="J2724" s="128"/>
      <c r="K2724" s="129"/>
      <c r="L2724" s="130"/>
      <c r="M2724" s="131"/>
      <c r="N2724" s="131"/>
      <c r="X2724" s="104"/>
      <c r="Y2724" s="108"/>
      <c r="Z2724" s="108"/>
      <c r="AA2724" s="108"/>
      <c r="AB2724" s="109"/>
      <c r="AC2724" s="138"/>
      <c r="AD2724" s="139"/>
      <c r="AE2724" s="140"/>
      <c r="AF2724" s="140"/>
    </row>
    <row r="2725" spans="1:32">
      <c r="A2725" s="49"/>
      <c r="B2725" s="123"/>
      <c r="C2725" s="124"/>
      <c r="D2725" s="125"/>
      <c r="E2725" s="126"/>
      <c r="F2725" s="127"/>
      <c r="G2725" s="127"/>
      <c r="H2725" s="2"/>
      <c r="I2725" s="128"/>
      <c r="J2725" s="128"/>
      <c r="K2725" s="129"/>
      <c r="L2725" s="130"/>
      <c r="M2725" s="131"/>
      <c r="N2725" s="131"/>
      <c r="X2725" s="104"/>
      <c r="Y2725" s="108"/>
      <c r="Z2725" s="108"/>
      <c r="AA2725" s="108"/>
      <c r="AB2725" s="109"/>
      <c r="AC2725" s="138"/>
      <c r="AD2725" s="139"/>
      <c r="AE2725" s="140"/>
      <c r="AF2725" s="140"/>
    </row>
    <row r="2726" spans="1:32">
      <c r="A2726" s="49"/>
      <c r="B2726" s="123"/>
      <c r="C2726" s="124"/>
      <c r="D2726" s="125"/>
      <c r="E2726" s="126"/>
      <c r="F2726" s="127"/>
      <c r="G2726" s="127"/>
      <c r="H2726" s="2"/>
      <c r="I2726" s="128"/>
      <c r="J2726" s="128"/>
      <c r="K2726" s="129"/>
      <c r="L2726" s="130"/>
      <c r="M2726" s="131"/>
      <c r="N2726" s="131"/>
      <c r="X2726" s="104"/>
      <c r="Y2726" s="108"/>
      <c r="Z2726" s="108"/>
      <c r="AA2726" s="108"/>
      <c r="AB2726" s="109"/>
      <c r="AC2726" s="138"/>
      <c r="AD2726" s="139"/>
      <c r="AE2726" s="140"/>
      <c r="AF2726" s="140"/>
    </row>
    <row r="2727" spans="1:32">
      <c r="A2727" s="49"/>
      <c r="B2727" s="123"/>
      <c r="C2727" s="124"/>
      <c r="D2727" s="125"/>
      <c r="E2727" s="126"/>
      <c r="F2727" s="127"/>
      <c r="G2727" s="127"/>
      <c r="H2727" s="2"/>
      <c r="I2727" s="128"/>
      <c r="J2727" s="128"/>
      <c r="K2727" s="129"/>
      <c r="L2727" s="130"/>
      <c r="M2727" s="131"/>
      <c r="N2727" s="131"/>
      <c r="X2727" s="104"/>
      <c r="Y2727" s="108"/>
      <c r="Z2727" s="108"/>
      <c r="AA2727" s="108"/>
      <c r="AB2727" s="109"/>
      <c r="AC2727" s="138"/>
      <c r="AD2727" s="139"/>
      <c r="AE2727" s="140"/>
      <c r="AF2727" s="140"/>
    </row>
    <row r="2728" spans="1:32">
      <c r="A2728" s="49"/>
      <c r="B2728" s="123"/>
      <c r="C2728" s="124"/>
      <c r="D2728" s="125"/>
      <c r="E2728" s="126"/>
      <c r="F2728" s="127"/>
      <c r="G2728" s="127"/>
      <c r="H2728" s="2"/>
      <c r="I2728" s="128"/>
      <c r="J2728" s="128"/>
      <c r="K2728" s="129"/>
      <c r="L2728" s="130"/>
      <c r="M2728" s="131"/>
      <c r="N2728" s="131"/>
      <c r="X2728" s="104"/>
      <c r="Y2728" s="108"/>
      <c r="Z2728" s="108"/>
      <c r="AA2728" s="108"/>
      <c r="AB2728" s="109"/>
      <c r="AC2728" s="138"/>
      <c r="AD2728" s="139"/>
      <c r="AE2728" s="140"/>
      <c r="AF2728" s="140"/>
    </row>
    <row r="2729" spans="1:32">
      <c r="A2729" s="49"/>
      <c r="B2729" s="123"/>
      <c r="C2729" s="124"/>
      <c r="D2729" s="125"/>
      <c r="E2729" s="126"/>
      <c r="F2729" s="127"/>
      <c r="G2729" s="127"/>
      <c r="H2729" s="2"/>
      <c r="I2729" s="128"/>
      <c r="J2729" s="128"/>
      <c r="K2729" s="129"/>
      <c r="L2729" s="130"/>
      <c r="M2729" s="131"/>
      <c r="N2729" s="131"/>
      <c r="X2729" s="104"/>
      <c r="Y2729" s="108"/>
      <c r="Z2729" s="108"/>
      <c r="AA2729" s="108"/>
      <c r="AB2729" s="109"/>
      <c r="AC2729" s="138"/>
      <c r="AD2729" s="139"/>
      <c r="AE2729" s="140"/>
      <c r="AF2729" s="140"/>
    </row>
    <row r="2730" spans="1:32">
      <c r="A2730" s="49"/>
      <c r="B2730" s="123"/>
      <c r="C2730" s="124"/>
      <c r="D2730" s="125"/>
      <c r="E2730" s="126"/>
      <c r="F2730" s="127"/>
      <c r="G2730" s="127"/>
      <c r="H2730" s="2"/>
      <c r="I2730" s="128"/>
      <c r="J2730" s="128"/>
      <c r="K2730" s="129"/>
      <c r="L2730" s="130"/>
      <c r="M2730" s="131"/>
      <c r="N2730" s="131"/>
      <c r="X2730" s="104"/>
      <c r="Y2730" s="108"/>
      <c r="Z2730" s="108"/>
      <c r="AA2730" s="108"/>
      <c r="AB2730" s="109"/>
      <c r="AC2730" s="138"/>
      <c r="AD2730" s="139"/>
      <c r="AE2730" s="140"/>
      <c r="AF2730" s="140"/>
    </row>
    <row r="2731" spans="1:32">
      <c r="A2731" s="49"/>
      <c r="B2731" s="123"/>
      <c r="C2731" s="124"/>
      <c r="D2731" s="125"/>
      <c r="E2731" s="126"/>
      <c r="F2731" s="127"/>
      <c r="G2731" s="127"/>
      <c r="H2731" s="2"/>
      <c r="I2731" s="128"/>
      <c r="J2731" s="128"/>
      <c r="K2731" s="129"/>
      <c r="L2731" s="130"/>
      <c r="M2731" s="131"/>
      <c r="N2731" s="131"/>
      <c r="X2731" s="96"/>
      <c r="Y2731" s="108"/>
      <c r="Z2731" s="108"/>
      <c r="AA2731" s="108"/>
      <c r="AB2731" s="109"/>
      <c r="AC2731" s="138"/>
      <c r="AD2731" s="139"/>
      <c r="AE2731" s="140"/>
      <c r="AF2731" s="140"/>
    </row>
    <row r="2732" spans="1:32">
      <c r="A2732" s="49"/>
      <c r="B2732" s="123"/>
      <c r="C2732" s="124"/>
      <c r="D2732" s="133"/>
      <c r="E2732" s="126"/>
      <c r="F2732" s="127"/>
      <c r="G2732" s="127"/>
      <c r="H2732" s="2"/>
      <c r="I2732" s="128"/>
      <c r="J2732" s="128"/>
      <c r="K2732" s="129"/>
      <c r="L2732" s="130"/>
      <c r="M2732" s="131"/>
      <c r="N2732" s="131"/>
      <c r="X2732" s="96"/>
      <c r="Y2732" s="108"/>
      <c r="Z2732" s="108"/>
      <c r="AA2732" s="108"/>
      <c r="AB2732" s="109"/>
      <c r="AC2732" s="138"/>
      <c r="AD2732" s="139"/>
      <c r="AE2732" s="140"/>
      <c r="AF2732" s="140"/>
    </row>
    <row r="2733" spans="1:32">
      <c r="A2733" s="49"/>
      <c r="B2733" s="123"/>
      <c r="C2733" s="124"/>
      <c r="D2733" s="125"/>
      <c r="E2733" s="126"/>
      <c r="F2733" s="127"/>
      <c r="G2733" s="127"/>
      <c r="H2733" s="2"/>
      <c r="I2733" s="128"/>
      <c r="J2733" s="128"/>
      <c r="K2733" s="129"/>
      <c r="L2733" s="130"/>
      <c r="M2733" s="131"/>
      <c r="N2733" s="131"/>
      <c r="X2733" s="96"/>
      <c r="Y2733" s="108"/>
      <c r="Z2733" s="108"/>
      <c r="AA2733" s="108"/>
      <c r="AB2733" s="109"/>
      <c r="AC2733" s="138"/>
      <c r="AD2733" s="139"/>
      <c r="AE2733" s="140"/>
      <c r="AF2733" s="140"/>
    </row>
    <row r="2734" spans="1:32">
      <c r="A2734" s="49"/>
      <c r="B2734" s="123"/>
      <c r="C2734" s="124"/>
      <c r="D2734" s="125"/>
      <c r="E2734" s="126"/>
      <c r="F2734" s="127"/>
      <c r="G2734" s="127"/>
      <c r="H2734" s="2"/>
      <c r="I2734" s="128"/>
      <c r="J2734" s="128"/>
      <c r="K2734" s="129"/>
      <c r="L2734" s="130"/>
      <c r="M2734" s="131"/>
      <c r="N2734" s="131"/>
      <c r="X2734" s="96"/>
      <c r="Y2734" s="108"/>
      <c r="Z2734" s="108"/>
      <c r="AA2734" s="108"/>
      <c r="AB2734" s="109"/>
      <c r="AC2734" s="138"/>
      <c r="AD2734" s="139"/>
      <c r="AE2734" s="140"/>
      <c r="AF2734" s="140"/>
    </row>
    <row r="2735" spans="1:32">
      <c r="A2735" s="49"/>
      <c r="B2735" s="123"/>
      <c r="C2735" s="124"/>
      <c r="D2735" s="125"/>
      <c r="E2735" s="126"/>
      <c r="F2735" s="127"/>
      <c r="G2735" s="127"/>
      <c r="H2735" s="2"/>
      <c r="I2735" s="128"/>
      <c r="J2735" s="128"/>
      <c r="K2735" s="129"/>
      <c r="L2735" s="130"/>
      <c r="M2735" s="131"/>
      <c r="N2735" s="131"/>
      <c r="X2735" s="96"/>
      <c r="Y2735" s="108"/>
      <c r="Z2735" s="108"/>
      <c r="AA2735" s="108"/>
      <c r="AB2735" s="109"/>
      <c r="AC2735" s="138"/>
      <c r="AD2735" s="139"/>
      <c r="AE2735" s="140"/>
      <c r="AF2735" s="140"/>
    </row>
    <row r="2736" spans="1:32">
      <c r="A2736" s="49"/>
      <c r="B2736" s="123"/>
      <c r="C2736" s="124"/>
      <c r="D2736" s="125"/>
      <c r="E2736" s="126"/>
      <c r="F2736" s="127"/>
      <c r="G2736" s="127"/>
      <c r="H2736" s="2"/>
      <c r="I2736" s="128"/>
      <c r="J2736" s="128"/>
      <c r="K2736" s="129"/>
      <c r="L2736" s="130"/>
      <c r="M2736" s="131"/>
      <c r="N2736" s="131"/>
      <c r="X2736" s="96"/>
      <c r="Y2736" s="108"/>
      <c r="Z2736" s="108"/>
      <c r="AA2736" s="108"/>
      <c r="AB2736" s="109"/>
      <c r="AC2736" s="138"/>
      <c r="AD2736" s="139"/>
      <c r="AE2736" s="140"/>
      <c r="AF2736" s="140"/>
    </row>
    <row r="2737" spans="1:32">
      <c r="A2737" s="49"/>
      <c r="B2737" s="123"/>
      <c r="C2737" s="124"/>
      <c r="D2737" s="125"/>
      <c r="E2737" s="126"/>
      <c r="F2737" s="127"/>
      <c r="G2737" s="127"/>
      <c r="H2737" s="2"/>
      <c r="I2737" s="128"/>
      <c r="J2737" s="128"/>
      <c r="K2737" s="129"/>
      <c r="L2737" s="130"/>
      <c r="M2737" s="131"/>
      <c r="N2737" s="131"/>
      <c r="X2737" s="96"/>
      <c r="Y2737" s="108"/>
      <c r="Z2737" s="108"/>
      <c r="AA2737" s="108"/>
      <c r="AB2737" s="109"/>
      <c r="AC2737" s="138"/>
      <c r="AD2737" s="139"/>
      <c r="AE2737" s="140"/>
      <c r="AF2737" s="140"/>
    </row>
    <row r="2738" spans="1:32">
      <c r="A2738" s="49"/>
      <c r="B2738" s="123"/>
      <c r="C2738" s="124"/>
      <c r="D2738" s="125"/>
      <c r="E2738" s="126"/>
      <c r="F2738" s="127"/>
      <c r="G2738" s="127"/>
      <c r="H2738" s="2"/>
      <c r="I2738" s="128"/>
      <c r="J2738" s="128"/>
      <c r="K2738" s="129"/>
      <c r="L2738" s="130"/>
      <c r="M2738" s="131"/>
      <c r="N2738" s="131"/>
      <c r="X2738" s="96"/>
      <c r="Y2738" s="108"/>
      <c r="Z2738" s="108"/>
      <c r="AA2738" s="108"/>
      <c r="AB2738" s="109"/>
      <c r="AC2738" s="138"/>
      <c r="AD2738" s="139"/>
      <c r="AE2738" s="140"/>
      <c r="AF2738" s="140"/>
    </row>
    <row r="2739" spans="1:32">
      <c r="A2739" s="49"/>
      <c r="B2739" s="123"/>
      <c r="C2739" s="124"/>
      <c r="D2739" s="125"/>
      <c r="E2739" s="126"/>
      <c r="F2739" s="127"/>
      <c r="G2739" s="127"/>
      <c r="H2739" s="2"/>
      <c r="I2739" s="128"/>
      <c r="J2739" s="128"/>
      <c r="K2739" s="129"/>
      <c r="L2739" s="130"/>
      <c r="M2739" s="131"/>
      <c r="N2739" s="131"/>
      <c r="X2739" s="96"/>
      <c r="Y2739" s="108"/>
      <c r="Z2739" s="108"/>
      <c r="AA2739" s="108"/>
      <c r="AB2739" s="109"/>
      <c r="AC2739" s="138"/>
      <c r="AD2739" s="139"/>
      <c r="AE2739" s="140"/>
      <c r="AF2739" s="140"/>
    </row>
    <row r="2740" spans="1:32">
      <c r="A2740" s="49"/>
      <c r="B2740" s="123"/>
      <c r="C2740" s="124"/>
      <c r="D2740" s="125"/>
      <c r="E2740" s="126"/>
      <c r="F2740" s="127"/>
      <c r="G2740" s="127"/>
      <c r="H2740" s="2"/>
      <c r="I2740" s="128"/>
      <c r="J2740" s="128"/>
      <c r="K2740" s="129"/>
      <c r="L2740" s="130"/>
      <c r="M2740" s="131"/>
      <c r="N2740" s="131"/>
      <c r="X2740" s="96"/>
      <c r="Y2740" s="108"/>
      <c r="Z2740" s="108"/>
      <c r="AA2740" s="108"/>
      <c r="AB2740" s="109"/>
      <c r="AC2740" s="138"/>
      <c r="AD2740" s="139"/>
      <c r="AE2740" s="140"/>
      <c r="AF2740" s="140"/>
    </row>
    <row r="2741" spans="1:32">
      <c r="A2741" s="49"/>
      <c r="B2741" s="123"/>
      <c r="C2741" s="124"/>
      <c r="D2741" s="125"/>
      <c r="E2741" s="126"/>
      <c r="F2741" s="127"/>
      <c r="G2741" s="127"/>
      <c r="H2741" s="2"/>
      <c r="I2741" s="128"/>
      <c r="J2741" s="128"/>
      <c r="K2741" s="129"/>
      <c r="L2741" s="130"/>
      <c r="M2741" s="131"/>
      <c r="N2741" s="131"/>
      <c r="X2741" s="96"/>
      <c r="Y2741" s="108"/>
      <c r="Z2741" s="108"/>
      <c r="AA2741" s="108"/>
      <c r="AB2741" s="109"/>
      <c r="AC2741" s="138"/>
      <c r="AD2741" s="139"/>
      <c r="AE2741" s="140"/>
      <c r="AF2741" s="140"/>
    </row>
    <row r="2742" spans="1:32">
      <c r="A2742" s="49"/>
      <c r="B2742" s="123"/>
      <c r="C2742" s="124"/>
      <c r="D2742" s="125"/>
      <c r="E2742" s="126"/>
      <c r="F2742" s="127"/>
      <c r="G2742" s="127"/>
      <c r="H2742" s="2"/>
      <c r="I2742" s="128"/>
      <c r="J2742" s="128"/>
      <c r="K2742" s="129"/>
      <c r="L2742" s="130"/>
      <c r="M2742" s="131"/>
      <c r="N2742" s="131"/>
      <c r="X2742" s="96"/>
      <c r="Y2742" s="108"/>
      <c r="Z2742" s="108"/>
      <c r="AA2742" s="108"/>
      <c r="AB2742" s="109"/>
      <c r="AC2742" s="138"/>
      <c r="AD2742" s="139"/>
      <c r="AE2742" s="140"/>
      <c r="AF2742" s="140"/>
    </row>
    <row r="2743" spans="1:32">
      <c r="A2743" s="49"/>
      <c r="B2743" s="123"/>
      <c r="C2743" s="124"/>
      <c r="D2743" s="125"/>
      <c r="E2743" s="126"/>
      <c r="F2743" s="127"/>
      <c r="G2743" s="127"/>
      <c r="H2743" s="2"/>
      <c r="I2743" s="128"/>
      <c r="J2743" s="128"/>
      <c r="K2743" s="129"/>
      <c r="L2743" s="130"/>
      <c r="M2743" s="131"/>
      <c r="N2743" s="131"/>
      <c r="X2743" s="96"/>
      <c r="Y2743" s="108"/>
      <c r="Z2743" s="108"/>
      <c r="AA2743" s="108"/>
      <c r="AB2743" s="109"/>
      <c r="AC2743" s="138"/>
      <c r="AD2743" s="139"/>
      <c r="AE2743" s="140"/>
      <c r="AF2743" s="140"/>
    </row>
    <row r="2744" spans="1:32">
      <c r="A2744" s="49"/>
      <c r="B2744" s="123"/>
      <c r="C2744" s="124"/>
      <c r="D2744" s="125"/>
      <c r="E2744" s="126"/>
      <c r="F2744" s="127"/>
      <c r="G2744" s="127"/>
      <c r="H2744" s="2"/>
      <c r="I2744" s="128"/>
      <c r="J2744" s="128"/>
      <c r="K2744" s="129"/>
      <c r="L2744" s="130"/>
      <c r="M2744" s="131"/>
      <c r="N2744" s="131"/>
      <c r="X2744" s="96"/>
      <c r="Y2744" s="108"/>
      <c r="Z2744" s="108"/>
      <c r="AA2744" s="108"/>
      <c r="AB2744" s="109"/>
      <c r="AC2744" s="138"/>
      <c r="AD2744" s="139"/>
      <c r="AE2744" s="140"/>
      <c r="AF2744" s="140"/>
    </row>
    <row r="2745" spans="1:32">
      <c r="A2745" s="49"/>
      <c r="B2745" s="123"/>
      <c r="C2745" s="124"/>
      <c r="D2745" s="125"/>
      <c r="E2745" s="126"/>
      <c r="F2745" s="127"/>
      <c r="G2745" s="127"/>
      <c r="H2745" s="2"/>
      <c r="I2745" s="128"/>
      <c r="J2745" s="128"/>
      <c r="K2745" s="129"/>
      <c r="L2745" s="130"/>
      <c r="M2745" s="131"/>
      <c r="N2745" s="131"/>
      <c r="X2745" s="96"/>
      <c r="Y2745" s="108"/>
      <c r="Z2745" s="108"/>
      <c r="AA2745" s="108"/>
      <c r="AB2745" s="109"/>
      <c r="AC2745" s="138"/>
      <c r="AD2745" s="139"/>
      <c r="AE2745" s="140"/>
      <c r="AF2745" s="140"/>
    </row>
    <row r="2746" spans="1:32">
      <c r="A2746" s="49"/>
      <c r="B2746" s="123"/>
      <c r="C2746" s="124"/>
      <c r="D2746" s="125"/>
      <c r="E2746" s="126"/>
      <c r="F2746" s="127"/>
      <c r="G2746" s="127"/>
      <c r="H2746" s="2"/>
      <c r="I2746" s="128"/>
      <c r="J2746" s="128"/>
      <c r="K2746" s="129"/>
      <c r="L2746" s="130"/>
      <c r="M2746" s="131"/>
      <c r="N2746" s="131"/>
      <c r="X2746" s="96"/>
      <c r="Y2746" s="108"/>
      <c r="Z2746" s="108"/>
      <c r="AA2746" s="108"/>
      <c r="AB2746" s="109"/>
      <c r="AC2746" s="138"/>
      <c r="AD2746" s="139"/>
      <c r="AE2746" s="140"/>
      <c r="AF2746" s="140"/>
    </row>
    <row r="2747" spans="1:32">
      <c r="A2747" s="49"/>
      <c r="B2747" s="123"/>
      <c r="C2747" s="124"/>
      <c r="D2747" s="125"/>
      <c r="E2747" s="126"/>
      <c r="F2747" s="127"/>
      <c r="G2747" s="127"/>
      <c r="H2747" s="2"/>
      <c r="I2747" s="128"/>
      <c r="J2747" s="128"/>
      <c r="K2747" s="129"/>
      <c r="L2747" s="130"/>
      <c r="M2747" s="131"/>
      <c r="N2747" s="131"/>
      <c r="X2747" s="96"/>
      <c r="Y2747" s="108"/>
      <c r="Z2747" s="108"/>
      <c r="AA2747" s="108"/>
      <c r="AB2747" s="109"/>
      <c r="AC2747" s="138"/>
      <c r="AD2747" s="139"/>
      <c r="AE2747" s="140"/>
      <c r="AF2747" s="140"/>
    </row>
    <row r="2748" spans="1:32">
      <c r="A2748" s="49"/>
      <c r="B2748" s="123"/>
      <c r="C2748" s="124"/>
      <c r="D2748" s="125"/>
      <c r="E2748" s="126"/>
      <c r="F2748" s="127"/>
      <c r="G2748" s="127"/>
      <c r="H2748" s="2"/>
      <c r="I2748" s="128"/>
      <c r="J2748" s="128"/>
      <c r="K2748" s="129"/>
      <c r="L2748" s="130"/>
      <c r="M2748" s="131"/>
      <c r="N2748" s="131"/>
      <c r="X2748" s="96"/>
      <c r="Y2748" s="108"/>
      <c r="Z2748" s="108"/>
      <c r="AA2748" s="108"/>
      <c r="AB2748" s="109"/>
      <c r="AC2748" s="138"/>
      <c r="AD2748" s="139"/>
      <c r="AE2748" s="140"/>
      <c r="AF2748" s="140"/>
    </row>
    <row r="2749" spans="1:32">
      <c r="A2749" s="49"/>
      <c r="B2749" s="123"/>
      <c r="C2749" s="124"/>
      <c r="D2749" s="125"/>
      <c r="E2749" s="126"/>
      <c r="F2749" s="127"/>
      <c r="G2749" s="127"/>
      <c r="H2749" s="2"/>
      <c r="I2749" s="128"/>
      <c r="J2749" s="128"/>
      <c r="K2749" s="129"/>
      <c r="L2749" s="130"/>
      <c r="M2749" s="131"/>
      <c r="N2749" s="131"/>
      <c r="X2749" s="96"/>
      <c r="Y2749" s="108"/>
      <c r="Z2749" s="108"/>
      <c r="AA2749" s="108"/>
      <c r="AB2749" s="109"/>
      <c r="AC2749" s="138"/>
      <c r="AD2749" s="139"/>
      <c r="AE2749" s="140"/>
      <c r="AF2749" s="140"/>
    </row>
    <row r="2750" spans="1:32">
      <c r="A2750" s="49"/>
      <c r="B2750" s="123"/>
      <c r="C2750" s="124"/>
      <c r="D2750" s="125"/>
      <c r="E2750" s="126"/>
      <c r="F2750" s="127"/>
      <c r="G2750" s="127"/>
      <c r="H2750" s="2"/>
      <c r="I2750" s="128"/>
      <c r="J2750" s="128"/>
      <c r="K2750" s="129"/>
      <c r="L2750" s="130"/>
      <c r="M2750" s="131"/>
      <c r="N2750" s="131"/>
      <c r="X2750" s="96"/>
      <c r="Y2750" s="108"/>
      <c r="Z2750" s="108"/>
      <c r="AA2750" s="108"/>
      <c r="AB2750" s="109"/>
      <c r="AC2750" s="138"/>
      <c r="AD2750" s="139"/>
      <c r="AE2750" s="140"/>
      <c r="AF2750" s="140"/>
    </row>
    <row r="2751" spans="1:32">
      <c r="A2751" s="49"/>
      <c r="B2751" s="123"/>
      <c r="C2751" s="124"/>
      <c r="D2751" s="125"/>
      <c r="E2751" s="126"/>
      <c r="F2751" s="127"/>
      <c r="G2751" s="127"/>
      <c r="H2751" s="2"/>
      <c r="I2751" s="128"/>
      <c r="J2751" s="128"/>
      <c r="K2751" s="129"/>
      <c r="L2751" s="130"/>
      <c r="M2751" s="131"/>
      <c r="N2751" s="131"/>
      <c r="X2751" s="104"/>
      <c r="Y2751" s="108"/>
      <c r="Z2751" s="108"/>
      <c r="AA2751" s="108"/>
      <c r="AB2751" s="109"/>
      <c r="AC2751" s="138"/>
      <c r="AD2751" s="139"/>
      <c r="AE2751" s="140"/>
      <c r="AF2751" s="140"/>
    </row>
    <row r="2752" spans="1:32">
      <c r="A2752" s="49"/>
      <c r="B2752" s="123"/>
      <c r="C2752" s="124"/>
      <c r="D2752" s="125"/>
      <c r="E2752" s="126"/>
      <c r="F2752" s="127"/>
      <c r="G2752" s="127"/>
      <c r="H2752" s="2"/>
      <c r="I2752" s="128"/>
      <c r="J2752" s="128"/>
      <c r="K2752" s="129"/>
      <c r="L2752" s="130"/>
      <c r="M2752" s="131"/>
      <c r="N2752" s="131"/>
      <c r="X2752" s="104"/>
      <c r="Y2752" s="108"/>
      <c r="Z2752" s="108"/>
      <c r="AA2752" s="108"/>
      <c r="AB2752" s="109"/>
      <c r="AC2752" s="138"/>
      <c r="AD2752" s="139"/>
      <c r="AE2752" s="140"/>
      <c r="AF2752" s="140"/>
    </row>
    <row r="2753" spans="1:32">
      <c r="A2753" s="49"/>
      <c r="B2753" s="123"/>
      <c r="C2753" s="124"/>
      <c r="D2753" s="125"/>
      <c r="E2753" s="126"/>
      <c r="F2753" s="127"/>
      <c r="G2753" s="127"/>
      <c r="H2753" s="2"/>
      <c r="I2753" s="128"/>
      <c r="J2753" s="128"/>
      <c r="K2753" s="129"/>
      <c r="L2753" s="130"/>
      <c r="M2753" s="131"/>
      <c r="N2753" s="131"/>
      <c r="X2753" s="104"/>
      <c r="Y2753" s="108"/>
      <c r="Z2753" s="108"/>
      <c r="AA2753" s="108"/>
      <c r="AB2753" s="109"/>
      <c r="AC2753" s="138"/>
      <c r="AD2753" s="139"/>
      <c r="AE2753" s="140"/>
      <c r="AF2753" s="140"/>
    </row>
    <row r="2754" spans="1:32">
      <c r="A2754" s="49"/>
      <c r="B2754" s="123"/>
      <c r="C2754" s="124"/>
      <c r="D2754" s="125"/>
      <c r="E2754" s="126"/>
      <c r="F2754" s="127"/>
      <c r="G2754" s="127"/>
      <c r="H2754" s="2"/>
      <c r="I2754" s="128"/>
      <c r="J2754" s="128"/>
      <c r="K2754" s="129"/>
      <c r="L2754" s="130"/>
      <c r="M2754" s="131"/>
      <c r="N2754" s="131"/>
      <c r="X2754" s="104"/>
      <c r="Y2754" s="108"/>
      <c r="Z2754" s="108"/>
      <c r="AA2754" s="108"/>
      <c r="AB2754" s="109"/>
      <c r="AC2754" s="138"/>
      <c r="AD2754" s="139"/>
      <c r="AE2754" s="140"/>
      <c r="AF2754" s="140"/>
    </row>
    <row r="2755" spans="1:32">
      <c r="A2755" s="49"/>
      <c r="B2755" s="123"/>
      <c r="C2755" s="124"/>
      <c r="D2755" s="125"/>
      <c r="E2755" s="126"/>
      <c r="F2755" s="127"/>
      <c r="G2755" s="127"/>
      <c r="H2755" s="2"/>
      <c r="I2755" s="128"/>
      <c r="J2755" s="128"/>
      <c r="K2755" s="129"/>
      <c r="L2755" s="130"/>
      <c r="M2755" s="131"/>
      <c r="N2755" s="131"/>
      <c r="X2755" s="104"/>
      <c r="Y2755" s="108"/>
      <c r="Z2755" s="108"/>
      <c r="AA2755" s="108"/>
      <c r="AB2755" s="109"/>
      <c r="AC2755" s="138"/>
      <c r="AD2755" s="139"/>
      <c r="AE2755" s="140"/>
      <c r="AF2755" s="140"/>
    </row>
    <row r="2756" spans="1:32">
      <c r="A2756" s="49"/>
      <c r="B2756" s="123"/>
      <c r="C2756" s="124"/>
      <c r="D2756" s="125"/>
      <c r="E2756" s="126"/>
      <c r="F2756" s="127"/>
      <c r="G2756" s="127"/>
      <c r="H2756" s="2"/>
      <c r="I2756" s="128"/>
      <c r="J2756" s="128"/>
      <c r="K2756" s="129"/>
      <c r="L2756" s="130"/>
      <c r="M2756" s="131"/>
      <c r="N2756" s="131"/>
      <c r="X2756" s="104"/>
      <c r="Y2756" s="108"/>
      <c r="Z2756" s="108"/>
      <c r="AA2756" s="108"/>
      <c r="AB2756" s="109"/>
      <c r="AC2756" s="138"/>
      <c r="AD2756" s="139"/>
      <c r="AE2756" s="140"/>
      <c r="AF2756" s="140"/>
    </row>
    <row r="2757" spans="1:32">
      <c r="A2757" s="49"/>
      <c r="B2757" s="123"/>
      <c r="C2757" s="124"/>
      <c r="D2757" s="125"/>
      <c r="E2757" s="126"/>
      <c r="F2757" s="127"/>
      <c r="G2757" s="127"/>
      <c r="H2757" s="2"/>
      <c r="I2757" s="128"/>
      <c r="J2757" s="128"/>
      <c r="K2757" s="129"/>
      <c r="L2757" s="130"/>
      <c r="M2757" s="131"/>
      <c r="N2757" s="131"/>
      <c r="X2757" s="104"/>
      <c r="Y2757" s="108"/>
      <c r="Z2757" s="108"/>
      <c r="AA2757" s="108"/>
      <c r="AB2757" s="109"/>
      <c r="AC2757" s="138"/>
      <c r="AD2757" s="139"/>
      <c r="AE2757" s="140"/>
      <c r="AF2757" s="140"/>
    </row>
    <row r="2758" spans="1:32">
      <c r="A2758" s="49"/>
      <c r="B2758" s="123"/>
      <c r="C2758" s="124"/>
      <c r="D2758" s="125"/>
      <c r="E2758" s="126"/>
      <c r="F2758" s="127"/>
      <c r="G2758" s="127"/>
      <c r="H2758" s="2"/>
      <c r="I2758" s="128"/>
      <c r="J2758" s="128"/>
      <c r="K2758" s="129"/>
      <c r="L2758" s="130"/>
      <c r="M2758" s="131"/>
      <c r="N2758" s="131"/>
      <c r="X2758" s="104"/>
      <c r="Y2758" s="108"/>
      <c r="Z2758" s="108"/>
      <c r="AA2758" s="108"/>
      <c r="AB2758" s="109"/>
      <c r="AC2758" s="138"/>
      <c r="AD2758" s="139"/>
      <c r="AE2758" s="140"/>
      <c r="AF2758" s="140"/>
    </row>
    <row r="2759" spans="1:32">
      <c r="A2759" s="49"/>
      <c r="B2759" s="123"/>
      <c r="C2759" s="124"/>
      <c r="D2759" s="125"/>
      <c r="E2759" s="126"/>
      <c r="F2759" s="127"/>
      <c r="G2759" s="127"/>
      <c r="H2759" s="2"/>
      <c r="I2759" s="128"/>
      <c r="J2759" s="128"/>
      <c r="K2759" s="129"/>
      <c r="L2759" s="130"/>
      <c r="M2759" s="131"/>
      <c r="N2759" s="131"/>
      <c r="X2759" s="104"/>
      <c r="Y2759" s="108"/>
      <c r="Z2759" s="108"/>
      <c r="AA2759" s="108"/>
      <c r="AB2759" s="109"/>
      <c r="AC2759" s="138"/>
      <c r="AD2759" s="139"/>
      <c r="AE2759" s="140"/>
      <c r="AF2759" s="140"/>
    </row>
    <row r="2760" spans="1:32">
      <c r="A2760" s="49"/>
      <c r="B2760" s="123"/>
      <c r="C2760" s="124"/>
      <c r="D2760" s="125"/>
      <c r="E2760" s="126"/>
      <c r="F2760" s="127"/>
      <c r="G2760" s="127"/>
      <c r="H2760" s="2"/>
      <c r="I2760" s="128"/>
      <c r="J2760" s="128"/>
      <c r="K2760" s="129"/>
      <c r="L2760" s="130"/>
      <c r="M2760" s="131"/>
      <c r="N2760" s="131"/>
      <c r="X2760" s="104"/>
      <c r="Y2760" s="108"/>
      <c r="Z2760" s="108"/>
      <c r="AA2760" s="108"/>
      <c r="AB2760" s="109"/>
      <c r="AC2760" s="138"/>
      <c r="AD2760" s="139"/>
      <c r="AE2760" s="140"/>
      <c r="AF2760" s="140"/>
    </row>
    <row r="2761" spans="1:32">
      <c r="A2761" s="49"/>
      <c r="B2761" s="123"/>
      <c r="C2761" s="124"/>
      <c r="D2761" s="125"/>
      <c r="E2761" s="126"/>
      <c r="F2761" s="127"/>
      <c r="G2761" s="127"/>
      <c r="H2761" s="2"/>
      <c r="I2761" s="128"/>
      <c r="J2761" s="128"/>
      <c r="K2761" s="129"/>
      <c r="L2761" s="130"/>
      <c r="M2761" s="131"/>
      <c r="N2761" s="131"/>
      <c r="X2761" s="104"/>
      <c r="Y2761" s="108"/>
      <c r="Z2761" s="108"/>
      <c r="AA2761" s="108"/>
      <c r="AB2761" s="109"/>
      <c r="AC2761" s="138"/>
      <c r="AD2761" s="139"/>
      <c r="AE2761" s="140"/>
      <c r="AF2761" s="140"/>
    </row>
    <row r="2762" spans="1:32">
      <c r="A2762" s="49"/>
      <c r="B2762" s="123"/>
      <c r="C2762" s="124"/>
      <c r="D2762" s="125"/>
      <c r="E2762" s="126"/>
      <c r="F2762" s="127"/>
      <c r="G2762" s="127"/>
      <c r="H2762" s="2"/>
      <c r="I2762" s="128"/>
      <c r="J2762" s="128"/>
      <c r="K2762" s="129"/>
      <c r="L2762" s="130"/>
      <c r="M2762" s="131"/>
      <c r="N2762" s="131"/>
      <c r="X2762" s="104"/>
      <c r="Y2762" s="108"/>
      <c r="Z2762" s="108"/>
      <c r="AA2762" s="108"/>
      <c r="AB2762" s="109"/>
      <c r="AC2762" s="138"/>
      <c r="AD2762" s="139"/>
      <c r="AE2762" s="140"/>
      <c r="AF2762" s="140"/>
    </row>
    <row r="2763" spans="1:32">
      <c r="A2763" s="49"/>
      <c r="B2763" s="123"/>
      <c r="C2763" s="124"/>
      <c r="D2763" s="125"/>
      <c r="E2763" s="126"/>
      <c r="F2763" s="127"/>
      <c r="G2763" s="127"/>
      <c r="H2763" s="2"/>
      <c r="I2763" s="128"/>
      <c r="J2763" s="128"/>
      <c r="K2763" s="129"/>
      <c r="L2763" s="130"/>
      <c r="M2763" s="131"/>
      <c r="N2763" s="131"/>
      <c r="X2763" s="104"/>
      <c r="Y2763" s="108"/>
      <c r="Z2763" s="108"/>
      <c r="AA2763" s="108"/>
      <c r="AB2763" s="109"/>
      <c r="AC2763" s="138"/>
      <c r="AD2763" s="139"/>
      <c r="AE2763" s="140"/>
      <c r="AF2763" s="140"/>
    </row>
    <row r="2764" spans="1:32">
      <c r="A2764" s="49"/>
      <c r="B2764" s="123"/>
      <c r="C2764" s="124"/>
      <c r="D2764" s="125"/>
      <c r="E2764" s="126"/>
      <c r="F2764" s="127"/>
      <c r="G2764" s="127"/>
      <c r="H2764" s="2"/>
      <c r="I2764" s="128"/>
      <c r="J2764" s="128"/>
      <c r="K2764" s="129"/>
      <c r="L2764" s="130"/>
      <c r="M2764" s="131"/>
      <c r="N2764" s="131"/>
      <c r="X2764" s="104"/>
      <c r="Y2764" s="108"/>
      <c r="Z2764" s="108"/>
      <c r="AA2764" s="108"/>
      <c r="AB2764" s="109"/>
      <c r="AC2764" s="138"/>
      <c r="AD2764" s="139"/>
      <c r="AE2764" s="140"/>
      <c r="AF2764" s="140"/>
    </row>
    <row r="2765" spans="1:32">
      <c r="A2765" s="49"/>
      <c r="B2765" s="123"/>
      <c r="C2765" s="124"/>
      <c r="D2765" s="125"/>
      <c r="E2765" s="126"/>
      <c r="F2765" s="127"/>
      <c r="G2765" s="127"/>
      <c r="H2765" s="2"/>
      <c r="I2765" s="128"/>
      <c r="J2765" s="128"/>
      <c r="K2765" s="129"/>
      <c r="L2765" s="130"/>
      <c r="M2765" s="131"/>
      <c r="N2765" s="131"/>
      <c r="X2765" s="104"/>
      <c r="Y2765" s="108"/>
      <c r="Z2765" s="108"/>
      <c r="AA2765" s="108"/>
      <c r="AB2765" s="109"/>
      <c r="AC2765" s="138"/>
      <c r="AD2765" s="139"/>
      <c r="AE2765" s="140"/>
      <c r="AF2765" s="140"/>
    </row>
    <row r="2766" spans="1:32">
      <c r="A2766" s="49"/>
      <c r="B2766" s="123"/>
      <c r="C2766" s="124"/>
      <c r="D2766" s="125"/>
      <c r="E2766" s="126"/>
      <c r="F2766" s="127"/>
      <c r="G2766" s="127"/>
      <c r="H2766" s="2"/>
      <c r="I2766" s="128"/>
      <c r="J2766" s="128"/>
      <c r="K2766" s="129"/>
      <c r="L2766" s="130"/>
      <c r="M2766" s="131"/>
      <c r="N2766" s="131"/>
      <c r="X2766" s="104"/>
      <c r="Y2766" s="108"/>
      <c r="Z2766" s="108"/>
      <c r="AA2766" s="108"/>
      <c r="AB2766" s="109"/>
      <c r="AC2766" s="138"/>
      <c r="AD2766" s="139"/>
      <c r="AE2766" s="140"/>
      <c r="AF2766" s="140"/>
    </row>
    <row r="2767" spans="1:32">
      <c r="A2767" s="49"/>
      <c r="B2767" s="123"/>
      <c r="C2767" s="124"/>
      <c r="D2767" s="125"/>
      <c r="E2767" s="126"/>
      <c r="F2767" s="127"/>
      <c r="G2767" s="127"/>
      <c r="H2767" s="2"/>
      <c r="I2767" s="128"/>
      <c r="J2767" s="128"/>
      <c r="K2767" s="129"/>
      <c r="L2767" s="130"/>
      <c r="M2767" s="131"/>
      <c r="N2767" s="131"/>
      <c r="X2767" s="104"/>
      <c r="Y2767" s="108"/>
      <c r="Z2767" s="108"/>
      <c r="AA2767" s="108"/>
      <c r="AB2767" s="109"/>
      <c r="AC2767" s="138"/>
      <c r="AD2767" s="139"/>
      <c r="AE2767" s="140"/>
      <c r="AF2767" s="140"/>
    </row>
    <row r="2768" spans="1:32">
      <c r="A2768" s="49"/>
      <c r="B2768" s="123"/>
      <c r="C2768" s="124"/>
      <c r="D2768" s="125"/>
      <c r="E2768" s="126"/>
      <c r="F2768" s="127"/>
      <c r="G2768" s="127"/>
      <c r="H2768" s="2"/>
      <c r="I2768" s="128"/>
      <c r="J2768" s="128"/>
      <c r="K2768" s="129"/>
      <c r="L2768" s="130"/>
      <c r="M2768" s="131"/>
      <c r="N2768" s="131"/>
      <c r="X2768" s="104"/>
      <c r="Y2768" s="108"/>
      <c r="Z2768" s="108"/>
      <c r="AA2768" s="108"/>
      <c r="AB2768" s="109"/>
      <c r="AC2768" s="138"/>
      <c r="AD2768" s="139"/>
      <c r="AE2768" s="140"/>
      <c r="AF2768" s="140"/>
    </row>
    <row r="2769" spans="1:32">
      <c r="A2769" s="49"/>
      <c r="B2769" s="123"/>
      <c r="C2769" s="124"/>
      <c r="D2769" s="125"/>
      <c r="E2769" s="126"/>
      <c r="F2769" s="127"/>
      <c r="G2769" s="127"/>
      <c r="H2769" s="2"/>
      <c r="I2769" s="128"/>
      <c r="J2769" s="128"/>
      <c r="K2769" s="129"/>
      <c r="L2769" s="130"/>
      <c r="M2769" s="131"/>
      <c r="N2769" s="131"/>
      <c r="X2769" s="104"/>
      <c r="Y2769" s="108"/>
      <c r="Z2769" s="108"/>
      <c r="AA2769" s="108"/>
      <c r="AB2769" s="109"/>
      <c r="AC2769" s="138"/>
      <c r="AD2769" s="139"/>
      <c r="AE2769" s="140"/>
      <c r="AF2769" s="140"/>
    </row>
    <row r="2770" spans="1:32">
      <c r="A2770" s="49"/>
      <c r="B2770" s="123"/>
      <c r="C2770" s="124"/>
      <c r="D2770" s="125"/>
      <c r="E2770" s="126"/>
      <c r="F2770" s="127"/>
      <c r="G2770" s="127"/>
      <c r="H2770" s="2"/>
      <c r="I2770" s="128"/>
      <c r="J2770" s="128"/>
      <c r="K2770" s="129"/>
      <c r="L2770" s="130"/>
      <c r="M2770" s="131"/>
      <c r="N2770" s="131"/>
      <c r="X2770" s="104"/>
      <c r="Y2770" s="108"/>
      <c r="Z2770" s="108"/>
      <c r="AA2770" s="108"/>
      <c r="AB2770" s="109"/>
      <c r="AC2770" s="138"/>
      <c r="AD2770" s="139"/>
      <c r="AE2770" s="140"/>
      <c r="AF2770" s="140"/>
    </row>
    <row r="2771" spans="1:32">
      <c r="A2771" s="49"/>
      <c r="B2771" s="123"/>
      <c r="C2771" s="124"/>
      <c r="D2771" s="125"/>
      <c r="E2771" s="126"/>
      <c r="F2771" s="127"/>
      <c r="G2771" s="127"/>
      <c r="H2771" s="2"/>
      <c r="I2771" s="128"/>
      <c r="J2771" s="128"/>
      <c r="K2771" s="129"/>
      <c r="L2771" s="130"/>
      <c r="M2771" s="131"/>
      <c r="N2771" s="131"/>
      <c r="X2771" s="104"/>
      <c r="Y2771" s="108"/>
      <c r="Z2771" s="108"/>
      <c r="AA2771" s="108"/>
      <c r="AB2771" s="109"/>
      <c r="AC2771" s="138"/>
      <c r="AD2771" s="139"/>
      <c r="AE2771" s="140"/>
      <c r="AF2771" s="140"/>
    </row>
    <row r="2772" spans="1:32">
      <c r="A2772" s="49"/>
      <c r="B2772" s="123"/>
      <c r="C2772" s="124"/>
      <c r="D2772" s="125"/>
      <c r="E2772" s="126"/>
      <c r="F2772" s="127"/>
      <c r="G2772" s="127"/>
      <c r="H2772" s="2"/>
      <c r="I2772" s="128"/>
      <c r="J2772" s="128"/>
      <c r="K2772" s="129"/>
      <c r="L2772" s="130"/>
      <c r="M2772" s="131"/>
      <c r="N2772" s="131"/>
      <c r="X2772" s="104"/>
      <c r="Y2772" s="108"/>
      <c r="Z2772" s="108"/>
      <c r="AA2772" s="108"/>
      <c r="AB2772" s="109"/>
      <c r="AC2772" s="138"/>
      <c r="AD2772" s="139"/>
      <c r="AE2772" s="140"/>
      <c r="AF2772" s="140"/>
    </row>
    <row r="2773" spans="1:32">
      <c r="A2773" s="49"/>
      <c r="B2773" s="123"/>
      <c r="C2773" s="124"/>
      <c r="D2773" s="125"/>
      <c r="E2773" s="126"/>
      <c r="F2773" s="127"/>
      <c r="G2773" s="127"/>
      <c r="H2773" s="2"/>
      <c r="I2773" s="128"/>
      <c r="J2773" s="128"/>
      <c r="K2773" s="129"/>
      <c r="L2773" s="130"/>
      <c r="M2773" s="131"/>
      <c r="N2773" s="131"/>
      <c r="X2773" s="104"/>
      <c r="Y2773" s="108"/>
      <c r="Z2773" s="108"/>
      <c r="AA2773" s="108"/>
      <c r="AB2773" s="109"/>
      <c r="AC2773" s="138"/>
      <c r="AD2773" s="139"/>
      <c r="AE2773" s="140"/>
      <c r="AF2773" s="140"/>
    </row>
    <row r="2774" spans="1:32">
      <c r="A2774" s="49"/>
      <c r="B2774" s="123"/>
      <c r="C2774" s="124"/>
      <c r="D2774" s="125"/>
      <c r="E2774" s="126"/>
      <c r="F2774" s="127"/>
      <c r="G2774" s="127"/>
      <c r="H2774" s="2"/>
      <c r="I2774" s="128"/>
      <c r="J2774" s="128"/>
      <c r="K2774" s="129"/>
      <c r="L2774" s="130"/>
      <c r="M2774" s="131"/>
      <c r="N2774" s="131"/>
      <c r="X2774" s="104"/>
      <c r="Y2774" s="108"/>
      <c r="Z2774" s="108"/>
      <c r="AA2774" s="108"/>
      <c r="AB2774" s="109"/>
      <c r="AC2774" s="138"/>
      <c r="AD2774" s="139"/>
      <c r="AE2774" s="140"/>
      <c r="AF2774" s="140"/>
    </row>
    <row r="2775" spans="1:32">
      <c r="A2775" s="49"/>
      <c r="B2775" s="123"/>
      <c r="C2775" s="124"/>
      <c r="D2775" s="125"/>
      <c r="E2775" s="126"/>
      <c r="F2775" s="127"/>
      <c r="G2775" s="127"/>
      <c r="H2775" s="2"/>
      <c r="I2775" s="128"/>
      <c r="J2775" s="128"/>
      <c r="K2775" s="129"/>
      <c r="L2775" s="130"/>
      <c r="M2775" s="131"/>
      <c r="N2775" s="131"/>
      <c r="X2775" s="104"/>
      <c r="Y2775" s="108"/>
      <c r="Z2775" s="108"/>
      <c r="AA2775" s="108"/>
      <c r="AB2775" s="109"/>
      <c r="AC2775" s="138"/>
      <c r="AD2775" s="139"/>
      <c r="AE2775" s="140"/>
      <c r="AF2775" s="140"/>
    </row>
    <row r="2776" spans="1:32">
      <c r="A2776" s="49"/>
      <c r="B2776" s="123"/>
      <c r="C2776" s="124"/>
      <c r="D2776" s="125"/>
      <c r="E2776" s="126"/>
      <c r="F2776" s="127"/>
      <c r="G2776" s="127"/>
      <c r="H2776" s="2"/>
      <c r="I2776" s="128"/>
      <c r="J2776" s="128"/>
      <c r="K2776" s="129"/>
      <c r="L2776" s="130"/>
      <c r="M2776" s="131"/>
      <c r="N2776" s="131"/>
      <c r="X2776" s="104"/>
      <c r="Y2776" s="108"/>
      <c r="Z2776" s="108"/>
      <c r="AA2776" s="108"/>
      <c r="AB2776" s="109"/>
      <c r="AC2776" s="138"/>
      <c r="AD2776" s="139"/>
      <c r="AE2776" s="140"/>
      <c r="AF2776" s="140"/>
    </row>
    <row r="2777" spans="1:32">
      <c r="A2777" s="49"/>
      <c r="B2777" s="123"/>
      <c r="C2777" s="124"/>
      <c r="D2777" s="125"/>
      <c r="E2777" s="126"/>
      <c r="F2777" s="127"/>
      <c r="G2777" s="127"/>
      <c r="H2777" s="2"/>
      <c r="I2777" s="128"/>
      <c r="J2777" s="128"/>
      <c r="K2777" s="129"/>
      <c r="L2777" s="130"/>
      <c r="M2777" s="131"/>
      <c r="N2777" s="131"/>
      <c r="X2777" s="104"/>
      <c r="Y2777" s="108"/>
      <c r="Z2777" s="108"/>
      <c r="AA2777" s="108"/>
      <c r="AB2777" s="109"/>
      <c r="AC2777" s="138"/>
      <c r="AD2777" s="139"/>
      <c r="AE2777" s="140"/>
      <c r="AF2777" s="140"/>
    </row>
    <row r="2778" spans="1:32">
      <c r="A2778" s="49"/>
      <c r="B2778" s="123"/>
      <c r="C2778" s="124"/>
      <c r="D2778" s="125"/>
      <c r="E2778" s="126"/>
      <c r="F2778" s="127"/>
      <c r="G2778" s="127"/>
      <c r="H2778" s="2"/>
      <c r="I2778" s="128"/>
      <c r="J2778" s="128"/>
      <c r="K2778" s="129"/>
      <c r="L2778" s="130"/>
      <c r="M2778" s="131"/>
      <c r="N2778" s="131"/>
      <c r="X2778" s="104"/>
      <c r="Y2778" s="108"/>
      <c r="Z2778" s="108"/>
      <c r="AA2778" s="108"/>
      <c r="AB2778" s="109"/>
      <c r="AC2778" s="138"/>
      <c r="AD2778" s="139"/>
      <c r="AE2778" s="140"/>
      <c r="AF2778" s="140"/>
    </row>
    <row r="2779" spans="1:32">
      <c r="A2779" s="49"/>
      <c r="B2779" s="123"/>
      <c r="C2779" s="124"/>
      <c r="D2779" s="125"/>
      <c r="E2779" s="126"/>
      <c r="F2779" s="127"/>
      <c r="G2779" s="127"/>
      <c r="H2779" s="2"/>
      <c r="I2779" s="128"/>
      <c r="J2779" s="128"/>
      <c r="K2779" s="129"/>
      <c r="L2779" s="130"/>
      <c r="M2779" s="131"/>
      <c r="N2779" s="131"/>
      <c r="X2779" s="104"/>
      <c r="Y2779" s="108"/>
      <c r="Z2779" s="108"/>
      <c r="AA2779" s="108"/>
      <c r="AB2779" s="109"/>
      <c r="AC2779" s="138"/>
      <c r="AD2779" s="139"/>
      <c r="AE2779" s="140"/>
      <c r="AF2779" s="140"/>
    </row>
    <row r="2780" spans="1:32">
      <c r="A2780" s="49"/>
      <c r="B2780" s="123"/>
      <c r="C2780" s="124"/>
      <c r="D2780" s="125"/>
      <c r="E2780" s="126"/>
      <c r="F2780" s="127"/>
      <c r="G2780" s="127"/>
      <c r="H2780" s="2"/>
      <c r="I2780" s="128"/>
      <c r="J2780" s="128"/>
      <c r="K2780" s="129"/>
      <c r="L2780" s="130"/>
      <c r="M2780" s="131"/>
      <c r="N2780" s="131"/>
      <c r="X2780" s="104"/>
      <c r="Y2780" s="108"/>
      <c r="Z2780" s="108"/>
      <c r="AA2780" s="108"/>
      <c r="AB2780" s="109"/>
      <c r="AC2780" s="138"/>
      <c r="AD2780" s="139"/>
      <c r="AE2780" s="140"/>
      <c r="AF2780" s="140"/>
    </row>
    <row r="2781" spans="1:32">
      <c r="A2781" s="49"/>
      <c r="B2781" s="123"/>
      <c r="C2781" s="124"/>
      <c r="D2781" s="125"/>
      <c r="E2781" s="126"/>
      <c r="F2781" s="127"/>
      <c r="G2781" s="127"/>
      <c r="H2781" s="2"/>
      <c r="I2781" s="128"/>
      <c r="J2781" s="128"/>
      <c r="K2781" s="129"/>
      <c r="L2781" s="130"/>
      <c r="M2781" s="131"/>
      <c r="N2781" s="131"/>
      <c r="X2781" s="96"/>
      <c r="Y2781" s="108"/>
      <c r="Z2781" s="108"/>
      <c r="AA2781" s="108"/>
      <c r="AB2781" s="109"/>
      <c r="AC2781" s="138"/>
      <c r="AD2781" s="139"/>
      <c r="AE2781" s="140"/>
      <c r="AF2781" s="140"/>
    </row>
    <row r="2782" spans="1:32">
      <c r="A2782" s="49"/>
      <c r="B2782" s="123"/>
      <c r="C2782" s="124"/>
      <c r="D2782" s="125"/>
      <c r="E2782" s="126"/>
      <c r="F2782" s="127"/>
      <c r="G2782" s="127"/>
      <c r="H2782" s="2"/>
      <c r="I2782" s="128"/>
      <c r="J2782" s="128"/>
      <c r="K2782" s="129"/>
      <c r="L2782" s="130"/>
      <c r="M2782" s="131"/>
      <c r="N2782" s="131"/>
      <c r="X2782" s="96"/>
      <c r="Y2782" s="108"/>
      <c r="Z2782" s="108"/>
      <c r="AA2782" s="108"/>
      <c r="AB2782" s="109"/>
      <c r="AC2782" s="138"/>
      <c r="AD2782" s="139"/>
      <c r="AE2782" s="140"/>
      <c r="AF2782" s="140"/>
    </row>
    <row r="2783" spans="1:32">
      <c r="A2783" s="49"/>
      <c r="B2783" s="123"/>
      <c r="C2783" s="124"/>
      <c r="D2783" s="125"/>
      <c r="E2783" s="126"/>
      <c r="F2783" s="127"/>
      <c r="G2783" s="127"/>
      <c r="H2783" s="2"/>
      <c r="I2783" s="128"/>
      <c r="J2783" s="128"/>
      <c r="K2783" s="129"/>
      <c r="L2783" s="130"/>
      <c r="M2783" s="131"/>
      <c r="N2783" s="131"/>
      <c r="X2783" s="96"/>
      <c r="Y2783" s="108"/>
      <c r="Z2783" s="108"/>
      <c r="AA2783" s="108"/>
      <c r="AB2783" s="109"/>
      <c r="AC2783" s="138"/>
      <c r="AD2783" s="139"/>
      <c r="AE2783" s="140"/>
      <c r="AF2783" s="140"/>
    </row>
    <row r="2784" spans="1:32">
      <c r="A2784" s="49"/>
      <c r="B2784" s="123"/>
      <c r="C2784" s="124"/>
      <c r="D2784" s="125"/>
      <c r="E2784" s="126"/>
      <c r="F2784" s="127"/>
      <c r="G2784" s="127"/>
      <c r="H2784" s="2"/>
      <c r="I2784" s="128"/>
      <c r="J2784" s="128"/>
      <c r="K2784" s="129"/>
      <c r="L2784" s="130"/>
      <c r="M2784" s="131"/>
      <c r="N2784" s="131"/>
      <c r="X2784" s="96"/>
      <c r="Y2784" s="108"/>
      <c r="Z2784" s="108"/>
      <c r="AA2784" s="108"/>
      <c r="AB2784" s="109"/>
      <c r="AC2784" s="138"/>
      <c r="AD2784" s="139"/>
      <c r="AE2784" s="140"/>
      <c r="AF2784" s="140"/>
    </row>
    <row r="2785" spans="1:32">
      <c r="A2785" s="49"/>
      <c r="B2785" s="123"/>
      <c r="C2785" s="124"/>
      <c r="D2785" s="125"/>
      <c r="E2785" s="126"/>
      <c r="F2785" s="127"/>
      <c r="G2785" s="127"/>
      <c r="H2785" s="2"/>
      <c r="I2785" s="128"/>
      <c r="J2785" s="128"/>
      <c r="K2785" s="129"/>
      <c r="L2785" s="130"/>
      <c r="M2785" s="131"/>
      <c r="N2785" s="131"/>
      <c r="X2785" s="96"/>
      <c r="Y2785" s="108"/>
      <c r="Z2785" s="108"/>
      <c r="AA2785" s="108"/>
      <c r="AB2785" s="109"/>
      <c r="AC2785" s="138"/>
      <c r="AD2785" s="139"/>
      <c r="AE2785" s="140"/>
      <c r="AF2785" s="140"/>
    </row>
    <row r="2786" spans="1:32">
      <c r="A2786" s="49"/>
      <c r="B2786" s="123"/>
      <c r="C2786" s="124"/>
      <c r="D2786" s="125"/>
      <c r="E2786" s="126"/>
      <c r="F2786" s="127"/>
      <c r="G2786" s="127"/>
      <c r="H2786" s="2"/>
      <c r="I2786" s="128"/>
      <c r="J2786" s="128"/>
      <c r="K2786" s="129"/>
      <c r="L2786" s="130"/>
      <c r="M2786" s="131"/>
      <c r="N2786" s="131"/>
      <c r="X2786" s="96"/>
      <c r="Y2786" s="108"/>
      <c r="Z2786" s="108"/>
      <c r="AA2786" s="108"/>
      <c r="AB2786" s="109"/>
      <c r="AC2786" s="138"/>
      <c r="AD2786" s="139"/>
      <c r="AE2786" s="140"/>
      <c r="AF2786" s="140"/>
    </row>
    <row r="2787" spans="1:32">
      <c r="A2787" s="49"/>
      <c r="B2787" s="123"/>
      <c r="C2787" s="124"/>
      <c r="D2787" s="125"/>
      <c r="E2787" s="126"/>
      <c r="F2787" s="127"/>
      <c r="G2787" s="127"/>
      <c r="H2787" s="2"/>
      <c r="I2787" s="128"/>
      <c r="J2787" s="128"/>
      <c r="K2787" s="129"/>
      <c r="L2787" s="130"/>
      <c r="M2787" s="131"/>
      <c r="N2787" s="131"/>
      <c r="X2787" s="96"/>
      <c r="Y2787" s="108"/>
      <c r="Z2787" s="108"/>
      <c r="AA2787" s="108"/>
      <c r="AB2787" s="109"/>
      <c r="AC2787" s="138"/>
      <c r="AD2787" s="139"/>
      <c r="AE2787" s="140"/>
      <c r="AF2787" s="140"/>
    </row>
    <row r="2788" spans="1:32">
      <c r="A2788" s="49"/>
      <c r="B2788" s="123"/>
      <c r="C2788" s="124"/>
      <c r="D2788" s="125"/>
      <c r="E2788" s="126"/>
      <c r="F2788" s="127"/>
      <c r="G2788" s="127"/>
      <c r="H2788" s="2"/>
      <c r="I2788" s="128"/>
      <c r="J2788" s="128"/>
      <c r="K2788" s="129"/>
      <c r="L2788" s="130"/>
      <c r="M2788" s="131"/>
      <c r="N2788" s="131"/>
      <c r="X2788" s="96"/>
      <c r="Y2788" s="108"/>
      <c r="Z2788" s="108"/>
      <c r="AA2788" s="108"/>
      <c r="AB2788" s="109"/>
      <c r="AC2788" s="138"/>
      <c r="AD2788" s="139"/>
      <c r="AE2788" s="140"/>
      <c r="AF2788" s="140"/>
    </row>
    <row r="2789" spans="1:32">
      <c r="A2789" s="49"/>
      <c r="B2789" s="123"/>
      <c r="C2789" s="124"/>
      <c r="D2789" s="125"/>
      <c r="E2789" s="126"/>
      <c r="F2789" s="127"/>
      <c r="G2789" s="127"/>
      <c r="H2789" s="2"/>
      <c r="I2789" s="128"/>
      <c r="J2789" s="128"/>
      <c r="K2789" s="129"/>
      <c r="L2789" s="130"/>
      <c r="M2789" s="131"/>
      <c r="N2789" s="131"/>
      <c r="X2789" s="96"/>
      <c r="Y2789" s="108"/>
      <c r="Z2789" s="108"/>
      <c r="AA2789" s="108"/>
      <c r="AB2789" s="109"/>
      <c r="AC2789" s="138"/>
      <c r="AD2789" s="139"/>
      <c r="AE2789" s="140"/>
      <c r="AF2789" s="140"/>
    </row>
    <row r="2790" spans="1:32">
      <c r="A2790" s="49"/>
      <c r="B2790" s="123"/>
      <c r="C2790" s="124"/>
      <c r="D2790" s="125"/>
      <c r="E2790" s="126"/>
      <c r="F2790" s="127"/>
      <c r="G2790" s="127"/>
      <c r="H2790" s="2"/>
      <c r="I2790" s="128"/>
      <c r="J2790" s="128"/>
      <c r="K2790" s="129"/>
      <c r="L2790" s="130"/>
      <c r="M2790" s="131"/>
      <c r="N2790" s="131"/>
      <c r="X2790" s="96"/>
      <c r="Y2790" s="108"/>
      <c r="Z2790" s="108"/>
      <c r="AA2790" s="108"/>
      <c r="AB2790" s="109"/>
      <c r="AC2790" s="138"/>
      <c r="AD2790" s="139"/>
      <c r="AE2790" s="140"/>
      <c r="AF2790" s="140"/>
    </row>
    <row r="2791" spans="1:32">
      <c r="A2791" s="49"/>
      <c r="B2791" s="123"/>
      <c r="C2791" s="124"/>
      <c r="D2791" s="125"/>
      <c r="E2791" s="126"/>
      <c r="F2791" s="127"/>
      <c r="G2791" s="127"/>
      <c r="H2791" s="2"/>
      <c r="I2791" s="128"/>
      <c r="J2791" s="128"/>
      <c r="K2791" s="129"/>
      <c r="L2791" s="130"/>
      <c r="M2791" s="131"/>
      <c r="N2791" s="131"/>
      <c r="X2791" s="96"/>
      <c r="Y2791" s="108"/>
      <c r="Z2791" s="108"/>
      <c r="AA2791" s="108"/>
      <c r="AB2791" s="109"/>
      <c r="AC2791" s="138"/>
      <c r="AD2791" s="139"/>
      <c r="AE2791" s="140"/>
      <c r="AF2791" s="140"/>
    </row>
    <row r="2792" spans="1:32">
      <c r="A2792" s="49"/>
      <c r="B2792" s="123"/>
      <c r="C2792" s="124"/>
      <c r="D2792" s="125"/>
      <c r="E2792" s="126"/>
      <c r="F2792" s="127"/>
      <c r="G2792" s="127"/>
      <c r="H2792" s="2"/>
      <c r="I2792" s="128"/>
      <c r="J2792" s="128"/>
      <c r="K2792" s="129"/>
      <c r="L2792" s="130"/>
      <c r="M2792" s="131"/>
      <c r="N2792" s="131"/>
      <c r="X2792" s="96"/>
      <c r="Y2792" s="108"/>
      <c r="Z2792" s="108"/>
      <c r="AA2792" s="108"/>
      <c r="AB2792" s="109"/>
      <c r="AC2792" s="138"/>
      <c r="AD2792" s="139"/>
      <c r="AE2792" s="140"/>
      <c r="AF2792" s="140"/>
    </row>
    <row r="2793" spans="1:32">
      <c r="A2793" s="49"/>
      <c r="B2793" s="123"/>
      <c r="C2793" s="124"/>
      <c r="D2793" s="125"/>
      <c r="E2793" s="126"/>
      <c r="F2793" s="127"/>
      <c r="G2793" s="127"/>
      <c r="H2793" s="2"/>
      <c r="I2793" s="128"/>
      <c r="J2793" s="128"/>
      <c r="K2793" s="129"/>
      <c r="L2793" s="130"/>
      <c r="M2793" s="131"/>
      <c r="N2793" s="131"/>
      <c r="X2793" s="96"/>
      <c r="Y2793" s="108"/>
      <c r="Z2793" s="108"/>
      <c r="AA2793" s="108"/>
      <c r="AB2793" s="109"/>
      <c r="AC2793" s="138"/>
      <c r="AD2793" s="139"/>
      <c r="AE2793" s="140"/>
      <c r="AF2793" s="140"/>
    </row>
    <row r="2794" spans="1:32">
      <c r="A2794" s="49"/>
      <c r="B2794" s="123"/>
      <c r="C2794" s="124"/>
      <c r="D2794" s="125"/>
      <c r="E2794" s="126"/>
      <c r="F2794" s="127"/>
      <c r="G2794" s="127"/>
      <c r="H2794" s="2"/>
      <c r="I2794" s="128"/>
      <c r="J2794" s="128"/>
      <c r="K2794" s="129"/>
      <c r="L2794" s="130"/>
      <c r="M2794" s="131"/>
      <c r="N2794" s="131"/>
      <c r="X2794" s="96"/>
      <c r="Y2794" s="108"/>
      <c r="Z2794" s="108"/>
      <c r="AA2794" s="108"/>
      <c r="AB2794" s="109"/>
      <c r="AC2794" s="138"/>
      <c r="AD2794" s="139"/>
      <c r="AE2794" s="140"/>
      <c r="AF2794" s="140"/>
    </row>
    <row r="2795" spans="1:32">
      <c r="A2795" s="49"/>
      <c r="B2795" s="123"/>
      <c r="C2795" s="124"/>
      <c r="D2795" s="125"/>
      <c r="E2795" s="126"/>
      <c r="F2795" s="127"/>
      <c r="G2795" s="127"/>
      <c r="H2795" s="2"/>
      <c r="I2795" s="128"/>
      <c r="J2795" s="128"/>
      <c r="K2795" s="129"/>
      <c r="L2795" s="130"/>
      <c r="M2795" s="131"/>
      <c r="N2795" s="131"/>
      <c r="X2795" s="96"/>
      <c r="Y2795" s="108"/>
      <c r="Z2795" s="108"/>
      <c r="AA2795" s="108"/>
      <c r="AB2795" s="109"/>
      <c r="AC2795" s="138"/>
      <c r="AD2795" s="139"/>
      <c r="AE2795" s="140"/>
      <c r="AF2795" s="140"/>
    </row>
    <row r="2796" spans="1:32">
      <c r="A2796" s="49"/>
      <c r="B2796" s="123"/>
      <c r="C2796" s="124"/>
      <c r="D2796" s="125"/>
      <c r="E2796" s="126"/>
      <c r="F2796" s="127"/>
      <c r="G2796" s="127"/>
      <c r="H2796" s="2"/>
      <c r="I2796" s="128"/>
      <c r="J2796" s="128"/>
      <c r="K2796" s="129"/>
      <c r="L2796" s="130"/>
      <c r="M2796" s="131"/>
      <c r="N2796" s="131"/>
      <c r="X2796" s="96"/>
      <c r="Y2796" s="108"/>
      <c r="Z2796" s="108"/>
      <c r="AA2796" s="108"/>
      <c r="AB2796" s="109"/>
      <c r="AC2796" s="138"/>
      <c r="AD2796" s="139"/>
      <c r="AE2796" s="140"/>
      <c r="AF2796" s="140"/>
    </row>
    <row r="2797" spans="1:32">
      <c r="A2797" s="49"/>
      <c r="B2797" s="123"/>
      <c r="C2797" s="124"/>
      <c r="D2797" s="125"/>
      <c r="E2797" s="126"/>
      <c r="F2797" s="127"/>
      <c r="G2797" s="127"/>
      <c r="H2797" s="2"/>
      <c r="I2797" s="128"/>
      <c r="J2797" s="128"/>
      <c r="K2797" s="129"/>
      <c r="L2797" s="130"/>
      <c r="M2797" s="131"/>
      <c r="N2797" s="131"/>
      <c r="X2797" s="96"/>
      <c r="Y2797" s="108"/>
      <c r="Z2797" s="108"/>
      <c r="AA2797" s="108"/>
      <c r="AB2797" s="109"/>
      <c r="AC2797" s="138"/>
      <c r="AD2797" s="139"/>
      <c r="AE2797" s="140"/>
      <c r="AF2797" s="140"/>
    </row>
    <row r="2798" spans="1:32">
      <c r="A2798" s="49"/>
      <c r="B2798" s="123"/>
      <c r="C2798" s="124"/>
      <c r="D2798" s="125"/>
      <c r="E2798" s="126"/>
      <c r="F2798" s="127"/>
      <c r="G2798" s="127"/>
      <c r="H2798" s="2"/>
      <c r="I2798" s="128"/>
      <c r="J2798" s="128"/>
      <c r="K2798" s="129"/>
      <c r="L2798" s="130"/>
      <c r="M2798" s="131"/>
      <c r="N2798" s="131"/>
      <c r="X2798" s="96"/>
      <c r="Y2798" s="108"/>
      <c r="Z2798" s="108"/>
      <c r="AA2798" s="108"/>
      <c r="AB2798" s="109"/>
      <c r="AC2798" s="138"/>
      <c r="AD2798" s="139"/>
      <c r="AE2798" s="140"/>
      <c r="AF2798" s="140"/>
    </row>
    <row r="2799" spans="1:32">
      <c r="A2799" s="49"/>
      <c r="B2799" s="123"/>
      <c r="C2799" s="124"/>
      <c r="D2799" s="125"/>
      <c r="E2799" s="126"/>
      <c r="F2799" s="127"/>
      <c r="G2799" s="127"/>
      <c r="H2799" s="2"/>
      <c r="I2799" s="128"/>
      <c r="J2799" s="128"/>
      <c r="K2799" s="129"/>
      <c r="L2799" s="130"/>
      <c r="M2799" s="131"/>
      <c r="N2799" s="131"/>
      <c r="X2799" s="96"/>
      <c r="Y2799" s="108"/>
      <c r="Z2799" s="108"/>
      <c r="AA2799" s="108"/>
      <c r="AB2799" s="109"/>
      <c r="AC2799" s="138"/>
      <c r="AD2799" s="139"/>
      <c r="AE2799" s="140"/>
      <c r="AF2799" s="140"/>
    </row>
    <row r="2800" spans="1:32">
      <c r="A2800" s="49"/>
      <c r="B2800" s="123"/>
      <c r="C2800" s="124"/>
      <c r="D2800" s="125"/>
      <c r="E2800" s="126"/>
      <c r="F2800" s="127"/>
      <c r="G2800" s="127"/>
      <c r="H2800" s="2"/>
      <c r="I2800" s="128"/>
      <c r="J2800" s="128"/>
      <c r="K2800" s="129"/>
      <c r="L2800" s="130"/>
      <c r="M2800" s="131"/>
      <c r="N2800" s="131"/>
      <c r="X2800" s="96"/>
      <c r="Y2800" s="108"/>
      <c r="Z2800" s="108"/>
      <c r="AA2800" s="108"/>
      <c r="AB2800" s="109"/>
      <c r="AC2800" s="138"/>
      <c r="AD2800" s="139"/>
      <c r="AE2800" s="140"/>
      <c r="AF2800" s="140"/>
    </row>
    <row r="2801" spans="1:32">
      <c r="A2801" s="49"/>
      <c r="B2801" s="123"/>
      <c r="C2801" s="124"/>
      <c r="D2801" s="125"/>
      <c r="E2801" s="126"/>
      <c r="F2801" s="127"/>
      <c r="G2801" s="127"/>
      <c r="H2801" s="2"/>
      <c r="I2801" s="128"/>
      <c r="J2801" s="128"/>
      <c r="K2801" s="129"/>
      <c r="L2801" s="130"/>
      <c r="M2801" s="131"/>
      <c r="N2801" s="131"/>
      <c r="X2801" s="96"/>
      <c r="Y2801" s="108"/>
      <c r="Z2801" s="108"/>
      <c r="AA2801" s="108"/>
      <c r="AB2801" s="109"/>
      <c r="AC2801" s="138"/>
      <c r="AD2801" s="139"/>
      <c r="AE2801" s="140"/>
      <c r="AF2801" s="140"/>
    </row>
    <row r="2802" spans="1:32">
      <c r="A2802" s="49"/>
      <c r="B2802" s="123"/>
      <c r="C2802" s="124"/>
      <c r="D2802" s="125"/>
      <c r="E2802" s="126"/>
      <c r="F2802" s="127"/>
      <c r="G2802" s="127"/>
      <c r="H2802" s="2"/>
      <c r="I2802" s="128"/>
      <c r="J2802" s="128"/>
      <c r="K2802" s="129"/>
      <c r="L2802" s="130"/>
      <c r="M2802" s="131"/>
      <c r="N2802" s="131"/>
      <c r="X2802" s="96"/>
      <c r="Y2802" s="108"/>
      <c r="Z2802" s="108"/>
      <c r="AA2802" s="108"/>
      <c r="AB2802" s="109"/>
      <c r="AC2802" s="138"/>
      <c r="AD2802" s="139"/>
      <c r="AE2802" s="140"/>
      <c r="AF2802" s="140"/>
    </row>
    <row r="2803" spans="1:32">
      <c r="A2803" s="49"/>
      <c r="B2803" s="123"/>
      <c r="C2803" s="124"/>
      <c r="D2803" s="125"/>
      <c r="E2803" s="126"/>
      <c r="F2803" s="127"/>
      <c r="G2803" s="127"/>
      <c r="H2803" s="2"/>
      <c r="I2803" s="128"/>
      <c r="J2803" s="128"/>
      <c r="K2803" s="129"/>
      <c r="L2803" s="130"/>
      <c r="M2803" s="131"/>
      <c r="N2803" s="131"/>
      <c r="X2803" s="96"/>
      <c r="Y2803" s="108"/>
      <c r="Z2803" s="108"/>
      <c r="AA2803" s="108"/>
      <c r="AB2803" s="109"/>
      <c r="AC2803" s="138"/>
      <c r="AD2803" s="139"/>
      <c r="AE2803" s="140"/>
      <c r="AF2803" s="140"/>
    </row>
    <row r="2804" spans="1:32">
      <c r="A2804" s="49"/>
      <c r="B2804" s="123"/>
      <c r="C2804" s="124"/>
      <c r="D2804" s="125"/>
      <c r="E2804" s="126"/>
      <c r="F2804" s="127"/>
      <c r="G2804" s="127"/>
      <c r="H2804" s="2"/>
      <c r="I2804" s="128"/>
      <c r="J2804" s="128"/>
      <c r="K2804" s="129"/>
      <c r="L2804" s="130"/>
      <c r="M2804" s="131"/>
      <c r="N2804" s="131"/>
      <c r="X2804" s="96"/>
      <c r="Y2804" s="108"/>
      <c r="Z2804" s="108"/>
      <c r="AA2804" s="108"/>
      <c r="AB2804" s="109"/>
      <c r="AC2804" s="138"/>
      <c r="AD2804" s="139"/>
      <c r="AE2804" s="140"/>
      <c r="AF2804" s="140"/>
    </row>
    <row r="2805" spans="1:32">
      <c r="A2805" s="49"/>
      <c r="B2805" s="123"/>
      <c r="C2805" s="124"/>
      <c r="D2805" s="125"/>
      <c r="E2805" s="126"/>
      <c r="F2805" s="127"/>
      <c r="G2805" s="127"/>
      <c r="H2805" s="2"/>
      <c r="I2805" s="128"/>
      <c r="J2805" s="128"/>
      <c r="K2805" s="129"/>
      <c r="L2805" s="130"/>
      <c r="M2805" s="131"/>
      <c r="N2805" s="131"/>
      <c r="X2805" s="96"/>
      <c r="Y2805" s="108"/>
      <c r="Z2805" s="108"/>
      <c r="AA2805" s="108"/>
      <c r="AB2805" s="109"/>
      <c r="AC2805" s="138"/>
      <c r="AD2805" s="139"/>
      <c r="AE2805" s="140"/>
      <c r="AF2805" s="140"/>
    </row>
    <row r="2806" spans="1:32">
      <c r="A2806" s="49"/>
      <c r="B2806" s="123"/>
      <c r="C2806" s="124"/>
      <c r="D2806" s="125"/>
      <c r="E2806" s="126"/>
      <c r="F2806" s="127"/>
      <c r="G2806" s="127"/>
      <c r="H2806" s="2"/>
      <c r="I2806" s="128"/>
      <c r="J2806" s="128"/>
      <c r="K2806" s="129"/>
      <c r="L2806" s="130"/>
      <c r="M2806" s="131"/>
      <c r="N2806" s="131"/>
      <c r="X2806" s="96"/>
      <c r="Y2806" s="108"/>
      <c r="Z2806" s="108"/>
      <c r="AA2806" s="108"/>
      <c r="AB2806" s="109"/>
      <c r="AC2806" s="138"/>
      <c r="AD2806" s="139"/>
      <c r="AE2806" s="140"/>
      <c r="AF2806" s="140"/>
    </row>
    <row r="2807" spans="1:32">
      <c r="A2807" s="49"/>
      <c r="B2807" s="123"/>
      <c r="C2807" s="124"/>
      <c r="D2807" s="125"/>
      <c r="E2807" s="126"/>
      <c r="F2807" s="127"/>
      <c r="G2807" s="127"/>
      <c r="H2807" s="2"/>
      <c r="I2807" s="128"/>
      <c r="J2807" s="128"/>
      <c r="K2807" s="129"/>
      <c r="L2807" s="130"/>
      <c r="M2807" s="131"/>
      <c r="N2807" s="131"/>
      <c r="X2807" s="96"/>
      <c r="Y2807" s="108"/>
      <c r="Z2807" s="108"/>
      <c r="AA2807" s="108"/>
      <c r="AB2807" s="109"/>
      <c r="AC2807" s="138"/>
      <c r="AD2807" s="139"/>
      <c r="AE2807" s="140"/>
      <c r="AF2807" s="140"/>
    </row>
    <row r="2808" spans="1:32">
      <c r="A2808" s="49"/>
      <c r="B2808" s="123"/>
      <c r="C2808" s="124"/>
      <c r="D2808" s="125"/>
      <c r="E2808" s="126"/>
      <c r="F2808" s="127"/>
      <c r="G2808" s="127"/>
      <c r="H2808" s="2"/>
      <c r="I2808" s="128"/>
      <c r="J2808" s="128"/>
      <c r="K2808" s="129"/>
      <c r="L2808" s="130"/>
      <c r="M2808" s="131"/>
      <c r="N2808" s="131"/>
      <c r="X2808" s="96"/>
      <c r="Y2808" s="108"/>
      <c r="Z2808" s="108"/>
      <c r="AA2808" s="108"/>
      <c r="AB2808" s="109"/>
      <c r="AC2808" s="138"/>
      <c r="AD2808" s="139"/>
      <c r="AE2808" s="140"/>
      <c r="AF2808" s="140"/>
    </row>
    <row r="2809" spans="1:32">
      <c r="A2809" s="49"/>
      <c r="B2809" s="123"/>
      <c r="C2809" s="124"/>
      <c r="D2809" s="125"/>
      <c r="E2809" s="126"/>
      <c r="F2809" s="127"/>
      <c r="G2809" s="127"/>
      <c r="H2809" s="2"/>
      <c r="I2809" s="128"/>
      <c r="J2809" s="128"/>
      <c r="K2809" s="129"/>
      <c r="L2809" s="130"/>
      <c r="M2809" s="131"/>
      <c r="N2809" s="131"/>
      <c r="X2809" s="96"/>
      <c r="Y2809" s="108"/>
      <c r="Z2809" s="108"/>
      <c r="AA2809" s="108"/>
      <c r="AB2809" s="109"/>
      <c r="AC2809" s="138"/>
      <c r="AD2809" s="139"/>
      <c r="AE2809" s="140"/>
      <c r="AF2809" s="140"/>
    </row>
    <row r="2810" spans="1:32">
      <c r="A2810" s="49"/>
      <c r="B2810" s="123"/>
      <c r="C2810" s="124"/>
      <c r="D2810" s="125"/>
      <c r="E2810" s="126"/>
      <c r="F2810" s="127"/>
      <c r="G2810" s="127"/>
      <c r="H2810" s="2"/>
      <c r="I2810" s="128"/>
      <c r="J2810" s="128"/>
      <c r="K2810" s="129"/>
      <c r="L2810" s="130"/>
      <c r="M2810" s="131"/>
      <c r="N2810" s="131"/>
      <c r="X2810" s="96"/>
      <c r="Y2810" s="108"/>
      <c r="Z2810" s="108"/>
      <c r="AA2810" s="108"/>
      <c r="AB2810" s="109"/>
      <c r="AC2810" s="138"/>
      <c r="AD2810" s="139"/>
      <c r="AE2810" s="140"/>
      <c r="AF2810" s="140"/>
    </row>
    <row r="2811" spans="1:32">
      <c r="A2811" s="49"/>
      <c r="B2811" s="123"/>
      <c r="C2811" s="124"/>
      <c r="D2811" s="125"/>
      <c r="E2811" s="126"/>
      <c r="F2811" s="127"/>
      <c r="G2811" s="127"/>
      <c r="H2811" s="2"/>
      <c r="I2811" s="128"/>
      <c r="J2811" s="128"/>
      <c r="K2811" s="129"/>
      <c r="L2811" s="130"/>
      <c r="M2811" s="131"/>
      <c r="N2811" s="131"/>
      <c r="X2811" s="96"/>
      <c r="Y2811" s="108"/>
      <c r="Z2811" s="108"/>
      <c r="AA2811" s="108"/>
      <c r="AB2811" s="109"/>
      <c r="AC2811" s="138"/>
      <c r="AD2811" s="139"/>
      <c r="AE2811" s="140"/>
      <c r="AF2811" s="140"/>
    </row>
    <row r="2812" spans="1:32">
      <c r="A2812" s="49"/>
      <c r="B2812" s="123"/>
      <c r="C2812" s="124"/>
      <c r="D2812" s="125"/>
      <c r="E2812" s="126"/>
      <c r="F2812" s="127"/>
      <c r="G2812" s="127"/>
      <c r="H2812" s="2"/>
      <c r="I2812" s="128"/>
      <c r="J2812" s="128"/>
      <c r="K2812" s="129"/>
      <c r="L2812" s="130"/>
      <c r="M2812" s="131"/>
      <c r="N2812" s="131"/>
      <c r="X2812" s="96"/>
      <c r="Y2812" s="108"/>
      <c r="Z2812" s="108"/>
      <c r="AA2812" s="108"/>
      <c r="AB2812" s="109"/>
      <c r="AC2812" s="138"/>
      <c r="AD2812" s="139"/>
      <c r="AE2812" s="140"/>
      <c r="AF2812" s="140"/>
    </row>
    <row r="2813" spans="1:32">
      <c r="A2813" s="49"/>
      <c r="B2813" s="123"/>
      <c r="C2813" s="124"/>
      <c r="D2813" s="125"/>
      <c r="E2813" s="126"/>
      <c r="F2813" s="127"/>
      <c r="G2813" s="127"/>
      <c r="H2813" s="2"/>
      <c r="I2813" s="128"/>
      <c r="J2813" s="128"/>
      <c r="K2813" s="129"/>
      <c r="L2813" s="130"/>
      <c r="M2813" s="131"/>
      <c r="N2813" s="131"/>
      <c r="X2813" s="96"/>
      <c r="Y2813" s="108"/>
      <c r="Z2813" s="108"/>
      <c r="AA2813" s="108"/>
      <c r="AB2813" s="109"/>
      <c r="AC2813" s="138"/>
      <c r="AD2813" s="139"/>
      <c r="AE2813" s="140"/>
      <c r="AF2813" s="140"/>
    </row>
    <row r="2814" spans="1:32">
      <c r="A2814" s="49"/>
      <c r="B2814" s="123"/>
      <c r="C2814" s="124"/>
      <c r="D2814" s="125"/>
      <c r="E2814" s="126"/>
      <c r="F2814" s="127"/>
      <c r="G2814" s="127"/>
      <c r="H2814" s="2"/>
      <c r="I2814" s="128"/>
      <c r="J2814" s="128"/>
      <c r="K2814" s="129"/>
      <c r="L2814" s="130"/>
      <c r="M2814" s="131"/>
      <c r="N2814" s="131"/>
      <c r="X2814" s="96"/>
      <c r="Y2814" s="108"/>
      <c r="Z2814" s="108"/>
      <c r="AA2814" s="108"/>
      <c r="AB2814" s="109"/>
      <c r="AC2814" s="138"/>
      <c r="AD2814" s="139"/>
      <c r="AE2814" s="140"/>
      <c r="AF2814" s="140"/>
    </row>
    <row r="2815" spans="1:32">
      <c r="A2815" s="49"/>
      <c r="B2815" s="123"/>
      <c r="C2815" s="124"/>
      <c r="D2815" s="125"/>
      <c r="E2815" s="126"/>
      <c r="F2815" s="127"/>
      <c r="G2815" s="127"/>
      <c r="H2815" s="2"/>
      <c r="I2815" s="128"/>
      <c r="J2815" s="128"/>
      <c r="K2815" s="129"/>
      <c r="L2815" s="130"/>
      <c r="M2815" s="131"/>
      <c r="N2815" s="131"/>
      <c r="X2815" s="96"/>
      <c r="Y2815" s="108"/>
      <c r="Z2815" s="108"/>
      <c r="AA2815" s="108"/>
      <c r="AB2815" s="109"/>
      <c r="AC2815" s="138"/>
      <c r="AD2815" s="139"/>
      <c r="AE2815" s="140"/>
      <c r="AF2815" s="140"/>
    </row>
    <row r="2816" spans="1:32">
      <c r="A2816" s="49"/>
      <c r="B2816" s="123"/>
      <c r="C2816" s="124"/>
      <c r="D2816" s="125"/>
      <c r="E2816" s="126"/>
      <c r="F2816" s="127"/>
      <c r="G2816" s="127"/>
      <c r="H2816" s="2"/>
      <c r="I2816" s="128"/>
      <c r="J2816" s="128"/>
      <c r="K2816" s="129"/>
      <c r="L2816" s="130"/>
      <c r="M2816" s="131"/>
      <c r="N2816" s="131"/>
      <c r="X2816" s="96"/>
      <c r="Y2816" s="108"/>
      <c r="Z2816" s="108"/>
      <c r="AA2816" s="108"/>
      <c r="AB2816" s="109"/>
      <c r="AC2816" s="138"/>
      <c r="AD2816" s="139"/>
      <c r="AE2816" s="140"/>
      <c r="AF2816" s="140"/>
    </row>
    <row r="2817" spans="1:32">
      <c r="A2817" s="49"/>
      <c r="B2817" s="123"/>
      <c r="C2817" s="124"/>
      <c r="D2817" s="125"/>
      <c r="E2817" s="126"/>
      <c r="F2817" s="127"/>
      <c r="G2817" s="127"/>
      <c r="H2817" s="2"/>
      <c r="I2817" s="128"/>
      <c r="J2817" s="128"/>
      <c r="K2817" s="129"/>
      <c r="L2817" s="130"/>
      <c r="M2817" s="131"/>
      <c r="N2817" s="131"/>
      <c r="X2817" s="96"/>
      <c r="Y2817" s="108"/>
      <c r="Z2817" s="108"/>
      <c r="AA2817" s="108"/>
      <c r="AB2817" s="109"/>
      <c r="AC2817" s="138"/>
      <c r="AD2817" s="139"/>
      <c r="AE2817" s="140"/>
      <c r="AF2817" s="140"/>
    </row>
    <row r="2818" spans="1:32">
      <c r="A2818" s="49"/>
      <c r="B2818" s="123"/>
      <c r="C2818" s="124"/>
      <c r="D2818" s="125"/>
      <c r="E2818" s="126"/>
      <c r="F2818" s="127"/>
      <c r="G2818" s="127"/>
      <c r="H2818" s="2"/>
      <c r="I2818" s="128"/>
      <c r="J2818" s="128"/>
      <c r="K2818" s="129"/>
      <c r="L2818" s="130"/>
      <c r="M2818" s="131"/>
      <c r="N2818" s="131"/>
      <c r="X2818" s="96"/>
      <c r="Y2818" s="108"/>
      <c r="Z2818" s="108"/>
      <c r="AA2818" s="108"/>
      <c r="AB2818" s="109"/>
      <c r="AC2818" s="138"/>
      <c r="AD2818" s="139"/>
      <c r="AE2818" s="140"/>
      <c r="AF2818" s="140"/>
    </row>
    <row r="2819" spans="1:32">
      <c r="A2819" s="49"/>
      <c r="B2819" s="123"/>
      <c r="C2819" s="124"/>
      <c r="D2819" s="125"/>
      <c r="E2819" s="126"/>
      <c r="F2819" s="127"/>
      <c r="G2819" s="127"/>
      <c r="H2819" s="2"/>
      <c r="I2819" s="128"/>
      <c r="J2819" s="128"/>
      <c r="K2819" s="129"/>
      <c r="L2819" s="130"/>
      <c r="M2819" s="131"/>
      <c r="N2819" s="131"/>
      <c r="X2819" s="96"/>
      <c r="Y2819" s="108"/>
      <c r="Z2819" s="108"/>
      <c r="AA2819" s="108"/>
      <c r="AB2819" s="109"/>
      <c r="AC2819" s="138"/>
      <c r="AD2819" s="139"/>
      <c r="AE2819" s="140"/>
      <c r="AF2819" s="140"/>
    </row>
    <row r="2820" spans="1:32">
      <c r="A2820" s="49"/>
      <c r="B2820" s="123"/>
      <c r="C2820" s="124"/>
      <c r="D2820" s="125"/>
      <c r="E2820" s="126"/>
      <c r="F2820" s="127"/>
      <c r="G2820" s="127"/>
      <c r="H2820" s="2"/>
      <c r="I2820" s="128"/>
      <c r="J2820" s="128"/>
      <c r="K2820" s="129"/>
      <c r="L2820" s="130"/>
      <c r="M2820" s="131"/>
      <c r="N2820" s="131"/>
      <c r="X2820" s="96"/>
      <c r="Y2820" s="108"/>
      <c r="Z2820" s="108"/>
      <c r="AA2820" s="108"/>
      <c r="AB2820" s="109"/>
      <c r="AC2820" s="138"/>
      <c r="AD2820" s="139"/>
      <c r="AE2820" s="140"/>
      <c r="AF2820" s="140"/>
    </row>
    <row r="2821" spans="1:32">
      <c r="A2821" s="49"/>
      <c r="B2821" s="123"/>
      <c r="C2821" s="124"/>
      <c r="D2821" s="125"/>
      <c r="E2821" s="126"/>
      <c r="F2821" s="127"/>
      <c r="G2821" s="127"/>
      <c r="H2821" s="2"/>
      <c r="I2821" s="128"/>
      <c r="J2821" s="128"/>
      <c r="K2821" s="129"/>
      <c r="L2821" s="130"/>
      <c r="M2821" s="131"/>
      <c r="N2821" s="131"/>
      <c r="X2821" s="96"/>
      <c r="Y2821" s="108"/>
      <c r="Z2821" s="108"/>
      <c r="AA2821" s="108"/>
      <c r="AB2821" s="109"/>
      <c r="AC2821" s="138"/>
      <c r="AD2821" s="139"/>
      <c r="AE2821" s="140"/>
      <c r="AF2821" s="140"/>
    </row>
    <row r="2822" spans="1:32">
      <c r="A2822" s="49"/>
      <c r="B2822" s="123"/>
      <c r="C2822" s="124"/>
      <c r="D2822" s="125"/>
      <c r="E2822" s="126"/>
      <c r="F2822" s="127"/>
      <c r="G2822" s="127"/>
      <c r="H2822" s="2"/>
      <c r="I2822" s="128"/>
      <c r="J2822" s="128"/>
      <c r="K2822" s="129"/>
      <c r="L2822" s="130"/>
      <c r="M2822" s="131"/>
      <c r="N2822" s="131"/>
      <c r="X2822" s="96"/>
      <c r="Y2822" s="108"/>
      <c r="Z2822" s="108"/>
      <c r="AA2822" s="108"/>
      <c r="AB2822" s="109"/>
      <c r="AC2822" s="138"/>
      <c r="AD2822" s="139"/>
      <c r="AE2822" s="140"/>
      <c r="AF2822" s="140"/>
    </row>
    <row r="2823" spans="1:32">
      <c r="A2823" s="49"/>
      <c r="B2823" s="123"/>
      <c r="C2823" s="124"/>
      <c r="D2823" s="125"/>
      <c r="E2823" s="126"/>
      <c r="F2823" s="127"/>
      <c r="G2823" s="127"/>
      <c r="H2823" s="2"/>
      <c r="I2823" s="128"/>
      <c r="J2823" s="128"/>
      <c r="K2823" s="129"/>
      <c r="L2823" s="130"/>
      <c r="M2823" s="131"/>
      <c r="N2823" s="131"/>
      <c r="X2823" s="96"/>
      <c r="Y2823" s="108"/>
      <c r="Z2823" s="108"/>
      <c r="AA2823" s="108"/>
      <c r="AB2823" s="109"/>
      <c r="AC2823" s="138"/>
      <c r="AD2823" s="139"/>
      <c r="AE2823" s="140"/>
      <c r="AF2823" s="140"/>
    </row>
    <row r="2824" spans="1:32">
      <c r="A2824" s="49"/>
      <c r="B2824" s="123"/>
      <c r="C2824" s="124"/>
      <c r="D2824" s="125"/>
      <c r="E2824" s="126"/>
      <c r="F2824" s="127"/>
      <c r="G2824" s="127"/>
      <c r="H2824" s="2"/>
      <c r="I2824" s="128"/>
      <c r="J2824" s="128"/>
      <c r="K2824" s="129"/>
      <c r="L2824" s="130"/>
      <c r="M2824" s="131"/>
      <c r="N2824" s="131"/>
      <c r="X2824" s="96"/>
      <c r="Y2824" s="108"/>
      <c r="Z2824" s="108"/>
      <c r="AA2824" s="108"/>
      <c r="AB2824" s="109"/>
      <c r="AC2824" s="138"/>
      <c r="AD2824" s="139"/>
      <c r="AE2824" s="140"/>
      <c r="AF2824" s="140"/>
    </row>
    <row r="2825" spans="1:32">
      <c r="A2825" s="49"/>
      <c r="B2825" s="123"/>
      <c r="C2825" s="124"/>
      <c r="D2825" s="125"/>
      <c r="E2825" s="126"/>
      <c r="F2825" s="127"/>
      <c r="G2825" s="127"/>
      <c r="H2825" s="2"/>
      <c r="I2825" s="128"/>
      <c r="J2825" s="128"/>
      <c r="K2825" s="129"/>
      <c r="L2825" s="130"/>
      <c r="M2825" s="131"/>
      <c r="N2825" s="131"/>
      <c r="X2825" s="96"/>
      <c r="Y2825" s="108"/>
      <c r="Z2825" s="108"/>
      <c r="AA2825" s="108"/>
      <c r="AB2825" s="109"/>
      <c r="AC2825" s="138"/>
      <c r="AD2825" s="139"/>
      <c r="AE2825" s="140"/>
      <c r="AF2825" s="140"/>
    </row>
    <row r="2826" spans="1:32">
      <c r="A2826" s="49"/>
      <c r="B2826" s="123"/>
      <c r="C2826" s="124"/>
      <c r="D2826" s="125"/>
      <c r="E2826" s="126"/>
      <c r="F2826" s="127"/>
      <c r="G2826" s="127"/>
      <c r="H2826" s="2"/>
      <c r="I2826" s="128"/>
      <c r="J2826" s="128"/>
      <c r="K2826" s="129"/>
      <c r="L2826" s="130"/>
      <c r="M2826" s="131"/>
      <c r="N2826" s="131"/>
      <c r="X2826" s="96"/>
      <c r="Y2826" s="108"/>
      <c r="Z2826" s="108"/>
      <c r="AA2826" s="108"/>
      <c r="AB2826" s="109"/>
      <c r="AC2826" s="138"/>
      <c r="AD2826" s="139"/>
      <c r="AE2826" s="140"/>
      <c r="AF2826" s="140"/>
    </row>
    <row r="2827" spans="1:32">
      <c r="A2827" s="49"/>
      <c r="B2827" s="123"/>
      <c r="C2827" s="124"/>
      <c r="D2827" s="125"/>
      <c r="E2827" s="126"/>
      <c r="F2827" s="127"/>
      <c r="G2827" s="127"/>
      <c r="H2827" s="2"/>
      <c r="I2827" s="128"/>
      <c r="J2827" s="128"/>
      <c r="K2827" s="129"/>
      <c r="L2827" s="130"/>
      <c r="M2827" s="131"/>
      <c r="N2827" s="131"/>
      <c r="X2827" s="96"/>
      <c r="Y2827" s="108"/>
      <c r="Z2827" s="108"/>
      <c r="AA2827" s="108"/>
      <c r="AB2827" s="109"/>
      <c r="AC2827" s="138"/>
      <c r="AD2827" s="139"/>
      <c r="AE2827" s="140"/>
      <c r="AF2827" s="140"/>
    </row>
    <row r="2828" spans="1:32">
      <c r="A2828" s="49"/>
      <c r="B2828" s="123"/>
      <c r="C2828" s="124"/>
      <c r="D2828" s="125"/>
      <c r="E2828" s="126"/>
      <c r="F2828" s="127"/>
      <c r="G2828" s="127"/>
      <c r="H2828" s="2"/>
      <c r="I2828" s="128"/>
      <c r="J2828" s="128"/>
      <c r="K2828" s="129"/>
      <c r="L2828" s="130"/>
      <c r="M2828" s="131"/>
      <c r="N2828" s="131"/>
      <c r="X2828" s="96"/>
      <c r="Y2828" s="108"/>
      <c r="Z2828" s="108"/>
      <c r="AA2828" s="108"/>
      <c r="AB2828" s="109"/>
      <c r="AC2828" s="138"/>
      <c r="AD2828" s="139"/>
      <c r="AE2828" s="140"/>
      <c r="AF2828" s="140"/>
    </row>
    <row r="2829" spans="1:32">
      <c r="A2829" s="49"/>
      <c r="B2829" s="123"/>
      <c r="C2829" s="124"/>
      <c r="D2829" s="125"/>
      <c r="E2829" s="126"/>
      <c r="F2829" s="127"/>
      <c r="G2829" s="127"/>
      <c r="H2829" s="2"/>
      <c r="I2829" s="128"/>
      <c r="J2829" s="128"/>
      <c r="K2829" s="129"/>
      <c r="L2829" s="130"/>
      <c r="M2829" s="131"/>
      <c r="N2829" s="131"/>
      <c r="X2829" s="96"/>
      <c r="Y2829" s="108"/>
      <c r="Z2829" s="108"/>
      <c r="AA2829" s="108"/>
      <c r="AB2829" s="109"/>
      <c r="AC2829" s="138"/>
      <c r="AD2829" s="139"/>
      <c r="AE2829" s="140"/>
      <c r="AF2829" s="140"/>
    </row>
    <row r="2830" spans="1:32">
      <c r="A2830" s="49"/>
      <c r="B2830" s="123"/>
      <c r="C2830" s="124"/>
      <c r="D2830" s="125"/>
      <c r="E2830" s="126"/>
      <c r="F2830" s="127"/>
      <c r="G2830" s="127"/>
      <c r="H2830" s="2"/>
      <c r="I2830" s="128"/>
      <c r="J2830" s="128"/>
      <c r="K2830" s="129"/>
      <c r="L2830" s="130"/>
      <c r="M2830" s="131"/>
      <c r="N2830" s="131"/>
      <c r="X2830" s="96"/>
      <c r="Y2830" s="108"/>
      <c r="Z2830" s="108"/>
      <c r="AA2830" s="108"/>
      <c r="AB2830" s="109"/>
      <c r="AC2830" s="138"/>
      <c r="AD2830" s="139"/>
      <c r="AE2830" s="140"/>
      <c r="AF2830" s="140"/>
    </row>
    <row r="2831" spans="1:32">
      <c r="A2831" s="49"/>
      <c r="B2831" s="123"/>
      <c r="C2831" s="124"/>
      <c r="D2831" s="125"/>
      <c r="E2831" s="126"/>
      <c r="F2831" s="127"/>
      <c r="G2831" s="127"/>
      <c r="H2831" s="2"/>
      <c r="I2831" s="128"/>
      <c r="J2831" s="128"/>
      <c r="K2831" s="129"/>
      <c r="L2831" s="130"/>
      <c r="M2831" s="131"/>
      <c r="N2831" s="131"/>
      <c r="X2831" s="96"/>
      <c r="Y2831" s="108"/>
      <c r="Z2831" s="108"/>
      <c r="AA2831" s="108"/>
      <c r="AB2831" s="109"/>
      <c r="AC2831" s="138"/>
      <c r="AD2831" s="139"/>
      <c r="AE2831" s="140"/>
      <c r="AF2831" s="140"/>
    </row>
    <row r="2832" spans="1:32">
      <c r="A2832" s="49"/>
      <c r="B2832" s="123"/>
      <c r="C2832" s="124"/>
      <c r="D2832" s="125"/>
      <c r="E2832" s="126"/>
      <c r="F2832" s="127"/>
      <c r="G2832" s="127"/>
      <c r="H2832" s="2"/>
      <c r="I2832" s="128"/>
      <c r="J2832" s="128"/>
      <c r="K2832" s="129"/>
      <c r="L2832" s="130"/>
      <c r="M2832" s="131"/>
      <c r="N2832" s="131"/>
      <c r="X2832" s="96"/>
      <c r="Y2832" s="108"/>
      <c r="Z2832" s="108"/>
      <c r="AA2832" s="108"/>
      <c r="AB2832" s="109"/>
      <c r="AC2832" s="138"/>
      <c r="AD2832" s="139"/>
      <c r="AE2832" s="140"/>
      <c r="AF2832" s="140"/>
    </row>
    <row r="2833" spans="1:32">
      <c r="A2833" s="49"/>
      <c r="B2833" s="123"/>
      <c r="C2833" s="124"/>
      <c r="D2833" s="125"/>
      <c r="E2833" s="126"/>
      <c r="F2833" s="127"/>
      <c r="G2833" s="127"/>
      <c r="H2833" s="2"/>
      <c r="I2833" s="128"/>
      <c r="J2833" s="128"/>
      <c r="K2833" s="129"/>
      <c r="L2833" s="130"/>
      <c r="M2833" s="131"/>
      <c r="N2833" s="131"/>
      <c r="X2833" s="96"/>
      <c r="Y2833" s="108"/>
      <c r="Z2833" s="108"/>
      <c r="AA2833" s="108"/>
      <c r="AB2833" s="109"/>
      <c r="AC2833" s="138"/>
      <c r="AD2833" s="139"/>
      <c r="AE2833" s="140"/>
      <c r="AF2833" s="140"/>
    </row>
    <row r="2834" spans="1:32">
      <c r="A2834" s="49"/>
      <c r="B2834" s="123"/>
      <c r="C2834" s="124"/>
      <c r="D2834" s="125"/>
      <c r="E2834" s="126"/>
      <c r="F2834" s="127"/>
      <c r="G2834" s="127"/>
      <c r="H2834" s="2"/>
      <c r="I2834" s="128"/>
      <c r="J2834" s="128"/>
      <c r="K2834" s="129"/>
      <c r="L2834" s="130"/>
      <c r="M2834" s="131"/>
      <c r="N2834" s="131"/>
      <c r="X2834" s="96"/>
      <c r="Y2834" s="108"/>
      <c r="Z2834" s="108"/>
      <c r="AA2834" s="108"/>
      <c r="AB2834" s="109"/>
      <c r="AC2834" s="138"/>
      <c r="AD2834" s="139"/>
      <c r="AE2834" s="140"/>
      <c r="AF2834" s="140"/>
    </row>
    <row r="2835" spans="1:32">
      <c r="A2835" s="49"/>
      <c r="B2835" s="123"/>
      <c r="C2835" s="124"/>
      <c r="D2835" s="125"/>
      <c r="E2835" s="126"/>
      <c r="F2835" s="127"/>
      <c r="G2835" s="127"/>
      <c r="H2835" s="2"/>
      <c r="I2835" s="128"/>
      <c r="J2835" s="128"/>
      <c r="K2835" s="129"/>
      <c r="L2835" s="130"/>
      <c r="M2835" s="131"/>
      <c r="N2835" s="131"/>
      <c r="X2835" s="96"/>
      <c r="Y2835" s="108"/>
      <c r="Z2835" s="108"/>
      <c r="AA2835" s="108"/>
      <c r="AB2835" s="109"/>
      <c r="AC2835" s="138"/>
      <c r="AD2835" s="139"/>
      <c r="AE2835" s="140"/>
      <c r="AF2835" s="140"/>
    </row>
    <row r="2836" spans="1:32">
      <c r="A2836" s="49"/>
      <c r="B2836" s="123"/>
      <c r="C2836" s="124"/>
      <c r="D2836" s="125"/>
      <c r="E2836" s="126"/>
      <c r="F2836" s="127"/>
      <c r="G2836" s="127"/>
      <c r="H2836" s="2"/>
      <c r="I2836" s="128"/>
      <c r="J2836" s="128"/>
      <c r="K2836" s="129"/>
      <c r="L2836" s="130"/>
      <c r="M2836" s="131"/>
      <c r="N2836" s="131"/>
      <c r="X2836" s="96"/>
      <c r="Y2836" s="108"/>
      <c r="Z2836" s="108"/>
      <c r="AA2836" s="108"/>
      <c r="AB2836" s="109"/>
      <c r="AC2836" s="138"/>
      <c r="AD2836" s="139"/>
      <c r="AE2836" s="140"/>
      <c r="AF2836" s="140"/>
    </row>
    <row r="2837" spans="1:32">
      <c r="A2837" s="49"/>
      <c r="B2837" s="123"/>
      <c r="C2837" s="124"/>
      <c r="D2837" s="125"/>
      <c r="E2837" s="126"/>
      <c r="F2837" s="127"/>
      <c r="G2837" s="127"/>
      <c r="H2837" s="2"/>
      <c r="I2837" s="128"/>
      <c r="J2837" s="128"/>
      <c r="K2837" s="129"/>
      <c r="L2837" s="130"/>
      <c r="M2837" s="131"/>
      <c r="N2837" s="131"/>
      <c r="X2837" s="96"/>
      <c r="Y2837" s="108"/>
      <c r="Z2837" s="108"/>
      <c r="AA2837" s="108"/>
      <c r="AB2837" s="109"/>
      <c r="AC2837" s="138"/>
      <c r="AD2837" s="139"/>
      <c r="AE2837" s="140"/>
      <c r="AF2837" s="140"/>
    </row>
    <row r="2838" spans="1:32">
      <c r="A2838" s="49"/>
      <c r="B2838" s="123"/>
      <c r="C2838" s="124"/>
      <c r="D2838" s="125"/>
      <c r="E2838" s="126"/>
      <c r="F2838" s="127"/>
      <c r="G2838" s="127"/>
      <c r="H2838" s="2"/>
      <c r="I2838" s="128"/>
      <c r="J2838" s="128"/>
      <c r="K2838" s="129"/>
      <c r="L2838" s="130"/>
      <c r="M2838" s="131"/>
      <c r="N2838" s="131"/>
      <c r="X2838" s="96"/>
      <c r="Y2838" s="108"/>
      <c r="Z2838" s="108"/>
      <c r="AA2838" s="108"/>
      <c r="AB2838" s="109"/>
      <c r="AC2838" s="138"/>
      <c r="AD2838" s="139"/>
      <c r="AE2838" s="140"/>
      <c r="AF2838" s="140"/>
    </row>
    <row r="2839" spans="1:32">
      <c r="A2839" s="49"/>
      <c r="B2839" s="123"/>
      <c r="C2839" s="124"/>
      <c r="D2839" s="125"/>
      <c r="E2839" s="126"/>
      <c r="F2839" s="127"/>
      <c r="G2839" s="127"/>
      <c r="H2839" s="2"/>
      <c r="I2839" s="128"/>
      <c r="J2839" s="128"/>
      <c r="K2839" s="129"/>
      <c r="L2839" s="130"/>
      <c r="M2839" s="131"/>
      <c r="N2839" s="131"/>
      <c r="X2839" s="96"/>
      <c r="Y2839" s="108"/>
      <c r="Z2839" s="108"/>
      <c r="AA2839" s="108"/>
      <c r="AB2839" s="109"/>
      <c r="AC2839" s="138"/>
      <c r="AD2839" s="139"/>
      <c r="AE2839" s="140"/>
      <c r="AF2839" s="140"/>
    </row>
    <row r="2840" spans="1:32">
      <c r="A2840" s="49"/>
      <c r="B2840" s="123"/>
      <c r="C2840" s="124"/>
      <c r="D2840" s="125"/>
      <c r="E2840" s="126"/>
      <c r="F2840" s="127"/>
      <c r="G2840" s="127"/>
      <c r="H2840" s="2"/>
      <c r="I2840" s="128"/>
      <c r="J2840" s="128"/>
      <c r="K2840" s="129"/>
      <c r="L2840" s="130"/>
      <c r="M2840" s="131"/>
      <c r="N2840" s="131"/>
      <c r="X2840" s="96"/>
      <c r="Y2840" s="108"/>
      <c r="Z2840" s="108"/>
      <c r="AA2840" s="108"/>
      <c r="AB2840" s="109"/>
      <c r="AC2840" s="138"/>
      <c r="AD2840" s="139"/>
      <c r="AE2840" s="140"/>
      <c r="AF2840" s="140"/>
    </row>
    <row r="2841" spans="1:32">
      <c r="A2841" s="49"/>
      <c r="B2841" s="123"/>
      <c r="C2841" s="124"/>
      <c r="D2841" s="125"/>
      <c r="E2841" s="126"/>
      <c r="F2841" s="127"/>
      <c r="G2841" s="127"/>
      <c r="H2841" s="2"/>
      <c r="I2841" s="128"/>
      <c r="J2841" s="128"/>
      <c r="K2841" s="129"/>
      <c r="L2841" s="130"/>
      <c r="M2841" s="131"/>
      <c r="N2841" s="131"/>
      <c r="X2841" s="96"/>
      <c r="Y2841" s="108"/>
      <c r="Z2841" s="108"/>
      <c r="AA2841" s="108"/>
      <c r="AB2841" s="109"/>
      <c r="AC2841" s="138"/>
      <c r="AD2841" s="139"/>
      <c r="AE2841" s="140"/>
      <c r="AF2841" s="140"/>
    </row>
    <row r="2842" spans="1:32">
      <c r="A2842" s="49"/>
      <c r="B2842" s="123"/>
      <c r="C2842" s="124"/>
      <c r="D2842" s="125"/>
      <c r="E2842" s="126"/>
      <c r="F2842" s="127"/>
      <c r="G2842" s="127"/>
      <c r="H2842" s="2"/>
      <c r="I2842" s="128"/>
      <c r="J2842" s="128"/>
      <c r="K2842" s="129"/>
      <c r="L2842" s="130"/>
      <c r="M2842" s="131"/>
      <c r="N2842" s="131"/>
      <c r="X2842" s="96"/>
      <c r="Y2842" s="108"/>
      <c r="Z2842" s="108"/>
      <c r="AA2842" s="108"/>
      <c r="AB2842" s="109"/>
      <c r="AC2842" s="138"/>
      <c r="AD2842" s="139"/>
      <c r="AE2842" s="140"/>
      <c r="AF2842" s="140"/>
    </row>
    <row r="2843" spans="1:32">
      <c r="A2843" s="49"/>
      <c r="B2843" s="123"/>
      <c r="C2843" s="124"/>
      <c r="D2843" s="125"/>
      <c r="E2843" s="126"/>
      <c r="F2843" s="127"/>
      <c r="G2843" s="127"/>
      <c r="H2843" s="2"/>
      <c r="I2843" s="128"/>
      <c r="J2843" s="128"/>
      <c r="K2843" s="129"/>
      <c r="L2843" s="130"/>
      <c r="M2843" s="131"/>
      <c r="N2843" s="131"/>
      <c r="X2843" s="96"/>
      <c r="Y2843" s="108"/>
      <c r="Z2843" s="108"/>
      <c r="AA2843" s="108"/>
      <c r="AB2843" s="109"/>
      <c r="AC2843" s="138"/>
      <c r="AD2843" s="139"/>
      <c r="AE2843" s="140"/>
      <c r="AF2843" s="140"/>
    </row>
    <row r="2844" spans="1:32">
      <c r="A2844" s="49"/>
      <c r="B2844" s="123"/>
      <c r="C2844" s="124"/>
      <c r="D2844" s="125"/>
      <c r="E2844" s="126"/>
      <c r="F2844" s="127"/>
      <c r="G2844" s="127"/>
      <c r="H2844" s="2"/>
      <c r="I2844" s="128"/>
      <c r="J2844" s="128"/>
      <c r="K2844" s="129"/>
      <c r="L2844" s="130"/>
      <c r="M2844" s="131"/>
      <c r="N2844" s="131"/>
      <c r="X2844" s="96"/>
      <c r="Y2844" s="108"/>
      <c r="Z2844" s="108"/>
      <c r="AA2844" s="108"/>
      <c r="AB2844" s="109"/>
      <c r="AC2844" s="138"/>
      <c r="AD2844" s="139"/>
      <c r="AE2844" s="140"/>
      <c r="AF2844" s="140"/>
    </row>
    <row r="2845" spans="1:32">
      <c r="A2845" s="49"/>
      <c r="B2845" s="123"/>
      <c r="C2845" s="124"/>
      <c r="D2845" s="125"/>
      <c r="E2845" s="126"/>
      <c r="F2845" s="127"/>
      <c r="G2845" s="127"/>
      <c r="H2845" s="2"/>
      <c r="I2845" s="128"/>
      <c r="J2845" s="128"/>
      <c r="K2845" s="129"/>
      <c r="L2845" s="130"/>
      <c r="M2845" s="131"/>
      <c r="N2845" s="131"/>
      <c r="X2845" s="96"/>
      <c r="Y2845" s="108"/>
      <c r="Z2845" s="108"/>
      <c r="AA2845" s="108"/>
      <c r="AB2845" s="109"/>
      <c r="AC2845" s="138"/>
      <c r="AD2845" s="139"/>
      <c r="AE2845" s="140"/>
      <c r="AF2845" s="140"/>
    </row>
    <row r="2846" spans="1:32">
      <c r="A2846" s="49"/>
      <c r="B2846" s="123"/>
      <c r="C2846" s="124"/>
      <c r="D2846" s="125"/>
      <c r="E2846" s="126"/>
      <c r="F2846" s="127"/>
      <c r="G2846" s="127"/>
      <c r="H2846" s="2"/>
      <c r="I2846" s="128"/>
      <c r="J2846" s="128"/>
      <c r="K2846" s="129"/>
      <c r="L2846" s="130"/>
      <c r="M2846" s="131"/>
      <c r="N2846" s="131"/>
      <c r="X2846" s="104"/>
      <c r="Y2846" s="108"/>
      <c r="Z2846" s="108"/>
      <c r="AA2846" s="108"/>
      <c r="AB2846" s="109"/>
      <c r="AC2846" s="138"/>
      <c r="AD2846" s="139"/>
      <c r="AE2846" s="140"/>
      <c r="AF2846" s="140"/>
    </row>
    <row r="2847" spans="1:32">
      <c r="A2847" s="49"/>
      <c r="B2847" s="123"/>
      <c r="C2847" s="124"/>
      <c r="D2847" s="125"/>
      <c r="E2847" s="126"/>
      <c r="F2847" s="127"/>
      <c r="G2847" s="127"/>
      <c r="H2847" s="2"/>
      <c r="I2847" s="128"/>
      <c r="J2847" s="128"/>
      <c r="K2847" s="129"/>
      <c r="L2847" s="130"/>
      <c r="M2847" s="131"/>
      <c r="N2847" s="131"/>
      <c r="X2847" s="104"/>
      <c r="Y2847" s="108"/>
      <c r="Z2847" s="108"/>
      <c r="AA2847" s="108"/>
      <c r="AB2847" s="109"/>
      <c r="AC2847" s="138"/>
      <c r="AD2847" s="139"/>
      <c r="AE2847" s="140"/>
      <c r="AF2847" s="140"/>
    </row>
    <row r="2848" spans="1:32">
      <c r="A2848" s="49"/>
      <c r="B2848" s="123"/>
      <c r="C2848" s="124"/>
      <c r="D2848" s="125"/>
      <c r="E2848" s="126"/>
      <c r="F2848" s="127"/>
      <c r="G2848" s="127"/>
      <c r="H2848" s="2"/>
      <c r="I2848" s="128"/>
      <c r="J2848" s="128"/>
      <c r="K2848" s="129"/>
      <c r="L2848" s="130"/>
      <c r="M2848" s="131"/>
      <c r="N2848" s="131"/>
      <c r="X2848" s="104"/>
      <c r="Y2848" s="108"/>
      <c r="Z2848" s="108"/>
      <c r="AA2848" s="108"/>
      <c r="AB2848" s="109"/>
      <c r="AC2848" s="138"/>
      <c r="AD2848" s="139"/>
      <c r="AE2848" s="140"/>
      <c r="AF2848" s="140"/>
    </row>
    <row r="2849" spans="1:32">
      <c r="A2849" s="49"/>
      <c r="B2849" s="123"/>
      <c r="C2849" s="124"/>
      <c r="D2849" s="125"/>
      <c r="E2849" s="126"/>
      <c r="F2849" s="127"/>
      <c r="G2849" s="127"/>
      <c r="H2849" s="2"/>
      <c r="I2849" s="128"/>
      <c r="J2849" s="128"/>
      <c r="K2849" s="129"/>
      <c r="L2849" s="130"/>
      <c r="M2849" s="131"/>
      <c r="N2849" s="131"/>
      <c r="X2849" s="104"/>
      <c r="Y2849" s="108"/>
      <c r="Z2849" s="108"/>
      <c r="AA2849" s="108"/>
      <c r="AB2849" s="109"/>
      <c r="AC2849" s="138"/>
      <c r="AD2849" s="139"/>
      <c r="AE2849" s="140"/>
      <c r="AF2849" s="140"/>
    </row>
    <row r="2850" spans="1:32">
      <c r="A2850" s="49"/>
      <c r="B2850" s="123"/>
      <c r="C2850" s="124"/>
      <c r="D2850" s="125"/>
      <c r="E2850" s="126"/>
      <c r="F2850" s="127"/>
      <c r="G2850" s="127"/>
      <c r="H2850" s="2"/>
      <c r="I2850" s="128"/>
      <c r="J2850" s="128"/>
      <c r="K2850" s="129"/>
      <c r="L2850" s="130"/>
      <c r="M2850" s="131"/>
      <c r="N2850" s="131"/>
      <c r="X2850" s="104"/>
      <c r="Y2850" s="108"/>
      <c r="Z2850" s="108"/>
      <c r="AA2850" s="108"/>
      <c r="AB2850" s="109"/>
      <c r="AC2850" s="138"/>
      <c r="AD2850" s="139"/>
      <c r="AE2850" s="140"/>
      <c r="AF2850" s="140"/>
    </row>
    <row r="2851" spans="1:32">
      <c r="A2851" s="49"/>
      <c r="B2851" s="123"/>
      <c r="C2851" s="124"/>
      <c r="D2851" s="125"/>
      <c r="E2851" s="126"/>
      <c r="F2851" s="127"/>
      <c r="G2851" s="127"/>
      <c r="H2851" s="2"/>
      <c r="I2851" s="128"/>
      <c r="J2851" s="128"/>
      <c r="K2851" s="129"/>
      <c r="L2851" s="130"/>
      <c r="M2851" s="131"/>
      <c r="N2851" s="131"/>
      <c r="X2851" s="104"/>
      <c r="Y2851" s="108"/>
      <c r="Z2851" s="108"/>
      <c r="AA2851" s="108"/>
      <c r="AB2851" s="109"/>
      <c r="AC2851" s="138"/>
      <c r="AD2851" s="139"/>
      <c r="AE2851" s="140"/>
      <c r="AF2851" s="140"/>
    </row>
    <row r="2852" spans="1:32">
      <c r="A2852" s="49"/>
      <c r="B2852" s="123"/>
      <c r="C2852" s="124"/>
      <c r="D2852" s="125"/>
      <c r="E2852" s="126"/>
      <c r="F2852" s="127"/>
      <c r="G2852" s="127"/>
      <c r="H2852" s="2"/>
      <c r="I2852" s="128"/>
      <c r="J2852" s="128"/>
      <c r="K2852" s="129"/>
      <c r="L2852" s="130"/>
      <c r="M2852" s="131"/>
      <c r="N2852" s="131"/>
      <c r="X2852" s="104"/>
      <c r="Y2852" s="108"/>
      <c r="Z2852" s="108"/>
      <c r="AA2852" s="108"/>
      <c r="AB2852" s="109"/>
      <c r="AC2852" s="138"/>
      <c r="AD2852" s="139"/>
      <c r="AE2852" s="140"/>
      <c r="AF2852" s="140"/>
    </row>
    <row r="2853" spans="1:32">
      <c r="A2853" s="49"/>
      <c r="B2853" s="123"/>
      <c r="C2853" s="124"/>
      <c r="D2853" s="125"/>
      <c r="E2853" s="126"/>
      <c r="F2853" s="127"/>
      <c r="G2853" s="127"/>
      <c r="H2853" s="2"/>
      <c r="I2853" s="128"/>
      <c r="J2853" s="128"/>
      <c r="K2853" s="129"/>
      <c r="L2853" s="130"/>
      <c r="M2853" s="131"/>
      <c r="N2853" s="131"/>
      <c r="X2853" s="104"/>
      <c r="Y2853" s="108"/>
      <c r="Z2853" s="108"/>
      <c r="AA2853" s="108"/>
      <c r="AB2853" s="109"/>
      <c r="AC2853" s="138"/>
      <c r="AD2853" s="139"/>
      <c r="AE2853" s="140"/>
      <c r="AF2853" s="140"/>
    </row>
    <row r="2854" spans="1:32">
      <c r="A2854" s="49"/>
      <c r="B2854" s="123"/>
      <c r="C2854" s="124"/>
      <c r="D2854" s="125"/>
      <c r="E2854" s="126"/>
      <c r="F2854" s="127"/>
      <c r="G2854" s="127"/>
      <c r="H2854" s="2"/>
      <c r="I2854" s="128"/>
      <c r="J2854" s="128"/>
      <c r="K2854" s="129"/>
      <c r="L2854" s="130"/>
      <c r="M2854" s="131"/>
      <c r="N2854" s="131"/>
      <c r="X2854" s="104"/>
      <c r="Y2854" s="108"/>
      <c r="Z2854" s="108"/>
      <c r="AA2854" s="108"/>
      <c r="AB2854" s="109"/>
      <c r="AC2854" s="138"/>
      <c r="AD2854" s="139"/>
      <c r="AE2854" s="140"/>
      <c r="AF2854" s="140"/>
    </row>
    <row r="2855" spans="1:32">
      <c r="A2855" s="49"/>
      <c r="B2855" s="123"/>
      <c r="C2855" s="124"/>
      <c r="D2855" s="125"/>
      <c r="E2855" s="126"/>
      <c r="F2855" s="127"/>
      <c r="G2855" s="127"/>
      <c r="H2855" s="2"/>
      <c r="I2855" s="128"/>
      <c r="J2855" s="128"/>
      <c r="K2855" s="129"/>
      <c r="L2855" s="130"/>
      <c r="M2855" s="131"/>
      <c r="N2855" s="131"/>
      <c r="X2855" s="104"/>
      <c r="Y2855" s="108"/>
      <c r="Z2855" s="108"/>
      <c r="AA2855" s="108"/>
      <c r="AB2855" s="109"/>
      <c r="AC2855" s="138"/>
      <c r="AD2855" s="139"/>
      <c r="AE2855" s="140"/>
      <c r="AF2855" s="140"/>
    </row>
    <row r="2856" spans="1:32">
      <c r="A2856" s="49"/>
      <c r="B2856" s="123"/>
      <c r="C2856" s="124"/>
      <c r="D2856" s="125"/>
      <c r="E2856" s="126"/>
      <c r="F2856" s="127"/>
      <c r="G2856" s="127"/>
      <c r="H2856" s="2"/>
      <c r="I2856" s="128"/>
      <c r="J2856" s="128"/>
      <c r="K2856" s="129"/>
      <c r="L2856" s="130"/>
      <c r="M2856" s="131"/>
      <c r="N2856" s="131"/>
      <c r="X2856" s="104"/>
      <c r="Y2856" s="108"/>
      <c r="Z2856" s="108"/>
      <c r="AA2856" s="108"/>
      <c r="AB2856" s="109"/>
      <c r="AC2856" s="138"/>
      <c r="AD2856" s="139"/>
      <c r="AE2856" s="140"/>
      <c r="AF2856" s="140"/>
    </row>
    <row r="2857" spans="1:32">
      <c r="A2857" s="49"/>
      <c r="B2857" s="123"/>
      <c r="C2857" s="124"/>
      <c r="D2857" s="125"/>
      <c r="E2857" s="126"/>
      <c r="F2857" s="127"/>
      <c r="G2857" s="127"/>
      <c r="H2857" s="2"/>
      <c r="I2857" s="128"/>
      <c r="J2857" s="128"/>
      <c r="K2857" s="129"/>
      <c r="L2857" s="130"/>
      <c r="M2857" s="131"/>
      <c r="N2857" s="131"/>
      <c r="X2857" s="104"/>
      <c r="Y2857" s="108"/>
      <c r="Z2857" s="108"/>
      <c r="AA2857" s="108"/>
      <c r="AB2857" s="109"/>
      <c r="AC2857" s="138"/>
      <c r="AD2857" s="139"/>
      <c r="AE2857" s="140"/>
      <c r="AF2857" s="140"/>
    </row>
    <row r="2858" spans="1:32">
      <c r="A2858" s="49"/>
      <c r="B2858" s="123"/>
      <c r="C2858" s="124"/>
      <c r="D2858" s="125"/>
      <c r="E2858" s="126"/>
      <c r="F2858" s="127"/>
      <c r="G2858" s="127"/>
      <c r="H2858" s="2"/>
      <c r="I2858" s="128"/>
      <c r="J2858" s="128"/>
      <c r="K2858" s="129"/>
      <c r="L2858" s="130"/>
      <c r="M2858" s="131"/>
      <c r="N2858" s="131"/>
      <c r="X2858" s="104"/>
      <c r="Y2858" s="108"/>
      <c r="Z2858" s="108"/>
      <c r="AA2858" s="108"/>
      <c r="AB2858" s="109"/>
      <c r="AC2858" s="138"/>
      <c r="AD2858" s="139"/>
      <c r="AE2858" s="140"/>
      <c r="AF2858" s="140"/>
    </row>
    <row r="2859" spans="1:32">
      <c r="A2859" s="49"/>
      <c r="B2859" s="123"/>
      <c r="C2859" s="124"/>
      <c r="D2859" s="125"/>
      <c r="E2859" s="126"/>
      <c r="F2859" s="127"/>
      <c r="G2859" s="127"/>
      <c r="H2859" s="2"/>
      <c r="I2859" s="128"/>
      <c r="J2859" s="128"/>
      <c r="K2859" s="129"/>
      <c r="L2859" s="130"/>
      <c r="M2859" s="131"/>
      <c r="N2859" s="131"/>
      <c r="X2859" s="104"/>
      <c r="Y2859" s="108"/>
      <c r="Z2859" s="108"/>
      <c r="AA2859" s="108"/>
      <c r="AB2859" s="109"/>
      <c r="AC2859" s="138"/>
      <c r="AD2859" s="139"/>
      <c r="AE2859" s="140"/>
      <c r="AF2859" s="140"/>
    </row>
    <row r="2860" spans="1:32">
      <c r="A2860" s="49"/>
      <c r="B2860" s="123"/>
      <c r="C2860" s="124"/>
      <c r="D2860" s="125"/>
      <c r="E2860" s="126"/>
      <c r="F2860" s="127"/>
      <c r="G2860" s="127"/>
      <c r="H2860" s="2"/>
      <c r="I2860" s="128"/>
      <c r="J2860" s="128"/>
      <c r="K2860" s="129"/>
      <c r="L2860" s="130"/>
      <c r="M2860" s="131"/>
      <c r="N2860" s="131"/>
      <c r="X2860" s="104"/>
      <c r="Y2860" s="108"/>
      <c r="Z2860" s="108"/>
      <c r="AA2860" s="108"/>
      <c r="AB2860" s="109"/>
      <c r="AC2860" s="138"/>
      <c r="AD2860" s="139"/>
      <c r="AE2860" s="140"/>
      <c r="AF2860" s="140"/>
    </row>
    <row r="2861" spans="1:32">
      <c r="A2861" s="49"/>
      <c r="B2861" s="123"/>
      <c r="C2861" s="124"/>
      <c r="D2861" s="125"/>
      <c r="E2861" s="126"/>
      <c r="F2861" s="127"/>
      <c r="G2861" s="127"/>
      <c r="H2861" s="2"/>
      <c r="I2861" s="128"/>
      <c r="J2861" s="128"/>
      <c r="K2861" s="129"/>
      <c r="L2861" s="130"/>
      <c r="M2861" s="131"/>
      <c r="N2861" s="131"/>
      <c r="X2861" s="104"/>
      <c r="Y2861" s="108"/>
      <c r="Z2861" s="108"/>
      <c r="AA2861" s="108"/>
      <c r="AB2861" s="109"/>
      <c r="AC2861" s="138"/>
      <c r="AD2861" s="139"/>
      <c r="AE2861" s="140"/>
      <c r="AF2861" s="140"/>
    </row>
    <row r="2862" spans="1:32">
      <c r="A2862" s="49"/>
      <c r="B2862" s="123"/>
      <c r="C2862" s="124"/>
      <c r="D2862" s="125"/>
      <c r="E2862" s="126"/>
      <c r="F2862" s="127"/>
      <c r="G2862" s="127"/>
      <c r="H2862" s="2"/>
      <c r="I2862" s="128"/>
      <c r="J2862" s="128"/>
      <c r="K2862" s="129"/>
      <c r="L2862" s="130"/>
      <c r="M2862" s="131"/>
      <c r="N2862" s="131"/>
      <c r="X2862" s="104"/>
      <c r="Y2862" s="108"/>
      <c r="Z2862" s="108"/>
      <c r="AA2862" s="108"/>
      <c r="AB2862" s="109"/>
      <c r="AC2862" s="138"/>
      <c r="AD2862" s="139"/>
      <c r="AE2862" s="140"/>
      <c r="AF2862" s="140"/>
    </row>
    <row r="2863" spans="1:32">
      <c r="A2863" s="49"/>
      <c r="B2863" s="123"/>
      <c r="C2863" s="124"/>
      <c r="D2863" s="125"/>
      <c r="E2863" s="126"/>
      <c r="F2863" s="127"/>
      <c r="G2863" s="127"/>
      <c r="H2863" s="2"/>
      <c r="I2863" s="128"/>
      <c r="J2863" s="128"/>
      <c r="K2863" s="129"/>
      <c r="L2863" s="130"/>
      <c r="M2863" s="131"/>
      <c r="N2863" s="131"/>
      <c r="X2863" s="104"/>
      <c r="Y2863" s="108"/>
      <c r="Z2863" s="108"/>
      <c r="AA2863" s="108"/>
      <c r="AB2863" s="109"/>
      <c r="AC2863" s="138"/>
      <c r="AD2863" s="139"/>
      <c r="AE2863" s="140"/>
      <c r="AF2863" s="140"/>
    </row>
    <row r="2864" spans="1:32">
      <c r="A2864" s="49"/>
      <c r="B2864" s="123"/>
      <c r="C2864" s="124"/>
      <c r="D2864" s="125"/>
      <c r="E2864" s="126"/>
      <c r="F2864" s="127"/>
      <c r="G2864" s="127"/>
      <c r="H2864" s="2"/>
      <c r="I2864" s="128"/>
      <c r="J2864" s="128"/>
      <c r="K2864" s="129"/>
      <c r="L2864" s="130"/>
      <c r="M2864" s="131"/>
      <c r="N2864" s="131"/>
      <c r="X2864" s="104"/>
      <c r="Y2864" s="108"/>
      <c r="Z2864" s="108"/>
      <c r="AA2864" s="108"/>
      <c r="AB2864" s="109"/>
      <c r="AC2864" s="138"/>
      <c r="AD2864" s="139"/>
      <c r="AE2864" s="140"/>
      <c r="AF2864" s="140"/>
    </row>
    <row r="2865" spans="1:32">
      <c r="A2865" s="49"/>
      <c r="B2865" s="123"/>
      <c r="C2865" s="124"/>
      <c r="D2865" s="125"/>
      <c r="E2865" s="126"/>
      <c r="F2865" s="127"/>
      <c r="G2865" s="127"/>
      <c r="H2865" s="2"/>
      <c r="I2865" s="128"/>
      <c r="J2865" s="128"/>
      <c r="K2865" s="129"/>
      <c r="L2865" s="130"/>
      <c r="M2865" s="131"/>
      <c r="N2865" s="131"/>
      <c r="X2865" s="104"/>
      <c r="Y2865" s="108"/>
      <c r="Z2865" s="108"/>
      <c r="AA2865" s="108"/>
      <c r="AB2865" s="109"/>
      <c r="AC2865" s="138"/>
      <c r="AD2865" s="139"/>
      <c r="AE2865" s="140"/>
      <c r="AF2865" s="140"/>
    </row>
    <row r="2866" spans="1:32">
      <c r="A2866" s="49"/>
      <c r="B2866" s="123"/>
      <c r="C2866" s="124"/>
      <c r="D2866" s="125"/>
      <c r="E2866" s="126"/>
      <c r="F2866" s="127"/>
      <c r="G2866" s="127"/>
      <c r="H2866" s="2"/>
      <c r="I2866" s="128"/>
      <c r="J2866" s="128"/>
      <c r="K2866" s="129"/>
      <c r="L2866" s="130"/>
      <c r="M2866" s="131"/>
      <c r="N2866" s="131"/>
      <c r="X2866" s="104"/>
      <c r="Y2866" s="108"/>
      <c r="Z2866" s="108"/>
      <c r="AA2866" s="108"/>
      <c r="AB2866" s="109"/>
      <c r="AC2866" s="138"/>
      <c r="AD2866" s="139"/>
      <c r="AE2866" s="140"/>
      <c r="AF2866" s="140"/>
    </row>
    <row r="2867" spans="1:32">
      <c r="A2867" s="49"/>
      <c r="B2867" s="123"/>
      <c r="C2867" s="124"/>
      <c r="D2867" s="125"/>
      <c r="E2867" s="126"/>
      <c r="F2867" s="127"/>
      <c r="G2867" s="127"/>
      <c r="H2867" s="2"/>
      <c r="I2867" s="128"/>
      <c r="J2867" s="128"/>
      <c r="K2867" s="129"/>
      <c r="L2867" s="130"/>
      <c r="M2867" s="131"/>
      <c r="N2867" s="131"/>
      <c r="X2867" s="104"/>
      <c r="Y2867" s="108"/>
      <c r="Z2867" s="108"/>
      <c r="AA2867" s="108"/>
      <c r="AB2867" s="109"/>
      <c r="AC2867" s="138"/>
      <c r="AD2867" s="139"/>
      <c r="AE2867" s="140"/>
      <c r="AF2867" s="140"/>
    </row>
    <row r="2868" spans="1:32">
      <c r="A2868" s="49"/>
      <c r="B2868" s="123"/>
      <c r="C2868" s="124"/>
      <c r="D2868" s="125"/>
      <c r="E2868" s="126"/>
      <c r="F2868" s="127"/>
      <c r="G2868" s="127"/>
      <c r="H2868" s="2"/>
      <c r="I2868" s="128"/>
      <c r="J2868" s="128"/>
      <c r="K2868" s="129"/>
      <c r="L2868" s="130"/>
      <c r="M2868" s="131"/>
      <c r="N2868" s="131"/>
      <c r="X2868" s="104"/>
      <c r="Y2868" s="108"/>
      <c r="Z2868" s="108"/>
      <c r="AA2868" s="108"/>
      <c r="AB2868" s="109"/>
      <c r="AC2868" s="138"/>
      <c r="AD2868" s="139"/>
      <c r="AE2868" s="140"/>
      <c r="AF2868" s="140"/>
    </row>
    <row r="2869" spans="1:32">
      <c r="A2869" s="49"/>
      <c r="B2869" s="123"/>
      <c r="C2869" s="124"/>
      <c r="D2869" s="125"/>
      <c r="E2869" s="126"/>
      <c r="F2869" s="127"/>
      <c r="G2869" s="127"/>
      <c r="H2869" s="2"/>
      <c r="I2869" s="128"/>
      <c r="J2869" s="128"/>
      <c r="K2869" s="129"/>
      <c r="L2869" s="130"/>
      <c r="M2869" s="131"/>
      <c r="N2869" s="131"/>
      <c r="X2869" s="104"/>
      <c r="Y2869" s="108"/>
      <c r="Z2869" s="108"/>
      <c r="AA2869" s="108"/>
      <c r="AB2869" s="109"/>
      <c r="AC2869" s="138"/>
      <c r="AD2869" s="139"/>
      <c r="AE2869" s="140"/>
      <c r="AF2869" s="140"/>
    </row>
    <row r="2870" spans="1:32">
      <c r="A2870" s="49"/>
      <c r="B2870" s="123"/>
      <c r="C2870" s="124"/>
      <c r="D2870" s="125"/>
      <c r="E2870" s="126"/>
      <c r="F2870" s="127"/>
      <c r="G2870" s="127"/>
      <c r="H2870" s="2"/>
      <c r="I2870" s="128"/>
      <c r="J2870" s="128"/>
      <c r="K2870" s="129"/>
      <c r="L2870" s="130"/>
      <c r="M2870" s="131"/>
      <c r="N2870" s="131"/>
      <c r="X2870" s="104"/>
      <c r="Y2870" s="108"/>
      <c r="Z2870" s="108"/>
      <c r="AA2870" s="108"/>
      <c r="AB2870" s="109"/>
      <c r="AC2870" s="138"/>
      <c r="AD2870" s="139"/>
      <c r="AE2870" s="140"/>
      <c r="AF2870" s="140"/>
    </row>
    <row r="2871" spans="1:32">
      <c r="A2871" s="49"/>
      <c r="B2871" s="123"/>
      <c r="C2871" s="124"/>
      <c r="D2871" s="125"/>
      <c r="E2871" s="126"/>
      <c r="F2871" s="127"/>
      <c r="G2871" s="127"/>
      <c r="H2871" s="2"/>
      <c r="I2871" s="128"/>
      <c r="J2871" s="128"/>
      <c r="K2871" s="129"/>
      <c r="L2871" s="130"/>
      <c r="M2871" s="131"/>
      <c r="N2871" s="131"/>
      <c r="X2871" s="104"/>
      <c r="Y2871" s="108"/>
      <c r="Z2871" s="108"/>
      <c r="AA2871" s="108"/>
      <c r="AB2871" s="109"/>
      <c r="AC2871" s="138"/>
      <c r="AD2871" s="139"/>
      <c r="AE2871" s="140"/>
      <c r="AF2871" s="140"/>
    </row>
    <row r="2872" spans="1:32">
      <c r="A2872" s="49"/>
      <c r="B2872" s="123"/>
      <c r="C2872" s="124"/>
      <c r="D2872" s="125"/>
      <c r="E2872" s="126"/>
      <c r="F2872" s="127"/>
      <c r="G2872" s="127"/>
      <c r="H2872" s="2"/>
      <c r="I2872" s="128"/>
      <c r="J2872" s="128"/>
      <c r="K2872" s="129"/>
      <c r="L2872" s="130"/>
      <c r="M2872" s="131"/>
      <c r="N2872" s="131"/>
      <c r="X2872" s="104"/>
      <c r="Y2872" s="108"/>
      <c r="Z2872" s="108"/>
      <c r="AA2872" s="108"/>
      <c r="AB2872" s="109"/>
      <c r="AC2872" s="138"/>
      <c r="AD2872" s="139"/>
      <c r="AE2872" s="140"/>
      <c r="AF2872" s="140"/>
    </row>
    <row r="2873" spans="1:32">
      <c r="A2873" s="49"/>
      <c r="B2873" s="123"/>
      <c r="C2873" s="124"/>
      <c r="D2873" s="125"/>
      <c r="E2873" s="126"/>
      <c r="F2873" s="127"/>
      <c r="G2873" s="127"/>
      <c r="H2873" s="2"/>
      <c r="I2873" s="128"/>
      <c r="J2873" s="128"/>
      <c r="K2873" s="129"/>
      <c r="L2873" s="130"/>
      <c r="M2873" s="131"/>
      <c r="N2873" s="131"/>
      <c r="X2873" s="104"/>
      <c r="Y2873" s="108"/>
      <c r="Z2873" s="108"/>
      <c r="AA2873" s="108"/>
      <c r="AB2873" s="109"/>
      <c r="AC2873" s="138"/>
      <c r="AD2873" s="139"/>
      <c r="AE2873" s="140"/>
      <c r="AF2873" s="140"/>
    </row>
    <row r="2874" spans="1:32">
      <c r="A2874" s="49"/>
      <c r="B2874" s="123"/>
      <c r="C2874" s="124"/>
      <c r="D2874" s="125"/>
      <c r="E2874" s="126"/>
      <c r="F2874" s="127"/>
      <c r="G2874" s="127"/>
      <c r="H2874" s="2"/>
      <c r="I2874" s="128"/>
      <c r="J2874" s="128"/>
      <c r="K2874" s="129"/>
      <c r="L2874" s="130"/>
      <c r="M2874" s="131"/>
      <c r="N2874" s="131"/>
      <c r="X2874" s="104"/>
      <c r="Y2874" s="108"/>
      <c r="Z2874" s="108"/>
      <c r="AA2874" s="108"/>
      <c r="AB2874" s="109"/>
      <c r="AC2874" s="138"/>
      <c r="AD2874" s="139"/>
      <c r="AE2874" s="140"/>
      <c r="AF2874" s="140"/>
    </row>
    <row r="2875" spans="1:32">
      <c r="A2875" s="49"/>
      <c r="B2875" s="123"/>
      <c r="C2875" s="124"/>
      <c r="D2875" s="125"/>
      <c r="E2875" s="126"/>
      <c r="F2875" s="127"/>
      <c r="G2875" s="127"/>
      <c r="H2875" s="2"/>
      <c r="I2875" s="128"/>
      <c r="J2875" s="128"/>
      <c r="K2875" s="129"/>
      <c r="L2875" s="130"/>
      <c r="M2875" s="131"/>
      <c r="N2875" s="131"/>
      <c r="X2875" s="104"/>
      <c r="Y2875" s="108"/>
      <c r="Z2875" s="108"/>
      <c r="AA2875" s="108"/>
      <c r="AB2875" s="109"/>
      <c r="AC2875" s="138"/>
      <c r="AD2875" s="139"/>
      <c r="AE2875" s="140"/>
      <c r="AF2875" s="140"/>
    </row>
    <row r="2876" spans="1:32">
      <c r="A2876" s="49"/>
      <c r="B2876" s="123"/>
      <c r="C2876" s="124"/>
      <c r="D2876" s="125"/>
      <c r="E2876" s="126"/>
      <c r="F2876" s="127"/>
      <c r="G2876" s="127"/>
      <c r="H2876" s="2"/>
      <c r="I2876" s="128"/>
      <c r="J2876" s="128"/>
      <c r="K2876" s="129"/>
      <c r="L2876" s="130"/>
      <c r="M2876" s="131"/>
      <c r="N2876" s="131"/>
      <c r="X2876" s="104"/>
      <c r="Y2876" s="108"/>
      <c r="Z2876" s="108"/>
      <c r="AA2876" s="108"/>
      <c r="AB2876" s="109"/>
      <c r="AC2876" s="138"/>
      <c r="AD2876" s="139"/>
      <c r="AE2876" s="140"/>
      <c r="AF2876" s="140"/>
    </row>
    <row r="2877" spans="1:32">
      <c r="A2877" s="49"/>
      <c r="B2877" s="123"/>
      <c r="C2877" s="124"/>
      <c r="D2877" s="125"/>
      <c r="E2877" s="126"/>
      <c r="F2877" s="127"/>
      <c r="G2877" s="127"/>
      <c r="H2877" s="2"/>
      <c r="I2877" s="128"/>
      <c r="J2877" s="128"/>
      <c r="K2877" s="129"/>
      <c r="L2877" s="130"/>
      <c r="M2877" s="131"/>
      <c r="N2877" s="131"/>
      <c r="X2877" s="104"/>
      <c r="Y2877" s="108"/>
      <c r="Z2877" s="108"/>
      <c r="AA2877" s="108"/>
      <c r="AB2877" s="109"/>
      <c r="AC2877" s="138"/>
      <c r="AD2877" s="139"/>
      <c r="AE2877" s="140"/>
      <c r="AF2877" s="140"/>
    </row>
    <row r="2878" spans="1:32">
      <c r="A2878" s="49"/>
      <c r="B2878" s="123"/>
      <c r="C2878" s="124"/>
      <c r="D2878" s="125"/>
      <c r="E2878" s="126"/>
      <c r="F2878" s="127"/>
      <c r="G2878" s="127"/>
      <c r="H2878" s="2"/>
      <c r="I2878" s="128"/>
      <c r="J2878" s="128"/>
      <c r="K2878" s="129"/>
      <c r="L2878" s="130"/>
      <c r="M2878" s="131"/>
      <c r="N2878" s="131"/>
      <c r="X2878" s="104"/>
      <c r="Y2878" s="108"/>
      <c r="Z2878" s="108"/>
      <c r="AA2878" s="108"/>
      <c r="AB2878" s="109"/>
      <c r="AC2878" s="138"/>
      <c r="AD2878" s="139"/>
      <c r="AE2878" s="140"/>
      <c r="AF2878" s="140"/>
    </row>
    <row r="2879" spans="1:32">
      <c r="A2879" s="49"/>
      <c r="B2879" s="123"/>
      <c r="C2879" s="124"/>
      <c r="D2879" s="125"/>
      <c r="E2879" s="126"/>
      <c r="F2879" s="127"/>
      <c r="G2879" s="127"/>
      <c r="H2879" s="2"/>
      <c r="I2879" s="128"/>
      <c r="J2879" s="128"/>
      <c r="K2879" s="129"/>
      <c r="L2879" s="130"/>
      <c r="M2879" s="131"/>
      <c r="N2879" s="131"/>
      <c r="X2879" s="104"/>
      <c r="Y2879" s="108"/>
      <c r="Z2879" s="108"/>
      <c r="AA2879" s="108"/>
      <c r="AB2879" s="109"/>
      <c r="AC2879" s="138"/>
      <c r="AD2879" s="139"/>
      <c r="AE2879" s="140"/>
      <c r="AF2879" s="140"/>
    </row>
    <row r="2880" spans="1:32">
      <c r="A2880" s="49"/>
      <c r="B2880" s="123"/>
      <c r="C2880" s="124"/>
      <c r="D2880" s="125"/>
      <c r="E2880" s="126"/>
      <c r="F2880" s="127"/>
      <c r="G2880" s="127"/>
      <c r="H2880" s="2"/>
      <c r="I2880" s="128"/>
      <c r="J2880" s="128"/>
      <c r="K2880" s="129"/>
      <c r="L2880" s="130"/>
      <c r="M2880" s="131"/>
      <c r="N2880" s="131"/>
      <c r="X2880" s="104"/>
      <c r="Y2880" s="108"/>
      <c r="Z2880" s="108"/>
      <c r="AA2880" s="108"/>
      <c r="AB2880" s="109"/>
      <c r="AC2880" s="138"/>
      <c r="AD2880" s="139"/>
      <c r="AE2880" s="140"/>
      <c r="AF2880" s="140"/>
    </row>
    <row r="2881" spans="1:32">
      <c r="A2881" s="49"/>
      <c r="B2881" s="123"/>
      <c r="C2881" s="124"/>
      <c r="D2881" s="125"/>
      <c r="E2881" s="126"/>
      <c r="F2881" s="127"/>
      <c r="G2881" s="127"/>
      <c r="H2881" s="2"/>
      <c r="I2881" s="128"/>
      <c r="J2881" s="128"/>
      <c r="K2881" s="129"/>
      <c r="L2881" s="130"/>
      <c r="M2881" s="131"/>
      <c r="N2881" s="131"/>
      <c r="X2881" s="104"/>
      <c r="Y2881" s="108"/>
      <c r="Z2881" s="108"/>
      <c r="AA2881" s="108"/>
      <c r="AB2881" s="109"/>
      <c r="AC2881" s="138"/>
      <c r="AD2881" s="139"/>
      <c r="AE2881" s="140"/>
      <c r="AF2881" s="140"/>
    </row>
    <row r="2882" spans="1:32">
      <c r="A2882" s="49"/>
      <c r="B2882" s="123"/>
      <c r="C2882" s="124"/>
      <c r="D2882" s="125"/>
      <c r="E2882" s="126"/>
      <c r="F2882" s="127"/>
      <c r="G2882" s="127"/>
      <c r="H2882" s="2"/>
      <c r="I2882" s="128"/>
      <c r="J2882" s="128"/>
      <c r="K2882" s="129"/>
      <c r="L2882" s="130"/>
      <c r="M2882" s="131"/>
      <c r="N2882" s="131"/>
      <c r="X2882" s="104"/>
      <c r="Y2882" s="108"/>
      <c r="Z2882" s="108"/>
      <c r="AA2882" s="108"/>
      <c r="AB2882" s="109"/>
      <c r="AC2882" s="138"/>
      <c r="AD2882" s="139"/>
      <c r="AE2882" s="140"/>
      <c r="AF2882" s="140"/>
    </row>
    <row r="2883" spans="1:32">
      <c r="A2883" s="49"/>
      <c r="B2883" s="123"/>
      <c r="C2883" s="124"/>
      <c r="D2883" s="125"/>
      <c r="E2883" s="126"/>
      <c r="F2883" s="127"/>
      <c r="G2883" s="127"/>
      <c r="H2883" s="2"/>
      <c r="I2883" s="128"/>
      <c r="J2883" s="128"/>
      <c r="K2883" s="129"/>
      <c r="L2883" s="130"/>
      <c r="M2883" s="131"/>
      <c r="N2883" s="131"/>
      <c r="X2883" s="104"/>
      <c r="Y2883" s="108"/>
      <c r="Z2883" s="108"/>
      <c r="AA2883" s="108"/>
      <c r="AB2883" s="109"/>
      <c r="AC2883" s="138"/>
      <c r="AD2883" s="139"/>
      <c r="AE2883" s="140"/>
      <c r="AF2883" s="140"/>
    </row>
    <row r="2884" spans="1:32">
      <c r="A2884" s="49"/>
      <c r="B2884" s="123"/>
      <c r="C2884" s="124"/>
      <c r="D2884" s="125"/>
      <c r="E2884" s="126"/>
      <c r="F2884" s="127"/>
      <c r="G2884" s="127"/>
      <c r="H2884" s="2"/>
      <c r="I2884" s="128"/>
      <c r="J2884" s="128"/>
      <c r="K2884" s="129"/>
      <c r="L2884" s="130"/>
      <c r="M2884" s="131"/>
      <c r="N2884" s="131"/>
      <c r="X2884" s="104"/>
      <c r="Y2884" s="108"/>
      <c r="Z2884" s="108"/>
      <c r="AA2884" s="108"/>
      <c r="AB2884" s="109"/>
      <c r="AC2884" s="138"/>
      <c r="AD2884" s="139"/>
      <c r="AE2884" s="140"/>
      <c r="AF2884" s="140"/>
    </row>
    <row r="2885" spans="1:32">
      <c r="A2885" s="49"/>
      <c r="B2885" s="123"/>
      <c r="C2885" s="124"/>
      <c r="D2885" s="125"/>
      <c r="E2885" s="126"/>
      <c r="F2885" s="127"/>
      <c r="G2885" s="127"/>
      <c r="H2885" s="2"/>
      <c r="I2885" s="128"/>
      <c r="J2885" s="128"/>
      <c r="K2885" s="129"/>
      <c r="L2885" s="130"/>
      <c r="M2885" s="131"/>
      <c r="N2885" s="131"/>
      <c r="X2885" s="104"/>
      <c r="Y2885" s="108"/>
      <c r="Z2885" s="108"/>
      <c r="AA2885" s="108"/>
      <c r="AB2885" s="109"/>
      <c r="AC2885" s="138"/>
      <c r="AD2885" s="139"/>
      <c r="AE2885" s="140"/>
      <c r="AF2885" s="140"/>
    </row>
    <row r="2886" spans="1:32">
      <c r="A2886" s="49"/>
      <c r="B2886" s="123"/>
      <c r="C2886" s="124"/>
      <c r="D2886" s="125"/>
      <c r="E2886" s="126"/>
      <c r="F2886" s="127"/>
      <c r="G2886" s="127"/>
      <c r="H2886" s="2"/>
      <c r="I2886" s="128"/>
      <c r="J2886" s="128"/>
      <c r="K2886" s="129"/>
      <c r="L2886" s="130"/>
      <c r="M2886" s="131"/>
      <c r="N2886" s="131"/>
      <c r="X2886" s="104"/>
      <c r="Y2886" s="108"/>
      <c r="Z2886" s="108"/>
      <c r="AA2886" s="108"/>
      <c r="AB2886" s="109"/>
      <c r="AC2886" s="138"/>
      <c r="AD2886" s="139"/>
      <c r="AE2886" s="140"/>
      <c r="AF2886" s="140"/>
    </row>
    <row r="2887" spans="1:32">
      <c r="A2887" s="49"/>
      <c r="B2887" s="123"/>
      <c r="C2887" s="124"/>
      <c r="D2887" s="125"/>
      <c r="E2887" s="126"/>
      <c r="F2887" s="127"/>
      <c r="G2887" s="127"/>
      <c r="H2887" s="2"/>
      <c r="I2887" s="128"/>
      <c r="J2887" s="128"/>
      <c r="K2887" s="129"/>
      <c r="L2887" s="130"/>
      <c r="M2887" s="131"/>
      <c r="N2887" s="131"/>
      <c r="X2887" s="104"/>
      <c r="Y2887" s="108"/>
      <c r="Z2887" s="108"/>
      <c r="AA2887" s="108"/>
      <c r="AB2887" s="109"/>
      <c r="AC2887" s="138"/>
      <c r="AD2887" s="139"/>
      <c r="AE2887" s="140"/>
      <c r="AF2887" s="140"/>
    </row>
    <row r="2888" spans="1:32">
      <c r="A2888" s="49"/>
      <c r="B2888" s="123"/>
      <c r="C2888" s="124"/>
      <c r="D2888" s="125"/>
      <c r="E2888" s="126"/>
      <c r="F2888" s="127"/>
      <c r="G2888" s="127"/>
      <c r="H2888" s="2"/>
      <c r="I2888" s="128"/>
      <c r="J2888" s="128"/>
      <c r="K2888" s="129"/>
      <c r="L2888" s="130"/>
      <c r="M2888" s="131"/>
      <c r="N2888" s="131"/>
      <c r="X2888" s="104"/>
      <c r="Y2888" s="108"/>
      <c r="Z2888" s="108"/>
      <c r="AA2888" s="108"/>
      <c r="AB2888" s="109"/>
      <c r="AC2888" s="138"/>
      <c r="AD2888" s="139"/>
      <c r="AE2888" s="140"/>
      <c r="AF2888" s="140"/>
    </row>
    <row r="2889" spans="1:32">
      <c r="A2889" s="49"/>
      <c r="B2889" s="123"/>
      <c r="C2889" s="124"/>
      <c r="D2889" s="125"/>
      <c r="E2889" s="126"/>
      <c r="F2889" s="127"/>
      <c r="G2889" s="127"/>
      <c r="H2889" s="2"/>
      <c r="I2889" s="128"/>
      <c r="J2889" s="128"/>
      <c r="K2889" s="129"/>
      <c r="L2889" s="130"/>
      <c r="M2889" s="131"/>
      <c r="N2889" s="131"/>
      <c r="X2889" s="104"/>
      <c r="Y2889" s="108"/>
      <c r="Z2889" s="108"/>
      <c r="AA2889" s="108"/>
      <c r="AB2889" s="109"/>
      <c r="AC2889" s="138"/>
      <c r="AD2889" s="139"/>
      <c r="AE2889" s="140"/>
      <c r="AF2889" s="140"/>
    </row>
    <row r="2890" spans="1:32">
      <c r="A2890" s="49"/>
      <c r="B2890" s="123"/>
      <c r="C2890" s="124"/>
      <c r="D2890" s="125"/>
      <c r="E2890" s="126"/>
      <c r="F2890" s="127"/>
      <c r="G2890" s="127"/>
      <c r="H2890" s="2"/>
      <c r="I2890" s="128"/>
      <c r="J2890" s="128"/>
      <c r="K2890" s="129"/>
      <c r="L2890" s="130"/>
      <c r="M2890" s="131"/>
      <c r="N2890" s="131"/>
      <c r="X2890" s="104"/>
      <c r="Y2890" s="108"/>
      <c r="Z2890" s="108"/>
      <c r="AA2890" s="108"/>
      <c r="AB2890" s="109"/>
      <c r="AC2890" s="138"/>
      <c r="AD2890" s="139"/>
      <c r="AE2890" s="140"/>
      <c r="AF2890" s="140"/>
    </row>
    <row r="2891" spans="1:32">
      <c r="A2891" s="49"/>
      <c r="B2891" s="123"/>
      <c r="C2891" s="124"/>
      <c r="D2891" s="125"/>
      <c r="E2891" s="126"/>
      <c r="F2891" s="127"/>
      <c r="G2891" s="127"/>
      <c r="H2891" s="2"/>
      <c r="I2891" s="128"/>
      <c r="J2891" s="128"/>
      <c r="K2891" s="129"/>
      <c r="L2891" s="130"/>
      <c r="M2891" s="131"/>
      <c r="N2891" s="131"/>
      <c r="X2891" s="104"/>
      <c r="Y2891" s="108"/>
      <c r="Z2891" s="108"/>
      <c r="AA2891" s="108"/>
      <c r="AB2891" s="109"/>
      <c r="AC2891" s="138"/>
      <c r="AD2891" s="139"/>
      <c r="AE2891" s="140"/>
      <c r="AF2891" s="140"/>
    </row>
    <row r="2892" spans="1:32">
      <c r="A2892" s="49"/>
      <c r="B2892" s="123"/>
      <c r="C2892" s="124"/>
      <c r="D2892" s="125"/>
      <c r="E2892" s="126"/>
      <c r="F2892" s="127"/>
      <c r="G2892" s="127"/>
      <c r="H2892" s="2"/>
      <c r="I2892" s="128"/>
      <c r="J2892" s="128"/>
      <c r="K2892" s="129"/>
      <c r="L2892" s="130"/>
      <c r="M2892" s="131"/>
      <c r="N2892" s="131"/>
      <c r="X2892" s="104"/>
      <c r="Y2892" s="108"/>
      <c r="Z2892" s="108"/>
      <c r="AA2892" s="108"/>
      <c r="AB2892" s="109"/>
      <c r="AC2892" s="138"/>
      <c r="AD2892" s="139"/>
      <c r="AE2892" s="140"/>
      <c r="AF2892" s="140"/>
    </row>
    <row r="2893" spans="1:32">
      <c r="A2893" s="49"/>
      <c r="B2893" s="123"/>
      <c r="C2893" s="124"/>
      <c r="D2893" s="125"/>
      <c r="E2893" s="126"/>
      <c r="F2893" s="127"/>
      <c r="G2893" s="127"/>
      <c r="H2893" s="2"/>
      <c r="I2893" s="128"/>
      <c r="J2893" s="128"/>
      <c r="K2893" s="129"/>
      <c r="L2893" s="130"/>
      <c r="M2893" s="131"/>
      <c r="N2893" s="131"/>
      <c r="X2893" s="104"/>
      <c r="Y2893" s="108"/>
      <c r="Z2893" s="108"/>
      <c r="AA2893" s="108"/>
      <c r="AB2893" s="109"/>
      <c r="AC2893" s="138"/>
      <c r="AD2893" s="139"/>
      <c r="AE2893" s="140"/>
      <c r="AF2893" s="140"/>
    </row>
    <row r="2894" spans="1:32">
      <c r="A2894" s="49"/>
      <c r="B2894" s="123"/>
      <c r="C2894" s="124"/>
      <c r="D2894" s="125"/>
      <c r="E2894" s="126"/>
      <c r="F2894" s="127"/>
      <c r="G2894" s="127"/>
      <c r="H2894" s="2"/>
      <c r="I2894" s="128"/>
      <c r="J2894" s="128"/>
      <c r="K2894" s="129"/>
      <c r="L2894" s="130"/>
      <c r="M2894" s="131"/>
      <c r="N2894" s="131"/>
      <c r="X2894" s="104"/>
      <c r="Y2894" s="108"/>
      <c r="Z2894" s="108"/>
      <c r="AA2894" s="108"/>
      <c r="AB2894" s="109"/>
      <c r="AC2894" s="138"/>
      <c r="AD2894" s="139"/>
      <c r="AE2894" s="140"/>
      <c r="AF2894" s="140"/>
    </row>
    <row r="2895" spans="1:32">
      <c r="A2895" s="49"/>
      <c r="B2895" s="123"/>
      <c r="C2895" s="124"/>
      <c r="D2895" s="125"/>
      <c r="E2895" s="126"/>
      <c r="F2895" s="127"/>
      <c r="G2895" s="127"/>
      <c r="H2895" s="2"/>
      <c r="I2895" s="128"/>
      <c r="J2895" s="128"/>
      <c r="K2895" s="129"/>
      <c r="L2895" s="130"/>
      <c r="M2895" s="131"/>
      <c r="N2895" s="131"/>
      <c r="X2895" s="104"/>
      <c r="Y2895" s="108"/>
      <c r="Z2895" s="108"/>
      <c r="AA2895" s="108"/>
      <c r="AB2895" s="109"/>
      <c r="AC2895" s="138"/>
      <c r="AD2895" s="139"/>
      <c r="AE2895" s="140"/>
      <c r="AF2895" s="140"/>
    </row>
    <row r="2896" spans="1:32">
      <c r="A2896" s="49"/>
      <c r="B2896" s="123"/>
      <c r="C2896" s="124"/>
      <c r="D2896" s="125"/>
      <c r="E2896" s="126"/>
      <c r="F2896" s="127"/>
      <c r="G2896" s="127"/>
      <c r="H2896" s="2"/>
      <c r="I2896" s="128"/>
      <c r="J2896" s="128"/>
      <c r="K2896" s="129"/>
      <c r="L2896" s="130"/>
      <c r="M2896" s="131"/>
      <c r="N2896" s="131"/>
      <c r="X2896" s="104"/>
      <c r="Y2896" s="108"/>
      <c r="Z2896" s="108"/>
      <c r="AA2896" s="108"/>
      <c r="AB2896" s="109"/>
      <c r="AC2896" s="138"/>
      <c r="AD2896" s="139"/>
      <c r="AE2896" s="140"/>
      <c r="AF2896" s="140"/>
    </row>
    <row r="2897" spans="1:32">
      <c r="A2897" s="49"/>
      <c r="B2897" s="123"/>
      <c r="C2897" s="124"/>
      <c r="D2897" s="125"/>
      <c r="E2897" s="126"/>
      <c r="F2897" s="127"/>
      <c r="G2897" s="127"/>
      <c r="H2897" s="2"/>
      <c r="I2897" s="128"/>
      <c r="J2897" s="128"/>
      <c r="K2897" s="129"/>
      <c r="L2897" s="130"/>
      <c r="M2897" s="131"/>
      <c r="N2897" s="131"/>
      <c r="X2897" s="104"/>
      <c r="Y2897" s="108"/>
      <c r="Z2897" s="108"/>
      <c r="AA2897" s="108"/>
      <c r="AB2897" s="109"/>
      <c r="AC2897" s="138"/>
      <c r="AD2897" s="139"/>
      <c r="AE2897" s="140"/>
      <c r="AF2897" s="140"/>
    </row>
    <row r="2898" spans="1:32">
      <c r="A2898" s="49"/>
      <c r="B2898" s="123"/>
      <c r="C2898" s="124"/>
      <c r="D2898" s="125"/>
      <c r="E2898" s="126"/>
      <c r="F2898" s="127"/>
      <c r="G2898" s="127"/>
      <c r="H2898" s="2"/>
      <c r="I2898" s="128"/>
      <c r="J2898" s="128"/>
      <c r="K2898" s="129"/>
      <c r="L2898" s="130"/>
      <c r="M2898" s="131"/>
      <c r="N2898" s="131"/>
      <c r="X2898" s="96"/>
      <c r="Y2898" s="108"/>
      <c r="Z2898" s="108"/>
      <c r="AA2898" s="108"/>
      <c r="AB2898" s="109"/>
      <c r="AC2898" s="138"/>
      <c r="AD2898" s="139"/>
      <c r="AE2898" s="140"/>
      <c r="AF2898" s="140"/>
    </row>
    <row r="2899" spans="1:32">
      <c r="A2899" s="49"/>
      <c r="B2899" s="123"/>
      <c r="C2899" s="124"/>
      <c r="D2899" s="125"/>
      <c r="E2899" s="126"/>
      <c r="F2899" s="127"/>
      <c r="G2899" s="127"/>
      <c r="H2899" s="2"/>
      <c r="I2899" s="128"/>
      <c r="J2899" s="128"/>
      <c r="K2899" s="129"/>
      <c r="L2899" s="130"/>
      <c r="M2899" s="131"/>
      <c r="N2899" s="131"/>
      <c r="X2899" s="96"/>
      <c r="Y2899" s="108"/>
      <c r="Z2899" s="108"/>
      <c r="AA2899" s="108"/>
      <c r="AB2899" s="109"/>
      <c r="AC2899" s="138"/>
      <c r="AD2899" s="139"/>
      <c r="AE2899" s="140"/>
      <c r="AF2899" s="140"/>
    </row>
    <row r="2900" spans="1:32">
      <c r="A2900" s="49"/>
      <c r="B2900" s="123"/>
      <c r="C2900" s="124"/>
      <c r="D2900" s="125"/>
      <c r="E2900" s="126"/>
      <c r="F2900" s="127"/>
      <c r="G2900" s="127"/>
      <c r="H2900" s="2"/>
      <c r="I2900" s="128"/>
      <c r="J2900" s="128"/>
      <c r="K2900" s="129"/>
      <c r="L2900" s="130"/>
      <c r="M2900" s="131"/>
      <c r="N2900" s="131"/>
      <c r="X2900" s="96"/>
      <c r="Y2900" s="108"/>
      <c r="Z2900" s="108"/>
      <c r="AA2900" s="108"/>
      <c r="AB2900" s="109"/>
      <c r="AC2900" s="138"/>
      <c r="AD2900" s="139"/>
      <c r="AE2900" s="140"/>
      <c r="AF2900" s="140"/>
    </row>
    <row r="2901" spans="1:32">
      <c r="A2901" s="49"/>
      <c r="B2901" s="123"/>
      <c r="C2901" s="124"/>
      <c r="D2901" s="125"/>
      <c r="E2901" s="126"/>
      <c r="F2901" s="127"/>
      <c r="G2901" s="127"/>
      <c r="H2901" s="2"/>
      <c r="I2901" s="128"/>
      <c r="J2901" s="128"/>
      <c r="K2901" s="129"/>
      <c r="L2901" s="130"/>
      <c r="M2901" s="131"/>
      <c r="N2901" s="131"/>
      <c r="X2901" s="96"/>
      <c r="Y2901" s="108"/>
      <c r="Z2901" s="108"/>
      <c r="AA2901" s="108"/>
      <c r="AB2901" s="109"/>
      <c r="AC2901" s="138"/>
      <c r="AD2901" s="139"/>
      <c r="AE2901" s="140"/>
      <c r="AF2901" s="140"/>
    </row>
    <row r="2902" spans="1:32">
      <c r="A2902" s="49"/>
      <c r="B2902" s="123"/>
      <c r="C2902" s="124"/>
      <c r="D2902" s="125"/>
      <c r="E2902" s="126"/>
      <c r="F2902" s="127"/>
      <c r="G2902" s="127"/>
      <c r="H2902" s="2"/>
      <c r="I2902" s="128"/>
      <c r="J2902" s="128"/>
      <c r="K2902" s="129"/>
      <c r="L2902" s="130"/>
      <c r="M2902" s="131"/>
      <c r="N2902" s="131"/>
      <c r="X2902" s="96"/>
      <c r="Y2902" s="108"/>
      <c r="Z2902" s="108"/>
      <c r="AA2902" s="108"/>
      <c r="AB2902" s="109"/>
      <c r="AC2902" s="138"/>
      <c r="AD2902" s="139"/>
      <c r="AE2902" s="140"/>
      <c r="AF2902" s="140"/>
    </row>
    <row r="2903" spans="1:32">
      <c r="A2903" s="49"/>
      <c r="B2903" s="123"/>
      <c r="C2903" s="124"/>
      <c r="D2903" s="125"/>
      <c r="E2903" s="126"/>
      <c r="F2903" s="127"/>
      <c r="G2903" s="127"/>
      <c r="H2903" s="2"/>
      <c r="I2903" s="128"/>
      <c r="J2903" s="128"/>
      <c r="K2903" s="129"/>
      <c r="L2903" s="130"/>
      <c r="M2903" s="131"/>
      <c r="N2903" s="131"/>
      <c r="X2903" s="96"/>
      <c r="Y2903" s="108"/>
      <c r="Z2903" s="108"/>
      <c r="AA2903" s="108"/>
      <c r="AB2903" s="109"/>
      <c r="AC2903" s="138"/>
      <c r="AD2903" s="139"/>
      <c r="AE2903" s="140"/>
      <c r="AF2903" s="140"/>
    </row>
    <row r="2904" spans="1:32">
      <c r="A2904" s="49"/>
      <c r="B2904" s="123"/>
      <c r="C2904" s="124"/>
      <c r="D2904" s="125"/>
      <c r="E2904" s="126"/>
      <c r="F2904" s="127"/>
      <c r="G2904" s="127"/>
      <c r="H2904" s="2"/>
      <c r="I2904" s="128"/>
      <c r="J2904" s="128"/>
      <c r="K2904" s="129"/>
      <c r="L2904" s="130"/>
      <c r="M2904" s="131"/>
      <c r="N2904" s="131"/>
      <c r="X2904" s="96"/>
      <c r="Y2904" s="108"/>
      <c r="Z2904" s="108"/>
      <c r="AA2904" s="108"/>
      <c r="AB2904" s="109"/>
      <c r="AC2904" s="138"/>
      <c r="AD2904" s="139"/>
      <c r="AE2904" s="140"/>
      <c r="AF2904" s="140"/>
    </row>
    <row r="2905" spans="1:32">
      <c r="A2905" s="49"/>
      <c r="B2905" s="123"/>
      <c r="C2905" s="124"/>
      <c r="D2905" s="125"/>
      <c r="E2905" s="126"/>
      <c r="F2905" s="127"/>
      <c r="G2905" s="127"/>
      <c r="H2905" s="2"/>
      <c r="I2905" s="128"/>
      <c r="J2905" s="128"/>
      <c r="K2905" s="129"/>
      <c r="L2905" s="130"/>
      <c r="M2905" s="131"/>
      <c r="N2905" s="131"/>
      <c r="X2905" s="96"/>
      <c r="Y2905" s="108"/>
      <c r="Z2905" s="108"/>
      <c r="AA2905" s="108"/>
      <c r="AB2905" s="109"/>
      <c r="AC2905" s="138"/>
      <c r="AD2905" s="139"/>
      <c r="AE2905" s="140"/>
      <c r="AF2905" s="140"/>
    </row>
    <row r="2906" spans="1:32">
      <c r="A2906" s="49"/>
      <c r="B2906" s="123"/>
      <c r="C2906" s="124"/>
      <c r="D2906" s="125"/>
      <c r="E2906" s="126"/>
      <c r="F2906" s="127"/>
      <c r="G2906" s="127"/>
      <c r="H2906" s="2"/>
      <c r="I2906" s="128"/>
      <c r="J2906" s="128"/>
      <c r="K2906" s="129"/>
      <c r="L2906" s="130"/>
      <c r="M2906" s="131"/>
      <c r="N2906" s="131"/>
      <c r="X2906" s="96"/>
      <c r="Y2906" s="108"/>
      <c r="Z2906" s="108"/>
      <c r="AA2906" s="108"/>
      <c r="AB2906" s="109"/>
      <c r="AC2906" s="138"/>
      <c r="AD2906" s="139"/>
      <c r="AE2906" s="140"/>
      <c r="AF2906" s="140"/>
    </row>
    <row r="2907" spans="1:32">
      <c r="A2907" s="49"/>
      <c r="B2907" s="123"/>
      <c r="C2907" s="124"/>
      <c r="D2907" s="125"/>
      <c r="E2907" s="126"/>
      <c r="F2907" s="127"/>
      <c r="G2907" s="127"/>
      <c r="H2907" s="2"/>
      <c r="I2907" s="128"/>
      <c r="J2907" s="128"/>
      <c r="K2907" s="129"/>
      <c r="L2907" s="130"/>
      <c r="M2907" s="131"/>
      <c r="N2907" s="131"/>
      <c r="X2907" s="96"/>
      <c r="Y2907" s="108"/>
      <c r="Z2907" s="108"/>
      <c r="AA2907" s="108"/>
      <c r="AB2907" s="109"/>
      <c r="AC2907" s="138"/>
      <c r="AD2907" s="139"/>
      <c r="AE2907" s="140"/>
      <c r="AF2907" s="140"/>
    </row>
    <row r="2908" spans="1:32">
      <c r="A2908" s="49"/>
      <c r="B2908" s="123"/>
      <c r="C2908" s="124"/>
      <c r="D2908" s="125"/>
      <c r="E2908" s="126"/>
      <c r="F2908" s="127"/>
      <c r="G2908" s="127"/>
      <c r="H2908" s="2"/>
      <c r="I2908" s="128"/>
      <c r="J2908" s="128"/>
      <c r="K2908" s="129"/>
      <c r="L2908" s="130"/>
      <c r="M2908" s="131"/>
      <c r="N2908" s="131"/>
      <c r="X2908" s="96"/>
      <c r="Y2908" s="108"/>
      <c r="Z2908" s="108"/>
      <c r="AA2908" s="108"/>
      <c r="AB2908" s="109"/>
      <c r="AC2908" s="138"/>
      <c r="AD2908" s="139"/>
      <c r="AE2908" s="140"/>
      <c r="AF2908" s="140"/>
    </row>
    <row r="2909" spans="1:32">
      <c r="A2909" s="49"/>
      <c r="B2909" s="123"/>
      <c r="C2909" s="124"/>
      <c r="D2909" s="125"/>
      <c r="E2909" s="126"/>
      <c r="F2909" s="127"/>
      <c r="G2909" s="127"/>
      <c r="H2909" s="2"/>
      <c r="I2909" s="128"/>
      <c r="J2909" s="128"/>
      <c r="K2909" s="129"/>
      <c r="L2909" s="130"/>
      <c r="M2909" s="131"/>
      <c r="N2909" s="131"/>
      <c r="X2909" s="96"/>
      <c r="Y2909" s="108"/>
      <c r="Z2909" s="108"/>
      <c r="AA2909" s="108"/>
      <c r="AB2909" s="109"/>
      <c r="AC2909" s="138"/>
      <c r="AD2909" s="139"/>
      <c r="AE2909" s="140"/>
      <c r="AF2909" s="140"/>
    </row>
    <row r="2910" spans="1:32">
      <c r="A2910" s="49"/>
      <c r="B2910" s="123"/>
      <c r="C2910" s="124"/>
      <c r="D2910" s="125"/>
      <c r="E2910" s="126"/>
      <c r="F2910" s="127"/>
      <c r="G2910" s="127"/>
      <c r="H2910" s="2"/>
      <c r="I2910" s="128"/>
      <c r="J2910" s="128"/>
      <c r="K2910" s="129"/>
      <c r="L2910" s="130"/>
      <c r="M2910" s="131"/>
      <c r="N2910" s="131"/>
      <c r="X2910" s="96"/>
      <c r="Y2910" s="108"/>
      <c r="Z2910" s="108"/>
      <c r="AA2910" s="108"/>
      <c r="AB2910" s="109"/>
      <c r="AC2910" s="138"/>
      <c r="AD2910" s="139"/>
      <c r="AE2910" s="140"/>
      <c r="AF2910" s="140"/>
    </row>
    <row r="2911" spans="1:32">
      <c r="A2911" s="49"/>
      <c r="B2911" s="123"/>
      <c r="C2911" s="124"/>
      <c r="D2911" s="125"/>
      <c r="E2911" s="126"/>
      <c r="F2911" s="127"/>
      <c r="G2911" s="127"/>
      <c r="H2911" s="2"/>
      <c r="I2911" s="128"/>
      <c r="J2911" s="128"/>
      <c r="K2911" s="129"/>
      <c r="L2911" s="130"/>
      <c r="M2911" s="131"/>
      <c r="N2911" s="131"/>
      <c r="X2911" s="96"/>
      <c r="Y2911" s="108"/>
      <c r="Z2911" s="108"/>
      <c r="AA2911" s="108"/>
      <c r="AB2911" s="109"/>
      <c r="AC2911" s="138"/>
      <c r="AD2911" s="139"/>
      <c r="AE2911" s="140"/>
      <c r="AF2911" s="140"/>
    </row>
    <row r="2912" spans="1:32">
      <c r="A2912" s="49"/>
      <c r="B2912" s="123"/>
      <c r="C2912" s="124"/>
      <c r="D2912" s="125"/>
      <c r="E2912" s="126"/>
      <c r="F2912" s="127"/>
      <c r="G2912" s="127"/>
      <c r="H2912" s="2"/>
      <c r="I2912" s="128"/>
      <c r="J2912" s="128"/>
      <c r="K2912" s="129"/>
      <c r="L2912" s="130"/>
      <c r="M2912" s="131"/>
      <c r="N2912" s="131"/>
      <c r="X2912" s="96"/>
      <c r="Y2912" s="108"/>
      <c r="Z2912" s="108"/>
      <c r="AA2912" s="108"/>
      <c r="AB2912" s="109"/>
      <c r="AC2912" s="138"/>
      <c r="AD2912" s="139"/>
      <c r="AE2912" s="140"/>
      <c r="AF2912" s="140"/>
    </row>
    <row r="2913" spans="1:32">
      <c r="A2913" s="49"/>
      <c r="B2913" s="123"/>
      <c r="C2913" s="124"/>
      <c r="D2913" s="125"/>
      <c r="E2913" s="126"/>
      <c r="F2913" s="127"/>
      <c r="G2913" s="127"/>
      <c r="H2913" s="2"/>
      <c r="I2913" s="128"/>
      <c r="J2913" s="128"/>
      <c r="K2913" s="129"/>
      <c r="L2913" s="130"/>
      <c r="M2913" s="131"/>
      <c r="N2913" s="131"/>
      <c r="X2913" s="96"/>
      <c r="Y2913" s="108"/>
      <c r="Z2913" s="108"/>
      <c r="AA2913" s="108"/>
      <c r="AB2913" s="109"/>
      <c r="AC2913" s="138"/>
      <c r="AD2913" s="139"/>
      <c r="AE2913" s="140"/>
      <c r="AF2913" s="140"/>
    </row>
    <row r="2914" spans="1:32">
      <c r="A2914" s="49"/>
      <c r="B2914" s="123"/>
      <c r="C2914" s="124"/>
      <c r="D2914" s="125"/>
      <c r="E2914" s="126"/>
      <c r="F2914" s="127"/>
      <c r="G2914" s="127"/>
      <c r="H2914" s="2"/>
      <c r="I2914" s="128"/>
      <c r="J2914" s="128"/>
      <c r="K2914" s="129"/>
      <c r="L2914" s="130"/>
      <c r="M2914" s="131"/>
      <c r="N2914" s="131"/>
      <c r="X2914" s="96"/>
      <c r="Y2914" s="108"/>
      <c r="Z2914" s="108"/>
      <c r="AA2914" s="108"/>
      <c r="AB2914" s="109"/>
      <c r="AC2914" s="138"/>
      <c r="AD2914" s="139"/>
      <c r="AE2914" s="140"/>
      <c r="AF2914" s="140"/>
    </row>
    <row r="2915" spans="1:32">
      <c r="A2915" s="49"/>
      <c r="B2915" s="123"/>
      <c r="C2915" s="124"/>
      <c r="D2915" s="125"/>
      <c r="E2915" s="126"/>
      <c r="F2915" s="127"/>
      <c r="G2915" s="127"/>
      <c r="H2915" s="2"/>
      <c r="I2915" s="128"/>
      <c r="J2915" s="128"/>
      <c r="K2915" s="129"/>
      <c r="L2915" s="130"/>
      <c r="M2915" s="131"/>
      <c r="N2915" s="131"/>
      <c r="X2915" s="96"/>
      <c r="Y2915" s="108"/>
      <c r="Z2915" s="108"/>
      <c r="AA2915" s="108"/>
      <c r="AB2915" s="109"/>
      <c r="AC2915" s="138"/>
      <c r="AD2915" s="139"/>
      <c r="AE2915" s="140"/>
      <c r="AF2915" s="140"/>
    </row>
    <row r="2916" spans="1:32">
      <c r="A2916" s="49"/>
      <c r="B2916" s="123"/>
      <c r="C2916" s="124"/>
      <c r="D2916" s="125"/>
      <c r="E2916" s="126"/>
      <c r="F2916" s="127"/>
      <c r="G2916" s="127"/>
      <c r="H2916" s="2"/>
      <c r="I2916" s="128"/>
      <c r="J2916" s="128"/>
      <c r="K2916" s="129"/>
      <c r="L2916" s="130"/>
      <c r="M2916" s="131"/>
      <c r="N2916" s="131"/>
      <c r="X2916" s="96"/>
      <c r="Y2916" s="108"/>
      <c r="Z2916" s="108"/>
      <c r="AA2916" s="108"/>
      <c r="AB2916" s="109"/>
      <c r="AC2916" s="138"/>
      <c r="AD2916" s="139"/>
      <c r="AE2916" s="140"/>
      <c r="AF2916" s="140"/>
    </row>
    <row r="2917" spans="1:32">
      <c r="A2917" s="49"/>
      <c r="B2917" s="123"/>
      <c r="C2917" s="124"/>
      <c r="D2917" s="125"/>
      <c r="E2917" s="126"/>
      <c r="F2917" s="127"/>
      <c r="G2917" s="127"/>
      <c r="H2917" s="2"/>
      <c r="I2917" s="128"/>
      <c r="J2917" s="128"/>
      <c r="K2917" s="129"/>
      <c r="L2917" s="130"/>
      <c r="M2917" s="131"/>
      <c r="N2917" s="131"/>
      <c r="X2917" s="96"/>
      <c r="Y2917" s="108"/>
      <c r="Z2917" s="108"/>
      <c r="AA2917" s="108"/>
      <c r="AB2917" s="109"/>
      <c r="AC2917" s="138"/>
      <c r="AD2917" s="139"/>
      <c r="AE2917" s="140"/>
      <c r="AF2917" s="140"/>
    </row>
    <row r="2918" spans="1:32">
      <c r="A2918" s="49"/>
      <c r="B2918" s="123"/>
      <c r="C2918" s="124"/>
      <c r="D2918" s="125"/>
      <c r="E2918" s="126"/>
      <c r="F2918" s="127"/>
      <c r="G2918" s="127"/>
      <c r="H2918" s="2"/>
      <c r="I2918" s="128"/>
      <c r="J2918" s="128"/>
      <c r="K2918" s="129"/>
      <c r="L2918" s="130"/>
      <c r="M2918" s="131"/>
      <c r="N2918" s="131"/>
      <c r="X2918" s="96"/>
      <c r="Y2918" s="108"/>
      <c r="Z2918" s="108"/>
      <c r="AA2918" s="108"/>
      <c r="AB2918" s="109"/>
      <c r="AC2918" s="138"/>
      <c r="AD2918" s="139"/>
      <c r="AE2918" s="140"/>
      <c r="AF2918" s="140"/>
    </row>
    <row r="2919" spans="1:32">
      <c r="A2919" s="49"/>
      <c r="B2919" s="123"/>
      <c r="C2919" s="124"/>
      <c r="D2919" s="125"/>
      <c r="E2919" s="126"/>
      <c r="F2919" s="127"/>
      <c r="G2919" s="127"/>
      <c r="H2919" s="2"/>
      <c r="I2919" s="128"/>
      <c r="J2919" s="128"/>
      <c r="K2919" s="129"/>
      <c r="L2919" s="130"/>
      <c r="M2919" s="131"/>
      <c r="N2919" s="131"/>
      <c r="X2919" s="96"/>
      <c r="Y2919" s="108"/>
      <c r="Z2919" s="108"/>
      <c r="AA2919" s="108"/>
      <c r="AB2919" s="109"/>
      <c r="AC2919" s="138"/>
      <c r="AD2919" s="139"/>
      <c r="AE2919" s="140"/>
      <c r="AF2919" s="140"/>
    </row>
    <row r="2920" spans="1:32">
      <c r="A2920" s="49"/>
      <c r="B2920" s="123"/>
      <c r="C2920" s="124"/>
      <c r="D2920" s="125"/>
      <c r="E2920" s="126"/>
      <c r="F2920" s="127"/>
      <c r="G2920" s="127"/>
      <c r="H2920" s="2"/>
      <c r="I2920" s="128"/>
      <c r="J2920" s="128"/>
      <c r="K2920" s="129"/>
      <c r="L2920" s="130"/>
      <c r="M2920" s="131"/>
      <c r="N2920" s="131"/>
      <c r="X2920" s="96"/>
      <c r="Y2920" s="108"/>
      <c r="Z2920" s="108"/>
      <c r="AA2920" s="108"/>
      <c r="AB2920" s="109"/>
      <c r="AC2920" s="138"/>
      <c r="AD2920" s="139"/>
      <c r="AE2920" s="140"/>
      <c r="AF2920" s="140"/>
    </row>
    <row r="2921" spans="1:32">
      <c r="A2921" s="49"/>
      <c r="B2921" s="123"/>
      <c r="C2921" s="124"/>
      <c r="D2921" s="125"/>
      <c r="E2921" s="126"/>
      <c r="F2921" s="127"/>
      <c r="G2921" s="127"/>
      <c r="H2921" s="2"/>
      <c r="I2921" s="128"/>
      <c r="J2921" s="128"/>
      <c r="K2921" s="129"/>
      <c r="L2921" s="130"/>
      <c r="M2921" s="131"/>
      <c r="N2921" s="131"/>
      <c r="X2921" s="96"/>
      <c r="Y2921" s="108"/>
      <c r="Z2921" s="108"/>
      <c r="AA2921" s="108"/>
      <c r="AB2921" s="109"/>
      <c r="AC2921" s="138"/>
      <c r="AD2921" s="139"/>
      <c r="AE2921" s="140"/>
      <c r="AF2921" s="140"/>
    </row>
    <row r="2922" spans="1:32">
      <c r="A2922" s="49"/>
      <c r="B2922" s="123"/>
      <c r="C2922" s="124"/>
      <c r="D2922" s="125"/>
      <c r="E2922" s="126"/>
      <c r="F2922" s="127"/>
      <c r="G2922" s="127"/>
      <c r="H2922" s="2"/>
      <c r="I2922" s="128"/>
      <c r="J2922" s="128"/>
      <c r="K2922" s="129"/>
      <c r="L2922" s="130"/>
      <c r="M2922" s="131"/>
      <c r="N2922" s="131"/>
      <c r="X2922" s="96"/>
      <c r="Y2922" s="108"/>
      <c r="Z2922" s="108"/>
      <c r="AA2922" s="108"/>
      <c r="AB2922" s="109"/>
      <c r="AC2922" s="138"/>
      <c r="AD2922" s="139"/>
      <c r="AE2922" s="140"/>
      <c r="AF2922" s="140"/>
    </row>
    <row r="2923" spans="1:32">
      <c r="A2923" s="49"/>
      <c r="B2923" s="123"/>
      <c r="C2923" s="124"/>
      <c r="D2923" s="125"/>
      <c r="E2923" s="126"/>
      <c r="F2923" s="127"/>
      <c r="G2923" s="127"/>
      <c r="H2923" s="2"/>
      <c r="I2923" s="128"/>
      <c r="J2923" s="128"/>
      <c r="K2923" s="129"/>
      <c r="L2923" s="130"/>
      <c r="M2923" s="131"/>
      <c r="N2923" s="131"/>
      <c r="X2923" s="96"/>
      <c r="Y2923" s="108"/>
      <c r="Z2923" s="108"/>
      <c r="AA2923" s="108"/>
      <c r="AB2923" s="109"/>
      <c r="AC2923" s="138"/>
      <c r="AD2923" s="139"/>
      <c r="AE2923" s="140"/>
      <c r="AF2923" s="140"/>
    </row>
    <row r="2924" spans="1:32">
      <c r="A2924" s="49"/>
      <c r="B2924" s="123"/>
      <c r="C2924" s="124"/>
      <c r="D2924" s="125"/>
      <c r="E2924" s="126"/>
      <c r="F2924" s="127"/>
      <c r="G2924" s="127"/>
      <c r="H2924" s="2"/>
      <c r="I2924" s="128"/>
      <c r="J2924" s="128"/>
      <c r="K2924" s="129"/>
      <c r="L2924" s="130"/>
      <c r="M2924" s="131"/>
      <c r="N2924" s="131"/>
      <c r="X2924" s="96"/>
      <c r="Y2924" s="108"/>
      <c r="Z2924" s="108"/>
      <c r="AA2924" s="108"/>
      <c r="AB2924" s="109"/>
      <c r="AC2924" s="138"/>
      <c r="AD2924" s="139"/>
      <c r="AE2924" s="140"/>
      <c r="AF2924" s="140"/>
    </row>
    <row r="2925" spans="1:32">
      <c r="A2925" s="49"/>
      <c r="B2925" s="123"/>
      <c r="C2925" s="124"/>
      <c r="D2925" s="125"/>
      <c r="E2925" s="126"/>
      <c r="F2925" s="127"/>
      <c r="G2925" s="127"/>
      <c r="H2925" s="2"/>
      <c r="I2925" s="128"/>
      <c r="J2925" s="128"/>
      <c r="K2925" s="129"/>
      <c r="L2925" s="130"/>
      <c r="M2925" s="131"/>
      <c r="N2925" s="131"/>
      <c r="X2925" s="96"/>
      <c r="Y2925" s="108"/>
      <c r="Z2925" s="108"/>
      <c r="AA2925" s="108"/>
      <c r="AB2925" s="109"/>
      <c r="AC2925" s="138"/>
      <c r="AD2925" s="139"/>
      <c r="AE2925" s="140"/>
      <c r="AF2925" s="140"/>
    </row>
    <row r="2926" spans="1:32">
      <c r="A2926" s="49"/>
      <c r="B2926" s="123"/>
      <c r="C2926" s="124"/>
      <c r="D2926" s="125"/>
      <c r="E2926" s="126"/>
      <c r="F2926" s="127"/>
      <c r="G2926" s="127"/>
      <c r="H2926" s="2"/>
      <c r="I2926" s="128"/>
      <c r="J2926" s="128"/>
      <c r="K2926" s="129"/>
      <c r="L2926" s="130"/>
      <c r="M2926" s="131"/>
      <c r="N2926" s="131"/>
      <c r="X2926" s="96"/>
      <c r="Y2926" s="108"/>
      <c r="Z2926" s="108"/>
      <c r="AA2926" s="108"/>
      <c r="AB2926" s="109"/>
      <c r="AC2926" s="138"/>
      <c r="AD2926" s="139"/>
      <c r="AE2926" s="140"/>
      <c r="AF2926" s="140"/>
    </row>
    <row r="2927" spans="1:32">
      <c r="A2927" s="49"/>
      <c r="B2927" s="123"/>
      <c r="C2927" s="124"/>
      <c r="D2927" s="125"/>
      <c r="E2927" s="126"/>
      <c r="F2927" s="127"/>
      <c r="G2927" s="127"/>
      <c r="H2927" s="2"/>
      <c r="I2927" s="128"/>
      <c r="J2927" s="128"/>
      <c r="K2927" s="129"/>
      <c r="L2927" s="130"/>
      <c r="M2927" s="131"/>
      <c r="N2927" s="131"/>
      <c r="X2927" s="96"/>
      <c r="Y2927" s="108"/>
      <c r="Z2927" s="108"/>
      <c r="AA2927" s="108"/>
      <c r="AB2927" s="109"/>
      <c r="AC2927" s="138"/>
      <c r="AD2927" s="139"/>
      <c r="AE2927" s="140"/>
      <c r="AF2927" s="140"/>
    </row>
    <row r="2928" spans="1:32">
      <c r="A2928" s="49"/>
      <c r="B2928" s="123"/>
      <c r="C2928" s="124"/>
      <c r="D2928" s="125"/>
      <c r="E2928" s="126"/>
      <c r="F2928" s="127"/>
      <c r="G2928" s="127"/>
      <c r="H2928" s="2"/>
      <c r="I2928" s="128"/>
      <c r="J2928" s="128"/>
      <c r="K2928" s="129"/>
      <c r="L2928" s="130"/>
      <c r="M2928" s="131"/>
      <c r="N2928" s="131"/>
      <c r="X2928" s="96"/>
      <c r="Y2928" s="108"/>
      <c r="Z2928" s="108"/>
      <c r="AA2928" s="108"/>
      <c r="AB2928" s="109"/>
      <c r="AC2928" s="138"/>
      <c r="AD2928" s="139"/>
      <c r="AE2928" s="140"/>
      <c r="AF2928" s="140"/>
    </row>
    <row r="2929" spans="1:32">
      <c r="A2929" s="49"/>
      <c r="B2929" s="123"/>
      <c r="C2929" s="124"/>
      <c r="D2929" s="125"/>
      <c r="E2929" s="126"/>
      <c r="F2929" s="127"/>
      <c r="G2929" s="127"/>
      <c r="H2929" s="2"/>
      <c r="I2929" s="128"/>
      <c r="J2929" s="128"/>
      <c r="K2929" s="129"/>
      <c r="L2929" s="130"/>
      <c r="M2929" s="131"/>
      <c r="N2929" s="131"/>
      <c r="X2929" s="96"/>
      <c r="Y2929" s="108"/>
      <c r="Z2929" s="108"/>
      <c r="AA2929" s="108"/>
      <c r="AB2929" s="109"/>
      <c r="AC2929" s="138"/>
      <c r="AD2929" s="139"/>
      <c r="AE2929" s="140"/>
      <c r="AF2929" s="140"/>
    </row>
    <row r="2930" spans="1:32">
      <c r="A2930" s="49"/>
      <c r="B2930" s="123"/>
      <c r="C2930" s="124"/>
      <c r="D2930" s="125"/>
      <c r="E2930" s="126"/>
      <c r="F2930" s="127"/>
      <c r="G2930" s="127"/>
      <c r="H2930" s="2"/>
      <c r="I2930" s="128"/>
      <c r="J2930" s="128"/>
      <c r="K2930" s="129"/>
      <c r="L2930" s="130"/>
      <c r="M2930" s="131"/>
      <c r="N2930" s="131"/>
      <c r="X2930" s="96"/>
      <c r="Y2930" s="108"/>
      <c r="Z2930" s="108"/>
      <c r="AA2930" s="108"/>
      <c r="AB2930" s="109"/>
      <c r="AC2930" s="138"/>
      <c r="AD2930" s="139"/>
      <c r="AE2930" s="140"/>
      <c r="AF2930" s="140"/>
    </row>
    <row r="2931" spans="1:32">
      <c r="A2931" s="49"/>
      <c r="B2931" s="123"/>
      <c r="C2931" s="124"/>
      <c r="D2931" s="125"/>
      <c r="E2931" s="126"/>
      <c r="F2931" s="127"/>
      <c r="G2931" s="127"/>
      <c r="H2931" s="2"/>
      <c r="I2931" s="128"/>
      <c r="J2931" s="128"/>
      <c r="K2931" s="129"/>
      <c r="L2931" s="130"/>
      <c r="M2931" s="131"/>
      <c r="N2931" s="131"/>
      <c r="X2931" s="96"/>
      <c r="Y2931" s="108"/>
      <c r="Z2931" s="108"/>
      <c r="AA2931" s="108"/>
      <c r="AB2931" s="109"/>
      <c r="AC2931" s="138"/>
      <c r="AD2931" s="139"/>
      <c r="AE2931" s="140"/>
      <c r="AF2931" s="140"/>
    </row>
    <row r="2932" spans="1:32">
      <c r="A2932" s="49"/>
      <c r="B2932" s="123"/>
      <c r="C2932" s="124"/>
      <c r="D2932" s="125"/>
      <c r="E2932" s="126"/>
      <c r="F2932" s="127"/>
      <c r="G2932" s="127"/>
      <c r="H2932" s="2"/>
      <c r="I2932" s="128"/>
      <c r="J2932" s="128"/>
      <c r="K2932" s="129"/>
      <c r="L2932" s="130"/>
      <c r="M2932" s="131"/>
      <c r="N2932" s="131"/>
      <c r="X2932" s="96"/>
      <c r="Y2932" s="108"/>
      <c r="Z2932" s="108"/>
      <c r="AA2932" s="108"/>
      <c r="AB2932" s="109"/>
      <c r="AC2932" s="138"/>
      <c r="AD2932" s="139"/>
      <c r="AE2932" s="140"/>
      <c r="AF2932" s="140"/>
    </row>
    <row r="2933" spans="1:32">
      <c r="A2933" s="49"/>
      <c r="B2933" s="123"/>
      <c r="C2933" s="124"/>
      <c r="D2933" s="125"/>
      <c r="E2933" s="126"/>
      <c r="F2933" s="127"/>
      <c r="G2933" s="127"/>
      <c r="H2933" s="2"/>
      <c r="I2933" s="128"/>
      <c r="J2933" s="128"/>
      <c r="K2933" s="129"/>
      <c r="L2933" s="130"/>
      <c r="M2933" s="131"/>
      <c r="N2933" s="131"/>
      <c r="X2933" s="96"/>
      <c r="Y2933" s="108"/>
      <c r="Z2933" s="108"/>
      <c r="AA2933" s="108"/>
      <c r="AB2933" s="109"/>
      <c r="AC2933" s="138"/>
      <c r="AD2933" s="139"/>
      <c r="AE2933" s="140"/>
      <c r="AF2933" s="140"/>
    </row>
    <row r="2934" spans="1:32">
      <c r="A2934" s="49"/>
      <c r="B2934" s="123"/>
      <c r="C2934" s="124"/>
      <c r="D2934" s="125"/>
      <c r="E2934" s="126"/>
      <c r="F2934" s="127"/>
      <c r="G2934" s="127"/>
      <c r="H2934" s="2"/>
      <c r="I2934" s="128"/>
      <c r="J2934" s="128"/>
      <c r="K2934" s="129"/>
      <c r="L2934" s="130"/>
      <c r="M2934" s="131"/>
      <c r="N2934" s="131"/>
      <c r="X2934" s="96"/>
      <c r="Y2934" s="108"/>
      <c r="Z2934" s="108"/>
      <c r="AA2934" s="108"/>
      <c r="AB2934" s="109"/>
      <c r="AC2934" s="138"/>
      <c r="AD2934" s="139"/>
      <c r="AE2934" s="140"/>
      <c r="AF2934" s="140"/>
    </row>
    <row r="2935" spans="1:32">
      <c r="A2935" s="49"/>
      <c r="B2935" s="123"/>
      <c r="C2935" s="124"/>
      <c r="D2935" s="125"/>
      <c r="E2935" s="126"/>
      <c r="F2935" s="127"/>
      <c r="G2935" s="127"/>
      <c r="H2935" s="2"/>
      <c r="I2935" s="128"/>
      <c r="J2935" s="128"/>
      <c r="K2935" s="129"/>
      <c r="L2935" s="130"/>
      <c r="M2935" s="131"/>
      <c r="N2935" s="131"/>
      <c r="X2935" s="96"/>
      <c r="Y2935" s="108"/>
      <c r="Z2935" s="108"/>
      <c r="AA2935" s="108"/>
      <c r="AB2935" s="109"/>
      <c r="AC2935" s="138"/>
      <c r="AD2935" s="139"/>
      <c r="AE2935" s="140"/>
      <c r="AF2935" s="140"/>
    </row>
    <row r="2936" spans="1:32">
      <c r="A2936" s="49"/>
      <c r="B2936" s="123"/>
      <c r="C2936" s="124"/>
      <c r="D2936" s="125"/>
      <c r="E2936" s="126"/>
      <c r="F2936" s="127"/>
      <c r="G2936" s="127"/>
      <c r="H2936" s="2"/>
      <c r="I2936" s="128"/>
      <c r="J2936" s="128"/>
      <c r="K2936" s="129"/>
      <c r="L2936" s="130"/>
      <c r="M2936" s="131"/>
      <c r="N2936" s="131"/>
      <c r="X2936" s="96"/>
      <c r="Y2936" s="108"/>
      <c r="Z2936" s="108"/>
      <c r="AA2936" s="108"/>
      <c r="AB2936" s="109"/>
      <c r="AC2936" s="138"/>
      <c r="AD2936" s="139"/>
      <c r="AE2936" s="140"/>
      <c r="AF2936" s="140"/>
    </row>
    <row r="2937" spans="1:32">
      <c r="A2937" s="49"/>
      <c r="B2937" s="123"/>
      <c r="C2937" s="124"/>
      <c r="D2937" s="125"/>
      <c r="E2937" s="126"/>
      <c r="F2937" s="127"/>
      <c r="G2937" s="127"/>
      <c r="H2937" s="2"/>
      <c r="I2937" s="128"/>
      <c r="J2937" s="128"/>
      <c r="K2937" s="129"/>
      <c r="L2937" s="130"/>
      <c r="M2937" s="131"/>
      <c r="N2937" s="131"/>
      <c r="X2937" s="96"/>
      <c r="Y2937" s="108"/>
      <c r="Z2937" s="108"/>
      <c r="AA2937" s="108"/>
      <c r="AB2937" s="109"/>
      <c r="AC2937" s="138"/>
      <c r="AD2937" s="139"/>
      <c r="AE2937" s="140"/>
      <c r="AF2937" s="140"/>
    </row>
    <row r="2938" spans="1:32">
      <c r="A2938" s="49"/>
      <c r="B2938" s="123"/>
      <c r="C2938" s="124"/>
      <c r="D2938" s="125"/>
      <c r="E2938" s="126"/>
      <c r="F2938" s="127"/>
      <c r="G2938" s="127"/>
      <c r="H2938" s="2"/>
      <c r="I2938" s="128"/>
      <c r="J2938" s="128"/>
      <c r="K2938" s="129"/>
      <c r="L2938" s="130"/>
      <c r="M2938" s="131"/>
      <c r="N2938" s="131"/>
      <c r="X2938" s="96"/>
      <c r="Y2938" s="108"/>
      <c r="Z2938" s="108"/>
      <c r="AA2938" s="108"/>
      <c r="AB2938" s="109"/>
      <c r="AC2938" s="138"/>
      <c r="AD2938" s="139"/>
      <c r="AE2938" s="140"/>
      <c r="AF2938" s="140"/>
    </row>
    <row r="2939" spans="1:32">
      <c r="A2939" s="49"/>
      <c r="B2939" s="123"/>
      <c r="C2939" s="124"/>
      <c r="D2939" s="125"/>
      <c r="E2939" s="126"/>
      <c r="F2939" s="127"/>
      <c r="G2939" s="127"/>
      <c r="H2939" s="2"/>
      <c r="I2939" s="128"/>
      <c r="J2939" s="128"/>
      <c r="K2939" s="129"/>
      <c r="L2939" s="130"/>
      <c r="M2939" s="131"/>
      <c r="N2939" s="131"/>
      <c r="X2939" s="96"/>
      <c r="Y2939" s="108"/>
      <c r="Z2939" s="108"/>
      <c r="AA2939" s="108"/>
      <c r="AB2939" s="109"/>
      <c r="AC2939" s="138"/>
      <c r="AD2939" s="139"/>
      <c r="AE2939" s="140"/>
      <c r="AF2939" s="140"/>
    </row>
    <row r="2940" spans="1:32">
      <c r="A2940" s="49"/>
      <c r="B2940" s="123"/>
      <c r="C2940" s="124"/>
      <c r="D2940" s="125"/>
      <c r="E2940" s="126"/>
      <c r="F2940" s="127"/>
      <c r="G2940" s="127"/>
      <c r="H2940" s="2"/>
      <c r="I2940" s="128"/>
      <c r="J2940" s="128"/>
      <c r="K2940" s="129"/>
      <c r="L2940" s="130"/>
      <c r="M2940" s="131"/>
      <c r="N2940" s="131"/>
      <c r="X2940" s="96"/>
      <c r="Y2940" s="108"/>
      <c r="Z2940" s="108"/>
      <c r="AA2940" s="108"/>
      <c r="AB2940" s="109"/>
      <c r="AC2940" s="138"/>
      <c r="AD2940" s="139"/>
      <c r="AE2940" s="140"/>
      <c r="AF2940" s="140"/>
    </row>
    <row r="2941" spans="1:32">
      <c r="A2941" s="49"/>
      <c r="B2941" s="123"/>
      <c r="C2941" s="124"/>
      <c r="D2941" s="125"/>
      <c r="E2941" s="126"/>
      <c r="F2941" s="127"/>
      <c r="G2941" s="127"/>
      <c r="H2941" s="2"/>
      <c r="I2941" s="128"/>
      <c r="J2941" s="128"/>
      <c r="K2941" s="129"/>
      <c r="L2941" s="130"/>
      <c r="M2941" s="131"/>
      <c r="N2941" s="131"/>
      <c r="X2941" s="96"/>
      <c r="Y2941" s="108"/>
      <c r="Z2941" s="108"/>
      <c r="AA2941" s="108"/>
      <c r="AB2941" s="109"/>
      <c r="AC2941" s="138"/>
      <c r="AD2941" s="139"/>
      <c r="AE2941" s="140"/>
      <c r="AF2941" s="140"/>
    </row>
    <row r="2942" spans="1:32">
      <c r="A2942" s="49"/>
      <c r="B2942" s="123"/>
      <c r="C2942" s="124"/>
      <c r="D2942" s="125"/>
      <c r="E2942" s="126"/>
      <c r="F2942" s="127"/>
      <c r="G2942" s="127"/>
      <c r="H2942" s="2"/>
      <c r="I2942" s="128"/>
      <c r="J2942" s="128"/>
      <c r="K2942" s="129"/>
      <c r="L2942" s="130"/>
      <c r="M2942" s="131"/>
      <c r="N2942" s="131"/>
      <c r="X2942" s="96"/>
      <c r="Y2942" s="108"/>
      <c r="Z2942" s="108"/>
      <c r="AA2942" s="108"/>
      <c r="AB2942" s="109"/>
      <c r="AC2942" s="138"/>
      <c r="AD2942" s="139"/>
      <c r="AE2942" s="140"/>
      <c r="AF2942" s="140"/>
    </row>
    <row r="2943" spans="1:32">
      <c r="A2943" s="49"/>
      <c r="B2943" s="123"/>
      <c r="C2943" s="124"/>
      <c r="D2943" s="125"/>
      <c r="E2943" s="126"/>
      <c r="F2943" s="127"/>
      <c r="G2943" s="127"/>
      <c r="H2943" s="2"/>
      <c r="I2943" s="128"/>
      <c r="J2943" s="128"/>
      <c r="K2943" s="129"/>
      <c r="L2943" s="130"/>
      <c r="M2943" s="131"/>
      <c r="N2943" s="131"/>
      <c r="X2943" s="96"/>
      <c r="Y2943" s="108"/>
      <c r="Z2943" s="108"/>
      <c r="AA2943" s="108"/>
      <c r="AB2943" s="109"/>
      <c r="AC2943" s="138"/>
      <c r="AD2943" s="139"/>
      <c r="AE2943" s="140"/>
      <c r="AF2943" s="140"/>
    </row>
    <row r="2944" spans="1:32">
      <c r="A2944" s="49"/>
      <c r="B2944" s="123"/>
      <c r="C2944" s="124"/>
      <c r="D2944" s="125"/>
      <c r="E2944" s="126"/>
      <c r="F2944" s="127"/>
      <c r="G2944" s="127"/>
      <c r="H2944" s="2"/>
      <c r="I2944" s="128"/>
      <c r="J2944" s="128"/>
      <c r="K2944" s="129"/>
      <c r="L2944" s="130"/>
      <c r="M2944" s="131"/>
      <c r="N2944" s="131"/>
      <c r="X2944" s="96"/>
      <c r="Y2944" s="108"/>
      <c r="Z2944" s="108"/>
      <c r="AA2944" s="108"/>
      <c r="AB2944" s="109"/>
      <c r="AC2944" s="138"/>
      <c r="AD2944" s="139"/>
      <c r="AE2944" s="140"/>
      <c r="AF2944" s="140"/>
    </row>
    <row r="2945" spans="1:32">
      <c r="A2945" s="49"/>
      <c r="B2945" s="123"/>
      <c r="C2945" s="124"/>
      <c r="D2945" s="125"/>
      <c r="E2945" s="126"/>
      <c r="F2945" s="127"/>
      <c r="G2945" s="127"/>
      <c r="H2945" s="2"/>
      <c r="I2945" s="128"/>
      <c r="J2945" s="128"/>
      <c r="K2945" s="129"/>
      <c r="L2945" s="130"/>
      <c r="M2945" s="131"/>
      <c r="N2945" s="131"/>
      <c r="X2945" s="96"/>
      <c r="Y2945" s="108"/>
      <c r="Z2945" s="108"/>
      <c r="AA2945" s="108"/>
      <c r="AB2945" s="109"/>
      <c r="AC2945" s="138"/>
      <c r="AD2945" s="139"/>
      <c r="AE2945" s="140"/>
      <c r="AF2945" s="140"/>
    </row>
    <row r="2946" spans="1:32">
      <c r="A2946" s="49"/>
      <c r="B2946" s="123"/>
      <c r="C2946" s="124"/>
      <c r="D2946" s="125"/>
      <c r="E2946" s="126"/>
      <c r="F2946" s="127"/>
      <c r="G2946" s="127"/>
      <c r="H2946" s="2"/>
      <c r="I2946" s="128"/>
      <c r="J2946" s="128"/>
      <c r="K2946" s="129"/>
      <c r="L2946" s="130"/>
      <c r="M2946" s="131"/>
      <c r="N2946" s="131"/>
      <c r="X2946" s="96"/>
      <c r="Y2946" s="108"/>
      <c r="Z2946" s="108"/>
      <c r="AA2946" s="108"/>
      <c r="AB2946" s="109"/>
      <c r="AC2946" s="138"/>
      <c r="AD2946" s="139"/>
      <c r="AE2946" s="140"/>
      <c r="AF2946" s="140"/>
    </row>
    <row r="2947" spans="1:32">
      <c r="A2947" s="49"/>
      <c r="B2947" s="123"/>
      <c r="C2947" s="124"/>
      <c r="D2947" s="125"/>
      <c r="E2947" s="126"/>
      <c r="F2947" s="127"/>
      <c r="G2947" s="127"/>
      <c r="H2947" s="2"/>
      <c r="I2947" s="128"/>
      <c r="J2947" s="128"/>
      <c r="K2947" s="129"/>
      <c r="L2947" s="130"/>
      <c r="M2947" s="131"/>
      <c r="N2947" s="131"/>
      <c r="X2947" s="96"/>
      <c r="Y2947" s="108"/>
      <c r="Z2947" s="108"/>
      <c r="AA2947" s="108"/>
      <c r="AB2947" s="109"/>
      <c r="AC2947" s="138"/>
      <c r="AD2947" s="139"/>
      <c r="AE2947" s="140"/>
      <c r="AF2947" s="140"/>
    </row>
    <row r="2948" spans="1:32">
      <c r="A2948" s="49"/>
      <c r="B2948" s="123"/>
      <c r="C2948" s="124"/>
      <c r="D2948" s="125"/>
      <c r="E2948" s="126"/>
      <c r="F2948" s="127"/>
      <c r="G2948" s="127"/>
      <c r="H2948" s="2"/>
      <c r="I2948" s="128"/>
      <c r="J2948" s="128"/>
      <c r="K2948" s="129"/>
      <c r="L2948" s="130"/>
      <c r="M2948" s="131"/>
      <c r="N2948" s="131"/>
      <c r="X2948" s="96"/>
      <c r="Y2948" s="108"/>
      <c r="Z2948" s="108"/>
      <c r="AA2948" s="108"/>
      <c r="AB2948" s="109"/>
      <c r="AC2948" s="138"/>
      <c r="AD2948" s="139"/>
      <c r="AE2948" s="140"/>
      <c r="AF2948" s="140"/>
    </row>
    <row r="2949" spans="1:32">
      <c r="A2949" s="49"/>
      <c r="B2949" s="123"/>
      <c r="C2949" s="124"/>
      <c r="D2949" s="125"/>
      <c r="E2949" s="126"/>
      <c r="F2949" s="127"/>
      <c r="G2949" s="127"/>
      <c r="H2949" s="2"/>
      <c r="I2949" s="128"/>
      <c r="J2949" s="128"/>
      <c r="K2949" s="129"/>
      <c r="L2949" s="130"/>
      <c r="M2949" s="131"/>
      <c r="N2949" s="131"/>
      <c r="X2949" s="96"/>
      <c r="Y2949" s="108"/>
      <c r="Z2949" s="108"/>
      <c r="AA2949" s="108"/>
      <c r="AB2949" s="109"/>
      <c r="AC2949" s="138"/>
      <c r="AD2949" s="139"/>
      <c r="AE2949" s="140"/>
      <c r="AF2949" s="140"/>
    </row>
    <row r="2950" spans="1:32">
      <c r="A2950" s="49"/>
      <c r="B2950" s="123"/>
      <c r="C2950" s="124"/>
      <c r="D2950" s="125"/>
      <c r="E2950" s="126"/>
      <c r="F2950" s="127"/>
      <c r="G2950" s="127"/>
      <c r="H2950" s="2"/>
      <c r="I2950" s="128"/>
      <c r="J2950" s="128"/>
      <c r="K2950" s="129"/>
      <c r="L2950" s="130"/>
      <c r="M2950" s="131"/>
      <c r="N2950" s="131"/>
      <c r="X2950" s="96"/>
      <c r="Y2950" s="108"/>
      <c r="Z2950" s="108"/>
      <c r="AA2950" s="108"/>
      <c r="AB2950" s="109"/>
      <c r="AC2950" s="138"/>
      <c r="AD2950" s="139"/>
      <c r="AE2950" s="140"/>
      <c r="AF2950" s="140"/>
    </row>
    <row r="2951" spans="1:32">
      <c r="A2951" s="49"/>
      <c r="B2951" s="123"/>
      <c r="C2951" s="124"/>
      <c r="D2951" s="125"/>
      <c r="E2951" s="126"/>
      <c r="F2951" s="127"/>
      <c r="G2951" s="127"/>
      <c r="H2951" s="2"/>
      <c r="I2951" s="128"/>
      <c r="J2951" s="128"/>
      <c r="K2951" s="129"/>
      <c r="L2951" s="130"/>
      <c r="M2951" s="131"/>
      <c r="N2951" s="131"/>
      <c r="X2951" s="96"/>
      <c r="Y2951" s="108"/>
      <c r="Z2951" s="108"/>
      <c r="AA2951" s="108"/>
      <c r="AB2951" s="109"/>
      <c r="AC2951" s="138"/>
      <c r="AD2951" s="139"/>
      <c r="AE2951" s="140"/>
      <c r="AF2951" s="140"/>
    </row>
    <row r="2952" spans="1:32">
      <c r="A2952" s="49"/>
      <c r="B2952" s="123"/>
      <c r="C2952" s="124"/>
      <c r="D2952" s="125"/>
      <c r="E2952" s="126"/>
      <c r="F2952" s="127"/>
      <c r="G2952" s="127"/>
      <c r="H2952" s="2"/>
      <c r="I2952" s="128"/>
      <c r="J2952" s="128"/>
      <c r="K2952" s="129"/>
      <c r="L2952" s="130"/>
      <c r="M2952" s="131"/>
      <c r="N2952" s="131"/>
      <c r="X2952" s="96"/>
      <c r="Y2952" s="108"/>
      <c r="Z2952" s="108"/>
      <c r="AA2952" s="108"/>
      <c r="AB2952" s="109"/>
      <c r="AC2952" s="138"/>
      <c r="AD2952" s="139"/>
      <c r="AE2952" s="140"/>
      <c r="AF2952" s="140"/>
    </row>
    <row r="2953" spans="1:32">
      <c r="A2953" s="49"/>
      <c r="B2953" s="123"/>
      <c r="C2953" s="124"/>
      <c r="D2953" s="125"/>
      <c r="E2953" s="126"/>
      <c r="F2953" s="127"/>
      <c r="G2953" s="127"/>
      <c r="H2953" s="2"/>
      <c r="I2953" s="128"/>
      <c r="J2953" s="128"/>
      <c r="K2953" s="129"/>
      <c r="L2953" s="130"/>
      <c r="M2953" s="131"/>
      <c r="N2953" s="131"/>
      <c r="X2953" s="96"/>
      <c r="Y2953" s="108"/>
      <c r="Z2953" s="108"/>
      <c r="AA2953" s="108"/>
      <c r="AB2953" s="109"/>
      <c r="AC2953" s="138"/>
      <c r="AD2953" s="139"/>
      <c r="AE2953" s="140"/>
      <c r="AF2953" s="140"/>
    </row>
    <row r="2954" spans="1:32">
      <c r="A2954" s="49"/>
      <c r="B2954" s="123"/>
      <c r="C2954" s="124"/>
      <c r="D2954" s="125"/>
      <c r="E2954" s="126"/>
      <c r="F2954" s="127"/>
      <c r="G2954" s="127"/>
      <c r="H2954" s="2"/>
      <c r="I2954" s="128"/>
      <c r="J2954" s="128"/>
      <c r="K2954" s="129"/>
      <c r="L2954" s="130"/>
      <c r="M2954" s="131"/>
      <c r="N2954" s="131"/>
      <c r="X2954" s="96"/>
      <c r="Y2954" s="108"/>
      <c r="Z2954" s="108"/>
      <c r="AA2954" s="108"/>
      <c r="AB2954" s="109"/>
      <c r="AC2954" s="138"/>
      <c r="AD2954" s="139"/>
      <c r="AE2954" s="140"/>
      <c r="AF2954" s="140"/>
    </row>
    <row r="2955" spans="1:32">
      <c r="A2955" s="49"/>
      <c r="B2955" s="123"/>
      <c r="C2955" s="124"/>
      <c r="D2955" s="125"/>
      <c r="E2955" s="126"/>
      <c r="F2955" s="127"/>
      <c r="G2955" s="127"/>
      <c r="H2955" s="2"/>
      <c r="I2955" s="128"/>
      <c r="J2955" s="128"/>
      <c r="K2955" s="129"/>
      <c r="L2955" s="130"/>
      <c r="M2955" s="131"/>
      <c r="N2955" s="131"/>
      <c r="X2955" s="96"/>
      <c r="Y2955" s="108"/>
      <c r="Z2955" s="108"/>
      <c r="AA2955" s="108"/>
      <c r="AB2955" s="109"/>
      <c r="AC2955" s="138"/>
      <c r="AD2955" s="139"/>
      <c r="AE2955" s="140"/>
      <c r="AF2955" s="140"/>
    </row>
    <row r="2956" spans="1:32">
      <c r="A2956" s="49"/>
      <c r="B2956" s="123"/>
      <c r="C2956" s="124"/>
      <c r="D2956" s="125"/>
      <c r="E2956" s="126"/>
      <c r="F2956" s="127"/>
      <c r="G2956" s="127"/>
      <c r="H2956" s="2"/>
      <c r="I2956" s="128"/>
      <c r="J2956" s="128"/>
      <c r="K2956" s="129"/>
      <c r="L2956" s="130"/>
      <c r="M2956" s="131"/>
      <c r="N2956" s="131"/>
      <c r="X2956" s="96"/>
      <c r="Y2956" s="108"/>
      <c r="Z2956" s="108"/>
      <c r="AA2956" s="108"/>
      <c r="AB2956" s="109"/>
      <c r="AC2956" s="138"/>
      <c r="AD2956" s="139"/>
      <c r="AE2956" s="140"/>
      <c r="AF2956" s="140"/>
    </row>
    <row r="2957" spans="1:32">
      <c r="A2957" s="49"/>
      <c r="B2957" s="123"/>
      <c r="C2957" s="124"/>
      <c r="D2957" s="125"/>
      <c r="E2957" s="126"/>
      <c r="F2957" s="127"/>
      <c r="G2957" s="127"/>
      <c r="H2957" s="2"/>
      <c r="I2957" s="128"/>
      <c r="J2957" s="128"/>
      <c r="K2957" s="129"/>
      <c r="L2957" s="130"/>
      <c r="M2957" s="131"/>
      <c r="N2957" s="131"/>
      <c r="X2957" s="96"/>
      <c r="Y2957" s="108"/>
      <c r="Z2957" s="108"/>
      <c r="AA2957" s="108"/>
      <c r="AB2957" s="109"/>
      <c r="AC2957" s="138"/>
      <c r="AD2957" s="139"/>
      <c r="AE2957" s="140"/>
      <c r="AF2957" s="140"/>
    </row>
    <row r="2958" spans="1:32">
      <c r="A2958" s="49"/>
      <c r="B2958" s="123"/>
      <c r="C2958" s="124"/>
      <c r="D2958" s="125"/>
      <c r="E2958" s="126"/>
      <c r="F2958" s="127"/>
      <c r="G2958" s="127"/>
      <c r="H2958" s="2"/>
      <c r="I2958" s="128"/>
      <c r="J2958" s="128"/>
      <c r="K2958" s="129"/>
      <c r="L2958" s="130"/>
      <c r="M2958" s="131"/>
      <c r="N2958" s="131"/>
      <c r="X2958" s="96"/>
      <c r="Y2958" s="108"/>
      <c r="Z2958" s="108"/>
      <c r="AA2958" s="108"/>
      <c r="AB2958" s="109"/>
      <c r="AC2958" s="138"/>
      <c r="AD2958" s="139"/>
      <c r="AE2958" s="140"/>
      <c r="AF2958" s="140"/>
    </row>
    <row r="2959" spans="1:32">
      <c r="A2959" s="49"/>
      <c r="B2959" s="123"/>
      <c r="C2959" s="124"/>
      <c r="D2959" s="125"/>
      <c r="E2959" s="126"/>
      <c r="F2959" s="127"/>
      <c r="G2959" s="127"/>
      <c r="H2959" s="2"/>
      <c r="I2959" s="128"/>
      <c r="J2959" s="128"/>
      <c r="K2959" s="129"/>
      <c r="L2959" s="130"/>
      <c r="M2959" s="131"/>
      <c r="N2959" s="131"/>
      <c r="X2959" s="96"/>
      <c r="Y2959" s="108"/>
      <c r="Z2959" s="108"/>
      <c r="AA2959" s="108"/>
      <c r="AB2959" s="109"/>
      <c r="AC2959" s="138"/>
      <c r="AD2959" s="139"/>
      <c r="AE2959" s="140"/>
      <c r="AF2959" s="140"/>
    </row>
    <row r="2960" spans="1:32">
      <c r="A2960" s="49"/>
      <c r="B2960" s="123"/>
      <c r="C2960" s="124"/>
      <c r="D2960" s="125"/>
      <c r="E2960" s="126"/>
      <c r="F2960" s="127"/>
      <c r="G2960" s="127"/>
      <c r="H2960" s="2"/>
      <c r="I2960" s="128"/>
      <c r="J2960" s="128"/>
      <c r="K2960" s="129"/>
      <c r="L2960" s="130"/>
      <c r="M2960" s="131"/>
      <c r="N2960" s="131"/>
      <c r="X2960" s="96"/>
      <c r="Y2960" s="108"/>
      <c r="Z2960" s="108"/>
      <c r="AA2960" s="108"/>
      <c r="AB2960" s="109"/>
      <c r="AC2960" s="138"/>
      <c r="AD2960" s="139"/>
      <c r="AE2960" s="140"/>
      <c r="AF2960" s="140"/>
    </row>
    <row r="2961" spans="1:32">
      <c r="A2961" s="49"/>
      <c r="B2961" s="123"/>
      <c r="C2961" s="124"/>
      <c r="D2961" s="125"/>
      <c r="E2961" s="126"/>
      <c r="F2961" s="127"/>
      <c r="G2961" s="127"/>
      <c r="H2961" s="2"/>
      <c r="I2961" s="128"/>
      <c r="J2961" s="128"/>
      <c r="K2961" s="129"/>
      <c r="L2961" s="130"/>
      <c r="M2961" s="131"/>
      <c r="N2961" s="131"/>
      <c r="X2961" s="96"/>
      <c r="Y2961" s="108"/>
      <c r="Z2961" s="108"/>
      <c r="AA2961" s="108"/>
      <c r="AB2961" s="109"/>
      <c r="AC2961" s="138"/>
      <c r="AD2961" s="139"/>
      <c r="AE2961" s="140"/>
      <c r="AF2961" s="140"/>
    </row>
    <row r="2962" spans="1:32">
      <c r="A2962" s="49"/>
      <c r="B2962" s="123"/>
      <c r="C2962" s="124"/>
      <c r="D2962" s="125"/>
      <c r="E2962" s="126"/>
      <c r="F2962" s="127"/>
      <c r="G2962" s="127"/>
      <c r="H2962" s="2"/>
      <c r="I2962" s="128"/>
      <c r="J2962" s="128"/>
      <c r="K2962" s="129"/>
      <c r="L2962" s="130"/>
      <c r="M2962" s="131"/>
      <c r="N2962" s="131"/>
      <c r="X2962" s="96"/>
      <c r="Y2962" s="108"/>
      <c r="Z2962" s="108"/>
      <c r="AA2962" s="108"/>
      <c r="AB2962" s="109"/>
      <c r="AC2962" s="138"/>
      <c r="AD2962" s="139"/>
      <c r="AE2962" s="140"/>
      <c r="AF2962" s="140"/>
    </row>
    <row r="2963" spans="1:32">
      <c r="A2963" s="49"/>
      <c r="B2963" s="123"/>
      <c r="C2963" s="124"/>
      <c r="D2963" s="125"/>
      <c r="E2963" s="126"/>
      <c r="F2963" s="127"/>
      <c r="G2963" s="127"/>
      <c r="H2963" s="2"/>
      <c r="I2963" s="128"/>
      <c r="J2963" s="128"/>
      <c r="K2963" s="129"/>
      <c r="L2963" s="130"/>
      <c r="M2963" s="131"/>
      <c r="N2963" s="131"/>
      <c r="X2963" s="96"/>
      <c r="Y2963" s="108"/>
      <c r="Z2963" s="108"/>
      <c r="AA2963" s="108"/>
      <c r="AB2963" s="109"/>
      <c r="AC2963" s="138"/>
      <c r="AD2963" s="139"/>
      <c r="AE2963" s="140"/>
      <c r="AF2963" s="140"/>
    </row>
    <row r="2964" spans="1:32">
      <c r="A2964" s="49"/>
      <c r="B2964" s="123"/>
      <c r="C2964" s="124"/>
      <c r="D2964" s="125"/>
      <c r="E2964" s="126"/>
      <c r="F2964" s="127"/>
      <c r="G2964" s="127"/>
      <c r="H2964" s="2"/>
      <c r="I2964" s="128"/>
      <c r="J2964" s="128"/>
      <c r="K2964" s="129"/>
      <c r="L2964" s="130"/>
      <c r="M2964" s="131"/>
      <c r="N2964" s="131"/>
      <c r="X2964" s="96"/>
      <c r="Y2964" s="108"/>
      <c r="Z2964" s="108"/>
      <c r="AA2964" s="108"/>
      <c r="AB2964" s="109"/>
      <c r="AC2964" s="138"/>
      <c r="AD2964" s="139"/>
      <c r="AE2964" s="140"/>
      <c r="AF2964" s="140"/>
    </row>
    <row r="2965" spans="1:32">
      <c r="A2965" s="49"/>
      <c r="B2965" s="123"/>
      <c r="C2965" s="124"/>
      <c r="D2965" s="125"/>
      <c r="E2965" s="126"/>
      <c r="F2965" s="127"/>
      <c r="G2965" s="127"/>
      <c r="H2965" s="2"/>
      <c r="I2965" s="128"/>
      <c r="J2965" s="128"/>
      <c r="K2965" s="129"/>
      <c r="L2965" s="130"/>
      <c r="M2965" s="131"/>
      <c r="N2965" s="131"/>
      <c r="X2965" s="96"/>
      <c r="Y2965" s="108"/>
      <c r="Z2965" s="108"/>
      <c r="AA2965" s="108"/>
      <c r="AB2965" s="109"/>
      <c r="AC2965" s="138"/>
      <c r="AD2965" s="139"/>
      <c r="AE2965" s="140"/>
      <c r="AF2965" s="140"/>
    </row>
    <row r="2966" spans="1:32">
      <c r="A2966" s="49"/>
      <c r="B2966" s="123"/>
      <c r="C2966" s="124"/>
      <c r="D2966" s="125"/>
      <c r="E2966" s="126"/>
      <c r="F2966" s="127"/>
      <c r="G2966" s="127"/>
      <c r="H2966" s="2"/>
      <c r="I2966" s="128"/>
      <c r="J2966" s="128"/>
      <c r="K2966" s="129"/>
      <c r="L2966" s="130"/>
      <c r="M2966" s="131"/>
      <c r="N2966" s="131"/>
      <c r="X2966" s="96"/>
      <c r="Y2966" s="108"/>
      <c r="Z2966" s="108"/>
      <c r="AA2966" s="108"/>
      <c r="AB2966" s="109"/>
      <c r="AC2966" s="138"/>
      <c r="AD2966" s="139"/>
      <c r="AE2966" s="140"/>
      <c r="AF2966" s="140"/>
    </row>
    <row r="2967" spans="1:32">
      <c r="A2967" s="49"/>
      <c r="B2967" s="123"/>
      <c r="C2967" s="124"/>
      <c r="D2967" s="125"/>
      <c r="E2967" s="126"/>
      <c r="F2967" s="127"/>
      <c r="G2967" s="127"/>
      <c r="H2967" s="2"/>
      <c r="I2967" s="128"/>
      <c r="J2967" s="128"/>
      <c r="K2967" s="129"/>
      <c r="L2967" s="130"/>
      <c r="M2967" s="131"/>
      <c r="N2967" s="131"/>
      <c r="X2967" s="96"/>
      <c r="Y2967" s="108"/>
      <c r="Z2967" s="108"/>
      <c r="AA2967" s="108"/>
      <c r="AB2967" s="109"/>
      <c r="AC2967" s="138"/>
      <c r="AD2967" s="139"/>
      <c r="AE2967" s="140"/>
      <c r="AF2967" s="140"/>
    </row>
    <row r="2968" spans="1:32">
      <c r="A2968" s="49"/>
      <c r="B2968" s="123"/>
      <c r="C2968" s="124"/>
      <c r="D2968" s="125"/>
      <c r="E2968" s="126"/>
      <c r="F2968" s="127"/>
      <c r="G2968" s="127"/>
      <c r="H2968" s="2"/>
      <c r="I2968" s="128"/>
      <c r="J2968" s="128"/>
      <c r="K2968" s="129"/>
      <c r="L2968" s="130"/>
      <c r="M2968" s="131"/>
      <c r="N2968" s="131"/>
      <c r="X2968" s="96"/>
      <c r="Y2968" s="108"/>
      <c r="Z2968" s="108"/>
      <c r="AA2968" s="108"/>
      <c r="AB2968" s="109"/>
      <c r="AC2968" s="138"/>
      <c r="AD2968" s="139"/>
      <c r="AE2968" s="140"/>
      <c r="AF2968" s="140"/>
    </row>
    <row r="2969" spans="1:32">
      <c r="A2969" s="49"/>
      <c r="B2969" s="123"/>
      <c r="C2969" s="124"/>
      <c r="D2969" s="125"/>
      <c r="E2969" s="126"/>
      <c r="F2969" s="127"/>
      <c r="G2969" s="127"/>
      <c r="H2969" s="2"/>
      <c r="I2969" s="128"/>
      <c r="J2969" s="128"/>
      <c r="K2969" s="129"/>
      <c r="L2969" s="130"/>
      <c r="M2969" s="131"/>
      <c r="N2969" s="131"/>
      <c r="X2969" s="96"/>
      <c r="Y2969" s="108"/>
      <c r="Z2969" s="108"/>
      <c r="AA2969" s="108"/>
      <c r="AB2969" s="109"/>
      <c r="AC2969" s="138"/>
      <c r="AD2969" s="139"/>
      <c r="AE2969" s="140"/>
      <c r="AF2969" s="140"/>
    </row>
    <row r="2970" spans="1:32">
      <c r="A2970" s="49"/>
      <c r="B2970" s="123"/>
      <c r="C2970" s="124"/>
      <c r="D2970" s="125"/>
      <c r="E2970" s="126"/>
      <c r="F2970" s="127"/>
      <c r="G2970" s="127"/>
      <c r="H2970" s="2"/>
      <c r="I2970" s="128"/>
      <c r="J2970" s="128"/>
      <c r="K2970" s="129"/>
      <c r="L2970" s="130"/>
      <c r="M2970" s="131"/>
      <c r="N2970" s="131"/>
      <c r="X2970" s="96"/>
      <c r="Y2970" s="108"/>
      <c r="Z2970" s="108"/>
      <c r="AA2970" s="108"/>
      <c r="AB2970" s="109"/>
      <c r="AC2970" s="138"/>
      <c r="AD2970" s="139"/>
      <c r="AE2970" s="140"/>
      <c r="AF2970" s="140"/>
    </row>
    <row r="2971" spans="1:32">
      <c r="A2971" s="49"/>
      <c r="B2971" s="123"/>
      <c r="C2971" s="124"/>
      <c r="D2971" s="125"/>
      <c r="E2971" s="126"/>
      <c r="F2971" s="127"/>
      <c r="G2971" s="127"/>
      <c r="H2971" s="2"/>
      <c r="I2971" s="128"/>
      <c r="J2971" s="128"/>
      <c r="K2971" s="129"/>
      <c r="L2971" s="130"/>
      <c r="M2971" s="131"/>
      <c r="N2971" s="131"/>
      <c r="X2971" s="96"/>
      <c r="Y2971" s="108"/>
      <c r="Z2971" s="108"/>
      <c r="AA2971" s="108"/>
      <c r="AB2971" s="109"/>
      <c r="AC2971" s="138"/>
      <c r="AD2971" s="139"/>
      <c r="AE2971" s="140"/>
      <c r="AF2971" s="140"/>
    </row>
    <row r="2972" spans="1:32">
      <c r="A2972" s="49"/>
      <c r="B2972" s="123"/>
      <c r="C2972" s="124"/>
      <c r="D2972" s="125"/>
      <c r="E2972" s="126"/>
      <c r="F2972" s="127"/>
      <c r="G2972" s="127"/>
      <c r="H2972" s="2"/>
      <c r="I2972" s="128"/>
      <c r="J2972" s="128"/>
      <c r="K2972" s="129"/>
      <c r="L2972" s="130"/>
      <c r="M2972" s="131"/>
      <c r="N2972" s="131"/>
      <c r="X2972" s="96"/>
      <c r="Y2972" s="108"/>
      <c r="Z2972" s="108"/>
      <c r="AA2972" s="108"/>
      <c r="AB2972" s="109"/>
      <c r="AC2972" s="138"/>
      <c r="AD2972" s="139"/>
      <c r="AE2972" s="140"/>
      <c r="AF2972" s="140"/>
    </row>
    <row r="2973" spans="1:32">
      <c r="A2973" s="49"/>
      <c r="B2973" s="123"/>
      <c r="C2973" s="124"/>
      <c r="D2973" s="125"/>
      <c r="E2973" s="126"/>
      <c r="F2973" s="127"/>
      <c r="G2973" s="127"/>
      <c r="H2973" s="2"/>
      <c r="I2973" s="128"/>
      <c r="J2973" s="128"/>
      <c r="K2973" s="129"/>
      <c r="L2973" s="130"/>
      <c r="M2973" s="131"/>
      <c r="N2973" s="131"/>
      <c r="X2973" s="96"/>
      <c r="Y2973" s="108"/>
      <c r="Z2973" s="108"/>
      <c r="AA2973" s="108"/>
      <c r="AB2973" s="109"/>
      <c r="AC2973" s="138"/>
      <c r="AD2973" s="139"/>
      <c r="AE2973" s="140"/>
      <c r="AF2973" s="140"/>
    </row>
    <row r="2974" spans="1:32">
      <c r="A2974" s="49"/>
      <c r="B2974" s="123"/>
      <c r="C2974" s="124"/>
      <c r="D2974" s="125"/>
      <c r="E2974" s="126"/>
      <c r="F2974" s="127"/>
      <c r="G2974" s="127"/>
      <c r="H2974" s="2"/>
      <c r="I2974" s="128"/>
      <c r="J2974" s="128"/>
      <c r="K2974" s="129"/>
      <c r="L2974" s="130"/>
      <c r="M2974" s="131"/>
      <c r="N2974" s="131"/>
      <c r="X2974" s="96"/>
      <c r="Y2974" s="108"/>
      <c r="Z2974" s="108"/>
      <c r="AA2974" s="108"/>
      <c r="AB2974" s="109"/>
      <c r="AC2974" s="138"/>
      <c r="AD2974" s="139"/>
      <c r="AE2974" s="140"/>
      <c r="AF2974" s="140"/>
    </row>
    <row r="2975" spans="1:32">
      <c r="A2975" s="49"/>
      <c r="B2975" s="123"/>
      <c r="C2975" s="124"/>
      <c r="D2975" s="125"/>
      <c r="E2975" s="126"/>
      <c r="F2975" s="127"/>
      <c r="G2975" s="127"/>
      <c r="H2975" s="2"/>
      <c r="I2975" s="128"/>
      <c r="J2975" s="128"/>
      <c r="K2975" s="129"/>
      <c r="L2975" s="130"/>
      <c r="M2975" s="131"/>
      <c r="N2975" s="131"/>
      <c r="X2975" s="96"/>
      <c r="Y2975" s="108"/>
      <c r="Z2975" s="108"/>
      <c r="AA2975" s="108"/>
      <c r="AB2975" s="109"/>
      <c r="AC2975" s="138"/>
      <c r="AD2975" s="139"/>
      <c r="AE2975" s="140"/>
      <c r="AF2975" s="140"/>
    </row>
    <row r="2976" spans="1:32">
      <c r="A2976" s="49"/>
      <c r="B2976" s="123"/>
      <c r="C2976" s="124"/>
      <c r="D2976" s="125"/>
      <c r="E2976" s="126"/>
      <c r="F2976" s="127"/>
      <c r="G2976" s="127"/>
      <c r="H2976" s="2"/>
      <c r="I2976" s="128"/>
      <c r="J2976" s="128"/>
      <c r="K2976" s="129"/>
      <c r="L2976" s="130"/>
      <c r="M2976" s="131"/>
      <c r="N2976" s="131"/>
      <c r="X2976" s="96"/>
      <c r="Y2976" s="108"/>
      <c r="Z2976" s="108"/>
      <c r="AA2976" s="108"/>
      <c r="AB2976" s="109"/>
      <c r="AC2976" s="138"/>
      <c r="AD2976" s="139"/>
      <c r="AE2976" s="140"/>
      <c r="AF2976" s="140"/>
    </row>
    <row r="2977" spans="1:32">
      <c r="A2977" s="49"/>
      <c r="B2977" s="123"/>
      <c r="C2977" s="124"/>
      <c r="D2977" s="125"/>
      <c r="E2977" s="126"/>
      <c r="F2977" s="127"/>
      <c r="G2977" s="127"/>
      <c r="H2977" s="2"/>
      <c r="I2977" s="128"/>
      <c r="J2977" s="128"/>
      <c r="K2977" s="129"/>
      <c r="L2977" s="130"/>
      <c r="M2977" s="131"/>
      <c r="N2977" s="131"/>
      <c r="X2977" s="96"/>
      <c r="Y2977" s="108"/>
      <c r="Z2977" s="108"/>
      <c r="AA2977" s="108"/>
      <c r="AB2977" s="109"/>
      <c r="AC2977" s="138"/>
      <c r="AD2977" s="139"/>
      <c r="AE2977" s="140"/>
      <c r="AF2977" s="140"/>
    </row>
    <row r="2978" spans="1:32">
      <c r="A2978" s="49"/>
      <c r="B2978" s="123"/>
      <c r="C2978" s="124"/>
      <c r="D2978" s="125"/>
      <c r="E2978" s="126"/>
      <c r="F2978" s="127"/>
      <c r="G2978" s="127"/>
      <c r="H2978" s="2"/>
      <c r="I2978" s="128"/>
      <c r="J2978" s="128"/>
      <c r="K2978" s="129"/>
      <c r="L2978" s="130"/>
      <c r="M2978" s="131"/>
      <c r="N2978" s="131"/>
      <c r="X2978" s="96"/>
      <c r="Y2978" s="108"/>
      <c r="Z2978" s="108"/>
      <c r="AA2978" s="108"/>
      <c r="AB2978" s="109"/>
      <c r="AC2978" s="138"/>
      <c r="AD2978" s="139"/>
      <c r="AE2978" s="140"/>
      <c r="AF2978" s="140"/>
    </row>
    <row r="2979" spans="1:32">
      <c r="A2979" s="49"/>
      <c r="B2979" s="123"/>
      <c r="C2979" s="124"/>
      <c r="D2979" s="125"/>
      <c r="E2979" s="126"/>
      <c r="F2979" s="127"/>
      <c r="G2979" s="127"/>
      <c r="H2979" s="2"/>
      <c r="I2979" s="128"/>
      <c r="J2979" s="128"/>
      <c r="K2979" s="129"/>
      <c r="L2979" s="130"/>
      <c r="M2979" s="131"/>
      <c r="N2979" s="131"/>
      <c r="X2979" s="96"/>
      <c r="Y2979" s="108"/>
      <c r="Z2979" s="108"/>
      <c r="AA2979" s="108"/>
      <c r="AB2979" s="109"/>
      <c r="AC2979" s="138"/>
      <c r="AD2979" s="139"/>
      <c r="AE2979" s="140"/>
      <c r="AF2979" s="140"/>
    </row>
    <row r="2980" spans="1:32">
      <c r="A2980" s="49"/>
      <c r="B2980" s="123"/>
      <c r="C2980" s="124"/>
      <c r="D2980" s="125"/>
      <c r="E2980" s="126"/>
      <c r="F2980" s="127"/>
      <c r="G2980" s="127"/>
      <c r="H2980" s="2"/>
      <c r="I2980" s="128"/>
      <c r="J2980" s="128"/>
      <c r="K2980" s="129"/>
      <c r="L2980" s="130"/>
      <c r="M2980" s="131"/>
      <c r="N2980" s="131"/>
      <c r="X2980" s="96"/>
      <c r="Y2980" s="108"/>
      <c r="Z2980" s="108"/>
      <c r="AA2980" s="108"/>
      <c r="AB2980" s="109"/>
      <c r="AC2980" s="138"/>
      <c r="AD2980" s="139"/>
      <c r="AE2980" s="140"/>
      <c r="AF2980" s="140"/>
    </row>
    <row r="2981" spans="1:32">
      <c r="A2981" s="49"/>
      <c r="B2981" s="123"/>
      <c r="C2981" s="124"/>
      <c r="D2981" s="125"/>
      <c r="E2981" s="126"/>
      <c r="F2981" s="127"/>
      <c r="G2981" s="127"/>
      <c r="H2981" s="2"/>
      <c r="I2981" s="128"/>
      <c r="J2981" s="128"/>
      <c r="K2981" s="129"/>
      <c r="L2981" s="130"/>
      <c r="M2981" s="131"/>
      <c r="N2981" s="131"/>
      <c r="X2981" s="96"/>
      <c r="Y2981" s="108"/>
      <c r="Z2981" s="108"/>
      <c r="AA2981" s="108"/>
      <c r="AB2981" s="109"/>
      <c r="AC2981" s="138"/>
      <c r="AD2981" s="139"/>
      <c r="AE2981" s="140"/>
      <c r="AF2981" s="140"/>
    </row>
    <row r="2982" spans="1:32">
      <c r="A2982" s="49"/>
      <c r="B2982" s="123"/>
      <c r="C2982" s="124"/>
      <c r="D2982" s="125"/>
      <c r="E2982" s="126"/>
      <c r="F2982" s="127"/>
      <c r="G2982" s="127"/>
      <c r="H2982" s="2"/>
      <c r="I2982" s="128"/>
      <c r="J2982" s="128"/>
      <c r="K2982" s="129"/>
      <c r="L2982" s="130"/>
      <c r="M2982" s="131"/>
      <c r="N2982" s="131"/>
      <c r="X2982" s="96"/>
      <c r="Y2982" s="108"/>
      <c r="Z2982" s="108"/>
      <c r="AA2982" s="108"/>
      <c r="AB2982" s="109"/>
      <c r="AC2982" s="138"/>
      <c r="AD2982" s="139"/>
      <c r="AE2982" s="140"/>
      <c r="AF2982" s="140"/>
    </row>
    <row r="2983" spans="1:32">
      <c r="A2983" s="49"/>
      <c r="B2983" s="123"/>
      <c r="C2983" s="124"/>
      <c r="D2983" s="125"/>
      <c r="E2983" s="126"/>
      <c r="F2983" s="127"/>
      <c r="G2983" s="127"/>
      <c r="H2983" s="2"/>
      <c r="I2983" s="128"/>
      <c r="J2983" s="128"/>
      <c r="K2983" s="129"/>
      <c r="L2983" s="130"/>
      <c r="M2983" s="131"/>
      <c r="N2983" s="131"/>
      <c r="X2983" s="96"/>
      <c r="Y2983" s="108"/>
      <c r="Z2983" s="108"/>
      <c r="AA2983" s="108"/>
      <c r="AB2983" s="109"/>
      <c r="AC2983" s="138"/>
      <c r="AD2983" s="139"/>
      <c r="AE2983" s="140"/>
      <c r="AF2983" s="140"/>
    </row>
    <row r="2984" spans="1:32">
      <c r="A2984" s="49"/>
      <c r="B2984" s="123"/>
      <c r="C2984" s="124"/>
      <c r="D2984" s="125"/>
      <c r="E2984" s="126"/>
      <c r="F2984" s="127"/>
      <c r="G2984" s="127"/>
      <c r="H2984" s="2"/>
      <c r="I2984" s="128"/>
      <c r="J2984" s="128"/>
      <c r="K2984" s="129"/>
      <c r="L2984" s="130"/>
      <c r="M2984" s="131"/>
      <c r="N2984" s="131"/>
      <c r="X2984" s="96"/>
      <c r="Y2984" s="108"/>
      <c r="Z2984" s="108"/>
      <c r="AA2984" s="108"/>
      <c r="AB2984" s="109"/>
      <c r="AC2984" s="138"/>
      <c r="AD2984" s="139"/>
      <c r="AE2984" s="140"/>
      <c r="AF2984" s="140"/>
    </row>
    <row r="2985" spans="1:32">
      <c r="A2985" s="49"/>
      <c r="B2985" s="123"/>
      <c r="C2985" s="124"/>
      <c r="D2985" s="125"/>
      <c r="E2985" s="126"/>
      <c r="F2985" s="127"/>
      <c r="G2985" s="127"/>
      <c r="H2985" s="2"/>
      <c r="I2985" s="128"/>
      <c r="J2985" s="128"/>
      <c r="K2985" s="129"/>
      <c r="L2985" s="130"/>
      <c r="M2985" s="131"/>
      <c r="N2985" s="131"/>
      <c r="X2985" s="96"/>
      <c r="Y2985" s="108"/>
      <c r="Z2985" s="108"/>
      <c r="AA2985" s="108"/>
      <c r="AB2985" s="109"/>
      <c r="AC2985" s="138"/>
      <c r="AD2985" s="139"/>
      <c r="AE2985" s="140"/>
      <c r="AF2985" s="140"/>
    </row>
    <row r="2986" spans="1:32">
      <c r="A2986" s="49"/>
      <c r="B2986" s="123"/>
      <c r="C2986" s="124"/>
      <c r="D2986" s="125"/>
      <c r="E2986" s="126"/>
      <c r="F2986" s="127"/>
      <c r="G2986" s="127"/>
      <c r="H2986" s="2"/>
      <c r="I2986" s="128"/>
      <c r="J2986" s="128"/>
      <c r="K2986" s="129"/>
      <c r="L2986" s="130"/>
      <c r="M2986" s="131"/>
      <c r="N2986" s="131"/>
      <c r="X2986" s="96"/>
      <c r="Y2986" s="108"/>
      <c r="Z2986" s="108"/>
      <c r="AA2986" s="108"/>
      <c r="AB2986" s="109"/>
      <c r="AC2986" s="138"/>
      <c r="AD2986" s="139"/>
      <c r="AE2986" s="140"/>
      <c r="AF2986" s="140"/>
    </row>
    <row r="2987" spans="1:32">
      <c r="A2987" s="49"/>
      <c r="B2987" s="123"/>
      <c r="C2987" s="124"/>
      <c r="D2987" s="125"/>
      <c r="E2987" s="126"/>
      <c r="F2987" s="127"/>
      <c r="G2987" s="127"/>
      <c r="H2987" s="2"/>
      <c r="I2987" s="128"/>
      <c r="J2987" s="128"/>
      <c r="K2987" s="129"/>
      <c r="L2987" s="130"/>
      <c r="M2987" s="131"/>
      <c r="N2987" s="131"/>
      <c r="X2987" s="96"/>
      <c r="Y2987" s="108"/>
      <c r="Z2987" s="108"/>
      <c r="AA2987" s="108"/>
      <c r="AB2987" s="109"/>
      <c r="AC2987" s="138"/>
      <c r="AD2987" s="139"/>
      <c r="AE2987" s="140"/>
      <c r="AF2987" s="140"/>
    </row>
    <row r="2988" spans="1:32">
      <c r="A2988" s="49"/>
      <c r="B2988" s="123"/>
      <c r="C2988" s="124"/>
      <c r="D2988" s="125"/>
      <c r="E2988" s="126"/>
      <c r="F2988" s="127"/>
      <c r="G2988" s="127"/>
      <c r="H2988" s="2"/>
      <c r="I2988" s="128"/>
      <c r="J2988" s="128"/>
      <c r="K2988" s="129"/>
      <c r="L2988" s="130"/>
      <c r="M2988" s="131"/>
      <c r="N2988" s="131"/>
      <c r="X2988" s="96"/>
      <c r="Y2988" s="108"/>
      <c r="Z2988" s="108"/>
      <c r="AA2988" s="108"/>
      <c r="AB2988" s="109"/>
      <c r="AC2988" s="138"/>
      <c r="AD2988" s="139"/>
      <c r="AE2988" s="140"/>
      <c r="AF2988" s="140"/>
    </row>
    <row r="2989" spans="1:32">
      <c r="A2989" s="49"/>
      <c r="B2989" s="123"/>
      <c r="C2989" s="124"/>
      <c r="D2989" s="125"/>
      <c r="E2989" s="126"/>
      <c r="F2989" s="127"/>
      <c r="G2989" s="127"/>
      <c r="H2989" s="2"/>
      <c r="I2989" s="128"/>
      <c r="J2989" s="128"/>
      <c r="K2989" s="129"/>
      <c r="L2989" s="130"/>
      <c r="M2989" s="131"/>
      <c r="N2989" s="131"/>
      <c r="X2989" s="96"/>
      <c r="Y2989" s="108"/>
      <c r="Z2989" s="108"/>
      <c r="AA2989" s="108"/>
      <c r="AB2989" s="109"/>
      <c r="AC2989" s="138"/>
      <c r="AD2989" s="139"/>
      <c r="AE2989" s="140"/>
      <c r="AF2989" s="140"/>
    </row>
    <row r="2990" spans="1:32">
      <c r="A2990" s="49"/>
      <c r="B2990" s="123"/>
      <c r="C2990" s="124"/>
      <c r="D2990" s="125"/>
      <c r="E2990" s="126"/>
      <c r="F2990" s="127"/>
      <c r="G2990" s="127"/>
      <c r="H2990" s="2"/>
      <c r="I2990" s="128"/>
      <c r="J2990" s="128"/>
      <c r="K2990" s="129"/>
      <c r="L2990" s="130"/>
      <c r="M2990" s="131"/>
      <c r="N2990" s="131"/>
      <c r="X2990" s="96"/>
      <c r="Y2990" s="108"/>
      <c r="Z2990" s="108"/>
      <c r="AA2990" s="108"/>
      <c r="AB2990" s="109"/>
      <c r="AC2990" s="138"/>
      <c r="AD2990" s="139"/>
      <c r="AE2990" s="140"/>
      <c r="AF2990" s="140"/>
    </row>
    <row r="2991" spans="1:32">
      <c r="A2991" s="49"/>
      <c r="B2991" s="123"/>
      <c r="C2991" s="124"/>
      <c r="D2991" s="125"/>
      <c r="E2991" s="126"/>
      <c r="F2991" s="127"/>
      <c r="G2991" s="127"/>
      <c r="H2991" s="2"/>
      <c r="I2991" s="128"/>
      <c r="J2991" s="128"/>
      <c r="K2991" s="129"/>
      <c r="L2991" s="130"/>
      <c r="M2991" s="131"/>
      <c r="N2991" s="131"/>
      <c r="X2991" s="96"/>
      <c r="Y2991" s="108"/>
      <c r="Z2991" s="108"/>
      <c r="AA2991" s="108"/>
      <c r="AB2991" s="109"/>
      <c r="AC2991" s="138"/>
      <c r="AD2991" s="139"/>
      <c r="AE2991" s="140"/>
      <c r="AF2991" s="140"/>
    </row>
    <row r="2992" spans="1:32">
      <c r="A2992" s="49"/>
      <c r="B2992" s="123"/>
      <c r="C2992" s="124"/>
      <c r="D2992" s="125"/>
      <c r="E2992" s="126"/>
      <c r="F2992" s="127"/>
      <c r="G2992" s="127"/>
      <c r="H2992" s="2"/>
      <c r="I2992" s="128"/>
      <c r="J2992" s="128"/>
      <c r="K2992" s="129"/>
      <c r="L2992" s="130"/>
      <c r="M2992" s="131"/>
      <c r="N2992" s="131"/>
      <c r="X2992" s="96"/>
      <c r="Y2992" s="108"/>
      <c r="Z2992" s="108"/>
      <c r="AA2992" s="108"/>
      <c r="AB2992" s="109"/>
      <c r="AC2992" s="138"/>
      <c r="AD2992" s="139"/>
      <c r="AE2992" s="140"/>
      <c r="AF2992" s="140"/>
    </row>
    <row r="2993" spans="1:32">
      <c r="A2993" s="49"/>
      <c r="B2993" s="123"/>
      <c r="C2993" s="124"/>
      <c r="D2993" s="125"/>
      <c r="E2993" s="126"/>
      <c r="F2993" s="127"/>
      <c r="G2993" s="127"/>
      <c r="H2993" s="2"/>
      <c r="I2993" s="128"/>
      <c r="J2993" s="128"/>
      <c r="K2993" s="129"/>
      <c r="L2993" s="130"/>
      <c r="M2993" s="131"/>
      <c r="N2993" s="131"/>
      <c r="X2993" s="96"/>
      <c r="Y2993" s="108"/>
      <c r="Z2993" s="108"/>
      <c r="AA2993" s="108"/>
      <c r="AB2993" s="109"/>
      <c r="AC2993" s="138"/>
      <c r="AD2993" s="139"/>
      <c r="AE2993" s="140"/>
      <c r="AF2993" s="140"/>
    </row>
    <row r="2994" spans="1:32">
      <c r="A2994" s="49"/>
      <c r="B2994" s="123"/>
      <c r="C2994" s="124"/>
      <c r="D2994" s="125"/>
      <c r="E2994" s="126"/>
      <c r="F2994" s="127"/>
      <c r="G2994" s="127"/>
      <c r="H2994" s="2"/>
      <c r="I2994" s="128"/>
      <c r="J2994" s="128"/>
      <c r="K2994" s="129"/>
      <c r="L2994" s="130"/>
      <c r="M2994" s="131"/>
      <c r="N2994" s="131"/>
      <c r="X2994" s="96"/>
      <c r="Y2994" s="108"/>
      <c r="Z2994" s="108"/>
      <c r="AA2994" s="108"/>
      <c r="AB2994" s="109"/>
      <c r="AC2994" s="138"/>
      <c r="AD2994" s="139"/>
      <c r="AE2994" s="140"/>
      <c r="AF2994" s="140"/>
    </row>
    <row r="2995" spans="1:32">
      <c r="A2995" s="49"/>
      <c r="B2995" s="123"/>
      <c r="C2995" s="124"/>
      <c r="D2995" s="125"/>
      <c r="E2995" s="126"/>
      <c r="F2995" s="127"/>
      <c r="G2995" s="127"/>
      <c r="H2995" s="2"/>
      <c r="I2995" s="128"/>
      <c r="J2995" s="128"/>
      <c r="K2995" s="129"/>
      <c r="L2995" s="130"/>
      <c r="M2995" s="131"/>
      <c r="N2995" s="131"/>
      <c r="X2995" s="96"/>
      <c r="Y2995" s="108"/>
      <c r="Z2995" s="108"/>
      <c r="AA2995" s="108"/>
      <c r="AB2995" s="109"/>
      <c r="AC2995" s="138"/>
      <c r="AD2995" s="139"/>
      <c r="AE2995" s="140"/>
      <c r="AF2995" s="140"/>
    </row>
    <row r="2996" spans="1:32">
      <c r="A2996" s="49"/>
      <c r="B2996" s="123"/>
      <c r="C2996" s="124"/>
      <c r="D2996" s="125"/>
      <c r="E2996" s="126"/>
      <c r="F2996" s="127"/>
      <c r="G2996" s="127"/>
      <c r="H2996" s="2"/>
      <c r="I2996" s="128"/>
      <c r="J2996" s="128"/>
      <c r="K2996" s="129"/>
      <c r="L2996" s="130"/>
      <c r="M2996" s="131"/>
      <c r="N2996" s="131"/>
      <c r="X2996" s="96"/>
      <c r="Y2996" s="108"/>
      <c r="Z2996" s="108"/>
      <c r="AA2996" s="108"/>
      <c r="AB2996" s="109"/>
      <c r="AC2996" s="138"/>
      <c r="AD2996" s="139"/>
      <c r="AE2996" s="140"/>
      <c r="AF2996" s="140"/>
    </row>
    <row r="2997" spans="1:32">
      <c r="A2997" s="49"/>
      <c r="B2997" s="123"/>
      <c r="C2997" s="124"/>
      <c r="D2997" s="125"/>
      <c r="E2997" s="126"/>
      <c r="F2997" s="127"/>
      <c r="G2997" s="127"/>
      <c r="H2997" s="2"/>
      <c r="I2997" s="128"/>
      <c r="J2997" s="128"/>
      <c r="K2997" s="129"/>
      <c r="L2997" s="130"/>
      <c r="M2997" s="131"/>
      <c r="N2997" s="131"/>
      <c r="X2997" s="96"/>
      <c r="Y2997" s="108"/>
      <c r="Z2997" s="108"/>
      <c r="AA2997" s="108"/>
      <c r="AB2997" s="109"/>
      <c r="AC2997" s="138"/>
      <c r="AD2997" s="139"/>
      <c r="AE2997" s="140"/>
      <c r="AF2997" s="140"/>
    </row>
    <row r="2998" spans="1:32">
      <c r="A2998" s="49"/>
      <c r="B2998" s="123"/>
      <c r="C2998" s="124"/>
      <c r="D2998" s="125"/>
      <c r="E2998" s="126"/>
      <c r="F2998" s="127"/>
      <c r="G2998" s="127"/>
      <c r="H2998" s="2"/>
      <c r="I2998" s="128"/>
      <c r="J2998" s="128"/>
      <c r="K2998" s="129"/>
      <c r="L2998" s="130"/>
      <c r="M2998" s="131"/>
      <c r="N2998" s="131"/>
      <c r="X2998" s="96"/>
      <c r="Y2998" s="108"/>
      <c r="Z2998" s="108"/>
      <c r="AA2998" s="108"/>
      <c r="AB2998" s="109"/>
      <c r="AC2998" s="138"/>
      <c r="AD2998" s="139"/>
      <c r="AE2998" s="140"/>
      <c r="AF2998" s="140"/>
    </row>
    <row r="2999" spans="1:32">
      <c r="A2999" s="49"/>
      <c r="B2999" s="123"/>
      <c r="C2999" s="124"/>
      <c r="D2999" s="125"/>
      <c r="E2999" s="126"/>
      <c r="F2999" s="127"/>
      <c r="G2999" s="127"/>
      <c r="H2999" s="2"/>
      <c r="I2999" s="128"/>
      <c r="J2999" s="128"/>
      <c r="K2999" s="129"/>
      <c r="L2999" s="130"/>
      <c r="M2999" s="131"/>
      <c r="N2999" s="131"/>
      <c r="X2999" s="96"/>
      <c r="Y2999" s="108"/>
      <c r="Z2999" s="108"/>
      <c r="AA2999" s="108"/>
      <c r="AB2999" s="109"/>
      <c r="AC2999" s="138"/>
      <c r="AD2999" s="139"/>
      <c r="AE2999" s="140"/>
      <c r="AF2999" s="140"/>
    </row>
    <row r="3000" spans="1:32">
      <c r="A3000" s="49"/>
      <c r="B3000" s="123"/>
      <c r="C3000" s="124"/>
      <c r="D3000" s="125"/>
      <c r="E3000" s="126"/>
      <c r="F3000" s="127"/>
      <c r="G3000" s="127"/>
      <c r="H3000" s="2"/>
      <c r="I3000" s="128"/>
      <c r="J3000" s="128"/>
      <c r="K3000" s="129"/>
      <c r="L3000" s="130"/>
      <c r="M3000" s="131"/>
      <c r="N3000" s="131"/>
      <c r="X3000" s="96"/>
      <c r="Y3000" s="108"/>
      <c r="Z3000" s="108"/>
      <c r="AA3000" s="108"/>
      <c r="AB3000" s="109"/>
      <c r="AC3000" s="138"/>
      <c r="AD3000" s="139"/>
      <c r="AE3000" s="140"/>
      <c r="AF3000" s="140"/>
    </row>
    <row r="3001" spans="1:32">
      <c r="A3001" s="49"/>
      <c r="B3001" s="123"/>
      <c r="C3001" s="124"/>
      <c r="D3001" s="125"/>
      <c r="E3001" s="126"/>
      <c r="F3001" s="127"/>
      <c r="G3001" s="127"/>
      <c r="H3001" s="2"/>
      <c r="I3001" s="128"/>
      <c r="J3001" s="128"/>
      <c r="K3001" s="129"/>
      <c r="L3001" s="130"/>
      <c r="M3001" s="131"/>
      <c r="N3001" s="131"/>
      <c r="X3001" s="96"/>
      <c r="Y3001" s="108"/>
      <c r="Z3001" s="108"/>
      <c r="AA3001" s="108"/>
      <c r="AB3001" s="109"/>
      <c r="AC3001" s="138"/>
      <c r="AD3001" s="139"/>
      <c r="AE3001" s="140"/>
      <c r="AF3001" s="140"/>
    </row>
    <row r="3002" spans="1:32">
      <c r="A3002" s="49"/>
      <c r="B3002" s="123"/>
      <c r="C3002" s="124"/>
      <c r="D3002" s="125"/>
      <c r="E3002" s="126"/>
      <c r="F3002" s="127"/>
      <c r="G3002" s="127"/>
      <c r="H3002" s="2"/>
      <c r="I3002" s="128"/>
      <c r="J3002" s="128"/>
      <c r="K3002" s="129"/>
      <c r="L3002" s="130"/>
      <c r="M3002" s="131"/>
      <c r="N3002" s="131"/>
      <c r="X3002" s="96"/>
      <c r="Y3002" s="108"/>
      <c r="Z3002" s="108"/>
      <c r="AA3002" s="108"/>
      <c r="AB3002" s="109"/>
      <c r="AC3002" s="138"/>
      <c r="AD3002" s="139"/>
      <c r="AE3002" s="140"/>
      <c r="AF3002" s="140"/>
    </row>
    <row r="3003" spans="1:32">
      <c r="A3003" s="49"/>
      <c r="B3003" s="123"/>
      <c r="C3003" s="124"/>
      <c r="D3003" s="125"/>
      <c r="E3003" s="126"/>
      <c r="F3003" s="127"/>
      <c r="G3003" s="127"/>
      <c r="H3003" s="2"/>
      <c r="I3003" s="128"/>
      <c r="J3003" s="128"/>
      <c r="K3003" s="129"/>
      <c r="L3003" s="130"/>
      <c r="M3003" s="131"/>
      <c r="N3003" s="131"/>
      <c r="X3003" s="96"/>
      <c r="Y3003" s="108"/>
      <c r="Z3003" s="108"/>
      <c r="AA3003" s="108"/>
      <c r="AB3003" s="109"/>
      <c r="AC3003" s="138"/>
      <c r="AD3003" s="139"/>
      <c r="AE3003" s="140"/>
      <c r="AF3003" s="140"/>
    </row>
    <row r="3004" spans="1:32">
      <c r="A3004" s="49"/>
      <c r="B3004" s="123"/>
      <c r="C3004" s="124"/>
      <c r="D3004" s="125"/>
      <c r="E3004" s="126"/>
      <c r="F3004" s="127"/>
      <c r="G3004" s="127"/>
      <c r="H3004" s="2"/>
      <c r="I3004" s="128"/>
      <c r="J3004" s="128"/>
      <c r="K3004" s="129"/>
      <c r="L3004" s="130"/>
      <c r="M3004" s="131"/>
      <c r="N3004" s="131"/>
      <c r="X3004" s="96"/>
      <c r="Y3004" s="108"/>
      <c r="Z3004" s="108"/>
      <c r="AA3004" s="108"/>
      <c r="AB3004" s="109"/>
      <c r="AC3004" s="138"/>
      <c r="AD3004" s="139"/>
      <c r="AE3004" s="140"/>
      <c r="AF3004" s="140"/>
    </row>
    <row r="3005" spans="1:32">
      <c r="A3005" s="49"/>
      <c r="B3005" s="123"/>
      <c r="C3005" s="124"/>
      <c r="D3005" s="125"/>
      <c r="E3005" s="126"/>
      <c r="F3005" s="127"/>
      <c r="G3005" s="127"/>
      <c r="H3005" s="2"/>
      <c r="I3005" s="128"/>
      <c r="J3005" s="128"/>
      <c r="K3005" s="129"/>
      <c r="L3005" s="130"/>
      <c r="M3005" s="131"/>
      <c r="N3005" s="131"/>
      <c r="X3005" s="96"/>
      <c r="Y3005" s="108"/>
      <c r="Z3005" s="108"/>
      <c r="AA3005" s="108"/>
      <c r="AB3005" s="109"/>
      <c r="AC3005" s="138"/>
      <c r="AD3005" s="139"/>
      <c r="AE3005" s="140"/>
      <c r="AF3005" s="140"/>
    </row>
    <row r="3006" spans="1:32">
      <c r="A3006" s="49"/>
      <c r="B3006" s="123"/>
      <c r="C3006" s="124"/>
      <c r="D3006" s="125"/>
      <c r="E3006" s="126"/>
      <c r="F3006" s="127"/>
      <c r="G3006" s="127"/>
      <c r="H3006" s="2"/>
      <c r="I3006" s="128"/>
      <c r="J3006" s="128"/>
      <c r="K3006" s="129"/>
      <c r="L3006" s="130"/>
      <c r="M3006" s="131"/>
      <c r="N3006" s="131"/>
      <c r="X3006" s="96"/>
      <c r="Y3006" s="108"/>
      <c r="Z3006" s="108"/>
      <c r="AA3006" s="108"/>
      <c r="AB3006" s="109"/>
      <c r="AC3006" s="138"/>
      <c r="AD3006" s="139"/>
      <c r="AE3006" s="140"/>
      <c r="AF3006" s="140"/>
    </row>
    <row r="3007" spans="1:32">
      <c r="A3007" s="49"/>
      <c r="B3007" s="123"/>
      <c r="C3007" s="124"/>
      <c r="D3007" s="125"/>
      <c r="E3007" s="126"/>
      <c r="F3007" s="127"/>
      <c r="G3007" s="127"/>
      <c r="H3007" s="2"/>
      <c r="I3007" s="128"/>
      <c r="J3007" s="128"/>
      <c r="K3007" s="129"/>
      <c r="L3007" s="130"/>
      <c r="M3007" s="131"/>
      <c r="N3007" s="131"/>
      <c r="X3007" s="96"/>
      <c r="Y3007" s="108"/>
      <c r="Z3007" s="108"/>
      <c r="AA3007" s="108"/>
      <c r="AB3007" s="109"/>
      <c r="AC3007" s="138"/>
      <c r="AD3007" s="139"/>
      <c r="AE3007" s="140"/>
      <c r="AF3007" s="140"/>
    </row>
    <row r="3008" spans="1:32">
      <c r="A3008" s="49"/>
      <c r="B3008" s="123"/>
      <c r="C3008" s="124"/>
      <c r="D3008" s="125"/>
      <c r="E3008" s="126"/>
      <c r="F3008" s="127"/>
      <c r="G3008" s="127"/>
      <c r="H3008" s="2"/>
      <c r="I3008" s="128"/>
      <c r="J3008" s="128"/>
      <c r="K3008" s="129"/>
      <c r="L3008" s="130"/>
      <c r="M3008" s="131"/>
      <c r="N3008" s="131"/>
      <c r="X3008" s="96"/>
      <c r="Y3008" s="108"/>
      <c r="Z3008" s="108"/>
      <c r="AA3008" s="108"/>
      <c r="AB3008" s="109"/>
      <c r="AC3008" s="138"/>
      <c r="AD3008" s="139"/>
      <c r="AE3008" s="140"/>
      <c r="AF3008" s="140"/>
    </row>
    <row r="3009" spans="1:32">
      <c r="A3009" s="49"/>
      <c r="B3009" s="123"/>
      <c r="C3009" s="124"/>
      <c r="D3009" s="125"/>
      <c r="E3009" s="126"/>
      <c r="F3009" s="127"/>
      <c r="G3009" s="127"/>
      <c r="H3009" s="2"/>
      <c r="I3009" s="128"/>
      <c r="J3009" s="128"/>
      <c r="K3009" s="129"/>
      <c r="L3009" s="130"/>
      <c r="M3009" s="131"/>
      <c r="N3009" s="131"/>
      <c r="X3009" s="96"/>
      <c r="Y3009" s="108"/>
      <c r="Z3009" s="108"/>
      <c r="AA3009" s="108"/>
      <c r="AB3009" s="109"/>
      <c r="AC3009" s="138"/>
      <c r="AD3009" s="139"/>
      <c r="AE3009" s="140"/>
      <c r="AF3009" s="140"/>
    </row>
    <row r="3010" spans="1:32">
      <c r="A3010" s="49"/>
      <c r="B3010" s="123"/>
      <c r="C3010" s="124"/>
      <c r="D3010" s="125"/>
      <c r="E3010" s="126"/>
      <c r="F3010" s="127"/>
      <c r="G3010" s="127"/>
      <c r="H3010" s="2"/>
      <c r="I3010" s="128"/>
      <c r="J3010" s="128"/>
      <c r="K3010" s="129"/>
      <c r="L3010" s="130"/>
      <c r="M3010" s="131"/>
      <c r="N3010" s="131"/>
      <c r="X3010" s="96"/>
      <c r="Y3010" s="108"/>
      <c r="Z3010" s="108"/>
      <c r="AA3010" s="108"/>
      <c r="AB3010" s="109"/>
      <c r="AC3010" s="138"/>
      <c r="AD3010" s="139"/>
      <c r="AE3010" s="140"/>
      <c r="AF3010" s="140"/>
    </row>
    <row r="3011" spans="1:32">
      <c r="A3011" s="49"/>
      <c r="B3011" s="123"/>
      <c r="C3011" s="124"/>
      <c r="D3011" s="125"/>
      <c r="E3011" s="126"/>
      <c r="F3011" s="127"/>
      <c r="G3011" s="127"/>
      <c r="H3011" s="2"/>
      <c r="I3011" s="128"/>
      <c r="J3011" s="128"/>
      <c r="K3011" s="129"/>
      <c r="L3011" s="130"/>
      <c r="M3011" s="131"/>
      <c r="N3011" s="131"/>
      <c r="X3011" s="96"/>
      <c r="Y3011" s="108"/>
      <c r="Z3011" s="108"/>
      <c r="AA3011" s="108"/>
      <c r="AB3011" s="109"/>
      <c r="AC3011" s="138"/>
      <c r="AD3011" s="139"/>
      <c r="AE3011" s="140"/>
      <c r="AF3011" s="140"/>
    </row>
    <row r="3012" spans="1:32">
      <c r="A3012" s="49"/>
      <c r="B3012" s="123"/>
      <c r="C3012" s="124"/>
      <c r="D3012" s="125"/>
      <c r="E3012" s="126"/>
      <c r="F3012" s="127"/>
      <c r="G3012" s="127"/>
      <c r="H3012" s="2"/>
      <c r="I3012" s="128"/>
      <c r="J3012" s="128"/>
      <c r="K3012" s="129"/>
      <c r="L3012" s="130"/>
      <c r="M3012" s="131"/>
      <c r="N3012" s="131"/>
      <c r="X3012" s="96"/>
      <c r="Y3012" s="108"/>
      <c r="Z3012" s="108"/>
      <c r="AA3012" s="108"/>
      <c r="AB3012" s="109"/>
      <c r="AC3012" s="138"/>
      <c r="AD3012" s="139"/>
      <c r="AE3012" s="140"/>
      <c r="AF3012" s="140"/>
    </row>
    <row r="3013" spans="1:32">
      <c r="A3013" s="49"/>
      <c r="B3013" s="123"/>
      <c r="C3013" s="124"/>
      <c r="D3013" s="125"/>
      <c r="E3013" s="126"/>
      <c r="F3013" s="127"/>
      <c r="G3013" s="127"/>
      <c r="H3013" s="2"/>
      <c r="I3013" s="128"/>
      <c r="J3013" s="128"/>
      <c r="K3013" s="129"/>
      <c r="L3013" s="130"/>
      <c r="M3013" s="131"/>
      <c r="N3013" s="131"/>
      <c r="X3013" s="96"/>
      <c r="Y3013" s="108"/>
      <c r="Z3013" s="108"/>
      <c r="AA3013" s="108"/>
      <c r="AB3013" s="109"/>
      <c r="AC3013" s="138"/>
      <c r="AD3013" s="139"/>
      <c r="AE3013" s="140"/>
      <c r="AF3013" s="140"/>
    </row>
    <row r="3014" spans="1:32">
      <c r="A3014" s="49"/>
      <c r="B3014" s="123"/>
      <c r="C3014" s="124"/>
      <c r="D3014" s="125"/>
      <c r="E3014" s="126"/>
      <c r="F3014" s="127"/>
      <c r="G3014" s="127"/>
      <c r="H3014" s="2"/>
      <c r="I3014" s="128"/>
      <c r="J3014" s="128"/>
      <c r="K3014" s="129"/>
      <c r="L3014" s="130"/>
      <c r="M3014" s="131"/>
      <c r="N3014" s="131"/>
      <c r="X3014" s="96"/>
      <c r="Y3014" s="108"/>
      <c r="Z3014" s="108"/>
      <c r="AA3014" s="108"/>
      <c r="AB3014" s="109"/>
      <c r="AC3014" s="138"/>
      <c r="AD3014" s="139"/>
      <c r="AE3014" s="140"/>
      <c r="AF3014" s="140"/>
    </row>
    <row r="3015" spans="1:32">
      <c r="A3015" s="49"/>
      <c r="B3015" s="123"/>
      <c r="C3015" s="124"/>
      <c r="D3015" s="125"/>
      <c r="E3015" s="126"/>
      <c r="F3015" s="127"/>
      <c r="G3015" s="127"/>
      <c r="H3015" s="2"/>
      <c r="I3015" s="128"/>
      <c r="J3015" s="128"/>
      <c r="K3015" s="129"/>
      <c r="L3015" s="130"/>
      <c r="M3015" s="131"/>
      <c r="N3015" s="131"/>
      <c r="X3015" s="96"/>
      <c r="Y3015" s="108"/>
      <c r="Z3015" s="108"/>
      <c r="AA3015" s="108"/>
      <c r="AB3015" s="109"/>
      <c r="AC3015" s="138"/>
      <c r="AD3015" s="139"/>
      <c r="AE3015" s="140"/>
      <c r="AF3015" s="140"/>
    </row>
    <row r="3016" spans="1:32">
      <c r="A3016" s="49"/>
      <c r="B3016" s="123"/>
      <c r="C3016" s="124"/>
      <c r="D3016" s="125"/>
      <c r="E3016" s="126"/>
      <c r="F3016" s="127"/>
      <c r="G3016" s="127"/>
      <c r="H3016" s="2"/>
      <c r="I3016" s="128"/>
      <c r="J3016" s="128"/>
      <c r="K3016" s="129"/>
      <c r="L3016" s="130"/>
      <c r="M3016" s="131"/>
      <c r="N3016" s="131"/>
      <c r="X3016" s="96"/>
      <c r="Y3016" s="108"/>
      <c r="Z3016" s="108"/>
      <c r="AA3016" s="108"/>
      <c r="AB3016" s="109"/>
      <c r="AC3016" s="138"/>
      <c r="AD3016" s="139"/>
      <c r="AE3016" s="140"/>
      <c r="AF3016" s="140"/>
    </row>
    <row r="3017" spans="1:32">
      <c r="A3017" s="49"/>
      <c r="B3017" s="123"/>
      <c r="C3017" s="124"/>
      <c r="D3017" s="125"/>
      <c r="E3017" s="126"/>
      <c r="F3017" s="127"/>
      <c r="G3017" s="127"/>
      <c r="H3017" s="2"/>
      <c r="I3017" s="128"/>
      <c r="J3017" s="128"/>
      <c r="K3017" s="129"/>
      <c r="L3017" s="130"/>
      <c r="M3017" s="131"/>
      <c r="N3017" s="131"/>
      <c r="X3017" s="96"/>
      <c r="Y3017" s="108"/>
      <c r="Z3017" s="108"/>
      <c r="AA3017" s="108"/>
      <c r="AB3017" s="109"/>
      <c r="AC3017" s="138"/>
      <c r="AD3017" s="139"/>
      <c r="AE3017" s="140"/>
      <c r="AF3017" s="140"/>
    </row>
    <row r="3018" spans="1:32">
      <c r="A3018" s="49"/>
      <c r="B3018" s="123"/>
      <c r="C3018" s="124"/>
      <c r="D3018" s="125"/>
      <c r="E3018" s="126"/>
      <c r="F3018" s="127"/>
      <c r="G3018" s="127"/>
      <c r="H3018" s="2"/>
      <c r="I3018" s="128"/>
      <c r="J3018" s="128"/>
      <c r="K3018" s="129"/>
      <c r="L3018" s="130"/>
      <c r="M3018" s="131"/>
      <c r="N3018" s="131"/>
      <c r="X3018" s="96"/>
      <c r="Y3018" s="108"/>
      <c r="Z3018" s="108"/>
      <c r="AA3018" s="108"/>
      <c r="AB3018" s="109"/>
      <c r="AC3018" s="138"/>
      <c r="AD3018" s="139"/>
      <c r="AE3018" s="140"/>
      <c r="AF3018" s="140"/>
    </row>
    <row r="3019" spans="1:32">
      <c r="A3019" s="49"/>
      <c r="B3019" s="123"/>
      <c r="C3019" s="124"/>
      <c r="D3019" s="125"/>
      <c r="E3019" s="126"/>
      <c r="F3019" s="127"/>
      <c r="G3019" s="127"/>
      <c r="H3019" s="2"/>
      <c r="I3019" s="128"/>
      <c r="J3019" s="128"/>
      <c r="K3019" s="129"/>
      <c r="L3019" s="130"/>
      <c r="M3019" s="131"/>
      <c r="N3019" s="131"/>
      <c r="X3019" s="96"/>
      <c r="Y3019" s="108"/>
      <c r="Z3019" s="108"/>
      <c r="AA3019" s="108"/>
      <c r="AB3019" s="109"/>
      <c r="AC3019" s="138"/>
      <c r="AD3019" s="139"/>
      <c r="AE3019" s="140"/>
      <c r="AF3019" s="140"/>
    </row>
    <row r="3020" spans="1:32">
      <c r="A3020" s="49"/>
      <c r="B3020" s="123"/>
      <c r="C3020" s="124"/>
      <c r="D3020" s="125"/>
      <c r="E3020" s="126"/>
      <c r="F3020" s="127"/>
      <c r="G3020" s="127"/>
      <c r="H3020" s="2"/>
      <c r="I3020" s="128"/>
      <c r="J3020" s="128"/>
      <c r="K3020" s="129"/>
      <c r="L3020" s="130"/>
      <c r="M3020" s="131"/>
      <c r="N3020" s="131"/>
      <c r="X3020" s="96"/>
      <c r="Y3020" s="108"/>
      <c r="Z3020" s="108"/>
      <c r="AA3020" s="108"/>
      <c r="AB3020" s="109"/>
      <c r="AC3020" s="138"/>
      <c r="AD3020" s="139"/>
      <c r="AE3020" s="140"/>
      <c r="AF3020" s="140"/>
    </row>
    <row r="3021" spans="1:32">
      <c r="A3021" s="49"/>
      <c r="B3021" s="123"/>
      <c r="C3021" s="124"/>
      <c r="D3021" s="125"/>
      <c r="E3021" s="126"/>
      <c r="F3021" s="127"/>
      <c r="G3021" s="127"/>
      <c r="H3021" s="2"/>
      <c r="I3021" s="128"/>
      <c r="J3021" s="128"/>
      <c r="K3021" s="129"/>
      <c r="L3021" s="130"/>
      <c r="M3021" s="131"/>
      <c r="N3021" s="131"/>
      <c r="X3021" s="96"/>
      <c r="Y3021" s="108"/>
      <c r="Z3021" s="108"/>
      <c r="AA3021" s="108"/>
      <c r="AB3021" s="109"/>
      <c r="AC3021" s="138"/>
      <c r="AD3021" s="139"/>
      <c r="AE3021" s="140"/>
      <c r="AF3021" s="140"/>
    </row>
    <row r="3022" spans="1:32">
      <c r="A3022" s="49"/>
      <c r="B3022" s="123"/>
      <c r="C3022" s="124"/>
      <c r="D3022" s="125"/>
      <c r="E3022" s="126"/>
      <c r="F3022" s="127"/>
      <c r="G3022" s="127"/>
      <c r="H3022" s="2"/>
      <c r="I3022" s="128"/>
      <c r="J3022" s="128"/>
      <c r="K3022" s="129"/>
      <c r="L3022" s="130"/>
      <c r="M3022" s="131"/>
      <c r="N3022" s="131"/>
      <c r="X3022" s="96"/>
      <c r="Y3022" s="108"/>
      <c r="Z3022" s="108"/>
      <c r="AA3022" s="108"/>
      <c r="AB3022" s="109"/>
      <c r="AC3022" s="138"/>
      <c r="AD3022" s="139"/>
      <c r="AE3022" s="140"/>
      <c r="AF3022" s="140"/>
    </row>
    <row r="3023" spans="1:32">
      <c r="A3023" s="49"/>
      <c r="B3023" s="123"/>
      <c r="C3023" s="124"/>
      <c r="D3023" s="125"/>
      <c r="E3023" s="126"/>
      <c r="F3023" s="127"/>
      <c r="G3023" s="127"/>
      <c r="H3023" s="2"/>
      <c r="I3023" s="128"/>
      <c r="J3023" s="128"/>
      <c r="K3023" s="129"/>
      <c r="L3023" s="130"/>
      <c r="M3023" s="131"/>
      <c r="N3023" s="131"/>
      <c r="X3023" s="96"/>
      <c r="Y3023" s="108"/>
      <c r="Z3023" s="108"/>
      <c r="AA3023" s="108"/>
      <c r="AB3023" s="109"/>
      <c r="AC3023" s="138"/>
      <c r="AD3023" s="139"/>
      <c r="AE3023" s="140"/>
      <c r="AF3023" s="140"/>
    </row>
    <row r="3024" spans="1:32">
      <c r="A3024" s="49"/>
      <c r="B3024" s="123"/>
      <c r="C3024" s="124"/>
      <c r="D3024" s="125"/>
      <c r="E3024" s="126"/>
      <c r="F3024" s="127"/>
      <c r="G3024" s="127"/>
      <c r="H3024" s="2"/>
      <c r="I3024" s="128"/>
      <c r="J3024" s="128"/>
      <c r="K3024" s="129"/>
      <c r="L3024" s="130"/>
      <c r="M3024" s="131"/>
      <c r="N3024" s="131"/>
      <c r="X3024" s="96"/>
      <c r="Y3024" s="108"/>
      <c r="Z3024" s="108"/>
      <c r="AA3024" s="108"/>
      <c r="AB3024" s="109"/>
      <c r="AC3024" s="138"/>
      <c r="AD3024" s="139"/>
      <c r="AE3024" s="140"/>
      <c r="AF3024" s="140"/>
    </row>
    <row r="3025" spans="1:32">
      <c r="A3025" s="49"/>
      <c r="B3025" s="123"/>
      <c r="C3025" s="124"/>
      <c r="D3025" s="125"/>
      <c r="E3025" s="126"/>
      <c r="F3025" s="127"/>
      <c r="G3025" s="127"/>
      <c r="H3025" s="2"/>
      <c r="I3025" s="128"/>
      <c r="J3025" s="128"/>
      <c r="K3025" s="129"/>
      <c r="L3025" s="130"/>
      <c r="M3025" s="131"/>
      <c r="N3025" s="131"/>
      <c r="X3025" s="96"/>
      <c r="Y3025" s="108"/>
      <c r="Z3025" s="108"/>
      <c r="AA3025" s="108"/>
      <c r="AB3025" s="109"/>
      <c r="AC3025" s="138"/>
      <c r="AD3025" s="139"/>
      <c r="AE3025" s="140"/>
      <c r="AF3025" s="140"/>
    </row>
    <row r="3026" spans="1:32">
      <c r="A3026" s="49"/>
      <c r="B3026" s="123"/>
      <c r="C3026" s="124"/>
      <c r="D3026" s="125"/>
      <c r="E3026" s="126"/>
      <c r="F3026" s="127"/>
      <c r="G3026" s="127"/>
      <c r="H3026" s="2"/>
      <c r="I3026" s="128"/>
      <c r="J3026" s="128"/>
      <c r="K3026" s="129"/>
      <c r="L3026" s="130"/>
      <c r="M3026" s="131"/>
      <c r="N3026" s="131"/>
      <c r="X3026" s="96"/>
      <c r="Y3026" s="108"/>
      <c r="Z3026" s="108"/>
      <c r="AA3026" s="108"/>
      <c r="AB3026" s="109"/>
      <c r="AC3026" s="138"/>
      <c r="AD3026" s="139"/>
      <c r="AE3026" s="140"/>
      <c r="AF3026" s="140"/>
    </row>
    <row r="3027" spans="1:32">
      <c r="A3027" s="49"/>
      <c r="B3027" s="123"/>
      <c r="C3027" s="124"/>
      <c r="D3027" s="125"/>
      <c r="E3027" s="126"/>
      <c r="F3027" s="127"/>
      <c r="G3027" s="127"/>
      <c r="H3027" s="2"/>
      <c r="I3027" s="128"/>
      <c r="J3027" s="128"/>
      <c r="K3027" s="129"/>
      <c r="L3027" s="130"/>
      <c r="M3027" s="131"/>
      <c r="N3027" s="131"/>
      <c r="X3027" s="96"/>
      <c r="Y3027" s="108"/>
      <c r="Z3027" s="108"/>
      <c r="AA3027" s="108"/>
      <c r="AB3027" s="109"/>
      <c r="AC3027" s="138"/>
      <c r="AD3027" s="139"/>
      <c r="AE3027" s="140"/>
      <c r="AF3027" s="140"/>
    </row>
    <row r="3028" spans="1:32">
      <c r="A3028" s="49"/>
      <c r="B3028" s="123"/>
      <c r="C3028" s="124"/>
      <c r="D3028" s="125"/>
      <c r="E3028" s="126"/>
      <c r="F3028" s="127"/>
      <c r="G3028" s="127"/>
      <c r="H3028" s="2"/>
      <c r="I3028" s="128"/>
      <c r="J3028" s="128"/>
      <c r="K3028" s="129"/>
      <c r="L3028" s="130"/>
      <c r="M3028" s="131"/>
      <c r="N3028" s="131"/>
      <c r="X3028" s="96"/>
      <c r="Y3028" s="108"/>
      <c r="Z3028" s="108"/>
      <c r="AA3028" s="108"/>
      <c r="AB3028" s="109"/>
      <c r="AC3028" s="138"/>
      <c r="AD3028" s="139"/>
      <c r="AE3028" s="140"/>
      <c r="AF3028" s="140"/>
    </row>
    <row r="3029" spans="1:32">
      <c r="A3029" s="49"/>
      <c r="B3029" s="123"/>
      <c r="C3029" s="124"/>
      <c r="D3029" s="125"/>
      <c r="E3029" s="126"/>
      <c r="F3029" s="127"/>
      <c r="G3029" s="127"/>
      <c r="H3029" s="2"/>
      <c r="I3029" s="128"/>
      <c r="J3029" s="128"/>
      <c r="K3029" s="129"/>
      <c r="L3029" s="130"/>
      <c r="M3029" s="131"/>
      <c r="N3029" s="131"/>
      <c r="X3029" s="96"/>
      <c r="Y3029" s="108"/>
      <c r="Z3029" s="108"/>
      <c r="AA3029" s="108"/>
      <c r="AB3029" s="109"/>
      <c r="AC3029" s="138"/>
      <c r="AD3029" s="139"/>
      <c r="AE3029" s="140"/>
      <c r="AF3029" s="140"/>
    </row>
    <row r="3030" spans="1:32">
      <c r="A3030" s="49"/>
      <c r="B3030" s="123"/>
      <c r="C3030" s="124"/>
      <c r="D3030" s="125"/>
      <c r="E3030" s="126"/>
      <c r="F3030" s="127"/>
      <c r="G3030" s="127"/>
      <c r="H3030" s="2"/>
      <c r="I3030" s="128"/>
      <c r="J3030" s="128"/>
      <c r="K3030" s="129"/>
      <c r="L3030" s="130"/>
      <c r="M3030" s="131"/>
      <c r="N3030" s="131"/>
      <c r="X3030" s="96"/>
      <c r="Y3030" s="108"/>
      <c r="Z3030" s="108"/>
      <c r="AA3030" s="108"/>
      <c r="AB3030" s="109"/>
      <c r="AC3030" s="138"/>
      <c r="AD3030" s="139"/>
      <c r="AE3030" s="140"/>
      <c r="AF3030" s="140"/>
    </row>
    <row r="3031" spans="1:32">
      <c r="A3031" s="49"/>
      <c r="B3031" s="123"/>
      <c r="C3031" s="124"/>
      <c r="D3031" s="125"/>
      <c r="E3031" s="126"/>
      <c r="F3031" s="127"/>
      <c r="G3031" s="127"/>
      <c r="H3031" s="2"/>
      <c r="I3031" s="128"/>
      <c r="J3031" s="128"/>
      <c r="K3031" s="129"/>
      <c r="L3031" s="130"/>
      <c r="M3031" s="131"/>
      <c r="N3031" s="131"/>
      <c r="X3031" s="96"/>
      <c r="Y3031" s="108"/>
      <c r="Z3031" s="108"/>
      <c r="AA3031" s="108"/>
      <c r="AB3031" s="109"/>
      <c r="AC3031" s="138"/>
      <c r="AD3031" s="139"/>
      <c r="AE3031" s="140"/>
      <c r="AF3031" s="140"/>
    </row>
    <row r="3032" spans="1:32">
      <c r="A3032" s="49"/>
      <c r="B3032" s="123"/>
      <c r="C3032" s="124"/>
      <c r="D3032" s="125"/>
      <c r="E3032" s="126"/>
      <c r="F3032" s="127"/>
      <c r="G3032" s="127"/>
      <c r="H3032" s="2"/>
      <c r="I3032" s="128"/>
      <c r="J3032" s="128"/>
      <c r="K3032" s="129"/>
      <c r="L3032" s="130"/>
      <c r="M3032" s="131"/>
      <c r="N3032" s="131"/>
      <c r="X3032" s="96"/>
      <c r="Y3032" s="108"/>
      <c r="Z3032" s="108"/>
      <c r="AA3032" s="108"/>
      <c r="AB3032" s="109"/>
      <c r="AC3032" s="138"/>
      <c r="AD3032" s="139"/>
      <c r="AE3032" s="140"/>
      <c r="AF3032" s="140"/>
    </row>
    <row r="3033" spans="1:32">
      <c r="A3033" s="49"/>
      <c r="B3033" s="123"/>
      <c r="C3033" s="124"/>
      <c r="D3033" s="125"/>
      <c r="E3033" s="126"/>
      <c r="F3033" s="127"/>
      <c r="G3033" s="127"/>
      <c r="H3033" s="2"/>
      <c r="I3033" s="128"/>
      <c r="J3033" s="128"/>
      <c r="K3033" s="129"/>
      <c r="L3033" s="130"/>
      <c r="M3033" s="131"/>
      <c r="N3033" s="131"/>
      <c r="X3033" s="96"/>
      <c r="Y3033" s="108"/>
      <c r="Z3033" s="108"/>
      <c r="AA3033" s="108"/>
      <c r="AB3033" s="109"/>
      <c r="AC3033" s="138"/>
      <c r="AD3033" s="139"/>
      <c r="AE3033" s="140"/>
      <c r="AF3033" s="140"/>
    </row>
    <row r="3034" spans="1:32">
      <c r="A3034" s="49"/>
      <c r="B3034" s="123"/>
      <c r="C3034" s="124"/>
      <c r="D3034" s="125"/>
      <c r="E3034" s="126"/>
      <c r="F3034" s="127"/>
      <c r="G3034" s="127"/>
      <c r="H3034" s="2"/>
      <c r="I3034" s="128"/>
      <c r="J3034" s="128"/>
      <c r="K3034" s="129"/>
      <c r="L3034" s="130"/>
      <c r="M3034" s="131"/>
      <c r="N3034" s="131"/>
      <c r="X3034" s="96"/>
      <c r="Y3034" s="108"/>
      <c r="Z3034" s="108"/>
      <c r="AA3034" s="108"/>
      <c r="AB3034" s="109"/>
      <c r="AC3034" s="138"/>
      <c r="AD3034" s="139"/>
      <c r="AE3034" s="140"/>
      <c r="AF3034" s="140"/>
    </row>
    <row r="3035" spans="1:32">
      <c r="A3035" s="49"/>
      <c r="B3035" s="123"/>
      <c r="C3035" s="124"/>
      <c r="D3035" s="125"/>
      <c r="E3035" s="126"/>
      <c r="F3035" s="127"/>
      <c r="G3035" s="127"/>
      <c r="H3035" s="2"/>
      <c r="I3035" s="128"/>
      <c r="J3035" s="128"/>
      <c r="K3035" s="129"/>
      <c r="L3035" s="130"/>
      <c r="M3035" s="131"/>
      <c r="N3035" s="131"/>
      <c r="X3035" s="96"/>
      <c r="Y3035" s="108"/>
      <c r="Z3035" s="108"/>
      <c r="AA3035" s="108"/>
      <c r="AB3035" s="109"/>
      <c r="AC3035" s="138"/>
      <c r="AD3035" s="139"/>
      <c r="AE3035" s="140"/>
      <c r="AF3035" s="140"/>
    </row>
    <row r="3036" spans="1:32">
      <c r="A3036" s="49"/>
      <c r="B3036" s="123"/>
      <c r="C3036" s="124"/>
      <c r="D3036" s="125"/>
      <c r="E3036" s="126"/>
      <c r="F3036" s="127"/>
      <c r="G3036" s="127"/>
      <c r="H3036" s="2"/>
      <c r="I3036" s="128"/>
      <c r="J3036" s="128"/>
      <c r="K3036" s="129"/>
      <c r="L3036" s="130"/>
      <c r="M3036" s="131"/>
      <c r="N3036" s="131"/>
      <c r="X3036" s="96"/>
      <c r="Y3036" s="108"/>
      <c r="Z3036" s="108"/>
      <c r="AA3036" s="108"/>
      <c r="AB3036" s="109"/>
      <c r="AC3036" s="138"/>
      <c r="AD3036" s="139"/>
      <c r="AE3036" s="140"/>
      <c r="AF3036" s="140"/>
    </row>
    <row r="3037" spans="1:32">
      <c r="A3037" s="49"/>
      <c r="B3037" s="123"/>
      <c r="C3037" s="124"/>
      <c r="D3037" s="125"/>
      <c r="E3037" s="126"/>
      <c r="F3037" s="127"/>
      <c r="G3037" s="127"/>
      <c r="H3037" s="2"/>
      <c r="I3037" s="128"/>
      <c r="J3037" s="128"/>
      <c r="K3037" s="129"/>
      <c r="L3037" s="130"/>
      <c r="M3037" s="131"/>
      <c r="N3037" s="131"/>
      <c r="X3037" s="96"/>
      <c r="Y3037" s="108"/>
      <c r="Z3037" s="108"/>
      <c r="AA3037" s="108"/>
      <c r="AB3037" s="109"/>
      <c r="AC3037" s="138"/>
      <c r="AD3037" s="139"/>
      <c r="AE3037" s="140"/>
      <c r="AF3037" s="140"/>
    </row>
    <row r="3038" spans="1:32">
      <c r="A3038" s="49"/>
      <c r="B3038" s="123"/>
      <c r="C3038" s="124"/>
      <c r="D3038" s="125"/>
      <c r="E3038" s="126"/>
      <c r="F3038" s="127"/>
      <c r="G3038" s="127"/>
      <c r="H3038" s="2"/>
      <c r="I3038" s="128"/>
      <c r="J3038" s="128"/>
      <c r="K3038" s="129"/>
      <c r="L3038" s="130"/>
      <c r="M3038" s="131"/>
      <c r="N3038" s="131"/>
      <c r="X3038" s="96"/>
      <c r="Y3038" s="108"/>
      <c r="Z3038" s="108"/>
      <c r="AA3038" s="108"/>
      <c r="AB3038" s="109"/>
      <c r="AC3038" s="138"/>
      <c r="AD3038" s="139"/>
      <c r="AE3038" s="140"/>
      <c r="AF3038" s="140"/>
    </row>
    <row r="3039" spans="1:32">
      <c r="A3039" s="49"/>
      <c r="B3039" s="123"/>
      <c r="C3039" s="124"/>
      <c r="D3039" s="125"/>
      <c r="E3039" s="126"/>
      <c r="F3039" s="127"/>
      <c r="G3039" s="127"/>
      <c r="H3039" s="2"/>
      <c r="I3039" s="128"/>
      <c r="J3039" s="128"/>
      <c r="K3039" s="129"/>
      <c r="L3039" s="130"/>
      <c r="M3039" s="131"/>
      <c r="N3039" s="131"/>
      <c r="X3039" s="96"/>
      <c r="Y3039" s="108"/>
      <c r="Z3039" s="108"/>
      <c r="AA3039" s="108"/>
      <c r="AB3039" s="109"/>
      <c r="AC3039" s="138"/>
      <c r="AD3039" s="139"/>
      <c r="AE3039" s="140"/>
      <c r="AF3039" s="140"/>
    </row>
    <row r="3040" spans="1:32">
      <c r="A3040" s="49"/>
      <c r="B3040" s="123"/>
      <c r="C3040" s="124"/>
      <c r="D3040" s="125"/>
      <c r="E3040" s="126"/>
      <c r="F3040" s="127"/>
      <c r="G3040" s="127"/>
      <c r="H3040" s="2"/>
      <c r="I3040" s="128"/>
      <c r="J3040" s="128"/>
      <c r="K3040" s="129"/>
      <c r="L3040" s="130"/>
      <c r="M3040" s="131"/>
      <c r="N3040" s="131"/>
      <c r="X3040" s="96"/>
      <c r="Y3040" s="108"/>
      <c r="Z3040" s="108"/>
      <c r="AA3040" s="108"/>
      <c r="AB3040" s="109"/>
      <c r="AC3040" s="138"/>
      <c r="AD3040" s="139"/>
      <c r="AE3040" s="140"/>
      <c r="AF3040" s="140"/>
    </row>
    <row r="3041" spans="1:32">
      <c r="A3041" s="49"/>
      <c r="B3041" s="123"/>
      <c r="C3041" s="124"/>
      <c r="D3041" s="125"/>
      <c r="E3041" s="126"/>
      <c r="F3041" s="127"/>
      <c r="G3041" s="127"/>
      <c r="H3041" s="2"/>
      <c r="I3041" s="128"/>
      <c r="J3041" s="128"/>
      <c r="K3041" s="129"/>
      <c r="L3041" s="130"/>
      <c r="M3041" s="131"/>
      <c r="N3041" s="131"/>
      <c r="X3041" s="96"/>
      <c r="Y3041" s="108"/>
      <c r="Z3041" s="108"/>
      <c r="AA3041" s="108"/>
      <c r="AB3041" s="109"/>
      <c r="AC3041" s="138"/>
      <c r="AD3041" s="139"/>
      <c r="AE3041" s="140"/>
      <c r="AF3041" s="140"/>
    </row>
    <row r="3042" spans="1:32">
      <c r="A3042" s="49"/>
      <c r="B3042" s="123"/>
      <c r="C3042" s="124"/>
      <c r="D3042" s="125"/>
      <c r="E3042" s="126"/>
      <c r="F3042" s="127"/>
      <c r="G3042" s="127"/>
      <c r="H3042" s="2"/>
      <c r="I3042" s="128"/>
      <c r="J3042" s="128"/>
      <c r="K3042" s="129"/>
      <c r="L3042" s="130"/>
      <c r="M3042" s="131"/>
      <c r="N3042" s="131"/>
      <c r="X3042" s="96"/>
      <c r="Y3042" s="108"/>
      <c r="Z3042" s="108"/>
      <c r="AA3042" s="108"/>
      <c r="AB3042" s="109"/>
      <c r="AC3042" s="138"/>
      <c r="AD3042" s="139"/>
      <c r="AE3042" s="140"/>
      <c r="AF3042" s="140"/>
    </row>
    <row r="3043" spans="1:32">
      <c r="A3043" s="49"/>
      <c r="B3043" s="123"/>
      <c r="C3043" s="124"/>
      <c r="D3043" s="125"/>
      <c r="E3043" s="126"/>
      <c r="F3043" s="127"/>
      <c r="G3043" s="127"/>
      <c r="H3043" s="2"/>
      <c r="I3043" s="128"/>
      <c r="J3043" s="128"/>
      <c r="K3043" s="129"/>
      <c r="L3043" s="130"/>
      <c r="M3043" s="131"/>
      <c r="N3043" s="131"/>
      <c r="X3043" s="96"/>
      <c r="Y3043" s="108"/>
      <c r="Z3043" s="108"/>
      <c r="AA3043" s="108"/>
      <c r="AB3043" s="109"/>
      <c r="AC3043" s="138"/>
      <c r="AD3043" s="139"/>
      <c r="AE3043" s="140"/>
      <c r="AF3043" s="140"/>
    </row>
    <row r="3044" spans="1:32">
      <c r="A3044" s="49"/>
      <c r="B3044" s="123"/>
      <c r="C3044" s="124"/>
      <c r="D3044" s="125"/>
      <c r="E3044" s="126"/>
      <c r="F3044" s="127"/>
      <c r="G3044" s="127"/>
      <c r="H3044" s="2"/>
      <c r="I3044" s="128"/>
      <c r="J3044" s="128"/>
      <c r="K3044" s="129"/>
      <c r="L3044" s="130"/>
      <c r="M3044" s="131"/>
      <c r="N3044" s="131"/>
      <c r="X3044" s="96"/>
      <c r="Y3044" s="108"/>
      <c r="Z3044" s="108"/>
      <c r="AA3044" s="108"/>
      <c r="AB3044" s="109"/>
      <c r="AC3044" s="138"/>
      <c r="AD3044" s="139"/>
      <c r="AE3044" s="140"/>
      <c r="AF3044" s="140"/>
    </row>
    <row r="3045" spans="1:32">
      <c r="A3045" s="49"/>
      <c r="B3045" s="123"/>
      <c r="C3045" s="124"/>
      <c r="D3045" s="125"/>
      <c r="E3045" s="126"/>
      <c r="F3045" s="127"/>
      <c r="G3045" s="127"/>
      <c r="H3045" s="2"/>
      <c r="I3045" s="128"/>
      <c r="J3045" s="128"/>
      <c r="K3045" s="129"/>
      <c r="L3045" s="130"/>
      <c r="M3045" s="131"/>
      <c r="N3045" s="131"/>
      <c r="X3045" s="96"/>
      <c r="Y3045" s="108"/>
      <c r="Z3045" s="108"/>
      <c r="AA3045" s="108"/>
      <c r="AB3045" s="109"/>
      <c r="AC3045" s="138"/>
      <c r="AD3045" s="139"/>
      <c r="AE3045" s="140"/>
      <c r="AF3045" s="140"/>
    </row>
    <row r="3046" spans="1:32">
      <c r="A3046" s="49"/>
      <c r="B3046" s="123"/>
      <c r="C3046" s="124"/>
      <c r="D3046" s="125"/>
      <c r="E3046" s="126"/>
      <c r="F3046" s="127"/>
      <c r="G3046" s="127"/>
      <c r="H3046" s="2"/>
      <c r="I3046" s="128"/>
      <c r="J3046" s="128"/>
      <c r="K3046" s="129"/>
      <c r="L3046" s="130"/>
      <c r="M3046" s="131"/>
      <c r="N3046" s="131"/>
      <c r="X3046" s="96"/>
      <c r="Y3046" s="108"/>
      <c r="Z3046" s="108"/>
      <c r="AA3046" s="108"/>
      <c r="AB3046" s="109"/>
      <c r="AC3046" s="138"/>
      <c r="AD3046" s="139"/>
      <c r="AE3046" s="140"/>
      <c r="AF3046" s="140"/>
    </row>
    <row r="3047" spans="1:32">
      <c r="A3047" s="49"/>
      <c r="B3047" s="123"/>
      <c r="C3047" s="124"/>
      <c r="D3047" s="125"/>
      <c r="E3047" s="126"/>
      <c r="F3047" s="127"/>
      <c r="G3047" s="127"/>
      <c r="H3047" s="2"/>
      <c r="I3047" s="128"/>
      <c r="J3047" s="128"/>
      <c r="K3047" s="129"/>
      <c r="L3047" s="130"/>
      <c r="M3047" s="131"/>
      <c r="N3047" s="131"/>
      <c r="X3047" s="96"/>
      <c r="Y3047" s="108"/>
      <c r="Z3047" s="108"/>
      <c r="AA3047" s="108"/>
      <c r="AB3047" s="109"/>
      <c r="AC3047" s="138"/>
      <c r="AD3047" s="139"/>
      <c r="AE3047" s="140"/>
      <c r="AF3047" s="140"/>
    </row>
    <row r="3048" spans="1:32">
      <c r="A3048" s="49"/>
      <c r="B3048" s="123"/>
      <c r="C3048" s="124"/>
      <c r="D3048" s="125"/>
      <c r="E3048" s="126"/>
      <c r="F3048" s="127"/>
      <c r="G3048" s="127"/>
      <c r="H3048" s="2"/>
      <c r="I3048" s="128"/>
      <c r="J3048" s="128"/>
      <c r="K3048" s="129"/>
      <c r="L3048" s="130"/>
      <c r="M3048" s="131"/>
      <c r="N3048" s="131"/>
      <c r="X3048" s="96"/>
      <c r="Y3048" s="108"/>
      <c r="Z3048" s="108"/>
      <c r="AA3048" s="108"/>
      <c r="AB3048" s="109"/>
      <c r="AC3048" s="138"/>
      <c r="AD3048" s="139"/>
      <c r="AE3048" s="140"/>
      <c r="AF3048" s="140"/>
    </row>
    <row r="3049" spans="1:32">
      <c r="A3049" s="49"/>
      <c r="B3049" s="123"/>
      <c r="C3049" s="124"/>
      <c r="D3049" s="125"/>
      <c r="E3049" s="126"/>
      <c r="F3049" s="127"/>
      <c r="G3049" s="127"/>
      <c r="H3049" s="2"/>
      <c r="I3049" s="128"/>
      <c r="J3049" s="128"/>
      <c r="K3049" s="129"/>
      <c r="L3049" s="130"/>
      <c r="M3049" s="131"/>
      <c r="N3049" s="131"/>
      <c r="X3049" s="96"/>
      <c r="Y3049" s="108"/>
      <c r="Z3049" s="108"/>
      <c r="AA3049" s="108"/>
      <c r="AB3049" s="109"/>
      <c r="AC3049" s="138"/>
      <c r="AD3049" s="139"/>
      <c r="AE3049" s="140"/>
      <c r="AF3049" s="140"/>
    </row>
    <row r="3050" spans="1:32">
      <c r="A3050" s="49"/>
      <c r="B3050" s="123"/>
      <c r="C3050" s="124"/>
      <c r="D3050" s="125"/>
      <c r="E3050" s="126"/>
      <c r="F3050" s="127"/>
      <c r="G3050" s="127"/>
      <c r="H3050" s="2"/>
      <c r="I3050" s="128"/>
      <c r="J3050" s="128"/>
      <c r="K3050" s="129"/>
      <c r="L3050" s="130"/>
      <c r="M3050" s="131"/>
      <c r="N3050" s="131"/>
      <c r="X3050" s="96"/>
      <c r="Y3050" s="108"/>
      <c r="Z3050" s="108"/>
      <c r="AA3050" s="108"/>
      <c r="AB3050" s="109"/>
      <c r="AC3050" s="138"/>
      <c r="AD3050" s="139"/>
      <c r="AE3050" s="140"/>
      <c r="AF3050" s="140"/>
    </row>
    <row r="3051" spans="1:32">
      <c r="A3051" s="49"/>
      <c r="B3051" s="123"/>
      <c r="C3051" s="124"/>
      <c r="D3051" s="125"/>
      <c r="E3051" s="126"/>
      <c r="F3051" s="127"/>
      <c r="G3051" s="127"/>
      <c r="H3051" s="2"/>
      <c r="I3051" s="128"/>
      <c r="J3051" s="128"/>
      <c r="K3051" s="129"/>
      <c r="L3051" s="130"/>
      <c r="M3051" s="131"/>
      <c r="N3051" s="131"/>
      <c r="X3051" s="96"/>
      <c r="Y3051" s="108"/>
      <c r="Z3051" s="108"/>
      <c r="AA3051" s="108"/>
      <c r="AB3051" s="109"/>
      <c r="AC3051" s="138"/>
      <c r="AD3051" s="139"/>
      <c r="AE3051" s="140"/>
      <c r="AF3051" s="140"/>
    </row>
    <row r="3052" spans="1:32">
      <c r="A3052" s="49"/>
      <c r="B3052" s="123"/>
      <c r="C3052" s="124"/>
      <c r="D3052" s="125"/>
      <c r="E3052" s="126"/>
      <c r="F3052" s="127"/>
      <c r="G3052" s="127"/>
      <c r="H3052" s="2"/>
      <c r="I3052" s="128"/>
      <c r="J3052" s="128"/>
      <c r="K3052" s="129"/>
      <c r="L3052" s="130"/>
      <c r="M3052" s="131"/>
      <c r="N3052" s="131"/>
      <c r="X3052" s="96"/>
      <c r="Y3052" s="108"/>
      <c r="Z3052" s="108"/>
      <c r="AA3052" s="108"/>
      <c r="AB3052" s="109"/>
      <c r="AC3052" s="138"/>
      <c r="AD3052" s="139"/>
      <c r="AE3052" s="140"/>
      <c r="AF3052" s="140"/>
    </row>
    <row r="3053" spans="1:32">
      <c r="A3053" s="49"/>
      <c r="B3053" s="123"/>
      <c r="C3053" s="124"/>
      <c r="D3053" s="125"/>
      <c r="E3053" s="126"/>
      <c r="F3053" s="127"/>
      <c r="G3053" s="127"/>
      <c r="H3053" s="2"/>
      <c r="I3053" s="128"/>
      <c r="J3053" s="128"/>
      <c r="K3053" s="129"/>
      <c r="L3053" s="130"/>
      <c r="M3053" s="131"/>
      <c r="N3053" s="131"/>
      <c r="X3053" s="96"/>
      <c r="Y3053" s="108"/>
      <c r="Z3053" s="108"/>
      <c r="AA3053" s="108"/>
      <c r="AB3053" s="109"/>
      <c r="AC3053" s="138"/>
      <c r="AD3053" s="139"/>
      <c r="AE3053" s="140"/>
      <c r="AF3053" s="140"/>
    </row>
    <row r="3054" spans="1:32">
      <c r="A3054" s="49"/>
      <c r="B3054" s="123"/>
      <c r="C3054" s="124"/>
      <c r="D3054" s="125"/>
      <c r="E3054" s="126"/>
      <c r="F3054" s="127"/>
      <c r="G3054" s="127"/>
      <c r="H3054" s="2"/>
      <c r="I3054" s="128"/>
      <c r="J3054" s="128"/>
      <c r="K3054" s="129"/>
      <c r="L3054" s="130"/>
      <c r="M3054" s="131"/>
      <c r="N3054" s="131"/>
      <c r="X3054" s="96"/>
      <c r="Y3054" s="108"/>
      <c r="Z3054" s="108"/>
      <c r="AA3054" s="108"/>
      <c r="AB3054" s="109"/>
      <c r="AC3054" s="138"/>
      <c r="AD3054" s="139"/>
      <c r="AE3054" s="140"/>
      <c r="AF3054" s="140"/>
    </row>
    <row r="3055" spans="1:32">
      <c r="A3055" s="49"/>
      <c r="B3055" s="123"/>
      <c r="C3055" s="124"/>
      <c r="D3055" s="125"/>
      <c r="E3055" s="126"/>
      <c r="F3055" s="127"/>
      <c r="G3055" s="127"/>
      <c r="H3055" s="2"/>
      <c r="I3055" s="128"/>
      <c r="J3055" s="128"/>
      <c r="K3055" s="129"/>
      <c r="L3055" s="130"/>
      <c r="M3055" s="131"/>
      <c r="N3055" s="131"/>
      <c r="X3055" s="96"/>
      <c r="Y3055" s="108"/>
      <c r="Z3055" s="108"/>
      <c r="AA3055" s="108"/>
      <c r="AB3055" s="109"/>
      <c r="AC3055" s="138"/>
      <c r="AD3055" s="139"/>
      <c r="AE3055" s="140"/>
      <c r="AF3055" s="140"/>
    </row>
    <row r="3056" spans="1:32">
      <c r="A3056" s="49"/>
      <c r="B3056" s="123"/>
      <c r="C3056" s="124"/>
      <c r="D3056" s="125"/>
      <c r="E3056" s="126"/>
      <c r="F3056" s="127"/>
      <c r="G3056" s="127"/>
      <c r="H3056" s="2"/>
      <c r="I3056" s="128"/>
      <c r="J3056" s="128"/>
      <c r="K3056" s="129"/>
      <c r="L3056" s="130"/>
      <c r="M3056" s="131"/>
      <c r="N3056" s="131"/>
      <c r="X3056" s="96"/>
      <c r="Y3056" s="108"/>
      <c r="Z3056" s="108"/>
      <c r="AA3056" s="108"/>
      <c r="AB3056" s="109"/>
      <c r="AC3056" s="138"/>
      <c r="AD3056" s="139"/>
      <c r="AE3056" s="140"/>
      <c r="AF3056" s="140"/>
    </row>
    <row r="3057" spans="1:32">
      <c r="A3057" s="49"/>
      <c r="B3057" s="123"/>
      <c r="C3057" s="124"/>
      <c r="D3057" s="125"/>
      <c r="E3057" s="126"/>
      <c r="F3057" s="127"/>
      <c r="G3057" s="127"/>
      <c r="H3057" s="2"/>
      <c r="I3057" s="128"/>
      <c r="J3057" s="128"/>
      <c r="K3057" s="129"/>
      <c r="L3057" s="130"/>
      <c r="M3057" s="131"/>
      <c r="N3057" s="131"/>
      <c r="X3057" s="96"/>
      <c r="Y3057" s="108"/>
      <c r="Z3057" s="108"/>
      <c r="AA3057" s="108"/>
      <c r="AB3057" s="109"/>
      <c r="AC3057" s="138"/>
      <c r="AD3057" s="139"/>
      <c r="AE3057" s="140"/>
      <c r="AF3057" s="140"/>
    </row>
    <row r="3058" spans="1:32">
      <c r="A3058" s="49"/>
      <c r="B3058" s="123"/>
      <c r="C3058" s="124"/>
      <c r="D3058" s="125"/>
      <c r="E3058" s="126"/>
      <c r="F3058" s="127"/>
      <c r="G3058" s="127"/>
      <c r="H3058" s="2"/>
      <c r="I3058" s="128"/>
      <c r="J3058" s="128"/>
      <c r="K3058" s="129"/>
      <c r="L3058" s="130"/>
      <c r="M3058" s="131"/>
      <c r="N3058" s="131"/>
      <c r="X3058" s="96"/>
      <c r="Y3058" s="108"/>
      <c r="Z3058" s="108"/>
      <c r="AA3058" s="108"/>
      <c r="AB3058" s="109"/>
      <c r="AC3058" s="138"/>
      <c r="AD3058" s="139"/>
      <c r="AE3058" s="140"/>
      <c r="AF3058" s="140"/>
    </row>
    <row r="3059" spans="1:32">
      <c r="A3059" s="49"/>
      <c r="B3059" s="123"/>
      <c r="C3059" s="124"/>
      <c r="D3059" s="125"/>
      <c r="E3059" s="126"/>
      <c r="F3059" s="127"/>
      <c r="G3059" s="127"/>
      <c r="H3059" s="2"/>
      <c r="I3059" s="128"/>
      <c r="J3059" s="128"/>
      <c r="K3059" s="129"/>
      <c r="L3059" s="130"/>
      <c r="M3059" s="131"/>
      <c r="N3059" s="131"/>
      <c r="X3059" s="96"/>
      <c r="Y3059" s="108"/>
      <c r="Z3059" s="108"/>
      <c r="AA3059" s="108"/>
      <c r="AB3059" s="109"/>
      <c r="AC3059" s="138"/>
      <c r="AD3059" s="139"/>
      <c r="AE3059" s="140"/>
      <c r="AF3059" s="140"/>
    </row>
    <row r="3060" spans="1:32">
      <c r="A3060" s="49"/>
      <c r="B3060" s="123"/>
      <c r="C3060" s="124"/>
      <c r="D3060" s="125"/>
      <c r="E3060" s="126"/>
      <c r="F3060" s="127"/>
      <c r="G3060" s="127"/>
      <c r="H3060" s="2"/>
      <c r="I3060" s="128"/>
      <c r="J3060" s="128"/>
      <c r="K3060" s="129"/>
      <c r="L3060" s="130"/>
      <c r="M3060" s="131"/>
      <c r="N3060" s="131"/>
      <c r="X3060" s="104"/>
      <c r="Y3060" s="108"/>
      <c r="Z3060" s="108"/>
      <c r="AA3060" s="108"/>
      <c r="AB3060" s="109"/>
      <c r="AC3060" s="138"/>
      <c r="AD3060" s="139"/>
      <c r="AE3060" s="140"/>
      <c r="AF3060" s="140"/>
    </row>
    <row r="3061" spans="1:32">
      <c r="A3061" s="49"/>
      <c r="B3061" s="123"/>
      <c r="C3061" s="124"/>
      <c r="D3061" s="125"/>
      <c r="E3061" s="126"/>
      <c r="F3061" s="127"/>
      <c r="G3061" s="127"/>
      <c r="H3061" s="2"/>
      <c r="I3061" s="128"/>
      <c r="J3061" s="128"/>
      <c r="K3061" s="129"/>
      <c r="L3061" s="130"/>
      <c r="M3061" s="131"/>
      <c r="N3061" s="131"/>
      <c r="X3061" s="104"/>
      <c r="Y3061" s="108"/>
      <c r="Z3061" s="108"/>
      <c r="AA3061" s="108"/>
      <c r="AB3061" s="109"/>
      <c r="AC3061" s="138"/>
      <c r="AD3061" s="139"/>
      <c r="AE3061" s="140"/>
      <c r="AF3061" s="140"/>
    </row>
    <row r="3062" spans="1:32">
      <c r="A3062" s="49"/>
      <c r="B3062" s="123"/>
      <c r="C3062" s="124"/>
      <c r="D3062" s="125"/>
      <c r="E3062" s="126"/>
      <c r="F3062" s="127"/>
      <c r="G3062" s="127"/>
      <c r="H3062" s="2"/>
      <c r="I3062" s="128"/>
      <c r="J3062" s="128"/>
      <c r="K3062" s="129"/>
      <c r="L3062" s="130"/>
      <c r="M3062" s="131"/>
      <c r="N3062" s="131"/>
      <c r="X3062" s="104"/>
      <c r="Y3062" s="108"/>
      <c r="Z3062" s="108"/>
      <c r="AA3062" s="108"/>
      <c r="AB3062" s="109"/>
      <c r="AC3062" s="138"/>
      <c r="AD3062" s="139"/>
      <c r="AE3062" s="140"/>
      <c r="AF3062" s="140"/>
    </row>
    <row r="3063" spans="1:32">
      <c r="A3063" s="49"/>
      <c r="B3063" s="123"/>
      <c r="C3063" s="124"/>
      <c r="D3063" s="125"/>
      <c r="E3063" s="126"/>
      <c r="F3063" s="127"/>
      <c r="G3063" s="127"/>
      <c r="H3063" s="2"/>
      <c r="I3063" s="128"/>
      <c r="J3063" s="128"/>
      <c r="K3063" s="129"/>
      <c r="L3063" s="130"/>
      <c r="M3063" s="131"/>
      <c r="N3063" s="131"/>
      <c r="X3063" s="104"/>
      <c r="Y3063" s="108"/>
      <c r="Z3063" s="108"/>
      <c r="AA3063" s="108"/>
      <c r="AB3063" s="109"/>
      <c r="AC3063" s="138"/>
      <c r="AD3063" s="139"/>
      <c r="AE3063" s="140"/>
      <c r="AF3063" s="140"/>
    </row>
    <row r="3064" spans="1:32">
      <c r="A3064" s="49"/>
      <c r="B3064" s="123"/>
      <c r="C3064" s="124"/>
      <c r="D3064" s="125"/>
      <c r="E3064" s="126"/>
      <c r="F3064" s="127"/>
      <c r="G3064" s="127"/>
      <c r="H3064" s="2"/>
      <c r="I3064" s="128"/>
      <c r="J3064" s="128"/>
      <c r="K3064" s="129"/>
      <c r="L3064" s="130"/>
      <c r="M3064" s="131"/>
      <c r="N3064" s="131"/>
      <c r="X3064" s="104"/>
      <c r="Y3064" s="108"/>
      <c r="Z3064" s="108"/>
      <c r="AA3064" s="108"/>
      <c r="AB3064" s="109"/>
      <c r="AC3064" s="138"/>
      <c r="AD3064" s="139"/>
      <c r="AE3064" s="140"/>
      <c r="AF3064" s="140"/>
    </row>
    <row r="3065" spans="1:32">
      <c r="A3065" s="49"/>
      <c r="B3065" s="123"/>
      <c r="C3065" s="124"/>
      <c r="D3065" s="125"/>
      <c r="E3065" s="126"/>
      <c r="F3065" s="127"/>
      <c r="G3065" s="127"/>
      <c r="H3065" s="2"/>
      <c r="I3065" s="128"/>
      <c r="J3065" s="128"/>
      <c r="K3065" s="129"/>
      <c r="L3065" s="130"/>
      <c r="M3065" s="131"/>
      <c r="N3065" s="131"/>
      <c r="X3065" s="104"/>
      <c r="Y3065" s="108"/>
      <c r="Z3065" s="108"/>
      <c r="AA3065" s="108"/>
      <c r="AB3065" s="109"/>
      <c r="AC3065" s="138"/>
      <c r="AD3065" s="139"/>
      <c r="AE3065" s="140"/>
      <c r="AF3065" s="140"/>
    </row>
    <row r="3066" spans="1:32">
      <c r="A3066" s="49"/>
      <c r="B3066" s="123"/>
      <c r="C3066" s="124"/>
      <c r="D3066" s="125"/>
      <c r="E3066" s="126"/>
      <c r="F3066" s="127"/>
      <c r="G3066" s="127"/>
      <c r="H3066" s="2"/>
      <c r="I3066" s="128"/>
      <c r="J3066" s="128"/>
      <c r="K3066" s="129"/>
      <c r="L3066" s="130"/>
      <c r="M3066" s="131"/>
      <c r="N3066" s="131"/>
      <c r="X3066" s="104"/>
      <c r="Y3066" s="108"/>
      <c r="Z3066" s="108"/>
      <c r="AA3066" s="108"/>
      <c r="AB3066" s="109"/>
      <c r="AC3066" s="138"/>
      <c r="AD3066" s="139"/>
      <c r="AE3066" s="140"/>
      <c r="AF3066" s="140"/>
    </row>
    <row r="3067" spans="1:32">
      <c r="A3067" s="49"/>
      <c r="B3067" s="123"/>
      <c r="C3067" s="124"/>
      <c r="D3067" s="125"/>
      <c r="E3067" s="126"/>
      <c r="F3067" s="127"/>
      <c r="G3067" s="127"/>
      <c r="H3067" s="2"/>
      <c r="I3067" s="128"/>
      <c r="J3067" s="128"/>
      <c r="K3067" s="129"/>
      <c r="L3067" s="130"/>
      <c r="M3067" s="131"/>
      <c r="N3067" s="131"/>
      <c r="X3067" s="104"/>
      <c r="Y3067" s="108"/>
      <c r="Z3067" s="108"/>
      <c r="AA3067" s="108"/>
      <c r="AB3067" s="109"/>
      <c r="AC3067" s="138"/>
      <c r="AD3067" s="139"/>
      <c r="AE3067" s="140"/>
      <c r="AF3067" s="140"/>
    </row>
    <row r="3068" spans="1:32">
      <c r="A3068" s="49"/>
      <c r="B3068" s="123"/>
      <c r="C3068" s="124"/>
      <c r="D3068" s="125"/>
      <c r="E3068" s="126"/>
      <c r="F3068" s="127"/>
      <c r="G3068" s="127"/>
      <c r="H3068" s="2"/>
      <c r="I3068" s="128"/>
      <c r="J3068" s="128"/>
      <c r="K3068" s="129"/>
      <c r="L3068" s="130"/>
      <c r="M3068" s="131"/>
      <c r="N3068" s="131"/>
      <c r="X3068" s="104"/>
      <c r="Y3068" s="108"/>
      <c r="Z3068" s="108"/>
      <c r="AA3068" s="108"/>
      <c r="AB3068" s="109"/>
      <c r="AC3068" s="138"/>
      <c r="AD3068" s="139"/>
      <c r="AE3068" s="140"/>
      <c r="AF3068" s="140"/>
    </row>
    <row r="3069" spans="1:32">
      <c r="A3069" s="49"/>
      <c r="B3069" s="123"/>
      <c r="C3069" s="124"/>
      <c r="D3069" s="125"/>
      <c r="E3069" s="126"/>
      <c r="F3069" s="127"/>
      <c r="G3069" s="127"/>
      <c r="H3069" s="2"/>
      <c r="I3069" s="128"/>
      <c r="J3069" s="128"/>
      <c r="K3069" s="129"/>
      <c r="L3069" s="130"/>
      <c r="M3069" s="131"/>
      <c r="N3069" s="131"/>
      <c r="X3069" s="104"/>
      <c r="Y3069" s="108"/>
      <c r="Z3069" s="108"/>
      <c r="AA3069" s="108"/>
      <c r="AB3069" s="109"/>
      <c r="AC3069" s="138"/>
      <c r="AD3069" s="139"/>
      <c r="AE3069" s="140"/>
      <c r="AF3069" s="140"/>
    </row>
    <row r="3070" spans="1:32">
      <c r="A3070" s="49"/>
      <c r="B3070" s="123"/>
      <c r="C3070" s="124"/>
      <c r="D3070" s="125"/>
      <c r="E3070" s="126"/>
      <c r="F3070" s="127"/>
      <c r="G3070" s="127"/>
      <c r="H3070" s="2"/>
      <c r="I3070" s="128"/>
      <c r="J3070" s="128"/>
      <c r="K3070" s="129"/>
      <c r="L3070" s="130"/>
      <c r="M3070" s="131"/>
      <c r="N3070" s="131"/>
      <c r="X3070" s="104"/>
      <c r="Y3070" s="108"/>
      <c r="Z3070" s="108"/>
      <c r="AA3070" s="108"/>
      <c r="AB3070" s="109"/>
      <c r="AC3070" s="138"/>
      <c r="AD3070" s="139"/>
      <c r="AE3070" s="140"/>
      <c r="AF3070" s="140"/>
    </row>
    <row r="3071" spans="1:32">
      <c r="A3071" s="49"/>
      <c r="B3071" s="123"/>
      <c r="C3071" s="124"/>
      <c r="D3071" s="125"/>
      <c r="E3071" s="126"/>
      <c r="F3071" s="127"/>
      <c r="G3071" s="127"/>
      <c r="H3071" s="2"/>
      <c r="I3071" s="128"/>
      <c r="J3071" s="128"/>
      <c r="K3071" s="129"/>
      <c r="L3071" s="130"/>
      <c r="M3071" s="131"/>
      <c r="N3071" s="131"/>
      <c r="X3071" s="104"/>
      <c r="Y3071" s="108"/>
      <c r="Z3071" s="108"/>
      <c r="AA3071" s="108"/>
      <c r="AB3071" s="109"/>
      <c r="AC3071" s="138"/>
      <c r="AD3071" s="139"/>
      <c r="AE3071" s="140"/>
      <c r="AF3071" s="140"/>
    </row>
    <row r="3072" spans="1:32">
      <c r="A3072" s="49"/>
      <c r="B3072" s="123"/>
      <c r="C3072" s="124"/>
      <c r="D3072" s="125"/>
      <c r="E3072" s="126"/>
      <c r="F3072" s="127"/>
      <c r="G3072" s="127"/>
      <c r="H3072" s="2"/>
      <c r="I3072" s="128"/>
      <c r="J3072" s="128"/>
      <c r="K3072" s="129"/>
      <c r="L3072" s="130"/>
      <c r="M3072" s="131"/>
      <c r="N3072" s="131"/>
      <c r="X3072" s="104"/>
      <c r="Y3072" s="108"/>
      <c r="Z3072" s="108"/>
      <c r="AA3072" s="108"/>
      <c r="AB3072" s="109"/>
      <c r="AC3072" s="138"/>
      <c r="AD3072" s="139"/>
      <c r="AE3072" s="140"/>
      <c r="AF3072" s="140"/>
    </row>
    <row r="3073" spans="1:32">
      <c r="A3073" s="49"/>
      <c r="B3073" s="123"/>
      <c r="C3073" s="124"/>
      <c r="D3073" s="125"/>
      <c r="E3073" s="126"/>
      <c r="F3073" s="127"/>
      <c r="G3073" s="127"/>
      <c r="H3073" s="2"/>
      <c r="I3073" s="128"/>
      <c r="J3073" s="128"/>
      <c r="K3073" s="129"/>
      <c r="L3073" s="130"/>
      <c r="M3073" s="131"/>
      <c r="N3073" s="131"/>
      <c r="X3073" s="104"/>
      <c r="Y3073" s="108"/>
      <c r="Z3073" s="108"/>
      <c r="AA3073" s="108"/>
      <c r="AB3073" s="109"/>
      <c r="AC3073" s="138"/>
      <c r="AD3073" s="139"/>
      <c r="AE3073" s="140"/>
      <c r="AF3073" s="140"/>
    </row>
    <row r="3074" spans="1:32">
      <c r="A3074" s="49"/>
      <c r="B3074" s="123"/>
      <c r="C3074" s="124"/>
      <c r="D3074" s="125"/>
      <c r="E3074" s="126"/>
      <c r="F3074" s="127"/>
      <c r="G3074" s="127"/>
      <c r="H3074" s="2"/>
      <c r="I3074" s="128"/>
      <c r="J3074" s="128"/>
      <c r="K3074" s="129"/>
      <c r="L3074" s="130"/>
      <c r="M3074" s="131"/>
      <c r="N3074" s="131"/>
      <c r="X3074" s="104"/>
      <c r="Y3074" s="108"/>
      <c r="Z3074" s="108"/>
      <c r="AA3074" s="108"/>
      <c r="AB3074" s="109"/>
      <c r="AC3074" s="138"/>
      <c r="AD3074" s="139"/>
      <c r="AE3074" s="140"/>
      <c r="AF3074" s="140"/>
    </row>
    <row r="3075" spans="1:32">
      <c r="A3075" s="49"/>
      <c r="B3075" s="123"/>
      <c r="C3075" s="124"/>
      <c r="D3075" s="125"/>
      <c r="E3075" s="126"/>
      <c r="F3075" s="127"/>
      <c r="G3075" s="127"/>
      <c r="H3075" s="2"/>
      <c r="I3075" s="128"/>
      <c r="J3075" s="128"/>
      <c r="K3075" s="129"/>
      <c r="L3075" s="130"/>
      <c r="M3075" s="131"/>
      <c r="N3075" s="131"/>
      <c r="X3075" s="104"/>
      <c r="Y3075" s="108"/>
      <c r="Z3075" s="108"/>
      <c r="AA3075" s="108"/>
      <c r="AB3075" s="109"/>
      <c r="AC3075" s="138"/>
      <c r="AD3075" s="139"/>
      <c r="AE3075" s="140"/>
      <c r="AF3075" s="140"/>
    </row>
    <row r="3076" spans="1:32">
      <c r="A3076" s="49"/>
      <c r="B3076" s="123"/>
      <c r="C3076" s="124"/>
      <c r="D3076" s="125"/>
      <c r="E3076" s="126"/>
      <c r="F3076" s="127"/>
      <c r="G3076" s="127"/>
      <c r="H3076" s="2"/>
      <c r="I3076" s="128"/>
      <c r="J3076" s="128"/>
      <c r="K3076" s="129"/>
      <c r="L3076" s="130"/>
      <c r="M3076" s="131"/>
      <c r="N3076" s="131"/>
      <c r="X3076" s="104"/>
      <c r="Y3076" s="108"/>
      <c r="Z3076" s="108"/>
      <c r="AA3076" s="108"/>
      <c r="AB3076" s="109"/>
      <c r="AC3076" s="138"/>
      <c r="AD3076" s="139"/>
      <c r="AE3076" s="140"/>
      <c r="AF3076" s="140"/>
    </row>
    <row r="3077" spans="1:32">
      <c r="A3077" s="49"/>
      <c r="B3077" s="123"/>
      <c r="C3077" s="124"/>
      <c r="D3077" s="125"/>
      <c r="E3077" s="126"/>
      <c r="F3077" s="127"/>
      <c r="G3077" s="127"/>
      <c r="H3077" s="2"/>
      <c r="I3077" s="128"/>
      <c r="J3077" s="128"/>
      <c r="K3077" s="129"/>
      <c r="L3077" s="130"/>
      <c r="M3077" s="131"/>
      <c r="N3077" s="131"/>
      <c r="X3077" s="104"/>
      <c r="Y3077" s="108"/>
      <c r="Z3077" s="108"/>
      <c r="AA3077" s="108"/>
      <c r="AB3077" s="109"/>
      <c r="AC3077" s="138"/>
      <c r="AD3077" s="139"/>
      <c r="AE3077" s="140"/>
      <c r="AF3077" s="140"/>
    </row>
    <row r="3078" spans="1:32">
      <c r="A3078" s="49"/>
      <c r="B3078" s="123"/>
      <c r="C3078" s="124"/>
      <c r="D3078" s="125"/>
      <c r="E3078" s="126"/>
      <c r="F3078" s="127"/>
      <c r="G3078" s="127"/>
      <c r="H3078" s="2"/>
      <c r="I3078" s="128"/>
      <c r="J3078" s="128"/>
      <c r="K3078" s="129"/>
      <c r="L3078" s="130"/>
      <c r="M3078" s="131"/>
      <c r="N3078" s="131"/>
      <c r="X3078" s="104"/>
      <c r="Y3078" s="108"/>
      <c r="Z3078" s="108"/>
      <c r="AA3078" s="108"/>
      <c r="AB3078" s="109"/>
      <c r="AC3078" s="138"/>
      <c r="AD3078" s="139"/>
      <c r="AE3078" s="140"/>
      <c r="AF3078" s="140"/>
    </row>
    <row r="3079" spans="1:32">
      <c r="A3079" s="49"/>
      <c r="B3079" s="123"/>
      <c r="C3079" s="124"/>
      <c r="D3079" s="125"/>
      <c r="E3079" s="126"/>
      <c r="F3079" s="127"/>
      <c r="G3079" s="127"/>
      <c r="H3079" s="2"/>
      <c r="I3079" s="128"/>
      <c r="J3079" s="128"/>
      <c r="K3079" s="129"/>
      <c r="L3079" s="130"/>
      <c r="M3079" s="131"/>
      <c r="N3079" s="131"/>
      <c r="X3079" s="104"/>
      <c r="Y3079" s="108"/>
      <c r="Z3079" s="108"/>
      <c r="AA3079" s="108"/>
      <c r="AB3079" s="109"/>
      <c r="AC3079" s="138"/>
      <c r="AD3079" s="139"/>
      <c r="AE3079" s="140"/>
      <c r="AF3079" s="140"/>
    </row>
    <row r="3080" spans="1:32">
      <c r="A3080" s="49"/>
      <c r="B3080" s="123"/>
      <c r="C3080" s="124"/>
      <c r="D3080" s="125"/>
      <c r="E3080" s="126"/>
      <c r="F3080" s="127"/>
      <c r="G3080" s="127"/>
      <c r="H3080" s="2"/>
      <c r="I3080" s="128"/>
      <c r="J3080" s="128"/>
      <c r="K3080" s="129"/>
      <c r="L3080" s="130"/>
      <c r="M3080" s="131"/>
      <c r="N3080" s="131"/>
      <c r="X3080" s="104"/>
      <c r="Y3080" s="108"/>
      <c r="Z3080" s="108"/>
      <c r="AA3080" s="108"/>
      <c r="AB3080" s="109"/>
      <c r="AC3080" s="138"/>
      <c r="AD3080" s="139"/>
      <c r="AE3080" s="140"/>
      <c r="AF3080" s="140"/>
    </row>
    <row r="3081" spans="1:32">
      <c r="A3081" s="49"/>
      <c r="B3081" s="123"/>
      <c r="C3081" s="124"/>
      <c r="D3081" s="125"/>
      <c r="E3081" s="126"/>
      <c r="F3081" s="127"/>
      <c r="G3081" s="127"/>
      <c r="H3081" s="2"/>
      <c r="I3081" s="128"/>
      <c r="J3081" s="128"/>
      <c r="K3081" s="129"/>
      <c r="L3081" s="130"/>
      <c r="M3081" s="131"/>
      <c r="N3081" s="131"/>
      <c r="X3081" s="104"/>
      <c r="Y3081" s="108"/>
      <c r="Z3081" s="108"/>
      <c r="AA3081" s="108"/>
      <c r="AB3081" s="109"/>
      <c r="AC3081" s="138"/>
      <c r="AD3081" s="139"/>
      <c r="AE3081" s="140"/>
      <c r="AF3081" s="140"/>
    </row>
    <row r="3082" spans="1:32">
      <c r="A3082" s="49"/>
      <c r="B3082" s="123"/>
      <c r="C3082" s="124"/>
      <c r="D3082" s="125"/>
      <c r="E3082" s="126"/>
      <c r="F3082" s="127"/>
      <c r="G3082" s="127"/>
      <c r="H3082" s="2"/>
      <c r="I3082" s="128"/>
      <c r="J3082" s="128"/>
      <c r="K3082" s="129"/>
      <c r="L3082" s="130"/>
      <c r="M3082" s="131"/>
      <c r="N3082" s="131"/>
      <c r="X3082" s="104"/>
      <c r="Y3082" s="108"/>
      <c r="Z3082" s="108"/>
      <c r="AA3082" s="108"/>
      <c r="AB3082" s="109"/>
      <c r="AC3082" s="138"/>
      <c r="AD3082" s="139"/>
      <c r="AE3082" s="140"/>
      <c r="AF3082" s="140"/>
    </row>
    <row r="3083" spans="1:32">
      <c r="A3083" s="49"/>
      <c r="B3083" s="123"/>
      <c r="C3083" s="124"/>
      <c r="D3083" s="125"/>
      <c r="E3083" s="126"/>
      <c r="F3083" s="127"/>
      <c r="G3083" s="127"/>
      <c r="H3083" s="2"/>
      <c r="I3083" s="128"/>
      <c r="J3083" s="128"/>
      <c r="K3083" s="129"/>
      <c r="L3083" s="130"/>
      <c r="M3083" s="131"/>
      <c r="N3083" s="131"/>
      <c r="X3083" s="104"/>
      <c r="Y3083" s="108"/>
      <c r="Z3083" s="108"/>
      <c r="AA3083" s="108"/>
      <c r="AB3083" s="109"/>
      <c r="AC3083" s="138"/>
      <c r="AD3083" s="139"/>
      <c r="AE3083" s="140"/>
      <c r="AF3083" s="140"/>
    </row>
    <row r="3084" spans="1:32">
      <c r="A3084" s="49"/>
      <c r="B3084" s="123"/>
      <c r="C3084" s="124"/>
      <c r="D3084" s="125"/>
      <c r="E3084" s="126"/>
      <c r="F3084" s="127"/>
      <c r="G3084" s="127"/>
      <c r="H3084" s="2"/>
      <c r="I3084" s="128"/>
      <c r="J3084" s="128"/>
      <c r="K3084" s="129"/>
      <c r="L3084" s="130"/>
      <c r="M3084" s="131"/>
      <c r="N3084" s="131"/>
      <c r="X3084" s="104"/>
      <c r="Y3084" s="108"/>
      <c r="Z3084" s="108"/>
      <c r="AA3084" s="108"/>
      <c r="AB3084" s="109"/>
      <c r="AC3084" s="138"/>
      <c r="AD3084" s="139"/>
      <c r="AE3084" s="140"/>
      <c r="AF3084" s="140"/>
    </row>
    <row r="3085" spans="1:32">
      <c r="A3085" s="49"/>
      <c r="B3085" s="123"/>
      <c r="C3085" s="124"/>
      <c r="D3085" s="125"/>
      <c r="E3085" s="126"/>
      <c r="F3085" s="127"/>
      <c r="G3085" s="127"/>
      <c r="H3085" s="2"/>
      <c r="I3085" s="128"/>
      <c r="J3085" s="128"/>
      <c r="K3085" s="129"/>
      <c r="L3085" s="130"/>
      <c r="M3085" s="131"/>
      <c r="N3085" s="131"/>
      <c r="X3085" s="104"/>
      <c r="Y3085" s="108"/>
      <c r="Z3085" s="108"/>
      <c r="AA3085" s="108"/>
      <c r="AB3085" s="109"/>
      <c r="AC3085" s="138"/>
      <c r="AD3085" s="139"/>
      <c r="AE3085" s="140"/>
      <c r="AF3085" s="140"/>
    </row>
    <row r="3086" spans="1:32">
      <c r="A3086" s="49"/>
      <c r="B3086" s="123"/>
      <c r="C3086" s="124"/>
      <c r="D3086" s="125"/>
      <c r="E3086" s="126"/>
      <c r="F3086" s="127"/>
      <c r="G3086" s="127"/>
      <c r="H3086" s="2"/>
      <c r="I3086" s="128"/>
      <c r="J3086" s="128"/>
      <c r="K3086" s="129"/>
      <c r="L3086" s="130"/>
      <c r="M3086" s="131"/>
      <c r="N3086" s="131"/>
      <c r="X3086" s="104"/>
      <c r="Y3086" s="108"/>
      <c r="Z3086" s="108"/>
      <c r="AA3086" s="108"/>
      <c r="AB3086" s="109"/>
      <c r="AC3086" s="138"/>
      <c r="AD3086" s="139"/>
      <c r="AE3086" s="140"/>
      <c r="AF3086" s="140"/>
    </row>
    <row r="3087" spans="1:32">
      <c r="A3087" s="49"/>
      <c r="B3087" s="123"/>
      <c r="C3087" s="124"/>
      <c r="D3087" s="125"/>
      <c r="E3087" s="126"/>
      <c r="F3087" s="127"/>
      <c r="G3087" s="127"/>
      <c r="H3087" s="2"/>
      <c r="I3087" s="128"/>
      <c r="J3087" s="128"/>
      <c r="K3087" s="129"/>
      <c r="L3087" s="130"/>
      <c r="M3087" s="131"/>
      <c r="N3087" s="131"/>
      <c r="X3087" s="104"/>
      <c r="Y3087" s="108"/>
      <c r="Z3087" s="108"/>
      <c r="AA3087" s="108"/>
      <c r="AB3087" s="109"/>
      <c r="AC3087" s="138"/>
      <c r="AD3087" s="139"/>
      <c r="AE3087" s="140"/>
      <c r="AF3087" s="140"/>
    </row>
    <row r="3088" spans="1:32">
      <c r="A3088" s="49"/>
      <c r="B3088" s="123"/>
      <c r="C3088" s="124"/>
      <c r="D3088" s="125"/>
      <c r="E3088" s="126"/>
      <c r="F3088" s="127"/>
      <c r="G3088" s="127"/>
      <c r="H3088" s="2"/>
      <c r="I3088" s="128"/>
      <c r="J3088" s="128"/>
      <c r="K3088" s="129"/>
      <c r="L3088" s="130"/>
      <c r="M3088" s="131"/>
      <c r="N3088" s="131"/>
      <c r="X3088" s="104"/>
      <c r="Y3088" s="108"/>
      <c r="Z3088" s="108"/>
      <c r="AA3088" s="108"/>
      <c r="AB3088" s="109"/>
      <c r="AC3088" s="138"/>
      <c r="AD3088" s="139"/>
      <c r="AE3088" s="140"/>
      <c r="AF3088" s="140"/>
    </row>
    <row r="3089" spans="1:32">
      <c r="A3089" s="49"/>
      <c r="B3089" s="123"/>
      <c r="C3089" s="124"/>
      <c r="D3089" s="125"/>
      <c r="E3089" s="126"/>
      <c r="F3089" s="127"/>
      <c r="G3089" s="127"/>
      <c r="H3089" s="2"/>
      <c r="I3089" s="128"/>
      <c r="J3089" s="128"/>
      <c r="K3089" s="129"/>
      <c r="L3089" s="130"/>
      <c r="M3089" s="131"/>
      <c r="N3089" s="131"/>
      <c r="X3089" s="104"/>
      <c r="Y3089" s="108"/>
      <c r="Z3089" s="108"/>
      <c r="AA3089" s="108"/>
      <c r="AB3089" s="109"/>
      <c r="AC3089" s="138"/>
      <c r="AD3089" s="139"/>
      <c r="AE3089" s="140"/>
      <c r="AF3089" s="140"/>
    </row>
    <row r="3090" spans="1:32">
      <c r="A3090" s="49"/>
      <c r="B3090" s="123"/>
      <c r="C3090" s="124"/>
      <c r="D3090" s="125"/>
      <c r="E3090" s="126"/>
      <c r="F3090" s="127"/>
      <c r="G3090" s="127"/>
      <c r="H3090" s="2"/>
      <c r="I3090" s="128"/>
      <c r="J3090" s="128"/>
      <c r="K3090" s="129"/>
      <c r="L3090" s="130"/>
      <c r="M3090" s="131"/>
      <c r="N3090" s="131"/>
      <c r="X3090" s="104"/>
      <c r="Y3090" s="108"/>
      <c r="Z3090" s="108"/>
      <c r="AA3090" s="108"/>
      <c r="AB3090" s="109"/>
      <c r="AC3090" s="138"/>
      <c r="AD3090" s="139"/>
      <c r="AE3090" s="140"/>
      <c r="AF3090" s="140"/>
    </row>
    <row r="3091" spans="1:32">
      <c r="A3091" s="49"/>
      <c r="B3091" s="123"/>
      <c r="C3091" s="124"/>
      <c r="D3091" s="125"/>
      <c r="E3091" s="126"/>
      <c r="F3091" s="127"/>
      <c r="G3091" s="127"/>
      <c r="H3091" s="2"/>
      <c r="I3091" s="128"/>
      <c r="J3091" s="128"/>
      <c r="K3091" s="129"/>
      <c r="L3091" s="130"/>
      <c r="M3091" s="131"/>
      <c r="N3091" s="131"/>
      <c r="X3091" s="104"/>
      <c r="Y3091" s="108"/>
      <c r="Z3091" s="108"/>
      <c r="AA3091" s="108"/>
      <c r="AB3091" s="109"/>
      <c r="AC3091" s="138"/>
      <c r="AD3091" s="139"/>
      <c r="AE3091" s="140"/>
      <c r="AF3091" s="140"/>
    </row>
    <row r="3092" spans="1:32">
      <c r="A3092" s="49"/>
      <c r="B3092" s="123"/>
      <c r="C3092" s="124"/>
      <c r="D3092" s="125"/>
      <c r="E3092" s="126"/>
      <c r="F3092" s="127"/>
      <c r="G3092" s="127"/>
      <c r="H3092" s="2"/>
      <c r="I3092" s="128"/>
      <c r="J3092" s="128"/>
      <c r="K3092" s="129"/>
      <c r="L3092" s="130"/>
      <c r="M3092" s="131"/>
      <c r="N3092" s="131"/>
      <c r="X3092" s="104"/>
      <c r="Y3092" s="108"/>
      <c r="Z3092" s="108"/>
      <c r="AA3092" s="108"/>
      <c r="AB3092" s="109"/>
      <c r="AC3092" s="138"/>
      <c r="AD3092" s="139"/>
      <c r="AE3092" s="140"/>
      <c r="AF3092" s="140"/>
    </row>
    <row r="3093" spans="1:32">
      <c r="A3093" s="49"/>
      <c r="B3093" s="123"/>
      <c r="C3093" s="124"/>
      <c r="D3093" s="125"/>
      <c r="E3093" s="126"/>
      <c r="F3093" s="127"/>
      <c r="G3093" s="127"/>
      <c r="H3093" s="2"/>
      <c r="I3093" s="128"/>
      <c r="J3093" s="128"/>
      <c r="K3093" s="129"/>
      <c r="L3093" s="130"/>
      <c r="M3093" s="131"/>
      <c r="N3093" s="131"/>
      <c r="X3093" s="104"/>
      <c r="Y3093" s="108"/>
      <c r="Z3093" s="108"/>
      <c r="AA3093" s="108"/>
      <c r="AB3093" s="109"/>
      <c r="AC3093" s="138"/>
      <c r="AD3093" s="139"/>
      <c r="AE3093" s="140"/>
      <c r="AF3093" s="140"/>
    </row>
    <row r="3094" spans="1:32">
      <c r="A3094" s="49"/>
      <c r="B3094" s="123"/>
      <c r="C3094" s="124"/>
      <c r="D3094" s="125"/>
      <c r="E3094" s="126"/>
      <c r="F3094" s="127"/>
      <c r="G3094" s="127"/>
      <c r="H3094" s="2"/>
      <c r="I3094" s="128"/>
      <c r="J3094" s="128"/>
      <c r="K3094" s="129"/>
      <c r="L3094" s="130"/>
      <c r="M3094" s="131"/>
      <c r="N3094" s="131"/>
      <c r="X3094" s="104"/>
      <c r="Y3094" s="108"/>
      <c r="Z3094" s="108"/>
      <c r="AA3094" s="108"/>
      <c r="AB3094" s="109"/>
      <c r="AC3094" s="138"/>
      <c r="AD3094" s="139"/>
      <c r="AE3094" s="140"/>
      <c r="AF3094" s="140"/>
    </row>
    <row r="3095" spans="1:32">
      <c r="A3095" s="49"/>
      <c r="B3095" s="123"/>
      <c r="C3095" s="124"/>
      <c r="D3095" s="125"/>
      <c r="E3095" s="126"/>
      <c r="F3095" s="127"/>
      <c r="G3095" s="127"/>
      <c r="H3095" s="2"/>
      <c r="I3095" s="128"/>
      <c r="J3095" s="128"/>
      <c r="K3095" s="129"/>
      <c r="L3095" s="130"/>
      <c r="M3095" s="131"/>
      <c r="N3095" s="131"/>
      <c r="X3095" s="104"/>
      <c r="Y3095" s="108"/>
      <c r="Z3095" s="108"/>
      <c r="AA3095" s="108"/>
      <c r="AB3095" s="109"/>
      <c r="AC3095" s="138"/>
      <c r="AD3095" s="139"/>
      <c r="AE3095" s="140"/>
      <c r="AF3095" s="140"/>
    </row>
    <row r="3096" spans="1:32">
      <c r="A3096" s="49"/>
      <c r="B3096" s="123"/>
      <c r="C3096" s="124"/>
      <c r="D3096" s="125"/>
      <c r="E3096" s="126"/>
      <c r="F3096" s="127"/>
      <c r="G3096" s="127"/>
      <c r="H3096" s="2"/>
      <c r="I3096" s="128"/>
      <c r="J3096" s="128"/>
      <c r="K3096" s="129"/>
      <c r="L3096" s="130"/>
      <c r="M3096" s="131"/>
      <c r="N3096" s="131"/>
      <c r="X3096" s="104"/>
      <c r="Y3096" s="108"/>
      <c r="Z3096" s="108"/>
      <c r="AA3096" s="108"/>
      <c r="AB3096" s="109"/>
      <c r="AC3096" s="138"/>
      <c r="AD3096" s="139"/>
      <c r="AE3096" s="140"/>
      <c r="AF3096" s="140"/>
    </row>
    <row r="3097" spans="1:32">
      <c r="A3097" s="49"/>
      <c r="B3097" s="123"/>
      <c r="C3097" s="124"/>
      <c r="D3097" s="125"/>
      <c r="E3097" s="126"/>
      <c r="F3097" s="127"/>
      <c r="G3097" s="127"/>
      <c r="H3097" s="2"/>
      <c r="I3097" s="128"/>
      <c r="J3097" s="128"/>
      <c r="K3097" s="129"/>
      <c r="L3097" s="130"/>
      <c r="M3097" s="131"/>
      <c r="N3097" s="131"/>
      <c r="X3097" s="104"/>
      <c r="Y3097" s="108"/>
      <c r="Z3097" s="108"/>
      <c r="AA3097" s="108"/>
      <c r="AB3097" s="109"/>
      <c r="AC3097" s="138"/>
      <c r="AD3097" s="139"/>
      <c r="AE3097" s="140"/>
      <c r="AF3097" s="140"/>
    </row>
    <row r="3098" spans="1:32">
      <c r="A3098" s="49"/>
      <c r="B3098" s="123"/>
      <c r="C3098" s="124"/>
      <c r="D3098" s="125"/>
      <c r="E3098" s="126"/>
      <c r="F3098" s="127"/>
      <c r="G3098" s="127"/>
      <c r="H3098" s="2"/>
      <c r="I3098" s="128"/>
      <c r="J3098" s="128"/>
      <c r="K3098" s="129"/>
      <c r="L3098" s="130"/>
      <c r="M3098" s="131"/>
      <c r="N3098" s="131"/>
      <c r="X3098" s="104"/>
      <c r="Y3098" s="108"/>
      <c r="Z3098" s="108"/>
      <c r="AA3098" s="108"/>
      <c r="AB3098" s="109"/>
      <c r="AC3098" s="138"/>
      <c r="AD3098" s="139"/>
      <c r="AE3098" s="140"/>
      <c r="AF3098" s="140"/>
    </row>
    <row r="3099" spans="1:32">
      <c r="A3099" s="49"/>
      <c r="B3099" s="123"/>
      <c r="C3099" s="124"/>
      <c r="D3099" s="125"/>
      <c r="E3099" s="126"/>
      <c r="F3099" s="127"/>
      <c r="G3099" s="127"/>
      <c r="H3099" s="2"/>
      <c r="I3099" s="128"/>
      <c r="J3099" s="128"/>
      <c r="K3099" s="129"/>
      <c r="L3099" s="130"/>
      <c r="M3099" s="131"/>
      <c r="N3099" s="131"/>
      <c r="X3099" s="104"/>
      <c r="Y3099" s="108"/>
      <c r="Z3099" s="108"/>
      <c r="AA3099" s="108"/>
      <c r="AB3099" s="109"/>
      <c r="AC3099" s="138"/>
      <c r="AD3099" s="139"/>
      <c r="AE3099" s="140"/>
      <c r="AF3099" s="140"/>
    </row>
    <row r="3100" spans="1:32">
      <c r="A3100" s="49"/>
      <c r="B3100" s="123"/>
      <c r="C3100" s="124"/>
      <c r="D3100" s="125"/>
      <c r="E3100" s="126"/>
      <c r="F3100" s="127"/>
      <c r="G3100" s="127"/>
      <c r="H3100" s="2"/>
      <c r="I3100" s="128"/>
      <c r="J3100" s="128"/>
      <c r="K3100" s="129"/>
      <c r="L3100" s="130"/>
      <c r="M3100" s="131"/>
      <c r="N3100" s="131"/>
      <c r="X3100" s="104"/>
      <c r="Y3100" s="108"/>
      <c r="Z3100" s="108"/>
      <c r="AA3100" s="108"/>
      <c r="AB3100" s="109"/>
      <c r="AC3100" s="138"/>
      <c r="AD3100" s="139"/>
      <c r="AE3100" s="140"/>
      <c r="AF3100" s="140"/>
    </row>
    <row r="3101" spans="1:32">
      <c r="A3101" s="49"/>
      <c r="B3101" s="123"/>
      <c r="C3101" s="124"/>
      <c r="D3101" s="125"/>
      <c r="E3101" s="126"/>
      <c r="F3101" s="127"/>
      <c r="G3101" s="127"/>
      <c r="H3101" s="2"/>
      <c r="I3101" s="128"/>
      <c r="J3101" s="128"/>
      <c r="K3101" s="129"/>
      <c r="L3101" s="130"/>
      <c r="M3101" s="131"/>
      <c r="N3101" s="131"/>
      <c r="X3101" s="104"/>
      <c r="Y3101" s="108"/>
      <c r="Z3101" s="108"/>
      <c r="AA3101" s="108"/>
      <c r="AB3101" s="109"/>
      <c r="AC3101" s="138"/>
      <c r="AD3101" s="139"/>
      <c r="AE3101" s="140"/>
      <c r="AF3101" s="140"/>
    </row>
    <row r="3102" spans="1:32">
      <c r="A3102" s="49"/>
      <c r="B3102" s="123"/>
      <c r="C3102" s="124"/>
      <c r="D3102" s="125"/>
      <c r="E3102" s="126"/>
      <c r="F3102" s="127"/>
      <c r="G3102" s="127"/>
      <c r="H3102" s="2"/>
      <c r="I3102" s="128"/>
      <c r="J3102" s="128"/>
      <c r="K3102" s="129"/>
      <c r="L3102" s="130"/>
      <c r="M3102" s="131"/>
      <c r="N3102" s="131"/>
      <c r="X3102" s="104"/>
      <c r="Y3102" s="108"/>
      <c r="Z3102" s="108"/>
      <c r="AA3102" s="108"/>
      <c r="AB3102" s="109"/>
      <c r="AC3102" s="138"/>
      <c r="AD3102" s="139"/>
      <c r="AE3102" s="140"/>
      <c r="AF3102" s="140"/>
    </row>
    <row r="3103" spans="1:32">
      <c r="A3103" s="49"/>
      <c r="B3103" s="123"/>
      <c r="C3103" s="124"/>
      <c r="D3103" s="125"/>
      <c r="E3103" s="126"/>
      <c r="F3103" s="127"/>
      <c r="G3103" s="127"/>
      <c r="H3103" s="2"/>
      <c r="I3103" s="128"/>
      <c r="J3103" s="128"/>
      <c r="K3103" s="129"/>
      <c r="L3103" s="130"/>
      <c r="M3103" s="131"/>
      <c r="N3103" s="131"/>
      <c r="X3103" s="104"/>
      <c r="Y3103" s="108"/>
      <c r="Z3103" s="108"/>
      <c r="AA3103" s="108"/>
      <c r="AB3103" s="109"/>
      <c r="AC3103" s="138"/>
      <c r="AD3103" s="139"/>
      <c r="AE3103" s="140"/>
      <c r="AF3103" s="140"/>
    </row>
    <row r="3104" spans="1:32">
      <c r="A3104" s="49"/>
      <c r="B3104" s="123"/>
      <c r="C3104" s="124"/>
      <c r="D3104" s="125"/>
      <c r="E3104" s="126"/>
      <c r="F3104" s="127"/>
      <c r="G3104" s="127"/>
      <c r="H3104" s="2"/>
      <c r="I3104" s="128"/>
      <c r="J3104" s="128"/>
      <c r="K3104" s="129"/>
      <c r="L3104" s="130"/>
      <c r="M3104" s="131"/>
      <c r="N3104" s="131"/>
      <c r="X3104" s="104"/>
      <c r="Y3104" s="108"/>
      <c r="Z3104" s="108"/>
      <c r="AA3104" s="108"/>
      <c r="AB3104" s="109"/>
      <c r="AC3104" s="138"/>
      <c r="AD3104" s="139"/>
      <c r="AE3104" s="140"/>
      <c r="AF3104" s="140"/>
    </row>
    <row r="3105" spans="1:32">
      <c r="A3105" s="49"/>
      <c r="B3105" s="123"/>
      <c r="C3105" s="124"/>
      <c r="D3105" s="125"/>
      <c r="E3105" s="126"/>
      <c r="F3105" s="127"/>
      <c r="G3105" s="127"/>
      <c r="H3105" s="2"/>
      <c r="I3105" s="128"/>
      <c r="J3105" s="128"/>
      <c r="K3105" s="129"/>
      <c r="L3105" s="130"/>
      <c r="M3105" s="131"/>
      <c r="N3105" s="131"/>
      <c r="X3105" s="104"/>
      <c r="Y3105" s="108"/>
      <c r="Z3105" s="108"/>
      <c r="AA3105" s="108"/>
      <c r="AB3105" s="109"/>
      <c r="AC3105" s="138"/>
      <c r="AD3105" s="139"/>
      <c r="AE3105" s="140"/>
      <c r="AF3105" s="140"/>
    </row>
    <row r="3106" spans="1:32">
      <c r="A3106" s="49"/>
      <c r="B3106" s="123"/>
      <c r="C3106" s="124"/>
      <c r="D3106" s="125"/>
      <c r="E3106" s="126"/>
      <c r="F3106" s="127"/>
      <c r="G3106" s="127"/>
      <c r="H3106" s="2"/>
      <c r="I3106" s="128"/>
      <c r="J3106" s="128"/>
      <c r="K3106" s="129"/>
      <c r="L3106" s="130"/>
      <c r="M3106" s="131"/>
      <c r="N3106" s="131"/>
      <c r="X3106" s="104"/>
      <c r="Y3106" s="108"/>
      <c r="Z3106" s="108"/>
      <c r="AA3106" s="108"/>
      <c r="AB3106" s="109"/>
      <c r="AC3106" s="138"/>
      <c r="AD3106" s="139"/>
      <c r="AE3106" s="140"/>
      <c r="AF3106" s="140"/>
    </row>
    <row r="3107" spans="1:32">
      <c r="A3107" s="49"/>
      <c r="B3107" s="123"/>
      <c r="C3107" s="124"/>
      <c r="D3107" s="125"/>
      <c r="E3107" s="126"/>
      <c r="F3107" s="127"/>
      <c r="G3107" s="127"/>
      <c r="H3107" s="2"/>
      <c r="I3107" s="128"/>
      <c r="J3107" s="128"/>
      <c r="K3107" s="129"/>
      <c r="L3107" s="130"/>
      <c r="M3107" s="131"/>
      <c r="N3107" s="131"/>
      <c r="X3107" s="104"/>
      <c r="Y3107" s="108"/>
      <c r="Z3107" s="108"/>
      <c r="AA3107" s="108"/>
      <c r="AB3107" s="109"/>
      <c r="AC3107" s="138"/>
      <c r="AD3107" s="139"/>
      <c r="AE3107" s="140"/>
      <c r="AF3107" s="140"/>
    </row>
    <row r="3108" spans="1:32">
      <c r="A3108" s="49"/>
      <c r="B3108" s="123"/>
      <c r="C3108" s="124"/>
      <c r="D3108" s="125"/>
      <c r="E3108" s="126"/>
      <c r="F3108" s="127"/>
      <c r="G3108" s="127"/>
      <c r="H3108" s="2"/>
      <c r="I3108" s="128"/>
      <c r="J3108" s="128"/>
      <c r="K3108" s="129"/>
      <c r="L3108" s="130"/>
      <c r="M3108" s="131"/>
      <c r="N3108" s="131"/>
      <c r="X3108" s="104"/>
      <c r="Y3108" s="108"/>
      <c r="Z3108" s="108"/>
      <c r="AA3108" s="108"/>
      <c r="AB3108" s="109"/>
      <c r="AC3108" s="138"/>
      <c r="AD3108" s="139"/>
      <c r="AE3108" s="140"/>
      <c r="AF3108" s="140"/>
    </row>
    <row r="3109" spans="1:32">
      <c r="A3109" s="49"/>
      <c r="B3109" s="123"/>
      <c r="C3109" s="124"/>
      <c r="D3109" s="125"/>
      <c r="E3109" s="126"/>
      <c r="F3109" s="127"/>
      <c r="G3109" s="127"/>
      <c r="H3109" s="2"/>
      <c r="I3109" s="128"/>
      <c r="J3109" s="128"/>
      <c r="K3109" s="129"/>
      <c r="L3109" s="130"/>
      <c r="M3109" s="131"/>
      <c r="N3109" s="131"/>
      <c r="X3109" s="104"/>
      <c r="Y3109" s="108"/>
      <c r="Z3109" s="108"/>
      <c r="AA3109" s="108"/>
      <c r="AB3109" s="109"/>
      <c r="AC3109" s="138"/>
      <c r="AD3109" s="139"/>
      <c r="AE3109" s="140"/>
      <c r="AF3109" s="140"/>
    </row>
    <row r="3110" spans="1:32">
      <c r="A3110" s="49"/>
      <c r="B3110" s="123"/>
      <c r="C3110" s="124"/>
      <c r="D3110" s="125"/>
      <c r="E3110" s="126"/>
      <c r="F3110" s="127"/>
      <c r="G3110" s="127"/>
      <c r="H3110" s="2"/>
      <c r="I3110" s="128"/>
      <c r="J3110" s="128"/>
      <c r="K3110" s="129"/>
      <c r="L3110" s="130"/>
      <c r="M3110" s="131"/>
      <c r="N3110" s="131"/>
      <c r="X3110" s="104"/>
      <c r="Y3110" s="108"/>
      <c r="Z3110" s="108"/>
      <c r="AA3110" s="108"/>
      <c r="AB3110" s="109"/>
      <c r="AC3110" s="138"/>
      <c r="AD3110" s="139"/>
      <c r="AE3110" s="140"/>
      <c r="AF3110" s="140"/>
    </row>
    <row r="3111" spans="1:32">
      <c r="A3111" s="49"/>
      <c r="B3111" s="123"/>
      <c r="C3111" s="124"/>
      <c r="D3111" s="125"/>
      <c r="E3111" s="126"/>
      <c r="F3111" s="127"/>
      <c r="G3111" s="127"/>
      <c r="H3111" s="2"/>
      <c r="I3111" s="128"/>
      <c r="J3111" s="128"/>
      <c r="K3111" s="129"/>
      <c r="L3111" s="130"/>
      <c r="M3111" s="131"/>
      <c r="N3111" s="131"/>
      <c r="X3111" s="104"/>
      <c r="Y3111" s="108"/>
      <c r="Z3111" s="108"/>
      <c r="AA3111" s="108"/>
      <c r="AB3111" s="109"/>
      <c r="AC3111" s="138"/>
      <c r="AD3111" s="139"/>
      <c r="AE3111" s="140"/>
      <c r="AF3111" s="140"/>
    </row>
    <row r="3112" spans="1:32">
      <c r="A3112" s="49"/>
      <c r="B3112" s="123"/>
      <c r="C3112" s="124"/>
      <c r="D3112" s="125"/>
      <c r="E3112" s="126"/>
      <c r="F3112" s="127"/>
      <c r="G3112" s="127"/>
      <c r="H3112" s="2"/>
      <c r="I3112" s="128"/>
      <c r="J3112" s="128"/>
      <c r="K3112" s="129"/>
      <c r="L3112" s="130"/>
      <c r="M3112" s="131"/>
      <c r="N3112" s="131"/>
      <c r="X3112" s="104"/>
      <c r="Y3112" s="108"/>
      <c r="Z3112" s="108"/>
      <c r="AA3112" s="108"/>
      <c r="AB3112" s="109"/>
      <c r="AC3112" s="138"/>
      <c r="AD3112" s="139"/>
      <c r="AE3112" s="140"/>
      <c r="AF3112" s="140"/>
    </row>
    <row r="3113" spans="1:32">
      <c r="A3113" s="49"/>
      <c r="B3113" s="123"/>
      <c r="C3113" s="124"/>
      <c r="D3113" s="125"/>
      <c r="E3113" s="126"/>
      <c r="F3113" s="127"/>
      <c r="G3113" s="127"/>
      <c r="H3113" s="2"/>
      <c r="I3113" s="128"/>
      <c r="J3113" s="128"/>
      <c r="K3113" s="129"/>
      <c r="L3113" s="130"/>
      <c r="M3113" s="131"/>
      <c r="N3113" s="131"/>
      <c r="X3113" s="104"/>
      <c r="Y3113" s="108"/>
      <c r="Z3113" s="108"/>
      <c r="AA3113" s="108"/>
      <c r="AB3113" s="109"/>
      <c r="AC3113" s="138"/>
      <c r="AD3113" s="139"/>
      <c r="AE3113" s="140"/>
      <c r="AF3113" s="140"/>
    </row>
    <row r="3114" spans="1:32">
      <c r="A3114" s="49"/>
      <c r="B3114" s="123"/>
      <c r="C3114" s="124"/>
      <c r="D3114" s="125"/>
      <c r="E3114" s="126"/>
      <c r="F3114" s="127"/>
      <c r="G3114" s="127"/>
      <c r="H3114" s="2"/>
      <c r="I3114" s="128"/>
      <c r="J3114" s="128"/>
      <c r="K3114" s="129"/>
      <c r="L3114" s="130"/>
      <c r="M3114" s="131"/>
      <c r="N3114" s="131"/>
      <c r="X3114" s="104"/>
      <c r="Y3114" s="108"/>
      <c r="Z3114" s="108"/>
      <c r="AA3114" s="108"/>
      <c r="AB3114" s="109"/>
      <c r="AC3114" s="138"/>
      <c r="AD3114" s="139"/>
      <c r="AE3114" s="140"/>
      <c r="AF3114" s="140"/>
    </row>
    <row r="3115" spans="1:32">
      <c r="A3115" s="49"/>
      <c r="B3115" s="123"/>
      <c r="C3115" s="124"/>
      <c r="D3115" s="125"/>
      <c r="E3115" s="126"/>
      <c r="F3115" s="127"/>
      <c r="G3115" s="127"/>
      <c r="H3115" s="2"/>
      <c r="I3115" s="128"/>
      <c r="J3115" s="128"/>
      <c r="K3115" s="129"/>
      <c r="L3115" s="130"/>
      <c r="M3115" s="131"/>
      <c r="N3115" s="131"/>
      <c r="X3115" s="104"/>
      <c r="Y3115" s="108"/>
      <c r="Z3115" s="108"/>
      <c r="AA3115" s="108"/>
      <c r="AB3115" s="109"/>
      <c r="AC3115" s="138"/>
      <c r="AD3115" s="139"/>
      <c r="AE3115" s="140"/>
      <c r="AF3115" s="140"/>
    </row>
    <row r="3116" spans="1:32">
      <c r="A3116" s="49"/>
      <c r="B3116" s="123"/>
      <c r="C3116" s="124"/>
      <c r="D3116" s="125"/>
      <c r="E3116" s="126"/>
      <c r="F3116" s="127"/>
      <c r="G3116" s="127"/>
      <c r="H3116" s="2"/>
      <c r="I3116" s="128"/>
      <c r="J3116" s="128"/>
      <c r="K3116" s="129"/>
      <c r="L3116" s="130"/>
      <c r="M3116" s="131"/>
      <c r="N3116" s="131"/>
      <c r="X3116" s="104"/>
      <c r="Y3116" s="108"/>
      <c r="Z3116" s="108"/>
      <c r="AA3116" s="108"/>
      <c r="AB3116" s="109"/>
      <c r="AC3116" s="138"/>
      <c r="AD3116" s="139"/>
      <c r="AE3116" s="140"/>
      <c r="AF3116" s="140"/>
    </row>
    <row r="3117" spans="1:32">
      <c r="A3117" s="49"/>
      <c r="B3117" s="123"/>
      <c r="C3117" s="124"/>
      <c r="D3117" s="125"/>
      <c r="E3117" s="126"/>
      <c r="F3117" s="127"/>
      <c r="G3117" s="127"/>
      <c r="H3117" s="2"/>
      <c r="I3117" s="128"/>
      <c r="J3117" s="128"/>
      <c r="K3117" s="129"/>
      <c r="L3117" s="130"/>
      <c r="M3117" s="131"/>
      <c r="N3117" s="131"/>
      <c r="X3117" s="104"/>
      <c r="Y3117" s="108"/>
      <c r="Z3117" s="108"/>
      <c r="AA3117" s="108"/>
      <c r="AB3117" s="109"/>
      <c r="AC3117" s="138"/>
      <c r="AD3117" s="139"/>
      <c r="AE3117" s="140"/>
      <c r="AF3117" s="140"/>
    </row>
    <row r="3118" spans="1:32">
      <c r="A3118" s="49"/>
      <c r="B3118" s="123"/>
      <c r="C3118" s="124"/>
      <c r="D3118" s="125"/>
      <c r="E3118" s="126"/>
      <c r="F3118" s="127"/>
      <c r="G3118" s="127"/>
      <c r="H3118" s="2"/>
      <c r="I3118" s="128"/>
      <c r="J3118" s="128"/>
      <c r="K3118" s="129"/>
      <c r="L3118" s="130"/>
      <c r="M3118" s="131"/>
      <c r="N3118" s="131"/>
      <c r="X3118" s="104"/>
      <c r="Y3118" s="108"/>
      <c r="Z3118" s="108"/>
      <c r="AA3118" s="108"/>
      <c r="AB3118" s="109"/>
      <c r="AC3118" s="138"/>
      <c r="AD3118" s="139"/>
      <c r="AE3118" s="140"/>
      <c r="AF3118" s="140"/>
    </row>
    <row r="3119" spans="1:32">
      <c r="A3119" s="49"/>
      <c r="B3119" s="123"/>
      <c r="C3119" s="124"/>
      <c r="D3119" s="125"/>
      <c r="E3119" s="126"/>
      <c r="F3119" s="127"/>
      <c r="G3119" s="127"/>
      <c r="H3119" s="2"/>
      <c r="I3119" s="128"/>
      <c r="J3119" s="128"/>
      <c r="K3119" s="129"/>
      <c r="L3119" s="130"/>
      <c r="M3119" s="131"/>
      <c r="N3119" s="131"/>
      <c r="X3119" s="104"/>
      <c r="Y3119" s="108"/>
      <c r="Z3119" s="108"/>
      <c r="AA3119" s="108"/>
      <c r="AB3119" s="109"/>
      <c r="AC3119" s="138"/>
      <c r="AD3119" s="139"/>
      <c r="AE3119" s="140"/>
      <c r="AF3119" s="140"/>
    </row>
    <row r="3120" spans="1:32">
      <c r="A3120" s="49"/>
      <c r="B3120" s="123"/>
      <c r="C3120" s="124"/>
      <c r="D3120" s="125"/>
      <c r="E3120" s="126"/>
      <c r="F3120" s="127"/>
      <c r="G3120" s="127"/>
      <c r="H3120" s="2"/>
      <c r="I3120" s="128"/>
      <c r="J3120" s="128"/>
      <c r="K3120" s="129"/>
      <c r="L3120" s="130"/>
      <c r="M3120" s="131"/>
      <c r="N3120" s="131"/>
      <c r="X3120" s="104"/>
      <c r="Y3120" s="108"/>
      <c r="Z3120" s="108"/>
      <c r="AA3120" s="108"/>
      <c r="AB3120" s="109"/>
      <c r="AC3120" s="138"/>
      <c r="AD3120" s="139"/>
      <c r="AE3120" s="140"/>
      <c r="AF3120" s="140"/>
    </row>
    <row r="3121" spans="1:32">
      <c r="A3121" s="49"/>
      <c r="B3121" s="123"/>
      <c r="C3121" s="124"/>
      <c r="D3121" s="125"/>
      <c r="E3121" s="126"/>
      <c r="F3121" s="127"/>
      <c r="G3121" s="127"/>
      <c r="H3121" s="2"/>
      <c r="I3121" s="128"/>
      <c r="J3121" s="128"/>
      <c r="K3121" s="129"/>
      <c r="L3121" s="130"/>
      <c r="M3121" s="131"/>
      <c r="N3121" s="131"/>
      <c r="X3121" s="104"/>
      <c r="Y3121" s="108"/>
      <c r="Z3121" s="108"/>
      <c r="AA3121" s="108"/>
      <c r="AB3121" s="109"/>
      <c r="AC3121" s="138"/>
      <c r="AD3121" s="139"/>
      <c r="AE3121" s="140"/>
      <c r="AF3121" s="140"/>
    </row>
    <row r="3122" spans="1:32">
      <c r="A3122" s="49"/>
      <c r="B3122" s="123"/>
      <c r="C3122" s="124"/>
      <c r="D3122" s="125"/>
      <c r="E3122" s="126"/>
      <c r="F3122" s="127"/>
      <c r="G3122" s="127"/>
      <c r="H3122" s="2"/>
      <c r="I3122" s="128"/>
      <c r="J3122" s="128"/>
      <c r="K3122" s="129"/>
      <c r="L3122" s="130"/>
      <c r="M3122" s="131"/>
      <c r="N3122" s="131"/>
      <c r="X3122" s="104"/>
      <c r="Y3122" s="108"/>
      <c r="Z3122" s="108"/>
      <c r="AA3122" s="108"/>
      <c r="AB3122" s="109"/>
      <c r="AC3122" s="138"/>
      <c r="AD3122" s="139"/>
      <c r="AE3122" s="140"/>
      <c r="AF3122" s="140"/>
    </row>
    <row r="3123" spans="1:32">
      <c r="A3123" s="49"/>
      <c r="B3123" s="123"/>
      <c r="C3123" s="124"/>
      <c r="D3123" s="125"/>
      <c r="E3123" s="126"/>
      <c r="F3123" s="127"/>
      <c r="G3123" s="127"/>
      <c r="H3123" s="2"/>
      <c r="I3123" s="128"/>
      <c r="J3123" s="128"/>
      <c r="K3123" s="129"/>
      <c r="L3123" s="130"/>
      <c r="M3123" s="131"/>
      <c r="N3123" s="131"/>
      <c r="X3123" s="104"/>
      <c r="Y3123" s="108"/>
      <c r="Z3123" s="108"/>
      <c r="AA3123" s="108"/>
      <c r="AB3123" s="109"/>
      <c r="AC3123" s="138"/>
      <c r="AD3123" s="139"/>
      <c r="AE3123" s="140"/>
      <c r="AF3123" s="140"/>
    </row>
    <row r="3124" spans="1:32">
      <c r="A3124" s="49"/>
      <c r="B3124" s="123"/>
      <c r="C3124" s="124"/>
      <c r="D3124" s="125"/>
      <c r="E3124" s="126"/>
      <c r="F3124" s="127"/>
      <c r="G3124" s="127"/>
      <c r="H3124" s="2"/>
      <c r="I3124" s="128"/>
      <c r="J3124" s="128"/>
      <c r="K3124" s="129"/>
      <c r="L3124" s="130"/>
      <c r="M3124" s="131"/>
      <c r="N3124" s="131"/>
      <c r="X3124" s="104"/>
      <c r="Y3124" s="108"/>
      <c r="Z3124" s="108"/>
      <c r="AA3124" s="108"/>
      <c r="AB3124" s="109"/>
      <c r="AC3124" s="138"/>
      <c r="AD3124" s="139"/>
      <c r="AE3124" s="140"/>
      <c r="AF3124" s="140"/>
    </row>
    <row r="3125" spans="1:32">
      <c r="A3125" s="49"/>
      <c r="B3125" s="123"/>
      <c r="C3125" s="124"/>
      <c r="D3125" s="125"/>
      <c r="E3125" s="126"/>
      <c r="F3125" s="127"/>
      <c r="G3125" s="127"/>
      <c r="H3125" s="2"/>
      <c r="I3125" s="128"/>
      <c r="J3125" s="128"/>
      <c r="K3125" s="129"/>
      <c r="L3125" s="130"/>
      <c r="M3125" s="131"/>
      <c r="N3125" s="131"/>
      <c r="X3125" s="104"/>
      <c r="Y3125" s="108"/>
      <c r="Z3125" s="108"/>
      <c r="AA3125" s="108"/>
      <c r="AB3125" s="109"/>
      <c r="AC3125" s="138"/>
      <c r="AD3125" s="139"/>
      <c r="AE3125" s="140"/>
      <c r="AF3125" s="140"/>
    </row>
    <row r="3126" spans="1:32">
      <c r="A3126" s="49"/>
      <c r="B3126" s="123"/>
      <c r="C3126" s="124"/>
      <c r="D3126" s="125"/>
      <c r="E3126" s="126"/>
      <c r="F3126" s="127"/>
      <c r="G3126" s="127"/>
      <c r="H3126" s="2"/>
      <c r="I3126" s="128"/>
      <c r="J3126" s="128"/>
      <c r="K3126" s="129"/>
      <c r="L3126" s="130"/>
      <c r="M3126" s="131"/>
      <c r="N3126" s="131"/>
      <c r="X3126" s="104"/>
      <c r="Y3126" s="108"/>
      <c r="Z3126" s="108"/>
      <c r="AA3126" s="108"/>
      <c r="AB3126" s="109"/>
      <c r="AC3126" s="138"/>
      <c r="AD3126" s="139"/>
      <c r="AE3126" s="140"/>
      <c r="AF3126" s="140"/>
    </row>
    <row r="3127" spans="1:32">
      <c r="A3127" s="49"/>
      <c r="B3127" s="123"/>
      <c r="C3127" s="124"/>
      <c r="D3127" s="125"/>
      <c r="E3127" s="126"/>
      <c r="F3127" s="127"/>
      <c r="G3127" s="127"/>
      <c r="H3127" s="2"/>
      <c r="I3127" s="128"/>
      <c r="J3127" s="128"/>
      <c r="K3127" s="129"/>
      <c r="L3127" s="130"/>
      <c r="M3127" s="131"/>
      <c r="N3127" s="131"/>
      <c r="X3127" s="104"/>
      <c r="Y3127" s="108"/>
      <c r="Z3127" s="108"/>
      <c r="AA3127" s="108"/>
      <c r="AB3127" s="109"/>
      <c r="AC3127" s="138"/>
      <c r="AD3127" s="139"/>
      <c r="AE3127" s="140"/>
      <c r="AF3127" s="140"/>
    </row>
    <row r="3128" spans="1:32">
      <c r="A3128" s="49"/>
      <c r="B3128" s="123"/>
      <c r="C3128" s="124"/>
      <c r="D3128" s="125"/>
      <c r="E3128" s="126"/>
      <c r="F3128" s="127"/>
      <c r="G3128" s="127"/>
      <c r="H3128" s="2"/>
      <c r="I3128" s="128"/>
      <c r="J3128" s="128"/>
      <c r="K3128" s="129"/>
      <c r="L3128" s="130"/>
      <c r="M3128" s="131"/>
      <c r="N3128" s="131"/>
      <c r="X3128" s="104"/>
      <c r="Y3128" s="108"/>
      <c r="Z3128" s="108"/>
      <c r="AA3128" s="108"/>
      <c r="AB3128" s="109"/>
      <c r="AC3128" s="138"/>
      <c r="AD3128" s="139"/>
      <c r="AE3128" s="140"/>
      <c r="AF3128" s="140"/>
    </row>
    <row r="3129" spans="1:32">
      <c r="A3129" s="49"/>
      <c r="B3129" s="123"/>
      <c r="C3129" s="124"/>
      <c r="D3129" s="125"/>
      <c r="E3129" s="126"/>
      <c r="F3129" s="127"/>
      <c r="G3129" s="127"/>
      <c r="H3129" s="2"/>
      <c r="I3129" s="128"/>
      <c r="J3129" s="128"/>
      <c r="K3129" s="129"/>
      <c r="L3129" s="130"/>
      <c r="M3129" s="131"/>
      <c r="N3129" s="131"/>
      <c r="X3129" s="104"/>
      <c r="Y3129" s="108"/>
      <c r="Z3129" s="108"/>
      <c r="AA3129" s="108"/>
      <c r="AB3129" s="109"/>
      <c r="AC3129" s="138"/>
      <c r="AD3129" s="139"/>
      <c r="AE3129" s="140"/>
      <c r="AF3129" s="140"/>
    </row>
    <row r="3130" spans="1:32">
      <c r="A3130" s="49"/>
      <c r="B3130" s="123"/>
      <c r="C3130" s="124"/>
      <c r="D3130" s="125"/>
      <c r="E3130" s="126"/>
      <c r="F3130" s="127"/>
      <c r="G3130" s="127"/>
      <c r="H3130" s="2"/>
      <c r="I3130" s="128"/>
      <c r="J3130" s="128"/>
      <c r="K3130" s="129"/>
      <c r="L3130" s="130"/>
      <c r="M3130" s="131"/>
      <c r="N3130" s="131"/>
      <c r="X3130" s="104"/>
      <c r="Y3130" s="108"/>
      <c r="Z3130" s="108"/>
      <c r="AA3130" s="108"/>
      <c r="AB3130" s="109"/>
      <c r="AC3130" s="138"/>
      <c r="AD3130" s="139"/>
      <c r="AE3130" s="140"/>
      <c r="AF3130" s="140"/>
    </row>
    <row r="3131" spans="1:32">
      <c r="A3131" s="49"/>
      <c r="B3131" s="123"/>
      <c r="C3131" s="124"/>
      <c r="D3131" s="125"/>
      <c r="E3131" s="126"/>
      <c r="F3131" s="127"/>
      <c r="G3131" s="127"/>
      <c r="H3131" s="2"/>
      <c r="I3131" s="128"/>
      <c r="J3131" s="128"/>
      <c r="K3131" s="129"/>
      <c r="L3131" s="130"/>
      <c r="M3131" s="131"/>
      <c r="N3131" s="131"/>
      <c r="X3131" s="104"/>
      <c r="Y3131" s="108"/>
      <c r="Z3131" s="108"/>
      <c r="AA3131" s="108"/>
      <c r="AB3131" s="109"/>
      <c r="AC3131" s="138"/>
      <c r="AD3131" s="139"/>
      <c r="AE3131" s="140"/>
      <c r="AF3131" s="140"/>
    </row>
    <row r="3132" spans="1:32">
      <c r="A3132" s="49"/>
      <c r="B3132" s="123"/>
      <c r="C3132" s="124"/>
      <c r="D3132" s="125"/>
      <c r="E3132" s="126"/>
      <c r="F3132" s="127"/>
      <c r="G3132" s="127"/>
      <c r="H3132" s="2"/>
      <c r="I3132" s="128"/>
      <c r="J3132" s="128"/>
      <c r="K3132" s="129"/>
      <c r="L3132" s="130"/>
      <c r="M3132" s="131"/>
      <c r="N3132" s="131"/>
      <c r="X3132" s="104"/>
      <c r="Y3132" s="108"/>
      <c r="Z3132" s="108"/>
      <c r="AA3132" s="108"/>
      <c r="AB3132" s="109"/>
      <c r="AC3132" s="138"/>
      <c r="AD3132" s="139"/>
      <c r="AE3132" s="140"/>
      <c r="AF3132" s="140"/>
    </row>
    <row r="3133" spans="1:32">
      <c r="A3133" s="49"/>
      <c r="B3133" s="123"/>
      <c r="C3133" s="124"/>
      <c r="D3133" s="125"/>
      <c r="E3133" s="126"/>
      <c r="F3133" s="127"/>
      <c r="G3133" s="127"/>
      <c r="H3133" s="2"/>
      <c r="I3133" s="128"/>
      <c r="J3133" s="128"/>
      <c r="K3133" s="129"/>
      <c r="L3133" s="130"/>
      <c r="M3133" s="131"/>
      <c r="N3133" s="131"/>
      <c r="X3133" s="104"/>
      <c r="Y3133" s="108"/>
      <c r="Z3133" s="108"/>
      <c r="AA3133" s="108"/>
      <c r="AB3133" s="109"/>
      <c r="AC3133" s="138"/>
      <c r="AD3133" s="139"/>
      <c r="AE3133" s="140"/>
      <c r="AF3133" s="140"/>
    </row>
    <row r="3134" spans="1:32">
      <c r="A3134" s="49"/>
      <c r="B3134" s="123"/>
      <c r="C3134" s="124"/>
      <c r="D3134" s="125"/>
      <c r="E3134" s="126"/>
      <c r="F3134" s="127"/>
      <c r="G3134" s="127"/>
      <c r="H3134" s="2"/>
      <c r="I3134" s="128"/>
      <c r="J3134" s="128"/>
      <c r="K3134" s="129"/>
      <c r="L3134" s="130"/>
      <c r="M3134" s="131"/>
      <c r="N3134" s="131"/>
      <c r="X3134" s="104"/>
      <c r="Y3134" s="108"/>
      <c r="Z3134" s="108"/>
      <c r="AA3134" s="108"/>
      <c r="AB3134" s="109"/>
      <c r="AC3134" s="138"/>
      <c r="AD3134" s="139"/>
      <c r="AE3134" s="140"/>
      <c r="AF3134" s="140"/>
    </row>
    <row r="3135" spans="1:32">
      <c r="A3135" s="49"/>
      <c r="B3135" s="123"/>
      <c r="C3135" s="124"/>
      <c r="D3135" s="125"/>
      <c r="E3135" s="126"/>
      <c r="F3135" s="127"/>
      <c r="G3135" s="127"/>
      <c r="H3135" s="2"/>
      <c r="I3135" s="128"/>
      <c r="J3135" s="128"/>
      <c r="K3135" s="129"/>
      <c r="L3135" s="130"/>
      <c r="M3135" s="131"/>
      <c r="N3135" s="131"/>
      <c r="X3135" s="104"/>
      <c r="Y3135" s="108"/>
      <c r="Z3135" s="108"/>
      <c r="AA3135" s="108"/>
      <c r="AB3135" s="109"/>
      <c r="AC3135" s="138"/>
      <c r="AD3135" s="139"/>
      <c r="AE3135" s="140"/>
      <c r="AF3135" s="140"/>
    </row>
    <row r="3136" spans="1:32">
      <c r="A3136" s="49"/>
      <c r="B3136" s="123"/>
      <c r="C3136" s="124"/>
      <c r="D3136" s="125"/>
      <c r="E3136" s="126"/>
      <c r="F3136" s="127"/>
      <c r="G3136" s="127"/>
      <c r="H3136" s="2"/>
      <c r="I3136" s="128"/>
      <c r="J3136" s="128"/>
      <c r="K3136" s="129"/>
      <c r="L3136" s="130"/>
      <c r="M3136" s="131"/>
      <c r="N3136" s="131"/>
      <c r="X3136" s="104"/>
      <c r="Y3136" s="108"/>
      <c r="Z3136" s="108"/>
      <c r="AA3136" s="108"/>
      <c r="AB3136" s="109"/>
      <c r="AC3136" s="138"/>
      <c r="AD3136" s="139"/>
      <c r="AE3136" s="140"/>
      <c r="AF3136" s="140"/>
    </row>
    <row r="3137" spans="1:32">
      <c r="A3137" s="49"/>
      <c r="B3137" s="123"/>
      <c r="C3137" s="124"/>
      <c r="D3137" s="125"/>
      <c r="E3137" s="126"/>
      <c r="F3137" s="127"/>
      <c r="G3137" s="127"/>
      <c r="H3137" s="2"/>
      <c r="I3137" s="128"/>
      <c r="J3137" s="128"/>
      <c r="K3137" s="129"/>
      <c r="L3137" s="130"/>
      <c r="M3137" s="131"/>
      <c r="N3137" s="131"/>
      <c r="X3137" s="104"/>
      <c r="Y3137" s="108"/>
      <c r="Z3137" s="108"/>
      <c r="AA3137" s="108"/>
      <c r="AB3137" s="109"/>
      <c r="AC3137" s="138"/>
      <c r="AD3137" s="139"/>
      <c r="AE3137" s="140"/>
      <c r="AF3137" s="140"/>
    </row>
    <row r="3138" spans="1:32">
      <c r="A3138" s="49"/>
      <c r="B3138" s="123"/>
      <c r="C3138" s="124"/>
      <c r="D3138" s="125"/>
      <c r="E3138" s="126"/>
      <c r="F3138" s="127"/>
      <c r="G3138" s="127"/>
      <c r="H3138" s="2"/>
      <c r="I3138" s="128"/>
      <c r="J3138" s="128"/>
      <c r="K3138" s="129"/>
      <c r="L3138" s="130"/>
      <c r="M3138" s="131"/>
      <c r="N3138" s="131"/>
      <c r="X3138" s="104"/>
      <c r="Y3138" s="108"/>
      <c r="Z3138" s="108"/>
      <c r="AA3138" s="108"/>
      <c r="AB3138" s="109"/>
      <c r="AC3138" s="138"/>
      <c r="AD3138" s="139"/>
      <c r="AE3138" s="140"/>
      <c r="AF3138" s="140"/>
    </row>
    <row r="3139" spans="1:32">
      <c r="A3139" s="49"/>
      <c r="B3139" s="123"/>
      <c r="C3139" s="124"/>
      <c r="D3139" s="125"/>
      <c r="E3139" s="126"/>
      <c r="F3139" s="127"/>
      <c r="G3139" s="127"/>
      <c r="H3139" s="2"/>
      <c r="I3139" s="128"/>
      <c r="J3139" s="128"/>
      <c r="K3139" s="129"/>
      <c r="L3139" s="130"/>
      <c r="M3139" s="131"/>
      <c r="N3139" s="131"/>
      <c r="X3139" s="104"/>
      <c r="Y3139" s="108"/>
      <c r="Z3139" s="108"/>
      <c r="AA3139" s="108"/>
      <c r="AB3139" s="109"/>
      <c r="AC3139" s="138"/>
      <c r="AD3139" s="139"/>
      <c r="AE3139" s="140"/>
      <c r="AF3139" s="140"/>
    </row>
    <row r="3140" spans="1:32">
      <c r="A3140" s="49"/>
      <c r="B3140" s="123"/>
      <c r="C3140" s="124"/>
      <c r="D3140" s="125"/>
      <c r="E3140" s="126"/>
      <c r="F3140" s="127"/>
      <c r="G3140" s="127"/>
      <c r="H3140" s="2"/>
      <c r="I3140" s="128"/>
      <c r="J3140" s="128"/>
      <c r="K3140" s="129"/>
      <c r="L3140" s="130"/>
      <c r="M3140" s="131"/>
      <c r="N3140" s="131"/>
      <c r="X3140" s="104"/>
      <c r="Y3140" s="108"/>
      <c r="Z3140" s="108"/>
      <c r="AA3140" s="108"/>
      <c r="AB3140" s="109"/>
      <c r="AC3140" s="138"/>
      <c r="AD3140" s="139"/>
      <c r="AE3140" s="140"/>
      <c r="AF3140" s="140"/>
    </row>
    <row r="3141" spans="1:32">
      <c r="A3141" s="49"/>
      <c r="B3141" s="123"/>
      <c r="C3141" s="124"/>
      <c r="D3141" s="125"/>
      <c r="E3141" s="126"/>
      <c r="F3141" s="127"/>
      <c r="G3141" s="127"/>
      <c r="H3141" s="2"/>
      <c r="I3141" s="128"/>
      <c r="J3141" s="128"/>
      <c r="K3141" s="129"/>
      <c r="L3141" s="130"/>
      <c r="M3141" s="131"/>
      <c r="N3141" s="131"/>
      <c r="X3141" s="104"/>
      <c r="Y3141" s="108"/>
      <c r="Z3141" s="108"/>
      <c r="AA3141" s="108"/>
      <c r="AB3141" s="109"/>
      <c r="AC3141" s="138"/>
      <c r="AD3141" s="139"/>
      <c r="AE3141" s="140"/>
      <c r="AF3141" s="140"/>
    </row>
    <row r="3142" spans="1:32">
      <c r="A3142" s="49"/>
      <c r="B3142" s="123"/>
      <c r="C3142" s="124"/>
      <c r="D3142" s="125"/>
      <c r="E3142" s="126"/>
      <c r="F3142" s="127"/>
      <c r="G3142" s="127"/>
      <c r="H3142" s="2"/>
      <c r="I3142" s="128"/>
      <c r="J3142" s="128"/>
      <c r="K3142" s="129"/>
      <c r="L3142" s="130"/>
      <c r="M3142" s="131"/>
      <c r="N3142" s="131"/>
      <c r="X3142" s="104"/>
      <c r="Y3142" s="108"/>
      <c r="Z3142" s="108"/>
      <c r="AA3142" s="108"/>
      <c r="AB3142" s="109"/>
      <c r="AC3142" s="138"/>
      <c r="AD3142" s="139"/>
      <c r="AE3142" s="140"/>
      <c r="AF3142" s="140"/>
    </row>
    <row r="3143" spans="1:32">
      <c r="A3143" s="49"/>
      <c r="B3143" s="123"/>
      <c r="C3143" s="124"/>
      <c r="D3143" s="125"/>
      <c r="E3143" s="126"/>
      <c r="F3143" s="127"/>
      <c r="G3143" s="127"/>
      <c r="H3143" s="2"/>
      <c r="I3143" s="128"/>
      <c r="J3143" s="128"/>
      <c r="K3143" s="129"/>
      <c r="L3143" s="130"/>
      <c r="M3143" s="131"/>
      <c r="N3143" s="131"/>
      <c r="X3143" s="104"/>
      <c r="Y3143" s="108"/>
      <c r="Z3143" s="108"/>
      <c r="AA3143" s="108"/>
      <c r="AB3143" s="109"/>
      <c r="AC3143" s="138"/>
      <c r="AD3143" s="139"/>
      <c r="AE3143" s="140"/>
      <c r="AF3143" s="140"/>
    </row>
    <row r="3144" spans="1:32">
      <c r="A3144" s="49"/>
      <c r="B3144" s="123"/>
      <c r="C3144" s="124"/>
      <c r="D3144" s="125"/>
      <c r="E3144" s="126"/>
      <c r="F3144" s="127"/>
      <c r="G3144" s="127"/>
      <c r="H3144" s="2"/>
      <c r="I3144" s="128"/>
      <c r="J3144" s="128"/>
      <c r="K3144" s="129"/>
      <c r="L3144" s="130"/>
      <c r="M3144" s="131"/>
      <c r="N3144" s="131"/>
      <c r="X3144" s="104"/>
      <c r="Y3144" s="108"/>
      <c r="Z3144" s="108"/>
      <c r="AA3144" s="108"/>
      <c r="AB3144" s="109"/>
      <c r="AC3144" s="138"/>
      <c r="AD3144" s="139"/>
      <c r="AE3144" s="140"/>
      <c r="AF3144" s="140"/>
    </row>
    <row r="3145" spans="1:32">
      <c r="A3145" s="49"/>
      <c r="B3145" s="123"/>
      <c r="C3145" s="124"/>
      <c r="D3145" s="125"/>
      <c r="E3145" s="126"/>
      <c r="F3145" s="127"/>
      <c r="G3145" s="127"/>
      <c r="H3145" s="2"/>
      <c r="I3145" s="128"/>
      <c r="J3145" s="128"/>
      <c r="K3145" s="129"/>
      <c r="L3145" s="130"/>
      <c r="M3145" s="131"/>
      <c r="N3145" s="131"/>
      <c r="X3145" s="104"/>
      <c r="Y3145" s="108"/>
      <c r="Z3145" s="108"/>
      <c r="AA3145" s="108"/>
      <c r="AB3145" s="109"/>
      <c r="AC3145" s="138"/>
      <c r="AD3145" s="139"/>
      <c r="AE3145" s="140"/>
      <c r="AF3145" s="140"/>
    </row>
    <row r="3146" spans="1:32">
      <c r="A3146" s="49"/>
      <c r="B3146" s="123"/>
      <c r="C3146" s="124"/>
      <c r="D3146" s="125"/>
      <c r="E3146" s="126"/>
      <c r="F3146" s="127"/>
      <c r="G3146" s="127"/>
      <c r="H3146" s="2"/>
      <c r="I3146" s="128"/>
      <c r="J3146" s="128"/>
      <c r="K3146" s="129"/>
      <c r="L3146" s="130"/>
      <c r="M3146" s="131"/>
      <c r="N3146" s="131"/>
      <c r="X3146" s="104"/>
      <c r="Y3146" s="108"/>
      <c r="Z3146" s="108"/>
      <c r="AA3146" s="108"/>
      <c r="AB3146" s="109"/>
      <c r="AC3146" s="138"/>
      <c r="AD3146" s="139"/>
      <c r="AE3146" s="140"/>
      <c r="AF3146" s="140"/>
    </row>
    <row r="3147" spans="1:32">
      <c r="A3147" s="49"/>
      <c r="B3147" s="123"/>
      <c r="C3147" s="124"/>
      <c r="D3147" s="125"/>
      <c r="E3147" s="126"/>
      <c r="F3147" s="127"/>
      <c r="G3147" s="127"/>
      <c r="H3147" s="2"/>
      <c r="I3147" s="128"/>
      <c r="J3147" s="128"/>
      <c r="K3147" s="129"/>
      <c r="L3147" s="130"/>
      <c r="M3147" s="131"/>
      <c r="N3147" s="131"/>
      <c r="X3147" s="104"/>
      <c r="Y3147" s="108"/>
      <c r="Z3147" s="108"/>
      <c r="AA3147" s="108"/>
      <c r="AB3147" s="109"/>
      <c r="AC3147" s="138"/>
      <c r="AD3147" s="139"/>
      <c r="AE3147" s="140"/>
      <c r="AF3147" s="140"/>
    </row>
    <row r="3148" spans="1:32">
      <c r="A3148" s="49"/>
      <c r="B3148" s="123"/>
      <c r="C3148" s="124"/>
      <c r="D3148" s="125"/>
      <c r="E3148" s="126"/>
      <c r="F3148" s="127"/>
      <c r="G3148" s="127"/>
      <c r="H3148" s="2"/>
      <c r="I3148" s="128"/>
      <c r="J3148" s="128"/>
      <c r="K3148" s="129"/>
      <c r="L3148" s="130"/>
      <c r="M3148" s="131"/>
      <c r="N3148" s="131"/>
      <c r="X3148" s="104"/>
      <c r="Y3148" s="108"/>
      <c r="Z3148" s="108"/>
      <c r="AA3148" s="108"/>
      <c r="AB3148" s="109"/>
      <c r="AC3148" s="138"/>
      <c r="AD3148" s="139"/>
      <c r="AE3148" s="140"/>
      <c r="AF3148" s="140"/>
    </row>
    <row r="3149" spans="1:32">
      <c r="A3149" s="49"/>
      <c r="B3149" s="123"/>
      <c r="C3149" s="124"/>
      <c r="D3149" s="125"/>
      <c r="E3149" s="126"/>
      <c r="F3149" s="127"/>
      <c r="G3149" s="127"/>
      <c r="H3149" s="2"/>
      <c r="I3149" s="128"/>
      <c r="J3149" s="128"/>
      <c r="K3149" s="129"/>
      <c r="L3149" s="130"/>
      <c r="M3149" s="131"/>
      <c r="N3149" s="131"/>
      <c r="X3149" s="104"/>
      <c r="Y3149" s="108"/>
      <c r="Z3149" s="108"/>
      <c r="AA3149" s="108"/>
      <c r="AB3149" s="109"/>
      <c r="AC3149" s="138"/>
      <c r="AD3149" s="139"/>
      <c r="AE3149" s="140"/>
      <c r="AF3149" s="140"/>
    </row>
    <row r="3150" spans="1:32">
      <c r="A3150" s="49"/>
      <c r="B3150" s="123"/>
      <c r="C3150" s="124"/>
      <c r="D3150" s="125"/>
      <c r="E3150" s="126"/>
      <c r="F3150" s="127"/>
      <c r="G3150" s="127"/>
      <c r="H3150" s="2"/>
      <c r="I3150" s="128"/>
      <c r="J3150" s="128"/>
      <c r="K3150" s="129"/>
      <c r="L3150" s="130"/>
      <c r="M3150" s="131"/>
      <c r="N3150" s="131"/>
      <c r="X3150" s="104"/>
      <c r="Y3150" s="108"/>
      <c r="Z3150" s="108"/>
      <c r="AA3150" s="108"/>
      <c r="AB3150" s="109"/>
      <c r="AC3150" s="138"/>
      <c r="AD3150" s="139"/>
      <c r="AE3150" s="140"/>
      <c r="AF3150" s="140"/>
    </row>
    <row r="3151" spans="1:32">
      <c r="A3151" s="49"/>
      <c r="B3151" s="123"/>
      <c r="C3151" s="124"/>
      <c r="D3151" s="125"/>
      <c r="E3151" s="126"/>
      <c r="F3151" s="127"/>
      <c r="G3151" s="127"/>
      <c r="H3151" s="2"/>
      <c r="I3151" s="128"/>
      <c r="J3151" s="128"/>
      <c r="K3151" s="129"/>
      <c r="L3151" s="130"/>
      <c r="M3151" s="131"/>
      <c r="N3151" s="131"/>
      <c r="X3151" s="104"/>
      <c r="Y3151" s="108"/>
      <c r="Z3151" s="108"/>
      <c r="AA3151" s="108"/>
      <c r="AB3151" s="109"/>
      <c r="AC3151" s="138"/>
      <c r="AD3151" s="139"/>
      <c r="AE3151" s="140"/>
      <c r="AF3151" s="140"/>
    </row>
    <row r="3152" spans="1:32">
      <c r="A3152" s="49"/>
      <c r="B3152" s="123"/>
      <c r="C3152" s="124"/>
      <c r="D3152" s="125"/>
      <c r="E3152" s="126"/>
      <c r="F3152" s="127"/>
      <c r="G3152" s="127"/>
      <c r="H3152" s="2"/>
      <c r="I3152" s="128"/>
      <c r="J3152" s="128"/>
      <c r="K3152" s="129"/>
      <c r="L3152" s="130"/>
      <c r="M3152" s="131"/>
      <c r="N3152" s="131"/>
      <c r="X3152" s="104"/>
      <c r="Y3152" s="108"/>
      <c r="Z3152" s="108"/>
      <c r="AA3152" s="108"/>
      <c r="AB3152" s="109"/>
      <c r="AC3152" s="138"/>
      <c r="AD3152" s="139"/>
      <c r="AE3152" s="140"/>
      <c r="AF3152" s="140"/>
    </row>
    <row r="3153" spans="1:32">
      <c r="A3153" s="49"/>
      <c r="B3153" s="123"/>
      <c r="C3153" s="124"/>
      <c r="D3153" s="125"/>
      <c r="E3153" s="126"/>
      <c r="F3153" s="127"/>
      <c r="G3153" s="127"/>
      <c r="H3153" s="2"/>
      <c r="I3153" s="128"/>
      <c r="J3153" s="128"/>
      <c r="K3153" s="129"/>
      <c r="L3153" s="130"/>
      <c r="M3153" s="131"/>
      <c r="N3153" s="131"/>
      <c r="X3153" s="104"/>
      <c r="Y3153" s="108"/>
      <c r="Z3153" s="108"/>
      <c r="AA3153" s="108"/>
      <c r="AB3153" s="109"/>
      <c r="AC3153" s="138"/>
      <c r="AD3153" s="139"/>
      <c r="AE3153" s="140"/>
      <c r="AF3153" s="140"/>
    </row>
    <row r="3154" spans="1:32">
      <c r="A3154" s="49"/>
      <c r="B3154" s="123"/>
      <c r="C3154" s="124"/>
      <c r="D3154" s="125"/>
      <c r="E3154" s="126"/>
      <c r="F3154" s="127"/>
      <c r="G3154" s="127"/>
      <c r="H3154" s="2"/>
      <c r="I3154" s="128"/>
      <c r="J3154" s="128"/>
      <c r="K3154" s="129"/>
      <c r="L3154" s="130"/>
      <c r="M3154" s="131"/>
      <c r="N3154" s="131"/>
      <c r="X3154" s="96"/>
      <c r="Y3154" s="108"/>
      <c r="Z3154" s="108"/>
      <c r="AA3154" s="108"/>
      <c r="AB3154" s="109"/>
      <c r="AC3154" s="138"/>
      <c r="AD3154" s="139"/>
      <c r="AE3154" s="140"/>
      <c r="AF3154" s="140"/>
    </row>
    <row r="3155" spans="1:32">
      <c r="A3155" s="49"/>
      <c r="B3155" s="123"/>
      <c r="C3155" s="124"/>
      <c r="D3155" s="125"/>
      <c r="E3155" s="126"/>
      <c r="F3155" s="127"/>
      <c r="G3155" s="127"/>
      <c r="H3155" s="2"/>
      <c r="I3155" s="128"/>
      <c r="J3155" s="128"/>
      <c r="K3155" s="129"/>
      <c r="L3155" s="130"/>
      <c r="M3155" s="131"/>
      <c r="N3155" s="131"/>
      <c r="X3155" s="96"/>
      <c r="Y3155" s="108"/>
      <c r="Z3155" s="108"/>
      <c r="AA3155" s="108"/>
      <c r="AB3155" s="109"/>
      <c r="AC3155" s="138"/>
      <c r="AD3155" s="139"/>
      <c r="AE3155" s="140"/>
      <c r="AF3155" s="140"/>
    </row>
    <row r="3156" spans="1:32">
      <c r="A3156" s="49"/>
      <c r="B3156" s="123"/>
      <c r="C3156" s="124"/>
      <c r="D3156" s="125"/>
      <c r="E3156" s="126"/>
      <c r="F3156" s="127"/>
      <c r="G3156" s="127"/>
      <c r="H3156" s="2"/>
      <c r="I3156" s="128"/>
      <c r="J3156" s="128"/>
      <c r="K3156" s="129"/>
      <c r="L3156" s="130"/>
      <c r="M3156" s="131"/>
      <c r="N3156" s="131"/>
      <c r="X3156" s="96"/>
      <c r="Y3156" s="108"/>
      <c r="Z3156" s="108"/>
      <c r="AA3156" s="108"/>
      <c r="AB3156" s="109"/>
      <c r="AC3156" s="138"/>
      <c r="AD3156" s="139"/>
      <c r="AE3156" s="140"/>
      <c r="AF3156" s="140"/>
    </row>
    <row r="3157" spans="1:32">
      <c r="A3157" s="49"/>
      <c r="B3157" s="123"/>
      <c r="C3157" s="124"/>
      <c r="D3157" s="125"/>
      <c r="E3157" s="126"/>
      <c r="F3157" s="127"/>
      <c r="G3157" s="127"/>
      <c r="H3157" s="2"/>
      <c r="I3157" s="128"/>
      <c r="J3157" s="128"/>
      <c r="K3157" s="129"/>
      <c r="L3157" s="130"/>
      <c r="M3157" s="131"/>
      <c r="N3157" s="131"/>
      <c r="X3157" s="96"/>
      <c r="Y3157" s="108"/>
      <c r="Z3157" s="108"/>
      <c r="AA3157" s="108"/>
      <c r="AB3157" s="109"/>
      <c r="AC3157" s="138"/>
      <c r="AD3157" s="139"/>
      <c r="AE3157" s="140"/>
      <c r="AF3157" s="140"/>
    </row>
    <row r="3158" spans="1:32">
      <c r="A3158" s="49"/>
      <c r="B3158" s="123"/>
      <c r="C3158" s="124"/>
      <c r="D3158" s="125"/>
      <c r="E3158" s="126"/>
      <c r="F3158" s="127"/>
      <c r="G3158" s="127"/>
      <c r="H3158" s="2"/>
      <c r="I3158" s="128"/>
      <c r="J3158" s="128"/>
      <c r="K3158" s="129"/>
      <c r="L3158" s="130"/>
      <c r="M3158" s="131"/>
      <c r="N3158" s="131"/>
      <c r="X3158" s="96"/>
      <c r="Y3158" s="108"/>
      <c r="Z3158" s="108"/>
      <c r="AA3158" s="108"/>
      <c r="AB3158" s="109"/>
      <c r="AC3158" s="138"/>
      <c r="AD3158" s="139"/>
      <c r="AE3158" s="140"/>
      <c r="AF3158" s="140"/>
    </row>
    <row r="3159" spans="1:32">
      <c r="A3159" s="49"/>
      <c r="B3159" s="123"/>
      <c r="C3159" s="124"/>
      <c r="D3159" s="125"/>
      <c r="E3159" s="126"/>
      <c r="F3159" s="127"/>
      <c r="G3159" s="127"/>
      <c r="H3159" s="2"/>
      <c r="I3159" s="128"/>
      <c r="J3159" s="128"/>
      <c r="K3159" s="129"/>
      <c r="L3159" s="130"/>
      <c r="M3159" s="131"/>
      <c r="N3159" s="131"/>
      <c r="X3159" s="96"/>
      <c r="Y3159" s="108"/>
      <c r="Z3159" s="108"/>
      <c r="AA3159" s="108"/>
      <c r="AB3159" s="109"/>
      <c r="AC3159" s="138"/>
      <c r="AD3159" s="139"/>
      <c r="AE3159" s="140"/>
      <c r="AF3159" s="140"/>
    </row>
    <row r="3160" spans="1:32">
      <c r="A3160" s="49"/>
      <c r="B3160" s="123"/>
      <c r="C3160" s="124"/>
      <c r="D3160" s="125"/>
      <c r="E3160" s="126"/>
      <c r="F3160" s="127"/>
      <c r="G3160" s="127"/>
      <c r="H3160" s="2"/>
      <c r="I3160" s="128"/>
      <c r="J3160" s="128"/>
      <c r="K3160" s="129"/>
      <c r="L3160" s="130"/>
      <c r="M3160" s="131"/>
      <c r="N3160" s="131"/>
      <c r="X3160" s="96"/>
      <c r="Y3160" s="108"/>
      <c r="Z3160" s="108"/>
      <c r="AA3160" s="108"/>
      <c r="AB3160" s="109"/>
      <c r="AC3160" s="138"/>
      <c r="AD3160" s="139"/>
      <c r="AE3160" s="140"/>
      <c r="AF3160" s="140"/>
    </row>
    <row r="3161" spans="1:32">
      <c r="A3161" s="49"/>
      <c r="B3161" s="123"/>
      <c r="C3161" s="124"/>
      <c r="D3161" s="125"/>
      <c r="E3161" s="126"/>
      <c r="F3161" s="127"/>
      <c r="G3161" s="127"/>
      <c r="H3161" s="2"/>
      <c r="I3161" s="128"/>
      <c r="J3161" s="128"/>
      <c r="K3161" s="129"/>
      <c r="L3161" s="130"/>
      <c r="M3161" s="131"/>
      <c r="N3161" s="131"/>
      <c r="X3161" s="96"/>
      <c r="Y3161" s="108"/>
      <c r="Z3161" s="108"/>
      <c r="AA3161" s="108"/>
      <c r="AB3161" s="109"/>
      <c r="AC3161" s="138"/>
      <c r="AD3161" s="139"/>
      <c r="AE3161" s="140"/>
      <c r="AF3161" s="140"/>
    </row>
    <row r="3162" spans="1:32">
      <c r="A3162" s="49"/>
      <c r="B3162" s="123"/>
      <c r="C3162" s="124"/>
      <c r="D3162" s="125"/>
      <c r="E3162" s="126"/>
      <c r="F3162" s="127"/>
      <c r="G3162" s="127"/>
      <c r="H3162" s="2"/>
      <c r="I3162" s="128"/>
      <c r="J3162" s="128"/>
      <c r="K3162" s="129"/>
      <c r="L3162" s="130"/>
      <c r="M3162" s="131"/>
      <c r="N3162" s="131"/>
      <c r="X3162" s="96"/>
      <c r="Y3162" s="108"/>
      <c r="Z3162" s="108"/>
      <c r="AA3162" s="108"/>
      <c r="AB3162" s="109"/>
      <c r="AC3162" s="138"/>
      <c r="AD3162" s="139"/>
      <c r="AE3162" s="140"/>
      <c r="AF3162" s="140"/>
    </row>
    <row r="3163" spans="1:32">
      <c r="A3163" s="49"/>
      <c r="B3163" s="123"/>
      <c r="C3163" s="124"/>
      <c r="D3163" s="125"/>
      <c r="E3163" s="126"/>
      <c r="F3163" s="127"/>
      <c r="G3163" s="127"/>
      <c r="H3163" s="2"/>
      <c r="I3163" s="128"/>
      <c r="J3163" s="128"/>
      <c r="K3163" s="129"/>
      <c r="L3163" s="130"/>
      <c r="M3163" s="131"/>
      <c r="N3163" s="131"/>
      <c r="X3163" s="96"/>
      <c r="Y3163" s="108"/>
      <c r="Z3163" s="108"/>
      <c r="AA3163" s="108"/>
      <c r="AB3163" s="109"/>
      <c r="AC3163" s="138"/>
      <c r="AD3163" s="139"/>
      <c r="AE3163" s="140"/>
      <c r="AF3163" s="140"/>
    </row>
    <row r="3164" spans="1:32">
      <c r="A3164" s="49"/>
      <c r="B3164" s="123"/>
      <c r="C3164" s="124"/>
      <c r="D3164" s="125"/>
      <c r="E3164" s="126"/>
      <c r="F3164" s="127"/>
      <c r="G3164" s="127"/>
      <c r="H3164" s="2"/>
      <c r="I3164" s="128"/>
      <c r="J3164" s="128"/>
      <c r="K3164" s="129"/>
      <c r="L3164" s="130"/>
      <c r="M3164" s="131"/>
      <c r="N3164" s="131"/>
      <c r="X3164" s="96"/>
      <c r="Y3164" s="108"/>
      <c r="Z3164" s="108"/>
      <c r="AA3164" s="108"/>
      <c r="AB3164" s="109"/>
      <c r="AC3164" s="138"/>
      <c r="AD3164" s="139"/>
      <c r="AE3164" s="140"/>
      <c r="AF3164" s="140"/>
    </row>
    <row r="3165" spans="1:32">
      <c r="A3165" s="49"/>
      <c r="B3165" s="123"/>
      <c r="C3165" s="124"/>
      <c r="D3165" s="125"/>
      <c r="E3165" s="126"/>
      <c r="F3165" s="127"/>
      <c r="G3165" s="127"/>
      <c r="H3165" s="2"/>
      <c r="I3165" s="128"/>
      <c r="J3165" s="128"/>
      <c r="K3165" s="129"/>
      <c r="L3165" s="130"/>
      <c r="M3165" s="131"/>
      <c r="N3165" s="131"/>
      <c r="X3165" s="96"/>
      <c r="Y3165" s="108"/>
      <c r="Z3165" s="108"/>
      <c r="AA3165" s="108"/>
      <c r="AB3165" s="109"/>
      <c r="AC3165" s="138"/>
      <c r="AD3165" s="139"/>
      <c r="AE3165" s="140"/>
      <c r="AF3165" s="140"/>
    </row>
    <row r="3166" spans="1:32">
      <c r="A3166" s="49"/>
      <c r="B3166" s="123"/>
      <c r="C3166" s="124"/>
      <c r="D3166" s="125"/>
      <c r="E3166" s="126"/>
      <c r="F3166" s="127"/>
      <c r="G3166" s="127"/>
      <c r="H3166" s="2"/>
      <c r="I3166" s="128"/>
      <c r="J3166" s="128"/>
      <c r="K3166" s="129"/>
      <c r="L3166" s="130"/>
      <c r="M3166" s="131"/>
      <c r="N3166" s="131"/>
      <c r="X3166" s="96"/>
      <c r="Y3166" s="108"/>
      <c r="Z3166" s="108"/>
      <c r="AA3166" s="108"/>
      <c r="AB3166" s="109"/>
      <c r="AC3166" s="138"/>
      <c r="AD3166" s="139"/>
      <c r="AE3166" s="140"/>
      <c r="AF3166" s="140"/>
    </row>
    <row r="3167" spans="1:32">
      <c r="A3167" s="49"/>
      <c r="B3167" s="123"/>
      <c r="C3167" s="124"/>
      <c r="D3167" s="125"/>
      <c r="E3167" s="126"/>
      <c r="F3167" s="127"/>
      <c r="G3167" s="127"/>
      <c r="H3167" s="2"/>
      <c r="I3167" s="128"/>
      <c r="J3167" s="128"/>
      <c r="K3167" s="129"/>
      <c r="L3167" s="130"/>
      <c r="M3167" s="131"/>
      <c r="N3167" s="131"/>
      <c r="X3167" s="96"/>
      <c r="Y3167" s="108"/>
      <c r="Z3167" s="108"/>
      <c r="AA3167" s="108"/>
      <c r="AB3167" s="109"/>
      <c r="AC3167" s="138"/>
      <c r="AD3167" s="139"/>
      <c r="AE3167" s="140"/>
      <c r="AF3167" s="140"/>
    </row>
    <row r="3168" spans="1:32">
      <c r="A3168" s="49"/>
      <c r="B3168" s="123"/>
      <c r="C3168" s="124"/>
      <c r="D3168" s="125"/>
      <c r="E3168" s="126"/>
      <c r="F3168" s="127"/>
      <c r="G3168" s="127"/>
      <c r="H3168" s="2"/>
      <c r="I3168" s="128"/>
      <c r="J3168" s="128"/>
      <c r="K3168" s="129"/>
      <c r="L3168" s="130"/>
      <c r="M3168" s="131"/>
      <c r="N3168" s="131"/>
      <c r="X3168" s="96"/>
      <c r="Y3168" s="108"/>
      <c r="Z3168" s="108"/>
      <c r="AA3168" s="108"/>
      <c r="AB3168" s="109"/>
      <c r="AC3168" s="138"/>
      <c r="AD3168" s="139"/>
      <c r="AE3168" s="140"/>
      <c r="AF3168" s="140"/>
    </row>
    <row r="3169" spans="1:32">
      <c r="A3169" s="49"/>
      <c r="B3169" s="123"/>
      <c r="C3169" s="124"/>
      <c r="D3169" s="125"/>
      <c r="E3169" s="126"/>
      <c r="F3169" s="127"/>
      <c r="G3169" s="127"/>
      <c r="H3169" s="2"/>
      <c r="I3169" s="128"/>
      <c r="J3169" s="128"/>
      <c r="K3169" s="129"/>
      <c r="L3169" s="130"/>
      <c r="M3169" s="131"/>
      <c r="N3169" s="131"/>
      <c r="X3169" s="96"/>
      <c r="Y3169" s="108"/>
      <c r="Z3169" s="108"/>
      <c r="AA3169" s="108"/>
      <c r="AB3169" s="109"/>
      <c r="AC3169" s="138"/>
      <c r="AD3169" s="139"/>
      <c r="AE3169" s="140"/>
      <c r="AF3169" s="140"/>
    </row>
    <row r="3170" spans="1:32">
      <c r="A3170" s="49"/>
      <c r="B3170" s="123"/>
      <c r="C3170" s="124"/>
      <c r="D3170" s="125"/>
      <c r="E3170" s="126"/>
      <c r="F3170" s="127"/>
      <c r="G3170" s="127"/>
      <c r="H3170" s="2"/>
      <c r="I3170" s="128"/>
      <c r="J3170" s="128"/>
      <c r="K3170" s="129"/>
      <c r="L3170" s="130"/>
      <c r="M3170" s="131"/>
      <c r="N3170" s="131"/>
      <c r="X3170" s="96"/>
      <c r="Y3170" s="108"/>
      <c r="Z3170" s="108"/>
      <c r="AA3170" s="108"/>
      <c r="AB3170" s="109"/>
      <c r="AC3170" s="138"/>
      <c r="AD3170" s="139"/>
      <c r="AE3170" s="140"/>
      <c r="AF3170" s="140"/>
    </row>
    <row r="3171" spans="1:32">
      <c r="A3171" s="49"/>
      <c r="B3171" s="123"/>
      <c r="C3171" s="124"/>
      <c r="D3171" s="125"/>
      <c r="E3171" s="126"/>
      <c r="F3171" s="127"/>
      <c r="G3171" s="127"/>
      <c r="H3171" s="2"/>
      <c r="I3171" s="128"/>
      <c r="J3171" s="128"/>
      <c r="K3171" s="129"/>
      <c r="L3171" s="130"/>
      <c r="M3171" s="131"/>
      <c r="N3171" s="131"/>
      <c r="X3171" s="96"/>
      <c r="Y3171" s="108"/>
      <c r="Z3171" s="108"/>
      <c r="AA3171" s="108"/>
      <c r="AB3171" s="109"/>
      <c r="AC3171" s="138"/>
      <c r="AD3171" s="139"/>
      <c r="AE3171" s="140"/>
      <c r="AF3171" s="140"/>
    </row>
    <row r="3172" spans="1:32">
      <c r="A3172" s="49"/>
      <c r="B3172" s="123"/>
      <c r="C3172" s="124"/>
      <c r="D3172" s="125"/>
      <c r="E3172" s="126"/>
      <c r="F3172" s="127"/>
      <c r="G3172" s="127"/>
      <c r="H3172" s="2"/>
      <c r="I3172" s="128"/>
      <c r="J3172" s="128"/>
      <c r="K3172" s="129"/>
      <c r="L3172" s="130"/>
      <c r="M3172" s="131"/>
      <c r="N3172" s="131"/>
      <c r="X3172" s="96"/>
      <c r="Y3172" s="108"/>
      <c r="Z3172" s="108"/>
      <c r="AA3172" s="108"/>
      <c r="AB3172" s="109"/>
      <c r="AC3172" s="138"/>
      <c r="AD3172" s="139"/>
      <c r="AE3172" s="140"/>
      <c r="AF3172" s="140"/>
    </row>
    <row r="3173" spans="1:32">
      <c r="A3173" s="49"/>
      <c r="B3173" s="123"/>
      <c r="C3173" s="124"/>
      <c r="D3173" s="125"/>
      <c r="E3173" s="126"/>
      <c r="F3173" s="127"/>
      <c r="G3173" s="127"/>
      <c r="H3173" s="2"/>
      <c r="I3173" s="128"/>
      <c r="J3173" s="128"/>
      <c r="K3173" s="129"/>
      <c r="L3173" s="130"/>
      <c r="M3173" s="131"/>
      <c r="N3173" s="131"/>
      <c r="X3173" s="96"/>
      <c r="Y3173" s="108"/>
      <c r="Z3173" s="108"/>
      <c r="AA3173" s="108"/>
      <c r="AB3173" s="109"/>
      <c r="AC3173" s="138"/>
      <c r="AD3173" s="139"/>
      <c r="AE3173" s="140"/>
      <c r="AF3173" s="140"/>
    </row>
    <row r="3174" spans="1:32">
      <c r="A3174" s="49"/>
      <c r="B3174" s="123"/>
      <c r="C3174" s="124"/>
      <c r="D3174" s="125"/>
      <c r="E3174" s="126"/>
      <c r="F3174" s="127"/>
      <c r="G3174" s="127"/>
      <c r="H3174" s="2"/>
      <c r="I3174" s="128"/>
      <c r="J3174" s="128"/>
      <c r="K3174" s="129"/>
      <c r="L3174" s="130"/>
      <c r="M3174" s="131"/>
      <c r="N3174" s="131"/>
      <c r="X3174" s="96"/>
      <c r="Y3174" s="108"/>
      <c r="Z3174" s="108"/>
      <c r="AA3174" s="108"/>
      <c r="AB3174" s="109"/>
      <c r="AC3174" s="138"/>
      <c r="AD3174" s="139"/>
      <c r="AE3174" s="140"/>
      <c r="AF3174" s="140"/>
    </row>
    <row r="3175" spans="1:32">
      <c r="A3175" s="49"/>
      <c r="B3175" s="123"/>
      <c r="C3175" s="124"/>
      <c r="D3175" s="125"/>
      <c r="E3175" s="126"/>
      <c r="F3175" s="127"/>
      <c r="G3175" s="127"/>
      <c r="H3175" s="2"/>
      <c r="I3175" s="128"/>
      <c r="J3175" s="128"/>
      <c r="K3175" s="129"/>
      <c r="L3175" s="130"/>
      <c r="M3175" s="131"/>
      <c r="N3175" s="131"/>
      <c r="X3175" s="96"/>
      <c r="Y3175" s="108"/>
      <c r="Z3175" s="108"/>
      <c r="AA3175" s="108"/>
      <c r="AB3175" s="109"/>
      <c r="AC3175" s="138"/>
      <c r="AD3175" s="139"/>
      <c r="AE3175" s="140"/>
      <c r="AF3175" s="140"/>
    </row>
    <row r="3176" spans="1:32">
      <c r="A3176" s="49"/>
      <c r="B3176" s="123"/>
      <c r="C3176" s="124"/>
      <c r="D3176" s="125"/>
      <c r="E3176" s="126"/>
      <c r="F3176" s="127"/>
      <c r="G3176" s="127"/>
      <c r="H3176" s="2"/>
      <c r="I3176" s="128"/>
      <c r="J3176" s="128"/>
      <c r="K3176" s="129"/>
      <c r="L3176" s="130"/>
      <c r="M3176" s="131"/>
      <c r="N3176" s="131"/>
      <c r="X3176" s="96"/>
      <c r="Y3176" s="108"/>
      <c r="Z3176" s="108"/>
      <c r="AA3176" s="108"/>
      <c r="AB3176" s="109"/>
      <c r="AC3176" s="138"/>
      <c r="AD3176" s="139"/>
      <c r="AE3176" s="140"/>
      <c r="AF3176" s="140"/>
    </row>
    <row r="3177" spans="1:32">
      <c r="A3177" s="49"/>
      <c r="B3177" s="123"/>
      <c r="C3177" s="124"/>
      <c r="D3177" s="125"/>
      <c r="E3177" s="126"/>
      <c r="F3177" s="127"/>
      <c r="G3177" s="127"/>
      <c r="H3177" s="2"/>
      <c r="I3177" s="128"/>
      <c r="J3177" s="128"/>
      <c r="K3177" s="129"/>
      <c r="L3177" s="130"/>
      <c r="M3177" s="131"/>
      <c r="N3177" s="131"/>
      <c r="X3177" s="96"/>
      <c r="Y3177" s="108"/>
      <c r="Z3177" s="108"/>
      <c r="AA3177" s="108"/>
      <c r="AB3177" s="109"/>
      <c r="AC3177" s="138"/>
      <c r="AD3177" s="139"/>
      <c r="AE3177" s="140"/>
      <c r="AF3177" s="140"/>
    </row>
    <row r="3178" spans="1:32">
      <c r="A3178" s="49"/>
      <c r="B3178" s="123"/>
      <c r="C3178" s="124"/>
      <c r="D3178" s="125"/>
      <c r="E3178" s="126"/>
      <c r="F3178" s="127"/>
      <c r="G3178" s="127"/>
      <c r="H3178" s="2"/>
      <c r="I3178" s="128"/>
      <c r="J3178" s="128"/>
      <c r="K3178" s="129"/>
      <c r="L3178" s="130"/>
      <c r="M3178" s="131"/>
      <c r="N3178" s="131"/>
      <c r="X3178" s="96"/>
      <c r="Y3178" s="108"/>
      <c r="Z3178" s="108"/>
      <c r="AA3178" s="108"/>
      <c r="AB3178" s="109"/>
      <c r="AC3178" s="138"/>
      <c r="AD3178" s="139"/>
      <c r="AE3178" s="140"/>
      <c r="AF3178" s="140"/>
    </row>
    <row r="3179" spans="1:32">
      <c r="A3179" s="49"/>
      <c r="B3179" s="123"/>
      <c r="C3179" s="124"/>
      <c r="D3179" s="125"/>
      <c r="E3179" s="126"/>
      <c r="F3179" s="127"/>
      <c r="G3179" s="127"/>
      <c r="H3179" s="2"/>
      <c r="I3179" s="128"/>
      <c r="J3179" s="128"/>
      <c r="K3179" s="129"/>
      <c r="L3179" s="130"/>
      <c r="M3179" s="131"/>
      <c r="N3179" s="131"/>
      <c r="X3179" s="96"/>
      <c r="Y3179" s="108"/>
      <c r="Z3179" s="108"/>
      <c r="AA3179" s="108"/>
      <c r="AB3179" s="109"/>
      <c r="AC3179" s="138"/>
      <c r="AD3179" s="139"/>
      <c r="AE3179" s="140"/>
      <c r="AF3179" s="140"/>
    </row>
    <row r="3180" spans="1:32">
      <c r="A3180" s="49"/>
      <c r="B3180" s="123"/>
      <c r="C3180" s="124"/>
      <c r="D3180" s="125"/>
      <c r="E3180" s="126"/>
      <c r="F3180" s="127"/>
      <c r="G3180" s="127"/>
      <c r="H3180" s="2"/>
      <c r="I3180" s="128"/>
      <c r="J3180" s="128"/>
      <c r="K3180" s="129"/>
      <c r="L3180" s="130"/>
      <c r="M3180" s="131"/>
      <c r="N3180" s="131"/>
      <c r="X3180" s="96"/>
      <c r="Y3180" s="108"/>
      <c r="Z3180" s="108"/>
      <c r="AA3180" s="108"/>
      <c r="AB3180" s="109"/>
      <c r="AC3180" s="138"/>
      <c r="AD3180" s="139"/>
      <c r="AE3180" s="140"/>
      <c r="AF3180" s="140"/>
    </row>
    <row r="3181" spans="1:32">
      <c r="A3181" s="49"/>
      <c r="B3181" s="123"/>
      <c r="C3181" s="124"/>
      <c r="D3181" s="125"/>
      <c r="E3181" s="126"/>
      <c r="F3181" s="127"/>
      <c r="G3181" s="127"/>
      <c r="H3181" s="2"/>
      <c r="I3181" s="128"/>
      <c r="J3181" s="128"/>
      <c r="K3181" s="129"/>
      <c r="L3181" s="130"/>
      <c r="M3181" s="131"/>
      <c r="N3181" s="131"/>
      <c r="X3181" s="96"/>
      <c r="Y3181" s="108"/>
      <c r="Z3181" s="108"/>
      <c r="AA3181" s="108"/>
      <c r="AB3181" s="109"/>
      <c r="AC3181" s="138"/>
      <c r="AD3181" s="139"/>
      <c r="AE3181" s="140"/>
      <c r="AF3181" s="140"/>
    </row>
    <row r="3182" spans="1:32">
      <c r="A3182" s="49"/>
      <c r="B3182" s="123"/>
      <c r="C3182" s="124"/>
      <c r="D3182" s="125"/>
      <c r="E3182" s="126"/>
      <c r="F3182" s="127"/>
      <c r="G3182" s="127"/>
      <c r="H3182" s="2"/>
      <c r="I3182" s="128"/>
      <c r="J3182" s="128"/>
      <c r="K3182" s="129"/>
      <c r="L3182" s="130"/>
      <c r="M3182" s="131"/>
      <c r="N3182" s="131"/>
      <c r="X3182" s="96"/>
      <c r="Y3182" s="108"/>
      <c r="Z3182" s="108"/>
      <c r="AA3182" s="108"/>
      <c r="AB3182" s="109"/>
      <c r="AC3182" s="138"/>
      <c r="AD3182" s="139"/>
      <c r="AE3182" s="140"/>
      <c r="AF3182" s="140"/>
    </row>
    <row r="3183" spans="1:32">
      <c r="A3183" s="49"/>
      <c r="B3183" s="123"/>
      <c r="C3183" s="124"/>
      <c r="D3183" s="125"/>
      <c r="E3183" s="126"/>
      <c r="F3183" s="127"/>
      <c r="G3183" s="127"/>
      <c r="H3183" s="2"/>
      <c r="I3183" s="128"/>
      <c r="J3183" s="128"/>
      <c r="K3183" s="129"/>
      <c r="L3183" s="130"/>
      <c r="M3183" s="131"/>
      <c r="N3183" s="131"/>
      <c r="X3183" s="96"/>
      <c r="Y3183" s="108"/>
      <c r="Z3183" s="108"/>
      <c r="AA3183" s="108"/>
      <c r="AB3183" s="109"/>
      <c r="AC3183" s="138"/>
      <c r="AD3183" s="139"/>
      <c r="AE3183" s="140"/>
      <c r="AF3183" s="140"/>
    </row>
    <row r="3184" spans="1:32">
      <c r="A3184" s="49"/>
      <c r="B3184" s="123"/>
      <c r="C3184" s="124"/>
      <c r="D3184" s="125"/>
      <c r="E3184" s="126"/>
      <c r="F3184" s="127"/>
      <c r="G3184" s="127"/>
      <c r="H3184" s="2"/>
      <c r="I3184" s="128"/>
      <c r="J3184" s="128"/>
      <c r="K3184" s="129"/>
      <c r="L3184" s="130"/>
      <c r="M3184" s="131"/>
      <c r="N3184" s="131"/>
      <c r="X3184" s="96"/>
      <c r="Y3184" s="108"/>
      <c r="Z3184" s="108"/>
      <c r="AA3184" s="108"/>
      <c r="AB3184" s="109"/>
      <c r="AC3184" s="138"/>
      <c r="AD3184" s="139"/>
      <c r="AE3184" s="140"/>
      <c r="AF3184" s="140"/>
    </row>
    <row r="3185" spans="1:32">
      <c r="A3185" s="49"/>
      <c r="B3185" s="123"/>
      <c r="C3185" s="124"/>
      <c r="D3185" s="125"/>
      <c r="E3185" s="126"/>
      <c r="F3185" s="127"/>
      <c r="G3185" s="127"/>
      <c r="H3185" s="2"/>
      <c r="I3185" s="128"/>
      <c r="J3185" s="128"/>
      <c r="K3185" s="129"/>
      <c r="L3185" s="130"/>
      <c r="M3185" s="131"/>
      <c r="N3185" s="131"/>
      <c r="X3185" s="96"/>
      <c r="Y3185" s="108"/>
      <c r="Z3185" s="108"/>
      <c r="AA3185" s="108"/>
      <c r="AB3185" s="109"/>
      <c r="AC3185" s="138"/>
      <c r="AD3185" s="139"/>
      <c r="AE3185" s="140"/>
      <c r="AF3185" s="140"/>
    </row>
    <row r="3186" spans="1:32">
      <c r="A3186" s="49"/>
      <c r="B3186" s="123"/>
      <c r="C3186" s="124"/>
      <c r="D3186" s="125"/>
      <c r="E3186" s="126"/>
      <c r="F3186" s="127"/>
      <c r="G3186" s="127"/>
      <c r="H3186" s="2"/>
      <c r="I3186" s="128"/>
      <c r="J3186" s="128"/>
      <c r="K3186" s="129"/>
      <c r="L3186" s="130"/>
      <c r="M3186" s="131"/>
      <c r="N3186" s="131"/>
      <c r="X3186" s="96"/>
      <c r="Y3186" s="108"/>
      <c r="Z3186" s="108"/>
      <c r="AA3186" s="108"/>
      <c r="AB3186" s="109"/>
      <c r="AC3186" s="138"/>
      <c r="AD3186" s="139"/>
      <c r="AE3186" s="140"/>
      <c r="AF3186" s="140"/>
    </row>
    <row r="3187" spans="1:32">
      <c r="A3187" s="49"/>
      <c r="B3187" s="123"/>
      <c r="C3187" s="124"/>
      <c r="D3187" s="125"/>
      <c r="E3187" s="126"/>
      <c r="F3187" s="127"/>
      <c r="G3187" s="127"/>
      <c r="H3187" s="2"/>
      <c r="I3187" s="128"/>
      <c r="J3187" s="128"/>
      <c r="K3187" s="129"/>
      <c r="L3187" s="130"/>
      <c r="M3187" s="131"/>
      <c r="N3187" s="131"/>
      <c r="X3187" s="96"/>
      <c r="Y3187" s="108"/>
      <c r="Z3187" s="108"/>
      <c r="AA3187" s="108"/>
      <c r="AB3187" s="109"/>
      <c r="AC3187" s="138"/>
      <c r="AD3187" s="139"/>
      <c r="AE3187" s="140"/>
      <c r="AF3187" s="140"/>
    </row>
    <row r="3188" spans="1:32">
      <c r="A3188" s="49"/>
      <c r="B3188" s="123"/>
      <c r="C3188" s="124"/>
      <c r="D3188" s="125"/>
      <c r="E3188" s="126"/>
      <c r="F3188" s="127"/>
      <c r="G3188" s="127"/>
      <c r="H3188" s="2"/>
      <c r="I3188" s="128"/>
      <c r="J3188" s="128"/>
      <c r="K3188" s="129"/>
      <c r="L3188" s="130"/>
      <c r="M3188" s="131"/>
      <c r="N3188" s="131"/>
      <c r="X3188" s="96"/>
      <c r="Y3188" s="108"/>
      <c r="Z3188" s="108"/>
      <c r="AA3188" s="108"/>
      <c r="AB3188" s="109"/>
      <c r="AC3188" s="138"/>
      <c r="AD3188" s="139"/>
      <c r="AE3188" s="140"/>
      <c r="AF3188" s="140"/>
    </row>
    <row r="3189" spans="1:32">
      <c r="A3189" s="49"/>
      <c r="B3189" s="123"/>
      <c r="C3189" s="124"/>
      <c r="D3189" s="125"/>
      <c r="E3189" s="126"/>
      <c r="F3189" s="127"/>
      <c r="G3189" s="127"/>
      <c r="H3189" s="2"/>
      <c r="I3189" s="128"/>
      <c r="J3189" s="128"/>
      <c r="K3189" s="129"/>
      <c r="L3189" s="130"/>
      <c r="M3189" s="131"/>
      <c r="N3189" s="131"/>
      <c r="X3189" s="96"/>
      <c r="Y3189" s="108"/>
      <c r="Z3189" s="108"/>
      <c r="AA3189" s="108"/>
      <c r="AB3189" s="109"/>
      <c r="AC3189" s="138"/>
      <c r="AD3189" s="139"/>
      <c r="AE3189" s="140"/>
      <c r="AF3189" s="140"/>
    </row>
    <row r="3190" spans="1:32">
      <c r="A3190" s="49"/>
      <c r="B3190" s="123"/>
      <c r="C3190" s="124"/>
      <c r="D3190" s="125"/>
      <c r="E3190" s="126"/>
      <c r="F3190" s="127"/>
      <c r="G3190" s="127"/>
      <c r="H3190" s="2"/>
      <c r="I3190" s="128"/>
      <c r="J3190" s="128"/>
      <c r="K3190" s="129"/>
      <c r="L3190" s="130"/>
      <c r="M3190" s="131"/>
      <c r="N3190" s="131"/>
      <c r="X3190" s="96"/>
      <c r="Y3190" s="108"/>
      <c r="Z3190" s="108"/>
      <c r="AA3190" s="108"/>
      <c r="AB3190" s="109"/>
      <c r="AC3190" s="138"/>
      <c r="AD3190" s="139"/>
      <c r="AE3190" s="140"/>
      <c r="AF3190" s="140"/>
    </row>
    <row r="3191" spans="1:32">
      <c r="A3191" s="49"/>
      <c r="B3191" s="123"/>
      <c r="C3191" s="124"/>
      <c r="D3191" s="125"/>
      <c r="E3191" s="126"/>
      <c r="F3191" s="127"/>
      <c r="G3191" s="127"/>
      <c r="H3191" s="2"/>
      <c r="I3191" s="128"/>
      <c r="J3191" s="128"/>
      <c r="K3191" s="129"/>
      <c r="L3191" s="130"/>
      <c r="M3191" s="131"/>
      <c r="N3191" s="131"/>
      <c r="X3191" s="96"/>
      <c r="Y3191" s="108"/>
      <c r="Z3191" s="108"/>
      <c r="AA3191" s="108"/>
      <c r="AB3191" s="109"/>
      <c r="AC3191" s="138"/>
      <c r="AD3191" s="139"/>
      <c r="AE3191" s="140"/>
      <c r="AF3191" s="140"/>
    </row>
    <row r="3192" spans="1:32">
      <c r="A3192" s="49"/>
      <c r="B3192" s="123"/>
      <c r="C3192" s="124"/>
      <c r="D3192" s="125"/>
      <c r="E3192" s="126"/>
      <c r="F3192" s="127"/>
      <c r="G3192" s="127"/>
      <c r="H3192" s="2"/>
      <c r="I3192" s="128"/>
      <c r="J3192" s="128"/>
      <c r="K3192" s="129"/>
      <c r="L3192" s="130"/>
      <c r="M3192" s="131"/>
      <c r="N3192" s="131"/>
      <c r="X3192" s="96"/>
      <c r="Y3192" s="108"/>
      <c r="Z3192" s="108"/>
      <c r="AA3192" s="108"/>
      <c r="AB3192" s="109"/>
      <c r="AC3192" s="138"/>
      <c r="AD3192" s="139"/>
      <c r="AE3192" s="140"/>
      <c r="AF3192" s="140"/>
    </row>
    <row r="3193" spans="1:32">
      <c r="A3193" s="49"/>
      <c r="B3193" s="123"/>
      <c r="C3193" s="124"/>
      <c r="D3193" s="125"/>
      <c r="E3193" s="126"/>
      <c r="F3193" s="127"/>
      <c r="G3193" s="127"/>
      <c r="H3193" s="2"/>
      <c r="I3193" s="128"/>
      <c r="J3193" s="128"/>
      <c r="K3193" s="129"/>
      <c r="L3193" s="130"/>
      <c r="M3193" s="131"/>
      <c r="N3193" s="131"/>
      <c r="X3193" s="96"/>
      <c r="Y3193" s="108"/>
      <c r="Z3193" s="108"/>
      <c r="AA3193" s="108"/>
      <c r="AB3193" s="109"/>
      <c r="AC3193" s="138"/>
      <c r="AD3193" s="139"/>
      <c r="AE3193" s="140"/>
      <c r="AF3193" s="140"/>
    </row>
    <row r="3194" spans="1:32">
      <c r="A3194" s="49"/>
      <c r="B3194" s="123"/>
      <c r="C3194" s="124"/>
      <c r="D3194" s="125"/>
      <c r="E3194" s="126"/>
      <c r="F3194" s="127"/>
      <c r="G3194" s="127"/>
      <c r="H3194" s="2"/>
      <c r="I3194" s="128"/>
      <c r="J3194" s="128"/>
      <c r="K3194" s="129"/>
      <c r="L3194" s="130"/>
      <c r="M3194" s="131"/>
      <c r="N3194" s="131"/>
      <c r="X3194" s="96"/>
      <c r="Y3194" s="108"/>
      <c r="Z3194" s="108"/>
      <c r="AA3194" s="108"/>
      <c r="AB3194" s="109"/>
      <c r="AC3194" s="138"/>
      <c r="AD3194" s="139"/>
      <c r="AE3194" s="140"/>
      <c r="AF3194" s="140"/>
    </row>
    <row r="3195" spans="1:32">
      <c r="A3195" s="49"/>
      <c r="B3195" s="123"/>
      <c r="C3195" s="124"/>
      <c r="D3195" s="125"/>
      <c r="E3195" s="126"/>
      <c r="F3195" s="127"/>
      <c r="G3195" s="127"/>
      <c r="H3195" s="2"/>
      <c r="I3195" s="128"/>
      <c r="J3195" s="128"/>
      <c r="K3195" s="129"/>
      <c r="L3195" s="130"/>
      <c r="M3195" s="131"/>
      <c r="N3195" s="131"/>
      <c r="X3195" s="96"/>
      <c r="Y3195" s="108"/>
      <c r="Z3195" s="108"/>
      <c r="AA3195" s="108"/>
      <c r="AB3195" s="109"/>
      <c r="AC3195" s="138"/>
      <c r="AD3195" s="139"/>
      <c r="AE3195" s="140"/>
      <c r="AF3195" s="140"/>
    </row>
    <row r="3196" spans="1:32">
      <c r="A3196" s="49"/>
      <c r="B3196" s="123"/>
      <c r="C3196" s="124"/>
      <c r="D3196" s="125"/>
      <c r="E3196" s="126"/>
      <c r="F3196" s="127"/>
      <c r="G3196" s="127"/>
      <c r="H3196" s="2"/>
      <c r="I3196" s="128"/>
      <c r="J3196" s="128"/>
      <c r="K3196" s="129"/>
      <c r="L3196" s="130"/>
      <c r="M3196" s="131"/>
      <c r="N3196" s="131"/>
      <c r="X3196" s="96"/>
      <c r="Y3196" s="108"/>
      <c r="Z3196" s="108"/>
      <c r="AA3196" s="108"/>
      <c r="AB3196" s="109"/>
      <c r="AC3196" s="138"/>
      <c r="AD3196" s="139"/>
      <c r="AE3196" s="140"/>
      <c r="AF3196" s="140"/>
    </row>
    <row r="3197" spans="1:32">
      <c r="A3197" s="49"/>
      <c r="B3197" s="123"/>
      <c r="C3197" s="124"/>
      <c r="D3197" s="125"/>
      <c r="E3197" s="126"/>
      <c r="F3197" s="127"/>
      <c r="G3197" s="127"/>
      <c r="H3197" s="2"/>
      <c r="I3197" s="128"/>
      <c r="J3197" s="128"/>
      <c r="K3197" s="129"/>
      <c r="L3197" s="130"/>
      <c r="M3197" s="131"/>
      <c r="N3197" s="131"/>
      <c r="X3197" s="96"/>
      <c r="Y3197" s="108"/>
      <c r="Z3197" s="108"/>
      <c r="AA3197" s="108"/>
      <c r="AB3197" s="109"/>
      <c r="AC3197" s="138"/>
      <c r="AD3197" s="139"/>
      <c r="AE3197" s="140"/>
      <c r="AF3197" s="140"/>
    </row>
    <row r="3198" spans="1:32">
      <c r="A3198" s="49"/>
      <c r="B3198" s="123"/>
      <c r="C3198" s="124"/>
      <c r="D3198" s="125"/>
      <c r="E3198" s="126"/>
      <c r="F3198" s="127"/>
      <c r="G3198" s="127"/>
      <c r="H3198" s="2"/>
      <c r="I3198" s="128"/>
      <c r="J3198" s="128"/>
      <c r="K3198" s="129"/>
      <c r="L3198" s="130"/>
      <c r="M3198" s="131"/>
      <c r="N3198" s="131"/>
      <c r="X3198" s="96"/>
      <c r="Y3198" s="108"/>
      <c r="Z3198" s="108"/>
      <c r="AA3198" s="108"/>
      <c r="AB3198" s="109"/>
      <c r="AC3198" s="138"/>
      <c r="AD3198" s="139"/>
      <c r="AE3198" s="140"/>
      <c r="AF3198" s="140"/>
    </row>
    <row r="3199" spans="1:32">
      <c r="A3199" s="49"/>
      <c r="B3199" s="123"/>
      <c r="C3199" s="124"/>
      <c r="D3199" s="125"/>
      <c r="E3199" s="126"/>
      <c r="F3199" s="127"/>
      <c r="G3199" s="127"/>
      <c r="H3199" s="2"/>
      <c r="I3199" s="128"/>
      <c r="J3199" s="128"/>
      <c r="K3199" s="129"/>
      <c r="L3199" s="130"/>
      <c r="M3199" s="131"/>
      <c r="N3199" s="131"/>
      <c r="X3199" s="96"/>
      <c r="Y3199" s="108"/>
      <c r="Z3199" s="108"/>
      <c r="AA3199" s="108"/>
      <c r="AB3199" s="109"/>
      <c r="AC3199" s="138"/>
      <c r="AD3199" s="139"/>
      <c r="AE3199" s="140"/>
      <c r="AF3199" s="140"/>
    </row>
    <row r="3200" spans="1:32">
      <c r="A3200" s="49"/>
      <c r="B3200" s="123"/>
      <c r="C3200" s="124"/>
      <c r="D3200" s="125"/>
      <c r="E3200" s="126"/>
      <c r="F3200" s="127"/>
      <c r="G3200" s="127"/>
      <c r="H3200" s="2"/>
      <c r="I3200" s="128"/>
      <c r="J3200" s="128"/>
      <c r="K3200" s="129"/>
      <c r="L3200" s="130"/>
      <c r="M3200" s="131"/>
      <c r="N3200" s="131"/>
      <c r="X3200" s="96"/>
      <c r="Y3200" s="108"/>
      <c r="Z3200" s="108"/>
      <c r="AA3200" s="108"/>
      <c r="AB3200" s="109"/>
      <c r="AC3200" s="138"/>
      <c r="AD3200" s="139"/>
      <c r="AE3200" s="140"/>
      <c r="AF3200" s="140"/>
    </row>
    <row r="3201" spans="1:32">
      <c r="A3201" s="49"/>
      <c r="B3201" s="123"/>
      <c r="C3201" s="124"/>
      <c r="D3201" s="125"/>
      <c r="E3201" s="126"/>
      <c r="F3201" s="127"/>
      <c r="G3201" s="127"/>
      <c r="H3201" s="2"/>
      <c r="I3201" s="128"/>
      <c r="J3201" s="128"/>
      <c r="K3201" s="129"/>
      <c r="L3201" s="130"/>
      <c r="M3201" s="131"/>
      <c r="N3201" s="131"/>
      <c r="X3201" s="96"/>
      <c r="Y3201" s="108"/>
      <c r="Z3201" s="108"/>
      <c r="AA3201" s="108"/>
      <c r="AB3201" s="109"/>
      <c r="AC3201" s="138"/>
      <c r="AD3201" s="139"/>
      <c r="AE3201" s="140"/>
      <c r="AF3201" s="140"/>
    </row>
    <row r="3202" spans="1:32">
      <c r="A3202" s="49"/>
      <c r="B3202" s="123"/>
      <c r="C3202" s="124"/>
      <c r="D3202" s="125"/>
      <c r="E3202" s="126"/>
      <c r="F3202" s="127"/>
      <c r="G3202" s="127"/>
      <c r="H3202" s="2"/>
      <c r="I3202" s="128"/>
      <c r="J3202" s="128"/>
      <c r="K3202" s="129"/>
      <c r="L3202" s="130"/>
      <c r="M3202" s="131"/>
      <c r="N3202" s="131"/>
      <c r="X3202" s="96"/>
      <c r="Y3202" s="108"/>
      <c r="Z3202" s="108"/>
      <c r="AA3202" s="108"/>
      <c r="AB3202" s="109"/>
      <c r="AC3202" s="138"/>
      <c r="AD3202" s="139"/>
      <c r="AE3202" s="140"/>
      <c r="AF3202" s="140"/>
    </row>
    <row r="3203" spans="1:32">
      <c r="A3203" s="49"/>
      <c r="B3203" s="123"/>
      <c r="C3203" s="124"/>
      <c r="D3203" s="125"/>
      <c r="E3203" s="126"/>
      <c r="F3203" s="127"/>
      <c r="G3203" s="127"/>
      <c r="H3203" s="2"/>
      <c r="I3203" s="128"/>
      <c r="J3203" s="128"/>
      <c r="K3203" s="129"/>
      <c r="L3203" s="130"/>
      <c r="M3203" s="131"/>
      <c r="N3203" s="131"/>
      <c r="X3203" s="96"/>
      <c r="Y3203" s="108"/>
      <c r="Z3203" s="108"/>
      <c r="AA3203" s="108"/>
      <c r="AB3203" s="109"/>
      <c r="AC3203" s="138"/>
      <c r="AD3203" s="139"/>
      <c r="AE3203" s="140"/>
      <c r="AF3203" s="140"/>
    </row>
    <row r="3204" spans="1:32">
      <c r="A3204" s="49"/>
      <c r="B3204" s="123"/>
      <c r="C3204" s="124"/>
      <c r="D3204" s="125"/>
      <c r="E3204" s="126"/>
      <c r="F3204" s="127"/>
      <c r="G3204" s="127"/>
      <c r="H3204" s="2"/>
      <c r="I3204" s="128"/>
      <c r="J3204" s="128"/>
      <c r="K3204" s="129"/>
      <c r="L3204" s="130"/>
      <c r="M3204" s="131"/>
      <c r="N3204" s="131"/>
      <c r="X3204" s="96"/>
      <c r="Y3204" s="108"/>
      <c r="Z3204" s="108"/>
      <c r="AA3204" s="108"/>
      <c r="AB3204" s="109"/>
      <c r="AC3204" s="138"/>
      <c r="AD3204" s="139"/>
      <c r="AE3204" s="140"/>
      <c r="AF3204" s="140"/>
    </row>
    <row r="3205" spans="1:32">
      <c r="A3205" s="49"/>
      <c r="B3205" s="123"/>
      <c r="C3205" s="124"/>
      <c r="D3205" s="125"/>
      <c r="E3205" s="126"/>
      <c r="F3205" s="127"/>
      <c r="G3205" s="127"/>
      <c r="H3205" s="2"/>
      <c r="I3205" s="128"/>
      <c r="J3205" s="128"/>
      <c r="K3205" s="129"/>
      <c r="L3205" s="130"/>
      <c r="M3205" s="131"/>
      <c r="N3205" s="131"/>
      <c r="X3205" s="96"/>
      <c r="Y3205" s="108"/>
      <c r="Z3205" s="108"/>
      <c r="AA3205" s="108"/>
      <c r="AB3205" s="109"/>
      <c r="AC3205" s="138"/>
      <c r="AD3205" s="139"/>
      <c r="AE3205" s="140"/>
      <c r="AF3205" s="140"/>
    </row>
    <row r="3206" spans="1:32">
      <c r="A3206" s="49"/>
      <c r="B3206" s="123"/>
      <c r="C3206" s="124"/>
      <c r="D3206" s="125"/>
      <c r="E3206" s="126"/>
      <c r="F3206" s="127"/>
      <c r="G3206" s="127"/>
      <c r="H3206" s="2"/>
      <c r="I3206" s="128"/>
      <c r="J3206" s="128"/>
      <c r="K3206" s="129"/>
      <c r="L3206" s="130"/>
      <c r="M3206" s="131"/>
      <c r="N3206" s="131"/>
      <c r="X3206" s="96"/>
      <c r="Y3206" s="108"/>
      <c r="Z3206" s="108"/>
      <c r="AA3206" s="108"/>
      <c r="AB3206" s="109"/>
      <c r="AC3206" s="138"/>
      <c r="AD3206" s="139"/>
      <c r="AE3206" s="140"/>
      <c r="AF3206" s="140"/>
    </row>
    <row r="3207" spans="1:32">
      <c r="A3207" s="49"/>
      <c r="B3207" s="123"/>
      <c r="C3207" s="124"/>
      <c r="D3207" s="125"/>
      <c r="E3207" s="126"/>
      <c r="F3207" s="127"/>
      <c r="G3207" s="127"/>
      <c r="H3207" s="2"/>
      <c r="I3207" s="128"/>
      <c r="J3207" s="128"/>
      <c r="K3207" s="129"/>
      <c r="L3207" s="130"/>
      <c r="M3207" s="131"/>
      <c r="N3207" s="131"/>
      <c r="X3207" s="96"/>
      <c r="Y3207" s="108"/>
      <c r="Z3207" s="108"/>
      <c r="AA3207" s="108"/>
      <c r="AB3207" s="109"/>
      <c r="AC3207" s="138"/>
      <c r="AD3207" s="139"/>
      <c r="AE3207" s="140"/>
      <c r="AF3207" s="140"/>
    </row>
    <row r="3208" spans="1:32">
      <c r="A3208" s="49"/>
      <c r="B3208" s="123"/>
      <c r="C3208" s="124"/>
      <c r="D3208" s="125"/>
      <c r="E3208" s="126"/>
      <c r="F3208" s="127"/>
      <c r="G3208" s="127"/>
      <c r="H3208" s="2"/>
      <c r="I3208" s="128"/>
      <c r="J3208" s="128"/>
      <c r="K3208" s="129"/>
      <c r="L3208" s="130"/>
      <c r="M3208" s="131"/>
      <c r="N3208" s="131"/>
      <c r="X3208" s="96"/>
      <c r="Y3208" s="108"/>
      <c r="Z3208" s="108"/>
      <c r="AA3208" s="108"/>
      <c r="AB3208" s="109"/>
      <c r="AC3208" s="138"/>
      <c r="AD3208" s="139"/>
      <c r="AE3208" s="140"/>
      <c r="AF3208" s="140"/>
    </row>
    <row r="3209" spans="1:32">
      <c r="A3209" s="49"/>
      <c r="B3209" s="123"/>
      <c r="C3209" s="124"/>
      <c r="D3209" s="125"/>
      <c r="E3209" s="126"/>
      <c r="F3209" s="127"/>
      <c r="G3209" s="127"/>
      <c r="H3209" s="2"/>
      <c r="I3209" s="128"/>
      <c r="J3209" s="128"/>
      <c r="K3209" s="129"/>
      <c r="L3209" s="130"/>
      <c r="M3209" s="131"/>
      <c r="N3209" s="131"/>
      <c r="X3209" s="96"/>
      <c r="Y3209" s="108"/>
      <c r="Z3209" s="108"/>
      <c r="AA3209" s="108"/>
      <c r="AB3209" s="109"/>
      <c r="AC3209" s="138"/>
      <c r="AD3209" s="139"/>
      <c r="AE3209" s="140"/>
      <c r="AF3209" s="140"/>
    </row>
    <row r="3210" spans="1:32">
      <c r="A3210" s="49"/>
      <c r="B3210" s="123"/>
      <c r="C3210" s="124"/>
      <c r="D3210" s="125"/>
      <c r="E3210" s="126"/>
      <c r="F3210" s="127"/>
      <c r="G3210" s="127"/>
      <c r="H3210" s="2"/>
      <c r="I3210" s="128"/>
      <c r="J3210" s="128"/>
      <c r="K3210" s="129"/>
      <c r="L3210" s="130"/>
      <c r="M3210" s="131"/>
      <c r="N3210" s="131"/>
      <c r="X3210" s="96"/>
      <c r="Y3210" s="108"/>
      <c r="Z3210" s="108"/>
      <c r="AA3210" s="108"/>
      <c r="AB3210" s="109"/>
      <c r="AC3210" s="138"/>
      <c r="AD3210" s="139"/>
      <c r="AE3210" s="140"/>
      <c r="AF3210" s="140"/>
    </row>
    <row r="3211" spans="1:32">
      <c r="A3211" s="49"/>
      <c r="B3211" s="123"/>
      <c r="C3211" s="124"/>
      <c r="D3211" s="125"/>
      <c r="E3211" s="126"/>
      <c r="F3211" s="127"/>
      <c r="G3211" s="127"/>
      <c r="H3211" s="2"/>
      <c r="I3211" s="128"/>
      <c r="J3211" s="128"/>
      <c r="K3211" s="129"/>
      <c r="L3211" s="130"/>
      <c r="M3211" s="131"/>
      <c r="N3211" s="131"/>
      <c r="X3211" s="96"/>
      <c r="Y3211" s="108"/>
      <c r="Z3211" s="108"/>
      <c r="AA3211" s="108"/>
      <c r="AB3211" s="109"/>
      <c r="AC3211" s="138"/>
      <c r="AD3211" s="139"/>
      <c r="AE3211" s="140"/>
      <c r="AF3211" s="140"/>
    </row>
    <row r="3212" spans="1:32">
      <c r="A3212" s="49"/>
      <c r="B3212" s="123"/>
      <c r="C3212" s="124"/>
      <c r="D3212" s="125"/>
      <c r="E3212" s="126"/>
      <c r="F3212" s="127"/>
      <c r="G3212" s="127"/>
      <c r="H3212" s="2"/>
      <c r="I3212" s="128"/>
      <c r="J3212" s="128"/>
      <c r="K3212" s="129"/>
      <c r="L3212" s="130"/>
      <c r="M3212" s="131"/>
      <c r="N3212" s="131"/>
      <c r="X3212" s="96"/>
      <c r="Y3212" s="108"/>
      <c r="Z3212" s="108"/>
      <c r="AA3212" s="108"/>
      <c r="AB3212" s="109"/>
      <c r="AC3212" s="138"/>
      <c r="AD3212" s="139"/>
      <c r="AE3212" s="140"/>
      <c r="AF3212" s="140"/>
    </row>
    <row r="3213" spans="1:32">
      <c r="A3213" s="49"/>
      <c r="B3213" s="123"/>
      <c r="C3213" s="124"/>
      <c r="D3213" s="125"/>
      <c r="E3213" s="126"/>
      <c r="F3213" s="127"/>
      <c r="G3213" s="127"/>
      <c r="H3213" s="2"/>
      <c r="I3213" s="128"/>
      <c r="J3213" s="128"/>
      <c r="K3213" s="129"/>
      <c r="L3213" s="130"/>
      <c r="M3213" s="131"/>
      <c r="N3213" s="131"/>
      <c r="X3213" s="96"/>
      <c r="Y3213" s="108"/>
      <c r="Z3213" s="108"/>
      <c r="AA3213" s="108"/>
      <c r="AB3213" s="109"/>
      <c r="AC3213" s="138"/>
      <c r="AD3213" s="139"/>
      <c r="AE3213" s="140"/>
      <c r="AF3213" s="140"/>
    </row>
    <row r="3214" spans="1:32">
      <c r="A3214" s="49"/>
      <c r="B3214" s="123"/>
      <c r="C3214" s="124"/>
      <c r="D3214" s="125"/>
      <c r="E3214" s="126"/>
      <c r="F3214" s="127"/>
      <c r="G3214" s="127"/>
      <c r="H3214" s="2"/>
      <c r="I3214" s="128"/>
      <c r="J3214" s="128"/>
      <c r="K3214" s="129"/>
      <c r="L3214" s="130"/>
      <c r="M3214" s="131"/>
      <c r="N3214" s="131"/>
      <c r="X3214" s="96"/>
      <c r="Y3214" s="108"/>
      <c r="Z3214" s="108"/>
      <c r="AA3214" s="108"/>
      <c r="AB3214" s="109"/>
      <c r="AC3214" s="138"/>
      <c r="AD3214" s="139"/>
      <c r="AE3214" s="140"/>
      <c r="AF3214" s="140"/>
    </row>
    <row r="3215" spans="1:32">
      <c r="A3215" s="49"/>
      <c r="B3215" s="123"/>
      <c r="C3215" s="124"/>
      <c r="D3215" s="125"/>
      <c r="E3215" s="126"/>
      <c r="F3215" s="127"/>
      <c r="G3215" s="127"/>
      <c r="H3215" s="2"/>
      <c r="I3215" s="128"/>
      <c r="J3215" s="128"/>
      <c r="K3215" s="129"/>
      <c r="L3215" s="130"/>
      <c r="M3215" s="131"/>
      <c r="N3215" s="131"/>
      <c r="X3215" s="96"/>
      <c r="Y3215" s="108"/>
      <c r="Z3215" s="108"/>
      <c r="AA3215" s="108"/>
      <c r="AB3215" s="109"/>
      <c r="AC3215" s="138"/>
      <c r="AD3215" s="139"/>
      <c r="AE3215" s="140"/>
      <c r="AF3215" s="140"/>
    </row>
    <row r="3216" spans="1:32">
      <c r="A3216" s="49"/>
      <c r="B3216" s="123"/>
      <c r="C3216" s="124"/>
      <c r="D3216" s="125"/>
      <c r="E3216" s="126"/>
      <c r="F3216" s="127"/>
      <c r="G3216" s="127"/>
      <c r="H3216" s="2"/>
      <c r="I3216" s="128"/>
      <c r="J3216" s="128"/>
      <c r="K3216" s="129"/>
      <c r="L3216" s="130"/>
      <c r="M3216" s="131"/>
      <c r="N3216" s="131"/>
      <c r="X3216" s="96"/>
      <c r="Y3216" s="108"/>
      <c r="Z3216" s="108"/>
      <c r="AA3216" s="108"/>
      <c r="AB3216" s="109"/>
      <c r="AC3216" s="138"/>
      <c r="AD3216" s="139"/>
      <c r="AE3216" s="140"/>
      <c r="AF3216" s="140"/>
    </row>
    <row r="3217" spans="1:32">
      <c r="A3217" s="49"/>
      <c r="B3217" s="123"/>
      <c r="C3217" s="124"/>
      <c r="D3217" s="125"/>
      <c r="E3217" s="126"/>
      <c r="F3217" s="127"/>
      <c r="G3217" s="127"/>
      <c r="H3217" s="2"/>
      <c r="I3217" s="128"/>
      <c r="J3217" s="128"/>
      <c r="K3217" s="129"/>
      <c r="L3217" s="130"/>
      <c r="M3217" s="131"/>
      <c r="N3217" s="131"/>
      <c r="X3217" s="96"/>
      <c r="Y3217" s="108"/>
      <c r="Z3217" s="108"/>
      <c r="AA3217" s="108"/>
      <c r="AB3217" s="109"/>
      <c r="AC3217" s="138"/>
      <c r="AD3217" s="139"/>
      <c r="AE3217" s="140"/>
      <c r="AF3217" s="140"/>
    </row>
    <row r="3218" spans="1:32">
      <c r="A3218" s="49"/>
      <c r="B3218" s="123"/>
      <c r="C3218" s="124"/>
      <c r="D3218" s="125"/>
      <c r="E3218" s="126"/>
      <c r="F3218" s="127"/>
      <c r="G3218" s="127"/>
      <c r="H3218" s="2"/>
      <c r="I3218" s="128"/>
      <c r="J3218" s="128"/>
      <c r="K3218" s="129"/>
      <c r="L3218" s="130"/>
      <c r="M3218" s="131"/>
      <c r="N3218" s="131"/>
      <c r="X3218" s="96"/>
      <c r="Y3218" s="108"/>
      <c r="Z3218" s="108"/>
      <c r="AA3218" s="108"/>
      <c r="AB3218" s="109"/>
      <c r="AC3218" s="138"/>
      <c r="AD3218" s="139"/>
      <c r="AE3218" s="140"/>
      <c r="AF3218" s="140"/>
    </row>
    <row r="3219" spans="1:32">
      <c r="A3219" s="49"/>
      <c r="B3219" s="123"/>
      <c r="C3219" s="124"/>
      <c r="D3219" s="125"/>
      <c r="E3219" s="126"/>
      <c r="F3219" s="127"/>
      <c r="G3219" s="127"/>
      <c r="H3219" s="2"/>
      <c r="I3219" s="128"/>
      <c r="J3219" s="128"/>
      <c r="K3219" s="129"/>
      <c r="L3219" s="130"/>
      <c r="M3219" s="131"/>
      <c r="N3219" s="131"/>
      <c r="X3219" s="96"/>
      <c r="Y3219" s="108"/>
      <c r="Z3219" s="108"/>
      <c r="AA3219" s="108"/>
      <c r="AB3219" s="109"/>
      <c r="AC3219" s="138"/>
      <c r="AD3219" s="139"/>
      <c r="AE3219" s="140"/>
      <c r="AF3219" s="140"/>
    </row>
    <row r="3220" spans="1:32">
      <c r="A3220" s="49"/>
      <c r="B3220" s="123"/>
      <c r="C3220" s="124"/>
      <c r="D3220" s="125"/>
      <c r="E3220" s="126"/>
      <c r="F3220" s="127"/>
      <c r="G3220" s="127"/>
      <c r="H3220" s="2"/>
      <c r="I3220" s="128"/>
      <c r="J3220" s="128"/>
      <c r="K3220" s="129"/>
      <c r="L3220" s="130"/>
      <c r="M3220" s="131"/>
      <c r="N3220" s="131"/>
      <c r="X3220" s="96"/>
      <c r="Y3220" s="108"/>
      <c r="Z3220" s="108"/>
      <c r="AA3220" s="108"/>
      <c r="AB3220" s="109"/>
      <c r="AC3220" s="138"/>
      <c r="AD3220" s="139"/>
      <c r="AE3220" s="140"/>
      <c r="AF3220" s="140"/>
    </row>
    <row r="3221" spans="1:32">
      <c r="A3221" s="49"/>
      <c r="B3221" s="123"/>
      <c r="C3221" s="124"/>
      <c r="D3221" s="125"/>
      <c r="E3221" s="126"/>
      <c r="F3221" s="127"/>
      <c r="G3221" s="127"/>
      <c r="H3221" s="2"/>
      <c r="I3221" s="128"/>
      <c r="J3221" s="128"/>
      <c r="K3221" s="129"/>
      <c r="L3221" s="130"/>
      <c r="M3221" s="131"/>
      <c r="N3221" s="131"/>
      <c r="X3221" s="96"/>
      <c r="Y3221" s="108"/>
      <c r="Z3221" s="108"/>
      <c r="AA3221" s="108"/>
      <c r="AB3221" s="109"/>
      <c r="AC3221" s="138"/>
      <c r="AD3221" s="139"/>
      <c r="AE3221" s="140"/>
      <c r="AF3221" s="140"/>
    </row>
    <row r="3222" spans="1:32">
      <c r="A3222" s="49"/>
      <c r="B3222" s="123"/>
      <c r="C3222" s="124"/>
      <c r="D3222" s="125"/>
      <c r="E3222" s="126"/>
      <c r="F3222" s="127"/>
      <c r="G3222" s="127"/>
      <c r="H3222" s="2"/>
      <c r="I3222" s="128"/>
      <c r="J3222" s="128"/>
      <c r="K3222" s="129"/>
      <c r="L3222" s="130"/>
      <c r="M3222" s="131"/>
      <c r="N3222" s="131"/>
      <c r="X3222" s="96"/>
      <c r="Y3222" s="108"/>
      <c r="Z3222" s="108"/>
      <c r="AA3222" s="108"/>
      <c r="AB3222" s="109"/>
      <c r="AC3222" s="138"/>
      <c r="AD3222" s="139"/>
      <c r="AE3222" s="140"/>
      <c r="AF3222" s="140"/>
    </row>
    <row r="3223" spans="1:32">
      <c r="A3223" s="49"/>
      <c r="B3223" s="123"/>
      <c r="C3223" s="124"/>
      <c r="D3223" s="125"/>
      <c r="E3223" s="126"/>
      <c r="F3223" s="127"/>
      <c r="G3223" s="127"/>
      <c r="H3223" s="2"/>
      <c r="I3223" s="128"/>
      <c r="J3223" s="128"/>
      <c r="K3223" s="129"/>
      <c r="L3223" s="130"/>
      <c r="M3223" s="131"/>
      <c r="N3223" s="131"/>
      <c r="X3223" s="96"/>
      <c r="Y3223" s="108"/>
      <c r="Z3223" s="108"/>
      <c r="AA3223" s="108"/>
      <c r="AB3223" s="109"/>
      <c r="AC3223" s="138"/>
      <c r="AD3223" s="139"/>
      <c r="AE3223" s="140"/>
      <c r="AF3223" s="140"/>
    </row>
    <row r="3224" spans="1:32">
      <c r="A3224" s="49"/>
      <c r="B3224" s="123"/>
      <c r="C3224" s="124"/>
      <c r="D3224" s="125"/>
      <c r="E3224" s="126"/>
      <c r="F3224" s="127"/>
      <c r="G3224" s="127"/>
      <c r="H3224" s="2"/>
      <c r="I3224" s="128"/>
      <c r="J3224" s="128"/>
      <c r="K3224" s="129"/>
      <c r="L3224" s="130"/>
      <c r="M3224" s="131"/>
      <c r="N3224" s="131"/>
      <c r="X3224" s="96"/>
      <c r="Y3224" s="108"/>
      <c r="Z3224" s="108"/>
      <c r="AA3224" s="108"/>
      <c r="AB3224" s="109"/>
      <c r="AC3224" s="138"/>
      <c r="AD3224" s="139"/>
      <c r="AE3224" s="140"/>
      <c r="AF3224" s="140"/>
    </row>
    <row r="3225" spans="1:32">
      <c r="A3225" s="49"/>
      <c r="B3225" s="123"/>
      <c r="C3225" s="124"/>
      <c r="D3225" s="125"/>
      <c r="E3225" s="126"/>
      <c r="F3225" s="127"/>
      <c r="G3225" s="127"/>
      <c r="H3225" s="2"/>
      <c r="I3225" s="128"/>
      <c r="J3225" s="128"/>
      <c r="K3225" s="129"/>
      <c r="L3225" s="130"/>
      <c r="M3225" s="131"/>
      <c r="N3225" s="131"/>
      <c r="X3225" s="96"/>
      <c r="Y3225" s="108"/>
      <c r="Z3225" s="108"/>
      <c r="AA3225" s="108"/>
      <c r="AB3225" s="109"/>
      <c r="AC3225" s="138"/>
      <c r="AD3225" s="139"/>
      <c r="AE3225" s="140"/>
      <c r="AF3225" s="140"/>
    </row>
    <row r="3226" spans="1:32">
      <c r="A3226" s="49"/>
      <c r="B3226" s="123"/>
      <c r="C3226" s="124"/>
      <c r="D3226" s="125"/>
      <c r="E3226" s="126"/>
      <c r="F3226" s="127"/>
      <c r="G3226" s="127"/>
      <c r="H3226" s="2"/>
      <c r="I3226" s="128"/>
      <c r="J3226" s="128"/>
      <c r="K3226" s="129"/>
      <c r="L3226" s="130"/>
      <c r="M3226" s="131"/>
      <c r="N3226" s="131"/>
      <c r="X3226" s="96"/>
      <c r="Y3226" s="108"/>
      <c r="Z3226" s="108"/>
      <c r="AA3226" s="108"/>
      <c r="AB3226" s="109"/>
      <c r="AC3226" s="138"/>
      <c r="AD3226" s="139"/>
      <c r="AE3226" s="140"/>
      <c r="AF3226" s="140"/>
    </row>
    <row r="3227" spans="1:32">
      <c r="A3227" s="49"/>
      <c r="B3227" s="123"/>
      <c r="C3227" s="124"/>
      <c r="D3227" s="125"/>
      <c r="E3227" s="126"/>
      <c r="F3227" s="127"/>
      <c r="G3227" s="127"/>
      <c r="H3227" s="2"/>
      <c r="I3227" s="128"/>
      <c r="J3227" s="128"/>
      <c r="K3227" s="129"/>
      <c r="L3227" s="130"/>
      <c r="M3227" s="131"/>
      <c r="N3227" s="131"/>
      <c r="X3227" s="96"/>
      <c r="Y3227" s="108"/>
      <c r="Z3227" s="108"/>
      <c r="AA3227" s="108"/>
      <c r="AB3227" s="109"/>
      <c r="AC3227" s="138"/>
      <c r="AD3227" s="139"/>
      <c r="AE3227" s="140"/>
      <c r="AF3227" s="140"/>
    </row>
    <row r="3228" spans="1:32">
      <c r="A3228" s="49"/>
      <c r="B3228" s="123"/>
      <c r="C3228" s="124"/>
      <c r="D3228" s="125"/>
      <c r="E3228" s="126"/>
      <c r="F3228" s="127"/>
      <c r="G3228" s="127"/>
      <c r="H3228" s="2"/>
      <c r="I3228" s="128"/>
      <c r="J3228" s="128"/>
      <c r="K3228" s="129"/>
      <c r="L3228" s="130"/>
      <c r="M3228" s="131"/>
      <c r="N3228" s="131"/>
      <c r="X3228" s="96"/>
      <c r="Y3228" s="108"/>
      <c r="Z3228" s="108"/>
      <c r="AA3228" s="108"/>
      <c r="AB3228" s="109"/>
      <c r="AC3228" s="138"/>
      <c r="AD3228" s="139"/>
      <c r="AE3228" s="140"/>
      <c r="AF3228" s="140"/>
    </row>
    <row r="3229" spans="1:32">
      <c r="A3229" s="49"/>
      <c r="B3229" s="123"/>
      <c r="C3229" s="124"/>
      <c r="D3229" s="125"/>
      <c r="E3229" s="126"/>
      <c r="F3229" s="127"/>
      <c r="G3229" s="127"/>
      <c r="H3229" s="2"/>
      <c r="I3229" s="128"/>
      <c r="J3229" s="128"/>
      <c r="K3229" s="129"/>
      <c r="L3229" s="130"/>
      <c r="M3229" s="131"/>
      <c r="N3229" s="131"/>
      <c r="X3229" s="96"/>
      <c r="Y3229" s="108"/>
      <c r="Z3229" s="108"/>
      <c r="AA3229" s="108"/>
      <c r="AB3229" s="109"/>
      <c r="AC3229" s="138"/>
      <c r="AD3229" s="139"/>
      <c r="AE3229" s="140"/>
      <c r="AF3229" s="140"/>
    </row>
    <row r="3230" spans="1:32">
      <c r="A3230" s="49"/>
      <c r="B3230" s="123"/>
      <c r="C3230" s="124"/>
      <c r="D3230" s="125"/>
      <c r="E3230" s="126"/>
      <c r="F3230" s="127"/>
      <c r="G3230" s="127"/>
      <c r="H3230" s="2"/>
      <c r="I3230" s="128"/>
      <c r="J3230" s="128"/>
      <c r="K3230" s="129"/>
      <c r="L3230" s="130"/>
      <c r="M3230" s="131"/>
      <c r="N3230" s="131"/>
      <c r="X3230" s="96"/>
      <c r="Y3230" s="108"/>
      <c r="Z3230" s="108"/>
      <c r="AA3230" s="108"/>
      <c r="AB3230" s="109"/>
      <c r="AC3230" s="138"/>
      <c r="AD3230" s="139"/>
      <c r="AE3230" s="140"/>
      <c r="AF3230" s="140"/>
    </row>
    <row r="3231" spans="1:32">
      <c r="A3231" s="49"/>
      <c r="B3231" s="123"/>
      <c r="C3231" s="124"/>
      <c r="D3231" s="125"/>
      <c r="E3231" s="126"/>
      <c r="F3231" s="127"/>
      <c r="G3231" s="127"/>
      <c r="H3231" s="2"/>
      <c r="I3231" s="128"/>
      <c r="J3231" s="128"/>
      <c r="K3231" s="129"/>
      <c r="L3231" s="130"/>
      <c r="M3231" s="131"/>
      <c r="N3231" s="131"/>
      <c r="X3231" s="96"/>
      <c r="Y3231" s="108"/>
      <c r="Z3231" s="108"/>
      <c r="AA3231" s="108"/>
      <c r="AB3231" s="109"/>
      <c r="AC3231" s="138"/>
      <c r="AD3231" s="139"/>
      <c r="AE3231" s="140"/>
      <c r="AF3231" s="140"/>
    </row>
    <row r="3232" spans="1:32">
      <c r="A3232" s="49"/>
      <c r="B3232" s="123"/>
      <c r="C3232" s="124"/>
      <c r="D3232" s="125"/>
      <c r="E3232" s="126"/>
      <c r="F3232" s="127"/>
      <c r="G3232" s="127"/>
      <c r="H3232" s="2"/>
      <c r="I3232" s="128"/>
      <c r="J3232" s="128"/>
      <c r="K3232" s="129"/>
      <c r="L3232" s="130"/>
      <c r="M3232" s="131"/>
      <c r="N3232" s="131"/>
      <c r="X3232" s="96"/>
      <c r="Y3232" s="108"/>
      <c r="Z3232" s="108"/>
      <c r="AA3232" s="108"/>
      <c r="AB3232" s="109"/>
      <c r="AC3232" s="138"/>
      <c r="AD3232" s="139"/>
      <c r="AE3232" s="140"/>
      <c r="AF3232" s="140"/>
    </row>
    <row r="3233" spans="1:32">
      <c r="A3233" s="49"/>
      <c r="B3233" s="123"/>
      <c r="C3233" s="124"/>
      <c r="D3233" s="125"/>
      <c r="E3233" s="126"/>
      <c r="F3233" s="127"/>
      <c r="G3233" s="127"/>
      <c r="H3233" s="2"/>
      <c r="I3233" s="128"/>
      <c r="J3233" s="128"/>
      <c r="K3233" s="129"/>
      <c r="L3233" s="130"/>
      <c r="M3233" s="131"/>
      <c r="N3233" s="131"/>
      <c r="X3233" s="96"/>
      <c r="Y3233" s="108"/>
      <c r="Z3233" s="108"/>
      <c r="AA3233" s="108"/>
      <c r="AB3233" s="109"/>
      <c r="AC3233" s="138"/>
      <c r="AD3233" s="139"/>
      <c r="AE3233" s="140"/>
      <c r="AF3233" s="140"/>
    </row>
    <row r="3234" spans="1:32">
      <c r="A3234" s="49"/>
      <c r="B3234" s="123"/>
      <c r="C3234" s="124"/>
      <c r="D3234" s="125"/>
      <c r="E3234" s="126"/>
      <c r="F3234" s="127"/>
      <c r="G3234" s="127"/>
      <c r="H3234" s="2"/>
      <c r="I3234" s="128"/>
      <c r="J3234" s="128"/>
      <c r="K3234" s="129"/>
      <c r="L3234" s="130"/>
      <c r="M3234" s="131"/>
      <c r="N3234" s="131"/>
      <c r="X3234" s="96"/>
      <c r="Y3234" s="108"/>
      <c r="Z3234" s="108"/>
      <c r="AA3234" s="108"/>
      <c r="AB3234" s="109"/>
      <c r="AC3234" s="138"/>
      <c r="AD3234" s="139"/>
      <c r="AE3234" s="140"/>
      <c r="AF3234" s="140"/>
    </row>
    <row r="3235" spans="1:32">
      <c r="A3235" s="49"/>
      <c r="B3235" s="123"/>
      <c r="C3235" s="124"/>
      <c r="D3235" s="125"/>
      <c r="E3235" s="126"/>
      <c r="F3235" s="127"/>
      <c r="G3235" s="127"/>
      <c r="H3235" s="2"/>
      <c r="I3235" s="128"/>
      <c r="J3235" s="128"/>
      <c r="K3235" s="129"/>
      <c r="L3235" s="130"/>
      <c r="M3235" s="131"/>
      <c r="N3235" s="131"/>
      <c r="X3235" s="96"/>
      <c r="Y3235" s="108"/>
      <c r="Z3235" s="108"/>
      <c r="AA3235" s="108"/>
      <c r="AB3235" s="109"/>
      <c r="AC3235" s="138"/>
      <c r="AD3235" s="139"/>
      <c r="AE3235" s="140"/>
      <c r="AF3235" s="140"/>
    </row>
    <row r="3236" spans="1:32">
      <c r="A3236" s="49"/>
      <c r="B3236" s="123"/>
      <c r="C3236" s="124"/>
      <c r="D3236" s="125"/>
      <c r="E3236" s="126"/>
      <c r="F3236" s="127"/>
      <c r="G3236" s="127"/>
      <c r="H3236" s="2"/>
      <c r="I3236" s="128"/>
      <c r="J3236" s="128"/>
      <c r="K3236" s="129"/>
      <c r="L3236" s="130"/>
      <c r="M3236" s="131"/>
      <c r="N3236" s="131"/>
      <c r="X3236" s="96"/>
      <c r="Y3236" s="108"/>
      <c r="Z3236" s="108"/>
      <c r="AA3236" s="108"/>
      <c r="AB3236" s="109"/>
      <c r="AC3236" s="138"/>
      <c r="AD3236" s="139"/>
      <c r="AE3236" s="140"/>
      <c r="AF3236" s="140"/>
    </row>
    <row r="3237" spans="1:32">
      <c r="A3237" s="49"/>
      <c r="B3237" s="123"/>
      <c r="C3237" s="124"/>
      <c r="D3237" s="125"/>
      <c r="E3237" s="126"/>
      <c r="F3237" s="127"/>
      <c r="G3237" s="127"/>
      <c r="H3237" s="2"/>
      <c r="I3237" s="128"/>
      <c r="J3237" s="128"/>
      <c r="K3237" s="129"/>
      <c r="L3237" s="130"/>
      <c r="M3237" s="131"/>
      <c r="N3237" s="131"/>
      <c r="X3237" s="96"/>
      <c r="Y3237" s="108"/>
      <c r="Z3237" s="108"/>
      <c r="AA3237" s="108"/>
      <c r="AB3237" s="109"/>
      <c r="AC3237" s="138"/>
      <c r="AD3237" s="139"/>
      <c r="AE3237" s="140"/>
      <c r="AF3237" s="140"/>
    </row>
    <row r="3238" spans="1:32">
      <c r="A3238" s="49"/>
      <c r="B3238" s="123"/>
      <c r="C3238" s="124"/>
      <c r="D3238" s="125"/>
      <c r="E3238" s="126"/>
      <c r="F3238" s="127"/>
      <c r="G3238" s="127"/>
      <c r="H3238" s="2"/>
      <c r="I3238" s="128"/>
      <c r="J3238" s="128"/>
      <c r="K3238" s="129"/>
      <c r="L3238" s="130"/>
      <c r="M3238" s="131"/>
      <c r="N3238" s="131"/>
      <c r="X3238" s="96"/>
      <c r="Y3238" s="108"/>
      <c r="Z3238" s="108"/>
      <c r="AA3238" s="108"/>
      <c r="AB3238" s="109"/>
      <c r="AC3238" s="138"/>
      <c r="AD3238" s="139"/>
      <c r="AE3238" s="140"/>
      <c r="AF3238" s="140"/>
    </row>
    <row r="3239" spans="1:32">
      <c r="A3239" s="49"/>
      <c r="B3239" s="123"/>
      <c r="C3239" s="124"/>
      <c r="D3239" s="125"/>
      <c r="E3239" s="126"/>
      <c r="F3239" s="127"/>
      <c r="G3239" s="127"/>
      <c r="H3239" s="2"/>
      <c r="I3239" s="128"/>
      <c r="J3239" s="128"/>
      <c r="K3239" s="129"/>
      <c r="L3239" s="130"/>
      <c r="M3239" s="131"/>
      <c r="N3239" s="131"/>
      <c r="X3239" s="96"/>
      <c r="Y3239" s="108"/>
      <c r="Z3239" s="108"/>
      <c r="AA3239" s="108"/>
      <c r="AB3239" s="109"/>
      <c r="AC3239" s="138"/>
      <c r="AD3239" s="139"/>
      <c r="AE3239" s="140"/>
      <c r="AF3239" s="140"/>
    </row>
    <row r="3240" spans="1:32">
      <c r="A3240" s="49"/>
      <c r="B3240" s="123"/>
      <c r="C3240" s="124"/>
      <c r="D3240" s="125"/>
      <c r="E3240" s="126"/>
      <c r="F3240" s="127"/>
      <c r="G3240" s="127"/>
      <c r="H3240" s="2"/>
      <c r="I3240" s="128"/>
      <c r="J3240" s="128"/>
      <c r="K3240" s="129"/>
      <c r="L3240" s="130"/>
      <c r="M3240" s="131"/>
      <c r="N3240" s="131"/>
      <c r="X3240" s="96"/>
      <c r="Y3240" s="108"/>
      <c r="Z3240" s="108"/>
      <c r="AA3240" s="108"/>
      <c r="AB3240" s="109"/>
      <c r="AC3240" s="138"/>
      <c r="AD3240" s="139"/>
      <c r="AE3240" s="140"/>
      <c r="AF3240" s="140"/>
    </row>
    <row r="3241" spans="1:32">
      <c r="A3241" s="49"/>
      <c r="B3241" s="123"/>
      <c r="C3241" s="124"/>
      <c r="D3241" s="125"/>
      <c r="E3241" s="126"/>
      <c r="F3241" s="127"/>
      <c r="G3241" s="127"/>
      <c r="H3241" s="2"/>
      <c r="I3241" s="128"/>
      <c r="J3241" s="128"/>
      <c r="K3241" s="129"/>
      <c r="L3241" s="130"/>
      <c r="M3241" s="131"/>
      <c r="N3241" s="131"/>
      <c r="X3241" s="96"/>
      <c r="Y3241" s="108"/>
      <c r="Z3241" s="108"/>
      <c r="AA3241" s="108"/>
      <c r="AB3241" s="109"/>
      <c r="AC3241" s="138"/>
      <c r="AD3241" s="139"/>
      <c r="AE3241" s="140"/>
      <c r="AF3241" s="140"/>
    </row>
    <row r="3242" spans="1:32">
      <c r="A3242" s="49"/>
      <c r="B3242" s="123"/>
      <c r="C3242" s="124"/>
      <c r="D3242" s="125"/>
      <c r="E3242" s="126"/>
      <c r="F3242" s="127"/>
      <c r="G3242" s="127"/>
      <c r="H3242" s="2"/>
      <c r="I3242" s="128"/>
      <c r="J3242" s="128"/>
      <c r="K3242" s="129"/>
      <c r="L3242" s="130"/>
      <c r="M3242" s="131"/>
      <c r="N3242" s="131"/>
      <c r="X3242" s="96"/>
      <c r="Y3242" s="108"/>
      <c r="Z3242" s="108"/>
      <c r="AA3242" s="108"/>
      <c r="AB3242" s="109"/>
      <c r="AC3242" s="138"/>
      <c r="AD3242" s="139"/>
      <c r="AE3242" s="140"/>
      <c r="AF3242" s="140"/>
    </row>
    <row r="3243" spans="1:32">
      <c r="A3243" s="49"/>
      <c r="B3243" s="123"/>
      <c r="C3243" s="124"/>
      <c r="D3243" s="125"/>
      <c r="E3243" s="126"/>
      <c r="F3243" s="127"/>
      <c r="G3243" s="127"/>
      <c r="H3243" s="2"/>
      <c r="I3243" s="128"/>
      <c r="J3243" s="128"/>
      <c r="K3243" s="129"/>
      <c r="L3243" s="130"/>
      <c r="M3243" s="131"/>
      <c r="N3243" s="131"/>
      <c r="X3243" s="96"/>
      <c r="Y3243" s="108"/>
      <c r="Z3243" s="108"/>
      <c r="AA3243" s="108"/>
      <c r="AB3243" s="109"/>
      <c r="AC3243" s="138"/>
      <c r="AD3243" s="139"/>
      <c r="AE3243" s="140"/>
      <c r="AF3243" s="140"/>
    </row>
    <row r="3244" spans="1:32">
      <c r="A3244" s="49"/>
      <c r="B3244" s="123"/>
      <c r="C3244" s="124"/>
      <c r="D3244" s="125"/>
      <c r="E3244" s="126"/>
      <c r="F3244" s="127"/>
      <c r="G3244" s="127"/>
      <c r="H3244" s="2"/>
      <c r="I3244" s="128"/>
      <c r="J3244" s="128"/>
      <c r="K3244" s="129"/>
      <c r="L3244" s="130"/>
      <c r="M3244" s="131"/>
      <c r="N3244" s="131"/>
      <c r="X3244" s="96"/>
      <c r="Y3244" s="108"/>
      <c r="Z3244" s="108"/>
      <c r="AA3244" s="108"/>
      <c r="AB3244" s="109"/>
      <c r="AC3244" s="138"/>
      <c r="AD3244" s="139"/>
      <c r="AE3244" s="140"/>
      <c r="AF3244" s="140"/>
    </row>
    <row r="3245" spans="1:32">
      <c r="A3245" s="49"/>
      <c r="B3245" s="123"/>
      <c r="C3245" s="124"/>
      <c r="D3245" s="125"/>
      <c r="E3245" s="126"/>
      <c r="F3245" s="127"/>
      <c r="G3245" s="127"/>
      <c r="H3245" s="2"/>
      <c r="I3245" s="128"/>
      <c r="J3245" s="128"/>
      <c r="K3245" s="129"/>
      <c r="L3245" s="130"/>
      <c r="M3245" s="131"/>
      <c r="N3245" s="131"/>
      <c r="X3245" s="96"/>
      <c r="Y3245" s="108"/>
      <c r="Z3245" s="108"/>
      <c r="AA3245" s="108"/>
      <c r="AB3245" s="109"/>
      <c r="AC3245" s="138"/>
      <c r="AD3245" s="139"/>
      <c r="AE3245" s="140"/>
      <c r="AF3245" s="140"/>
    </row>
    <row r="3246" spans="1:32">
      <c r="A3246" s="49"/>
      <c r="B3246" s="123"/>
      <c r="C3246" s="124"/>
      <c r="D3246" s="125"/>
      <c r="E3246" s="126"/>
      <c r="F3246" s="127"/>
      <c r="G3246" s="127"/>
      <c r="H3246" s="2"/>
      <c r="I3246" s="128"/>
      <c r="J3246" s="128"/>
      <c r="K3246" s="129"/>
      <c r="L3246" s="130"/>
      <c r="M3246" s="131"/>
      <c r="N3246" s="131"/>
      <c r="X3246" s="96"/>
      <c r="Y3246" s="108"/>
      <c r="Z3246" s="108"/>
      <c r="AA3246" s="108"/>
      <c r="AB3246" s="109"/>
      <c r="AC3246" s="138"/>
      <c r="AD3246" s="139"/>
      <c r="AE3246" s="140"/>
      <c r="AF3246" s="140"/>
    </row>
    <row r="3247" spans="1:32">
      <c r="A3247" s="49"/>
      <c r="B3247" s="123"/>
      <c r="C3247" s="124"/>
      <c r="D3247" s="125"/>
      <c r="E3247" s="126"/>
      <c r="F3247" s="127"/>
      <c r="G3247" s="127"/>
      <c r="H3247" s="2"/>
      <c r="I3247" s="128"/>
      <c r="J3247" s="128"/>
      <c r="K3247" s="129"/>
      <c r="L3247" s="130"/>
      <c r="M3247" s="131"/>
      <c r="N3247" s="131"/>
      <c r="X3247" s="96"/>
      <c r="Y3247" s="108"/>
      <c r="Z3247" s="108"/>
      <c r="AA3247" s="108"/>
      <c r="AB3247" s="109"/>
      <c r="AC3247" s="138"/>
      <c r="AD3247" s="139"/>
      <c r="AE3247" s="140"/>
      <c r="AF3247" s="140"/>
    </row>
    <row r="3248" spans="1:32">
      <c r="A3248" s="49"/>
      <c r="B3248" s="123"/>
      <c r="C3248" s="124"/>
      <c r="D3248" s="125"/>
      <c r="E3248" s="126"/>
      <c r="F3248" s="127"/>
      <c r="G3248" s="127"/>
      <c r="H3248" s="2"/>
      <c r="I3248" s="128"/>
      <c r="J3248" s="128"/>
      <c r="K3248" s="129"/>
      <c r="L3248" s="130"/>
      <c r="M3248" s="131"/>
      <c r="N3248" s="131"/>
      <c r="X3248" s="96"/>
      <c r="Y3248" s="108"/>
      <c r="Z3248" s="108"/>
      <c r="AA3248" s="108"/>
      <c r="AB3248" s="109"/>
      <c r="AC3248" s="138"/>
      <c r="AD3248" s="139"/>
      <c r="AE3248" s="140"/>
      <c r="AF3248" s="140"/>
    </row>
    <row r="3249" spans="1:32">
      <c r="A3249" s="49"/>
      <c r="B3249" s="123"/>
      <c r="C3249" s="124"/>
      <c r="D3249" s="125"/>
      <c r="E3249" s="126"/>
      <c r="F3249" s="127"/>
      <c r="G3249" s="127"/>
      <c r="H3249" s="2"/>
      <c r="I3249" s="128"/>
      <c r="J3249" s="128"/>
      <c r="K3249" s="129"/>
      <c r="L3249" s="130"/>
      <c r="M3249" s="131"/>
      <c r="N3249" s="131"/>
      <c r="X3249" s="96"/>
      <c r="Y3249" s="108"/>
      <c r="Z3249" s="108"/>
      <c r="AA3249" s="108"/>
      <c r="AB3249" s="109"/>
      <c r="AC3249" s="138"/>
      <c r="AD3249" s="139"/>
      <c r="AE3249" s="140"/>
      <c r="AF3249" s="140"/>
    </row>
    <row r="3250" spans="1:32">
      <c r="A3250" s="49"/>
      <c r="B3250" s="123"/>
      <c r="C3250" s="124"/>
      <c r="D3250" s="125"/>
      <c r="E3250" s="126"/>
      <c r="F3250" s="127"/>
      <c r="G3250" s="127"/>
      <c r="H3250" s="2"/>
      <c r="I3250" s="128"/>
      <c r="J3250" s="128"/>
      <c r="K3250" s="129"/>
      <c r="L3250" s="130"/>
      <c r="M3250" s="131"/>
      <c r="N3250" s="131"/>
      <c r="X3250" s="96"/>
      <c r="Y3250" s="108"/>
      <c r="Z3250" s="108"/>
      <c r="AA3250" s="108"/>
      <c r="AB3250" s="109"/>
      <c r="AC3250" s="138"/>
      <c r="AD3250" s="139"/>
      <c r="AE3250" s="140"/>
      <c r="AF3250" s="140"/>
    </row>
    <row r="3251" spans="1:32">
      <c r="A3251" s="49"/>
      <c r="B3251" s="123"/>
      <c r="C3251" s="124"/>
      <c r="D3251" s="125"/>
      <c r="E3251" s="126"/>
      <c r="F3251" s="127"/>
      <c r="G3251" s="127"/>
      <c r="H3251" s="2"/>
      <c r="I3251" s="128"/>
      <c r="J3251" s="128"/>
      <c r="K3251" s="129"/>
      <c r="L3251" s="130"/>
      <c r="M3251" s="131"/>
      <c r="N3251" s="131"/>
      <c r="X3251" s="96"/>
      <c r="Y3251" s="108"/>
      <c r="Z3251" s="108"/>
      <c r="AA3251" s="108"/>
      <c r="AB3251" s="109"/>
      <c r="AC3251" s="138"/>
      <c r="AD3251" s="139"/>
      <c r="AE3251" s="140"/>
      <c r="AF3251" s="140"/>
    </row>
    <row r="3252" spans="1:32">
      <c r="A3252" s="49"/>
      <c r="B3252" s="123"/>
      <c r="C3252" s="124"/>
      <c r="D3252" s="125"/>
      <c r="E3252" s="126"/>
      <c r="F3252" s="127"/>
      <c r="G3252" s="127"/>
      <c r="H3252" s="2"/>
      <c r="I3252" s="128"/>
      <c r="J3252" s="128"/>
      <c r="K3252" s="129"/>
      <c r="L3252" s="130"/>
      <c r="M3252" s="131"/>
      <c r="N3252" s="131"/>
      <c r="X3252" s="96"/>
      <c r="Y3252" s="108"/>
      <c r="Z3252" s="108"/>
      <c r="AA3252" s="108"/>
      <c r="AB3252" s="109"/>
      <c r="AC3252" s="138"/>
      <c r="AD3252" s="139"/>
      <c r="AE3252" s="140"/>
      <c r="AF3252" s="140"/>
    </row>
    <row r="3253" spans="1:32">
      <c r="A3253" s="49"/>
      <c r="B3253" s="123"/>
      <c r="C3253" s="124"/>
      <c r="D3253" s="125"/>
      <c r="E3253" s="126"/>
      <c r="F3253" s="127"/>
      <c r="G3253" s="127"/>
      <c r="H3253" s="2"/>
      <c r="I3253" s="128"/>
      <c r="J3253" s="128"/>
      <c r="K3253" s="129"/>
      <c r="L3253" s="130"/>
      <c r="M3253" s="131"/>
      <c r="N3253" s="131"/>
      <c r="X3253" s="96"/>
      <c r="Y3253" s="108"/>
      <c r="Z3253" s="108"/>
      <c r="AA3253" s="108"/>
      <c r="AB3253" s="109"/>
      <c r="AC3253" s="138"/>
      <c r="AD3253" s="139"/>
      <c r="AE3253" s="140"/>
      <c r="AF3253" s="140"/>
    </row>
    <row r="3254" spans="1:32">
      <c r="A3254" s="49"/>
      <c r="B3254" s="123"/>
      <c r="C3254" s="124"/>
      <c r="D3254" s="125"/>
      <c r="E3254" s="126"/>
      <c r="F3254" s="127"/>
      <c r="G3254" s="127"/>
      <c r="H3254" s="2"/>
      <c r="I3254" s="128"/>
      <c r="J3254" s="128"/>
      <c r="K3254" s="129"/>
      <c r="L3254" s="130"/>
      <c r="M3254" s="131"/>
      <c r="N3254" s="131"/>
      <c r="X3254" s="96"/>
      <c r="Y3254" s="108"/>
      <c r="Z3254" s="108"/>
      <c r="AA3254" s="108"/>
      <c r="AB3254" s="109"/>
      <c r="AC3254" s="138"/>
      <c r="AD3254" s="139"/>
      <c r="AE3254" s="140"/>
      <c r="AF3254" s="140"/>
    </row>
    <row r="3255" spans="1:32">
      <c r="A3255" s="49"/>
      <c r="B3255" s="123"/>
      <c r="C3255" s="124"/>
      <c r="D3255" s="125"/>
      <c r="E3255" s="126"/>
      <c r="F3255" s="127"/>
      <c r="G3255" s="127"/>
      <c r="H3255" s="2"/>
      <c r="I3255" s="128"/>
      <c r="J3255" s="128"/>
      <c r="K3255" s="129"/>
      <c r="L3255" s="130"/>
      <c r="M3255" s="131"/>
      <c r="N3255" s="131"/>
      <c r="X3255" s="96"/>
      <c r="Y3255" s="108"/>
      <c r="Z3255" s="108"/>
      <c r="AA3255" s="108"/>
      <c r="AB3255" s="109"/>
      <c r="AC3255" s="138"/>
      <c r="AD3255" s="139"/>
      <c r="AE3255" s="140"/>
      <c r="AF3255" s="140"/>
    </row>
    <row r="3256" spans="1:32">
      <c r="A3256" s="49"/>
      <c r="B3256" s="123"/>
      <c r="C3256" s="124"/>
      <c r="D3256" s="125"/>
      <c r="E3256" s="126"/>
      <c r="F3256" s="127"/>
      <c r="G3256" s="127"/>
      <c r="H3256" s="2"/>
      <c r="I3256" s="128"/>
      <c r="J3256" s="128"/>
      <c r="K3256" s="129"/>
      <c r="L3256" s="130"/>
      <c r="M3256" s="131"/>
      <c r="N3256" s="131"/>
      <c r="X3256" s="96"/>
      <c r="Y3256" s="108"/>
      <c r="Z3256" s="108"/>
      <c r="AA3256" s="108"/>
      <c r="AB3256" s="109"/>
      <c r="AC3256" s="138"/>
      <c r="AD3256" s="139"/>
      <c r="AE3256" s="140"/>
      <c r="AF3256" s="140"/>
    </row>
    <row r="3257" spans="1:32">
      <c r="A3257" s="49"/>
      <c r="B3257" s="123"/>
      <c r="C3257" s="124"/>
      <c r="D3257" s="125"/>
      <c r="E3257" s="126"/>
      <c r="F3257" s="127"/>
      <c r="G3257" s="127"/>
      <c r="H3257" s="2"/>
      <c r="I3257" s="128"/>
      <c r="J3257" s="128"/>
      <c r="K3257" s="129"/>
      <c r="L3257" s="130"/>
      <c r="M3257" s="131"/>
      <c r="N3257" s="131"/>
      <c r="X3257" s="96"/>
      <c r="Y3257" s="108"/>
      <c r="Z3257" s="108"/>
      <c r="AA3257" s="108"/>
      <c r="AB3257" s="109"/>
      <c r="AC3257" s="138"/>
      <c r="AD3257" s="139"/>
      <c r="AE3257" s="140"/>
      <c r="AF3257" s="140"/>
    </row>
    <row r="3258" spans="1:32">
      <c r="A3258" s="49"/>
      <c r="B3258" s="123"/>
      <c r="C3258" s="124"/>
      <c r="D3258" s="125"/>
      <c r="E3258" s="126"/>
      <c r="F3258" s="127"/>
      <c r="G3258" s="127"/>
      <c r="H3258" s="2"/>
      <c r="I3258" s="128"/>
      <c r="J3258" s="128"/>
      <c r="K3258" s="129"/>
      <c r="L3258" s="130"/>
      <c r="M3258" s="131"/>
      <c r="N3258" s="131"/>
      <c r="X3258" s="96"/>
      <c r="Y3258" s="108"/>
      <c r="Z3258" s="108"/>
      <c r="AA3258" s="108"/>
      <c r="AB3258" s="109"/>
      <c r="AC3258" s="138"/>
      <c r="AD3258" s="139"/>
      <c r="AE3258" s="140"/>
      <c r="AF3258" s="140"/>
    </row>
    <row r="3259" spans="1:32">
      <c r="A3259" s="49"/>
      <c r="B3259" s="123"/>
      <c r="C3259" s="124"/>
      <c r="D3259" s="125"/>
      <c r="E3259" s="126"/>
      <c r="F3259" s="127"/>
      <c r="G3259" s="127"/>
      <c r="H3259" s="2"/>
      <c r="I3259" s="128"/>
      <c r="J3259" s="128"/>
      <c r="K3259" s="129"/>
      <c r="L3259" s="130"/>
      <c r="M3259" s="131"/>
      <c r="N3259" s="131"/>
      <c r="X3259" s="96"/>
      <c r="Y3259" s="108"/>
      <c r="Z3259" s="108"/>
      <c r="AA3259" s="108"/>
      <c r="AB3259" s="109"/>
      <c r="AC3259" s="138"/>
      <c r="AD3259" s="139"/>
      <c r="AE3259" s="140"/>
      <c r="AF3259" s="140"/>
    </row>
    <row r="3260" spans="1:32">
      <c r="A3260" s="49"/>
      <c r="B3260" s="123"/>
      <c r="C3260" s="124"/>
      <c r="D3260" s="125"/>
      <c r="E3260" s="126"/>
      <c r="F3260" s="127"/>
      <c r="G3260" s="127"/>
      <c r="H3260" s="2"/>
      <c r="I3260" s="128"/>
      <c r="J3260" s="128"/>
      <c r="K3260" s="129"/>
      <c r="L3260" s="130"/>
      <c r="M3260" s="131"/>
      <c r="N3260" s="131"/>
      <c r="X3260" s="96"/>
      <c r="Y3260" s="108"/>
      <c r="Z3260" s="108"/>
      <c r="AA3260" s="108"/>
      <c r="AB3260" s="109"/>
      <c r="AC3260" s="138"/>
      <c r="AD3260" s="139"/>
      <c r="AE3260" s="140"/>
      <c r="AF3260" s="140"/>
    </row>
    <row r="3261" spans="1:32">
      <c r="A3261" s="49"/>
      <c r="B3261" s="123"/>
      <c r="C3261" s="124"/>
      <c r="D3261" s="125"/>
      <c r="E3261" s="126"/>
      <c r="F3261" s="127"/>
      <c r="G3261" s="127"/>
      <c r="H3261" s="2"/>
      <c r="I3261" s="128"/>
      <c r="J3261" s="128"/>
      <c r="K3261" s="129"/>
      <c r="L3261" s="130"/>
      <c r="M3261" s="131"/>
      <c r="N3261" s="131"/>
      <c r="X3261" s="96"/>
      <c r="Y3261" s="108"/>
      <c r="Z3261" s="108"/>
      <c r="AA3261" s="108"/>
      <c r="AB3261" s="109"/>
      <c r="AC3261" s="138"/>
      <c r="AD3261" s="139"/>
      <c r="AE3261" s="140"/>
      <c r="AF3261" s="140"/>
    </row>
    <row r="3262" spans="1:32">
      <c r="A3262" s="49"/>
      <c r="B3262" s="123"/>
      <c r="C3262" s="124"/>
      <c r="D3262" s="125"/>
      <c r="E3262" s="126"/>
      <c r="F3262" s="127"/>
      <c r="G3262" s="127"/>
      <c r="H3262" s="2"/>
      <c r="I3262" s="128"/>
      <c r="J3262" s="128"/>
      <c r="K3262" s="129"/>
      <c r="L3262" s="130"/>
      <c r="M3262" s="131"/>
      <c r="N3262" s="131"/>
      <c r="X3262" s="96"/>
      <c r="Y3262" s="108"/>
      <c r="Z3262" s="108"/>
      <c r="AA3262" s="108"/>
      <c r="AB3262" s="109"/>
      <c r="AC3262" s="138"/>
      <c r="AD3262" s="139"/>
      <c r="AE3262" s="140"/>
      <c r="AF3262" s="140"/>
    </row>
    <row r="3263" spans="1:32">
      <c r="A3263" s="49"/>
      <c r="B3263" s="123"/>
      <c r="C3263" s="124"/>
      <c r="D3263" s="125"/>
      <c r="E3263" s="126"/>
      <c r="F3263" s="127"/>
      <c r="G3263" s="127"/>
      <c r="H3263" s="2"/>
      <c r="I3263" s="128"/>
      <c r="J3263" s="128"/>
      <c r="K3263" s="129"/>
      <c r="L3263" s="130"/>
      <c r="M3263" s="131"/>
      <c r="N3263" s="131"/>
      <c r="X3263" s="96"/>
      <c r="Y3263" s="108"/>
      <c r="Z3263" s="108"/>
      <c r="AA3263" s="108"/>
      <c r="AB3263" s="109"/>
      <c r="AC3263" s="138"/>
      <c r="AD3263" s="139"/>
      <c r="AE3263" s="140"/>
      <c r="AF3263" s="140"/>
    </row>
    <row r="3264" spans="1:32">
      <c r="A3264" s="49"/>
      <c r="B3264" s="123"/>
      <c r="C3264" s="124"/>
      <c r="D3264" s="125"/>
      <c r="E3264" s="126"/>
      <c r="F3264" s="127"/>
      <c r="G3264" s="127"/>
      <c r="H3264" s="2"/>
      <c r="I3264" s="128"/>
      <c r="J3264" s="128"/>
      <c r="K3264" s="129"/>
      <c r="L3264" s="130"/>
      <c r="M3264" s="131"/>
      <c r="N3264" s="131"/>
      <c r="X3264" s="104"/>
      <c r="Y3264" s="108"/>
      <c r="Z3264" s="108"/>
      <c r="AA3264" s="108"/>
      <c r="AB3264" s="109"/>
      <c r="AC3264" s="138"/>
      <c r="AD3264" s="139"/>
      <c r="AE3264" s="140"/>
      <c r="AF3264" s="140"/>
    </row>
    <row r="3265" spans="1:32">
      <c r="A3265" s="49"/>
      <c r="B3265" s="123"/>
      <c r="C3265" s="124"/>
      <c r="D3265" s="125"/>
      <c r="E3265" s="126"/>
      <c r="F3265" s="127"/>
      <c r="G3265" s="127"/>
      <c r="H3265" s="2"/>
      <c r="I3265" s="128"/>
      <c r="J3265" s="128"/>
      <c r="K3265" s="129"/>
      <c r="L3265" s="130"/>
      <c r="M3265" s="131"/>
      <c r="N3265" s="131"/>
      <c r="X3265" s="104"/>
      <c r="Y3265" s="108"/>
      <c r="Z3265" s="108"/>
      <c r="AA3265" s="108"/>
      <c r="AB3265" s="109"/>
      <c r="AC3265" s="138"/>
      <c r="AD3265" s="139"/>
      <c r="AE3265" s="140"/>
      <c r="AF3265" s="140"/>
    </row>
    <row r="3266" spans="1:32">
      <c r="A3266" s="49"/>
      <c r="B3266" s="123"/>
      <c r="C3266" s="124"/>
      <c r="D3266" s="125"/>
      <c r="E3266" s="126"/>
      <c r="F3266" s="127"/>
      <c r="G3266" s="127"/>
      <c r="H3266" s="2"/>
      <c r="I3266" s="128"/>
      <c r="J3266" s="128"/>
      <c r="K3266" s="129"/>
      <c r="L3266" s="130"/>
      <c r="M3266" s="131"/>
      <c r="N3266" s="131"/>
      <c r="X3266" s="104"/>
      <c r="Y3266" s="108"/>
      <c r="Z3266" s="108"/>
      <c r="AA3266" s="108"/>
      <c r="AB3266" s="109"/>
      <c r="AC3266" s="138"/>
      <c r="AD3266" s="139"/>
      <c r="AE3266" s="140"/>
      <c r="AF3266" s="140"/>
    </row>
    <row r="3267" spans="1:32">
      <c r="A3267" s="49"/>
      <c r="B3267" s="123"/>
      <c r="C3267" s="124"/>
      <c r="D3267" s="125"/>
      <c r="E3267" s="126"/>
      <c r="F3267" s="127"/>
      <c r="G3267" s="127"/>
      <c r="H3267" s="2"/>
      <c r="I3267" s="128"/>
      <c r="J3267" s="128"/>
      <c r="K3267" s="129"/>
      <c r="L3267" s="130"/>
      <c r="M3267" s="131"/>
      <c r="N3267" s="131"/>
      <c r="X3267" s="104"/>
      <c r="Y3267" s="108"/>
      <c r="Z3267" s="108"/>
      <c r="AA3267" s="108"/>
      <c r="AB3267" s="109"/>
      <c r="AC3267" s="138"/>
      <c r="AD3267" s="139"/>
      <c r="AE3267" s="140"/>
      <c r="AF3267" s="140"/>
    </row>
    <row r="3268" spans="1:32">
      <c r="A3268" s="49"/>
      <c r="B3268" s="123"/>
      <c r="C3268" s="124"/>
      <c r="D3268" s="125"/>
      <c r="E3268" s="126"/>
      <c r="F3268" s="127"/>
      <c r="G3268" s="127"/>
      <c r="H3268" s="2"/>
      <c r="I3268" s="128"/>
      <c r="J3268" s="128"/>
      <c r="K3268" s="129"/>
      <c r="L3268" s="130"/>
      <c r="M3268" s="131"/>
      <c r="N3268" s="131"/>
      <c r="X3268" s="104"/>
      <c r="Y3268" s="108"/>
      <c r="Z3268" s="108"/>
      <c r="AA3268" s="108"/>
      <c r="AB3268" s="109"/>
      <c r="AC3268" s="138"/>
      <c r="AD3268" s="139"/>
      <c r="AE3268" s="140"/>
      <c r="AF3268" s="140"/>
    </row>
    <row r="3269" spans="1:32">
      <c r="A3269" s="49"/>
      <c r="B3269" s="123"/>
      <c r="C3269" s="124"/>
      <c r="D3269" s="125"/>
      <c r="E3269" s="126"/>
      <c r="F3269" s="127"/>
      <c r="G3269" s="127"/>
      <c r="H3269" s="2"/>
      <c r="I3269" s="128"/>
      <c r="J3269" s="128"/>
      <c r="K3269" s="129"/>
      <c r="L3269" s="130"/>
      <c r="M3269" s="131"/>
      <c r="N3269" s="131"/>
      <c r="X3269" s="104"/>
      <c r="Y3269" s="108"/>
      <c r="Z3269" s="108"/>
      <c r="AA3269" s="108"/>
      <c r="AB3269" s="109"/>
      <c r="AC3269" s="138"/>
      <c r="AD3269" s="139"/>
      <c r="AE3269" s="140"/>
      <c r="AF3269" s="140"/>
    </row>
    <row r="3270" spans="1:32">
      <c r="A3270" s="49"/>
      <c r="B3270" s="123"/>
      <c r="C3270" s="124"/>
      <c r="D3270" s="125"/>
      <c r="E3270" s="126"/>
      <c r="F3270" s="127"/>
      <c r="G3270" s="127"/>
      <c r="H3270" s="2"/>
      <c r="I3270" s="128"/>
      <c r="J3270" s="128"/>
      <c r="K3270" s="129"/>
      <c r="L3270" s="130"/>
      <c r="M3270" s="131"/>
      <c r="N3270" s="131"/>
      <c r="X3270" s="104"/>
      <c r="Y3270" s="108"/>
      <c r="Z3270" s="108"/>
      <c r="AA3270" s="108"/>
      <c r="AB3270" s="109"/>
      <c r="AC3270" s="138"/>
      <c r="AD3270" s="139"/>
      <c r="AE3270" s="140"/>
      <c r="AF3270" s="140"/>
    </row>
    <row r="3271" spans="1:32">
      <c r="A3271" s="49"/>
      <c r="B3271" s="123"/>
      <c r="C3271" s="124"/>
      <c r="D3271" s="125"/>
      <c r="E3271" s="126"/>
      <c r="F3271" s="127"/>
      <c r="G3271" s="127"/>
      <c r="H3271" s="2"/>
      <c r="I3271" s="128"/>
      <c r="J3271" s="128"/>
      <c r="K3271" s="129"/>
      <c r="L3271" s="130"/>
      <c r="M3271" s="131"/>
      <c r="N3271" s="131"/>
      <c r="X3271" s="104"/>
      <c r="Y3271" s="108"/>
      <c r="Z3271" s="108"/>
      <c r="AA3271" s="108"/>
      <c r="AB3271" s="109"/>
      <c r="AC3271" s="138"/>
      <c r="AD3271" s="139"/>
      <c r="AE3271" s="140"/>
      <c r="AF3271" s="140"/>
    </row>
    <row r="3272" spans="1:32">
      <c r="A3272" s="49"/>
      <c r="B3272" s="123"/>
      <c r="C3272" s="124"/>
      <c r="D3272" s="125"/>
      <c r="E3272" s="126"/>
      <c r="F3272" s="127"/>
      <c r="G3272" s="127"/>
      <c r="H3272" s="2"/>
      <c r="I3272" s="128"/>
      <c r="J3272" s="128"/>
      <c r="K3272" s="129"/>
      <c r="L3272" s="130"/>
      <c r="M3272" s="131"/>
      <c r="N3272" s="131"/>
      <c r="X3272" s="104"/>
      <c r="Y3272" s="108"/>
      <c r="Z3272" s="108"/>
      <c r="AA3272" s="108"/>
      <c r="AB3272" s="109"/>
      <c r="AC3272" s="138"/>
      <c r="AD3272" s="139"/>
      <c r="AE3272" s="140"/>
      <c r="AF3272" s="140"/>
    </row>
    <row r="3273" spans="1:32">
      <c r="A3273" s="49"/>
      <c r="B3273" s="123"/>
      <c r="C3273" s="124"/>
      <c r="D3273" s="125"/>
      <c r="E3273" s="126"/>
      <c r="F3273" s="127"/>
      <c r="G3273" s="127"/>
      <c r="H3273" s="2"/>
      <c r="I3273" s="128"/>
      <c r="J3273" s="128"/>
      <c r="K3273" s="129"/>
      <c r="L3273" s="130"/>
      <c r="M3273" s="131"/>
      <c r="N3273" s="131"/>
      <c r="X3273" s="104"/>
      <c r="Y3273" s="108"/>
      <c r="Z3273" s="108"/>
      <c r="AA3273" s="108"/>
      <c r="AB3273" s="109"/>
      <c r="AC3273" s="138"/>
      <c r="AD3273" s="139"/>
      <c r="AE3273" s="140"/>
      <c r="AF3273" s="140"/>
    </row>
    <row r="3274" spans="1:32">
      <c r="A3274" s="49"/>
      <c r="B3274" s="123"/>
      <c r="C3274" s="124"/>
      <c r="D3274" s="125"/>
      <c r="E3274" s="126"/>
      <c r="F3274" s="127"/>
      <c r="G3274" s="127"/>
      <c r="H3274" s="2"/>
      <c r="I3274" s="128"/>
      <c r="J3274" s="128"/>
      <c r="K3274" s="129"/>
      <c r="L3274" s="130"/>
      <c r="M3274" s="131"/>
      <c r="N3274" s="131"/>
      <c r="X3274" s="104"/>
      <c r="Y3274" s="108"/>
      <c r="Z3274" s="108"/>
      <c r="AA3274" s="108"/>
      <c r="AB3274" s="109"/>
      <c r="AC3274" s="138"/>
      <c r="AD3274" s="139"/>
      <c r="AE3274" s="140"/>
      <c r="AF3274" s="140"/>
    </row>
    <row r="3275" spans="1:32">
      <c r="A3275" s="49"/>
      <c r="B3275" s="123"/>
      <c r="C3275" s="124"/>
      <c r="D3275" s="125"/>
      <c r="E3275" s="126"/>
      <c r="F3275" s="127"/>
      <c r="G3275" s="127"/>
      <c r="H3275" s="2"/>
      <c r="I3275" s="128"/>
      <c r="J3275" s="128"/>
      <c r="K3275" s="129"/>
      <c r="L3275" s="130"/>
      <c r="M3275" s="131"/>
      <c r="N3275" s="131"/>
      <c r="X3275" s="104"/>
      <c r="Y3275" s="108"/>
      <c r="Z3275" s="108"/>
      <c r="AA3275" s="108"/>
      <c r="AB3275" s="109"/>
      <c r="AC3275" s="138"/>
      <c r="AD3275" s="139"/>
      <c r="AE3275" s="140"/>
      <c r="AF3275" s="140"/>
    </row>
    <row r="3276" spans="1:32">
      <c r="A3276" s="49"/>
      <c r="B3276" s="123"/>
      <c r="C3276" s="124"/>
      <c r="D3276" s="125"/>
      <c r="E3276" s="126"/>
      <c r="F3276" s="127"/>
      <c r="G3276" s="127"/>
      <c r="H3276" s="2"/>
      <c r="I3276" s="128"/>
      <c r="J3276" s="128"/>
      <c r="K3276" s="129"/>
      <c r="L3276" s="130"/>
      <c r="M3276" s="131"/>
      <c r="N3276" s="131"/>
      <c r="X3276" s="104"/>
      <c r="Y3276" s="108"/>
      <c r="Z3276" s="108"/>
      <c r="AA3276" s="108"/>
      <c r="AB3276" s="109"/>
      <c r="AC3276" s="138"/>
      <c r="AD3276" s="139"/>
      <c r="AE3276" s="140"/>
      <c r="AF3276" s="140"/>
    </row>
    <row r="3277" spans="1:32">
      <c r="A3277" s="49"/>
      <c r="B3277" s="123"/>
      <c r="C3277" s="124"/>
      <c r="D3277" s="125"/>
      <c r="E3277" s="126"/>
      <c r="F3277" s="127"/>
      <c r="G3277" s="127"/>
      <c r="H3277" s="2"/>
      <c r="I3277" s="128"/>
      <c r="J3277" s="128"/>
      <c r="K3277" s="129"/>
      <c r="L3277" s="130"/>
      <c r="M3277" s="131"/>
      <c r="N3277" s="131"/>
      <c r="X3277" s="104"/>
      <c r="Y3277" s="108"/>
      <c r="Z3277" s="108"/>
      <c r="AA3277" s="108"/>
      <c r="AB3277" s="109"/>
      <c r="AC3277" s="138"/>
      <c r="AD3277" s="139"/>
      <c r="AE3277" s="140"/>
      <c r="AF3277" s="140"/>
    </row>
    <row r="3278" spans="1:32">
      <c r="A3278" s="49"/>
      <c r="B3278" s="123"/>
      <c r="C3278" s="124"/>
      <c r="D3278" s="125"/>
      <c r="E3278" s="126"/>
      <c r="F3278" s="127"/>
      <c r="G3278" s="127"/>
      <c r="H3278" s="2"/>
      <c r="I3278" s="128"/>
      <c r="J3278" s="128"/>
      <c r="K3278" s="129"/>
      <c r="L3278" s="130"/>
      <c r="M3278" s="131"/>
      <c r="N3278" s="131"/>
      <c r="X3278" s="104"/>
      <c r="Y3278" s="108"/>
      <c r="Z3278" s="108"/>
      <c r="AA3278" s="108"/>
      <c r="AB3278" s="109"/>
      <c r="AC3278" s="138"/>
      <c r="AD3278" s="139"/>
      <c r="AE3278" s="140"/>
      <c r="AF3278" s="140"/>
    </row>
    <row r="3279" spans="1:32">
      <c r="A3279" s="49"/>
      <c r="B3279" s="123"/>
      <c r="C3279" s="124"/>
      <c r="D3279" s="125"/>
      <c r="E3279" s="126"/>
      <c r="F3279" s="127"/>
      <c r="G3279" s="127"/>
      <c r="H3279" s="2"/>
      <c r="I3279" s="128"/>
      <c r="J3279" s="128"/>
      <c r="K3279" s="129"/>
      <c r="L3279" s="130"/>
      <c r="M3279" s="131"/>
      <c r="N3279" s="131"/>
      <c r="X3279" s="104"/>
      <c r="Y3279" s="108"/>
      <c r="Z3279" s="108"/>
      <c r="AA3279" s="108"/>
      <c r="AB3279" s="109"/>
      <c r="AC3279" s="138"/>
      <c r="AD3279" s="139"/>
      <c r="AE3279" s="140"/>
      <c r="AF3279" s="140"/>
    </row>
    <row r="3280" spans="1:32">
      <c r="A3280" s="49"/>
      <c r="B3280" s="123"/>
      <c r="C3280" s="124"/>
      <c r="D3280" s="125"/>
      <c r="E3280" s="126"/>
      <c r="F3280" s="127"/>
      <c r="G3280" s="127"/>
      <c r="H3280" s="2"/>
      <c r="I3280" s="128"/>
      <c r="J3280" s="128"/>
      <c r="K3280" s="129"/>
      <c r="L3280" s="130"/>
      <c r="M3280" s="131"/>
      <c r="N3280" s="131"/>
      <c r="X3280" s="104"/>
      <c r="Y3280" s="108"/>
      <c r="Z3280" s="108"/>
      <c r="AA3280" s="108"/>
      <c r="AB3280" s="109"/>
      <c r="AC3280" s="138"/>
      <c r="AD3280" s="139"/>
      <c r="AE3280" s="140"/>
      <c r="AF3280" s="140"/>
    </row>
    <row r="3281" spans="1:32">
      <c r="A3281" s="49"/>
      <c r="B3281" s="123"/>
      <c r="C3281" s="124"/>
      <c r="D3281" s="125"/>
      <c r="E3281" s="126"/>
      <c r="F3281" s="127"/>
      <c r="G3281" s="127"/>
      <c r="H3281" s="2"/>
      <c r="I3281" s="128"/>
      <c r="J3281" s="128"/>
      <c r="K3281" s="129"/>
      <c r="L3281" s="130"/>
      <c r="M3281" s="131"/>
      <c r="N3281" s="131"/>
      <c r="X3281" s="104"/>
      <c r="Y3281" s="108"/>
      <c r="Z3281" s="108"/>
      <c r="AA3281" s="108"/>
      <c r="AB3281" s="109"/>
      <c r="AC3281" s="138"/>
      <c r="AD3281" s="139"/>
      <c r="AE3281" s="140"/>
      <c r="AF3281" s="140"/>
    </row>
    <row r="3282" spans="1:32">
      <c r="A3282" s="49"/>
      <c r="B3282" s="123"/>
      <c r="C3282" s="124"/>
      <c r="D3282" s="125"/>
      <c r="E3282" s="126"/>
      <c r="F3282" s="127"/>
      <c r="G3282" s="127"/>
      <c r="H3282" s="2"/>
      <c r="I3282" s="128"/>
      <c r="J3282" s="128"/>
      <c r="K3282" s="129"/>
      <c r="L3282" s="130"/>
      <c r="M3282" s="131"/>
      <c r="N3282" s="131"/>
      <c r="X3282" s="104"/>
      <c r="Y3282" s="108"/>
      <c r="Z3282" s="108"/>
      <c r="AA3282" s="108"/>
      <c r="AB3282" s="109"/>
      <c r="AC3282" s="138"/>
      <c r="AD3282" s="139"/>
      <c r="AE3282" s="140"/>
      <c r="AF3282" s="140"/>
    </row>
    <row r="3283" spans="1:32">
      <c r="A3283" s="49"/>
      <c r="B3283" s="123"/>
      <c r="C3283" s="124"/>
      <c r="D3283" s="125"/>
      <c r="E3283" s="126"/>
      <c r="F3283" s="127"/>
      <c r="G3283" s="127"/>
      <c r="H3283" s="2"/>
      <c r="I3283" s="128"/>
      <c r="J3283" s="128"/>
      <c r="K3283" s="129"/>
      <c r="L3283" s="130"/>
      <c r="M3283" s="131"/>
      <c r="N3283" s="131"/>
      <c r="X3283" s="104"/>
      <c r="Y3283" s="108"/>
      <c r="Z3283" s="108"/>
      <c r="AA3283" s="108"/>
      <c r="AB3283" s="109"/>
      <c r="AC3283" s="138"/>
      <c r="AD3283" s="139"/>
      <c r="AE3283" s="140"/>
      <c r="AF3283" s="140"/>
    </row>
    <row r="3284" spans="1:32">
      <c r="A3284" s="49"/>
      <c r="B3284" s="123"/>
      <c r="C3284" s="124"/>
      <c r="D3284" s="125"/>
      <c r="E3284" s="126"/>
      <c r="F3284" s="127"/>
      <c r="G3284" s="127"/>
      <c r="H3284" s="2"/>
      <c r="I3284" s="128"/>
      <c r="J3284" s="128"/>
      <c r="K3284" s="129"/>
      <c r="L3284" s="130"/>
      <c r="M3284" s="131"/>
      <c r="N3284" s="131"/>
      <c r="X3284" s="104"/>
      <c r="Y3284" s="108"/>
      <c r="Z3284" s="108"/>
      <c r="AA3284" s="108"/>
      <c r="AB3284" s="109"/>
      <c r="AC3284" s="138"/>
      <c r="AD3284" s="139"/>
      <c r="AE3284" s="140"/>
      <c r="AF3284" s="140"/>
    </row>
    <row r="3285" spans="1:32">
      <c r="A3285" s="49"/>
      <c r="B3285" s="123"/>
      <c r="C3285" s="124"/>
      <c r="D3285" s="125"/>
      <c r="E3285" s="126"/>
      <c r="F3285" s="127"/>
      <c r="G3285" s="127"/>
      <c r="H3285" s="2"/>
      <c r="I3285" s="128"/>
      <c r="J3285" s="128"/>
      <c r="K3285" s="129"/>
      <c r="L3285" s="130"/>
      <c r="M3285" s="131"/>
      <c r="N3285" s="131"/>
      <c r="X3285" s="104"/>
      <c r="Y3285" s="108"/>
      <c r="Z3285" s="108"/>
      <c r="AA3285" s="108"/>
      <c r="AB3285" s="109"/>
      <c r="AC3285" s="138"/>
      <c r="AD3285" s="139"/>
      <c r="AE3285" s="140"/>
      <c r="AF3285" s="140"/>
    </row>
    <row r="3286" spans="1:32">
      <c r="A3286" s="49"/>
      <c r="B3286" s="123"/>
      <c r="C3286" s="124"/>
      <c r="D3286" s="125"/>
      <c r="E3286" s="126"/>
      <c r="F3286" s="127"/>
      <c r="G3286" s="127"/>
      <c r="H3286" s="2"/>
      <c r="I3286" s="128"/>
      <c r="J3286" s="128"/>
      <c r="K3286" s="129"/>
      <c r="L3286" s="130"/>
      <c r="M3286" s="131"/>
      <c r="N3286" s="131"/>
      <c r="X3286" s="104"/>
      <c r="Y3286" s="108"/>
      <c r="Z3286" s="108"/>
      <c r="AA3286" s="108"/>
      <c r="AB3286" s="109"/>
      <c r="AC3286" s="138"/>
      <c r="AD3286" s="139"/>
      <c r="AE3286" s="140"/>
      <c r="AF3286" s="140"/>
    </row>
    <row r="3287" spans="1:32">
      <c r="A3287" s="49"/>
      <c r="B3287" s="123"/>
      <c r="C3287" s="124"/>
      <c r="D3287" s="125"/>
      <c r="E3287" s="126"/>
      <c r="F3287" s="127"/>
      <c r="G3287" s="127"/>
      <c r="H3287" s="2"/>
      <c r="I3287" s="128"/>
      <c r="J3287" s="128"/>
      <c r="K3287" s="129"/>
      <c r="L3287" s="130"/>
      <c r="M3287" s="131"/>
      <c r="N3287" s="131"/>
      <c r="X3287" s="104"/>
      <c r="Y3287" s="108"/>
      <c r="Z3287" s="108"/>
      <c r="AA3287" s="108"/>
      <c r="AB3287" s="109"/>
      <c r="AC3287" s="138"/>
      <c r="AD3287" s="139"/>
      <c r="AE3287" s="140"/>
      <c r="AF3287" s="140"/>
    </row>
    <row r="3288" spans="1:32">
      <c r="A3288" s="49"/>
      <c r="B3288" s="123"/>
      <c r="C3288" s="124"/>
      <c r="D3288" s="125"/>
      <c r="E3288" s="126"/>
      <c r="F3288" s="127"/>
      <c r="G3288" s="127"/>
      <c r="H3288" s="2"/>
      <c r="I3288" s="128"/>
      <c r="J3288" s="128"/>
      <c r="K3288" s="129"/>
      <c r="L3288" s="130"/>
      <c r="M3288" s="131"/>
      <c r="N3288" s="131"/>
      <c r="X3288" s="104"/>
      <c r="Y3288" s="108"/>
      <c r="Z3288" s="108"/>
      <c r="AA3288" s="108"/>
      <c r="AB3288" s="109"/>
      <c r="AC3288" s="138"/>
      <c r="AD3288" s="139"/>
      <c r="AE3288" s="140"/>
      <c r="AF3288" s="140"/>
    </row>
    <row r="3289" spans="1:32">
      <c r="A3289" s="49"/>
      <c r="B3289" s="123"/>
      <c r="C3289" s="124"/>
      <c r="D3289" s="125"/>
      <c r="E3289" s="126"/>
      <c r="F3289" s="127"/>
      <c r="G3289" s="127"/>
      <c r="H3289" s="2"/>
      <c r="I3289" s="128"/>
      <c r="J3289" s="128"/>
      <c r="K3289" s="129"/>
      <c r="L3289" s="130"/>
      <c r="M3289" s="131"/>
      <c r="N3289" s="131"/>
      <c r="X3289" s="104"/>
      <c r="Y3289" s="108"/>
      <c r="Z3289" s="108"/>
      <c r="AA3289" s="108"/>
      <c r="AB3289" s="109"/>
      <c r="AC3289" s="138"/>
      <c r="AD3289" s="139"/>
      <c r="AE3289" s="140"/>
      <c r="AF3289" s="140"/>
    </row>
    <row r="3290" spans="1:32">
      <c r="A3290" s="49"/>
      <c r="B3290" s="123"/>
      <c r="C3290" s="124"/>
      <c r="D3290" s="125"/>
      <c r="E3290" s="126"/>
      <c r="F3290" s="127"/>
      <c r="G3290" s="127"/>
      <c r="H3290" s="2"/>
      <c r="I3290" s="128"/>
      <c r="J3290" s="128"/>
      <c r="K3290" s="129"/>
      <c r="L3290" s="130"/>
      <c r="M3290" s="131"/>
      <c r="N3290" s="131"/>
      <c r="X3290" s="104"/>
      <c r="Y3290" s="108"/>
      <c r="Z3290" s="108"/>
      <c r="AA3290" s="108"/>
      <c r="AB3290" s="109"/>
      <c r="AC3290" s="138"/>
      <c r="AD3290" s="139"/>
      <c r="AE3290" s="140"/>
      <c r="AF3290" s="140"/>
    </row>
    <row r="3291" spans="1:32">
      <c r="A3291" s="49"/>
      <c r="B3291" s="123"/>
      <c r="C3291" s="124"/>
      <c r="D3291" s="125"/>
      <c r="E3291" s="126"/>
      <c r="F3291" s="127"/>
      <c r="G3291" s="127"/>
      <c r="H3291" s="2"/>
      <c r="I3291" s="128"/>
      <c r="J3291" s="128"/>
      <c r="K3291" s="129"/>
      <c r="L3291" s="130"/>
      <c r="M3291" s="131"/>
      <c r="N3291" s="131"/>
      <c r="X3291" s="104"/>
      <c r="Y3291" s="108"/>
      <c r="Z3291" s="108"/>
      <c r="AA3291" s="108"/>
      <c r="AB3291" s="109"/>
      <c r="AC3291" s="138"/>
      <c r="AD3291" s="139"/>
      <c r="AE3291" s="140"/>
      <c r="AF3291" s="140"/>
    </row>
    <row r="3292" spans="1:32">
      <c r="A3292" s="49"/>
      <c r="B3292" s="123"/>
      <c r="C3292" s="124"/>
      <c r="D3292" s="125"/>
      <c r="E3292" s="126"/>
      <c r="F3292" s="127"/>
      <c r="G3292" s="127"/>
      <c r="H3292" s="2"/>
      <c r="I3292" s="128"/>
      <c r="J3292" s="128"/>
      <c r="K3292" s="129"/>
      <c r="L3292" s="130"/>
      <c r="M3292" s="131"/>
      <c r="N3292" s="131"/>
      <c r="X3292" s="104"/>
      <c r="Y3292" s="108"/>
      <c r="Z3292" s="108"/>
      <c r="AA3292" s="108"/>
      <c r="AB3292" s="109"/>
      <c r="AC3292" s="138"/>
      <c r="AD3292" s="139"/>
      <c r="AE3292" s="140"/>
      <c r="AF3292" s="140"/>
    </row>
    <row r="3293" spans="1:32">
      <c r="A3293" s="49"/>
      <c r="B3293" s="123"/>
      <c r="C3293" s="124"/>
      <c r="D3293" s="125"/>
      <c r="E3293" s="126"/>
      <c r="F3293" s="127"/>
      <c r="G3293" s="127"/>
      <c r="H3293" s="2"/>
      <c r="I3293" s="128"/>
      <c r="J3293" s="128"/>
      <c r="K3293" s="129"/>
      <c r="L3293" s="130"/>
      <c r="M3293" s="131"/>
      <c r="N3293" s="131"/>
      <c r="X3293" s="104"/>
      <c r="Y3293" s="108"/>
      <c r="Z3293" s="108"/>
      <c r="AA3293" s="108"/>
      <c r="AB3293" s="109"/>
      <c r="AC3293" s="138"/>
      <c r="AD3293" s="139"/>
      <c r="AE3293" s="140"/>
      <c r="AF3293" s="140"/>
    </row>
    <row r="3294" spans="1:32">
      <c r="A3294" s="49"/>
      <c r="B3294" s="123"/>
      <c r="C3294" s="124"/>
      <c r="D3294" s="125"/>
      <c r="E3294" s="126"/>
      <c r="F3294" s="127"/>
      <c r="G3294" s="127"/>
      <c r="H3294" s="2"/>
      <c r="I3294" s="128"/>
      <c r="J3294" s="128"/>
      <c r="K3294" s="129"/>
      <c r="L3294" s="130"/>
      <c r="M3294" s="131"/>
      <c r="N3294" s="131"/>
      <c r="X3294" s="104"/>
      <c r="Y3294" s="108"/>
      <c r="Z3294" s="108"/>
      <c r="AA3294" s="108"/>
      <c r="AB3294" s="109"/>
      <c r="AC3294" s="138"/>
      <c r="AD3294" s="139"/>
      <c r="AE3294" s="140"/>
      <c r="AF3294" s="140"/>
    </row>
    <row r="3295" spans="1:32">
      <c r="A3295" s="49"/>
      <c r="B3295" s="123"/>
      <c r="C3295" s="124"/>
      <c r="D3295" s="125"/>
      <c r="E3295" s="126"/>
      <c r="F3295" s="127"/>
      <c r="G3295" s="127"/>
      <c r="H3295" s="2"/>
      <c r="I3295" s="128"/>
      <c r="J3295" s="128"/>
      <c r="K3295" s="129"/>
      <c r="L3295" s="130"/>
      <c r="M3295" s="131"/>
      <c r="N3295" s="131"/>
      <c r="X3295" s="104"/>
      <c r="Y3295" s="108"/>
      <c r="Z3295" s="108"/>
      <c r="AA3295" s="108"/>
      <c r="AB3295" s="109"/>
      <c r="AC3295" s="138"/>
      <c r="AD3295" s="139"/>
      <c r="AE3295" s="140"/>
      <c r="AF3295" s="140"/>
    </row>
    <row r="3296" spans="1:32">
      <c r="A3296" s="49"/>
      <c r="B3296" s="123"/>
      <c r="C3296" s="124"/>
      <c r="D3296" s="125"/>
      <c r="E3296" s="126"/>
      <c r="F3296" s="127"/>
      <c r="G3296" s="127"/>
      <c r="H3296" s="2"/>
      <c r="I3296" s="128"/>
      <c r="J3296" s="128"/>
      <c r="K3296" s="129"/>
      <c r="L3296" s="130"/>
      <c r="M3296" s="131"/>
      <c r="N3296" s="131"/>
      <c r="X3296" s="104"/>
      <c r="Y3296" s="108"/>
      <c r="Z3296" s="108"/>
      <c r="AA3296" s="108"/>
      <c r="AB3296" s="109"/>
      <c r="AC3296" s="138"/>
      <c r="AD3296" s="139"/>
      <c r="AE3296" s="140"/>
      <c r="AF3296" s="140"/>
    </row>
    <row r="3297" spans="1:32">
      <c r="A3297" s="49"/>
      <c r="B3297" s="123"/>
      <c r="C3297" s="124"/>
      <c r="D3297" s="125"/>
      <c r="E3297" s="126"/>
      <c r="F3297" s="127"/>
      <c r="G3297" s="127"/>
      <c r="H3297" s="2"/>
      <c r="I3297" s="128"/>
      <c r="J3297" s="128"/>
      <c r="K3297" s="129"/>
      <c r="L3297" s="130"/>
      <c r="M3297" s="131"/>
      <c r="N3297" s="131"/>
      <c r="X3297" s="104"/>
      <c r="Y3297" s="108"/>
      <c r="Z3297" s="108"/>
      <c r="AA3297" s="108"/>
      <c r="AB3297" s="109"/>
      <c r="AC3297" s="138"/>
      <c r="AD3297" s="139"/>
      <c r="AE3297" s="140"/>
      <c r="AF3297" s="140"/>
    </row>
    <row r="3298" spans="1:32">
      <c r="A3298" s="49"/>
      <c r="B3298" s="123"/>
      <c r="C3298" s="124"/>
      <c r="D3298" s="125"/>
      <c r="E3298" s="126"/>
      <c r="F3298" s="127"/>
      <c r="G3298" s="127"/>
      <c r="H3298" s="2"/>
      <c r="I3298" s="128"/>
      <c r="J3298" s="128"/>
      <c r="K3298" s="129"/>
      <c r="L3298" s="130"/>
      <c r="M3298" s="131"/>
      <c r="N3298" s="131"/>
      <c r="X3298" s="104"/>
      <c r="Y3298" s="108"/>
      <c r="Z3298" s="108"/>
      <c r="AA3298" s="108"/>
      <c r="AB3298" s="109"/>
      <c r="AC3298" s="138"/>
      <c r="AD3298" s="139"/>
      <c r="AE3298" s="140"/>
      <c r="AF3298" s="140"/>
    </row>
    <row r="3299" spans="1:32">
      <c r="A3299" s="49"/>
      <c r="B3299" s="123"/>
      <c r="C3299" s="124"/>
      <c r="D3299" s="125"/>
      <c r="E3299" s="126"/>
      <c r="F3299" s="127"/>
      <c r="G3299" s="127"/>
      <c r="H3299" s="2"/>
      <c r="I3299" s="128"/>
      <c r="J3299" s="128"/>
      <c r="K3299" s="129"/>
      <c r="L3299" s="130"/>
      <c r="M3299" s="131"/>
      <c r="N3299" s="131"/>
      <c r="X3299" s="104"/>
      <c r="Y3299" s="108"/>
      <c r="Z3299" s="108"/>
      <c r="AA3299" s="108"/>
      <c r="AB3299" s="109"/>
      <c r="AC3299" s="138"/>
      <c r="AD3299" s="139"/>
      <c r="AE3299" s="140"/>
      <c r="AF3299" s="140"/>
    </row>
    <row r="3300" spans="1:32">
      <c r="A3300" s="49"/>
      <c r="B3300" s="123"/>
      <c r="C3300" s="124"/>
      <c r="D3300" s="125"/>
      <c r="E3300" s="126"/>
      <c r="F3300" s="127"/>
      <c r="G3300" s="127"/>
      <c r="H3300" s="2"/>
      <c r="I3300" s="128"/>
      <c r="J3300" s="128"/>
      <c r="K3300" s="129"/>
      <c r="L3300" s="130"/>
      <c r="M3300" s="131"/>
      <c r="N3300" s="131"/>
      <c r="X3300" s="104"/>
      <c r="Y3300" s="108"/>
      <c r="Z3300" s="108"/>
      <c r="AA3300" s="108"/>
      <c r="AB3300" s="109"/>
      <c r="AC3300" s="138"/>
      <c r="AD3300" s="139"/>
      <c r="AE3300" s="140"/>
      <c r="AF3300" s="140"/>
    </row>
    <row r="3301" spans="1:32">
      <c r="A3301" s="49"/>
      <c r="B3301" s="123"/>
      <c r="C3301" s="124"/>
      <c r="D3301" s="125"/>
      <c r="E3301" s="126"/>
      <c r="F3301" s="127"/>
      <c r="G3301" s="127"/>
      <c r="H3301" s="2"/>
      <c r="I3301" s="128"/>
      <c r="J3301" s="128"/>
      <c r="K3301" s="129"/>
      <c r="L3301" s="130"/>
      <c r="M3301" s="131"/>
      <c r="N3301" s="131"/>
      <c r="X3301" s="104"/>
      <c r="Y3301" s="108"/>
      <c r="Z3301" s="108"/>
      <c r="AA3301" s="108"/>
      <c r="AB3301" s="109"/>
      <c r="AC3301" s="138"/>
      <c r="AD3301" s="139"/>
      <c r="AE3301" s="140"/>
      <c r="AF3301" s="140"/>
    </row>
    <row r="3302" spans="1:32">
      <c r="A3302" s="49"/>
      <c r="B3302" s="123"/>
      <c r="C3302" s="124"/>
      <c r="D3302" s="125"/>
      <c r="E3302" s="126"/>
      <c r="F3302" s="127"/>
      <c r="G3302" s="127"/>
      <c r="H3302" s="2"/>
      <c r="I3302" s="128"/>
      <c r="J3302" s="128"/>
      <c r="K3302" s="129"/>
      <c r="L3302" s="130"/>
      <c r="M3302" s="131"/>
      <c r="N3302" s="131"/>
      <c r="X3302" s="104"/>
      <c r="Y3302" s="108"/>
      <c r="Z3302" s="108"/>
      <c r="AA3302" s="108"/>
      <c r="AB3302" s="109"/>
      <c r="AC3302" s="138"/>
      <c r="AD3302" s="139"/>
      <c r="AE3302" s="140"/>
      <c r="AF3302" s="140"/>
    </row>
    <row r="3303" spans="1:32">
      <c r="A3303" s="49"/>
      <c r="B3303" s="123"/>
      <c r="C3303" s="124"/>
      <c r="D3303" s="125"/>
      <c r="E3303" s="126"/>
      <c r="F3303" s="127"/>
      <c r="G3303" s="127"/>
      <c r="H3303" s="2"/>
      <c r="I3303" s="128"/>
      <c r="J3303" s="128"/>
      <c r="K3303" s="129"/>
      <c r="L3303" s="130"/>
      <c r="M3303" s="131"/>
      <c r="N3303" s="131"/>
      <c r="X3303" s="104"/>
      <c r="Y3303" s="108"/>
      <c r="Z3303" s="108"/>
      <c r="AA3303" s="108"/>
      <c r="AB3303" s="109"/>
      <c r="AC3303" s="138"/>
      <c r="AD3303" s="139"/>
      <c r="AE3303" s="140"/>
      <c r="AF3303" s="140"/>
    </row>
    <row r="3304" spans="1:32">
      <c r="A3304" s="49"/>
      <c r="B3304" s="123"/>
      <c r="C3304" s="124"/>
      <c r="D3304" s="125"/>
      <c r="E3304" s="126"/>
      <c r="F3304" s="127"/>
      <c r="G3304" s="127"/>
      <c r="H3304" s="2"/>
      <c r="I3304" s="128"/>
      <c r="J3304" s="128"/>
      <c r="K3304" s="129"/>
      <c r="L3304" s="130"/>
      <c r="M3304" s="131"/>
      <c r="N3304" s="131"/>
      <c r="X3304" s="104"/>
      <c r="Y3304" s="108"/>
      <c r="Z3304" s="108"/>
      <c r="AA3304" s="108"/>
      <c r="AB3304" s="109"/>
      <c r="AC3304" s="138"/>
      <c r="AD3304" s="139"/>
      <c r="AE3304" s="140"/>
      <c r="AF3304" s="140"/>
    </row>
    <row r="3305" spans="1:32">
      <c r="A3305" s="49"/>
      <c r="B3305" s="123"/>
      <c r="C3305" s="124"/>
      <c r="D3305" s="125"/>
      <c r="E3305" s="126"/>
      <c r="F3305" s="127"/>
      <c r="G3305" s="127"/>
      <c r="H3305" s="2"/>
      <c r="I3305" s="128"/>
      <c r="J3305" s="128"/>
      <c r="K3305" s="129"/>
      <c r="L3305" s="130"/>
      <c r="M3305" s="131"/>
      <c r="N3305" s="131"/>
      <c r="X3305" s="104"/>
      <c r="Y3305" s="108"/>
      <c r="Z3305" s="108"/>
      <c r="AA3305" s="108"/>
      <c r="AB3305" s="109"/>
      <c r="AC3305" s="138"/>
      <c r="AD3305" s="139"/>
      <c r="AE3305" s="140"/>
      <c r="AF3305" s="140"/>
    </row>
    <row r="3306" spans="1:32">
      <c r="A3306" s="49"/>
      <c r="B3306" s="123"/>
      <c r="C3306" s="124"/>
      <c r="D3306" s="125"/>
      <c r="E3306" s="126"/>
      <c r="F3306" s="127"/>
      <c r="G3306" s="127"/>
      <c r="H3306" s="2"/>
      <c r="I3306" s="128"/>
      <c r="J3306" s="128"/>
      <c r="K3306" s="129"/>
      <c r="L3306" s="130"/>
      <c r="M3306" s="131"/>
      <c r="N3306" s="131"/>
      <c r="X3306" s="104"/>
      <c r="Y3306" s="108"/>
      <c r="Z3306" s="108"/>
      <c r="AA3306" s="108"/>
      <c r="AB3306" s="109"/>
      <c r="AC3306" s="138"/>
      <c r="AD3306" s="139"/>
      <c r="AE3306" s="140"/>
      <c r="AF3306" s="140"/>
    </row>
    <row r="3307" spans="1:32">
      <c r="A3307" s="49"/>
      <c r="B3307" s="123"/>
      <c r="C3307" s="124"/>
      <c r="D3307" s="125"/>
      <c r="E3307" s="126"/>
      <c r="F3307" s="127"/>
      <c r="G3307" s="127"/>
      <c r="H3307" s="2"/>
      <c r="I3307" s="128"/>
      <c r="J3307" s="128"/>
      <c r="K3307" s="129"/>
      <c r="L3307" s="130"/>
      <c r="M3307" s="131"/>
      <c r="N3307" s="131"/>
      <c r="X3307" s="104"/>
      <c r="Y3307" s="108"/>
      <c r="Z3307" s="108"/>
      <c r="AA3307" s="108"/>
      <c r="AB3307" s="109"/>
      <c r="AC3307" s="138"/>
      <c r="AD3307" s="139"/>
      <c r="AE3307" s="140"/>
      <c r="AF3307" s="140"/>
    </row>
    <row r="3308" spans="1:32">
      <c r="A3308" s="49"/>
      <c r="B3308" s="123"/>
      <c r="C3308" s="124"/>
      <c r="D3308" s="125"/>
      <c r="E3308" s="126"/>
      <c r="F3308" s="127"/>
      <c r="G3308" s="127"/>
      <c r="H3308" s="2"/>
      <c r="I3308" s="128"/>
      <c r="J3308" s="128"/>
      <c r="K3308" s="129"/>
      <c r="L3308" s="130"/>
      <c r="M3308" s="131"/>
      <c r="N3308" s="131"/>
      <c r="X3308" s="104"/>
      <c r="Y3308" s="108"/>
      <c r="Z3308" s="108"/>
      <c r="AA3308" s="108"/>
      <c r="AB3308" s="109"/>
      <c r="AC3308" s="138"/>
      <c r="AD3308" s="139"/>
      <c r="AE3308" s="140"/>
      <c r="AF3308" s="140"/>
    </row>
    <row r="3309" spans="1:32">
      <c r="A3309" s="49"/>
      <c r="B3309" s="123"/>
      <c r="C3309" s="124"/>
      <c r="D3309" s="125"/>
      <c r="E3309" s="126"/>
      <c r="F3309" s="127"/>
      <c r="G3309" s="127"/>
      <c r="H3309" s="2"/>
      <c r="I3309" s="128"/>
      <c r="J3309" s="128"/>
      <c r="K3309" s="129"/>
      <c r="L3309" s="130"/>
      <c r="M3309" s="131"/>
      <c r="N3309" s="131"/>
      <c r="X3309" s="104"/>
      <c r="Y3309" s="108"/>
      <c r="Z3309" s="108"/>
      <c r="AA3309" s="108"/>
      <c r="AB3309" s="109"/>
      <c r="AC3309" s="138"/>
      <c r="AD3309" s="139"/>
      <c r="AE3309" s="140"/>
      <c r="AF3309" s="140"/>
    </row>
    <row r="3310" spans="1:32">
      <c r="A3310" s="49"/>
      <c r="B3310" s="123"/>
      <c r="C3310" s="124"/>
      <c r="D3310" s="125"/>
      <c r="E3310" s="126"/>
      <c r="F3310" s="127"/>
      <c r="G3310" s="127"/>
      <c r="H3310" s="2"/>
      <c r="I3310" s="128"/>
      <c r="J3310" s="128"/>
      <c r="K3310" s="129"/>
      <c r="L3310" s="130"/>
      <c r="M3310" s="131"/>
      <c r="N3310" s="131"/>
      <c r="X3310" s="104"/>
      <c r="Y3310" s="108"/>
      <c r="Z3310" s="108"/>
      <c r="AA3310" s="108"/>
      <c r="AB3310" s="109"/>
      <c r="AC3310" s="138"/>
      <c r="AD3310" s="139"/>
      <c r="AE3310" s="140"/>
      <c r="AF3310" s="140"/>
    </row>
    <row r="3311" spans="1:32">
      <c r="A3311" s="49"/>
      <c r="B3311" s="123"/>
      <c r="C3311" s="124"/>
      <c r="D3311" s="125"/>
      <c r="E3311" s="126"/>
      <c r="F3311" s="127"/>
      <c r="G3311" s="127"/>
      <c r="H3311" s="2"/>
      <c r="I3311" s="128"/>
      <c r="J3311" s="128"/>
      <c r="K3311" s="129"/>
      <c r="L3311" s="130"/>
      <c r="M3311" s="131"/>
      <c r="N3311" s="131"/>
      <c r="X3311" s="104"/>
      <c r="Y3311" s="108"/>
      <c r="Z3311" s="108"/>
      <c r="AA3311" s="108"/>
      <c r="AB3311" s="109"/>
      <c r="AC3311" s="138"/>
      <c r="AD3311" s="139"/>
      <c r="AE3311" s="140"/>
      <c r="AF3311" s="140"/>
    </row>
    <row r="3312" spans="1:32">
      <c r="A3312" s="49"/>
      <c r="B3312" s="123"/>
      <c r="C3312" s="124"/>
      <c r="D3312" s="125"/>
      <c r="E3312" s="126"/>
      <c r="F3312" s="127"/>
      <c r="G3312" s="127"/>
      <c r="H3312" s="2"/>
      <c r="I3312" s="128"/>
      <c r="J3312" s="128"/>
      <c r="K3312" s="129"/>
      <c r="L3312" s="130"/>
      <c r="M3312" s="131"/>
      <c r="N3312" s="131"/>
      <c r="X3312" s="104"/>
      <c r="Y3312" s="108"/>
      <c r="Z3312" s="108"/>
      <c r="AA3312" s="108"/>
      <c r="AB3312" s="109"/>
      <c r="AC3312" s="138"/>
      <c r="AD3312" s="139"/>
      <c r="AE3312" s="140"/>
      <c r="AF3312" s="140"/>
    </row>
    <row r="3313" spans="1:32">
      <c r="A3313" s="49"/>
      <c r="B3313" s="123"/>
      <c r="C3313" s="124"/>
      <c r="D3313" s="125"/>
      <c r="E3313" s="126"/>
      <c r="F3313" s="127"/>
      <c r="G3313" s="127"/>
      <c r="H3313" s="2"/>
      <c r="I3313" s="128"/>
      <c r="J3313" s="128"/>
      <c r="K3313" s="129"/>
      <c r="L3313" s="130"/>
      <c r="M3313" s="131"/>
      <c r="N3313" s="131"/>
      <c r="X3313" s="104"/>
      <c r="Y3313" s="108"/>
      <c r="Z3313" s="108"/>
      <c r="AA3313" s="108"/>
      <c r="AB3313" s="109"/>
      <c r="AC3313" s="138"/>
      <c r="AD3313" s="139"/>
      <c r="AE3313" s="140"/>
      <c r="AF3313" s="140"/>
    </row>
    <row r="3314" spans="1:32">
      <c r="A3314" s="49"/>
      <c r="B3314" s="123"/>
      <c r="C3314" s="124"/>
      <c r="D3314" s="125"/>
      <c r="E3314" s="126"/>
      <c r="F3314" s="127"/>
      <c r="G3314" s="127"/>
      <c r="H3314" s="2"/>
      <c r="I3314" s="128"/>
      <c r="J3314" s="128"/>
      <c r="K3314" s="129"/>
      <c r="L3314" s="130"/>
      <c r="M3314" s="131"/>
      <c r="N3314" s="131"/>
      <c r="X3314" s="104"/>
      <c r="Y3314" s="108"/>
      <c r="Z3314" s="108"/>
      <c r="AA3314" s="108"/>
      <c r="AB3314" s="109"/>
      <c r="AC3314" s="138"/>
      <c r="AD3314" s="139"/>
      <c r="AE3314" s="140"/>
      <c r="AF3314" s="140"/>
    </row>
    <row r="3315" spans="1:32">
      <c r="A3315" s="49"/>
      <c r="B3315" s="123"/>
      <c r="C3315" s="124"/>
      <c r="D3315" s="125"/>
      <c r="E3315" s="126"/>
      <c r="F3315" s="127"/>
      <c r="G3315" s="127"/>
      <c r="H3315" s="2"/>
      <c r="I3315" s="128"/>
      <c r="J3315" s="128"/>
      <c r="K3315" s="129"/>
      <c r="L3315" s="130"/>
      <c r="M3315" s="131"/>
      <c r="N3315" s="131"/>
      <c r="X3315" s="104"/>
      <c r="Y3315" s="108"/>
      <c r="Z3315" s="108"/>
      <c r="AA3315" s="108"/>
      <c r="AB3315" s="109"/>
      <c r="AC3315" s="138"/>
      <c r="AD3315" s="139"/>
      <c r="AE3315" s="140"/>
      <c r="AF3315" s="140"/>
    </row>
    <row r="3316" spans="1:32">
      <c r="A3316" s="49"/>
      <c r="B3316" s="123"/>
      <c r="C3316" s="124"/>
      <c r="D3316" s="125"/>
      <c r="E3316" s="126"/>
      <c r="F3316" s="127"/>
      <c r="G3316" s="127"/>
      <c r="H3316" s="2"/>
      <c r="I3316" s="128"/>
      <c r="J3316" s="128"/>
      <c r="K3316" s="129"/>
      <c r="L3316" s="130"/>
      <c r="M3316" s="131"/>
      <c r="N3316" s="131"/>
      <c r="X3316" s="104"/>
      <c r="Y3316" s="108"/>
      <c r="Z3316" s="108"/>
      <c r="AA3316" s="108"/>
      <c r="AB3316" s="109"/>
      <c r="AC3316" s="138"/>
      <c r="AD3316" s="139"/>
      <c r="AE3316" s="140"/>
      <c r="AF3316" s="140"/>
    </row>
    <row r="3317" spans="1:32">
      <c r="A3317" s="49"/>
      <c r="B3317" s="123"/>
      <c r="C3317" s="124"/>
      <c r="D3317" s="125"/>
      <c r="E3317" s="126"/>
      <c r="F3317" s="127"/>
      <c r="G3317" s="127"/>
      <c r="H3317" s="2"/>
      <c r="I3317" s="128"/>
      <c r="J3317" s="128"/>
      <c r="K3317" s="129"/>
      <c r="L3317" s="130"/>
      <c r="M3317" s="131"/>
      <c r="N3317" s="131"/>
      <c r="X3317" s="104"/>
      <c r="Y3317" s="108"/>
      <c r="Z3317" s="108"/>
      <c r="AA3317" s="108"/>
      <c r="AB3317" s="109"/>
      <c r="AC3317" s="138"/>
      <c r="AD3317" s="139"/>
      <c r="AE3317" s="140"/>
      <c r="AF3317" s="140"/>
    </row>
    <row r="3318" spans="1:32">
      <c r="A3318" s="49"/>
      <c r="B3318" s="123"/>
      <c r="C3318" s="124"/>
      <c r="D3318" s="125"/>
      <c r="E3318" s="126"/>
      <c r="F3318" s="127"/>
      <c r="G3318" s="127"/>
      <c r="H3318" s="2"/>
      <c r="I3318" s="128"/>
      <c r="J3318" s="128"/>
      <c r="K3318" s="129"/>
      <c r="L3318" s="130"/>
      <c r="M3318" s="131"/>
      <c r="N3318" s="131"/>
      <c r="X3318" s="104"/>
      <c r="Y3318" s="108"/>
      <c r="Z3318" s="108"/>
      <c r="AA3318" s="108"/>
      <c r="AB3318" s="109"/>
      <c r="AC3318" s="138"/>
      <c r="AD3318" s="139"/>
      <c r="AE3318" s="140"/>
      <c r="AF3318" s="140"/>
    </row>
    <row r="3319" spans="1:32">
      <c r="A3319" s="49"/>
      <c r="B3319" s="123"/>
      <c r="C3319" s="124"/>
      <c r="D3319" s="125"/>
      <c r="E3319" s="126"/>
      <c r="F3319" s="127"/>
      <c r="G3319" s="127"/>
      <c r="H3319" s="2"/>
      <c r="I3319" s="128"/>
      <c r="J3319" s="128"/>
      <c r="K3319" s="129"/>
      <c r="L3319" s="130"/>
      <c r="M3319" s="131"/>
      <c r="N3319" s="131"/>
      <c r="X3319" s="104"/>
      <c r="Y3319" s="108"/>
      <c r="Z3319" s="108"/>
      <c r="AA3319" s="108"/>
      <c r="AB3319" s="109"/>
      <c r="AC3319" s="138"/>
      <c r="AD3319" s="139"/>
      <c r="AE3319" s="140"/>
      <c r="AF3319" s="140"/>
    </row>
    <row r="3320" spans="1:32">
      <c r="A3320" s="49"/>
      <c r="B3320" s="123"/>
      <c r="C3320" s="124"/>
      <c r="D3320" s="125"/>
      <c r="E3320" s="126"/>
      <c r="F3320" s="127"/>
      <c r="G3320" s="127"/>
      <c r="H3320" s="2"/>
      <c r="I3320" s="128"/>
      <c r="J3320" s="128"/>
      <c r="K3320" s="129"/>
      <c r="L3320" s="130"/>
      <c r="M3320" s="131"/>
      <c r="N3320" s="131"/>
      <c r="X3320" s="104"/>
      <c r="Y3320" s="108"/>
      <c r="Z3320" s="108"/>
      <c r="AA3320" s="108"/>
      <c r="AB3320" s="109"/>
      <c r="AC3320" s="138"/>
      <c r="AD3320" s="139"/>
      <c r="AE3320" s="140"/>
      <c r="AF3320" s="140"/>
    </row>
    <row r="3321" spans="1:32">
      <c r="A3321" s="49"/>
      <c r="B3321" s="123"/>
      <c r="C3321" s="124"/>
      <c r="D3321" s="125"/>
      <c r="E3321" s="126"/>
      <c r="F3321" s="127"/>
      <c r="G3321" s="127"/>
      <c r="H3321" s="2"/>
      <c r="I3321" s="128"/>
      <c r="J3321" s="128"/>
      <c r="K3321" s="129"/>
      <c r="L3321" s="130"/>
      <c r="M3321" s="131"/>
      <c r="N3321" s="131"/>
      <c r="X3321" s="104"/>
      <c r="Y3321" s="108"/>
      <c r="Z3321" s="108"/>
      <c r="AA3321" s="108"/>
      <c r="AB3321" s="109"/>
      <c r="AC3321" s="138"/>
      <c r="AD3321" s="139"/>
      <c r="AE3321" s="140"/>
      <c r="AF3321" s="140"/>
    </row>
    <row r="3322" spans="1:32">
      <c r="A3322" s="49"/>
      <c r="B3322" s="123"/>
      <c r="C3322" s="124"/>
      <c r="D3322" s="125"/>
      <c r="E3322" s="126"/>
      <c r="F3322" s="127"/>
      <c r="G3322" s="127"/>
      <c r="H3322" s="2"/>
      <c r="I3322" s="128"/>
      <c r="J3322" s="128"/>
      <c r="K3322" s="129"/>
      <c r="L3322" s="130"/>
      <c r="M3322" s="131"/>
      <c r="N3322" s="131"/>
      <c r="X3322" s="104"/>
      <c r="Y3322" s="108"/>
      <c r="Z3322" s="108"/>
      <c r="AA3322" s="108"/>
      <c r="AB3322" s="109"/>
      <c r="AC3322" s="138"/>
      <c r="AD3322" s="139"/>
      <c r="AE3322" s="140"/>
      <c r="AF3322" s="140"/>
    </row>
    <row r="3323" spans="1:32">
      <c r="A3323" s="49"/>
      <c r="B3323" s="123"/>
      <c r="C3323" s="124"/>
      <c r="D3323" s="125"/>
      <c r="E3323" s="126"/>
      <c r="F3323" s="127"/>
      <c r="G3323" s="127"/>
      <c r="H3323" s="2"/>
      <c r="I3323" s="128"/>
      <c r="J3323" s="128"/>
      <c r="K3323" s="129"/>
      <c r="L3323" s="130"/>
      <c r="M3323" s="131"/>
      <c r="N3323" s="131"/>
      <c r="X3323" s="104"/>
      <c r="Y3323" s="108"/>
      <c r="Z3323" s="108"/>
      <c r="AA3323" s="108"/>
      <c r="AB3323" s="109"/>
      <c r="AC3323" s="138"/>
      <c r="AD3323" s="139"/>
      <c r="AE3323" s="140"/>
      <c r="AF3323" s="140"/>
    </row>
    <row r="3324" spans="1:32">
      <c r="A3324" s="49"/>
      <c r="B3324" s="123"/>
      <c r="C3324" s="124"/>
      <c r="D3324" s="125"/>
      <c r="E3324" s="126"/>
      <c r="F3324" s="127"/>
      <c r="G3324" s="127"/>
      <c r="H3324" s="2"/>
      <c r="I3324" s="128"/>
      <c r="J3324" s="128"/>
      <c r="K3324" s="129"/>
      <c r="L3324" s="130"/>
      <c r="M3324" s="131"/>
      <c r="N3324" s="131"/>
      <c r="X3324" s="104"/>
      <c r="Y3324" s="108"/>
      <c r="Z3324" s="108"/>
      <c r="AA3324" s="108"/>
      <c r="AB3324" s="109"/>
      <c r="AC3324" s="138"/>
      <c r="AD3324" s="139"/>
      <c r="AE3324" s="140"/>
      <c r="AF3324" s="140"/>
    </row>
    <row r="3325" spans="1:32">
      <c r="A3325" s="49"/>
      <c r="B3325" s="123"/>
      <c r="C3325" s="124"/>
      <c r="D3325" s="125"/>
      <c r="E3325" s="126"/>
      <c r="F3325" s="127"/>
      <c r="G3325" s="127"/>
      <c r="H3325" s="2"/>
      <c r="I3325" s="128"/>
      <c r="J3325" s="128"/>
      <c r="K3325" s="129"/>
      <c r="L3325" s="130"/>
      <c r="M3325" s="131"/>
      <c r="N3325" s="131"/>
      <c r="X3325" s="104"/>
      <c r="Y3325" s="108"/>
      <c r="Z3325" s="108"/>
      <c r="AA3325" s="108"/>
      <c r="AB3325" s="109"/>
      <c r="AC3325" s="138"/>
      <c r="AD3325" s="139"/>
      <c r="AE3325" s="140"/>
      <c r="AF3325" s="140"/>
    </row>
    <row r="3326" spans="1:32">
      <c r="A3326" s="49"/>
      <c r="B3326" s="123"/>
      <c r="C3326" s="124"/>
      <c r="D3326" s="125"/>
      <c r="E3326" s="126"/>
      <c r="F3326" s="127"/>
      <c r="G3326" s="127"/>
      <c r="H3326" s="2"/>
      <c r="I3326" s="128"/>
      <c r="J3326" s="128"/>
      <c r="K3326" s="129"/>
      <c r="L3326" s="130"/>
      <c r="M3326" s="131"/>
      <c r="N3326" s="131"/>
      <c r="X3326" s="104"/>
      <c r="Y3326" s="108"/>
      <c r="Z3326" s="108"/>
      <c r="AA3326" s="108"/>
      <c r="AB3326" s="109"/>
      <c r="AC3326" s="138"/>
      <c r="AD3326" s="139"/>
      <c r="AE3326" s="140"/>
      <c r="AF3326" s="140"/>
    </row>
    <row r="3327" spans="1:32">
      <c r="A3327" s="49"/>
      <c r="B3327" s="123"/>
      <c r="C3327" s="124"/>
      <c r="D3327" s="125"/>
      <c r="E3327" s="126"/>
      <c r="F3327" s="127"/>
      <c r="G3327" s="127"/>
      <c r="H3327" s="2"/>
      <c r="I3327" s="128"/>
      <c r="J3327" s="128"/>
      <c r="K3327" s="129"/>
      <c r="L3327" s="130"/>
      <c r="M3327" s="131"/>
      <c r="N3327" s="131"/>
      <c r="X3327" s="104"/>
      <c r="Y3327" s="108"/>
      <c r="Z3327" s="108"/>
      <c r="AA3327" s="108"/>
      <c r="AB3327" s="109"/>
      <c r="AC3327" s="138"/>
      <c r="AD3327" s="139"/>
      <c r="AE3327" s="140"/>
      <c r="AF3327" s="140"/>
    </row>
    <row r="3328" spans="1:32">
      <c r="A3328" s="49"/>
      <c r="B3328" s="123"/>
      <c r="C3328" s="124"/>
      <c r="D3328" s="125"/>
      <c r="E3328" s="126"/>
      <c r="F3328" s="127"/>
      <c r="G3328" s="127"/>
      <c r="H3328" s="2"/>
      <c r="I3328" s="128"/>
      <c r="J3328" s="128"/>
      <c r="K3328" s="129"/>
      <c r="L3328" s="130"/>
      <c r="M3328" s="131"/>
      <c r="N3328" s="131"/>
      <c r="X3328" s="104"/>
      <c r="Y3328" s="108"/>
      <c r="Z3328" s="108"/>
      <c r="AA3328" s="108"/>
      <c r="AB3328" s="109"/>
      <c r="AC3328" s="138"/>
      <c r="AD3328" s="139"/>
      <c r="AE3328" s="140"/>
      <c r="AF3328" s="140"/>
    </row>
    <row r="3329" spans="1:32">
      <c r="A3329" s="49"/>
      <c r="B3329" s="123"/>
      <c r="C3329" s="124"/>
      <c r="D3329" s="125"/>
      <c r="E3329" s="126"/>
      <c r="F3329" s="127"/>
      <c r="G3329" s="127"/>
      <c r="H3329" s="2"/>
      <c r="I3329" s="128"/>
      <c r="J3329" s="128"/>
      <c r="K3329" s="129"/>
      <c r="L3329" s="130"/>
      <c r="M3329" s="131"/>
      <c r="N3329" s="131"/>
      <c r="X3329" s="104"/>
      <c r="Y3329" s="108"/>
      <c r="Z3329" s="108"/>
      <c r="AA3329" s="108"/>
      <c r="AB3329" s="109"/>
      <c r="AC3329" s="138"/>
      <c r="AD3329" s="139"/>
      <c r="AE3329" s="140"/>
      <c r="AF3329" s="140"/>
    </row>
    <row r="3330" spans="1:32">
      <c r="A3330" s="49"/>
      <c r="B3330" s="123"/>
      <c r="C3330" s="124"/>
      <c r="D3330" s="125"/>
      <c r="E3330" s="126"/>
      <c r="F3330" s="127"/>
      <c r="G3330" s="127"/>
      <c r="H3330" s="2"/>
      <c r="I3330" s="128"/>
      <c r="J3330" s="128"/>
      <c r="K3330" s="129"/>
      <c r="L3330" s="130"/>
      <c r="M3330" s="131"/>
      <c r="N3330" s="131"/>
      <c r="X3330" s="104"/>
      <c r="Y3330" s="108"/>
      <c r="Z3330" s="108"/>
      <c r="AA3330" s="108"/>
      <c r="AB3330" s="109"/>
      <c r="AC3330" s="138"/>
      <c r="AD3330" s="139"/>
      <c r="AE3330" s="140"/>
      <c r="AF3330" s="140"/>
    </row>
    <row r="3331" spans="1:32">
      <c r="A3331" s="49"/>
      <c r="B3331" s="123"/>
      <c r="C3331" s="124"/>
      <c r="D3331" s="125"/>
      <c r="E3331" s="126"/>
      <c r="F3331" s="127"/>
      <c r="G3331" s="127"/>
      <c r="H3331" s="2"/>
      <c r="I3331" s="128"/>
      <c r="J3331" s="128"/>
      <c r="K3331" s="129"/>
      <c r="L3331" s="130"/>
      <c r="M3331" s="131"/>
      <c r="N3331" s="131"/>
      <c r="X3331" s="104"/>
      <c r="Y3331" s="108"/>
      <c r="Z3331" s="108"/>
      <c r="AA3331" s="108"/>
      <c r="AB3331" s="109"/>
      <c r="AC3331" s="138"/>
      <c r="AD3331" s="139"/>
      <c r="AE3331" s="140"/>
      <c r="AF3331" s="140"/>
    </row>
    <row r="3332" spans="1:32">
      <c r="A3332" s="49"/>
      <c r="B3332" s="123"/>
      <c r="C3332" s="124"/>
      <c r="D3332" s="125"/>
      <c r="E3332" s="126"/>
      <c r="F3332" s="127"/>
      <c r="G3332" s="127"/>
      <c r="H3332" s="2"/>
      <c r="I3332" s="128"/>
      <c r="J3332" s="128"/>
      <c r="K3332" s="129"/>
      <c r="L3332" s="130"/>
      <c r="M3332" s="131"/>
      <c r="N3332" s="131"/>
      <c r="X3332" s="104"/>
      <c r="Y3332" s="108"/>
      <c r="Z3332" s="108"/>
      <c r="AA3332" s="108"/>
      <c r="AB3332" s="109"/>
      <c r="AC3332" s="138"/>
      <c r="AD3332" s="139"/>
      <c r="AE3332" s="140"/>
      <c r="AF3332" s="140"/>
    </row>
    <row r="3333" spans="1:32">
      <c r="A3333" s="49"/>
      <c r="B3333" s="123"/>
      <c r="C3333" s="124"/>
      <c r="D3333" s="125"/>
      <c r="E3333" s="126"/>
      <c r="F3333" s="127"/>
      <c r="G3333" s="127"/>
      <c r="H3333" s="2"/>
      <c r="I3333" s="128"/>
      <c r="J3333" s="128"/>
      <c r="K3333" s="129"/>
      <c r="L3333" s="130"/>
      <c r="M3333" s="131"/>
      <c r="N3333" s="131"/>
      <c r="X3333" s="104"/>
      <c r="Y3333" s="108"/>
      <c r="Z3333" s="108"/>
      <c r="AA3333" s="108"/>
      <c r="AB3333" s="109"/>
      <c r="AC3333" s="138"/>
      <c r="AD3333" s="139"/>
      <c r="AE3333" s="140"/>
      <c r="AF3333" s="140"/>
    </row>
    <row r="3334" spans="1:32">
      <c r="A3334" s="49"/>
      <c r="B3334" s="123"/>
      <c r="C3334" s="124"/>
      <c r="D3334" s="125"/>
      <c r="E3334" s="126"/>
      <c r="F3334" s="127"/>
      <c r="G3334" s="127"/>
      <c r="H3334" s="2"/>
      <c r="I3334" s="128"/>
      <c r="J3334" s="128"/>
      <c r="K3334" s="129"/>
      <c r="L3334" s="130"/>
      <c r="M3334" s="131"/>
      <c r="N3334" s="131"/>
      <c r="X3334" s="104"/>
      <c r="Y3334" s="108"/>
      <c r="Z3334" s="108"/>
      <c r="AA3334" s="108"/>
      <c r="AB3334" s="109"/>
      <c r="AC3334" s="138"/>
      <c r="AD3334" s="139"/>
      <c r="AE3334" s="140"/>
      <c r="AF3334" s="140"/>
    </row>
    <row r="3335" spans="1:32">
      <c r="A3335" s="49"/>
      <c r="B3335" s="123"/>
      <c r="C3335" s="124"/>
      <c r="D3335" s="125"/>
      <c r="E3335" s="126"/>
      <c r="F3335" s="127"/>
      <c r="G3335" s="127"/>
      <c r="H3335" s="2"/>
      <c r="I3335" s="128"/>
      <c r="J3335" s="128"/>
      <c r="K3335" s="129"/>
      <c r="L3335" s="130"/>
      <c r="M3335" s="131"/>
      <c r="N3335" s="131"/>
      <c r="X3335" s="104"/>
      <c r="Y3335" s="108"/>
      <c r="Z3335" s="108"/>
      <c r="AA3335" s="108"/>
      <c r="AB3335" s="109"/>
      <c r="AC3335" s="138"/>
      <c r="AD3335" s="139"/>
      <c r="AE3335" s="140"/>
      <c r="AF3335" s="140"/>
    </row>
    <row r="3336" spans="1:32">
      <c r="A3336" s="49"/>
      <c r="B3336" s="123"/>
      <c r="C3336" s="124"/>
      <c r="D3336" s="125"/>
      <c r="E3336" s="126"/>
      <c r="F3336" s="127"/>
      <c r="G3336" s="127"/>
      <c r="H3336" s="2"/>
      <c r="I3336" s="128"/>
      <c r="J3336" s="128"/>
      <c r="K3336" s="129"/>
      <c r="L3336" s="130"/>
      <c r="M3336" s="131"/>
      <c r="N3336" s="131"/>
      <c r="X3336" s="104"/>
      <c r="Y3336" s="108"/>
      <c r="Z3336" s="108"/>
      <c r="AA3336" s="108"/>
      <c r="AB3336" s="109"/>
      <c r="AC3336" s="138"/>
      <c r="AD3336" s="139"/>
      <c r="AE3336" s="140"/>
      <c r="AF3336" s="140"/>
    </row>
    <row r="3337" spans="1:32">
      <c r="A3337" s="49"/>
      <c r="B3337" s="123"/>
      <c r="C3337" s="124"/>
      <c r="D3337" s="125"/>
      <c r="E3337" s="126"/>
      <c r="F3337" s="127"/>
      <c r="G3337" s="127"/>
      <c r="H3337" s="2"/>
      <c r="I3337" s="128"/>
      <c r="J3337" s="128"/>
      <c r="K3337" s="129"/>
      <c r="L3337" s="130"/>
      <c r="M3337" s="131"/>
      <c r="N3337" s="131"/>
      <c r="X3337" s="104"/>
      <c r="Y3337" s="108"/>
      <c r="Z3337" s="108"/>
      <c r="AA3337" s="108"/>
      <c r="AB3337" s="109"/>
      <c r="AC3337" s="138"/>
      <c r="AD3337" s="139"/>
      <c r="AE3337" s="140"/>
      <c r="AF3337" s="140"/>
    </row>
    <row r="3338" spans="1:32">
      <c r="A3338" s="49"/>
      <c r="B3338" s="123"/>
      <c r="C3338" s="124"/>
      <c r="D3338" s="125"/>
      <c r="E3338" s="126"/>
      <c r="F3338" s="127"/>
      <c r="G3338" s="127"/>
      <c r="H3338" s="2"/>
      <c r="I3338" s="128"/>
      <c r="J3338" s="128"/>
      <c r="K3338" s="129"/>
      <c r="L3338" s="130"/>
      <c r="M3338" s="131"/>
      <c r="N3338" s="131"/>
      <c r="X3338" s="104"/>
      <c r="Y3338" s="108"/>
      <c r="Z3338" s="108"/>
      <c r="AA3338" s="108"/>
      <c r="AB3338" s="109"/>
      <c r="AC3338" s="138"/>
      <c r="AD3338" s="139"/>
      <c r="AE3338" s="140"/>
      <c r="AF3338" s="140"/>
    </row>
    <row r="3339" spans="1:32">
      <c r="A3339" s="49"/>
      <c r="B3339" s="123"/>
      <c r="C3339" s="124"/>
      <c r="D3339" s="125"/>
      <c r="E3339" s="126"/>
      <c r="F3339" s="127"/>
      <c r="G3339" s="127"/>
      <c r="H3339" s="2"/>
      <c r="I3339" s="128"/>
      <c r="J3339" s="128"/>
      <c r="K3339" s="129"/>
      <c r="L3339" s="130"/>
      <c r="M3339" s="131"/>
      <c r="N3339" s="131"/>
      <c r="X3339" s="104"/>
      <c r="Y3339" s="108"/>
      <c r="Z3339" s="108"/>
      <c r="AA3339" s="108"/>
      <c r="AB3339" s="109"/>
      <c r="AC3339" s="138"/>
      <c r="AD3339" s="139"/>
      <c r="AE3339" s="140"/>
      <c r="AF3339" s="140"/>
    </row>
    <row r="3340" spans="1:32">
      <c r="A3340" s="49"/>
      <c r="B3340" s="123"/>
      <c r="C3340" s="124"/>
      <c r="D3340" s="125"/>
      <c r="E3340" s="126"/>
      <c r="F3340" s="127"/>
      <c r="G3340" s="127"/>
      <c r="H3340" s="2"/>
      <c r="I3340" s="128"/>
      <c r="J3340" s="128"/>
      <c r="K3340" s="129"/>
      <c r="L3340" s="130"/>
      <c r="M3340" s="131"/>
      <c r="N3340" s="131"/>
      <c r="X3340" s="104"/>
      <c r="Y3340" s="108"/>
      <c r="Z3340" s="108"/>
      <c r="AA3340" s="108"/>
      <c r="AB3340" s="109"/>
      <c r="AC3340" s="138"/>
      <c r="AD3340" s="139"/>
      <c r="AE3340" s="140"/>
      <c r="AF3340" s="140"/>
    </row>
    <row r="3341" spans="1:32">
      <c r="A3341" s="49"/>
      <c r="B3341" s="123"/>
      <c r="C3341" s="124"/>
      <c r="D3341" s="125"/>
      <c r="E3341" s="126"/>
      <c r="F3341" s="127"/>
      <c r="G3341" s="127"/>
      <c r="H3341" s="2"/>
      <c r="I3341" s="128"/>
      <c r="J3341" s="128"/>
      <c r="K3341" s="129"/>
      <c r="L3341" s="130"/>
      <c r="M3341" s="131"/>
      <c r="N3341" s="131"/>
      <c r="X3341" s="104"/>
      <c r="Y3341" s="108"/>
      <c r="Z3341" s="108"/>
      <c r="AA3341" s="108"/>
      <c r="AB3341" s="109"/>
      <c r="AC3341" s="138"/>
      <c r="AD3341" s="139"/>
      <c r="AE3341" s="140"/>
      <c r="AF3341" s="140"/>
    </row>
    <row r="3342" spans="1:32">
      <c r="A3342" s="49"/>
      <c r="B3342" s="123"/>
      <c r="C3342" s="124"/>
      <c r="D3342" s="125"/>
      <c r="E3342" s="126"/>
      <c r="F3342" s="127"/>
      <c r="G3342" s="127"/>
      <c r="H3342" s="2"/>
      <c r="I3342" s="128"/>
      <c r="J3342" s="128"/>
      <c r="K3342" s="129"/>
      <c r="L3342" s="130"/>
      <c r="M3342" s="131"/>
      <c r="N3342" s="131"/>
      <c r="X3342" s="104"/>
      <c r="Y3342" s="108"/>
      <c r="Z3342" s="108"/>
      <c r="AA3342" s="108"/>
      <c r="AB3342" s="109"/>
      <c r="AC3342" s="138"/>
      <c r="AD3342" s="139"/>
      <c r="AE3342" s="140"/>
      <c r="AF3342" s="140"/>
    </row>
    <row r="3343" spans="1:32">
      <c r="A3343" s="49"/>
      <c r="B3343" s="123"/>
      <c r="C3343" s="124"/>
      <c r="D3343" s="125"/>
      <c r="E3343" s="126"/>
      <c r="F3343" s="127"/>
      <c r="G3343" s="127"/>
      <c r="H3343" s="2"/>
      <c r="I3343" s="128"/>
      <c r="J3343" s="128"/>
      <c r="K3343" s="129"/>
      <c r="L3343" s="130"/>
      <c r="M3343" s="131"/>
      <c r="N3343" s="131"/>
      <c r="X3343" s="104"/>
      <c r="Y3343" s="108"/>
      <c r="Z3343" s="108"/>
      <c r="AA3343" s="108"/>
      <c r="AB3343" s="109"/>
      <c r="AC3343" s="138"/>
      <c r="AD3343" s="139"/>
      <c r="AE3343" s="140"/>
      <c r="AF3343" s="140"/>
    </row>
    <row r="3344" spans="1:32">
      <c r="A3344" s="49"/>
      <c r="B3344" s="123"/>
      <c r="C3344" s="124"/>
      <c r="D3344" s="125"/>
      <c r="E3344" s="126"/>
      <c r="F3344" s="127"/>
      <c r="G3344" s="127"/>
      <c r="H3344" s="2"/>
      <c r="I3344" s="128"/>
      <c r="J3344" s="128"/>
      <c r="K3344" s="129"/>
      <c r="L3344" s="130"/>
      <c r="M3344" s="131"/>
      <c r="N3344" s="131"/>
      <c r="X3344" s="104"/>
      <c r="Y3344" s="108"/>
      <c r="Z3344" s="108"/>
      <c r="AA3344" s="108"/>
      <c r="AB3344" s="109"/>
      <c r="AC3344" s="138"/>
      <c r="AD3344" s="139"/>
      <c r="AE3344" s="140"/>
      <c r="AF3344" s="140"/>
    </row>
    <row r="3345" spans="1:32">
      <c r="A3345" s="49"/>
      <c r="B3345" s="123"/>
      <c r="C3345" s="124"/>
      <c r="D3345" s="125"/>
      <c r="E3345" s="126"/>
      <c r="F3345" s="127"/>
      <c r="G3345" s="127"/>
      <c r="H3345" s="2"/>
      <c r="I3345" s="128"/>
      <c r="J3345" s="128"/>
      <c r="K3345" s="129"/>
      <c r="L3345" s="130"/>
      <c r="M3345" s="131"/>
      <c r="N3345" s="131"/>
      <c r="X3345" s="104"/>
      <c r="Y3345" s="108"/>
      <c r="Z3345" s="108"/>
      <c r="AA3345" s="108"/>
      <c r="AB3345" s="109"/>
      <c r="AC3345" s="138"/>
      <c r="AD3345" s="139"/>
      <c r="AE3345" s="140"/>
      <c r="AF3345" s="140"/>
    </row>
    <row r="3346" spans="1:32">
      <c r="A3346" s="49"/>
      <c r="B3346" s="123"/>
      <c r="C3346" s="124"/>
      <c r="D3346" s="125"/>
      <c r="E3346" s="126"/>
      <c r="F3346" s="127"/>
      <c r="G3346" s="127"/>
      <c r="H3346" s="2"/>
      <c r="I3346" s="128"/>
      <c r="J3346" s="128"/>
      <c r="K3346" s="129"/>
      <c r="L3346" s="130"/>
      <c r="M3346" s="131"/>
      <c r="N3346" s="131"/>
      <c r="X3346" s="96"/>
      <c r="Y3346" s="108"/>
      <c r="Z3346" s="108"/>
      <c r="AA3346" s="108"/>
      <c r="AB3346" s="109"/>
      <c r="AC3346" s="138"/>
      <c r="AD3346" s="139"/>
      <c r="AE3346" s="140"/>
      <c r="AF3346" s="140"/>
    </row>
    <row r="3347" spans="1:32">
      <c r="A3347" s="49"/>
      <c r="B3347" s="123"/>
      <c r="C3347" s="124"/>
      <c r="D3347" s="125"/>
      <c r="E3347" s="126"/>
      <c r="F3347" s="127"/>
      <c r="G3347" s="127"/>
      <c r="H3347" s="2"/>
      <c r="I3347" s="128"/>
      <c r="J3347" s="128"/>
      <c r="K3347" s="129"/>
      <c r="L3347" s="130"/>
      <c r="M3347" s="131"/>
      <c r="N3347" s="131"/>
      <c r="X3347" s="96"/>
      <c r="Y3347" s="108"/>
      <c r="Z3347" s="108"/>
      <c r="AA3347" s="108"/>
      <c r="AB3347" s="109"/>
      <c r="AC3347" s="138"/>
      <c r="AD3347" s="139"/>
      <c r="AE3347" s="140"/>
      <c r="AF3347" s="140"/>
    </row>
    <row r="3348" spans="1:32">
      <c r="A3348" s="49"/>
      <c r="B3348" s="123"/>
      <c r="C3348" s="124"/>
      <c r="D3348" s="125"/>
      <c r="E3348" s="126"/>
      <c r="F3348" s="127"/>
      <c r="G3348" s="127"/>
      <c r="H3348" s="2"/>
      <c r="I3348" s="128"/>
      <c r="J3348" s="128"/>
      <c r="K3348" s="129"/>
      <c r="L3348" s="130"/>
      <c r="M3348" s="131"/>
      <c r="N3348" s="131"/>
      <c r="X3348" s="96"/>
      <c r="Y3348" s="108"/>
      <c r="Z3348" s="108"/>
      <c r="AA3348" s="108"/>
      <c r="AB3348" s="109"/>
      <c r="AC3348" s="138"/>
      <c r="AD3348" s="139"/>
      <c r="AE3348" s="140"/>
      <c r="AF3348" s="140"/>
    </row>
    <row r="3349" spans="1:32">
      <c r="A3349" s="49"/>
      <c r="B3349" s="123"/>
      <c r="C3349" s="124"/>
      <c r="D3349" s="125"/>
      <c r="E3349" s="126"/>
      <c r="F3349" s="127"/>
      <c r="G3349" s="127"/>
      <c r="H3349" s="2"/>
      <c r="I3349" s="128"/>
      <c r="J3349" s="128"/>
      <c r="K3349" s="129"/>
      <c r="L3349" s="130"/>
      <c r="M3349" s="131"/>
      <c r="N3349" s="131"/>
      <c r="X3349" s="96"/>
      <c r="Y3349" s="108"/>
      <c r="Z3349" s="108"/>
      <c r="AA3349" s="108"/>
      <c r="AB3349" s="109"/>
      <c r="AC3349" s="138"/>
      <c r="AD3349" s="139"/>
      <c r="AE3349" s="140"/>
      <c r="AF3349" s="140"/>
    </row>
    <row r="3350" spans="1:32">
      <c r="A3350" s="49"/>
      <c r="B3350" s="123"/>
      <c r="C3350" s="124"/>
      <c r="D3350" s="125"/>
      <c r="E3350" s="126"/>
      <c r="F3350" s="127"/>
      <c r="G3350" s="127"/>
      <c r="H3350" s="2"/>
      <c r="I3350" s="128"/>
      <c r="J3350" s="128"/>
      <c r="K3350" s="129"/>
      <c r="L3350" s="130"/>
      <c r="M3350" s="131"/>
      <c r="N3350" s="131"/>
      <c r="X3350" s="96"/>
      <c r="Y3350" s="108"/>
      <c r="Z3350" s="108"/>
      <c r="AA3350" s="108"/>
      <c r="AB3350" s="109"/>
      <c r="AC3350" s="138"/>
      <c r="AD3350" s="139"/>
      <c r="AE3350" s="140"/>
      <c r="AF3350" s="140"/>
    </row>
    <row r="3351" spans="1:32">
      <c r="A3351" s="49"/>
      <c r="B3351" s="123"/>
      <c r="C3351" s="124"/>
      <c r="D3351" s="125"/>
      <c r="E3351" s="126"/>
      <c r="F3351" s="127"/>
      <c r="G3351" s="127"/>
      <c r="H3351" s="2"/>
      <c r="I3351" s="128"/>
      <c r="J3351" s="128"/>
      <c r="K3351" s="129"/>
      <c r="L3351" s="130"/>
      <c r="M3351" s="131"/>
      <c r="N3351" s="131"/>
      <c r="X3351" s="96"/>
      <c r="Y3351" s="108"/>
      <c r="Z3351" s="108"/>
      <c r="AA3351" s="108"/>
      <c r="AB3351" s="109"/>
      <c r="AC3351" s="138"/>
      <c r="AD3351" s="139"/>
      <c r="AE3351" s="140"/>
      <c r="AF3351" s="140"/>
    </row>
    <row r="3352" spans="1:32">
      <c r="A3352" s="49"/>
      <c r="B3352" s="123"/>
      <c r="C3352" s="124"/>
      <c r="D3352" s="125"/>
      <c r="E3352" s="126"/>
      <c r="F3352" s="127"/>
      <c r="G3352" s="127"/>
      <c r="H3352" s="2"/>
      <c r="I3352" s="128"/>
      <c r="J3352" s="128"/>
      <c r="K3352" s="129"/>
      <c r="L3352" s="130"/>
      <c r="M3352" s="131"/>
      <c r="N3352" s="131"/>
      <c r="X3352" s="96"/>
      <c r="Y3352" s="108"/>
      <c r="Z3352" s="108"/>
      <c r="AA3352" s="108"/>
      <c r="AB3352" s="109"/>
      <c r="AC3352" s="138"/>
      <c r="AD3352" s="139"/>
      <c r="AE3352" s="140"/>
      <c r="AF3352" s="140"/>
    </row>
    <row r="3353" spans="1:32">
      <c r="A3353" s="49"/>
      <c r="B3353" s="123"/>
      <c r="C3353" s="124"/>
      <c r="D3353" s="125"/>
      <c r="E3353" s="126"/>
      <c r="F3353" s="127"/>
      <c r="G3353" s="127"/>
      <c r="H3353" s="2"/>
      <c r="I3353" s="128"/>
      <c r="J3353" s="128"/>
      <c r="K3353" s="129"/>
      <c r="L3353" s="130"/>
      <c r="M3353" s="131"/>
      <c r="N3353" s="131"/>
      <c r="X3353" s="96"/>
      <c r="Y3353" s="108"/>
      <c r="Z3353" s="108"/>
      <c r="AA3353" s="108"/>
      <c r="AB3353" s="109"/>
      <c r="AC3353" s="138"/>
      <c r="AD3353" s="139"/>
      <c r="AE3353" s="140"/>
      <c r="AF3353" s="140"/>
    </row>
    <row r="3354" spans="1:32">
      <c r="A3354" s="49"/>
      <c r="B3354" s="123"/>
      <c r="C3354" s="124"/>
      <c r="D3354" s="125"/>
      <c r="E3354" s="126"/>
      <c r="F3354" s="127"/>
      <c r="G3354" s="127"/>
      <c r="H3354" s="2"/>
      <c r="I3354" s="128"/>
      <c r="J3354" s="128"/>
      <c r="K3354" s="129"/>
      <c r="L3354" s="130"/>
      <c r="M3354" s="131"/>
      <c r="N3354" s="131"/>
      <c r="X3354" s="96"/>
      <c r="Y3354" s="108"/>
      <c r="Z3354" s="108"/>
      <c r="AA3354" s="108"/>
      <c r="AB3354" s="109"/>
      <c r="AC3354" s="138"/>
      <c r="AD3354" s="139"/>
      <c r="AE3354" s="140"/>
      <c r="AF3354" s="140"/>
    </row>
    <row r="3355" spans="1:32">
      <c r="A3355" s="49"/>
      <c r="B3355" s="123"/>
      <c r="C3355" s="124"/>
      <c r="D3355" s="125"/>
      <c r="E3355" s="126"/>
      <c r="F3355" s="127"/>
      <c r="G3355" s="127"/>
      <c r="H3355" s="2"/>
      <c r="I3355" s="128"/>
      <c r="J3355" s="128"/>
      <c r="K3355" s="129"/>
      <c r="L3355" s="130"/>
      <c r="M3355" s="131"/>
      <c r="N3355" s="131"/>
      <c r="X3355" s="96"/>
      <c r="Y3355" s="108"/>
      <c r="Z3355" s="108"/>
      <c r="AA3355" s="108"/>
      <c r="AB3355" s="109"/>
      <c r="AC3355" s="138"/>
      <c r="AD3355" s="139"/>
      <c r="AE3355" s="140"/>
      <c r="AF3355" s="140"/>
    </row>
    <row r="3356" spans="1:32">
      <c r="A3356" s="49"/>
      <c r="B3356" s="123"/>
      <c r="C3356" s="124"/>
      <c r="D3356" s="125"/>
      <c r="E3356" s="126"/>
      <c r="F3356" s="127"/>
      <c r="G3356" s="127"/>
      <c r="H3356" s="2"/>
      <c r="I3356" s="128"/>
      <c r="J3356" s="128"/>
      <c r="K3356" s="129"/>
      <c r="L3356" s="130"/>
      <c r="M3356" s="131"/>
      <c r="N3356" s="131"/>
      <c r="X3356" s="96"/>
      <c r="Y3356" s="108"/>
      <c r="Z3356" s="108"/>
      <c r="AA3356" s="108"/>
      <c r="AB3356" s="109"/>
      <c r="AC3356" s="138"/>
      <c r="AD3356" s="139"/>
      <c r="AE3356" s="140"/>
      <c r="AF3356" s="140"/>
    </row>
    <row r="3357" spans="1:32">
      <c r="A3357" s="49"/>
      <c r="B3357" s="123"/>
      <c r="C3357" s="124"/>
      <c r="D3357" s="125"/>
      <c r="E3357" s="126"/>
      <c r="F3357" s="127"/>
      <c r="G3357" s="127"/>
      <c r="H3357" s="2"/>
      <c r="I3357" s="128"/>
      <c r="J3357" s="128"/>
      <c r="K3357" s="129"/>
      <c r="L3357" s="130"/>
      <c r="M3357" s="131"/>
      <c r="N3357" s="131"/>
      <c r="X3357" s="96"/>
      <c r="Y3357" s="108"/>
      <c r="Z3357" s="108"/>
      <c r="AA3357" s="108"/>
      <c r="AB3357" s="109"/>
      <c r="AC3357" s="138"/>
      <c r="AD3357" s="139"/>
      <c r="AE3357" s="140"/>
      <c r="AF3357" s="140"/>
    </row>
    <row r="3358" spans="1:32">
      <c r="A3358" s="49"/>
      <c r="B3358" s="123"/>
      <c r="C3358" s="124"/>
      <c r="D3358" s="125"/>
      <c r="E3358" s="126"/>
      <c r="F3358" s="127"/>
      <c r="G3358" s="127"/>
      <c r="H3358" s="2"/>
      <c r="I3358" s="128"/>
      <c r="J3358" s="128"/>
      <c r="K3358" s="129"/>
      <c r="L3358" s="130"/>
      <c r="M3358" s="131"/>
      <c r="N3358" s="131"/>
      <c r="X3358" s="96"/>
      <c r="Y3358" s="108"/>
      <c r="Z3358" s="108"/>
      <c r="AA3358" s="108"/>
      <c r="AB3358" s="109"/>
      <c r="AC3358" s="138"/>
      <c r="AD3358" s="139"/>
      <c r="AE3358" s="140"/>
      <c r="AF3358" s="140"/>
    </row>
    <row r="3359" spans="1:32">
      <c r="A3359" s="49"/>
      <c r="B3359" s="123"/>
      <c r="C3359" s="124"/>
      <c r="D3359" s="125"/>
      <c r="E3359" s="126"/>
      <c r="F3359" s="127"/>
      <c r="G3359" s="127"/>
      <c r="H3359" s="2"/>
      <c r="I3359" s="128"/>
      <c r="J3359" s="128"/>
      <c r="K3359" s="129"/>
      <c r="L3359" s="130"/>
      <c r="M3359" s="131"/>
      <c r="N3359" s="131"/>
      <c r="X3359" s="96"/>
      <c r="Y3359" s="108"/>
      <c r="Z3359" s="108"/>
      <c r="AA3359" s="108"/>
      <c r="AB3359" s="109"/>
      <c r="AC3359" s="138"/>
      <c r="AD3359" s="139"/>
      <c r="AE3359" s="140"/>
      <c r="AF3359" s="140"/>
    </row>
    <row r="3360" spans="1:32">
      <c r="A3360" s="49"/>
      <c r="B3360" s="123"/>
      <c r="C3360" s="124"/>
      <c r="D3360" s="125"/>
      <c r="E3360" s="126"/>
      <c r="F3360" s="127"/>
      <c r="G3360" s="127"/>
      <c r="H3360" s="2"/>
      <c r="I3360" s="128"/>
      <c r="J3360" s="128"/>
      <c r="K3360" s="129"/>
      <c r="L3360" s="130"/>
      <c r="M3360" s="131"/>
      <c r="N3360" s="131"/>
      <c r="X3360" s="96"/>
      <c r="Y3360" s="108"/>
      <c r="Z3360" s="108"/>
      <c r="AA3360" s="108"/>
      <c r="AB3360" s="109"/>
      <c r="AC3360" s="138"/>
      <c r="AD3360" s="139"/>
      <c r="AE3360" s="140"/>
      <c r="AF3360" s="140"/>
    </row>
    <row r="3361" spans="1:32">
      <c r="A3361" s="49"/>
      <c r="B3361" s="123"/>
      <c r="C3361" s="124"/>
      <c r="D3361" s="125"/>
      <c r="E3361" s="126"/>
      <c r="F3361" s="127"/>
      <c r="G3361" s="127"/>
      <c r="H3361" s="2"/>
      <c r="I3361" s="128"/>
      <c r="J3361" s="128"/>
      <c r="K3361" s="129"/>
      <c r="L3361" s="130"/>
      <c r="M3361" s="131"/>
      <c r="N3361" s="131"/>
      <c r="X3361" s="96"/>
      <c r="Y3361" s="108"/>
      <c r="Z3361" s="108"/>
      <c r="AA3361" s="108"/>
      <c r="AB3361" s="109"/>
      <c r="AC3361" s="138"/>
      <c r="AD3361" s="139"/>
      <c r="AE3361" s="140"/>
      <c r="AF3361" s="140"/>
    </row>
    <row r="3362" spans="1:32">
      <c r="A3362" s="49"/>
      <c r="B3362" s="123"/>
      <c r="C3362" s="124"/>
      <c r="D3362" s="125"/>
      <c r="E3362" s="126"/>
      <c r="F3362" s="127"/>
      <c r="G3362" s="127"/>
      <c r="H3362" s="2"/>
      <c r="I3362" s="128"/>
      <c r="J3362" s="128"/>
      <c r="K3362" s="129"/>
      <c r="L3362" s="130"/>
      <c r="M3362" s="131"/>
      <c r="N3362" s="131"/>
      <c r="X3362" s="96"/>
      <c r="Y3362" s="108"/>
      <c r="Z3362" s="108"/>
      <c r="AA3362" s="108"/>
      <c r="AB3362" s="109"/>
      <c r="AC3362" s="138"/>
      <c r="AD3362" s="139"/>
      <c r="AE3362" s="140"/>
      <c r="AF3362" s="140"/>
    </row>
    <row r="3363" spans="1:32">
      <c r="A3363" s="49"/>
      <c r="B3363" s="123"/>
      <c r="C3363" s="124"/>
      <c r="D3363" s="125"/>
      <c r="E3363" s="126"/>
      <c r="F3363" s="127"/>
      <c r="G3363" s="127"/>
      <c r="H3363" s="2"/>
      <c r="I3363" s="128"/>
      <c r="J3363" s="128"/>
      <c r="K3363" s="129"/>
      <c r="L3363" s="130"/>
      <c r="M3363" s="131"/>
      <c r="N3363" s="131"/>
      <c r="X3363" s="96"/>
      <c r="Y3363" s="108"/>
      <c r="Z3363" s="108"/>
      <c r="AA3363" s="108"/>
      <c r="AB3363" s="109"/>
      <c r="AC3363" s="138"/>
      <c r="AD3363" s="139"/>
      <c r="AE3363" s="140"/>
      <c r="AF3363" s="140"/>
    </row>
    <row r="3364" spans="1:32">
      <c r="A3364" s="49"/>
      <c r="B3364" s="123"/>
      <c r="C3364" s="124"/>
      <c r="D3364" s="125"/>
      <c r="E3364" s="126"/>
      <c r="F3364" s="127"/>
      <c r="G3364" s="127"/>
      <c r="H3364" s="2"/>
      <c r="I3364" s="128"/>
      <c r="J3364" s="128"/>
      <c r="K3364" s="129"/>
      <c r="L3364" s="130"/>
      <c r="M3364" s="131"/>
      <c r="N3364" s="131"/>
      <c r="X3364" s="96"/>
      <c r="Y3364" s="108"/>
      <c r="Z3364" s="108"/>
      <c r="AA3364" s="108"/>
      <c r="AB3364" s="109"/>
      <c r="AC3364" s="138"/>
      <c r="AD3364" s="139"/>
      <c r="AE3364" s="140"/>
      <c r="AF3364" s="140"/>
    </row>
    <row r="3365" spans="1:32">
      <c r="A3365" s="49"/>
      <c r="B3365" s="123"/>
      <c r="C3365" s="124"/>
      <c r="D3365" s="125"/>
      <c r="E3365" s="126"/>
      <c r="F3365" s="127"/>
      <c r="G3365" s="127"/>
      <c r="H3365" s="2"/>
      <c r="I3365" s="128"/>
      <c r="J3365" s="128"/>
      <c r="K3365" s="129"/>
      <c r="L3365" s="130"/>
      <c r="M3365" s="131"/>
      <c r="N3365" s="131"/>
      <c r="X3365" s="96"/>
      <c r="Y3365" s="108"/>
      <c r="Z3365" s="108"/>
      <c r="AA3365" s="108"/>
      <c r="AB3365" s="109"/>
      <c r="AC3365" s="138"/>
      <c r="AD3365" s="139"/>
      <c r="AE3365" s="140"/>
      <c r="AF3365" s="140"/>
    </row>
    <row r="3366" spans="1:32">
      <c r="A3366" s="49"/>
      <c r="B3366" s="123"/>
      <c r="C3366" s="124"/>
      <c r="D3366" s="125"/>
      <c r="E3366" s="126"/>
      <c r="F3366" s="127"/>
      <c r="G3366" s="127"/>
      <c r="H3366" s="2"/>
      <c r="I3366" s="128"/>
      <c r="J3366" s="128"/>
      <c r="K3366" s="129"/>
      <c r="L3366" s="130"/>
      <c r="M3366" s="131"/>
      <c r="N3366" s="131"/>
      <c r="X3366" s="96"/>
      <c r="Y3366" s="108"/>
      <c r="Z3366" s="108"/>
      <c r="AA3366" s="108"/>
      <c r="AB3366" s="109"/>
      <c r="AC3366" s="138"/>
      <c r="AD3366" s="139"/>
      <c r="AE3366" s="140"/>
      <c r="AF3366" s="140"/>
    </row>
    <row r="3367" spans="1:32">
      <c r="A3367" s="49"/>
      <c r="B3367" s="123"/>
      <c r="C3367" s="124"/>
      <c r="D3367" s="125"/>
      <c r="E3367" s="126"/>
      <c r="F3367" s="127"/>
      <c r="G3367" s="127"/>
      <c r="H3367" s="2"/>
      <c r="I3367" s="128"/>
      <c r="J3367" s="128"/>
      <c r="K3367" s="129"/>
      <c r="L3367" s="130"/>
      <c r="M3367" s="131"/>
      <c r="N3367" s="131"/>
      <c r="X3367" s="96"/>
      <c r="Y3367" s="108"/>
      <c r="Z3367" s="108"/>
      <c r="AA3367" s="108"/>
      <c r="AB3367" s="109"/>
      <c r="AC3367" s="138"/>
      <c r="AD3367" s="139"/>
      <c r="AE3367" s="140"/>
      <c r="AF3367" s="140"/>
    </row>
    <row r="3368" spans="1:32">
      <c r="A3368" s="49"/>
      <c r="B3368" s="123"/>
      <c r="C3368" s="124"/>
      <c r="D3368" s="125"/>
      <c r="E3368" s="126"/>
      <c r="F3368" s="127"/>
      <c r="G3368" s="127"/>
      <c r="H3368" s="2"/>
      <c r="I3368" s="128"/>
      <c r="J3368" s="128"/>
      <c r="K3368" s="129"/>
      <c r="L3368" s="130"/>
      <c r="M3368" s="131"/>
      <c r="N3368" s="131"/>
      <c r="X3368" s="96"/>
      <c r="Y3368" s="108"/>
      <c r="Z3368" s="108"/>
      <c r="AA3368" s="108"/>
      <c r="AB3368" s="109"/>
      <c r="AC3368" s="138"/>
      <c r="AD3368" s="139"/>
      <c r="AE3368" s="140"/>
      <c r="AF3368" s="140"/>
    </row>
    <row r="3369" spans="1:32">
      <c r="A3369" s="49"/>
      <c r="B3369" s="123"/>
      <c r="C3369" s="124"/>
      <c r="D3369" s="125"/>
      <c r="E3369" s="126"/>
      <c r="F3369" s="127"/>
      <c r="G3369" s="127"/>
      <c r="H3369" s="2"/>
      <c r="I3369" s="128"/>
      <c r="J3369" s="128"/>
      <c r="K3369" s="129"/>
      <c r="L3369" s="130"/>
      <c r="M3369" s="131"/>
      <c r="N3369" s="131"/>
      <c r="X3369" s="96"/>
      <c r="Y3369" s="108"/>
      <c r="Z3369" s="108"/>
      <c r="AA3369" s="108"/>
      <c r="AB3369" s="109"/>
      <c r="AC3369" s="138"/>
      <c r="AD3369" s="139"/>
      <c r="AE3369" s="140"/>
      <c r="AF3369" s="140"/>
    </row>
    <row r="3370" spans="1:32">
      <c r="A3370" s="49"/>
      <c r="B3370" s="123"/>
      <c r="C3370" s="124"/>
      <c r="D3370" s="125"/>
      <c r="E3370" s="126"/>
      <c r="F3370" s="127"/>
      <c r="G3370" s="127"/>
      <c r="H3370" s="2"/>
      <c r="I3370" s="128"/>
      <c r="J3370" s="128"/>
      <c r="K3370" s="129"/>
      <c r="L3370" s="130"/>
      <c r="M3370" s="131"/>
      <c r="N3370" s="131"/>
      <c r="X3370" s="96"/>
      <c r="Y3370" s="108"/>
      <c r="Z3370" s="108"/>
      <c r="AA3370" s="108"/>
      <c r="AB3370" s="109"/>
      <c r="AC3370" s="138"/>
      <c r="AD3370" s="139"/>
      <c r="AE3370" s="140"/>
      <c r="AF3370" s="140"/>
    </row>
    <row r="3371" spans="1:32">
      <c r="A3371" s="49"/>
      <c r="B3371" s="123"/>
      <c r="C3371" s="124"/>
      <c r="D3371" s="125"/>
      <c r="E3371" s="126"/>
      <c r="F3371" s="127"/>
      <c r="G3371" s="127"/>
      <c r="H3371" s="2"/>
      <c r="I3371" s="128"/>
      <c r="J3371" s="128"/>
      <c r="K3371" s="129"/>
      <c r="L3371" s="130"/>
      <c r="M3371" s="131"/>
      <c r="N3371" s="131"/>
      <c r="X3371" s="96"/>
      <c r="Y3371" s="108"/>
      <c r="Z3371" s="108"/>
      <c r="AA3371" s="108"/>
      <c r="AB3371" s="109"/>
      <c r="AC3371" s="138"/>
      <c r="AD3371" s="139"/>
      <c r="AE3371" s="140"/>
      <c r="AF3371" s="140"/>
    </row>
    <row r="3372" spans="1:32">
      <c r="A3372" s="49"/>
      <c r="B3372" s="123"/>
      <c r="C3372" s="124"/>
      <c r="D3372" s="125"/>
      <c r="E3372" s="126"/>
      <c r="F3372" s="127"/>
      <c r="G3372" s="127"/>
      <c r="H3372" s="2"/>
      <c r="I3372" s="128"/>
      <c r="J3372" s="128"/>
      <c r="K3372" s="129"/>
      <c r="L3372" s="130"/>
      <c r="M3372" s="131"/>
      <c r="N3372" s="131"/>
      <c r="X3372" s="96"/>
      <c r="Y3372" s="108"/>
      <c r="Z3372" s="108"/>
      <c r="AA3372" s="108"/>
      <c r="AB3372" s="109"/>
      <c r="AC3372" s="138"/>
      <c r="AD3372" s="139"/>
      <c r="AE3372" s="140"/>
      <c r="AF3372" s="140"/>
    </row>
    <row r="3373" spans="1:32">
      <c r="A3373" s="49"/>
      <c r="B3373" s="123"/>
      <c r="C3373" s="124"/>
      <c r="D3373" s="125"/>
      <c r="E3373" s="126"/>
      <c r="F3373" s="127"/>
      <c r="G3373" s="127"/>
      <c r="H3373" s="2"/>
      <c r="I3373" s="128"/>
      <c r="J3373" s="128"/>
      <c r="K3373" s="129"/>
      <c r="L3373" s="130"/>
      <c r="M3373" s="131"/>
      <c r="N3373" s="131"/>
      <c r="X3373" s="96"/>
      <c r="Y3373" s="108"/>
      <c r="Z3373" s="108"/>
      <c r="AA3373" s="108"/>
      <c r="AB3373" s="109"/>
      <c r="AC3373" s="138"/>
      <c r="AD3373" s="139"/>
      <c r="AE3373" s="140"/>
      <c r="AF3373" s="140"/>
    </row>
    <row r="3374" spans="1:32">
      <c r="A3374" s="49"/>
      <c r="B3374" s="123"/>
      <c r="C3374" s="124"/>
      <c r="D3374" s="125"/>
      <c r="E3374" s="126"/>
      <c r="F3374" s="127"/>
      <c r="G3374" s="127"/>
      <c r="H3374" s="2"/>
      <c r="I3374" s="128"/>
      <c r="J3374" s="128"/>
      <c r="K3374" s="129"/>
      <c r="L3374" s="130"/>
      <c r="M3374" s="131"/>
      <c r="N3374" s="131"/>
      <c r="X3374" s="96"/>
      <c r="Y3374" s="108"/>
      <c r="Z3374" s="108"/>
      <c r="AA3374" s="108"/>
      <c r="AB3374" s="109"/>
      <c r="AC3374" s="138"/>
      <c r="AD3374" s="139"/>
      <c r="AE3374" s="140"/>
      <c r="AF3374" s="140"/>
    </row>
    <row r="3375" spans="1:32">
      <c r="A3375" s="49"/>
      <c r="B3375" s="123"/>
      <c r="C3375" s="124"/>
      <c r="D3375" s="125"/>
      <c r="E3375" s="126"/>
      <c r="F3375" s="127"/>
      <c r="G3375" s="127"/>
      <c r="H3375" s="2"/>
      <c r="I3375" s="128"/>
      <c r="J3375" s="128"/>
      <c r="K3375" s="129"/>
      <c r="L3375" s="130"/>
      <c r="M3375" s="131"/>
      <c r="N3375" s="131"/>
      <c r="X3375" s="96"/>
      <c r="Y3375" s="108"/>
      <c r="Z3375" s="108"/>
      <c r="AA3375" s="108"/>
      <c r="AB3375" s="109"/>
      <c r="AC3375" s="138"/>
      <c r="AD3375" s="139"/>
      <c r="AE3375" s="140"/>
      <c r="AF3375" s="140"/>
    </row>
    <row r="3376" spans="1:32">
      <c r="A3376" s="49"/>
      <c r="B3376" s="123"/>
      <c r="C3376" s="124"/>
      <c r="D3376" s="125"/>
      <c r="E3376" s="126"/>
      <c r="F3376" s="127"/>
      <c r="G3376" s="127"/>
      <c r="H3376" s="2"/>
      <c r="I3376" s="128"/>
      <c r="J3376" s="128"/>
      <c r="K3376" s="129"/>
      <c r="L3376" s="130"/>
      <c r="M3376" s="131"/>
      <c r="N3376" s="131"/>
      <c r="X3376" s="96"/>
      <c r="Y3376" s="108"/>
      <c r="Z3376" s="108"/>
      <c r="AA3376" s="108"/>
      <c r="AB3376" s="109"/>
      <c r="AC3376" s="138"/>
      <c r="AD3376" s="139"/>
      <c r="AE3376" s="140"/>
      <c r="AF3376" s="140"/>
    </row>
    <row r="3377" spans="1:32">
      <c r="A3377" s="49"/>
      <c r="B3377" s="123"/>
      <c r="C3377" s="124"/>
      <c r="D3377" s="125"/>
      <c r="E3377" s="126"/>
      <c r="F3377" s="127"/>
      <c r="G3377" s="127"/>
      <c r="H3377" s="2"/>
      <c r="I3377" s="128"/>
      <c r="J3377" s="128"/>
      <c r="K3377" s="129"/>
      <c r="L3377" s="130"/>
      <c r="M3377" s="131"/>
      <c r="N3377" s="131"/>
      <c r="X3377" s="96"/>
      <c r="Y3377" s="108"/>
      <c r="Z3377" s="108"/>
      <c r="AA3377" s="108"/>
      <c r="AB3377" s="109"/>
      <c r="AC3377" s="138"/>
      <c r="AD3377" s="139"/>
      <c r="AE3377" s="140"/>
      <c r="AF3377" s="140"/>
    </row>
    <row r="3378" spans="1:32">
      <c r="A3378" s="49"/>
      <c r="B3378" s="123"/>
      <c r="C3378" s="124"/>
      <c r="D3378" s="125"/>
      <c r="E3378" s="126"/>
      <c r="F3378" s="127"/>
      <c r="G3378" s="127"/>
      <c r="H3378" s="2"/>
      <c r="I3378" s="128"/>
      <c r="J3378" s="128"/>
      <c r="K3378" s="129"/>
      <c r="L3378" s="130"/>
      <c r="M3378" s="131"/>
      <c r="N3378" s="131"/>
      <c r="X3378" s="96"/>
      <c r="Y3378" s="108"/>
      <c r="Z3378" s="108"/>
      <c r="AA3378" s="108"/>
      <c r="AB3378" s="109"/>
      <c r="AC3378" s="138"/>
      <c r="AD3378" s="139"/>
      <c r="AE3378" s="140"/>
      <c r="AF3378" s="140"/>
    </row>
    <row r="3379" spans="1:32">
      <c r="A3379" s="49"/>
      <c r="B3379" s="123"/>
      <c r="C3379" s="124"/>
      <c r="D3379" s="125"/>
      <c r="E3379" s="126"/>
      <c r="F3379" s="127"/>
      <c r="G3379" s="127"/>
      <c r="H3379" s="2"/>
      <c r="I3379" s="128"/>
      <c r="J3379" s="128"/>
      <c r="K3379" s="129"/>
      <c r="L3379" s="130"/>
      <c r="M3379" s="131"/>
      <c r="N3379" s="131"/>
      <c r="X3379" s="96"/>
      <c r="Y3379" s="108"/>
      <c r="Z3379" s="108"/>
      <c r="AA3379" s="108"/>
      <c r="AB3379" s="109"/>
      <c r="AC3379" s="138"/>
      <c r="AD3379" s="139"/>
      <c r="AE3379" s="140"/>
      <c r="AF3379" s="140"/>
    </row>
    <row r="3380" spans="1:32">
      <c r="A3380" s="49"/>
      <c r="B3380" s="123"/>
      <c r="C3380" s="124"/>
      <c r="D3380" s="125"/>
      <c r="E3380" s="126"/>
      <c r="F3380" s="127"/>
      <c r="G3380" s="127"/>
      <c r="H3380" s="2"/>
      <c r="I3380" s="128"/>
      <c r="J3380" s="128"/>
      <c r="K3380" s="129"/>
      <c r="L3380" s="130"/>
      <c r="M3380" s="131"/>
      <c r="N3380" s="131"/>
      <c r="X3380" s="96"/>
      <c r="Y3380" s="108"/>
      <c r="Z3380" s="108"/>
      <c r="AA3380" s="108"/>
      <c r="AB3380" s="109"/>
      <c r="AC3380" s="138"/>
      <c r="AD3380" s="139"/>
      <c r="AE3380" s="140"/>
      <c r="AF3380" s="140"/>
    </row>
    <row r="3381" spans="1:32">
      <c r="A3381" s="49"/>
      <c r="B3381" s="123"/>
      <c r="C3381" s="124"/>
      <c r="D3381" s="125"/>
      <c r="E3381" s="126"/>
      <c r="F3381" s="127"/>
      <c r="G3381" s="127"/>
      <c r="H3381" s="2"/>
      <c r="I3381" s="128"/>
      <c r="J3381" s="128"/>
      <c r="K3381" s="129"/>
      <c r="L3381" s="130"/>
      <c r="M3381" s="131"/>
      <c r="N3381" s="131"/>
      <c r="X3381" s="96"/>
      <c r="Y3381" s="108"/>
      <c r="Z3381" s="108"/>
      <c r="AA3381" s="108"/>
      <c r="AB3381" s="109"/>
      <c r="AC3381" s="138"/>
      <c r="AD3381" s="139"/>
      <c r="AE3381" s="140"/>
      <c r="AF3381" s="140"/>
    </row>
    <row r="3382" spans="1:32">
      <c r="A3382" s="49"/>
      <c r="B3382" s="123"/>
      <c r="C3382" s="124"/>
      <c r="D3382" s="125"/>
      <c r="E3382" s="126"/>
      <c r="F3382" s="127"/>
      <c r="G3382" s="127"/>
      <c r="H3382" s="2"/>
      <c r="I3382" s="128"/>
      <c r="J3382" s="128"/>
      <c r="K3382" s="129"/>
      <c r="L3382" s="130"/>
      <c r="M3382" s="131"/>
      <c r="N3382" s="131"/>
      <c r="X3382" s="96"/>
      <c r="Y3382" s="108"/>
      <c r="Z3382" s="108"/>
      <c r="AA3382" s="108"/>
      <c r="AB3382" s="109"/>
      <c r="AC3382" s="138"/>
      <c r="AD3382" s="139"/>
      <c r="AE3382" s="140"/>
      <c r="AF3382" s="140"/>
    </row>
    <row r="3383" spans="1:32">
      <c r="A3383" s="49"/>
      <c r="B3383" s="123"/>
      <c r="C3383" s="124"/>
      <c r="D3383" s="125"/>
      <c r="E3383" s="126"/>
      <c r="F3383" s="127"/>
      <c r="G3383" s="127"/>
      <c r="H3383" s="2"/>
      <c r="I3383" s="128"/>
      <c r="J3383" s="128"/>
      <c r="K3383" s="129"/>
      <c r="L3383" s="130"/>
      <c r="M3383" s="131"/>
      <c r="N3383" s="131"/>
      <c r="X3383" s="96"/>
      <c r="Y3383" s="108"/>
      <c r="Z3383" s="108"/>
      <c r="AA3383" s="108"/>
      <c r="AB3383" s="109"/>
      <c r="AC3383" s="138"/>
      <c r="AD3383" s="139"/>
      <c r="AE3383" s="140"/>
      <c r="AF3383" s="140"/>
    </row>
    <row r="3384" spans="1:32">
      <c r="A3384" s="49"/>
      <c r="B3384" s="123"/>
      <c r="C3384" s="124"/>
      <c r="D3384" s="125"/>
      <c r="E3384" s="126"/>
      <c r="F3384" s="127"/>
      <c r="G3384" s="127"/>
      <c r="H3384" s="2"/>
      <c r="I3384" s="128"/>
      <c r="J3384" s="128"/>
      <c r="K3384" s="129"/>
      <c r="L3384" s="130"/>
      <c r="M3384" s="131"/>
      <c r="N3384" s="131"/>
      <c r="X3384" s="96"/>
      <c r="Y3384" s="108"/>
      <c r="Z3384" s="108"/>
      <c r="AA3384" s="108"/>
      <c r="AB3384" s="109"/>
      <c r="AC3384" s="138"/>
      <c r="AD3384" s="139"/>
      <c r="AE3384" s="140"/>
      <c r="AF3384" s="140"/>
    </row>
    <row r="3385" spans="1:32">
      <c r="A3385" s="49"/>
      <c r="B3385" s="123"/>
      <c r="C3385" s="124"/>
      <c r="D3385" s="125"/>
      <c r="E3385" s="126"/>
      <c r="F3385" s="127"/>
      <c r="G3385" s="127"/>
      <c r="H3385" s="2"/>
      <c r="I3385" s="128"/>
      <c r="J3385" s="128"/>
      <c r="K3385" s="129"/>
      <c r="L3385" s="130"/>
      <c r="M3385" s="131"/>
      <c r="N3385" s="131"/>
      <c r="X3385" s="96"/>
      <c r="Y3385" s="108"/>
      <c r="Z3385" s="108"/>
      <c r="AA3385" s="108"/>
      <c r="AB3385" s="109"/>
      <c r="AC3385" s="138"/>
      <c r="AD3385" s="139"/>
      <c r="AE3385" s="140"/>
      <c r="AF3385" s="140"/>
    </row>
    <row r="3386" spans="1:32">
      <c r="A3386" s="49"/>
      <c r="B3386" s="123"/>
      <c r="C3386" s="124"/>
      <c r="D3386" s="125"/>
      <c r="E3386" s="126"/>
      <c r="F3386" s="127"/>
      <c r="G3386" s="127"/>
      <c r="H3386" s="2"/>
      <c r="I3386" s="128"/>
      <c r="J3386" s="128"/>
      <c r="K3386" s="129"/>
      <c r="L3386" s="130"/>
      <c r="M3386" s="131"/>
      <c r="N3386" s="131"/>
      <c r="X3386" s="96"/>
      <c r="Y3386" s="108"/>
      <c r="Z3386" s="108"/>
      <c r="AA3386" s="108"/>
      <c r="AB3386" s="109"/>
      <c r="AC3386" s="138"/>
      <c r="AD3386" s="139"/>
      <c r="AE3386" s="140"/>
      <c r="AF3386" s="140"/>
    </row>
    <row r="3387" spans="1:32">
      <c r="A3387" s="49"/>
      <c r="B3387" s="123"/>
      <c r="C3387" s="124"/>
      <c r="D3387" s="125"/>
      <c r="E3387" s="126"/>
      <c r="F3387" s="127"/>
      <c r="G3387" s="127"/>
      <c r="H3387" s="2"/>
      <c r="I3387" s="128"/>
      <c r="J3387" s="128"/>
      <c r="K3387" s="129"/>
      <c r="L3387" s="130"/>
      <c r="M3387" s="131"/>
      <c r="N3387" s="131"/>
      <c r="X3387" s="96"/>
      <c r="Y3387" s="108"/>
      <c r="Z3387" s="108"/>
      <c r="AA3387" s="108"/>
      <c r="AB3387" s="109"/>
      <c r="AC3387" s="138"/>
      <c r="AD3387" s="139"/>
      <c r="AE3387" s="140"/>
      <c r="AF3387" s="140"/>
    </row>
    <row r="3388" spans="1:32">
      <c r="A3388" s="49"/>
      <c r="B3388" s="123"/>
      <c r="C3388" s="124"/>
      <c r="D3388" s="125"/>
      <c r="E3388" s="126"/>
      <c r="F3388" s="127"/>
      <c r="G3388" s="127"/>
      <c r="H3388" s="2"/>
      <c r="I3388" s="128"/>
      <c r="J3388" s="128"/>
      <c r="K3388" s="129"/>
      <c r="L3388" s="130"/>
      <c r="M3388" s="131"/>
      <c r="N3388" s="131"/>
      <c r="X3388" s="96"/>
      <c r="Y3388" s="108"/>
      <c r="Z3388" s="108"/>
      <c r="AA3388" s="108"/>
      <c r="AB3388" s="109"/>
      <c r="AC3388" s="138"/>
      <c r="AD3388" s="139"/>
      <c r="AE3388" s="140"/>
      <c r="AF3388" s="140"/>
    </row>
    <row r="3389" spans="1:32">
      <c r="A3389" s="49"/>
      <c r="B3389" s="123"/>
      <c r="C3389" s="124"/>
      <c r="D3389" s="125"/>
      <c r="E3389" s="126"/>
      <c r="F3389" s="127"/>
      <c r="G3389" s="127"/>
      <c r="H3389" s="2"/>
      <c r="I3389" s="128"/>
      <c r="J3389" s="128"/>
      <c r="K3389" s="129"/>
      <c r="L3389" s="130"/>
      <c r="M3389" s="131"/>
      <c r="N3389" s="131"/>
      <c r="X3389" s="96"/>
      <c r="Y3389" s="108"/>
      <c r="Z3389" s="108"/>
      <c r="AA3389" s="108"/>
      <c r="AB3389" s="109"/>
      <c r="AC3389" s="138"/>
      <c r="AD3389" s="139"/>
      <c r="AE3389" s="140"/>
      <c r="AF3389" s="140"/>
    </row>
    <row r="3390" spans="1:32">
      <c r="A3390" s="49"/>
      <c r="B3390" s="123"/>
      <c r="C3390" s="124"/>
      <c r="D3390" s="125"/>
      <c r="E3390" s="126"/>
      <c r="F3390" s="127"/>
      <c r="G3390" s="127"/>
      <c r="H3390" s="2"/>
      <c r="I3390" s="128"/>
      <c r="J3390" s="128"/>
      <c r="K3390" s="129"/>
      <c r="L3390" s="130"/>
      <c r="M3390" s="131"/>
      <c r="N3390" s="131"/>
      <c r="X3390" s="96"/>
      <c r="Y3390" s="108"/>
      <c r="Z3390" s="108"/>
      <c r="AA3390" s="108"/>
      <c r="AB3390" s="109"/>
      <c r="AC3390" s="138"/>
      <c r="AD3390" s="139"/>
      <c r="AE3390" s="140"/>
      <c r="AF3390" s="140"/>
    </row>
    <row r="3391" spans="1:32">
      <c r="A3391" s="49"/>
      <c r="B3391" s="123"/>
      <c r="C3391" s="124"/>
      <c r="D3391" s="125"/>
      <c r="E3391" s="126"/>
      <c r="F3391" s="127"/>
      <c r="G3391" s="127"/>
      <c r="H3391" s="2"/>
      <c r="I3391" s="128"/>
      <c r="J3391" s="128"/>
      <c r="K3391" s="129"/>
      <c r="L3391" s="130"/>
      <c r="M3391" s="131"/>
      <c r="N3391" s="131"/>
      <c r="X3391" s="96"/>
      <c r="Y3391" s="108"/>
      <c r="Z3391" s="108"/>
      <c r="AA3391" s="108"/>
      <c r="AB3391" s="109"/>
      <c r="AC3391" s="138"/>
      <c r="AD3391" s="139"/>
      <c r="AE3391" s="140"/>
      <c r="AF3391" s="140"/>
    </row>
    <row r="3392" spans="1:32">
      <c r="A3392" s="49"/>
      <c r="B3392" s="123"/>
      <c r="C3392" s="124"/>
      <c r="D3392" s="125"/>
      <c r="E3392" s="126"/>
      <c r="F3392" s="127"/>
      <c r="G3392" s="127"/>
      <c r="H3392" s="2"/>
      <c r="I3392" s="128"/>
      <c r="J3392" s="128"/>
      <c r="K3392" s="129"/>
      <c r="L3392" s="130"/>
      <c r="M3392" s="131"/>
      <c r="N3392" s="131"/>
      <c r="X3392" s="96"/>
      <c r="Y3392" s="108"/>
      <c r="Z3392" s="108"/>
      <c r="AA3392" s="108"/>
      <c r="AB3392" s="109"/>
      <c r="AC3392" s="138"/>
      <c r="AD3392" s="139"/>
      <c r="AE3392" s="140"/>
      <c r="AF3392" s="140"/>
    </row>
    <row r="3393" spans="1:32">
      <c r="A3393" s="49"/>
      <c r="B3393" s="123"/>
      <c r="C3393" s="124"/>
      <c r="D3393" s="125"/>
      <c r="E3393" s="126"/>
      <c r="F3393" s="127"/>
      <c r="G3393" s="127"/>
      <c r="H3393" s="2"/>
      <c r="I3393" s="128"/>
      <c r="J3393" s="128"/>
      <c r="K3393" s="129"/>
      <c r="L3393" s="130"/>
      <c r="M3393" s="131"/>
      <c r="N3393" s="131"/>
      <c r="X3393" s="96"/>
      <c r="Y3393" s="108"/>
      <c r="Z3393" s="108"/>
      <c r="AA3393" s="108"/>
      <c r="AB3393" s="109"/>
      <c r="AC3393" s="138"/>
      <c r="AD3393" s="139"/>
      <c r="AE3393" s="140"/>
      <c r="AF3393" s="140"/>
    </row>
    <row r="3394" spans="1:32">
      <c r="A3394" s="49"/>
      <c r="B3394" s="123"/>
      <c r="C3394" s="124"/>
      <c r="D3394" s="125"/>
      <c r="E3394" s="126"/>
      <c r="F3394" s="127"/>
      <c r="G3394" s="127"/>
      <c r="H3394" s="2"/>
      <c r="I3394" s="128"/>
      <c r="J3394" s="128"/>
      <c r="K3394" s="129"/>
      <c r="L3394" s="130"/>
      <c r="M3394" s="131"/>
      <c r="N3394" s="131"/>
      <c r="X3394" s="96"/>
      <c r="Y3394" s="108"/>
      <c r="Z3394" s="108"/>
      <c r="AA3394" s="108"/>
      <c r="AB3394" s="109"/>
      <c r="AC3394" s="138"/>
      <c r="AD3394" s="139"/>
      <c r="AE3394" s="140"/>
      <c r="AF3394" s="140"/>
    </row>
    <row r="3395" spans="1:32">
      <c r="A3395" s="49"/>
      <c r="B3395" s="123"/>
      <c r="C3395" s="124"/>
      <c r="D3395" s="125"/>
      <c r="E3395" s="126"/>
      <c r="F3395" s="127"/>
      <c r="G3395" s="127"/>
      <c r="H3395" s="2"/>
      <c r="I3395" s="128"/>
      <c r="J3395" s="128"/>
      <c r="K3395" s="129"/>
      <c r="L3395" s="130"/>
      <c r="M3395" s="131"/>
      <c r="N3395" s="131"/>
      <c r="X3395" s="96"/>
      <c r="Y3395" s="108"/>
      <c r="Z3395" s="108"/>
      <c r="AA3395" s="108"/>
      <c r="AB3395" s="109"/>
      <c r="AC3395" s="138"/>
      <c r="AD3395" s="139"/>
      <c r="AE3395" s="140"/>
      <c r="AF3395" s="140"/>
    </row>
    <row r="3396" spans="1:32">
      <c r="A3396" s="49"/>
      <c r="B3396" s="123"/>
      <c r="C3396" s="124"/>
      <c r="D3396" s="125"/>
      <c r="E3396" s="126"/>
      <c r="F3396" s="127"/>
      <c r="G3396" s="127"/>
      <c r="H3396" s="2"/>
      <c r="I3396" s="128"/>
      <c r="J3396" s="128"/>
      <c r="K3396" s="129"/>
      <c r="L3396" s="130"/>
      <c r="M3396" s="131"/>
      <c r="N3396" s="131"/>
      <c r="X3396" s="96"/>
      <c r="Y3396" s="108"/>
      <c r="Z3396" s="108"/>
      <c r="AA3396" s="108"/>
      <c r="AB3396" s="109"/>
      <c r="AC3396" s="138"/>
      <c r="AD3396" s="139"/>
      <c r="AE3396" s="140"/>
      <c r="AF3396" s="140"/>
    </row>
    <row r="3397" spans="1:32">
      <c r="A3397" s="49"/>
      <c r="B3397" s="123"/>
      <c r="C3397" s="124"/>
      <c r="D3397" s="125"/>
      <c r="E3397" s="126"/>
      <c r="F3397" s="127"/>
      <c r="G3397" s="127"/>
      <c r="H3397" s="2"/>
      <c r="I3397" s="128"/>
      <c r="J3397" s="128"/>
      <c r="K3397" s="129"/>
      <c r="L3397" s="130"/>
      <c r="M3397" s="131"/>
      <c r="N3397" s="131"/>
      <c r="X3397" s="96"/>
      <c r="Y3397" s="108"/>
      <c r="Z3397" s="108"/>
      <c r="AA3397" s="108"/>
      <c r="AB3397" s="109"/>
      <c r="AC3397" s="138"/>
      <c r="AD3397" s="139"/>
      <c r="AE3397" s="140"/>
      <c r="AF3397" s="140"/>
    </row>
    <row r="3398" spans="1:32">
      <c r="A3398" s="49"/>
      <c r="B3398" s="123"/>
      <c r="C3398" s="124"/>
      <c r="D3398" s="125"/>
      <c r="E3398" s="126"/>
      <c r="F3398" s="127"/>
      <c r="G3398" s="127"/>
      <c r="H3398" s="2"/>
      <c r="I3398" s="128"/>
      <c r="J3398" s="128"/>
      <c r="K3398" s="129"/>
      <c r="L3398" s="130"/>
      <c r="M3398" s="131"/>
      <c r="N3398" s="131"/>
      <c r="X3398" s="96"/>
      <c r="Y3398" s="108"/>
      <c r="Z3398" s="108"/>
      <c r="AA3398" s="108"/>
      <c r="AB3398" s="109"/>
      <c r="AC3398" s="138"/>
      <c r="AD3398" s="139"/>
      <c r="AE3398" s="140"/>
      <c r="AF3398" s="140"/>
    </row>
    <row r="3399" spans="1:32">
      <c r="A3399" s="49"/>
      <c r="B3399" s="123"/>
      <c r="C3399" s="124"/>
      <c r="D3399" s="125"/>
      <c r="E3399" s="126"/>
      <c r="F3399" s="127"/>
      <c r="G3399" s="127"/>
      <c r="H3399" s="2"/>
      <c r="I3399" s="128"/>
      <c r="J3399" s="128"/>
      <c r="K3399" s="129"/>
      <c r="L3399" s="130"/>
      <c r="M3399" s="131"/>
      <c r="N3399" s="131"/>
      <c r="X3399" s="96"/>
      <c r="Y3399" s="108"/>
      <c r="Z3399" s="108"/>
      <c r="AA3399" s="108"/>
      <c r="AB3399" s="109"/>
      <c r="AC3399" s="138"/>
      <c r="AD3399" s="139"/>
      <c r="AE3399" s="140"/>
      <c r="AF3399" s="140"/>
    </row>
    <row r="3400" spans="1:32">
      <c r="A3400" s="49"/>
      <c r="B3400" s="123"/>
      <c r="C3400" s="124"/>
      <c r="D3400" s="125"/>
      <c r="E3400" s="126"/>
      <c r="F3400" s="127"/>
      <c r="G3400" s="127"/>
      <c r="H3400" s="2"/>
      <c r="I3400" s="128"/>
      <c r="J3400" s="128"/>
      <c r="K3400" s="129"/>
      <c r="L3400" s="130"/>
      <c r="M3400" s="131"/>
      <c r="N3400" s="131"/>
      <c r="X3400" s="104"/>
      <c r="Y3400" s="108"/>
      <c r="Z3400" s="108"/>
      <c r="AA3400" s="108"/>
      <c r="AB3400" s="109"/>
      <c r="AC3400" s="138"/>
      <c r="AD3400" s="139"/>
      <c r="AE3400" s="140"/>
      <c r="AF3400" s="140"/>
    </row>
    <row r="3401" spans="1:32">
      <c r="A3401" s="49"/>
      <c r="B3401" s="123"/>
      <c r="C3401" s="124"/>
      <c r="D3401" s="125"/>
      <c r="E3401" s="126"/>
      <c r="F3401" s="127"/>
      <c r="G3401" s="127"/>
      <c r="H3401" s="2"/>
      <c r="I3401" s="128"/>
      <c r="J3401" s="128"/>
      <c r="K3401" s="129"/>
      <c r="L3401" s="130"/>
      <c r="M3401" s="131"/>
      <c r="N3401" s="131"/>
      <c r="X3401" s="104"/>
      <c r="Y3401" s="108"/>
      <c r="Z3401" s="108"/>
      <c r="AA3401" s="108"/>
      <c r="AB3401" s="109"/>
      <c r="AC3401" s="138"/>
      <c r="AD3401" s="139"/>
      <c r="AE3401" s="140"/>
      <c r="AF3401" s="140"/>
    </row>
    <row r="3402" spans="1:32">
      <c r="A3402" s="49"/>
      <c r="B3402" s="123"/>
      <c r="C3402" s="124"/>
      <c r="D3402" s="125"/>
      <c r="E3402" s="126"/>
      <c r="F3402" s="127"/>
      <c r="G3402" s="127"/>
      <c r="H3402" s="2"/>
      <c r="I3402" s="128"/>
      <c r="J3402" s="128"/>
      <c r="K3402" s="129"/>
      <c r="L3402" s="130"/>
      <c r="M3402" s="131"/>
      <c r="N3402" s="131"/>
      <c r="X3402" s="104"/>
      <c r="Y3402" s="108"/>
      <c r="Z3402" s="108"/>
      <c r="AA3402" s="108"/>
      <c r="AB3402" s="109"/>
      <c r="AC3402" s="138"/>
      <c r="AD3402" s="139"/>
      <c r="AE3402" s="140"/>
      <c r="AF3402" s="140"/>
    </row>
    <row r="3403" spans="1:32">
      <c r="A3403" s="49"/>
      <c r="B3403" s="123"/>
      <c r="C3403" s="124"/>
      <c r="D3403" s="125"/>
      <c r="E3403" s="126"/>
      <c r="F3403" s="127"/>
      <c r="G3403" s="127"/>
      <c r="H3403" s="2"/>
      <c r="I3403" s="128"/>
      <c r="J3403" s="128"/>
      <c r="K3403" s="129"/>
      <c r="L3403" s="130"/>
      <c r="M3403" s="131"/>
      <c r="N3403" s="131"/>
      <c r="X3403" s="104"/>
      <c r="Y3403" s="108"/>
      <c r="Z3403" s="108"/>
      <c r="AA3403" s="108"/>
      <c r="AB3403" s="109"/>
      <c r="AC3403" s="138"/>
      <c r="AD3403" s="139"/>
      <c r="AE3403" s="140"/>
      <c r="AF3403" s="140"/>
    </row>
    <row r="3404" spans="1:32">
      <c r="A3404" s="49"/>
      <c r="B3404" s="123"/>
      <c r="C3404" s="124"/>
      <c r="D3404" s="125"/>
      <c r="E3404" s="126"/>
      <c r="F3404" s="127"/>
      <c r="G3404" s="127"/>
      <c r="H3404" s="2"/>
      <c r="I3404" s="128"/>
      <c r="J3404" s="128"/>
      <c r="K3404" s="129"/>
      <c r="L3404" s="130"/>
      <c r="M3404" s="131"/>
      <c r="N3404" s="131"/>
      <c r="X3404" s="104"/>
      <c r="Y3404" s="108"/>
      <c r="Z3404" s="108"/>
      <c r="AA3404" s="108"/>
      <c r="AB3404" s="109"/>
      <c r="AC3404" s="138"/>
      <c r="AD3404" s="139"/>
      <c r="AE3404" s="140"/>
      <c r="AF3404" s="140"/>
    </row>
    <row r="3405" spans="1:32">
      <c r="A3405" s="49"/>
      <c r="B3405" s="123"/>
      <c r="C3405" s="124"/>
      <c r="D3405" s="125"/>
      <c r="E3405" s="126"/>
      <c r="F3405" s="127"/>
      <c r="G3405" s="127"/>
      <c r="H3405" s="2"/>
      <c r="I3405" s="128"/>
      <c r="J3405" s="128"/>
      <c r="K3405" s="129"/>
      <c r="L3405" s="130"/>
      <c r="M3405" s="131"/>
      <c r="N3405" s="131"/>
      <c r="X3405" s="104"/>
      <c r="Y3405" s="108"/>
      <c r="Z3405" s="108"/>
      <c r="AA3405" s="108"/>
      <c r="AB3405" s="109"/>
      <c r="AC3405" s="138"/>
      <c r="AD3405" s="139"/>
      <c r="AE3405" s="140"/>
      <c r="AF3405" s="140"/>
    </row>
    <row r="3406" spans="1:32">
      <c r="A3406" s="49"/>
      <c r="B3406" s="123"/>
      <c r="C3406" s="124"/>
      <c r="D3406" s="125"/>
      <c r="E3406" s="126"/>
      <c r="F3406" s="127"/>
      <c r="G3406" s="127"/>
      <c r="H3406" s="2"/>
      <c r="I3406" s="128"/>
      <c r="J3406" s="128"/>
      <c r="K3406" s="129"/>
      <c r="L3406" s="130"/>
      <c r="M3406" s="131"/>
      <c r="N3406" s="131"/>
      <c r="X3406" s="104"/>
      <c r="Y3406" s="108"/>
      <c r="Z3406" s="108"/>
      <c r="AA3406" s="108"/>
      <c r="AB3406" s="109"/>
      <c r="AC3406" s="138"/>
      <c r="AD3406" s="139"/>
      <c r="AE3406" s="140"/>
      <c r="AF3406" s="140"/>
    </row>
    <row r="3407" spans="1:32">
      <c r="A3407" s="49"/>
      <c r="B3407" s="123"/>
      <c r="C3407" s="124"/>
      <c r="D3407" s="125"/>
      <c r="E3407" s="126"/>
      <c r="F3407" s="127"/>
      <c r="G3407" s="127"/>
      <c r="H3407" s="2"/>
      <c r="I3407" s="128"/>
      <c r="J3407" s="128"/>
      <c r="K3407" s="129"/>
      <c r="L3407" s="130"/>
      <c r="M3407" s="131"/>
      <c r="N3407" s="131"/>
      <c r="X3407" s="104"/>
      <c r="Y3407" s="108"/>
      <c r="Z3407" s="108"/>
      <c r="AA3407" s="108"/>
      <c r="AB3407" s="109"/>
      <c r="AC3407" s="138"/>
      <c r="AD3407" s="139"/>
      <c r="AE3407" s="140"/>
      <c r="AF3407" s="140"/>
    </row>
    <row r="3408" spans="1:32">
      <c r="A3408" s="49"/>
      <c r="B3408" s="123"/>
      <c r="C3408" s="124"/>
      <c r="D3408" s="125"/>
      <c r="E3408" s="126"/>
      <c r="F3408" s="127"/>
      <c r="G3408" s="127"/>
      <c r="H3408" s="2"/>
      <c r="I3408" s="128"/>
      <c r="J3408" s="128"/>
      <c r="K3408" s="129"/>
      <c r="L3408" s="130"/>
      <c r="M3408" s="131"/>
      <c r="N3408" s="131"/>
      <c r="X3408" s="104"/>
      <c r="Y3408" s="108"/>
      <c r="Z3408" s="108"/>
      <c r="AA3408" s="108"/>
      <c r="AB3408" s="109"/>
      <c r="AC3408" s="138"/>
      <c r="AD3408" s="139"/>
      <c r="AE3408" s="140"/>
      <c r="AF3408" s="140"/>
    </row>
    <row r="3409" spans="1:32">
      <c r="A3409" s="49"/>
      <c r="B3409" s="123"/>
      <c r="C3409" s="124"/>
      <c r="D3409" s="125"/>
      <c r="E3409" s="126"/>
      <c r="F3409" s="127"/>
      <c r="G3409" s="127"/>
      <c r="H3409" s="2"/>
      <c r="I3409" s="128"/>
      <c r="J3409" s="128"/>
      <c r="K3409" s="129"/>
      <c r="L3409" s="130"/>
      <c r="M3409" s="131"/>
      <c r="N3409" s="131"/>
      <c r="X3409" s="104"/>
      <c r="Y3409" s="108"/>
      <c r="Z3409" s="108"/>
      <c r="AA3409" s="108"/>
      <c r="AB3409" s="109"/>
      <c r="AC3409" s="138"/>
      <c r="AD3409" s="139"/>
      <c r="AE3409" s="140"/>
      <c r="AF3409" s="140"/>
    </row>
    <row r="3410" spans="1:32">
      <c r="A3410" s="49"/>
      <c r="B3410" s="123"/>
      <c r="C3410" s="124"/>
      <c r="D3410" s="125"/>
      <c r="E3410" s="126"/>
      <c r="F3410" s="127"/>
      <c r="G3410" s="127"/>
      <c r="H3410" s="2"/>
      <c r="I3410" s="128"/>
      <c r="J3410" s="128"/>
      <c r="K3410" s="129"/>
      <c r="L3410" s="130"/>
      <c r="M3410" s="131"/>
      <c r="N3410" s="131"/>
      <c r="X3410" s="104"/>
      <c r="Y3410" s="108"/>
      <c r="Z3410" s="108"/>
      <c r="AA3410" s="108"/>
      <c r="AB3410" s="109"/>
      <c r="AC3410" s="138"/>
      <c r="AD3410" s="139"/>
      <c r="AE3410" s="140"/>
      <c r="AF3410" s="140"/>
    </row>
    <row r="3411" spans="1:32">
      <c r="A3411" s="49"/>
      <c r="B3411" s="123"/>
      <c r="C3411" s="124"/>
      <c r="D3411" s="125"/>
      <c r="E3411" s="126"/>
      <c r="F3411" s="127"/>
      <c r="G3411" s="127"/>
      <c r="H3411" s="2"/>
      <c r="I3411" s="128"/>
      <c r="J3411" s="128"/>
      <c r="K3411" s="129"/>
      <c r="L3411" s="130"/>
      <c r="M3411" s="131"/>
      <c r="N3411" s="131"/>
      <c r="X3411" s="104"/>
      <c r="Y3411" s="108"/>
      <c r="Z3411" s="108"/>
      <c r="AA3411" s="108"/>
      <c r="AB3411" s="109"/>
      <c r="AC3411" s="138"/>
      <c r="AD3411" s="139"/>
      <c r="AE3411" s="140"/>
      <c r="AF3411" s="140"/>
    </row>
    <row r="3412" spans="1:32">
      <c r="A3412" s="49"/>
      <c r="B3412" s="123"/>
      <c r="C3412" s="124"/>
      <c r="D3412" s="125"/>
      <c r="E3412" s="126"/>
      <c r="F3412" s="127"/>
      <c r="G3412" s="127"/>
      <c r="H3412" s="2"/>
      <c r="I3412" s="128"/>
      <c r="J3412" s="128"/>
      <c r="K3412" s="129"/>
      <c r="L3412" s="130"/>
      <c r="M3412" s="131"/>
      <c r="N3412" s="131"/>
      <c r="X3412" s="104"/>
      <c r="Y3412" s="108"/>
      <c r="Z3412" s="108"/>
      <c r="AA3412" s="108"/>
      <c r="AB3412" s="109"/>
      <c r="AC3412" s="138"/>
      <c r="AD3412" s="139"/>
      <c r="AE3412" s="140"/>
      <c r="AF3412" s="140"/>
    </row>
    <row r="3413" spans="1:32">
      <c r="A3413" s="49"/>
      <c r="B3413" s="123"/>
      <c r="C3413" s="124"/>
      <c r="D3413" s="125"/>
      <c r="E3413" s="126"/>
      <c r="F3413" s="127"/>
      <c r="G3413" s="127"/>
      <c r="H3413" s="2"/>
      <c r="I3413" s="128"/>
      <c r="J3413" s="128"/>
      <c r="K3413" s="129"/>
      <c r="L3413" s="130"/>
      <c r="M3413" s="131"/>
      <c r="N3413" s="131"/>
      <c r="X3413" s="104"/>
      <c r="Y3413" s="108"/>
      <c r="Z3413" s="108"/>
      <c r="AA3413" s="108"/>
      <c r="AB3413" s="109"/>
      <c r="AC3413" s="138"/>
      <c r="AD3413" s="139"/>
      <c r="AE3413" s="140"/>
      <c r="AF3413" s="140"/>
    </row>
    <row r="3414" spans="1:32">
      <c r="A3414" s="49"/>
      <c r="B3414" s="123"/>
      <c r="C3414" s="124"/>
      <c r="D3414" s="125"/>
      <c r="E3414" s="126"/>
      <c r="F3414" s="127"/>
      <c r="G3414" s="127"/>
      <c r="H3414" s="2"/>
      <c r="I3414" s="128"/>
      <c r="J3414" s="128"/>
      <c r="K3414" s="129"/>
      <c r="L3414" s="130"/>
      <c r="M3414" s="131"/>
      <c r="N3414" s="131"/>
      <c r="X3414" s="104"/>
      <c r="Y3414" s="108"/>
      <c r="Z3414" s="108"/>
      <c r="AA3414" s="108"/>
      <c r="AB3414" s="109"/>
      <c r="AC3414" s="138"/>
      <c r="AD3414" s="139"/>
      <c r="AE3414" s="140"/>
      <c r="AF3414" s="140"/>
    </row>
    <row r="3415" spans="1:32">
      <c r="A3415" s="49"/>
      <c r="B3415" s="123"/>
      <c r="C3415" s="124"/>
      <c r="D3415" s="125"/>
      <c r="E3415" s="126"/>
      <c r="F3415" s="127"/>
      <c r="G3415" s="127"/>
      <c r="H3415" s="2"/>
      <c r="I3415" s="128"/>
      <c r="J3415" s="128"/>
      <c r="K3415" s="129"/>
      <c r="L3415" s="130"/>
      <c r="M3415" s="131"/>
      <c r="N3415" s="131"/>
      <c r="X3415" s="104"/>
      <c r="Y3415" s="108"/>
      <c r="Z3415" s="108"/>
      <c r="AA3415" s="108"/>
      <c r="AB3415" s="109"/>
      <c r="AC3415" s="138"/>
      <c r="AD3415" s="139"/>
      <c r="AE3415" s="140"/>
      <c r="AF3415" s="140"/>
    </row>
    <row r="3416" spans="1:32">
      <c r="A3416" s="49"/>
      <c r="B3416" s="123"/>
      <c r="C3416" s="124"/>
      <c r="D3416" s="125"/>
      <c r="E3416" s="126"/>
      <c r="F3416" s="127"/>
      <c r="G3416" s="127"/>
      <c r="H3416" s="2"/>
      <c r="I3416" s="128"/>
      <c r="J3416" s="128"/>
      <c r="K3416" s="129"/>
      <c r="L3416" s="130"/>
      <c r="M3416" s="131"/>
      <c r="N3416" s="131"/>
      <c r="X3416" s="104"/>
      <c r="Y3416" s="108"/>
      <c r="Z3416" s="108"/>
      <c r="AA3416" s="108"/>
      <c r="AB3416" s="109"/>
      <c r="AC3416" s="138"/>
      <c r="AD3416" s="139"/>
      <c r="AE3416" s="140"/>
      <c r="AF3416" s="140"/>
    </row>
    <row r="3417" spans="1:32">
      <c r="A3417" s="49"/>
      <c r="B3417" s="123"/>
      <c r="C3417" s="124"/>
      <c r="D3417" s="125"/>
      <c r="E3417" s="126"/>
      <c r="F3417" s="127"/>
      <c r="G3417" s="127"/>
      <c r="H3417" s="2"/>
      <c r="I3417" s="128"/>
      <c r="J3417" s="128"/>
      <c r="K3417" s="129"/>
      <c r="L3417" s="130"/>
      <c r="M3417" s="131"/>
      <c r="N3417" s="131"/>
      <c r="X3417" s="104"/>
      <c r="Y3417" s="108"/>
      <c r="Z3417" s="108"/>
      <c r="AA3417" s="108"/>
      <c r="AB3417" s="109"/>
      <c r="AC3417" s="138"/>
      <c r="AD3417" s="139"/>
      <c r="AE3417" s="140"/>
      <c r="AF3417" s="140"/>
    </row>
    <row r="3418" spans="1:32">
      <c r="A3418" s="49"/>
      <c r="B3418" s="123"/>
      <c r="C3418" s="124"/>
      <c r="D3418" s="125"/>
      <c r="E3418" s="126"/>
      <c r="F3418" s="127"/>
      <c r="G3418" s="127"/>
      <c r="H3418" s="2"/>
      <c r="I3418" s="128"/>
      <c r="J3418" s="128"/>
      <c r="K3418" s="129"/>
      <c r="L3418" s="130"/>
      <c r="M3418" s="131"/>
      <c r="N3418" s="131"/>
      <c r="X3418" s="104"/>
      <c r="Y3418" s="108"/>
      <c r="Z3418" s="108"/>
      <c r="AA3418" s="108"/>
      <c r="AB3418" s="109"/>
      <c r="AC3418" s="138"/>
      <c r="AD3418" s="139"/>
      <c r="AE3418" s="140"/>
      <c r="AF3418" s="140"/>
    </row>
    <row r="3419" spans="1:32">
      <c r="A3419" s="49"/>
      <c r="B3419" s="123"/>
      <c r="C3419" s="124"/>
      <c r="D3419" s="125"/>
      <c r="E3419" s="126"/>
      <c r="F3419" s="127"/>
      <c r="G3419" s="127"/>
      <c r="H3419" s="2"/>
      <c r="I3419" s="128"/>
      <c r="J3419" s="128"/>
      <c r="K3419" s="129"/>
      <c r="L3419" s="130"/>
      <c r="M3419" s="131"/>
      <c r="N3419" s="131"/>
      <c r="X3419" s="104"/>
      <c r="Y3419" s="108"/>
      <c r="Z3419" s="108"/>
      <c r="AA3419" s="108"/>
      <c r="AB3419" s="109"/>
      <c r="AC3419" s="138"/>
      <c r="AD3419" s="139"/>
      <c r="AE3419" s="140"/>
      <c r="AF3419" s="140"/>
    </row>
    <row r="3420" spans="1:32">
      <c r="A3420" s="49"/>
      <c r="B3420" s="123"/>
      <c r="C3420" s="124"/>
      <c r="D3420" s="125"/>
      <c r="E3420" s="126"/>
      <c r="F3420" s="127"/>
      <c r="G3420" s="127"/>
      <c r="H3420" s="2"/>
      <c r="I3420" s="128"/>
      <c r="J3420" s="128"/>
      <c r="K3420" s="129"/>
      <c r="L3420" s="130"/>
      <c r="M3420" s="131"/>
      <c r="N3420" s="131"/>
      <c r="X3420" s="104"/>
      <c r="Y3420" s="108"/>
      <c r="Z3420" s="108"/>
      <c r="AA3420" s="108"/>
      <c r="AB3420" s="109"/>
      <c r="AC3420" s="138"/>
      <c r="AD3420" s="139"/>
      <c r="AE3420" s="140"/>
      <c r="AF3420" s="140"/>
    </row>
    <row r="3421" spans="1:32">
      <c r="A3421" s="49"/>
      <c r="B3421" s="123"/>
      <c r="C3421" s="124"/>
      <c r="D3421" s="125"/>
      <c r="E3421" s="126"/>
      <c r="F3421" s="127"/>
      <c r="G3421" s="127"/>
      <c r="H3421" s="2"/>
      <c r="I3421" s="128"/>
      <c r="J3421" s="128"/>
      <c r="K3421" s="129"/>
      <c r="L3421" s="130"/>
      <c r="M3421" s="131"/>
      <c r="N3421" s="131"/>
      <c r="X3421" s="104"/>
      <c r="Y3421" s="108"/>
      <c r="Z3421" s="108"/>
      <c r="AA3421" s="108"/>
      <c r="AB3421" s="109"/>
      <c r="AC3421" s="138"/>
      <c r="AD3421" s="139"/>
      <c r="AE3421" s="140"/>
      <c r="AF3421" s="140"/>
    </row>
    <row r="3422" spans="1:32">
      <c r="A3422" s="49"/>
      <c r="B3422" s="123"/>
      <c r="C3422" s="124"/>
      <c r="D3422" s="125"/>
      <c r="E3422" s="126"/>
      <c r="F3422" s="127"/>
      <c r="G3422" s="127"/>
      <c r="H3422" s="2"/>
      <c r="I3422" s="128"/>
      <c r="J3422" s="128"/>
      <c r="K3422" s="129"/>
      <c r="L3422" s="130"/>
      <c r="M3422" s="131"/>
      <c r="N3422" s="131"/>
      <c r="X3422" s="104"/>
      <c r="Y3422" s="108"/>
      <c r="Z3422" s="108"/>
      <c r="AA3422" s="108"/>
      <c r="AB3422" s="109"/>
      <c r="AC3422" s="138"/>
      <c r="AD3422" s="139"/>
      <c r="AE3422" s="140"/>
      <c r="AF3422" s="140"/>
    </row>
    <row r="3423" spans="1:32">
      <c r="A3423" s="49"/>
      <c r="B3423" s="123"/>
      <c r="C3423" s="124"/>
      <c r="D3423" s="125"/>
      <c r="E3423" s="126"/>
      <c r="F3423" s="127"/>
      <c r="G3423" s="127"/>
      <c r="H3423" s="2"/>
      <c r="I3423" s="128"/>
      <c r="J3423" s="128"/>
      <c r="K3423" s="129"/>
      <c r="L3423" s="130"/>
      <c r="M3423" s="131"/>
      <c r="N3423" s="131"/>
      <c r="X3423" s="104"/>
      <c r="Y3423" s="108"/>
      <c r="Z3423" s="108"/>
      <c r="AA3423" s="108"/>
      <c r="AB3423" s="109"/>
      <c r="AC3423" s="138"/>
      <c r="AD3423" s="139"/>
      <c r="AE3423" s="140"/>
      <c r="AF3423" s="140"/>
    </row>
    <row r="3424" spans="1:32">
      <c r="A3424" s="49"/>
      <c r="B3424" s="123"/>
      <c r="C3424" s="124"/>
      <c r="D3424" s="125"/>
      <c r="E3424" s="126"/>
      <c r="F3424" s="127"/>
      <c r="G3424" s="127"/>
      <c r="H3424" s="2"/>
      <c r="I3424" s="128"/>
      <c r="J3424" s="128"/>
      <c r="K3424" s="129"/>
      <c r="L3424" s="130"/>
      <c r="M3424" s="131"/>
      <c r="N3424" s="131"/>
      <c r="X3424" s="104"/>
      <c r="Y3424" s="108"/>
      <c r="Z3424" s="108"/>
      <c r="AA3424" s="108"/>
      <c r="AB3424" s="109"/>
      <c r="AC3424" s="138"/>
      <c r="AD3424" s="139"/>
      <c r="AE3424" s="140"/>
      <c r="AF3424" s="140"/>
    </row>
    <row r="3425" spans="1:32">
      <c r="A3425" s="49"/>
      <c r="B3425" s="123"/>
      <c r="C3425" s="124"/>
      <c r="D3425" s="125"/>
      <c r="E3425" s="126"/>
      <c r="F3425" s="127"/>
      <c r="G3425" s="127"/>
      <c r="H3425" s="2"/>
      <c r="I3425" s="128"/>
      <c r="J3425" s="128"/>
      <c r="K3425" s="129"/>
      <c r="L3425" s="130"/>
      <c r="M3425" s="131"/>
      <c r="N3425" s="131"/>
      <c r="X3425" s="104"/>
      <c r="Y3425" s="108"/>
      <c r="Z3425" s="108"/>
      <c r="AA3425" s="108"/>
      <c r="AB3425" s="109"/>
      <c r="AC3425" s="138"/>
      <c r="AD3425" s="139"/>
      <c r="AE3425" s="140"/>
      <c r="AF3425" s="140"/>
    </row>
    <row r="3426" spans="1:32">
      <c r="A3426" s="49"/>
      <c r="B3426" s="123"/>
      <c r="C3426" s="124"/>
      <c r="D3426" s="125"/>
      <c r="E3426" s="126"/>
      <c r="F3426" s="127"/>
      <c r="G3426" s="127"/>
      <c r="H3426" s="2"/>
      <c r="I3426" s="128"/>
      <c r="J3426" s="128"/>
      <c r="K3426" s="129"/>
      <c r="L3426" s="130"/>
      <c r="M3426" s="131"/>
      <c r="N3426" s="131"/>
      <c r="X3426" s="104"/>
      <c r="Y3426" s="108"/>
      <c r="Z3426" s="108"/>
      <c r="AA3426" s="108"/>
      <c r="AB3426" s="109"/>
      <c r="AC3426" s="138"/>
      <c r="AD3426" s="139"/>
      <c r="AE3426" s="140"/>
      <c r="AF3426" s="140"/>
    </row>
    <row r="3427" spans="1:32">
      <c r="A3427" s="49"/>
      <c r="B3427" s="123"/>
      <c r="C3427" s="124"/>
      <c r="D3427" s="125"/>
      <c r="E3427" s="126"/>
      <c r="F3427" s="127"/>
      <c r="G3427" s="127"/>
      <c r="H3427" s="2"/>
      <c r="I3427" s="128"/>
      <c r="J3427" s="128"/>
      <c r="K3427" s="129"/>
      <c r="L3427" s="130"/>
      <c r="M3427" s="131"/>
      <c r="N3427" s="131"/>
      <c r="X3427" s="104"/>
      <c r="Y3427" s="108"/>
      <c r="Z3427" s="108"/>
      <c r="AA3427" s="108"/>
      <c r="AB3427" s="109"/>
      <c r="AC3427" s="138"/>
      <c r="AD3427" s="139"/>
      <c r="AE3427" s="140"/>
      <c r="AF3427" s="140"/>
    </row>
    <row r="3428" spans="1:32">
      <c r="A3428" s="49"/>
      <c r="B3428" s="123"/>
      <c r="C3428" s="124"/>
      <c r="D3428" s="125"/>
      <c r="E3428" s="126"/>
      <c r="F3428" s="127"/>
      <c r="G3428" s="127"/>
      <c r="H3428" s="2"/>
      <c r="I3428" s="128"/>
      <c r="J3428" s="128"/>
      <c r="K3428" s="129"/>
      <c r="L3428" s="130"/>
      <c r="M3428" s="131"/>
      <c r="N3428" s="131"/>
      <c r="X3428" s="104"/>
      <c r="Y3428" s="108"/>
      <c r="Z3428" s="108"/>
      <c r="AA3428" s="108"/>
      <c r="AB3428" s="109"/>
      <c r="AC3428" s="138"/>
      <c r="AD3428" s="139"/>
      <c r="AE3428" s="140"/>
      <c r="AF3428" s="140"/>
    </row>
    <row r="3429" spans="1:32">
      <c r="A3429" s="49"/>
      <c r="B3429" s="123"/>
      <c r="C3429" s="124"/>
      <c r="D3429" s="125"/>
      <c r="E3429" s="126"/>
      <c r="F3429" s="127"/>
      <c r="G3429" s="127"/>
      <c r="H3429" s="2"/>
      <c r="I3429" s="128"/>
      <c r="J3429" s="128"/>
      <c r="K3429" s="129"/>
      <c r="L3429" s="130"/>
      <c r="M3429" s="131"/>
      <c r="N3429" s="131"/>
      <c r="X3429" s="104"/>
      <c r="Y3429" s="108"/>
      <c r="Z3429" s="108"/>
      <c r="AA3429" s="108"/>
      <c r="AB3429" s="109"/>
      <c r="AC3429" s="138"/>
      <c r="AD3429" s="139"/>
      <c r="AE3429" s="140"/>
      <c r="AF3429" s="140"/>
    </row>
    <row r="3430" spans="1:32">
      <c r="A3430" s="49"/>
      <c r="B3430" s="123"/>
      <c r="C3430" s="124"/>
      <c r="D3430" s="125"/>
      <c r="E3430" s="126"/>
      <c r="F3430" s="127"/>
      <c r="G3430" s="127"/>
      <c r="H3430" s="2"/>
      <c r="I3430" s="128"/>
      <c r="J3430" s="128"/>
      <c r="K3430" s="129"/>
      <c r="L3430" s="130"/>
      <c r="M3430" s="131"/>
      <c r="N3430" s="131"/>
      <c r="X3430" s="104"/>
      <c r="Y3430" s="108"/>
      <c r="Z3430" s="108"/>
      <c r="AA3430" s="108"/>
      <c r="AB3430" s="109"/>
      <c r="AC3430" s="138"/>
      <c r="AD3430" s="139"/>
      <c r="AE3430" s="140"/>
      <c r="AF3430" s="140"/>
    </row>
    <row r="3431" spans="1:32">
      <c r="A3431" s="49"/>
      <c r="B3431" s="123"/>
      <c r="C3431" s="124"/>
      <c r="D3431" s="125"/>
      <c r="E3431" s="126"/>
      <c r="F3431" s="127"/>
      <c r="G3431" s="127"/>
      <c r="H3431" s="2"/>
      <c r="I3431" s="128"/>
      <c r="J3431" s="128"/>
      <c r="K3431" s="129"/>
      <c r="L3431" s="130"/>
      <c r="M3431" s="131"/>
      <c r="N3431" s="131"/>
      <c r="X3431" s="104"/>
      <c r="Y3431" s="108"/>
      <c r="Z3431" s="108"/>
      <c r="AA3431" s="108"/>
      <c r="AB3431" s="109"/>
      <c r="AC3431" s="138"/>
      <c r="AD3431" s="139"/>
      <c r="AE3431" s="140"/>
      <c r="AF3431" s="140"/>
    </row>
    <row r="3432" spans="1:32">
      <c r="A3432" s="49"/>
      <c r="B3432" s="123"/>
      <c r="C3432" s="124"/>
      <c r="D3432" s="125"/>
      <c r="E3432" s="126"/>
      <c r="F3432" s="127"/>
      <c r="G3432" s="127"/>
      <c r="H3432" s="2"/>
      <c r="I3432" s="128"/>
      <c r="J3432" s="128"/>
      <c r="K3432" s="129"/>
      <c r="L3432" s="130"/>
      <c r="M3432" s="131"/>
      <c r="N3432" s="131"/>
      <c r="X3432" s="104"/>
      <c r="Y3432" s="108"/>
      <c r="Z3432" s="108"/>
      <c r="AA3432" s="108"/>
      <c r="AB3432" s="109"/>
      <c r="AC3432" s="138"/>
      <c r="AD3432" s="139"/>
      <c r="AE3432" s="140"/>
      <c r="AF3432" s="140"/>
    </row>
    <row r="3433" spans="1:32">
      <c r="A3433" s="49"/>
      <c r="B3433" s="123"/>
      <c r="C3433" s="124"/>
      <c r="D3433" s="125"/>
      <c r="E3433" s="126"/>
      <c r="F3433" s="127"/>
      <c r="G3433" s="127"/>
      <c r="H3433" s="2"/>
      <c r="I3433" s="128"/>
      <c r="J3433" s="128"/>
      <c r="K3433" s="129"/>
      <c r="L3433" s="130"/>
      <c r="M3433" s="131"/>
      <c r="N3433" s="131"/>
      <c r="X3433" s="104"/>
      <c r="Y3433" s="108"/>
      <c r="Z3433" s="108"/>
      <c r="AA3433" s="108"/>
      <c r="AB3433" s="109"/>
      <c r="AC3433" s="138"/>
      <c r="AD3433" s="139"/>
      <c r="AE3433" s="140"/>
      <c r="AF3433" s="140"/>
    </row>
    <row r="3434" spans="1:32">
      <c r="A3434" s="49"/>
      <c r="B3434" s="123"/>
      <c r="C3434" s="124"/>
      <c r="D3434" s="125"/>
      <c r="E3434" s="126"/>
      <c r="F3434" s="127"/>
      <c r="G3434" s="127"/>
      <c r="H3434" s="2"/>
      <c r="I3434" s="128"/>
      <c r="J3434" s="128"/>
      <c r="K3434" s="129"/>
      <c r="L3434" s="130"/>
      <c r="M3434" s="131"/>
      <c r="N3434" s="131"/>
      <c r="X3434" s="104"/>
      <c r="Y3434" s="108"/>
      <c r="Z3434" s="108"/>
      <c r="AA3434" s="108"/>
      <c r="AB3434" s="109"/>
      <c r="AC3434" s="138"/>
      <c r="AD3434" s="139"/>
      <c r="AE3434" s="140"/>
      <c r="AF3434" s="140"/>
    </row>
    <row r="3435" spans="1:32">
      <c r="A3435" s="49"/>
      <c r="B3435" s="123"/>
      <c r="C3435" s="124"/>
      <c r="D3435" s="125"/>
      <c r="E3435" s="126"/>
      <c r="F3435" s="127"/>
      <c r="G3435" s="127"/>
      <c r="H3435" s="2"/>
      <c r="I3435" s="128"/>
      <c r="J3435" s="128"/>
      <c r="K3435" s="129"/>
      <c r="L3435" s="130"/>
      <c r="M3435" s="131"/>
      <c r="N3435" s="131"/>
      <c r="X3435" s="104"/>
      <c r="Y3435" s="108"/>
      <c r="Z3435" s="108"/>
      <c r="AA3435" s="108"/>
      <c r="AB3435" s="109"/>
      <c r="AC3435" s="138"/>
      <c r="AD3435" s="139"/>
      <c r="AE3435" s="140"/>
      <c r="AF3435" s="140"/>
    </row>
    <row r="3436" spans="1:32">
      <c r="A3436" s="49"/>
      <c r="B3436" s="123"/>
      <c r="C3436" s="124"/>
      <c r="D3436" s="125"/>
      <c r="E3436" s="126"/>
      <c r="F3436" s="127"/>
      <c r="G3436" s="127"/>
      <c r="H3436" s="2"/>
      <c r="I3436" s="128"/>
      <c r="J3436" s="128"/>
      <c r="K3436" s="129"/>
      <c r="L3436" s="130"/>
      <c r="M3436" s="131"/>
      <c r="N3436" s="131"/>
      <c r="X3436" s="104"/>
      <c r="Y3436" s="108"/>
      <c r="Z3436" s="108"/>
      <c r="AA3436" s="108"/>
      <c r="AB3436" s="109"/>
      <c r="AC3436" s="138"/>
      <c r="AD3436" s="139"/>
      <c r="AE3436" s="140"/>
      <c r="AF3436" s="140"/>
    </row>
    <row r="3437" spans="1:32">
      <c r="A3437" s="49"/>
      <c r="B3437" s="123"/>
      <c r="C3437" s="124"/>
      <c r="D3437" s="125"/>
      <c r="E3437" s="126"/>
      <c r="F3437" s="127"/>
      <c r="G3437" s="127"/>
      <c r="H3437" s="2"/>
      <c r="I3437" s="128"/>
      <c r="J3437" s="128"/>
      <c r="K3437" s="129"/>
      <c r="L3437" s="130"/>
      <c r="M3437" s="131"/>
      <c r="N3437" s="131"/>
      <c r="X3437" s="104"/>
      <c r="Y3437" s="108"/>
      <c r="Z3437" s="108"/>
      <c r="AA3437" s="108"/>
      <c r="AB3437" s="109"/>
      <c r="AC3437" s="138"/>
      <c r="AD3437" s="139"/>
      <c r="AE3437" s="140"/>
      <c r="AF3437" s="140"/>
    </row>
    <row r="3438" spans="1:32">
      <c r="A3438" s="49"/>
      <c r="B3438" s="123"/>
      <c r="C3438" s="124"/>
      <c r="D3438" s="125"/>
      <c r="E3438" s="126"/>
      <c r="F3438" s="127"/>
      <c r="G3438" s="127"/>
      <c r="H3438" s="2"/>
      <c r="I3438" s="128"/>
      <c r="J3438" s="128"/>
      <c r="K3438" s="129"/>
      <c r="L3438" s="130"/>
      <c r="M3438" s="131"/>
      <c r="N3438" s="131"/>
      <c r="X3438" s="104"/>
      <c r="Y3438" s="108"/>
      <c r="Z3438" s="108"/>
      <c r="AA3438" s="108"/>
      <c r="AB3438" s="109"/>
      <c r="AC3438" s="138"/>
      <c r="AD3438" s="139"/>
      <c r="AE3438" s="140"/>
      <c r="AF3438" s="140"/>
    </row>
    <row r="3439" spans="1:32">
      <c r="A3439" s="49"/>
      <c r="B3439" s="123"/>
      <c r="C3439" s="124"/>
      <c r="D3439" s="125"/>
      <c r="E3439" s="126"/>
      <c r="F3439" s="127"/>
      <c r="G3439" s="127"/>
      <c r="H3439" s="2"/>
      <c r="I3439" s="128"/>
      <c r="J3439" s="128"/>
      <c r="K3439" s="129"/>
      <c r="L3439" s="130"/>
      <c r="M3439" s="131"/>
      <c r="N3439" s="131"/>
      <c r="X3439" s="96"/>
      <c r="Y3439" s="108"/>
      <c r="Z3439" s="108"/>
      <c r="AA3439" s="108"/>
      <c r="AB3439" s="109"/>
      <c r="AC3439" s="138"/>
      <c r="AD3439" s="139"/>
      <c r="AE3439" s="140"/>
      <c r="AF3439" s="140"/>
    </row>
    <row r="3440" spans="1:32">
      <c r="A3440" s="49"/>
      <c r="B3440" s="123"/>
      <c r="C3440" s="124"/>
      <c r="D3440" s="125"/>
      <c r="E3440" s="126"/>
      <c r="F3440" s="127"/>
      <c r="G3440" s="127"/>
      <c r="H3440" s="2"/>
      <c r="I3440" s="128"/>
      <c r="J3440" s="128"/>
      <c r="K3440" s="129"/>
      <c r="L3440" s="130"/>
      <c r="M3440" s="131"/>
      <c r="N3440" s="131"/>
      <c r="X3440" s="96"/>
      <c r="Y3440" s="108"/>
      <c r="Z3440" s="108"/>
      <c r="AA3440" s="108"/>
      <c r="AB3440" s="109"/>
      <c r="AC3440" s="138"/>
      <c r="AD3440" s="139"/>
      <c r="AE3440" s="140"/>
      <c r="AF3440" s="140"/>
    </row>
    <row r="3441" spans="1:32">
      <c r="A3441" s="49"/>
      <c r="B3441" s="123"/>
      <c r="C3441" s="124"/>
      <c r="D3441" s="125"/>
      <c r="E3441" s="126"/>
      <c r="F3441" s="127"/>
      <c r="G3441" s="127"/>
      <c r="H3441" s="2"/>
      <c r="I3441" s="128"/>
      <c r="J3441" s="128"/>
      <c r="K3441" s="129"/>
      <c r="L3441" s="130"/>
      <c r="M3441" s="131"/>
      <c r="N3441" s="131"/>
      <c r="X3441" s="96"/>
      <c r="Y3441" s="108"/>
      <c r="Z3441" s="108"/>
      <c r="AA3441" s="108"/>
      <c r="AB3441" s="109"/>
      <c r="AC3441" s="138"/>
      <c r="AD3441" s="139"/>
      <c r="AE3441" s="140"/>
      <c r="AF3441" s="140"/>
    </row>
    <row r="3442" spans="1:32">
      <c r="A3442" s="49"/>
      <c r="B3442" s="123"/>
      <c r="C3442" s="124"/>
      <c r="D3442" s="125"/>
      <c r="E3442" s="126"/>
      <c r="F3442" s="127"/>
      <c r="G3442" s="127"/>
      <c r="H3442" s="2"/>
      <c r="I3442" s="128"/>
      <c r="J3442" s="128"/>
      <c r="K3442" s="129"/>
      <c r="L3442" s="130"/>
      <c r="M3442" s="131"/>
      <c r="N3442" s="131"/>
      <c r="X3442" s="96"/>
      <c r="Y3442" s="108"/>
      <c r="Z3442" s="108"/>
      <c r="AA3442" s="108"/>
      <c r="AB3442" s="109"/>
      <c r="AC3442" s="138"/>
      <c r="AD3442" s="139"/>
      <c r="AE3442" s="140"/>
      <c r="AF3442" s="140"/>
    </row>
    <row r="3443" spans="1:32">
      <c r="A3443" s="49"/>
      <c r="B3443" s="123"/>
      <c r="C3443" s="124"/>
      <c r="D3443" s="125"/>
      <c r="E3443" s="126"/>
      <c r="F3443" s="127"/>
      <c r="G3443" s="127"/>
      <c r="H3443" s="2"/>
      <c r="I3443" s="128"/>
      <c r="J3443" s="128"/>
      <c r="K3443" s="129"/>
      <c r="L3443" s="130"/>
      <c r="M3443" s="131"/>
      <c r="N3443" s="131"/>
      <c r="X3443" s="96"/>
      <c r="Y3443" s="108"/>
      <c r="Z3443" s="108"/>
      <c r="AA3443" s="108"/>
      <c r="AB3443" s="109"/>
      <c r="AC3443" s="138"/>
      <c r="AD3443" s="139"/>
      <c r="AE3443" s="140"/>
      <c r="AF3443" s="140"/>
    </row>
    <row r="3444" spans="1:32">
      <c r="A3444" s="49"/>
      <c r="B3444" s="123"/>
      <c r="C3444" s="124"/>
      <c r="D3444" s="125"/>
      <c r="E3444" s="126"/>
      <c r="F3444" s="127"/>
      <c r="G3444" s="127"/>
      <c r="H3444" s="2"/>
      <c r="I3444" s="128"/>
      <c r="J3444" s="128"/>
      <c r="K3444" s="129"/>
      <c r="L3444" s="130"/>
      <c r="M3444" s="131"/>
      <c r="N3444" s="131"/>
      <c r="X3444" s="96"/>
      <c r="Y3444" s="108"/>
      <c r="Z3444" s="108"/>
      <c r="AA3444" s="108"/>
      <c r="AB3444" s="109"/>
      <c r="AC3444" s="138"/>
      <c r="AD3444" s="139"/>
      <c r="AE3444" s="140"/>
      <c r="AF3444" s="140"/>
    </row>
    <row r="3445" spans="1:32">
      <c r="A3445" s="49"/>
      <c r="B3445" s="123"/>
      <c r="C3445" s="124"/>
      <c r="D3445" s="125"/>
      <c r="E3445" s="126"/>
      <c r="F3445" s="127"/>
      <c r="G3445" s="127"/>
      <c r="H3445" s="2"/>
      <c r="I3445" s="128"/>
      <c r="J3445" s="128"/>
      <c r="K3445" s="129"/>
      <c r="L3445" s="130"/>
      <c r="M3445" s="131"/>
      <c r="N3445" s="131"/>
      <c r="X3445" s="96"/>
      <c r="Y3445" s="108"/>
      <c r="Z3445" s="108"/>
      <c r="AA3445" s="108"/>
      <c r="AB3445" s="109"/>
      <c r="AC3445" s="138"/>
      <c r="AD3445" s="139"/>
      <c r="AE3445" s="140"/>
      <c r="AF3445" s="140"/>
    </row>
    <row r="3446" spans="1:32">
      <c r="A3446" s="49"/>
      <c r="B3446" s="123"/>
      <c r="C3446" s="124"/>
      <c r="D3446" s="125"/>
      <c r="E3446" s="126"/>
      <c r="F3446" s="127"/>
      <c r="G3446" s="127"/>
      <c r="H3446" s="2"/>
      <c r="I3446" s="128"/>
      <c r="J3446" s="128"/>
      <c r="K3446" s="129"/>
      <c r="L3446" s="130"/>
      <c r="M3446" s="131"/>
      <c r="N3446" s="131"/>
      <c r="X3446" s="96"/>
      <c r="Y3446" s="108"/>
      <c r="Z3446" s="108"/>
      <c r="AA3446" s="108"/>
      <c r="AB3446" s="109"/>
      <c r="AC3446" s="138"/>
      <c r="AD3446" s="139"/>
      <c r="AE3446" s="140"/>
      <c r="AF3446" s="140"/>
    </row>
    <row r="3447" spans="1:32">
      <c r="A3447" s="49"/>
      <c r="B3447" s="123"/>
      <c r="C3447" s="124"/>
      <c r="D3447" s="125"/>
      <c r="E3447" s="126"/>
      <c r="F3447" s="127"/>
      <c r="G3447" s="127"/>
      <c r="H3447" s="2"/>
      <c r="I3447" s="128"/>
      <c r="J3447" s="128"/>
      <c r="K3447" s="129"/>
      <c r="L3447" s="130"/>
      <c r="M3447" s="131"/>
      <c r="N3447" s="131"/>
      <c r="X3447" s="96"/>
      <c r="Y3447" s="108"/>
      <c r="Z3447" s="108"/>
      <c r="AA3447" s="108"/>
      <c r="AB3447" s="109"/>
      <c r="AC3447" s="138"/>
      <c r="AD3447" s="139"/>
      <c r="AE3447" s="140"/>
      <c r="AF3447" s="140"/>
    </row>
    <row r="3448" spans="1:32">
      <c r="A3448" s="49"/>
      <c r="B3448" s="123"/>
      <c r="C3448" s="124"/>
      <c r="D3448" s="125"/>
      <c r="E3448" s="126"/>
      <c r="F3448" s="127"/>
      <c r="G3448" s="127"/>
      <c r="H3448" s="2"/>
      <c r="I3448" s="128"/>
      <c r="J3448" s="128"/>
      <c r="K3448" s="129"/>
      <c r="L3448" s="130"/>
      <c r="M3448" s="131"/>
      <c r="N3448" s="131"/>
      <c r="X3448" s="96"/>
      <c r="Y3448" s="108"/>
      <c r="Z3448" s="108"/>
      <c r="AA3448" s="108"/>
      <c r="AB3448" s="109"/>
      <c r="AC3448" s="138"/>
      <c r="AD3448" s="139"/>
      <c r="AE3448" s="140"/>
      <c r="AF3448" s="140"/>
    </row>
    <row r="3449" spans="1:32">
      <c r="A3449" s="49"/>
      <c r="B3449" s="123"/>
      <c r="C3449" s="124"/>
      <c r="D3449" s="125"/>
      <c r="E3449" s="126"/>
      <c r="F3449" s="127"/>
      <c r="G3449" s="127"/>
      <c r="H3449" s="2"/>
      <c r="I3449" s="128"/>
      <c r="J3449" s="128"/>
      <c r="K3449" s="129"/>
      <c r="L3449" s="130"/>
      <c r="M3449" s="131"/>
      <c r="N3449" s="131"/>
      <c r="X3449" s="96"/>
      <c r="Y3449" s="108"/>
      <c r="Z3449" s="108"/>
      <c r="AA3449" s="108"/>
      <c r="AB3449" s="109"/>
      <c r="AC3449" s="138"/>
      <c r="AD3449" s="139"/>
      <c r="AE3449" s="140"/>
      <c r="AF3449" s="140"/>
    </row>
    <row r="3450" spans="1:32">
      <c r="A3450" s="49"/>
      <c r="B3450" s="123"/>
      <c r="C3450" s="124"/>
      <c r="D3450" s="125"/>
      <c r="E3450" s="126"/>
      <c r="F3450" s="127"/>
      <c r="G3450" s="127"/>
      <c r="H3450" s="2"/>
      <c r="I3450" s="128"/>
      <c r="J3450" s="128"/>
      <c r="K3450" s="129"/>
      <c r="L3450" s="130"/>
      <c r="M3450" s="131"/>
      <c r="N3450" s="131"/>
      <c r="X3450" s="96"/>
      <c r="Y3450" s="108"/>
      <c r="Z3450" s="108"/>
      <c r="AA3450" s="108"/>
      <c r="AB3450" s="109"/>
      <c r="AC3450" s="138"/>
      <c r="AD3450" s="139"/>
      <c r="AE3450" s="140"/>
      <c r="AF3450" s="140"/>
    </row>
    <row r="3451" spans="1:32">
      <c r="A3451" s="49"/>
      <c r="B3451" s="123"/>
      <c r="C3451" s="124"/>
      <c r="D3451" s="125"/>
      <c r="E3451" s="126"/>
      <c r="F3451" s="127"/>
      <c r="G3451" s="127"/>
      <c r="H3451" s="2"/>
      <c r="I3451" s="128"/>
      <c r="J3451" s="128"/>
      <c r="K3451" s="129"/>
      <c r="L3451" s="130"/>
      <c r="M3451" s="131"/>
      <c r="N3451" s="131"/>
      <c r="X3451" s="96"/>
      <c r="Y3451" s="108"/>
      <c r="Z3451" s="108"/>
      <c r="AA3451" s="108"/>
      <c r="AB3451" s="109"/>
      <c r="AC3451" s="138"/>
      <c r="AD3451" s="139"/>
      <c r="AE3451" s="140"/>
      <c r="AF3451" s="140"/>
    </row>
    <row r="3452" spans="1:32">
      <c r="A3452" s="49"/>
      <c r="B3452" s="123"/>
      <c r="C3452" s="124"/>
      <c r="D3452" s="125"/>
      <c r="E3452" s="126"/>
      <c r="F3452" s="127"/>
      <c r="G3452" s="127"/>
      <c r="H3452" s="2"/>
      <c r="I3452" s="128"/>
      <c r="J3452" s="128"/>
      <c r="K3452" s="129"/>
      <c r="L3452" s="130"/>
      <c r="M3452" s="131"/>
      <c r="N3452" s="131"/>
      <c r="X3452" s="96"/>
      <c r="Y3452" s="108"/>
      <c r="Z3452" s="108"/>
      <c r="AA3452" s="108"/>
      <c r="AB3452" s="109"/>
      <c r="AC3452" s="138"/>
      <c r="AD3452" s="139"/>
      <c r="AE3452" s="140"/>
      <c r="AF3452" s="140"/>
    </row>
    <row r="3453" spans="1:32">
      <c r="A3453" s="49"/>
      <c r="B3453" s="123"/>
      <c r="C3453" s="124"/>
      <c r="D3453" s="125"/>
      <c r="E3453" s="126"/>
      <c r="F3453" s="127"/>
      <c r="G3453" s="127"/>
      <c r="H3453" s="2"/>
      <c r="I3453" s="128"/>
      <c r="J3453" s="128"/>
      <c r="K3453" s="129"/>
      <c r="L3453" s="130"/>
      <c r="M3453" s="131"/>
      <c r="N3453" s="131"/>
      <c r="X3453" s="96"/>
      <c r="Y3453" s="108"/>
      <c r="Z3453" s="108"/>
      <c r="AA3453" s="108"/>
      <c r="AB3453" s="109"/>
      <c r="AC3453" s="138"/>
      <c r="AD3453" s="139"/>
      <c r="AE3453" s="140"/>
      <c r="AF3453" s="140"/>
    </row>
    <row r="3454" spans="1:32">
      <c r="A3454" s="49"/>
      <c r="B3454" s="123"/>
      <c r="C3454" s="124"/>
      <c r="D3454" s="125"/>
      <c r="E3454" s="126"/>
      <c r="F3454" s="127"/>
      <c r="G3454" s="127"/>
      <c r="H3454" s="2"/>
      <c r="I3454" s="128"/>
      <c r="J3454" s="128"/>
      <c r="K3454" s="129"/>
      <c r="L3454" s="130"/>
      <c r="M3454" s="131"/>
      <c r="N3454" s="131"/>
      <c r="X3454" s="96"/>
      <c r="Y3454" s="108"/>
      <c r="Z3454" s="108"/>
      <c r="AA3454" s="108"/>
      <c r="AB3454" s="109"/>
      <c r="AC3454" s="138"/>
      <c r="AD3454" s="139"/>
      <c r="AE3454" s="140"/>
      <c r="AF3454" s="140"/>
    </row>
    <row r="3455" spans="1:32">
      <c r="A3455" s="49"/>
      <c r="B3455" s="123"/>
      <c r="C3455" s="124"/>
      <c r="D3455" s="125"/>
      <c r="E3455" s="126"/>
      <c r="F3455" s="127"/>
      <c r="G3455" s="127"/>
      <c r="H3455" s="2"/>
      <c r="I3455" s="128"/>
      <c r="J3455" s="128"/>
      <c r="K3455" s="129"/>
      <c r="L3455" s="130"/>
      <c r="M3455" s="131"/>
      <c r="N3455" s="131"/>
      <c r="X3455" s="96"/>
      <c r="Y3455" s="108"/>
      <c r="Z3455" s="108"/>
      <c r="AA3455" s="108"/>
      <c r="AB3455" s="109"/>
      <c r="AC3455" s="138"/>
      <c r="AD3455" s="139"/>
      <c r="AE3455" s="140"/>
      <c r="AF3455" s="140"/>
    </row>
    <row r="3456" spans="1:32">
      <c r="A3456" s="49"/>
      <c r="B3456" s="123"/>
      <c r="C3456" s="124"/>
      <c r="D3456" s="125"/>
      <c r="E3456" s="126"/>
      <c r="F3456" s="127"/>
      <c r="G3456" s="127"/>
      <c r="H3456" s="2"/>
      <c r="I3456" s="128"/>
      <c r="J3456" s="128"/>
      <c r="K3456" s="129"/>
      <c r="L3456" s="130"/>
      <c r="M3456" s="131"/>
      <c r="N3456" s="131"/>
      <c r="X3456" s="96"/>
      <c r="Y3456" s="108"/>
      <c r="Z3456" s="108"/>
      <c r="AA3456" s="108"/>
      <c r="AB3456" s="109"/>
      <c r="AC3456" s="138"/>
      <c r="AD3456" s="139"/>
      <c r="AE3456" s="140"/>
      <c r="AF3456" s="140"/>
    </row>
    <row r="3457" spans="1:32">
      <c r="A3457" s="49"/>
      <c r="B3457" s="123"/>
      <c r="C3457" s="124"/>
      <c r="D3457" s="125"/>
      <c r="E3457" s="126"/>
      <c r="F3457" s="127"/>
      <c r="G3457" s="127"/>
      <c r="H3457" s="2"/>
      <c r="I3457" s="128"/>
      <c r="J3457" s="128"/>
      <c r="K3457" s="129"/>
      <c r="L3457" s="130"/>
      <c r="M3457" s="131"/>
      <c r="N3457" s="131"/>
      <c r="X3457" s="96"/>
      <c r="Y3457" s="108"/>
      <c r="Z3457" s="108"/>
      <c r="AA3457" s="108"/>
      <c r="AB3457" s="109"/>
      <c r="AC3457" s="138"/>
      <c r="AD3457" s="139"/>
      <c r="AE3457" s="140"/>
      <c r="AF3457" s="140"/>
    </row>
    <row r="3458" spans="1:32">
      <c r="A3458" s="49"/>
      <c r="B3458" s="123"/>
      <c r="C3458" s="124"/>
      <c r="D3458" s="125"/>
      <c r="E3458" s="126"/>
      <c r="F3458" s="127"/>
      <c r="G3458" s="127"/>
      <c r="H3458" s="2"/>
      <c r="I3458" s="128"/>
      <c r="J3458" s="128"/>
      <c r="K3458" s="129"/>
      <c r="L3458" s="130"/>
      <c r="M3458" s="131"/>
      <c r="N3458" s="131"/>
      <c r="X3458" s="96"/>
      <c r="Y3458" s="108"/>
      <c r="Z3458" s="108"/>
      <c r="AA3458" s="108"/>
      <c r="AB3458" s="109"/>
      <c r="AC3458" s="138"/>
      <c r="AD3458" s="139"/>
      <c r="AE3458" s="140"/>
      <c r="AF3458" s="140"/>
    </row>
    <row r="3459" spans="1:32">
      <c r="A3459" s="49"/>
      <c r="B3459" s="123"/>
      <c r="C3459" s="124"/>
      <c r="D3459" s="125"/>
      <c r="E3459" s="126"/>
      <c r="F3459" s="127"/>
      <c r="G3459" s="127"/>
      <c r="H3459" s="2"/>
      <c r="I3459" s="128"/>
      <c r="J3459" s="128"/>
      <c r="K3459" s="129"/>
      <c r="L3459" s="130"/>
      <c r="M3459" s="131"/>
      <c r="N3459" s="131"/>
      <c r="X3459" s="96"/>
      <c r="Y3459" s="108"/>
      <c r="Z3459" s="108"/>
      <c r="AA3459" s="108"/>
      <c r="AB3459" s="109"/>
      <c r="AC3459" s="138"/>
      <c r="AD3459" s="139"/>
      <c r="AE3459" s="140"/>
      <c r="AF3459" s="140"/>
    </row>
    <row r="3460" spans="1:32">
      <c r="A3460" s="49"/>
      <c r="B3460" s="123"/>
      <c r="C3460" s="124"/>
      <c r="D3460" s="125"/>
      <c r="E3460" s="126"/>
      <c r="F3460" s="127"/>
      <c r="G3460" s="127"/>
      <c r="H3460" s="2"/>
      <c r="I3460" s="128"/>
      <c r="J3460" s="128"/>
      <c r="K3460" s="129"/>
      <c r="L3460" s="130"/>
      <c r="M3460" s="131"/>
      <c r="N3460" s="131"/>
      <c r="X3460" s="96"/>
      <c r="Y3460" s="108"/>
      <c r="Z3460" s="108"/>
      <c r="AA3460" s="108"/>
      <c r="AB3460" s="109"/>
      <c r="AC3460" s="138"/>
      <c r="AD3460" s="139"/>
      <c r="AE3460" s="140"/>
      <c r="AF3460" s="140"/>
    </row>
    <row r="3461" spans="1:32">
      <c r="A3461" s="49"/>
      <c r="B3461" s="123"/>
      <c r="C3461" s="124"/>
      <c r="D3461" s="125"/>
      <c r="E3461" s="126"/>
      <c r="F3461" s="127"/>
      <c r="G3461" s="127"/>
      <c r="H3461" s="2"/>
      <c r="I3461" s="128"/>
      <c r="J3461" s="128"/>
      <c r="K3461" s="129"/>
      <c r="L3461" s="130"/>
      <c r="M3461" s="131"/>
      <c r="N3461" s="131"/>
      <c r="X3461" s="96"/>
      <c r="Y3461" s="108"/>
      <c r="Z3461" s="108"/>
      <c r="AA3461" s="108"/>
      <c r="AB3461" s="109"/>
      <c r="AC3461" s="138"/>
      <c r="AD3461" s="139"/>
      <c r="AE3461" s="140"/>
      <c r="AF3461" s="140"/>
    </row>
    <row r="3462" spans="1:32">
      <c r="A3462" s="49"/>
      <c r="B3462" s="123"/>
      <c r="C3462" s="124"/>
      <c r="D3462" s="125"/>
      <c r="E3462" s="126"/>
      <c r="F3462" s="127"/>
      <c r="G3462" s="127"/>
      <c r="H3462" s="2"/>
      <c r="I3462" s="128"/>
      <c r="J3462" s="128"/>
      <c r="K3462" s="129"/>
      <c r="L3462" s="130"/>
      <c r="M3462" s="131"/>
      <c r="N3462" s="131"/>
      <c r="X3462" s="96"/>
      <c r="Y3462" s="108"/>
      <c r="Z3462" s="108"/>
      <c r="AA3462" s="108"/>
      <c r="AB3462" s="109"/>
      <c r="AC3462" s="138"/>
      <c r="AD3462" s="139"/>
      <c r="AE3462" s="140"/>
      <c r="AF3462" s="140"/>
    </row>
    <row r="3463" spans="1:32">
      <c r="A3463" s="49"/>
      <c r="B3463" s="123"/>
      <c r="C3463" s="124"/>
      <c r="D3463" s="125"/>
      <c r="E3463" s="126"/>
      <c r="F3463" s="127"/>
      <c r="G3463" s="127"/>
      <c r="H3463" s="2"/>
      <c r="I3463" s="128"/>
      <c r="J3463" s="128"/>
      <c r="K3463" s="129"/>
      <c r="L3463" s="130"/>
      <c r="M3463" s="131"/>
      <c r="N3463" s="131"/>
      <c r="X3463" s="96"/>
      <c r="Y3463" s="108"/>
      <c r="Z3463" s="108"/>
      <c r="AA3463" s="108"/>
      <c r="AB3463" s="109"/>
      <c r="AC3463" s="138"/>
      <c r="AD3463" s="139"/>
      <c r="AE3463" s="140"/>
      <c r="AF3463" s="140"/>
    </row>
    <row r="3464" spans="1:32">
      <c r="A3464" s="49"/>
      <c r="B3464" s="123"/>
      <c r="C3464" s="124"/>
      <c r="D3464" s="125"/>
      <c r="E3464" s="126"/>
      <c r="F3464" s="127"/>
      <c r="G3464" s="127"/>
      <c r="H3464" s="2"/>
      <c r="I3464" s="128"/>
      <c r="J3464" s="128"/>
      <c r="K3464" s="129"/>
      <c r="L3464" s="130"/>
      <c r="M3464" s="131"/>
      <c r="N3464" s="131"/>
      <c r="X3464" s="104"/>
      <c r="Y3464" s="108"/>
      <c r="Z3464" s="108"/>
      <c r="AA3464" s="108"/>
      <c r="AB3464" s="109"/>
      <c r="AC3464" s="138"/>
      <c r="AD3464" s="139"/>
      <c r="AE3464" s="140"/>
      <c r="AF3464" s="140"/>
    </row>
    <row r="3465" spans="1:32">
      <c r="A3465" s="49"/>
      <c r="B3465" s="123"/>
      <c r="C3465" s="124"/>
      <c r="D3465" s="125"/>
      <c r="E3465" s="126"/>
      <c r="F3465" s="127"/>
      <c r="G3465" s="127"/>
      <c r="H3465" s="2"/>
      <c r="I3465" s="128"/>
      <c r="J3465" s="128"/>
      <c r="K3465" s="129"/>
      <c r="L3465" s="130"/>
      <c r="M3465" s="131"/>
      <c r="N3465" s="131"/>
      <c r="X3465" s="104"/>
      <c r="Y3465" s="108"/>
      <c r="Z3465" s="108"/>
      <c r="AA3465" s="108"/>
      <c r="AB3465" s="109"/>
      <c r="AC3465" s="138"/>
      <c r="AD3465" s="139"/>
      <c r="AE3465" s="140"/>
      <c r="AF3465" s="140"/>
    </row>
    <row r="3466" spans="1:32">
      <c r="A3466" s="49"/>
      <c r="B3466" s="123"/>
      <c r="C3466" s="124"/>
      <c r="D3466" s="125"/>
      <c r="E3466" s="126"/>
      <c r="F3466" s="127"/>
      <c r="G3466" s="127"/>
      <c r="H3466" s="2"/>
      <c r="I3466" s="128"/>
      <c r="J3466" s="128"/>
      <c r="K3466" s="129"/>
      <c r="L3466" s="130"/>
      <c r="M3466" s="131"/>
      <c r="N3466" s="131"/>
      <c r="X3466" s="104"/>
      <c r="Y3466" s="108"/>
      <c r="Z3466" s="108"/>
      <c r="AA3466" s="108"/>
      <c r="AB3466" s="109"/>
      <c r="AC3466" s="138"/>
      <c r="AD3466" s="139"/>
      <c r="AE3466" s="140"/>
      <c r="AF3466" s="140"/>
    </row>
    <row r="3467" spans="1:32">
      <c r="A3467" s="49"/>
      <c r="B3467" s="123"/>
      <c r="C3467" s="124"/>
      <c r="D3467" s="125"/>
      <c r="E3467" s="126"/>
      <c r="F3467" s="127"/>
      <c r="G3467" s="127"/>
      <c r="H3467" s="2"/>
      <c r="I3467" s="128"/>
      <c r="J3467" s="128"/>
      <c r="K3467" s="129"/>
      <c r="L3467" s="130"/>
      <c r="M3467" s="131"/>
      <c r="N3467" s="131"/>
      <c r="X3467" s="104"/>
      <c r="Y3467" s="108"/>
      <c r="Z3467" s="108"/>
      <c r="AA3467" s="108"/>
      <c r="AB3467" s="109"/>
      <c r="AC3467" s="138"/>
      <c r="AD3467" s="139"/>
      <c r="AE3467" s="140"/>
      <c r="AF3467" s="140"/>
    </row>
    <row r="3468" spans="1:32">
      <c r="A3468" s="49"/>
      <c r="B3468" s="123"/>
      <c r="C3468" s="124"/>
      <c r="D3468" s="125"/>
      <c r="E3468" s="126"/>
      <c r="F3468" s="127"/>
      <c r="G3468" s="127"/>
      <c r="H3468" s="2"/>
      <c r="I3468" s="128"/>
      <c r="J3468" s="128"/>
      <c r="K3468" s="129"/>
      <c r="L3468" s="130"/>
      <c r="M3468" s="131"/>
      <c r="N3468" s="131"/>
      <c r="X3468" s="104"/>
      <c r="Y3468" s="108"/>
      <c r="Z3468" s="108"/>
      <c r="AA3468" s="108"/>
      <c r="AB3468" s="109"/>
      <c r="AC3468" s="138"/>
      <c r="AD3468" s="139"/>
      <c r="AE3468" s="140"/>
      <c r="AF3468" s="140"/>
    </row>
    <row r="3469" spans="1:32">
      <c r="A3469" s="49"/>
      <c r="B3469" s="123"/>
      <c r="C3469" s="124"/>
      <c r="D3469" s="125"/>
      <c r="E3469" s="126"/>
      <c r="F3469" s="127"/>
      <c r="G3469" s="127"/>
      <c r="H3469" s="2"/>
      <c r="I3469" s="128"/>
      <c r="J3469" s="128"/>
      <c r="K3469" s="129"/>
      <c r="L3469" s="130"/>
      <c r="M3469" s="131"/>
      <c r="N3469" s="131"/>
      <c r="X3469" s="104"/>
      <c r="Y3469" s="108"/>
      <c r="Z3469" s="108"/>
      <c r="AA3469" s="108"/>
      <c r="AB3469" s="109"/>
      <c r="AC3469" s="138"/>
      <c r="AD3469" s="139"/>
      <c r="AE3469" s="140"/>
      <c r="AF3469" s="140"/>
    </row>
    <row r="3470" spans="1:32">
      <c r="A3470" s="49"/>
      <c r="B3470" s="123"/>
      <c r="C3470" s="124"/>
      <c r="D3470" s="125"/>
      <c r="E3470" s="126"/>
      <c r="F3470" s="127"/>
      <c r="G3470" s="127"/>
      <c r="H3470" s="2"/>
      <c r="I3470" s="128"/>
      <c r="J3470" s="128"/>
      <c r="K3470" s="129"/>
      <c r="L3470" s="130"/>
      <c r="M3470" s="131"/>
      <c r="N3470" s="131"/>
      <c r="X3470" s="104"/>
      <c r="Y3470" s="108"/>
      <c r="Z3470" s="108"/>
      <c r="AA3470" s="108"/>
      <c r="AB3470" s="109"/>
      <c r="AC3470" s="138"/>
      <c r="AD3470" s="139"/>
      <c r="AE3470" s="140"/>
      <c r="AF3470" s="140"/>
    </row>
    <row r="3471" spans="1:32">
      <c r="A3471" s="49"/>
      <c r="B3471" s="123"/>
      <c r="C3471" s="124"/>
      <c r="D3471" s="125"/>
      <c r="E3471" s="126"/>
      <c r="F3471" s="127"/>
      <c r="G3471" s="127"/>
      <c r="H3471" s="2"/>
      <c r="I3471" s="128"/>
      <c r="J3471" s="128"/>
      <c r="K3471" s="129"/>
      <c r="L3471" s="130"/>
      <c r="M3471" s="131"/>
      <c r="N3471" s="131"/>
      <c r="X3471" s="104"/>
      <c r="Y3471" s="108"/>
      <c r="Z3471" s="108"/>
      <c r="AA3471" s="108"/>
      <c r="AB3471" s="109"/>
      <c r="AC3471" s="138"/>
      <c r="AD3471" s="139"/>
      <c r="AE3471" s="140"/>
      <c r="AF3471" s="140"/>
    </row>
    <row r="3472" spans="1:32">
      <c r="A3472" s="49"/>
      <c r="B3472" s="123"/>
      <c r="C3472" s="124"/>
      <c r="D3472" s="125"/>
      <c r="E3472" s="126"/>
      <c r="F3472" s="127"/>
      <c r="G3472" s="127"/>
      <c r="H3472" s="2"/>
      <c r="I3472" s="128"/>
      <c r="J3472" s="128"/>
      <c r="K3472" s="129"/>
      <c r="L3472" s="130"/>
      <c r="M3472" s="131"/>
      <c r="N3472" s="131"/>
      <c r="X3472" s="104"/>
      <c r="Y3472" s="108"/>
      <c r="Z3472" s="108"/>
      <c r="AA3472" s="108"/>
      <c r="AB3472" s="109"/>
      <c r="AC3472" s="138"/>
      <c r="AD3472" s="139"/>
      <c r="AE3472" s="140"/>
      <c r="AF3472" s="140"/>
    </row>
    <row r="3473" spans="1:32">
      <c r="A3473" s="49"/>
      <c r="B3473" s="123"/>
      <c r="C3473" s="124"/>
      <c r="D3473" s="125"/>
      <c r="E3473" s="126"/>
      <c r="F3473" s="127"/>
      <c r="G3473" s="127"/>
      <c r="H3473" s="2"/>
      <c r="I3473" s="128"/>
      <c r="J3473" s="128"/>
      <c r="K3473" s="129"/>
      <c r="L3473" s="130"/>
      <c r="M3473" s="131"/>
      <c r="N3473" s="131"/>
      <c r="X3473" s="104"/>
      <c r="Y3473" s="108"/>
      <c r="Z3473" s="108"/>
      <c r="AA3473" s="108"/>
      <c r="AB3473" s="109"/>
      <c r="AC3473" s="138"/>
      <c r="AD3473" s="139"/>
      <c r="AE3473" s="140"/>
      <c r="AF3473" s="140"/>
    </row>
    <row r="3474" spans="1:32">
      <c r="A3474" s="49"/>
      <c r="B3474" s="123"/>
      <c r="C3474" s="124"/>
      <c r="D3474" s="125"/>
      <c r="E3474" s="126"/>
      <c r="F3474" s="127"/>
      <c r="G3474" s="127"/>
      <c r="H3474" s="2"/>
      <c r="I3474" s="128"/>
      <c r="J3474" s="128"/>
      <c r="K3474" s="129"/>
      <c r="L3474" s="130"/>
      <c r="M3474" s="131"/>
      <c r="N3474" s="131"/>
      <c r="X3474" s="104"/>
      <c r="Y3474" s="108"/>
      <c r="Z3474" s="108"/>
      <c r="AA3474" s="108"/>
      <c r="AB3474" s="109"/>
      <c r="AC3474" s="138"/>
      <c r="AD3474" s="139"/>
      <c r="AE3474" s="140"/>
      <c r="AF3474" s="140"/>
    </row>
    <row r="3475" spans="1:32">
      <c r="A3475" s="49"/>
      <c r="B3475" s="123"/>
      <c r="C3475" s="124"/>
      <c r="D3475" s="125"/>
      <c r="E3475" s="126"/>
      <c r="F3475" s="127"/>
      <c r="G3475" s="127"/>
      <c r="H3475" s="2"/>
      <c r="I3475" s="128"/>
      <c r="J3475" s="128"/>
      <c r="K3475" s="129"/>
      <c r="L3475" s="130"/>
      <c r="M3475" s="131"/>
      <c r="N3475" s="131"/>
      <c r="X3475" s="104"/>
      <c r="Y3475" s="108"/>
      <c r="Z3475" s="108"/>
      <c r="AA3475" s="108"/>
      <c r="AB3475" s="109"/>
      <c r="AC3475" s="138"/>
      <c r="AD3475" s="139"/>
      <c r="AE3475" s="140"/>
      <c r="AF3475" s="140"/>
    </row>
    <row r="3476" spans="1:32">
      <c r="A3476" s="49"/>
      <c r="B3476" s="123"/>
      <c r="C3476" s="124"/>
      <c r="D3476" s="125"/>
      <c r="E3476" s="126"/>
      <c r="F3476" s="127"/>
      <c r="G3476" s="127"/>
      <c r="H3476" s="2"/>
      <c r="I3476" s="128"/>
      <c r="J3476" s="128"/>
      <c r="K3476" s="129"/>
      <c r="L3476" s="130"/>
      <c r="M3476" s="131"/>
      <c r="N3476" s="131"/>
      <c r="X3476" s="104"/>
      <c r="Y3476" s="108"/>
      <c r="Z3476" s="108"/>
      <c r="AA3476" s="108"/>
      <c r="AB3476" s="109"/>
      <c r="AC3476" s="138"/>
      <c r="AD3476" s="139"/>
      <c r="AE3476" s="140"/>
      <c r="AF3476" s="140"/>
    </row>
    <row r="3477" spans="1:32">
      <c r="A3477" s="49"/>
      <c r="B3477" s="123"/>
      <c r="C3477" s="124"/>
      <c r="D3477" s="125"/>
      <c r="E3477" s="126"/>
      <c r="F3477" s="127"/>
      <c r="G3477" s="127"/>
      <c r="H3477" s="2"/>
      <c r="I3477" s="128"/>
      <c r="J3477" s="128"/>
      <c r="K3477" s="129"/>
      <c r="L3477" s="130"/>
      <c r="M3477" s="131"/>
      <c r="N3477" s="131"/>
      <c r="X3477" s="104"/>
      <c r="Y3477" s="108"/>
      <c r="Z3477" s="108"/>
      <c r="AA3477" s="108"/>
      <c r="AB3477" s="109"/>
      <c r="AC3477" s="138"/>
      <c r="AD3477" s="139"/>
      <c r="AE3477" s="140"/>
      <c r="AF3477" s="140"/>
    </row>
    <row r="3478" spans="1:32">
      <c r="A3478" s="49"/>
      <c r="B3478" s="123"/>
      <c r="C3478" s="124"/>
      <c r="D3478" s="125"/>
      <c r="E3478" s="126"/>
      <c r="F3478" s="127"/>
      <c r="G3478" s="127"/>
      <c r="H3478" s="2"/>
      <c r="I3478" s="128"/>
      <c r="J3478" s="128"/>
      <c r="K3478" s="129"/>
      <c r="L3478" s="130"/>
      <c r="M3478" s="131"/>
      <c r="N3478" s="131"/>
      <c r="X3478" s="104"/>
      <c r="Y3478" s="108"/>
      <c r="Z3478" s="108"/>
      <c r="AA3478" s="108"/>
      <c r="AB3478" s="109"/>
      <c r="AC3478" s="138"/>
      <c r="AD3478" s="139"/>
      <c r="AE3478" s="140"/>
      <c r="AF3478" s="140"/>
    </row>
    <row r="3479" spans="1:32">
      <c r="A3479" s="49"/>
      <c r="B3479" s="123"/>
      <c r="C3479" s="124"/>
      <c r="D3479" s="125"/>
      <c r="E3479" s="126"/>
      <c r="F3479" s="127"/>
      <c r="G3479" s="127"/>
      <c r="H3479" s="2"/>
      <c r="I3479" s="128"/>
      <c r="J3479" s="128"/>
      <c r="K3479" s="129"/>
      <c r="L3479" s="130"/>
      <c r="M3479" s="131"/>
      <c r="N3479" s="131"/>
      <c r="X3479" s="104"/>
      <c r="Y3479" s="108"/>
      <c r="Z3479" s="108"/>
      <c r="AA3479" s="108"/>
      <c r="AB3479" s="109"/>
      <c r="AC3479" s="138"/>
      <c r="AD3479" s="139"/>
      <c r="AE3479" s="140"/>
      <c r="AF3479" s="140"/>
    </row>
    <row r="3480" spans="1:32">
      <c r="A3480" s="49"/>
      <c r="B3480" s="123"/>
      <c r="C3480" s="124"/>
      <c r="D3480" s="125"/>
      <c r="E3480" s="126"/>
      <c r="F3480" s="127"/>
      <c r="G3480" s="127"/>
      <c r="H3480" s="2"/>
      <c r="I3480" s="128"/>
      <c r="J3480" s="128"/>
      <c r="K3480" s="129"/>
      <c r="L3480" s="130"/>
      <c r="M3480" s="131"/>
      <c r="N3480" s="131"/>
      <c r="X3480" s="104"/>
      <c r="Y3480" s="108"/>
      <c r="Z3480" s="108"/>
      <c r="AA3480" s="108"/>
      <c r="AB3480" s="109"/>
      <c r="AC3480" s="138"/>
      <c r="AD3480" s="139"/>
      <c r="AE3480" s="140"/>
      <c r="AF3480" s="140"/>
    </row>
    <row r="3481" spans="1:32">
      <c r="A3481" s="49"/>
      <c r="B3481" s="123"/>
      <c r="C3481" s="124"/>
      <c r="D3481" s="125"/>
      <c r="E3481" s="126"/>
      <c r="F3481" s="127"/>
      <c r="G3481" s="127"/>
      <c r="H3481" s="2"/>
      <c r="I3481" s="128"/>
      <c r="J3481" s="128"/>
      <c r="K3481" s="129"/>
      <c r="L3481" s="130"/>
      <c r="M3481" s="131"/>
      <c r="N3481" s="131"/>
      <c r="X3481" s="104"/>
      <c r="Y3481" s="108"/>
      <c r="Z3481" s="108"/>
      <c r="AA3481" s="108"/>
      <c r="AB3481" s="109"/>
      <c r="AC3481" s="138"/>
      <c r="AD3481" s="139"/>
      <c r="AE3481" s="140"/>
      <c r="AF3481" s="140"/>
    </row>
    <row r="3482" spans="1:32">
      <c r="A3482" s="49"/>
      <c r="B3482" s="123"/>
      <c r="C3482" s="124"/>
      <c r="D3482" s="125"/>
      <c r="E3482" s="126"/>
      <c r="F3482" s="127"/>
      <c r="G3482" s="127"/>
      <c r="H3482" s="2"/>
      <c r="I3482" s="128"/>
      <c r="J3482" s="128"/>
      <c r="K3482" s="129"/>
      <c r="L3482" s="130"/>
      <c r="M3482" s="131"/>
      <c r="N3482" s="131"/>
      <c r="X3482" s="104"/>
      <c r="Y3482" s="108"/>
      <c r="Z3482" s="108"/>
      <c r="AA3482" s="108"/>
      <c r="AB3482" s="109"/>
      <c r="AC3482" s="138"/>
      <c r="AD3482" s="139"/>
      <c r="AE3482" s="140"/>
      <c r="AF3482" s="140"/>
    </row>
    <row r="3483" spans="1:32">
      <c r="A3483" s="49"/>
      <c r="B3483" s="123"/>
      <c r="C3483" s="124"/>
      <c r="D3483" s="125"/>
      <c r="E3483" s="126"/>
      <c r="F3483" s="127"/>
      <c r="G3483" s="127"/>
      <c r="H3483" s="2"/>
      <c r="I3483" s="128"/>
      <c r="J3483" s="128"/>
      <c r="K3483" s="129"/>
      <c r="L3483" s="130"/>
      <c r="M3483" s="131"/>
      <c r="N3483" s="131"/>
      <c r="X3483" s="104"/>
      <c r="Y3483" s="108"/>
      <c r="Z3483" s="108"/>
      <c r="AA3483" s="108"/>
      <c r="AB3483" s="109"/>
      <c r="AC3483" s="138"/>
      <c r="AD3483" s="139"/>
      <c r="AE3483" s="140"/>
      <c r="AF3483" s="140"/>
    </row>
    <row r="3484" spans="1:32">
      <c r="A3484" s="49"/>
      <c r="B3484" s="123"/>
      <c r="C3484" s="124"/>
      <c r="D3484" s="125"/>
      <c r="E3484" s="126"/>
      <c r="F3484" s="127"/>
      <c r="G3484" s="127"/>
      <c r="H3484" s="2"/>
      <c r="I3484" s="128"/>
      <c r="J3484" s="128"/>
      <c r="K3484" s="129"/>
      <c r="L3484" s="130"/>
      <c r="M3484" s="131"/>
      <c r="N3484" s="131"/>
      <c r="X3484" s="104"/>
      <c r="Y3484" s="108"/>
      <c r="Z3484" s="108"/>
      <c r="AA3484" s="108"/>
      <c r="AB3484" s="109"/>
      <c r="AC3484" s="138"/>
      <c r="AD3484" s="139"/>
      <c r="AE3484" s="140"/>
      <c r="AF3484" s="140"/>
    </row>
    <row r="3485" spans="1:32">
      <c r="A3485" s="49"/>
      <c r="B3485" s="123"/>
      <c r="C3485" s="124"/>
      <c r="D3485" s="125"/>
      <c r="E3485" s="126"/>
      <c r="F3485" s="127"/>
      <c r="G3485" s="127"/>
      <c r="H3485" s="2"/>
      <c r="I3485" s="128"/>
      <c r="J3485" s="128"/>
      <c r="K3485" s="129"/>
      <c r="L3485" s="130"/>
      <c r="M3485" s="131"/>
      <c r="N3485" s="131"/>
      <c r="X3485" s="104"/>
      <c r="Y3485" s="108"/>
      <c r="Z3485" s="108"/>
      <c r="AA3485" s="108"/>
      <c r="AB3485" s="109"/>
      <c r="AC3485" s="138"/>
      <c r="AD3485" s="139"/>
      <c r="AE3485" s="140"/>
      <c r="AF3485" s="140"/>
    </row>
    <row r="3486" spans="1:32">
      <c r="A3486" s="49"/>
      <c r="B3486" s="123"/>
      <c r="C3486" s="124"/>
      <c r="D3486" s="125"/>
      <c r="E3486" s="126"/>
      <c r="F3486" s="127"/>
      <c r="G3486" s="127"/>
      <c r="H3486" s="2"/>
      <c r="I3486" s="128"/>
      <c r="J3486" s="128"/>
      <c r="K3486" s="129"/>
      <c r="L3486" s="130"/>
      <c r="M3486" s="131"/>
      <c r="N3486" s="131"/>
      <c r="X3486" s="104"/>
      <c r="Y3486" s="108"/>
      <c r="Z3486" s="108"/>
      <c r="AA3486" s="108"/>
      <c r="AB3486" s="109"/>
      <c r="AC3486" s="138"/>
      <c r="AD3486" s="139"/>
      <c r="AE3486" s="140"/>
      <c r="AF3486" s="140"/>
    </row>
    <row r="3487" spans="1:32">
      <c r="A3487" s="49"/>
      <c r="B3487" s="123"/>
      <c r="C3487" s="124"/>
      <c r="D3487" s="125"/>
      <c r="E3487" s="126"/>
      <c r="F3487" s="127"/>
      <c r="G3487" s="127"/>
      <c r="H3487" s="2"/>
      <c r="I3487" s="128"/>
      <c r="J3487" s="128"/>
      <c r="K3487" s="129"/>
      <c r="L3487" s="130"/>
      <c r="M3487" s="131"/>
      <c r="N3487" s="131"/>
      <c r="X3487" s="104"/>
      <c r="Y3487" s="108"/>
      <c r="Z3487" s="108"/>
      <c r="AA3487" s="108"/>
      <c r="AB3487" s="109"/>
      <c r="AC3487" s="138"/>
      <c r="AD3487" s="139"/>
      <c r="AE3487" s="140"/>
      <c r="AF3487" s="140"/>
    </row>
    <row r="3488" spans="1:32">
      <c r="A3488" s="49"/>
      <c r="B3488" s="123"/>
      <c r="C3488" s="124"/>
      <c r="D3488" s="125"/>
      <c r="E3488" s="126"/>
      <c r="F3488" s="127"/>
      <c r="G3488" s="127"/>
      <c r="H3488" s="2"/>
      <c r="I3488" s="128"/>
      <c r="J3488" s="128"/>
      <c r="K3488" s="129"/>
      <c r="L3488" s="130"/>
      <c r="M3488" s="131"/>
      <c r="N3488" s="131"/>
      <c r="X3488" s="104"/>
      <c r="Y3488" s="108"/>
      <c r="Z3488" s="108"/>
      <c r="AA3488" s="108"/>
      <c r="AB3488" s="109"/>
      <c r="AC3488" s="138"/>
      <c r="AD3488" s="139"/>
      <c r="AE3488" s="140"/>
      <c r="AF3488" s="140"/>
    </row>
    <row r="3489" spans="1:32">
      <c r="A3489" s="49"/>
      <c r="B3489" s="123"/>
      <c r="C3489" s="124"/>
      <c r="D3489" s="125"/>
      <c r="E3489" s="126"/>
      <c r="F3489" s="127"/>
      <c r="G3489" s="127"/>
      <c r="H3489" s="2"/>
      <c r="I3489" s="128"/>
      <c r="J3489" s="128"/>
      <c r="K3489" s="129"/>
      <c r="L3489" s="130"/>
      <c r="M3489" s="131"/>
      <c r="N3489" s="131"/>
      <c r="X3489" s="104"/>
      <c r="Y3489" s="108"/>
      <c r="Z3489" s="108"/>
      <c r="AA3489" s="108"/>
      <c r="AB3489" s="109"/>
      <c r="AC3489" s="138"/>
      <c r="AD3489" s="139"/>
      <c r="AE3489" s="140"/>
      <c r="AF3489" s="140"/>
    </row>
    <row r="3490" spans="1:32">
      <c r="A3490" s="49"/>
      <c r="B3490" s="123"/>
      <c r="C3490" s="124"/>
      <c r="D3490" s="125"/>
      <c r="E3490" s="126"/>
      <c r="F3490" s="127"/>
      <c r="G3490" s="127"/>
      <c r="H3490" s="2"/>
      <c r="I3490" s="128"/>
      <c r="J3490" s="128"/>
      <c r="K3490" s="129"/>
      <c r="L3490" s="130"/>
      <c r="M3490" s="131"/>
      <c r="N3490" s="131"/>
      <c r="X3490" s="104"/>
      <c r="Y3490" s="108"/>
      <c r="Z3490" s="108"/>
      <c r="AA3490" s="108"/>
      <c r="AB3490" s="109"/>
      <c r="AC3490" s="138"/>
      <c r="AD3490" s="139"/>
      <c r="AE3490" s="140"/>
      <c r="AF3490" s="140"/>
    </row>
    <row r="3491" spans="1:32">
      <c r="A3491" s="49"/>
      <c r="B3491" s="123"/>
      <c r="C3491" s="124"/>
      <c r="D3491" s="125"/>
      <c r="E3491" s="126"/>
      <c r="F3491" s="127"/>
      <c r="G3491" s="127"/>
      <c r="H3491" s="2"/>
      <c r="I3491" s="128"/>
      <c r="J3491" s="128"/>
      <c r="K3491" s="129"/>
      <c r="L3491" s="130"/>
      <c r="M3491" s="131"/>
      <c r="N3491" s="131"/>
      <c r="X3491" s="104"/>
      <c r="Y3491" s="108"/>
      <c r="Z3491" s="108"/>
      <c r="AA3491" s="108"/>
      <c r="AB3491" s="109"/>
      <c r="AC3491" s="138"/>
      <c r="AD3491" s="139"/>
      <c r="AE3491" s="140"/>
      <c r="AF3491" s="140"/>
    </row>
    <row r="3492" spans="1:32">
      <c r="A3492" s="49"/>
      <c r="B3492" s="123"/>
      <c r="C3492" s="124"/>
      <c r="D3492" s="125"/>
      <c r="E3492" s="126"/>
      <c r="F3492" s="127"/>
      <c r="G3492" s="127"/>
      <c r="H3492" s="2"/>
      <c r="I3492" s="128"/>
      <c r="J3492" s="128"/>
      <c r="K3492" s="129"/>
      <c r="L3492" s="130"/>
      <c r="M3492" s="131"/>
      <c r="N3492" s="131"/>
      <c r="X3492" s="104"/>
      <c r="Y3492" s="108"/>
      <c r="Z3492" s="108"/>
      <c r="AA3492" s="108"/>
      <c r="AB3492" s="109"/>
      <c r="AC3492" s="138"/>
      <c r="AD3492" s="139"/>
      <c r="AE3492" s="140"/>
      <c r="AF3492" s="140"/>
    </row>
    <row r="3493" spans="1:32">
      <c r="A3493" s="49"/>
      <c r="B3493" s="123"/>
      <c r="C3493" s="124"/>
      <c r="D3493" s="125"/>
      <c r="E3493" s="126"/>
      <c r="F3493" s="127"/>
      <c r="G3493" s="127"/>
      <c r="H3493" s="2"/>
      <c r="I3493" s="128"/>
      <c r="J3493" s="128"/>
      <c r="K3493" s="129"/>
      <c r="L3493" s="130"/>
      <c r="M3493" s="131"/>
      <c r="N3493" s="131"/>
      <c r="X3493" s="104"/>
      <c r="Y3493" s="108"/>
      <c r="Z3493" s="108"/>
      <c r="AA3493" s="108"/>
      <c r="AB3493" s="109"/>
      <c r="AC3493" s="138"/>
      <c r="AD3493" s="139"/>
      <c r="AE3493" s="140"/>
      <c r="AF3493" s="140"/>
    </row>
    <row r="3494" spans="1:32">
      <c r="A3494" s="49"/>
      <c r="B3494" s="123"/>
      <c r="C3494" s="124"/>
      <c r="D3494" s="125"/>
      <c r="E3494" s="126"/>
      <c r="F3494" s="127"/>
      <c r="G3494" s="127"/>
      <c r="H3494" s="2"/>
      <c r="I3494" s="128"/>
      <c r="J3494" s="128"/>
      <c r="K3494" s="129"/>
      <c r="L3494" s="130"/>
      <c r="M3494" s="131"/>
      <c r="N3494" s="131"/>
      <c r="X3494" s="104"/>
      <c r="Y3494" s="108"/>
      <c r="Z3494" s="108"/>
      <c r="AA3494" s="108"/>
      <c r="AB3494" s="109"/>
      <c r="AC3494" s="138"/>
      <c r="AD3494" s="139"/>
      <c r="AE3494" s="140"/>
      <c r="AF3494" s="140"/>
    </row>
    <row r="3495" spans="1:32">
      <c r="A3495" s="49"/>
      <c r="B3495" s="123"/>
      <c r="C3495" s="124"/>
      <c r="D3495" s="125"/>
      <c r="E3495" s="126"/>
      <c r="F3495" s="127"/>
      <c r="G3495" s="127"/>
      <c r="H3495" s="2"/>
      <c r="I3495" s="128"/>
      <c r="J3495" s="128"/>
      <c r="K3495" s="129"/>
      <c r="L3495" s="130"/>
      <c r="M3495" s="131"/>
      <c r="N3495" s="131"/>
      <c r="X3495" s="104"/>
      <c r="Y3495" s="108"/>
      <c r="Z3495" s="108"/>
      <c r="AA3495" s="108"/>
      <c r="AB3495" s="109"/>
      <c r="AC3495" s="138"/>
      <c r="AD3495" s="139"/>
      <c r="AE3495" s="140"/>
      <c r="AF3495" s="140"/>
    </row>
    <row r="3496" spans="1:32">
      <c r="A3496" s="49"/>
      <c r="B3496" s="123"/>
      <c r="C3496" s="124"/>
      <c r="D3496" s="125"/>
      <c r="E3496" s="126"/>
      <c r="F3496" s="127"/>
      <c r="G3496" s="127"/>
      <c r="H3496" s="2"/>
      <c r="I3496" s="128"/>
      <c r="J3496" s="128"/>
      <c r="K3496" s="129"/>
      <c r="L3496" s="130"/>
      <c r="M3496" s="131"/>
      <c r="N3496" s="131"/>
      <c r="X3496" s="96"/>
      <c r="Y3496" s="108"/>
      <c r="Z3496" s="108"/>
      <c r="AA3496" s="108"/>
      <c r="AB3496" s="109"/>
      <c r="AC3496" s="138"/>
      <c r="AD3496" s="139"/>
      <c r="AE3496" s="140"/>
      <c r="AF3496" s="140"/>
    </row>
    <row r="3497" spans="1:32">
      <c r="A3497" s="49"/>
      <c r="B3497" s="123"/>
      <c r="C3497" s="124"/>
      <c r="D3497" s="125"/>
      <c r="E3497" s="126"/>
      <c r="F3497" s="127"/>
      <c r="G3497" s="127"/>
      <c r="H3497" s="2"/>
      <c r="I3497" s="128"/>
      <c r="J3497" s="128"/>
      <c r="K3497" s="129"/>
      <c r="L3497" s="130"/>
      <c r="M3497" s="131"/>
      <c r="N3497" s="131"/>
      <c r="X3497" s="96"/>
      <c r="Y3497" s="108"/>
      <c r="Z3497" s="108"/>
      <c r="AA3497" s="108"/>
      <c r="AB3497" s="109"/>
      <c r="AC3497" s="138"/>
      <c r="AD3497" s="139"/>
      <c r="AE3497" s="140"/>
      <c r="AF3497" s="140"/>
    </row>
    <row r="3498" spans="1:32">
      <c r="A3498" s="49"/>
      <c r="B3498" s="123"/>
      <c r="C3498" s="124"/>
      <c r="D3498" s="125"/>
      <c r="E3498" s="126"/>
      <c r="F3498" s="127"/>
      <c r="G3498" s="127"/>
      <c r="H3498" s="2"/>
      <c r="I3498" s="128"/>
      <c r="J3498" s="128"/>
      <c r="K3498" s="129"/>
      <c r="L3498" s="130"/>
      <c r="M3498" s="131"/>
      <c r="N3498" s="131"/>
      <c r="X3498" s="96"/>
      <c r="Y3498" s="108"/>
      <c r="Z3498" s="108"/>
      <c r="AA3498" s="108"/>
      <c r="AB3498" s="109"/>
      <c r="AC3498" s="138"/>
      <c r="AD3498" s="139"/>
      <c r="AE3498" s="140"/>
      <c r="AF3498" s="140"/>
    </row>
    <row r="3499" spans="1:32">
      <c r="A3499" s="49"/>
      <c r="B3499" s="123"/>
      <c r="C3499" s="124"/>
      <c r="D3499" s="125"/>
      <c r="E3499" s="126"/>
      <c r="F3499" s="127"/>
      <c r="G3499" s="127"/>
      <c r="H3499" s="2"/>
      <c r="I3499" s="128"/>
      <c r="J3499" s="128"/>
      <c r="K3499" s="129"/>
      <c r="L3499" s="130"/>
      <c r="M3499" s="131"/>
      <c r="N3499" s="131"/>
      <c r="X3499" s="96"/>
      <c r="Y3499" s="108"/>
      <c r="Z3499" s="108"/>
      <c r="AA3499" s="108"/>
      <c r="AB3499" s="109"/>
      <c r="AC3499" s="138"/>
      <c r="AD3499" s="139"/>
      <c r="AE3499" s="140"/>
      <c r="AF3499" s="140"/>
    </row>
    <row r="3500" spans="1:32">
      <c r="A3500" s="49"/>
      <c r="B3500" s="123"/>
      <c r="C3500" s="124"/>
      <c r="D3500" s="125"/>
      <c r="E3500" s="126"/>
      <c r="F3500" s="127"/>
      <c r="G3500" s="127"/>
      <c r="H3500" s="2"/>
      <c r="I3500" s="128"/>
      <c r="J3500" s="128"/>
      <c r="K3500" s="129"/>
      <c r="L3500" s="130"/>
      <c r="M3500" s="131"/>
      <c r="N3500" s="131"/>
      <c r="X3500" s="96"/>
      <c r="Y3500" s="108"/>
      <c r="Z3500" s="108"/>
      <c r="AA3500" s="108"/>
      <c r="AB3500" s="109"/>
      <c r="AC3500" s="138"/>
      <c r="AD3500" s="139"/>
      <c r="AE3500" s="140"/>
      <c r="AF3500" s="140"/>
    </row>
    <row r="3501" spans="1:32">
      <c r="A3501" s="49"/>
      <c r="B3501" s="123"/>
      <c r="C3501" s="124"/>
      <c r="D3501" s="125"/>
      <c r="E3501" s="126"/>
      <c r="F3501" s="127"/>
      <c r="G3501" s="127"/>
      <c r="H3501" s="2"/>
      <c r="I3501" s="128"/>
      <c r="J3501" s="128"/>
      <c r="K3501" s="129"/>
      <c r="L3501" s="130"/>
      <c r="M3501" s="131"/>
      <c r="N3501" s="131"/>
      <c r="X3501" s="96"/>
      <c r="Y3501" s="108"/>
      <c r="Z3501" s="108"/>
      <c r="AA3501" s="108"/>
      <c r="AB3501" s="109"/>
      <c r="AC3501" s="138"/>
      <c r="AD3501" s="139"/>
      <c r="AE3501" s="140"/>
      <c r="AF3501" s="140"/>
    </row>
    <row r="3502" spans="1:32">
      <c r="A3502" s="49"/>
      <c r="B3502" s="123"/>
      <c r="C3502" s="124"/>
      <c r="D3502" s="125"/>
      <c r="E3502" s="126"/>
      <c r="F3502" s="127"/>
      <c r="G3502" s="127"/>
      <c r="H3502" s="2"/>
      <c r="I3502" s="128"/>
      <c r="J3502" s="128"/>
      <c r="K3502" s="129"/>
      <c r="L3502" s="130"/>
      <c r="M3502" s="131"/>
      <c r="N3502" s="131"/>
      <c r="X3502" s="96"/>
      <c r="Y3502" s="108"/>
      <c r="Z3502" s="108"/>
      <c r="AA3502" s="108"/>
      <c r="AB3502" s="109"/>
      <c r="AC3502" s="138"/>
      <c r="AD3502" s="139"/>
      <c r="AE3502" s="140"/>
      <c r="AF3502" s="140"/>
    </row>
    <row r="3503" spans="1:32">
      <c r="A3503" s="49"/>
      <c r="B3503" s="123"/>
      <c r="C3503" s="124"/>
      <c r="D3503" s="125"/>
      <c r="E3503" s="126"/>
      <c r="F3503" s="127"/>
      <c r="G3503" s="127"/>
      <c r="H3503" s="2"/>
      <c r="I3503" s="128"/>
      <c r="J3503" s="128"/>
      <c r="K3503" s="129"/>
      <c r="L3503" s="130"/>
      <c r="M3503" s="131"/>
      <c r="N3503" s="131"/>
      <c r="X3503" s="96"/>
      <c r="Y3503" s="108"/>
      <c r="Z3503" s="108"/>
      <c r="AA3503" s="108"/>
      <c r="AB3503" s="109"/>
      <c r="AC3503" s="138"/>
      <c r="AD3503" s="139"/>
      <c r="AE3503" s="140"/>
      <c r="AF3503" s="140"/>
    </row>
    <row r="3504" spans="1:32">
      <c r="A3504" s="49"/>
      <c r="B3504" s="123"/>
      <c r="C3504" s="124"/>
      <c r="D3504" s="125"/>
      <c r="E3504" s="126"/>
      <c r="F3504" s="127"/>
      <c r="G3504" s="127"/>
      <c r="H3504" s="2"/>
      <c r="I3504" s="128"/>
      <c r="J3504" s="128"/>
      <c r="K3504" s="129"/>
      <c r="L3504" s="130"/>
      <c r="M3504" s="131"/>
      <c r="N3504" s="131"/>
      <c r="X3504" s="96"/>
      <c r="Y3504" s="108"/>
      <c r="Z3504" s="108"/>
      <c r="AA3504" s="108"/>
      <c r="AB3504" s="109"/>
      <c r="AC3504" s="138"/>
      <c r="AD3504" s="139"/>
      <c r="AE3504" s="140"/>
      <c r="AF3504" s="140"/>
    </row>
    <row r="3505" spans="1:32">
      <c r="A3505" s="49"/>
      <c r="B3505" s="123"/>
      <c r="C3505" s="124"/>
      <c r="D3505" s="125"/>
      <c r="E3505" s="126"/>
      <c r="F3505" s="127"/>
      <c r="G3505" s="127"/>
      <c r="H3505" s="2"/>
      <c r="I3505" s="128"/>
      <c r="J3505" s="128"/>
      <c r="K3505" s="129"/>
      <c r="L3505" s="130"/>
      <c r="M3505" s="131"/>
      <c r="N3505" s="131"/>
      <c r="X3505" s="96"/>
      <c r="Y3505" s="108"/>
      <c r="Z3505" s="108"/>
      <c r="AA3505" s="108"/>
      <c r="AB3505" s="109"/>
      <c r="AC3505" s="138"/>
      <c r="AD3505" s="139"/>
      <c r="AE3505" s="140"/>
      <c r="AF3505" s="140"/>
    </row>
    <row r="3506" spans="1:32">
      <c r="A3506" s="49"/>
      <c r="B3506" s="123"/>
      <c r="C3506" s="124"/>
      <c r="D3506" s="125"/>
      <c r="E3506" s="126"/>
      <c r="F3506" s="127"/>
      <c r="G3506" s="127"/>
      <c r="H3506" s="2"/>
      <c r="I3506" s="128"/>
      <c r="J3506" s="128"/>
      <c r="K3506" s="129"/>
      <c r="L3506" s="130"/>
      <c r="M3506" s="131"/>
      <c r="N3506" s="131"/>
      <c r="X3506" s="96"/>
      <c r="Y3506" s="108"/>
      <c r="Z3506" s="108"/>
      <c r="AA3506" s="108"/>
      <c r="AB3506" s="109"/>
      <c r="AC3506" s="138"/>
      <c r="AD3506" s="139"/>
      <c r="AE3506" s="140"/>
      <c r="AF3506" s="140"/>
    </row>
    <row r="3507" spans="1:32">
      <c r="A3507" s="49"/>
      <c r="B3507" s="123"/>
      <c r="C3507" s="124"/>
      <c r="D3507" s="125"/>
      <c r="E3507" s="126"/>
      <c r="F3507" s="127"/>
      <c r="G3507" s="127"/>
      <c r="H3507" s="2"/>
      <c r="I3507" s="128"/>
      <c r="J3507" s="128"/>
      <c r="K3507" s="129"/>
      <c r="L3507" s="130"/>
      <c r="M3507" s="131"/>
      <c r="N3507" s="131"/>
      <c r="X3507" s="96"/>
      <c r="Y3507" s="108"/>
      <c r="Z3507" s="108"/>
      <c r="AA3507" s="108"/>
      <c r="AB3507" s="109"/>
      <c r="AC3507" s="138"/>
      <c r="AD3507" s="139"/>
      <c r="AE3507" s="140"/>
      <c r="AF3507" s="140"/>
    </row>
    <row r="3508" spans="1:32">
      <c r="A3508" s="49"/>
      <c r="B3508" s="123"/>
      <c r="C3508" s="124"/>
      <c r="D3508" s="125"/>
      <c r="E3508" s="126"/>
      <c r="F3508" s="127"/>
      <c r="G3508" s="127"/>
      <c r="H3508" s="2"/>
      <c r="I3508" s="128"/>
      <c r="J3508" s="128"/>
      <c r="K3508" s="129"/>
      <c r="L3508" s="130"/>
      <c r="M3508" s="131"/>
      <c r="N3508" s="131"/>
      <c r="X3508" s="96"/>
      <c r="Y3508" s="108"/>
      <c r="Z3508" s="108"/>
      <c r="AA3508" s="108"/>
      <c r="AB3508" s="109"/>
      <c r="AC3508" s="138"/>
      <c r="AD3508" s="139"/>
      <c r="AE3508" s="140"/>
      <c r="AF3508" s="140"/>
    </row>
    <row r="3509" spans="1:32">
      <c r="A3509" s="49"/>
      <c r="B3509" s="123"/>
      <c r="C3509" s="124"/>
      <c r="D3509" s="125"/>
      <c r="E3509" s="126"/>
      <c r="F3509" s="127"/>
      <c r="G3509" s="127"/>
      <c r="H3509" s="2"/>
      <c r="I3509" s="128"/>
      <c r="J3509" s="128"/>
      <c r="K3509" s="129"/>
      <c r="L3509" s="130"/>
      <c r="M3509" s="131"/>
      <c r="N3509" s="131"/>
      <c r="X3509" s="96"/>
      <c r="Y3509" s="108"/>
      <c r="Z3509" s="108"/>
      <c r="AA3509" s="108"/>
      <c r="AB3509" s="109"/>
      <c r="AC3509" s="138"/>
      <c r="AD3509" s="139"/>
      <c r="AE3509" s="140"/>
      <c r="AF3509" s="140"/>
    </row>
    <row r="3510" spans="1:32">
      <c r="A3510" s="49"/>
      <c r="B3510" s="123"/>
      <c r="C3510" s="124"/>
      <c r="D3510" s="125"/>
      <c r="E3510" s="126"/>
      <c r="F3510" s="127"/>
      <c r="G3510" s="127"/>
      <c r="H3510" s="2"/>
      <c r="I3510" s="128"/>
      <c r="J3510" s="128"/>
      <c r="K3510" s="129"/>
      <c r="L3510" s="130"/>
      <c r="M3510" s="131"/>
      <c r="N3510" s="131"/>
      <c r="X3510" s="96"/>
      <c r="Y3510" s="108"/>
      <c r="Z3510" s="108"/>
      <c r="AA3510" s="108"/>
      <c r="AB3510" s="109"/>
      <c r="AC3510" s="138"/>
      <c r="AD3510" s="139"/>
      <c r="AE3510" s="140"/>
      <c r="AF3510" s="140"/>
    </row>
    <row r="3511" spans="1:32">
      <c r="A3511" s="49"/>
      <c r="B3511" s="123"/>
      <c r="C3511" s="124"/>
      <c r="D3511" s="125"/>
      <c r="E3511" s="126"/>
      <c r="F3511" s="127"/>
      <c r="G3511" s="127"/>
      <c r="H3511" s="2"/>
      <c r="I3511" s="128"/>
      <c r="J3511" s="128"/>
      <c r="K3511" s="129"/>
      <c r="L3511" s="130"/>
      <c r="M3511" s="131"/>
      <c r="N3511" s="131"/>
      <c r="X3511" s="104"/>
      <c r="Y3511" s="108"/>
      <c r="Z3511" s="108"/>
      <c r="AA3511" s="108"/>
      <c r="AB3511" s="109"/>
      <c r="AC3511" s="138"/>
      <c r="AD3511" s="139"/>
      <c r="AE3511" s="140"/>
      <c r="AF3511" s="140"/>
    </row>
    <row r="3512" spans="1:32">
      <c r="A3512" s="49"/>
      <c r="B3512" s="123"/>
      <c r="C3512" s="124"/>
      <c r="D3512" s="125"/>
      <c r="E3512" s="126"/>
      <c r="F3512" s="127"/>
      <c r="G3512" s="127"/>
      <c r="H3512" s="2"/>
      <c r="I3512" s="128"/>
      <c r="J3512" s="128"/>
      <c r="K3512" s="129"/>
      <c r="L3512" s="130"/>
      <c r="M3512" s="131"/>
      <c r="N3512" s="131"/>
      <c r="X3512" s="104"/>
      <c r="Y3512" s="108"/>
      <c r="Z3512" s="108"/>
      <c r="AA3512" s="108"/>
      <c r="AB3512" s="109"/>
      <c r="AC3512" s="138"/>
      <c r="AD3512" s="139"/>
      <c r="AE3512" s="140"/>
      <c r="AF3512" s="140"/>
    </row>
    <row r="3513" spans="1:32">
      <c r="A3513" s="49"/>
      <c r="B3513" s="123"/>
      <c r="C3513" s="124"/>
      <c r="D3513" s="125"/>
      <c r="E3513" s="126"/>
      <c r="F3513" s="127"/>
      <c r="G3513" s="127"/>
      <c r="H3513" s="2"/>
      <c r="I3513" s="128"/>
      <c r="J3513" s="128"/>
      <c r="K3513" s="129"/>
      <c r="L3513" s="130"/>
      <c r="M3513" s="131"/>
      <c r="N3513" s="131"/>
      <c r="X3513" s="104"/>
      <c r="Y3513" s="108"/>
      <c r="Z3513" s="108"/>
      <c r="AA3513" s="108"/>
      <c r="AB3513" s="109"/>
      <c r="AC3513" s="138"/>
      <c r="AD3513" s="139"/>
      <c r="AE3513" s="140"/>
      <c r="AF3513" s="140"/>
    </row>
    <row r="3514" spans="1:32">
      <c r="A3514" s="49"/>
      <c r="B3514" s="123"/>
      <c r="C3514" s="124"/>
      <c r="D3514" s="125"/>
      <c r="E3514" s="126"/>
      <c r="F3514" s="127"/>
      <c r="G3514" s="127"/>
      <c r="H3514" s="2"/>
      <c r="I3514" s="128"/>
      <c r="J3514" s="128"/>
      <c r="K3514" s="129"/>
      <c r="L3514" s="130"/>
      <c r="M3514" s="131"/>
      <c r="N3514" s="131"/>
      <c r="X3514" s="104"/>
      <c r="Y3514" s="108"/>
      <c r="Z3514" s="108"/>
      <c r="AA3514" s="108"/>
      <c r="AB3514" s="109"/>
      <c r="AC3514" s="138"/>
      <c r="AD3514" s="139"/>
      <c r="AE3514" s="140"/>
      <c r="AF3514" s="140"/>
    </row>
    <row r="3515" spans="1:32">
      <c r="A3515" s="49"/>
      <c r="B3515" s="123"/>
      <c r="C3515" s="124"/>
      <c r="D3515" s="125"/>
      <c r="E3515" s="126"/>
      <c r="F3515" s="127"/>
      <c r="G3515" s="127"/>
      <c r="H3515" s="2"/>
      <c r="I3515" s="128"/>
      <c r="J3515" s="128"/>
      <c r="K3515" s="129"/>
      <c r="L3515" s="130"/>
      <c r="M3515" s="131"/>
      <c r="N3515" s="131"/>
      <c r="X3515" s="104"/>
      <c r="Y3515" s="108"/>
      <c r="Z3515" s="108"/>
      <c r="AA3515" s="108"/>
      <c r="AB3515" s="109"/>
      <c r="AC3515" s="138"/>
      <c r="AD3515" s="139"/>
      <c r="AE3515" s="140"/>
      <c r="AF3515" s="140"/>
    </row>
    <row r="3516" spans="1:32">
      <c r="A3516" s="49"/>
      <c r="B3516" s="123"/>
      <c r="C3516" s="124"/>
      <c r="D3516" s="125"/>
      <c r="E3516" s="126"/>
      <c r="F3516" s="127"/>
      <c r="G3516" s="127"/>
      <c r="H3516" s="2"/>
      <c r="I3516" s="128"/>
      <c r="J3516" s="128"/>
      <c r="K3516" s="129"/>
      <c r="L3516" s="130"/>
      <c r="M3516" s="131"/>
      <c r="N3516" s="131"/>
      <c r="X3516" s="104"/>
      <c r="Y3516" s="108"/>
      <c r="Z3516" s="108"/>
      <c r="AA3516" s="108"/>
      <c r="AB3516" s="109"/>
      <c r="AC3516" s="138"/>
      <c r="AD3516" s="139"/>
      <c r="AE3516" s="140"/>
      <c r="AF3516" s="140"/>
    </row>
    <row r="3517" spans="1:32">
      <c r="A3517" s="49"/>
      <c r="B3517" s="123"/>
      <c r="C3517" s="124"/>
      <c r="D3517" s="125"/>
      <c r="E3517" s="126"/>
      <c r="F3517" s="127"/>
      <c r="G3517" s="127"/>
      <c r="H3517" s="2"/>
      <c r="I3517" s="128"/>
      <c r="J3517" s="128"/>
      <c r="K3517" s="129"/>
      <c r="L3517" s="130"/>
      <c r="M3517" s="131"/>
      <c r="N3517" s="131"/>
      <c r="X3517" s="104"/>
      <c r="Y3517" s="108"/>
      <c r="Z3517" s="108"/>
      <c r="AA3517" s="108"/>
      <c r="AB3517" s="109"/>
      <c r="AC3517" s="138"/>
      <c r="AD3517" s="139"/>
      <c r="AE3517" s="140"/>
      <c r="AF3517" s="140"/>
    </row>
    <row r="3518" spans="1:32">
      <c r="A3518" s="49"/>
      <c r="B3518" s="123"/>
      <c r="C3518" s="124"/>
      <c r="D3518" s="125"/>
      <c r="E3518" s="126"/>
      <c r="F3518" s="127"/>
      <c r="G3518" s="127"/>
      <c r="H3518" s="2"/>
      <c r="I3518" s="128"/>
      <c r="J3518" s="128"/>
      <c r="K3518" s="129"/>
      <c r="L3518" s="130"/>
      <c r="M3518" s="131"/>
      <c r="N3518" s="131"/>
      <c r="X3518" s="104"/>
      <c r="Y3518" s="108"/>
      <c r="Z3518" s="108"/>
      <c r="AA3518" s="108"/>
      <c r="AB3518" s="109"/>
      <c r="AC3518" s="138"/>
      <c r="AD3518" s="139"/>
      <c r="AE3518" s="140"/>
      <c r="AF3518" s="140"/>
    </row>
    <row r="3519" spans="1:32">
      <c r="A3519" s="49"/>
      <c r="B3519" s="123"/>
      <c r="C3519" s="124"/>
      <c r="D3519" s="125"/>
      <c r="E3519" s="126"/>
      <c r="F3519" s="127"/>
      <c r="G3519" s="127"/>
      <c r="H3519" s="2"/>
      <c r="I3519" s="128"/>
      <c r="J3519" s="128"/>
      <c r="K3519" s="129"/>
      <c r="L3519" s="130"/>
      <c r="M3519" s="131"/>
      <c r="N3519" s="131"/>
      <c r="X3519" s="104"/>
      <c r="Y3519" s="108"/>
      <c r="Z3519" s="108"/>
      <c r="AA3519" s="108"/>
      <c r="AB3519" s="109"/>
      <c r="AC3519" s="138"/>
      <c r="AD3519" s="139"/>
      <c r="AE3519" s="140"/>
      <c r="AF3519" s="140"/>
    </row>
    <row r="3520" spans="1:32">
      <c r="A3520" s="49"/>
      <c r="B3520" s="123"/>
      <c r="C3520" s="124"/>
      <c r="D3520" s="125"/>
      <c r="E3520" s="126"/>
      <c r="F3520" s="127"/>
      <c r="G3520" s="127"/>
      <c r="H3520" s="2"/>
      <c r="I3520" s="128"/>
      <c r="J3520" s="128"/>
      <c r="K3520" s="129"/>
      <c r="L3520" s="130"/>
      <c r="M3520" s="131"/>
      <c r="N3520" s="131"/>
      <c r="X3520" s="104"/>
      <c r="Y3520" s="108"/>
      <c r="Z3520" s="108"/>
      <c r="AA3520" s="108"/>
      <c r="AB3520" s="109"/>
      <c r="AC3520" s="138"/>
      <c r="AD3520" s="139"/>
      <c r="AE3520" s="140"/>
      <c r="AF3520" s="140"/>
    </row>
    <row r="3521" spans="1:32">
      <c r="A3521" s="49"/>
      <c r="B3521" s="123"/>
      <c r="C3521" s="124"/>
      <c r="D3521" s="125"/>
      <c r="E3521" s="126"/>
      <c r="F3521" s="127"/>
      <c r="G3521" s="127"/>
      <c r="H3521" s="2"/>
      <c r="I3521" s="128"/>
      <c r="J3521" s="128"/>
      <c r="K3521" s="129"/>
      <c r="L3521" s="130"/>
      <c r="M3521" s="131"/>
      <c r="N3521" s="131"/>
      <c r="X3521" s="104"/>
      <c r="Y3521" s="108"/>
      <c r="Z3521" s="108"/>
      <c r="AA3521" s="108"/>
      <c r="AB3521" s="109"/>
      <c r="AC3521" s="138"/>
      <c r="AD3521" s="139"/>
      <c r="AE3521" s="140"/>
      <c r="AF3521" s="140"/>
    </row>
    <row r="3522" spans="1:32">
      <c r="A3522" s="49"/>
      <c r="B3522" s="123"/>
      <c r="C3522" s="124"/>
      <c r="D3522" s="125"/>
      <c r="E3522" s="126"/>
      <c r="F3522" s="127"/>
      <c r="G3522" s="127"/>
      <c r="H3522" s="2"/>
      <c r="I3522" s="128"/>
      <c r="J3522" s="128"/>
      <c r="K3522" s="129"/>
      <c r="L3522" s="130"/>
      <c r="M3522" s="131"/>
      <c r="N3522" s="131"/>
      <c r="X3522" s="104"/>
      <c r="Y3522" s="108"/>
      <c r="Z3522" s="108"/>
      <c r="AA3522" s="108"/>
      <c r="AB3522" s="109"/>
      <c r="AC3522" s="138"/>
      <c r="AD3522" s="139"/>
      <c r="AE3522" s="140"/>
      <c r="AF3522" s="140"/>
    </row>
    <row r="3523" spans="1:32">
      <c r="A3523" s="49"/>
      <c r="B3523" s="123"/>
      <c r="C3523" s="124"/>
      <c r="D3523" s="125"/>
      <c r="E3523" s="126"/>
      <c r="F3523" s="127"/>
      <c r="G3523" s="127"/>
      <c r="H3523" s="2"/>
      <c r="I3523" s="128"/>
      <c r="J3523" s="128"/>
      <c r="K3523" s="129"/>
      <c r="L3523" s="130"/>
      <c r="M3523" s="131"/>
      <c r="N3523" s="131"/>
      <c r="X3523" s="104"/>
      <c r="Y3523" s="108"/>
      <c r="Z3523" s="108"/>
      <c r="AA3523" s="108"/>
      <c r="AB3523" s="109"/>
      <c r="AC3523" s="138"/>
      <c r="AD3523" s="139"/>
      <c r="AE3523" s="140"/>
      <c r="AF3523" s="140"/>
    </row>
    <row r="3524" spans="1:32">
      <c r="A3524" s="49"/>
      <c r="B3524" s="123"/>
      <c r="C3524" s="124"/>
      <c r="D3524" s="125"/>
      <c r="E3524" s="126"/>
      <c r="F3524" s="127"/>
      <c r="G3524" s="127"/>
      <c r="H3524" s="2"/>
      <c r="I3524" s="128"/>
      <c r="J3524" s="128"/>
      <c r="K3524" s="129"/>
      <c r="L3524" s="130"/>
      <c r="M3524" s="131"/>
      <c r="N3524" s="131"/>
      <c r="X3524" s="104"/>
      <c r="Y3524" s="108"/>
      <c r="Z3524" s="108"/>
      <c r="AA3524" s="108"/>
      <c r="AB3524" s="109"/>
      <c r="AC3524" s="138"/>
      <c r="AD3524" s="139"/>
      <c r="AE3524" s="140"/>
      <c r="AF3524" s="140"/>
    </row>
    <row r="3525" spans="1:32">
      <c r="A3525" s="49"/>
      <c r="B3525" s="123"/>
      <c r="C3525" s="124"/>
      <c r="D3525" s="125"/>
      <c r="E3525" s="126"/>
      <c r="F3525" s="127"/>
      <c r="G3525" s="127"/>
      <c r="H3525" s="2"/>
      <c r="I3525" s="128"/>
      <c r="J3525" s="128"/>
      <c r="K3525" s="129"/>
      <c r="L3525" s="130"/>
      <c r="M3525" s="131"/>
      <c r="N3525" s="131"/>
      <c r="X3525" s="104"/>
      <c r="Y3525" s="108"/>
      <c r="Z3525" s="108"/>
      <c r="AA3525" s="108"/>
      <c r="AB3525" s="109"/>
      <c r="AC3525" s="138"/>
      <c r="AD3525" s="139"/>
      <c r="AE3525" s="140"/>
      <c r="AF3525" s="140"/>
    </row>
    <row r="3526" spans="1:32">
      <c r="A3526" s="49"/>
      <c r="B3526" s="123"/>
      <c r="C3526" s="124"/>
      <c r="D3526" s="125"/>
      <c r="E3526" s="126"/>
      <c r="F3526" s="127"/>
      <c r="G3526" s="127"/>
      <c r="H3526" s="2"/>
      <c r="I3526" s="128"/>
      <c r="J3526" s="128"/>
      <c r="K3526" s="129"/>
      <c r="L3526" s="130"/>
      <c r="M3526" s="131"/>
      <c r="N3526" s="131"/>
      <c r="X3526" s="104"/>
      <c r="Y3526" s="108"/>
      <c r="Z3526" s="108"/>
      <c r="AA3526" s="108"/>
      <c r="AB3526" s="109"/>
      <c r="AC3526" s="138"/>
      <c r="AD3526" s="139"/>
      <c r="AE3526" s="140"/>
      <c r="AF3526" s="140"/>
    </row>
    <row r="3527" spans="1:32">
      <c r="A3527" s="49"/>
      <c r="B3527" s="123"/>
      <c r="C3527" s="124"/>
      <c r="D3527" s="125"/>
      <c r="E3527" s="126"/>
      <c r="F3527" s="127"/>
      <c r="G3527" s="127"/>
      <c r="H3527" s="2"/>
      <c r="I3527" s="128"/>
      <c r="J3527" s="128"/>
      <c r="K3527" s="129"/>
      <c r="L3527" s="130"/>
      <c r="M3527" s="131"/>
      <c r="N3527" s="131"/>
      <c r="X3527" s="104"/>
      <c r="Y3527" s="108"/>
      <c r="Z3527" s="108"/>
      <c r="AA3527" s="108"/>
      <c r="AB3527" s="109"/>
      <c r="AC3527" s="138"/>
      <c r="AD3527" s="139"/>
      <c r="AE3527" s="140"/>
      <c r="AF3527" s="140"/>
    </row>
    <row r="3528" spans="1:32">
      <c r="A3528" s="49"/>
      <c r="B3528" s="123"/>
      <c r="C3528" s="124"/>
      <c r="D3528" s="125"/>
      <c r="E3528" s="126"/>
      <c r="F3528" s="127"/>
      <c r="G3528" s="127"/>
      <c r="H3528" s="2"/>
      <c r="I3528" s="128"/>
      <c r="J3528" s="128"/>
      <c r="K3528" s="129"/>
      <c r="L3528" s="130"/>
      <c r="M3528" s="131"/>
      <c r="N3528" s="131"/>
      <c r="X3528" s="104"/>
      <c r="Y3528" s="108"/>
      <c r="Z3528" s="108"/>
      <c r="AA3528" s="108"/>
      <c r="AB3528" s="109"/>
      <c r="AC3528" s="138"/>
      <c r="AD3528" s="139"/>
      <c r="AE3528" s="140"/>
      <c r="AF3528" s="140"/>
    </row>
    <row r="3529" spans="1:32">
      <c r="A3529" s="49"/>
      <c r="B3529" s="123"/>
      <c r="C3529" s="124"/>
      <c r="D3529" s="125"/>
      <c r="E3529" s="126"/>
      <c r="F3529" s="127"/>
      <c r="G3529" s="127"/>
      <c r="H3529" s="2"/>
      <c r="I3529" s="128"/>
      <c r="J3529" s="128"/>
      <c r="K3529" s="129"/>
      <c r="L3529" s="130"/>
      <c r="M3529" s="131"/>
      <c r="N3529" s="131"/>
      <c r="X3529" s="104"/>
      <c r="Y3529" s="108"/>
      <c r="Z3529" s="108"/>
      <c r="AA3529" s="108"/>
      <c r="AB3529" s="109"/>
      <c r="AC3529" s="138"/>
      <c r="AD3529" s="139"/>
      <c r="AE3529" s="140"/>
      <c r="AF3529" s="140"/>
    </row>
    <row r="3530" spans="1:32">
      <c r="A3530" s="49"/>
      <c r="B3530" s="123"/>
      <c r="C3530" s="124"/>
      <c r="D3530" s="125"/>
      <c r="E3530" s="126"/>
      <c r="F3530" s="127"/>
      <c r="G3530" s="127"/>
      <c r="H3530" s="2"/>
      <c r="I3530" s="128"/>
      <c r="J3530" s="128"/>
      <c r="K3530" s="129"/>
      <c r="L3530" s="130"/>
      <c r="M3530" s="131"/>
      <c r="N3530" s="131"/>
      <c r="X3530" s="104"/>
      <c r="Y3530" s="108"/>
      <c r="Z3530" s="108"/>
      <c r="AA3530" s="108"/>
      <c r="AB3530" s="109"/>
      <c r="AC3530" s="138"/>
      <c r="AD3530" s="139"/>
      <c r="AE3530" s="140"/>
      <c r="AF3530" s="140"/>
    </row>
    <row r="3531" spans="1:32">
      <c r="A3531" s="49"/>
      <c r="B3531" s="123"/>
      <c r="C3531" s="124"/>
      <c r="D3531" s="125"/>
      <c r="E3531" s="126"/>
      <c r="F3531" s="127"/>
      <c r="G3531" s="127"/>
      <c r="H3531" s="2"/>
      <c r="I3531" s="128"/>
      <c r="J3531" s="128"/>
      <c r="K3531" s="129"/>
      <c r="L3531" s="130"/>
      <c r="M3531" s="131"/>
      <c r="N3531" s="131"/>
      <c r="X3531" s="104"/>
      <c r="Y3531" s="108"/>
      <c r="Z3531" s="108"/>
      <c r="AA3531" s="108"/>
      <c r="AB3531" s="109"/>
      <c r="AC3531" s="138"/>
      <c r="AD3531" s="139"/>
      <c r="AE3531" s="140"/>
      <c r="AF3531" s="140"/>
    </row>
    <row r="3532" spans="1:32">
      <c r="A3532" s="49"/>
      <c r="B3532" s="123"/>
      <c r="C3532" s="124"/>
      <c r="D3532" s="125"/>
      <c r="E3532" s="126"/>
      <c r="F3532" s="127"/>
      <c r="G3532" s="127"/>
      <c r="H3532" s="2"/>
      <c r="I3532" s="128"/>
      <c r="J3532" s="128"/>
      <c r="K3532" s="129"/>
      <c r="L3532" s="130"/>
      <c r="M3532" s="131"/>
      <c r="N3532" s="131"/>
      <c r="X3532" s="104"/>
      <c r="Y3532" s="108"/>
      <c r="Z3532" s="108"/>
      <c r="AA3532" s="108"/>
      <c r="AB3532" s="109"/>
      <c r="AC3532" s="138"/>
      <c r="AD3532" s="139"/>
      <c r="AE3532" s="140"/>
      <c r="AF3532" s="140"/>
    </row>
    <row r="3533" spans="1:32">
      <c r="A3533" s="49"/>
      <c r="B3533" s="123"/>
      <c r="C3533" s="124"/>
      <c r="D3533" s="125"/>
      <c r="E3533" s="126"/>
      <c r="F3533" s="127"/>
      <c r="G3533" s="127"/>
      <c r="H3533" s="2"/>
      <c r="I3533" s="128"/>
      <c r="J3533" s="128"/>
      <c r="K3533" s="129"/>
      <c r="L3533" s="130"/>
      <c r="M3533" s="131"/>
      <c r="N3533" s="131"/>
      <c r="X3533" s="96"/>
      <c r="Y3533" s="108"/>
      <c r="Z3533" s="108"/>
      <c r="AA3533" s="108"/>
      <c r="AB3533" s="109"/>
      <c r="AC3533" s="138"/>
      <c r="AD3533" s="139"/>
      <c r="AE3533" s="140"/>
      <c r="AF3533" s="140"/>
    </row>
    <row r="3534" spans="1:32">
      <c r="A3534" s="49"/>
      <c r="B3534" s="123"/>
      <c r="C3534" s="124"/>
      <c r="D3534" s="125"/>
      <c r="E3534" s="126"/>
      <c r="F3534" s="127"/>
      <c r="G3534" s="127"/>
      <c r="H3534" s="2"/>
      <c r="I3534" s="128"/>
      <c r="J3534" s="128"/>
      <c r="K3534" s="129"/>
      <c r="L3534" s="130"/>
      <c r="M3534" s="131"/>
      <c r="N3534" s="131"/>
      <c r="X3534" s="96"/>
      <c r="Y3534" s="108"/>
      <c r="Z3534" s="108"/>
      <c r="AA3534" s="108"/>
      <c r="AB3534" s="109"/>
      <c r="AC3534" s="138"/>
      <c r="AD3534" s="139"/>
      <c r="AE3534" s="140"/>
      <c r="AF3534" s="140"/>
    </row>
    <row r="3535" spans="1:32">
      <c r="A3535" s="49"/>
      <c r="B3535" s="123"/>
      <c r="C3535" s="124"/>
      <c r="D3535" s="125"/>
      <c r="E3535" s="126"/>
      <c r="F3535" s="127"/>
      <c r="G3535" s="127"/>
      <c r="H3535" s="2"/>
      <c r="I3535" s="128"/>
      <c r="J3535" s="128"/>
      <c r="K3535" s="129"/>
      <c r="L3535" s="130"/>
      <c r="M3535" s="131"/>
      <c r="N3535" s="131"/>
      <c r="X3535" s="96"/>
      <c r="Y3535" s="108"/>
      <c r="Z3535" s="108"/>
      <c r="AA3535" s="108"/>
      <c r="AB3535" s="109"/>
      <c r="AC3535" s="138"/>
      <c r="AD3535" s="139"/>
      <c r="AE3535" s="140"/>
      <c r="AF3535" s="140"/>
    </row>
    <row r="3536" spans="1:32">
      <c r="A3536" s="49"/>
      <c r="B3536" s="123"/>
      <c r="C3536" s="124"/>
      <c r="D3536" s="125"/>
      <c r="E3536" s="126"/>
      <c r="F3536" s="127"/>
      <c r="G3536" s="127"/>
      <c r="H3536" s="2"/>
      <c r="I3536" s="128"/>
      <c r="J3536" s="128"/>
      <c r="K3536" s="129"/>
      <c r="L3536" s="130"/>
      <c r="M3536" s="131"/>
      <c r="N3536" s="131"/>
      <c r="X3536" s="96"/>
      <c r="Y3536" s="108"/>
      <c r="Z3536" s="108"/>
      <c r="AA3536" s="108"/>
      <c r="AB3536" s="109"/>
      <c r="AC3536" s="138"/>
      <c r="AD3536" s="139"/>
      <c r="AE3536" s="140"/>
      <c r="AF3536" s="140"/>
    </row>
    <row r="3537" spans="1:32">
      <c r="A3537" s="49"/>
      <c r="B3537" s="123"/>
      <c r="C3537" s="124"/>
      <c r="D3537" s="125"/>
      <c r="E3537" s="126"/>
      <c r="F3537" s="127"/>
      <c r="G3537" s="127"/>
      <c r="H3537" s="2"/>
      <c r="I3537" s="128"/>
      <c r="J3537" s="128"/>
      <c r="K3537" s="129"/>
      <c r="L3537" s="130"/>
      <c r="M3537" s="131"/>
      <c r="N3537" s="131"/>
      <c r="X3537" s="96"/>
      <c r="Y3537" s="108"/>
      <c r="Z3537" s="108"/>
      <c r="AA3537" s="108"/>
      <c r="AB3537" s="109"/>
      <c r="AC3537" s="138"/>
      <c r="AD3537" s="139"/>
      <c r="AE3537" s="140"/>
      <c r="AF3537" s="140"/>
    </row>
    <row r="3538" spans="1:32">
      <c r="A3538" s="49"/>
      <c r="B3538" s="123"/>
      <c r="C3538" s="124"/>
      <c r="D3538" s="125"/>
      <c r="E3538" s="126"/>
      <c r="F3538" s="127"/>
      <c r="G3538" s="127"/>
      <c r="H3538" s="2"/>
      <c r="I3538" s="128"/>
      <c r="J3538" s="128"/>
      <c r="K3538" s="129"/>
      <c r="L3538" s="130"/>
      <c r="M3538" s="131"/>
      <c r="N3538" s="131"/>
      <c r="X3538" s="96"/>
      <c r="Y3538" s="108"/>
      <c r="Z3538" s="108"/>
      <c r="AA3538" s="108"/>
      <c r="AB3538" s="109"/>
      <c r="AC3538" s="138"/>
      <c r="AD3538" s="139"/>
      <c r="AE3538" s="140"/>
      <c r="AF3538" s="140"/>
    </row>
    <row r="3539" spans="1:32">
      <c r="A3539" s="49"/>
      <c r="B3539" s="123"/>
      <c r="C3539" s="124"/>
      <c r="D3539" s="125"/>
      <c r="E3539" s="126"/>
      <c r="F3539" s="127"/>
      <c r="G3539" s="127"/>
      <c r="H3539" s="2"/>
      <c r="I3539" s="128"/>
      <c r="J3539" s="128"/>
      <c r="K3539" s="129"/>
      <c r="L3539" s="130"/>
      <c r="M3539" s="131"/>
      <c r="N3539" s="131"/>
      <c r="X3539" s="96"/>
      <c r="Y3539" s="108"/>
      <c r="Z3539" s="108"/>
      <c r="AA3539" s="108"/>
      <c r="AB3539" s="109"/>
      <c r="AC3539" s="138"/>
      <c r="AD3539" s="139"/>
      <c r="AE3539" s="140"/>
      <c r="AF3539" s="140"/>
    </row>
    <row r="3540" spans="1:32">
      <c r="A3540" s="49"/>
      <c r="B3540" s="123"/>
      <c r="C3540" s="124"/>
      <c r="D3540" s="125"/>
      <c r="E3540" s="126"/>
      <c r="F3540" s="127"/>
      <c r="G3540" s="127"/>
      <c r="H3540" s="2"/>
      <c r="I3540" s="128"/>
      <c r="J3540" s="128"/>
      <c r="K3540" s="129"/>
      <c r="L3540" s="130"/>
      <c r="M3540" s="131"/>
      <c r="N3540" s="131"/>
      <c r="X3540" s="96"/>
      <c r="Y3540" s="108"/>
      <c r="Z3540" s="108"/>
      <c r="AA3540" s="108"/>
      <c r="AB3540" s="109"/>
      <c r="AC3540" s="138"/>
      <c r="AD3540" s="139"/>
      <c r="AE3540" s="140"/>
      <c r="AF3540" s="140"/>
    </row>
    <row r="3541" spans="1:32">
      <c r="A3541" s="49"/>
      <c r="B3541" s="123"/>
      <c r="C3541" s="124"/>
      <c r="D3541" s="125"/>
      <c r="E3541" s="126"/>
      <c r="F3541" s="127"/>
      <c r="G3541" s="127"/>
      <c r="H3541" s="2"/>
      <c r="I3541" s="128"/>
      <c r="J3541" s="128"/>
      <c r="K3541" s="129"/>
      <c r="L3541" s="130"/>
      <c r="M3541" s="131"/>
      <c r="N3541" s="131"/>
      <c r="X3541" s="96"/>
      <c r="Y3541" s="108"/>
      <c r="Z3541" s="108"/>
      <c r="AA3541" s="108"/>
      <c r="AB3541" s="109"/>
      <c r="AC3541" s="138"/>
      <c r="AD3541" s="139"/>
      <c r="AE3541" s="140"/>
      <c r="AF3541" s="140"/>
    </row>
    <row r="3542" spans="1:32">
      <c r="A3542" s="49"/>
      <c r="B3542" s="123"/>
      <c r="C3542" s="124"/>
      <c r="D3542" s="125"/>
      <c r="E3542" s="126"/>
      <c r="F3542" s="127"/>
      <c r="G3542" s="127"/>
      <c r="H3542" s="2"/>
      <c r="I3542" s="128"/>
      <c r="J3542" s="128"/>
      <c r="K3542" s="129"/>
      <c r="L3542" s="130"/>
      <c r="M3542" s="131"/>
      <c r="N3542" s="131"/>
      <c r="X3542" s="96"/>
      <c r="Y3542" s="108"/>
      <c r="Z3542" s="108"/>
      <c r="AA3542" s="108"/>
      <c r="AB3542" s="109"/>
      <c r="AC3542" s="138"/>
      <c r="AD3542" s="139"/>
      <c r="AE3542" s="140"/>
      <c r="AF3542" s="140"/>
    </row>
    <row r="3543" spans="1:32">
      <c r="A3543" s="49"/>
      <c r="B3543" s="123"/>
      <c r="C3543" s="124"/>
      <c r="D3543" s="125"/>
      <c r="E3543" s="126"/>
      <c r="F3543" s="127"/>
      <c r="G3543" s="127"/>
      <c r="H3543" s="2"/>
      <c r="I3543" s="128"/>
      <c r="J3543" s="128"/>
      <c r="K3543" s="129"/>
      <c r="L3543" s="130"/>
      <c r="M3543" s="131"/>
      <c r="N3543" s="131"/>
      <c r="X3543" s="96"/>
      <c r="Y3543" s="108"/>
      <c r="Z3543" s="108"/>
      <c r="AA3543" s="108"/>
      <c r="AB3543" s="109"/>
      <c r="AC3543" s="138"/>
      <c r="AD3543" s="139"/>
      <c r="AE3543" s="140"/>
      <c r="AF3543" s="140"/>
    </row>
    <row r="3544" spans="1:32">
      <c r="A3544" s="49"/>
      <c r="B3544" s="123"/>
      <c r="C3544" s="124"/>
      <c r="D3544" s="125"/>
      <c r="E3544" s="126"/>
      <c r="F3544" s="127"/>
      <c r="G3544" s="127"/>
      <c r="H3544" s="2"/>
      <c r="I3544" s="128"/>
      <c r="J3544" s="128"/>
      <c r="K3544" s="129"/>
      <c r="L3544" s="130"/>
      <c r="M3544" s="131"/>
      <c r="N3544" s="131"/>
      <c r="X3544" s="96"/>
      <c r="Y3544" s="108"/>
      <c r="Z3544" s="108"/>
      <c r="AA3544" s="108"/>
      <c r="AB3544" s="109"/>
      <c r="AC3544" s="138"/>
      <c r="AD3544" s="139"/>
      <c r="AE3544" s="140"/>
      <c r="AF3544" s="140"/>
    </row>
    <row r="3545" spans="1:32">
      <c r="A3545" s="49"/>
      <c r="B3545" s="123"/>
      <c r="C3545" s="124"/>
      <c r="D3545" s="125"/>
      <c r="E3545" s="126"/>
      <c r="F3545" s="127"/>
      <c r="G3545" s="127"/>
      <c r="H3545" s="2"/>
      <c r="I3545" s="128"/>
      <c r="J3545" s="128"/>
      <c r="K3545" s="129"/>
      <c r="L3545" s="130"/>
      <c r="M3545" s="131"/>
      <c r="N3545" s="131"/>
      <c r="X3545" s="96"/>
      <c r="Y3545" s="108"/>
      <c r="Z3545" s="108"/>
      <c r="AA3545" s="108"/>
      <c r="AB3545" s="109"/>
      <c r="AC3545" s="138"/>
      <c r="AD3545" s="139"/>
      <c r="AE3545" s="140"/>
      <c r="AF3545" s="140"/>
    </row>
    <row r="3546" spans="1:32">
      <c r="A3546" s="49"/>
      <c r="B3546" s="123"/>
      <c r="C3546" s="124"/>
      <c r="D3546" s="125"/>
      <c r="E3546" s="126"/>
      <c r="F3546" s="127"/>
      <c r="G3546" s="127"/>
      <c r="H3546" s="2"/>
      <c r="I3546" s="128"/>
      <c r="J3546" s="128"/>
      <c r="K3546" s="129"/>
      <c r="L3546" s="130"/>
      <c r="M3546" s="131"/>
      <c r="N3546" s="131"/>
      <c r="X3546" s="96"/>
      <c r="Y3546" s="108"/>
      <c r="Z3546" s="108"/>
      <c r="AA3546" s="108"/>
      <c r="AB3546" s="109"/>
      <c r="AC3546" s="138"/>
      <c r="AD3546" s="139"/>
      <c r="AE3546" s="140"/>
      <c r="AF3546" s="140"/>
    </row>
    <row r="3547" spans="1:32">
      <c r="A3547" s="49"/>
      <c r="B3547" s="123"/>
      <c r="C3547" s="124"/>
      <c r="D3547" s="125"/>
      <c r="E3547" s="126"/>
      <c r="F3547" s="127"/>
      <c r="G3547" s="127"/>
      <c r="H3547" s="2"/>
      <c r="I3547" s="128"/>
      <c r="J3547" s="128"/>
      <c r="K3547" s="129"/>
      <c r="L3547" s="130"/>
      <c r="M3547" s="131"/>
      <c r="N3547" s="131"/>
      <c r="X3547" s="96"/>
      <c r="Y3547" s="108"/>
      <c r="Z3547" s="108"/>
      <c r="AA3547" s="108"/>
      <c r="AB3547" s="109"/>
      <c r="AC3547" s="138"/>
      <c r="AD3547" s="139"/>
      <c r="AE3547" s="140"/>
      <c r="AF3547" s="140"/>
    </row>
    <row r="3548" spans="1:32">
      <c r="A3548" s="49"/>
      <c r="B3548" s="123"/>
      <c r="C3548" s="124"/>
      <c r="D3548" s="125"/>
      <c r="E3548" s="126"/>
      <c r="F3548" s="127"/>
      <c r="G3548" s="127"/>
      <c r="H3548" s="2"/>
      <c r="I3548" s="128"/>
      <c r="J3548" s="128"/>
      <c r="K3548" s="129"/>
      <c r="L3548" s="130"/>
      <c r="M3548" s="131"/>
      <c r="N3548" s="131"/>
      <c r="X3548" s="104"/>
      <c r="Y3548" s="108"/>
      <c r="Z3548" s="108"/>
      <c r="AA3548" s="108"/>
      <c r="AB3548" s="109"/>
      <c r="AC3548" s="138"/>
      <c r="AD3548" s="139"/>
      <c r="AE3548" s="140"/>
      <c r="AF3548" s="140"/>
    </row>
    <row r="3549" spans="1:32">
      <c r="A3549" s="49"/>
      <c r="B3549" s="123"/>
      <c r="C3549" s="124"/>
      <c r="D3549" s="125"/>
      <c r="E3549" s="126"/>
      <c r="F3549" s="127"/>
      <c r="G3549" s="127"/>
      <c r="H3549" s="2"/>
      <c r="I3549" s="128"/>
      <c r="J3549" s="128"/>
      <c r="K3549" s="129"/>
      <c r="L3549" s="130"/>
      <c r="M3549" s="131"/>
      <c r="N3549" s="131"/>
      <c r="X3549" s="104"/>
      <c r="Y3549" s="108"/>
      <c r="Z3549" s="108"/>
      <c r="AA3549" s="108"/>
      <c r="AB3549" s="109"/>
      <c r="AC3549" s="138"/>
      <c r="AD3549" s="139"/>
      <c r="AE3549" s="140"/>
      <c r="AF3549" s="140"/>
    </row>
    <row r="3550" spans="1:32">
      <c r="A3550" s="49"/>
      <c r="B3550" s="123"/>
      <c r="C3550" s="124"/>
      <c r="D3550" s="125"/>
      <c r="E3550" s="126"/>
      <c r="F3550" s="127"/>
      <c r="G3550" s="127"/>
      <c r="H3550" s="2"/>
      <c r="I3550" s="128"/>
      <c r="J3550" s="128"/>
      <c r="K3550" s="129"/>
      <c r="L3550" s="130"/>
      <c r="M3550" s="131"/>
      <c r="N3550" s="131"/>
      <c r="X3550" s="104"/>
      <c r="Y3550" s="108"/>
      <c r="Z3550" s="108"/>
      <c r="AA3550" s="108"/>
      <c r="AB3550" s="109"/>
      <c r="AC3550" s="138"/>
      <c r="AD3550" s="139"/>
      <c r="AE3550" s="140"/>
      <c r="AF3550" s="140"/>
    </row>
    <row r="3551" spans="1:32">
      <c r="A3551" s="49"/>
      <c r="B3551" s="123"/>
      <c r="C3551" s="124"/>
      <c r="D3551" s="125"/>
      <c r="E3551" s="126"/>
      <c r="F3551" s="127"/>
      <c r="G3551" s="127"/>
      <c r="H3551" s="2"/>
      <c r="I3551" s="128"/>
      <c r="J3551" s="128"/>
      <c r="K3551" s="129"/>
      <c r="L3551" s="130"/>
      <c r="M3551" s="131"/>
      <c r="N3551" s="131"/>
      <c r="X3551" s="104"/>
      <c r="Y3551" s="108"/>
      <c r="Z3551" s="108"/>
      <c r="AA3551" s="108"/>
      <c r="AB3551" s="109"/>
      <c r="AC3551" s="138"/>
      <c r="AD3551" s="139"/>
      <c r="AE3551" s="140"/>
      <c r="AF3551" s="140"/>
    </row>
    <row r="3552" spans="1:32">
      <c r="A3552" s="49"/>
      <c r="B3552" s="123"/>
      <c r="C3552" s="124"/>
      <c r="D3552" s="125"/>
      <c r="E3552" s="126"/>
      <c r="F3552" s="127"/>
      <c r="G3552" s="127"/>
      <c r="H3552" s="2"/>
      <c r="I3552" s="128"/>
      <c r="J3552" s="128"/>
      <c r="K3552" s="129"/>
      <c r="L3552" s="130"/>
      <c r="M3552" s="131"/>
      <c r="N3552" s="131"/>
      <c r="X3552" s="104"/>
      <c r="Y3552" s="108"/>
      <c r="Z3552" s="108"/>
      <c r="AA3552" s="108"/>
      <c r="AB3552" s="109"/>
      <c r="AC3552" s="138"/>
      <c r="AD3552" s="139"/>
      <c r="AE3552" s="140"/>
      <c r="AF3552" s="140"/>
    </row>
    <row r="3553" spans="1:32">
      <c r="A3553" s="49"/>
      <c r="B3553" s="123"/>
      <c r="C3553" s="124"/>
      <c r="D3553" s="125"/>
      <c r="E3553" s="126"/>
      <c r="F3553" s="127"/>
      <c r="G3553" s="127"/>
      <c r="H3553" s="2"/>
      <c r="I3553" s="128"/>
      <c r="J3553" s="128"/>
      <c r="K3553" s="129"/>
      <c r="L3553" s="130"/>
      <c r="M3553" s="131"/>
      <c r="N3553" s="131"/>
      <c r="X3553" s="104"/>
      <c r="Y3553" s="108"/>
      <c r="Z3553" s="108"/>
      <c r="AA3553" s="108"/>
      <c r="AB3553" s="109"/>
      <c r="AC3553" s="138"/>
      <c r="AD3553" s="139"/>
      <c r="AE3553" s="140"/>
      <c r="AF3553" s="140"/>
    </row>
    <row r="3554" spans="1:32">
      <c r="A3554" s="49"/>
      <c r="B3554" s="123"/>
      <c r="C3554" s="124"/>
      <c r="D3554" s="125"/>
      <c r="E3554" s="126"/>
      <c r="F3554" s="127"/>
      <c r="G3554" s="127"/>
      <c r="H3554" s="2"/>
      <c r="I3554" s="128"/>
      <c r="J3554" s="128"/>
      <c r="K3554" s="129"/>
      <c r="L3554" s="130"/>
      <c r="M3554" s="131"/>
      <c r="N3554" s="131"/>
      <c r="X3554" s="104"/>
      <c r="Y3554" s="108"/>
      <c r="Z3554" s="108"/>
      <c r="AA3554" s="108"/>
      <c r="AB3554" s="109"/>
      <c r="AC3554" s="138"/>
      <c r="AD3554" s="139"/>
      <c r="AE3554" s="140"/>
      <c r="AF3554" s="140"/>
    </row>
    <row r="3555" spans="1:32">
      <c r="A3555" s="49"/>
      <c r="B3555" s="123"/>
      <c r="C3555" s="124"/>
      <c r="D3555" s="125"/>
      <c r="E3555" s="126"/>
      <c r="F3555" s="127"/>
      <c r="G3555" s="127"/>
      <c r="H3555" s="2"/>
      <c r="I3555" s="128"/>
      <c r="J3555" s="128"/>
      <c r="K3555" s="129"/>
      <c r="L3555" s="130"/>
      <c r="M3555" s="131"/>
      <c r="N3555" s="131"/>
      <c r="X3555" s="104"/>
      <c r="Y3555" s="108"/>
      <c r="Z3555" s="108"/>
      <c r="AA3555" s="108"/>
      <c r="AB3555" s="109"/>
      <c r="AC3555" s="138"/>
      <c r="AD3555" s="139"/>
      <c r="AE3555" s="140"/>
      <c r="AF3555" s="140"/>
    </row>
    <row r="3556" spans="1:32">
      <c r="A3556" s="49"/>
      <c r="B3556" s="123"/>
      <c r="C3556" s="124"/>
      <c r="D3556" s="125"/>
      <c r="E3556" s="126"/>
      <c r="F3556" s="127"/>
      <c r="G3556" s="127"/>
      <c r="H3556" s="2"/>
      <c r="I3556" s="128"/>
      <c r="J3556" s="128"/>
      <c r="K3556" s="129"/>
      <c r="L3556" s="130"/>
      <c r="M3556" s="131"/>
      <c r="N3556" s="131"/>
      <c r="X3556" s="104"/>
      <c r="Y3556" s="108"/>
      <c r="Z3556" s="108"/>
      <c r="AA3556" s="108"/>
      <c r="AB3556" s="109"/>
      <c r="AC3556" s="138"/>
      <c r="AD3556" s="139"/>
      <c r="AE3556" s="140"/>
      <c r="AF3556" s="140"/>
    </row>
    <row r="3557" spans="1:32">
      <c r="A3557" s="49"/>
      <c r="B3557" s="123"/>
      <c r="C3557" s="124"/>
      <c r="D3557" s="125"/>
      <c r="E3557" s="126"/>
      <c r="F3557" s="127"/>
      <c r="G3557" s="127"/>
      <c r="H3557" s="2"/>
      <c r="I3557" s="128"/>
      <c r="J3557" s="128"/>
      <c r="K3557" s="129"/>
      <c r="L3557" s="130"/>
      <c r="M3557" s="131"/>
      <c r="N3557" s="131"/>
      <c r="X3557" s="104"/>
      <c r="Y3557" s="108"/>
      <c r="Z3557" s="108"/>
      <c r="AA3557" s="108"/>
      <c r="AB3557" s="109"/>
      <c r="AC3557" s="138"/>
      <c r="AD3557" s="139"/>
      <c r="AE3557" s="140"/>
      <c r="AF3557" s="140"/>
    </row>
    <row r="3558" spans="1:32">
      <c r="A3558" s="49"/>
      <c r="B3558" s="123"/>
      <c r="C3558" s="124"/>
      <c r="D3558" s="125"/>
      <c r="E3558" s="126"/>
      <c r="F3558" s="127"/>
      <c r="G3558" s="127"/>
      <c r="H3558" s="2"/>
      <c r="I3558" s="128"/>
      <c r="J3558" s="128"/>
      <c r="K3558" s="129"/>
      <c r="L3558" s="130"/>
      <c r="M3558" s="131"/>
      <c r="N3558" s="131"/>
      <c r="X3558" s="104"/>
      <c r="Y3558" s="108"/>
      <c r="Z3558" s="108"/>
      <c r="AA3558" s="108"/>
      <c r="AB3558" s="109"/>
      <c r="AC3558" s="138"/>
      <c r="AD3558" s="139"/>
      <c r="AE3558" s="140"/>
      <c r="AF3558" s="140"/>
    </row>
    <row r="3559" spans="1:32">
      <c r="A3559" s="49"/>
      <c r="B3559" s="123"/>
      <c r="C3559" s="124"/>
      <c r="D3559" s="125"/>
      <c r="E3559" s="126"/>
      <c r="F3559" s="127"/>
      <c r="G3559" s="127"/>
      <c r="H3559" s="2"/>
      <c r="I3559" s="128"/>
      <c r="J3559" s="128"/>
      <c r="K3559" s="129"/>
      <c r="L3559" s="130"/>
      <c r="M3559" s="131"/>
      <c r="N3559" s="131"/>
      <c r="X3559" s="104"/>
      <c r="Y3559" s="108"/>
      <c r="Z3559" s="108"/>
      <c r="AA3559" s="108"/>
      <c r="AB3559" s="109"/>
      <c r="AC3559" s="138"/>
      <c r="AD3559" s="139"/>
      <c r="AE3559" s="140"/>
      <c r="AF3559" s="140"/>
    </row>
    <row r="3560" spans="1:32">
      <c r="A3560" s="49"/>
      <c r="B3560" s="123"/>
      <c r="C3560" s="124"/>
      <c r="D3560" s="125"/>
      <c r="E3560" s="126"/>
      <c r="F3560" s="127"/>
      <c r="G3560" s="127"/>
      <c r="H3560" s="2"/>
      <c r="I3560" s="128"/>
      <c r="J3560" s="128"/>
      <c r="K3560" s="129"/>
      <c r="L3560" s="130"/>
      <c r="M3560" s="131"/>
      <c r="N3560" s="131"/>
      <c r="X3560" s="104"/>
      <c r="Y3560" s="108"/>
      <c r="Z3560" s="108"/>
      <c r="AA3560" s="108"/>
      <c r="AB3560" s="109"/>
      <c r="AC3560" s="138"/>
      <c r="AD3560" s="139"/>
      <c r="AE3560" s="140"/>
      <c r="AF3560" s="140"/>
    </row>
    <row r="3561" spans="1:32">
      <c r="A3561" s="49"/>
      <c r="B3561" s="123"/>
      <c r="C3561" s="124"/>
      <c r="D3561" s="125"/>
      <c r="E3561" s="126"/>
      <c r="F3561" s="127"/>
      <c r="G3561" s="127"/>
      <c r="H3561" s="2"/>
      <c r="I3561" s="128"/>
      <c r="J3561" s="128"/>
      <c r="K3561" s="129"/>
      <c r="L3561" s="130"/>
      <c r="M3561" s="131"/>
      <c r="N3561" s="131"/>
      <c r="X3561" s="104"/>
      <c r="Y3561" s="108"/>
      <c r="Z3561" s="108"/>
      <c r="AA3561" s="108"/>
      <c r="AB3561" s="109"/>
      <c r="AC3561" s="138"/>
      <c r="AD3561" s="139"/>
      <c r="AE3561" s="140"/>
      <c r="AF3561" s="140"/>
    </row>
    <row r="3562" spans="1:32">
      <c r="A3562" s="49"/>
      <c r="B3562" s="123"/>
      <c r="C3562" s="124"/>
      <c r="D3562" s="125"/>
      <c r="E3562" s="126"/>
      <c r="F3562" s="127"/>
      <c r="G3562" s="127"/>
      <c r="H3562" s="2"/>
      <c r="I3562" s="128"/>
      <c r="J3562" s="128"/>
      <c r="K3562" s="129"/>
      <c r="L3562" s="130"/>
      <c r="M3562" s="131"/>
      <c r="N3562" s="131"/>
      <c r="X3562" s="104"/>
      <c r="Y3562" s="108"/>
      <c r="Z3562" s="108"/>
      <c r="AA3562" s="108"/>
      <c r="AB3562" s="109"/>
      <c r="AC3562" s="138"/>
      <c r="AD3562" s="139"/>
      <c r="AE3562" s="140"/>
      <c r="AF3562" s="140"/>
    </row>
    <row r="3563" spans="1:32">
      <c r="A3563" s="49"/>
      <c r="B3563" s="123"/>
      <c r="C3563" s="124"/>
      <c r="D3563" s="125"/>
      <c r="E3563" s="126"/>
      <c r="F3563" s="127"/>
      <c r="G3563" s="127"/>
      <c r="H3563" s="2"/>
      <c r="I3563" s="128"/>
      <c r="J3563" s="128"/>
      <c r="K3563" s="129"/>
      <c r="L3563" s="130"/>
      <c r="M3563" s="131"/>
      <c r="N3563" s="131"/>
      <c r="X3563" s="104"/>
      <c r="Y3563" s="108"/>
      <c r="Z3563" s="108"/>
      <c r="AA3563" s="108"/>
      <c r="AB3563" s="109"/>
      <c r="AC3563" s="138"/>
      <c r="AD3563" s="139"/>
      <c r="AE3563" s="140"/>
      <c r="AF3563" s="140"/>
    </row>
    <row r="3564" spans="1:32">
      <c r="A3564" s="49"/>
      <c r="B3564" s="123"/>
      <c r="C3564" s="124"/>
      <c r="D3564" s="125"/>
      <c r="E3564" s="126"/>
      <c r="F3564" s="127"/>
      <c r="G3564" s="127"/>
      <c r="H3564" s="2"/>
      <c r="I3564" s="128"/>
      <c r="J3564" s="128"/>
      <c r="K3564" s="129"/>
      <c r="L3564" s="130"/>
      <c r="M3564" s="131"/>
      <c r="N3564" s="131"/>
      <c r="X3564" s="104"/>
      <c r="Y3564" s="108"/>
      <c r="Z3564" s="108"/>
      <c r="AA3564" s="108"/>
      <c r="AB3564" s="109"/>
      <c r="AC3564" s="138"/>
      <c r="AD3564" s="139"/>
      <c r="AE3564" s="140"/>
      <c r="AF3564" s="140"/>
    </row>
    <row r="3565" spans="1:32">
      <c r="A3565" s="49"/>
      <c r="B3565" s="123"/>
      <c r="C3565" s="124"/>
      <c r="D3565" s="125"/>
      <c r="E3565" s="126"/>
      <c r="F3565" s="127"/>
      <c r="G3565" s="127"/>
      <c r="H3565" s="2"/>
      <c r="I3565" s="128"/>
      <c r="J3565" s="128"/>
      <c r="K3565" s="129"/>
      <c r="L3565" s="130"/>
      <c r="M3565" s="131"/>
      <c r="N3565" s="131"/>
      <c r="X3565" s="104"/>
      <c r="Y3565" s="108"/>
      <c r="Z3565" s="108"/>
      <c r="AA3565" s="108"/>
      <c r="AB3565" s="109"/>
      <c r="AC3565" s="138"/>
      <c r="AD3565" s="139"/>
      <c r="AE3565" s="140"/>
      <c r="AF3565" s="140"/>
    </row>
    <row r="3566" spans="1:32">
      <c r="A3566" s="49"/>
      <c r="B3566" s="123"/>
      <c r="C3566" s="124"/>
      <c r="D3566" s="125"/>
      <c r="E3566" s="126"/>
      <c r="F3566" s="127"/>
      <c r="G3566" s="127"/>
      <c r="H3566" s="2"/>
      <c r="I3566" s="128"/>
      <c r="J3566" s="128"/>
      <c r="K3566" s="129"/>
      <c r="L3566" s="130"/>
      <c r="M3566" s="131"/>
      <c r="N3566" s="131"/>
      <c r="X3566" s="104"/>
      <c r="Y3566" s="108"/>
      <c r="Z3566" s="108"/>
      <c r="AA3566" s="108"/>
      <c r="AB3566" s="109"/>
      <c r="AC3566" s="138"/>
      <c r="AD3566" s="139"/>
      <c r="AE3566" s="140"/>
      <c r="AF3566" s="140"/>
    </row>
    <row r="3567" spans="1:32">
      <c r="A3567" s="49"/>
      <c r="B3567" s="123"/>
      <c r="C3567" s="124"/>
      <c r="D3567" s="125"/>
      <c r="E3567" s="126"/>
      <c r="F3567" s="127"/>
      <c r="G3567" s="127"/>
      <c r="H3567" s="2"/>
      <c r="I3567" s="128"/>
      <c r="J3567" s="128"/>
      <c r="K3567" s="129"/>
      <c r="L3567" s="130"/>
      <c r="M3567" s="131"/>
      <c r="N3567" s="131"/>
      <c r="X3567" s="104"/>
      <c r="Y3567" s="108"/>
      <c r="Z3567" s="108"/>
      <c r="AA3567" s="108"/>
      <c r="AB3567" s="109"/>
      <c r="AC3567" s="138"/>
      <c r="AD3567" s="139"/>
      <c r="AE3567" s="140"/>
      <c r="AF3567" s="140"/>
    </row>
    <row r="3568" spans="1:32">
      <c r="A3568" s="49"/>
      <c r="B3568" s="123"/>
      <c r="C3568" s="124"/>
      <c r="D3568" s="125"/>
      <c r="E3568" s="126"/>
      <c r="F3568" s="127"/>
      <c r="G3568" s="127"/>
      <c r="H3568" s="2"/>
      <c r="I3568" s="128"/>
      <c r="J3568" s="128"/>
      <c r="K3568" s="129"/>
      <c r="L3568" s="130"/>
      <c r="M3568" s="131"/>
      <c r="N3568" s="131"/>
      <c r="X3568" s="96"/>
      <c r="Y3568" s="108"/>
      <c r="Z3568" s="108"/>
      <c r="AA3568" s="108"/>
      <c r="AB3568" s="109"/>
      <c r="AC3568" s="138"/>
      <c r="AD3568" s="139"/>
      <c r="AE3568" s="140"/>
      <c r="AF3568" s="140"/>
    </row>
    <row r="3569" spans="1:32">
      <c r="A3569" s="49"/>
      <c r="B3569" s="123"/>
      <c r="C3569" s="124"/>
      <c r="D3569" s="125"/>
      <c r="E3569" s="126"/>
      <c r="F3569" s="127"/>
      <c r="G3569" s="127"/>
      <c r="H3569" s="2"/>
      <c r="I3569" s="128"/>
      <c r="J3569" s="128"/>
      <c r="K3569" s="129"/>
      <c r="L3569" s="130"/>
      <c r="M3569" s="131"/>
      <c r="N3569" s="131"/>
      <c r="X3569" s="96"/>
      <c r="Y3569" s="108"/>
      <c r="Z3569" s="108"/>
      <c r="AA3569" s="108"/>
      <c r="AB3569" s="109"/>
      <c r="AC3569" s="138"/>
      <c r="AD3569" s="139"/>
      <c r="AE3569" s="140"/>
      <c r="AF3569" s="140"/>
    </row>
    <row r="3570" spans="1:32">
      <c r="A3570" s="49"/>
      <c r="B3570" s="123"/>
      <c r="C3570" s="124"/>
      <c r="D3570" s="125"/>
      <c r="E3570" s="126"/>
      <c r="F3570" s="127"/>
      <c r="G3570" s="127"/>
      <c r="H3570" s="2"/>
      <c r="I3570" s="128"/>
      <c r="J3570" s="128"/>
      <c r="K3570" s="129"/>
      <c r="L3570" s="130"/>
      <c r="M3570" s="131"/>
      <c r="N3570" s="131"/>
      <c r="X3570" s="96"/>
      <c r="Y3570" s="108"/>
      <c r="Z3570" s="108"/>
      <c r="AA3570" s="108"/>
      <c r="AB3570" s="109"/>
      <c r="AC3570" s="138"/>
      <c r="AD3570" s="139"/>
      <c r="AE3570" s="140"/>
      <c r="AF3570" s="140"/>
    </row>
    <row r="3571" spans="1:32">
      <c r="A3571" s="49"/>
      <c r="B3571" s="123"/>
      <c r="C3571" s="124"/>
      <c r="D3571" s="125"/>
      <c r="E3571" s="126"/>
      <c r="F3571" s="127"/>
      <c r="G3571" s="127"/>
      <c r="H3571" s="2"/>
      <c r="I3571" s="128"/>
      <c r="J3571" s="128"/>
      <c r="K3571" s="129"/>
      <c r="L3571" s="130"/>
      <c r="M3571" s="131"/>
      <c r="N3571" s="131"/>
      <c r="X3571" s="96"/>
      <c r="Y3571" s="108"/>
      <c r="Z3571" s="108"/>
      <c r="AA3571" s="108"/>
      <c r="AB3571" s="109"/>
      <c r="AC3571" s="138"/>
      <c r="AD3571" s="139"/>
      <c r="AE3571" s="140"/>
      <c r="AF3571" s="140"/>
    </row>
    <row r="3572" spans="1:32">
      <c r="A3572" s="49"/>
      <c r="B3572" s="123"/>
      <c r="C3572" s="124"/>
      <c r="D3572" s="125"/>
      <c r="E3572" s="126"/>
      <c r="F3572" s="127"/>
      <c r="G3572" s="127"/>
      <c r="H3572" s="2"/>
      <c r="I3572" s="128"/>
      <c r="J3572" s="128"/>
      <c r="K3572" s="129"/>
      <c r="L3572" s="130"/>
      <c r="M3572" s="131"/>
      <c r="N3572" s="131"/>
      <c r="X3572" s="96"/>
      <c r="Y3572" s="108"/>
      <c r="Z3572" s="108"/>
      <c r="AA3572" s="108"/>
      <c r="AB3572" s="109"/>
      <c r="AC3572" s="138"/>
      <c r="AD3572" s="139"/>
      <c r="AE3572" s="140"/>
      <c r="AF3572" s="140"/>
    </row>
    <row r="3573" spans="1:32">
      <c r="A3573" s="49"/>
      <c r="B3573" s="123"/>
      <c r="C3573" s="124"/>
      <c r="D3573" s="125"/>
      <c r="E3573" s="126"/>
      <c r="F3573" s="127"/>
      <c r="G3573" s="127"/>
      <c r="H3573" s="2"/>
      <c r="I3573" s="128"/>
      <c r="J3573" s="128"/>
      <c r="K3573" s="129"/>
      <c r="L3573" s="130"/>
      <c r="M3573" s="131"/>
      <c r="N3573" s="131"/>
      <c r="X3573" s="96"/>
      <c r="Y3573" s="108"/>
      <c r="Z3573" s="108"/>
      <c r="AA3573" s="108"/>
      <c r="AB3573" s="109"/>
      <c r="AC3573" s="138"/>
      <c r="AD3573" s="139"/>
      <c r="AE3573" s="140"/>
      <c r="AF3573" s="140"/>
    </row>
    <row r="3574" spans="1:32">
      <c r="A3574" s="49"/>
      <c r="B3574" s="123"/>
      <c r="C3574" s="124"/>
      <c r="D3574" s="125"/>
      <c r="E3574" s="126"/>
      <c r="F3574" s="127"/>
      <c r="G3574" s="127"/>
      <c r="H3574" s="2"/>
      <c r="I3574" s="128"/>
      <c r="J3574" s="128"/>
      <c r="K3574" s="129"/>
      <c r="L3574" s="130"/>
      <c r="M3574" s="131"/>
      <c r="N3574" s="131"/>
      <c r="X3574" s="96"/>
      <c r="Y3574" s="108"/>
      <c r="Z3574" s="108"/>
      <c r="AA3574" s="108"/>
      <c r="AB3574" s="109"/>
      <c r="AC3574" s="138"/>
      <c r="AD3574" s="139"/>
      <c r="AE3574" s="140"/>
      <c r="AF3574" s="140"/>
    </row>
    <row r="3575" spans="1:32">
      <c r="A3575" s="49"/>
      <c r="B3575" s="123"/>
      <c r="C3575" s="124"/>
      <c r="D3575" s="125"/>
      <c r="E3575" s="126"/>
      <c r="F3575" s="127"/>
      <c r="G3575" s="127"/>
      <c r="H3575" s="2"/>
      <c r="I3575" s="128"/>
      <c r="J3575" s="128"/>
      <c r="K3575" s="129"/>
      <c r="L3575" s="130"/>
      <c r="M3575" s="131"/>
      <c r="N3575" s="131"/>
      <c r="X3575" s="96"/>
      <c r="Y3575" s="108"/>
      <c r="Z3575" s="108"/>
      <c r="AA3575" s="108"/>
      <c r="AB3575" s="109"/>
      <c r="AC3575" s="138"/>
      <c r="AD3575" s="139"/>
      <c r="AE3575" s="140"/>
      <c r="AF3575" s="140"/>
    </row>
    <row r="3576" spans="1:32">
      <c r="A3576" s="49"/>
      <c r="B3576" s="123"/>
      <c r="C3576" s="124"/>
      <c r="D3576" s="125"/>
      <c r="E3576" s="126"/>
      <c r="F3576" s="127"/>
      <c r="G3576" s="127"/>
      <c r="H3576" s="2"/>
      <c r="I3576" s="128"/>
      <c r="J3576" s="128"/>
      <c r="K3576" s="129"/>
      <c r="L3576" s="130"/>
      <c r="M3576" s="131"/>
      <c r="N3576" s="131"/>
      <c r="X3576" s="104"/>
      <c r="Y3576" s="108"/>
      <c r="Z3576" s="108"/>
      <c r="AA3576" s="108"/>
      <c r="AB3576" s="109"/>
      <c r="AC3576" s="138"/>
      <c r="AD3576" s="139"/>
      <c r="AE3576" s="140"/>
      <c r="AF3576" s="140"/>
    </row>
    <row r="3577" spans="1:32">
      <c r="A3577" s="49"/>
      <c r="B3577" s="123"/>
      <c r="C3577" s="124"/>
      <c r="D3577" s="125"/>
      <c r="E3577" s="126"/>
      <c r="F3577" s="127"/>
      <c r="G3577" s="127"/>
      <c r="H3577" s="2"/>
      <c r="I3577" s="128"/>
      <c r="J3577" s="128"/>
      <c r="K3577" s="129"/>
      <c r="L3577" s="130"/>
      <c r="M3577" s="131"/>
      <c r="N3577" s="131"/>
      <c r="X3577" s="104"/>
      <c r="Y3577" s="108"/>
      <c r="Z3577" s="108"/>
      <c r="AA3577" s="108"/>
      <c r="AB3577" s="109"/>
      <c r="AC3577" s="138"/>
      <c r="AD3577" s="139"/>
      <c r="AE3577" s="140"/>
      <c r="AF3577" s="140"/>
    </row>
    <row r="3578" spans="1:32">
      <c r="A3578" s="49"/>
      <c r="B3578" s="123"/>
      <c r="C3578" s="124"/>
      <c r="D3578" s="125"/>
      <c r="E3578" s="126"/>
      <c r="F3578" s="127"/>
      <c r="G3578" s="127"/>
      <c r="H3578" s="2"/>
      <c r="I3578" s="128"/>
      <c r="J3578" s="128"/>
      <c r="K3578" s="129"/>
      <c r="L3578" s="130"/>
      <c r="M3578" s="131"/>
      <c r="N3578" s="131"/>
      <c r="X3578" s="104"/>
      <c r="Y3578" s="108"/>
      <c r="Z3578" s="108"/>
      <c r="AA3578" s="108"/>
      <c r="AB3578" s="109"/>
      <c r="AC3578" s="138"/>
      <c r="AD3578" s="139"/>
      <c r="AE3578" s="140"/>
      <c r="AF3578" s="140"/>
    </row>
    <row r="3579" spans="1:32">
      <c r="A3579" s="49"/>
      <c r="B3579" s="123"/>
      <c r="C3579" s="124"/>
      <c r="D3579" s="125"/>
      <c r="E3579" s="126"/>
      <c r="F3579" s="127"/>
      <c r="G3579" s="127"/>
      <c r="H3579" s="2"/>
      <c r="I3579" s="128"/>
      <c r="J3579" s="128"/>
      <c r="K3579" s="129"/>
      <c r="L3579" s="130"/>
      <c r="M3579" s="131"/>
      <c r="N3579" s="131"/>
      <c r="X3579" s="104"/>
      <c r="Y3579" s="108"/>
      <c r="Z3579" s="108"/>
      <c r="AA3579" s="108"/>
      <c r="AB3579" s="109"/>
      <c r="AC3579" s="138"/>
      <c r="AD3579" s="139"/>
      <c r="AE3579" s="140"/>
      <c r="AF3579" s="140"/>
    </row>
    <row r="3580" spans="1:32">
      <c r="A3580" s="49"/>
      <c r="B3580" s="123"/>
      <c r="C3580" s="124"/>
      <c r="D3580" s="125"/>
      <c r="E3580" s="126"/>
      <c r="F3580" s="127"/>
      <c r="G3580" s="127"/>
      <c r="H3580" s="2"/>
      <c r="I3580" s="128"/>
      <c r="J3580" s="128"/>
      <c r="K3580" s="129"/>
      <c r="L3580" s="130"/>
      <c r="M3580" s="131"/>
      <c r="N3580" s="131"/>
      <c r="X3580" s="104"/>
      <c r="Y3580" s="108"/>
      <c r="Z3580" s="108"/>
      <c r="AA3580" s="108"/>
      <c r="AB3580" s="109"/>
      <c r="AC3580" s="138"/>
      <c r="AD3580" s="139"/>
      <c r="AE3580" s="140"/>
      <c r="AF3580" s="140"/>
    </row>
    <row r="3581" spans="1:32">
      <c r="A3581" s="49"/>
      <c r="B3581" s="123"/>
      <c r="C3581" s="124"/>
      <c r="D3581" s="125"/>
      <c r="E3581" s="126"/>
      <c r="F3581" s="127"/>
      <c r="G3581" s="127"/>
      <c r="H3581" s="2"/>
      <c r="I3581" s="128"/>
      <c r="J3581" s="128"/>
      <c r="K3581" s="129"/>
      <c r="L3581" s="130"/>
      <c r="M3581" s="131"/>
      <c r="N3581" s="131"/>
      <c r="X3581" s="104"/>
      <c r="Y3581" s="108"/>
      <c r="Z3581" s="108"/>
      <c r="AA3581" s="108"/>
      <c r="AB3581" s="109"/>
      <c r="AC3581" s="138"/>
      <c r="AD3581" s="139"/>
      <c r="AE3581" s="140"/>
      <c r="AF3581" s="140"/>
    </row>
    <row r="3582" spans="1:32">
      <c r="A3582" s="49"/>
      <c r="B3582" s="123"/>
      <c r="C3582" s="124"/>
      <c r="D3582" s="125"/>
      <c r="E3582" s="126"/>
      <c r="F3582" s="127"/>
      <c r="G3582" s="127"/>
      <c r="H3582" s="2"/>
      <c r="I3582" s="128"/>
      <c r="J3582" s="128"/>
      <c r="K3582" s="129"/>
      <c r="L3582" s="130"/>
      <c r="M3582" s="131"/>
      <c r="N3582" s="131"/>
      <c r="X3582" s="104"/>
      <c r="Y3582" s="108"/>
      <c r="Z3582" s="108"/>
      <c r="AA3582" s="108"/>
      <c r="AB3582" s="109"/>
      <c r="AC3582" s="138"/>
      <c r="AD3582" s="139"/>
      <c r="AE3582" s="140"/>
      <c r="AF3582" s="140"/>
    </row>
    <row r="3583" spans="1:32">
      <c r="A3583" s="49"/>
      <c r="B3583" s="123"/>
      <c r="C3583" s="124"/>
      <c r="D3583" s="125"/>
      <c r="E3583" s="126"/>
      <c r="F3583" s="127"/>
      <c r="G3583" s="127"/>
      <c r="H3583" s="2"/>
      <c r="I3583" s="128"/>
      <c r="J3583" s="128"/>
      <c r="K3583" s="129"/>
      <c r="L3583" s="130"/>
      <c r="M3583" s="131"/>
      <c r="N3583" s="131"/>
      <c r="X3583" s="104"/>
      <c r="Y3583" s="108"/>
      <c r="Z3583" s="108"/>
      <c r="AA3583" s="108"/>
      <c r="AB3583" s="109"/>
      <c r="AC3583" s="138"/>
      <c r="AD3583" s="139"/>
      <c r="AE3583" s="140"/>
      <c r="AF3583" s="140"/>
    </row>
    <row r="3584" spans="1:32">
      <c r="A3584" s="49"/>
      <c r="B3584" s="123"/>
      <c r="C3584" s="124"/>
      <c r="D3584" s="125"/>
      <c r="E3584" s="126"/>
      <c r="F3584" s="127"/>
      <c r="G3584" s="127"/>
      <c r="H3584" s="2"/>
      <c r="I3584" s="128"/>
      <c r="J3584" s="128"/>
      <c r="K3584" s="129"/>
      <c r="L3584" s="130"/>
      <c r="M3584" s="131"/>
      <c r="N3584" s="131"/>
      <c r="X3584" s="104"/>
      <c r="Y3584" s="108"/>
      <c r="Z3584" s="108"/>
      <c r="AA3584" s="108"/>
      <c r="AB3584" s="109"/>
      <c r="AC3584" s="138"/>
      <c r="AD3584" s="139"/>
      <c r="AE3584" s="140"/>
      <c r="AF3584" s="140"/>
    </row>
    <row r="3585" spans="1:32">
      <c r="A3585" s="49"/>
      <c r="B3585" s="123"/>
      <c r="C3585" s="124"/>
      <c r="D3585" s="125"/>
      <c r="E3585" s="126"/>
      <c r="F3585" s="127"/>
      <c r="G3585" s="127"/>
      <c r="H3585" s="2"/>
      <c r="I3585" s="128"/>
      <c r="J3585" s="128"/>
      <c r="K3585" s="129"/>
      <c r="L3585" s="130"/>
      <c r="M3585" s="131"/>
      <c r="N3585" s="131"/>
      <c r="X3585" s="104"/>
      <c r="Y3585" s="108"/>
      <c r="Z3585" s="108"/>
      <c r="AA3585" s="108"/>
      <c r="AB3585" s="109"/>
      <c r="AC3585" s="138"/>
      <c r="AD3585" s="139"/>
      <c r="AE3585" s="140"/>
      <c r="AF3585" s="140"/>
    </row>
    <row r="3586" spans="1:32">
      <c r="A3586" s="49"/>
      <c r="B3586" s="123"/>
      <c r="C3586" s="124"/>
      <c r="D3586" s="125"/>
      <c r="E3586" s="126"/>
      <c r="F3586" s="127"/>
      <c r="G3586" s="127"/>
      <c r="H3586" s="2"/>
      <c r="I3586" s="128"/>
      <c r="J3586" s="128"/>
      <c r="K3586" s="129"/>
      <c r="L3586" s="130"/>
      <c r="M3586" s="131"/>
      <c r="N3586" s="131"/>
      <c r="X3586" s="104"/>
      <c r="Y3586" s="108"/>
      <c r="Z3586" s="108"/>
      <c r="AA3586" s="108"/>
      <c r="AB3586" s="109"/>
      <c r="AC3586" s="138"/>
      <c r="AD3586" s="139"/>
      <c r="AE3586" s="140"/>
      <c r="AF3586" s="140"/>
    </row>
    <row r="3587" spans="1:32">
      <c r="A3587" s="49"/>
      <c r="B3587" s="123"/>
      <c r="C3587" s="124"/>
      <c r="D3587" s="125"/>
      <c r="E3587" s="126"/>
      <c r="F3587" s="127"/>
      <c r="G3587" s="127"/>
      <c r="H3587" s="2"/>
      <c r="I3587" s="128"/>
      <c r="J3587" s="128"/>
      <c r="K3587" s="129"/>
      <c r="L3587" s="130"/>
      <c r="M3587" s="131"/>
      <c r="N3587" s="131"/>
      <c r="X3587" s="104"/>
      <c r="Y3587" s="108"/>
      <c r="Z3587" s="108"/>
      <c r="AA3587" s="108"/>
      <c r="AB3587" s="109"/>
      <c r="AC3587" s="138"/>
      <c r="AD3587" s="139"/>
      <c r="AE3587" s="140"/>
      <c r="AF3587" s="140"/>
    </row>
    <row r="3588" spans="1:32">
      <c r="A3588" s="49"/>
      <c r="B3588" s="123"/>
      <c r="C3588" s="124"/>
      <c r="D3588" s="125"/>
      <c r="E3588" s="126"/>
      <c r="F3588" s="127"/>
      <c r="G3588" s="127"/>
      <c r="H3588" s="2"/>
      <c r="I3588" s="128"/>
      <c r="J3588" s="128"/>
      <c r="K3588" s="129"/>
      <c r="L3588" s="130"/>
      <c r="M3588" s="131"/>
      <c r="N3588" s="131"/>
      <c r="X3588" s="104"/>
      <c r="Y3588" s="108"/>
      <c r="Z3588" s="108"/>
      <c r="AA3588" s="108"/>
      <c r="AB3588" s="109"/>
      <c r="AC3588" s="138"/>
      <c r="AD3588" s="139"/>
      <c r="AE3588" s="140"/>
      <c r="AF3588" s="140"/>
    </row>
    <row r="3589" spans="1:32">
      <c r="A3589" s="49"/>
      <c r="B3589" s="123"/>
      <c r="C3589" s="124"/>
      <c r="D3589" s="125"/>
      <c r="E3589" s="126"/>
      <c r="F3589" s="127"/>
      <c r="G3589" s="127"/>
      <c r="H3589" s="2"/>
      <c r="I3589" s="128"/>
      <c r="J3589" s="128"/>
      <c r="K3589" s="129"/>
      <c r="L3589" s="130"/>
      <c r="M3589" s="131"/>
      <c r="N3589" s="131"/>
      <c r="X3589" s="104"/>
      <c r="Y3589" s="108"/>
      <c r="Z3589" s="108"/>
      <c r="AA3589" s="108"/>
      <c r="AB3589" s="109"/>
      <c r="AC3589" s="138"/>
      <c r="AD3589" s="139"/>
      <c r="AE3589" s="140"/>
      <c r="AF3589" s="140"/>
    </row>
    <row r="3590" spans="1:32">
      <c r="A3590" s="49"/>
      <c r="B3590" s="123"/>
      <c r="C3590" s="124"/>
      <c r="D3590" s="125"/>
      <c r="E3590" s="126"/>
      <c r="F3590" s="127"/>
      <c r="G3590" s="127"/>
      <c r="H3590" s="2"/>
      <c r="I3590" s="128"/>
      <c r="J3590" s="128"/>
      <c r="K3590" s="129"/>
      <c r="L3590" s="130"/>
      <c r="M3590" s="131"/>
      <c r="N3590" s="131"/>
      <c r="X3590" s="96"/>
      <c r="Y3590" s="108"/>
      <c r="Z3590" s="108"/>
      <c r="AA3590" s="108"/>
      <c r="AB3590" s="109"/>
      <c r="AC3590" s="138"/>
      <c r="AD3590" s="139"/>
      <c r="AE3590" s="140"/>
      <c r="AF3590" s="140"/>
    </row>
    <row r="3591" spans="1:32">
      <c r="A3591" s="49"/>
      <c r="B3591" s="123"/>
      <c r="C3591" s="124"/>
      <c r="D3591" s="125"/>
      <c r="E3591" s="126"/>
      <c r="F3591" s="127"/>
      <c r="G3591" s="127"/>
      <c r="H3591" s="2"/>
      <c r="I3591" s="128"/>
      <c r="J3591" s="128"/>
      <c r="K3591" s="129"/>
      <c r="L3591" s="130"/>
      <c r="M3591" s="131"/>
      <c r="N3591" s="131"/>
      <c r="X3591" s="96"/>
      <c r="Y3591" s="108"/>
      <c r="Z3591" s="108"/>
      <c r="AA3591" s="108"/>
      <c r="AB3591" s="109"/>
      <c r="AC3591" s="138"/>
      <c r="AD3591" s="139"/>
      <c r="AE3591" s="140"/>
      <c r="AF3591" s="140"/>
    </row>
    <row r="3592" spans="1:32">
      <c r="A3592" s="49"/>
      <c r="B3592" s="123"/>
      <c r="C3592" s="124"/>
      <c r="D3592" s="125"/>
      <c r="E3592" s="126"/>
      <c r="F3592" s="127"/>
      <c r="G3592" s="127"/>
      <c r="H3592" s="2"/>
      <c r="I3592" s="128"/>
      <c r="J3592" s="128"/>
      <c r="K3592" s="129"/>
      <c r="L3592" s="130"/>
      <c r="M3592" s="131"/>
      <c r="N3592" s="131"/>
      <c r="X3592" s="96"/>
      <c r="Y3592" s="108"/>
      <c r="Z3592" s="108"/>
      <c r="AA3592" s="108"/>
      <c r="AB3592" s="109"/>
      <c r="AC3592" s="138"/>
      <c r="AD3592" s="139"/>
      <c r="AE3592" s="140"/>
      <c r="AF3592" s="140"/>
    </row>
    <row r="3593" spans="1:32">
      <c r="A3593" s="49"/>
      <c r="B3593" s="123"/>
      <c r="C3593" s="124"/>
      <c r="D3593" s="125"/>
      <c r="E3593" s="126"/>
      <c r="F3593" s="127"/>
      <c r="G3593" s="127"/>
      <c r="H3593" s="2"/>
      <c r="I3593" s="128"/>
      <c r="J3593" s="128"/>
      <c r="K3593" s="129"/>
      <c r="L3593" s="130"/>
      <c r="M3593" s="131"/>
      <c r="N3593" s="131"/>
      <c r="X3593" s="96"/>
      <c r="Y3593" s="108"/>
      <c r="Z3593" s="108"/>
      <c r="AA3593" s="108"/>
      <c r="AB3593" s="109"/>
      <c r="AC3593" s="138"/>
      <c r="AD3593" s="139"/>
      <c r="AE3593" s="140"/>
      <c r="AF3593" s="140"/>
    </row>
    <row r="3594" spans="1:32">
      <c r="A3594" s="49"/>
      <c r="B3594" s="123"/>
      <c r="C3594" s="124"/>
      <c r="D3594" s="125"/>
      <c r="E3594" s="126"/>
      <c r="F3594" s="127"/>
      <c r="G3594" s="127"/>
      <c r="H3594" s="2"/>
      <c r="I3594" s="128"/>
      <c r="J3594" s="128"/>
      <c r="K3594" s="129"/>
      <c r="L3594" s="130"/>
      <c r="M3594" s="131"/>
      <c r="N3594" s="131"/>
      <c r="X3594" s="96"/>
      <c r="Y3594" s="108"/>
      <c r="Z3594" s="108"/>
      <c r="AA3594" s="108"/>
      <c r="AB3594" s="109"/>
      <c r="AC3594" s="138"/>
      <c r="AD3594" s="139"/>
      <c r="AE3594" s="140"/>
      <c r="AF3594" s="140"/>
    </row>
    <row r="3595" spans="1:32">
      <c r="A3595" s="49"/>
      <c r="B3595" s="123"/>
      <c r="C3595" s="124"/>
      <c r="D3595" s="125"/>
      <c r="E3595" s="126"/>
      <c r="F3595" s="127"/>
      <c r="G3595" s="127"/>
      <c r="H3595" s="2"/>
      <c r="I3595" s="128"/>
      <c r="J3595" s="128"/>
      <c r="K3595" s="129"/>
      <c r="L3595" s="130"/>
      <c r="M3595" s="131"/>
      <c r="N3595" s="131"/>
      <c r="X3595" s="96"/>
      <c r="Y3595" s="108"/>
      <c r="Z3595" s="108"/>
      <c r="AA3595" s="108"/>
      <c r="AB3595" s="109"/>
      <c r="AC3595" s="138"/>
      <c r="AD3595" s="139"/>
      <c r="AE3595" s="140"/>
      <c r="AF3595" s="140"/>
    </row>
    <row r="3596" spans="1:32">
      <c r="A3596" s="49"/>
      <c r="B3596" s="123"/>
      <c r="C3596" s="124"/>
      <c r="D3596" s="125"/>
      <c r="E3596" s="126"/>
      <c r="F3596" s="127"/>
      <c r="G3596" s="127"/>
      <c r="H3596" s="2"/>
      <c r="I3596" s="128"/>
      <c r="J3596" s="128"/>
      <c r="K3596" s="129"/>
      <c r="L3596" s="130"/>
      <c r="M3596" s="131"/>
      <c r="N3596" s="131"/>
      <c r="X3596" s="96"/>
      <c r="Y3596" s="108"/>
      <c r="Z3596" s="108"/>
      <c r="AA3596" s="108"/>
      <c r="AB3596" s="109"/>
      <c r="AC3596" s="138"/>
      <c r="AD3596" s="139"/>
      <c r="AE3596" s="140"/>
      <c r="AF3596" s="140"/>
    </row>
    <row r="3597" spans="1:32">
      <c r="A3597" s="49"/>
      <c r="B3597" s="123"/>
      <c r="C3597" s="124"/>
      <c r="D3597" s="125"/>
      <c r="E3597" s="126"/>
      <c r="F3597" s="127"/>
      <c r="G3597" s="127"/>
      <c r="H3597" s="2"/>
      <c r="I3597" s="128"/>
      <c r="J3597" s="128"/>
      <c r="K3597" s="129"/>
      <c r="L3597" s="130"/>
      <c r="M3597" s="131"/>
      <c r="N3597" s="131"/>
      <c r="X3597" s="96"/>
      <c r="Y3597" s="108"/>
      <c r="Z3597" s="108"/>
      <c r="AA3597" s="108"/>
      <c r="AB3597" s="109"/>
      <c r="AC3597" s="138"/>
      <c r="AD3597" s="139"/>
      <c r="AE3597" s="140"/>
      <c r="AF3597" s="140"/>
    </row>
    <row r="3598" spans="1:32">
      <c r="A3598" s="49"/>
      <c r="B3598" s="123"/>
      <c r="C3598" s="124"/>
      <c r="D3598" s="125"/>
      <c r="E3598" s="126"/>
      <c r="F3598" s="127"/>
      <c r="G3598" s="127"/>
      <c r="H3598" s="2"/>
      <c r="I3598" s="128"/>
      <c r="J3598" s="128"/>
      <c r="K3598" s="129"/>
      <c r="L3598" s="130"/>
      <c r="M3598" s="131"/>
      <c r="N3598" s="131"/>
      <c r="X3598" s="96"/>
      <c r="Y3598" s="108"/>
      <c r="Z3598" s="108"/>
      <c r="AA3598" s="108"/>
      <c r="AB3598" s="109"/>
      <c r="AC3598" s="138"/>
      <c r="AD3598" s="139"/>
      <c r="AE3598" s="140"/>
      <c r="AF3598" s="140"/>
    </row>
    <row r="3599" spans="1:32">
      <c r="A3599" s="49"/>
      <c r="B3599" s="123"/>
      <c r="C3599" s="124"/>
      <c r="D3599" s="125"/>
      <c r="E3599" s="126"/>
      <c r="F3599" s="127"/>
      <c r="G3599" s="127"/>
      <c r="H3599" s="2"/>
      <c r="I3599" s="128"/>
      <c r="J3599" s="128"/>
      <c r="K3599" s="129"/>
      <c r="L3599" s="130"/>
      <c r="M3599" s="131"/>
      <c r="N3599" s="131"/>
      <c r="X3599" s="96"/>
      <c r="Y3599" s="108"/>
      <c r="Z3599" s="108"/>
      <c r="AA3599" s="108"/>
      <c r="AB3599" s="109"/>
      <c r="AC3599" s="138"/>
      <c r="AD3599" s="139"/>
      <c r="AE3599" s="140"/>
      <c r="AF3599" s="140"/>
    </row>
    <row r="3600" spans="1:32">
      <c r="A3600" s="49"/>
      <c r="B3600" s="123"/>
      <c r="C3600" s="124"/>
      <c r="D3600" s="125"/>
      <c r="E3600" s="126"/>
      <c r="F3600" s="127"/>
      <c r="G3600" s="127"/>
      <c r="H3600" s="2"/>
      <c r="I3600" s="128"/>
      <c r="J3600" s="128"/>
      <c r="K3600" s="129"/>
      <c r="L3600" s="130"/>
      <c r="M3600" s="131"/>
      <c r="N3600" s="131"/>
      <c r="X3600" s="96"/>
      <c r="Y3600" s="108"/>
      <c r="Z3600" s="108"/>
      <c r="AA3600" s="108"/>
      <c r="AB3600" s="109"/>
      <c r="AC3600" s="138"/>
      <c r="AD3600" s="139"/>
      <c r="AE3600" s="140"/>
      <c r="AF3600" s="140"/>
    </row>
    <row r="3601" spans="1:32">
      <c r="A3601" s="49"/>
      <c r="B3601" s="123"/>
      <c r="C3601" s="124"/>
      <c r="D3601" s="125"/>
      <c r="E3601" s="126"/>
      <c r="F3601" s="127"/>
      <c r="G3601" s="127"/>
      <c r="H3601" s="2"/>
      <c r="I3601" s="128"/>
      <c r="J3601" s="128"/>
      <c r="K3601" s="129"/>
      <c r="L3601" s="130"/>
      <c r="M3601" s="131"/>
      <c r="N3601" s="131"/>
      <c r="X3601" s="96"/>
      <c r="Y3601" s="108"/>
      <c r="Z3601" s="108"/>
      <c r="AA3601" s="108"/>
      <c r="AB3601" s="109"/>
      <c r="AC3601" s="138"/>
      <c r="AD3601" s="139"/>
      <c r="AE3601" s="140"/>
      <c r="AF3601" s="140"/>
    </row>
    <row r="3602" spans="1:32">
      <c r="A3602" s="49"/>
      <c r="B3602" s="123"/>
      <c r="C3602" s="124"/>
      <c r="D3602" s="125"/>
      <c r="E3602" s="126"/>
      <c r="F3602" s="127"/>
      <c r="G3602" s="127"/>
      <c r="H3602" s="2"/>
      <c r="I3602" s="128"/>
      <c r="J3602" s="128"/>
      <c r="K3602" s="129"/>
      <c r="L3602" s="130"/>
      <c r="M3602" s="131"/>
      <c r="N3602" s="131"/>
      <c r="X3602" s="96"/>
      <c r="Y3602" s="108"/>
      <c r="Z3602" s="108"/>
      <c r="AA3602" s="108"/>
      <c r="AB3602" s="109"/>
      <c r="AC3602" s="138"/>
      <c r="AD3602" s="139"/>
      <c r="AE3602" s="140"/>
      <c r="AF3602" s="140"/>
    </row>
    <row r="3603" spans="1:32">
      <c r="A3603" s="49"/>
      <c r="B3603" s="123"/>
      <c r="C3603" s="124"/>
      <c r="D3603" s="125"/>
      <c r="E3603" s="126"/>
      <c r="F3603" s="127"/>
      <c r="G3603" s="127"/>
      <c r="H3603" s="2"/>
      <c r="I3603" s="128"/>
      <c r="J3603" s="128"/>
      <c r="K3603" s="129"/>
      <c r="L3603" s="130"/>
      <c r="M3603" s="131"/>
      <c r="N3603" s="131"/>
      <c r="X3603" s="96"/>
      <c r="Y3603" s="108"/>
      <c r="Z3603" s="108"/>
      <c r="AA3603" s="108"/>
      <c r="AB3603" s="109"/>
      <c r="AC3603" s="138"/>
      <c r="AD3603" s="139"/>
      <c r="AE3603" s="140"/>
      <c r="AF3603" s="140"/>
    </row>
    <row r="3604" spans="1:32">
      <c r="A3604" s="49"/>
      <c r="B3604" s="123"/>
      <c r="C3604" s="124"/>
      <c r="D3604" s="125"/>
      <c r="E3604" s="126"/>
      <c r="F3604" s="127"/>
      <c r="G3604" s="127"/>
      <c r="H3604" s="2"/>
      <c r="I3604" s="128"/>
      <c r="J3604" s="128"/>
      <c r="K3604" s="129"/>
      <c r="L3604" s="130"/>
      <c r="M3604" s="131"/>
      <c r="N3604" s="131"/>
      <c r="X3604" s="96"/>
      <c r="Y3604" s="108"/>
      <c r="Z3604" s="108"/>
      <c r="AA3604" s="108"/>
      <c r="AB3604" s="109"/>
      <c r="AC3604" s="138"/>
      <c r="AD3604" s="139"/>
      <c r="AE3604" s="140"/>
      <c r="AF3604" s="140"/>
    </row>
    <row r="3605" spans="1:32">
      <c r="A3605" s="49"/>
      <c r="B3605" s="123"/>
      <c r="C3605" s="124"/>
      <c r="D3605" s="125"/>
      <c r="E3605" s="126"/>
      <c r="F3605" s="127"/>
      <c r="G3605" s="127"/>
      <c r="H3605" s="2"/>
      <c r="I3605" s="128"/>
      <c r="J3605" s="128"/>
      <c r="K3605" s="129"/>
      <c r="L3605" s="130"/>
      <c r="M3605" s="131"/>
      <c r="N3605" s="131"/>
      <c r="X3605" s="96"/>
      <c r="Y3605" s="108"/>
      <c r="Z3605" s="108"/>
      <c r="AA3605" s="108"/>
      <c r="AB3605" s="109"/>
      <c r="AC3605" s="138"/>
      <c r="AD3605" s="139"/>
      <c r="AE3605" s="140"/>
      <c r="AF3605" s="140"/>
    </row>
    <row r="3606" spans="1:32">
      <c r="A3606" s="49"/>
      <c r="B3606" s="123"/>
      <c r="C3606" s="124"/>
      <c r="D3606" s="125"/>
      <c r="E3606" s="126"/>
      <c r="F3606" s="127"/>
      <c r="G3606" s="127"/>
      <c r="H3606" s="2"/>
      <c r="I3606" s="128"/>
      <c r="J3606" s="128"/>
      <c r="K3606" s="129"/>
      <c r="L3606" s="130"/>
      <c r="M3606" s="131"/>
      <c r="N3606" s="131"/>
      <c r="X3606" s="104"/>
      <c r="Y3606" s="108"/>
      <c r="Z3606" s="108"/>
      <c r="AA3606" s="108"/>
      <c r="AB3606" s="109"/>
      <c r="AC3606" s="138"/>
      <c r="AD3606" s="139"/>
      <c r="AE3606" s="140"/>
      <c r="AF3606" s="140"/>
    </row>
    <row r="3607" spans="1:32">
      <c r="A3607" s="49"/>
      <c r="B3607" s="123"/>
      <c r="C3607" s="124"/>
      <c r="D3607" s="125"/>
      <c r="E3607" s="126"/>
      <c r="F3607" s="127"/>
      <c r="G3607" s="127"/>
      <c r="H3607" s="2"/>
      <c r="I3607" s="128"/>
      <c r="J3607" s="128"/>
      <c r="K3607" s="129"/>
      <c r="L3607" s="130"/>
      <c r="M3607" s="131"/>
      <c r="N3607" s="131"/>
      <c r="X3607" s="104"/>
      <c r="Y3607" s="108"/>
      <c r="Z3607" s="108"/>
      <c r="AA3607" s="108"/>
      <c r="AB3607" s="109"/>
      <c r="AC3607" s="138"/>
      <c r="AD3607" s="139"/>
      <c r="AE3607" s="140"/>
      <c r="AF3607" s="140"/>
    </row>
    <row r="3608" spans="1:32">
      <c r="A3608" s="49"/>
      <c r="B3608" s="123"/>
      <c r="C3608" s="124"/>
      <c r="D3608" s="125"/>
      <c r="E3608" s="126"/>
      <c r="F3608" s="127"/>
      <c r="G3608" s="127"/>
      <c r="H3608" s="2"/>
      <c r="I3608" s="128"/>
      <c r="J3608" s="128"/>
      <c r="K3608" s="129"/>
      <c r="L3608" s="130"/>
      <c r="M3608" s="131"/>
      <c r="N3608" s="131"/>
      <c r="X3608" s="104"/>
      <c r="Y3608" s="108"/>
      <c r="Z3608" s="108"/>
      <c r="AA3608" s="108"/>
      <c r="AB3608" s="109"/>
      <c r="AC3608" s="138"/>
      <c r="AD3608" s="139"/>
      <c r="AE3608" s="140"/>
      <c r="AF3608" s="140"/>
    </row>
    <row r="3609" spans="1:32">
      <c r="A3609" s="49"/>
      <c r="B3609" s="123"/>
      <c r="C3609" s="124"/>
      <c r="D3609" s="125"/>
      <c r="E3609" s="126"/>
      <c r="F3609" s="127"/>
      <c r="G3609" s="127"/>
      <c r="H3609" s="2"/>
      <c r="I3609" s="128"/>
      <c r="J3609" s="128"/>
      <c r="K3609" s="129"/>
      <c r="L3609" s="130"/>
      <c r="M3609" s="131"/>
      <c r="N3609" s="131"/>
      <c r="X3609" s="104"/>
      <c r="Y3609" s="108"/>
      <c r="Z3609" s="108"/>
      <c r="AA3609" s="108"/>
      <c r="AB3609" s="109"/>
      <c r="AC3609" s="138"/>
      <c r="AD3609" s="139"/>
      <c r="AE3609" s="140"/>
      <c r="AF3609" s="140"/>
    </row>
    <row r="3610" spans="1:32">
      <c r="A3610" s="49"/>
      <c r="B3610" s="123"/>
      <c r="C3610" s="124"/>
      <c r="D3610" s="125"/>
      <c r="E3610" s="126"/>
      <c r="F3610" s="127"/>
      <c r="G3610" s="127"/>
      <c r="H3610" s="2"/>
      <c r="I3610" s="128"/>
      <c r="J3610" s="128"/>
      <c r="K3610" s="129"/>
      <c r="L3610" s="130"/>
      <c r="M3610" s="131"/>
      <c r="N3610" s="131"/>
      <c r="X3610" s="104"/>
      <c r="Y3610" s="108"/>
      <c r="Z3610" s="108"/>
      <c r="AA3610" s="108"/>
      <c r="AB3610" s="109"/>
      <c r="AC3610" s="138"/>
      <c r="AD3610" s="139"/>
      <c r="AE3610" s="140"/>
      <c r="AF3610" s="140"/>
    </row>
    <row r="3611" spans="1:32">
      <c r="A3611" s="49"/>
      <c r="B3611" s="123"/>
      <c r="C3611" s="124"/>
      <c r="D3611" s="125"/>
      <c r="E3611" s="126"/>
      <c r="F3611" s="127"/>
      <c r="G3611" s="127"/>
      <c r="H3611" s="2"/>
      <c r="I3611" s="128"/>
      <c r="J3611" s="128"/>
      <c r="K3611" s="129"/>
      <c r="L3611" s="130"/>
      <c r="M3611" s="131"/>
      <c r="N3611" s="131"/>
      <c r="X3611" s="104"/>
      <c r="Y3611" s="108"/>
      <c r="Z3611" s="108"/>
      <c r="AA3611" s="108"/>
      <c r="AB3611" s="109"/>
      <c r="AC3611" s="138"/>
      <c r="AD3611" s="139"/>
      <c r="AE3611" s="140"/>
      <c r="AF3611" s="140"/>
    </row>
    <row r="3612" spans="1:32">
      <c r="A3612" s="49"/>
      <c r="B3612" s="123"/>
      <c r="C3612" s="124"/>
      <c r="D3612" s="125"/>
      <c r="E3612" s="126"/>
      <c r="F3612" s="127"/>
      <c r="G3612" s="127"/>
      <c r="H3612" s="2"/>
      <c r="I3612" s="128"/>
      <c r="J3612" s="128"/>
      <c r="K3612" s="129"/>
      <c r="L3612" s="130"/>
      <c r="M3612" s="131"/>
      <c r="N3612" s="131"/>
      <c r="X3612" s="104"/>
      <c r="Y3612" s="108"/>
      <c r="Z3612" s="108"/>
      <c r="AA3612" s="108"/>
      <c r="AB3612" s="109"/>
      <c r="AC3612" s="138"/>
      <c r="AD3612" s="139"/>
      <c r="AE3612" s="140"/>
      <c r="AF3612" s="140"/>
    </row>
    <row r="3613" spans="1:32">
      <c r="A3613" s="49"/>
      <c r="B3613" s="123"/>
      <c r="C3613" s="124"/>
      <c r="D3613" s="125"/>
      <c r="E3613" s="126"/>
      <c r="F3613" s="127"/>
      <c r="G3613" s="127"/>
      <c r="H3613" s="2"/>
      <c r="I3613" s="128"/>
      <c r="J3613" s="128"/>
      <c r="K3613" s="129"/>
      <c r="L3613" s="130"/>
      <c r="M3613" s="131"/>
      <c r="N3613" s="131"/>
      <c r="X3613" s="104"/>
      <c r="Y3613" s="108"/>
      <c r="Z3613" s="108"/>
      <c r="AA3613" s="108"/>
      <c r="AB3613" s="109"/>
      <c r="AC3613" s="138"/>
      <c r="AD3613" s="139"/>
      <c r="AE3613" s="140"/>
      <c r="AF3613" s="140"/>
    </row>
    <row r="3614" spans="1:32">
      <c r="A3614" s="49"/>
      <c r="B3614" s="123"/>
      <c r="C3614" s="124"/>
      <c r="D3614" s="125"/>
      <c r="E3614" s="126"/>
      <c r="F3614" s="127"/>
      <c r="G3614" s="127"/>
      <c r="H3614" s="2"/>
      <c r="I3614" s="128"/>
      <c r="J3614" s="128"/>
      <c r="K3614" s="129"/>
      <c r="L3614" s="130"/>
      <c r="M3614" s="131"/>
      <c r="N3614" s="131"/>
      <c r="X3614" s="104"/>
      <c r="Y3614" s="108"/>
      <c r="Z3614" s="108"/>
      <c r="AA3614" s="108"/>
      <c r="AB3614" s="109"/>
      <c r="AC3614" s="138"/>
      <c r="AD3614" s="139"/>
      <c r="AE3614" s="140"/>
      <c r="AF3614" s="140"/>
    </row>
    <row r="3615" spans="1:32">
      <c r="A3615" s="49"/>
      <c r="B3615" s="123"/>
      <c r="C3615" s="124"/>
      <c r="D3615" s="125"/>
      <c r="E3615" s="126"/>
      <c r="F3615" s="127"/>
      <c r="G3615" s="127"/>
      <c r="H3615" s="2"/>
      <c r="I3615" s="128"/>
      <c r="J3615" s="128"/>
      <c r="K3615" s="129"/>
      <c r="L3615" s="130"/>
      <c r="M3615" s="131"/>
      <c r="N3615" s="131"/>
      <c r="X3615" s="104"/>
      <c r="Y3615" s="108"/>
      <c r="Z3615" s="108"/>
      <c r="AA3615" s="108"/>
      <c r="AB3615" s="109"/>
      <c r="AC3615" s="138"/>
      <c r="AD3615" s="139"/>
      <c r="AE3615" s="140"/>
      <c r="AF3615" s="140"/>
    </row>
    <row r="3616" spans="1:32">
      <c r="A3616" s="49"/>
      <c r="B3616" s="123"/>
      <c r="C3616" s="124"/>
      <c r="D3616" s="125"/>
      <c r="E3616" s="126"/>
      <c r="F3616" s="127"/>
      <c r="G3616" s="127"/>
      <c r="H3616" s="2"/>
      <c r="I3616" s="128"/>
      <c r="J3616" s="128"/>
      <c r="K3616" s="129"/>
      <c r="L3616" s="130"/>
      <c r="M3616" s="131"/>
      <c r="N3616" s="131"/>
      <c r="X3616" s="104"/>
      <c r="Y3616" s="108"/>
      <c r="Z3616" s="108"/>
      <c r="AA3616" s="108"/>
      <c r="AB3616" s="109"/>
      <c r="AC3616" s="138"/>
      <c r="AD3616" s="139"/>
      <c r="AE3616" s="140"/>
      <c r="AF3616" s="140"/>
    </row>
    <row r="3617" spans="1:32">
      <c r="A3617" s="49"/>
      <c r="B3617" s="123"/>
      <c r="C3617" s="124"/>
      <c r="D3617" s="125"/>
      <c r="E3617" s="126"/>
      <c r="F3617" s="127"/>
      <c r="G3617" s="127"/>
      <c r="H3617" s="2"/>
      <c r="I3617" s="128"/>
      <c r="J3617" s="128"/>
      <c r="K3617" s="129"/>
      <c r="L3617" s="130"/>
      <c r="M3617" s="131"/>
      <c r="N3617" s="131"/>
      <c r="X3617" s="104"/>
      <c r="Y3617" s="108"/>
      <c r="Z3617" s="108"/>
      <c r="AA3617" s="108"/>
      <c r="AB3617" s="109"/>
      <c r="AC3617" s="138"/>
      <c r="AD3617" s="139"/>
      <c r="AE3617" s="140"/>
      <c r="AF3617" s="140"/>
    </row>
    <row r="3618" spans="1:32">
      <c r="A3618" s="49"/>
      <c r="B3618" s="123"/>
      <c r="C3618" s="124"/>
      <c r="D3618" s="125"/>
      <c r="E3618" s="126"/>
      <c r="F3618" s="127"/>
      <c r="G3618" s="127"/>
      <c r="H3618" s="2"/>
      <c r="I3618" s="128"/>
      <c r="J3618" s="128"/>
      <c r="K3618" s="129"/>
      <c r="L3618" s="130"/>
      <c r="M3618" s="131"/>
      <c r="N3618" s="131"/>
      <c r="X3618" s="104"/>
      <c r="Y3618" s="108"/>
      <c r="Z3618" s="108"/>
      <c r="AA3618" s="108"/>
      <c r="AB3618" s="109"/>
      <c r="AC3618" s="138"/>
      <c r="AD3618" s="139"/>
      <c r="AE3618" s="140"/>
      <c r="AF3618" s="140"/>
    </row>
    <row r="3619" spans="1:32">
      <c r="A3619" s="49"/>
      <c r="B3619" s="123"/>
      <c r="C3619" s="124"/>
      <c r="D3619" s="125"/>
      <c r="E3619" s="126"/>
      <c r="F3619" s="127"/>
      <c r="G3619" s="127"/>
      <c r="H3619" s="2"/>
      <c r="I3619" s="128"/>
      <c r="J3619" s="128"/>
      <c r="K3619" s="129"/>
      <c r="L3619" s="130"/>
      <c r="M3619" s="131"/>
      <c r="N3619" s="131"/>
      <c r="X3619" s="104"/>
      <c r="Y3619" s="108"/>
      <c r="Z3619" s="108"/>
      <c r="AA3619" s="108"/>
      <c r="AB3619" s="109"/>
      <c r="AC3619" s="138"/>
      <c r="AD3619" s="139"/>
      <c r="AE3619" s="140"/>
      <c r="AF3619" s="140"/>
    </row>
    <row r="3620" spans="1:32">
      <c r="A3620" s="49"/>
      <c r="B3620" s="123"/>
      <c r="C3620" s="124"/>
      <c r="D3620" s="125"/>
      <c r="E3620" s="126"/>
      <c r="F3620" s="127"/>
      <c r="G3620" s="127"/>
      <c r="H3620" s="2"/>
      <c r="I3620" s="128"/>
      <c r="J3620" s="128"/>
      <c r="K3620" s="129"/>
      <c r="L3620" s="130"/>
      <c r="M3620" s="131"/>
      <c r="N3620" s="131"/>
      <c r="X3620" s="104"/>
      <c r="Y3620" s="108"/>
      <c r="Z3620" s="108"/>
      <c r="AA3620" s="108"/>
      <c r="AB3620" s="109"/>
      <c r="AC3620" s="138"/>
      <c r="AD3620" s="139"/>
      <c r="AE3620" s="140"/>
      <c r="AF3620" s="140"/>
    </row>
    <row r="3621" spans="1:32">
      <c r="A3621" s="49"/>
      <c r="B3621" s="123"/>
      <c r="C3621" s="124"/>
      <c r="D3621" s="125"/>
      <c r="E3621" s="126"/>
      <c r="F3621" s="127"/>
      <c r="G3621" s="127"/>
      <c r="H3621" s="2"/>
      <c r="I3621" s="128"/>
      <c r="J3621" s="128"/>
      <c r="K3621" s="129"/>
      <c r="L3621" s="130"/>
      <c r="M3621" s="131"/>
      <c r="N3621" s="131"/>
      <c r="X3621" s="96"/>
      <c r="Y3621" s="108"/>
      <c r="Z3621" s="108"/>
      <c r="AA3621" s="108"/>
      <c r="AB3621" s="109"/>
      <c r="AC3621" s="138"/>
      <c r="AD3621" s="139"/>
      <c r="AE3621" s="140"/>
      <c r="AF3621" s="140"/>
    </row>
    <row r="3622" spans="1:32">
      <c r="A3622" s="49"/>
      <c r="B3622" s="123"/>
      <c r="C3622" s="124"/>
      <c r="D3622" s="125"/>
      <c r="E3622" s="126"/>
      <c r="F3622" s="127"/>
      <c r="G3622" s="127"/>
      <c r="H3622" s="2"/>
      <c r="I3622" s="128"/>
      <c r="J3622" s="128"/>
      <c r="K3622" s="129"/>
      <c r="L3622" s="130"/>
      <c r="M3622" s="131"/>
      <c r="N3622" s="131"/>
      <c r="X3622" s="96"/>
      <c r="Y3622" s="108"/>
      <c r="Z3622" s="108"/>
      <c r="AA3622" s="108"/>
      <c r="AB3622" s="109"/>
      <c r="AC3622" s="138"/>
      <c r="AD3622" s="139"/>
      <c r="AE3622" s="140"/>
      <c r="AF3622" s="140"/>
    </row>
    <row r="3623" spans="1:32">
      <c r="A3623" s="49"/>
      <c r="B3623" s="123"/>
      <c r="C3623" s="124"/>
      <c r="D3623" s="125"/>
      <c r="E3623" s="126"/>
      <c r="F3623" s="127"/>
      <c r="G3623" s="127"/>
      <c r="H3623" s="2"/>
      <c r="I3623" s="128"/>
      <c r="J3623" s="128"/>
      <c r="K3623" s="129"/>
      <c r="L3623" s="130"/>
      <c r="M3623" s="131"/>
      <c r="N3623" s="131"/>
      <c r="X3623" s="96"/>
      <c r="Y3623" s="108"/>
      <c r="Z3623" s="108"/>
      <c r="AA3623" s="108"/>
      <c r="AB3623" s="109"/>
      <c r="AC3623" s="138"/>
      <c r="AD3623" s="139"/>
      <c r="AE3623" s="140"/>
      <c r="AF3623" s="140"/>
    </row>
    <row r="3624" spans="1:32">
      <c r="A3624" s="49"/>
      <c r="B3624" s="123"/>
      <c r="C3624" s="124"/>
      <c r="D3624" s="125"/>
      <c r="E3624" s="126"/>
      <c r="F3624" s="127"/>
      <c r="G3624" s="127"/>
      <c r="H3624" s="2"/>
      <c r="I3624" s="128"/>
      <c r="J3624" s="128"/>
      <c r="K3624" s="129"/>
      <c r="L3624" s="130"/>
      <c r="M3624" s="131"/>
      <c r="N3624" s="131"/>
      <c r="X3624" s="96"/>
      <c r="Y3624" s="108"/>
      <c r="Z3624" s="108"/>
      <c r="AA3624" s="108"/>
      <c r="AB3624" s="109"/>
      <c r="AC3624" s="138"/>
      <c r="AD3624" s="139"/>
      <c r="AE3624" s="140"/>
      <c r="AF3624" s="140"/>
    </row>
    <row r="3625" spans="1:32">
      <c r="A3625" s="49"/>
      <c r="B3625" s="123"/>
      <c r="C3625" s="124"/>
      <c r="D3625" s="125"/>
      <c r="E3625" s="126"/>
      <c r="F3625" s="127"/>
      <c r="G3625" s="127"/>
      <c r="H3625" s="2"/>
      <c r="I3625" s="128"/>
      <c r="J3625" s="128"/>
      <c r="K3625" s="129"/>
      <c r="L3625" s="130"/>
      <c r="M3625" s="131"/>
      <c r="N3625" s="131"/>
      <c r="X3625" s="104"/>
      <c r="Y3625" s="108"/>
      <c r="Z3625" s="108"/>
      <c r="AA3625" s="108"/>
      <c r="AB3625" s="109"/>
      <c r="AC3625" s="138"/>
      <c r="AD3625" s="139"/>
      <c r="AE3625" s="140"/>
      <c r="AF3625" s="140"/>
    </row>
    <row r="3626" spans="1:32">
      <c r="A3626" s="49"/>
      <c r="B3626" s="123"/>
      <c r="C3626" s="124"/>
      <c r="D3626" s="125"/>
      <c r="E3626" s="126"/>
      <c r="F3626" s="127"/>
      <c r="G3626" s="127"/>
      <c r="H3626" s="2"/>
      <c r="I3626" s="128"/>
      <c r="J3626" s="128"/>
      <c r="K3626" s="129"/>
      <c r="L3626" s="130"/>
      <c r="M3626" s="131"/>
      <c r="N3626" s="131"/>
      <c r="X3626" s="104"/>
      <c r="Y3626" s="108"/>
      <c r="Z3626" s="108"/>
      <c r="AA3626" s="108"/>
      <c r="AB3626" s="109"/>
      <c r="AC3626" s="138"/>
      <c r="AD3626" s="139"/>
      <c r="AE3626" s="140"/>
      <c r="AF3626" s="140"/>
    </row>
    <row r="3627" spans="1:32">
      <c r="A3627" s="49"/>
      <c r="B3627" s="123"/>
      <c r="C3627" s="124"/>
      <c r="D3627" s="125"/>
      <c r="E3627" s="126"/>
      <c r="F3627" s="127"/>
      <c r="G3627" s="127"/>
      <c r="H3627" s="2"/>
      <c r="I3627" s="128"/>
      <c r="J3627" s="128"/>
      <c r="K3627" s="129"/>
      <c r="L3627" s="130"/>
      <c r="M3627" s="131"/>
      <c r="N3627" s="131"/>
      <c r="X3627" s="104"/>
      <c r="Y3627" s="108"/>
      <c r="Z3627" s="108"/>
      <c r="AA3627" s="108"/>
      <c r="AB3627" s="109"/>
      <c r="AC3627" s="138"/>
      <c r="AD3627" s="139"/>
      <c r="AE3627" s="140"/>
      <c r="AF3627" s="140"/>
    </row>
    <row r="3628" spans="1:32">
      <c r="A3628" s="49"/>
      <c r="B3628" s="123"/>
      <c r="C3628" s="124"/>
      <c r="D3628" s="125"/>
      <c r="E3628" s="126"/>
      <c r="F3628" s="127"/>
      <c r="G3628" s="127"/>
      <c r="H3628" s="2"/>
      <c r="I3628" s="128"/>
      <c r="J3628" s="128"/>
      <c r="K3628" s="129"/>
      <c r="L3628" s="130"/>
      <c r="M3628" s="131"/>
      <c r="N3628" s="131"/>
      <c r="X3628" s="104"/>
      <c r="Y3628" s="108"/>
      <c r="Z3628" s="108"/>
      <c r="AA3628" s="108"/>
      <c r="AB3628" s="109"/>
      <c r="AC3628" s="138"/>
      <c r="AD3628" s="139"/>
      <c r="AE3628" s="140"/>
      <c r="AF3628" s="140"/>
    </row>
    <row r="3629" spans="1:32">
      <c r="A3629" s="49"/>
      <c r="B3629" s="123"/>
      <c r="C3629" s="124"/>
      <c r="D3629" s="125"/>
      <c r="E3629" s="126"/>
      <c r="F3629" s="127"/>
      <c r="G3629" s="127"/>
      <c r="H3629" s="2"/>
      <c r="I3629" s="128"/>
      <c r="J3629" s="128"/>
      <c r="K3629" s="129"/>
      <c r="L3629" s="130"/>
      <c r="M3629" s="131"/>
      <c r="N3629" s="131"/>
      <c r="X3629" s="104"/>
      <c r="Y3629" s="108"/>
      <c r="Z3629" s="108"/>
      <c r="AA3629" s="108"/>
      <c r="AB3629" s="109"/>
      <c r="AC3629" s="138"/>
      <c r="AD3629" s="139"/>
      <c r="AE3629" s="140"/>
      <c r="AF3629" s="140"/>
    </row>
    <row r="3630" spans="1:32">
      <c r="A3630" s="49"/>
      <c r="B3630" s="123"/>
      <c r="C3630" s="124"/>
      <c r="D3630" s="125"/>
      <c r="E3630" s="126"/>
      <c r="F3630" s="127"/>
      <c r="G3630" s="127"/>
      <c r="H3630" s="2"/>
      <c r="I3630" s="128"/>
      <c r="J3630" s="128"/>
      <c r="K3630" s="129"/>
      <c r="L3630" s="130"/>
      <c r="M3630" s="131"/>
      <c r="N3630" s="131"/>
      <c r="X3630" s="104"/>
      <c r="Y3630" s="108"/>
      <c r="Z3630" s="108"/>
      <c r="AA3630" s="108"/>
      <c r="AB3630" s="109"/>
      <c r="AC3630" s="138"/>
      <c r="AD3630" s="139"/>
      <c r="AE3630" s="140"/>
      <c r="AF3630" s="140"/>
    </row>
    <row r="3631" spans="1:32">
      <c r="A3631" s="49"/>
      <c r="B3631" s="123"/>
      <c r="C3631" s="124"/>
      <c r="D3631" s="125"/>
      <c r="E3631" s="126"/>
      <c r="F3631" s="127"/>
      <c r="G3631" s="127"/>
      <c r="H3631" s="2"/>
      <c r="I3631" s="128"/>
      <c r="J3631" s="128"/>
      <c r="K3631" s="129"/>
      <c r="L3631" s="130"/>
      <c r="M3631" s="131"/>
      <c r="N3631" s="131"/>
      <c r="X3631" s="104"/>
      <c r="Y3631" s="108"/>
      <c r="Z3631" s="108"/>
      <c r="AA3631" s="108"/>
      <c r="AB3631" s="109"/>
      <c r="AC3631" s="138"/>
      <c r="AD3631" s="139"/>
      <c r="AE3631" s="140"/>
      <c r="AF3631" s="140"/>
    </row>
    <row r="3632" spans="1:32">
      <c r="A3632" s="49"/>
      <c r="B3632" s="123"/>
      <c r="C3632" s="124"/>
      <c r="D3632" s="125"/>
      <c r="E3632" s="126"/>
      <c r="F3632" s="127"/>
      <c r="G3632" s="127"/>
      <c r="H3632" s="2"/>
      <c r="I3632" s="128"/>
      <c r="J3632" s="128"/>
      <c r="K3632" s="129"/>
      <c r="L3632" s="130"/>
      <c r="M3632" s="131"/>
      <c r="N3632" s="131"/>
      <c r="X3632" s="104"/>
      <c r="Y3632" s="108"/>
      <c r="Z3632" s="108"/>
      <c r="AA3632" s="108"/>
      <c r="AB3632" s="109"/>
      <c r="AC3632" s="138"/>
      <c r="AD3632" s="139"/>
      <c r="AE3632" s="140"/>
      <c r="AF3632" s="140"/>
    </row>
    <row r="3633" spans="1:32">
      <c r="A3633" s="49"/>
      <c r="B3633" s="123"/>
      <c r="C3633" s="124"/>
      <c r="D3633" s="125"/>
      <c r="E3633" s="126"/>
      <c r="F3633" s="127"/>
      <c r="G3633" s="127"/>
      <c r="H3633" s="2"/>
      <c r="I3633" s="128"/>
      <c r="J3633" s="128"/>
      <c r="K3633" s="129"/>
      <c r="L3633" s="130"/>
      <c r="M3633" s="131"/>
      <c r="N3633" s="131"/>
      <c r="X3633" s="104"/>
      <c r="Y3633" s="108"/>
      <c r="Z3633" s="108"/>
      <c r="AA3633" s="108"/>
      <c r="AB3633" s="109"/>
      <c r="AC3633" s="138"/>
      <c r="AD3633" s="139"/>
      <c r="AE3633" s="140"/>
      <c r="AF3633" s="140"/>
    </row>
    <row r="3634" spans="1:32">
      <c r="A3634" s="49"/>
      <c r="B3634" s="123"/>
      <c r="C3634" s="124"/>
      <c r="D3634" s="125"/>
      <c r="E3634" s="126"/>
      <c r="F3634" s="127"/>
      <c r="G3634" s="127"/>
      <c r="H3634" s="2"/>
      <c r="I3634" s="128"/>
      <c r="J3634" s="128"/>
      <c r="K3634" s="129"/>
      <c r="L3634" s="130"/>
      <c r="M3634" s="131"/>
      <c r="N3634" s="131"/>
      <c r="X3634" s="104"/>
      <c r="Y3634" s="108"/>
      <c r="Z3634" s="108"/>
      <c r="AA3634" s="108"/>
      <c r="AB3634" s="109"/>
      <c r="AC3634" s="138"/>
      <c r="AD3634" s="139"/>
      <c r="AE3634" s="140"/>
      <c r="AF3634" s="140"/>
    </row>
    <row r="3635" spans="1:32">
      <c r="A3635" s="49"/>
      <c r="B3635" s="123"/>
      <c r="C3635" s="124"/>
      <c r="D3635" s="125"/>
      <c r="E3635" s="126"/>
      <c r="F3635" s="127"/>
      <c r="G3635" s="127"/>
      <c r="H3635" s="2"/>
      <c r="I3635" s="128"/>
      <c r="J3635" s="128"/>
      <c r="K3635" s="129"/>
      <c r="L3635" s="130"/>
      <c r="M3635" s="131"/>
      <c r="N3635" s="131"/>
      <c r="X3635" s="104"/>
      <c r="Y3635" s="108"/>
      <c r="Z3635" s="108"/>
      <c r="AA3635" s="108"/>
      <c r="AB3635" s="109"/>
      <c r="AC3635" s="138"/>
      <c r="AD3635" s="139"/>
      <c r="AE3635" s="140"/>
      <c r="AF3635" s="140"/>
    </row>
    <row r="3636" spans="1:32">
      <c r="A3636" s="49"/>
      <c r="B3636" s="123"/>
      <c r="C3636" s="124"/>
      <c r="D3636" s="125"/>
      <c r="E3636" s="126"/>
      <c r="F3636" s="127"/>
      <c r="G3636" s="127"/>
      <c r="H3636" s="2"/>
      <c r="I3636" s="128"/>
      <c r="J3636" s="128"/>
      <c r="K3636" s="129"/>
      <c r="L3636" s="130"/>
      <c r="M3636" s="131"/>
      <c r="N3636" s="131"/>
      <c r="X3636" s="104"/>
      <c r="Y3636" s="108"/>
      <c r="Z3636" s="108"/>
      <c r="AA3636" s="108"/>
      <c r="AB3636" s="109"/>
      <c r="AC3636" s="138"/>
      <c r="AD3636" s="139"/>
      <c r="AE3636" s="140"/>
      <c r="AF3636" s="140"/>
    </row>
    <row r="3637" spans="1:32">
      <c r="A3637" s="49"/>
      <c r="B3637" s="123"/>
      <c r="C3637" s="124"/>
      <c r="D3637" s="125"/>
      <c r="E3637" s="126"/>
      <c r="F3637" s="127"/>
      <c r="G3637" s="127"/>
      <c r="H3637" s="2"/>
      <c r="I3637" s="128"/>
      <c r="J3637" s="128"/>
      <c r="K3637" s="129"/>
      <c r="L3637" s="130"/>
      <c r="M3637" s="131"/>
      <c r="N3637" s="131"/>
      <c r="X3637" s="104"/>
      <c r="Y3637" s="108"/>
      <c r="Z3637" s="108"/>
      <c r="AA3637" s="108"/>
      <c r="AB3637" s="109"/>
      <c r="AC3637" s="138"/>
      <c r="AD3637" s="139"/>
      <c r="AE3637" s="140"/>
      <c r="AF3637" s="140"/>
    </row>
    <row r="3638" spans="1:32">
      <c r="A3638" s="49"/>
      <c r="B3638" s="123"/>
      <c r="C3638" s="124"/>
      <c r="D3638" s="125"/>
      <c r="E3638" s="126"/>
      <c r="F3638" s="127"/>
      <c r="G3638" s="127"/>
      <c r="H3638" s="2"/>
      <c r="I3638" s="128"/>
      <c r="J3638" s="128"/>
      <c r="K3638" s="129"/>
      <c r="L3638" s="130"/>
      <c r="M3638" s="131"/>
      <c r="N3638" s="131"/>
      <c r="X3638" s="104"/>
      <c r="Y3638" s="108"/>
      <c r="Z3638" s="108"/>
      <c r="AA3638" s="108"/>
      <c r="AB3638" s="109"/>
      <c r="AC3638" s="138"/>
      <c r="AD3638" s="139"/>
      <c r="AE3638" s="140"/>
      <c r="AF3638" s="140"/>
    </row>
    <row r="3639" spans="1:32">
      <c r="A3639" s="49"/>
      <c r="B3639" s="123"/>
      <c r="C3639" s="124"/>
      <c r="D3639" s="125"/>
      <c r="E3639" s="126"/>
      <c r="F3639" s="127"/>
      <c r="G3639" s="127"/>
      <c r="H3639" s="2"/>
      <c r="I3639" s="128"/>
      <c r="J3639" s="128"/>
      <c r="K3639" s="129"/>
      <c r="L3639" s="130"/>
      <c r="M3639" s="131"/>
      <c r="N3639" s="131"/>
      <c r="X3639" s="104"/>
      <c r="Y3639" s="108"/>
      <c r="Z3639" s="108"/>
      <c r="AA3639" s="108"/>
      <c r="AB3639" s="109"/>
      <c r="AC3639" s="138"/>
      <c r="AD3639" s="139"/>
      <c r="AE3639" s="140"/>
      <c r="AF3639" s="140"/>
    </row>
    <row r="3640" spans="1:32">
      <c r="A3640" s="49"/>
      <c r="B3640" s="123"/>
      <c r="C3640" s="124"/>
      <c r="D3640" s="125"/>
      <c r="E3640" s="126"/>
      <c r="F3640" s="127"/>
      <c r="G3640" s="127"/>
      <c r="H3640" s="2"/>
      <c r="I3640" s="128"/>
      <c r="J3640" s="128"/>
      <c r="K3640" s="129"/>
      <c r="L3640" s="130"/>
      <c r="M3640" s="131"/>
      <c r="N3640" s="131"/>
      <c r="X3640" s="104"/>
      <c r="Y3640" s="108"/>
      <c r="Z3640" s="108"/>
      <c r="AA3640" s="108"/>
      <c r="AB3640" s="109"/>
      <c r="AC3640" s="138"/>
      <c r="AD3640" s="139"/>
      <c r="AE3640" s="140"/>
      <c r="AF3640" s="140"/>
    </row>
    <row r="3641" spans="1:32">
      <c r="A3641" s="49"/>
      <c r="B3641" s="123"/>
      <c r="C3641" s="124"/>
      <c r="D3641" s="125"/>
      <c r="E3641" s="126"/>
      <c r="F3641" s="127"/>
      <c r="G3641" s="127"/>
      <c r="H3641" s="2"/>
      <c r="I3641" s="128"/>
      <c r="J3641" s="128"/>
      <c r="K3641" s="129"/>
      <c r="L3641" s="130"/>
      <c r="M3641" s="131"/>
      <c r="N3641" s="131"/>
      <c r="X3641" s="104"/>
      <c r="Y3641" s="108"/>
      <c r="Z3641" s="108"/>
      <c r="AA3641" s="108"/>
      <c r="AB3641" s="109"/>
      <c r="AC3641" s="138"/>
      <c r="AD3641" s="139"/>
      <c r="AE3641" s="140"/>
      <c r="AF3641" s="140"/>
    </row>
    <row r="3642" spans="1:32">
      <c r="A3642" s="49"/>
      <c r="B3642" s="123"/>
      <c r="C3642" s="124"/>
      <c r="D3642" s="125"/>
      <c r="E3642" s="126"/>
      <c r="F3642" s="127"/>
      <c r="G3642" s="127"/>
      <c r="H3642" s="2"/>
      <c r="I3642" s="128"/>
      <c r="J3642" s="128"/>
      <c r="K3642" s="129"/>
      <c r="L3642" s="130"/>
      <c r="M3642" s="131"/>
      <c r="N3642" s="131"/>
      <c r="X3642" s="104"/>
      <c r="Y3642" s="108"/>
      <c r="Z3642" s="108"/>
      <c r="AA3642" s="108"/>
      <c r="AB3642" s="109"/>
      <c r="AC3642" s="138"/>
      <c r="AD3642" s="139"/>
      <c r="AE3642" s="140"/>
      <c r="AF3642" s="140"/>
    </row>
    <row r="3643" spans="1:32">
      <c r="A3643" s="49"/>
      <c r="B3643" s="123"/>
      <c r="C3643" s="124"/>
      <c r="D3643" s="125"/>
      <c r="E3643" s="126"/>
      <c r="F3643" s="127"/>
      <c r="G3643" s="127"/>
      <c r="H3643" s="2"/>
      <c r="I3643" s="128"/>
      <c r="J3643" s="128"/>
      <c r="K3643" s="129"/>
      <c r="L3643" s="130"/>
      <c r="M3643" s="131"/>
      <c r="N3643" s="131"/>
      <c r="X3643" s="104"/>
      <c r="Y3643" s="108"/>
      <c r="Z3643" s="108"/>
      <c r="AA3643" s="108"/>
      <c r="AB3643" s="109"/>
      <c r="AC3643" s="138"/>
      <c r="AD3643" s="139"/>
      <c r="AE3643" s="140"/>
      <c r="AF3643" s="140"/>
    </row>
    <row r="3644" spans="1:32">
      <c r="A3644" s="49"/>
      <c r="B3644" s="123"/>
      <c r="C3644" s="124"/>
      <c r="D3644" s="125"/>
      <c r="E3644" s="126"/>
      <c r="F3644" s="127"/>
      <c r="G3644" s="127"/>
      <c r="H3644" s="2"/>
      <c r="I3644" s="128"/>
      <c r="J3644" s="128"/>
      <c r="K3644" s="129"/>
      <c r="L3644" s="130"/>
      <c r="M3644" s="131"/>
      <c r="N3644" s="131"/>
      <c r="X3644" s="104"/>
      <c r="Y3644" s="108"/>
      <c r="Z3644" s="108"/>
      <c r="AA3644" s="108"/>
      <c r="AB3644" s="109"/>
      <c r="AC3644" s="138"/>
      <c r="AD3644" s="139"/>
      <c r="AE3644" s="140"/>
      <c r="AF3644" s="140"/>
    </row>
    <row r="3645" spans="1:32">
      <c r="A3645" s="49"/>
      <c r="B3645" s="123"/>
      <c r="C3645" s="124"/>
      <c r="D3645" s="125"/>
      <c r="E3645" s="126"/>
      <c r="F3645" s="127"/>
      <c r="G3645" s="127"/>
      <c r="H3645" s="2"/>
      <c r="I3645" s="128"/>
      <c r="J3645" s="128"/>
      <c r="K3645" s="129"/>
      <c r="L3645" s="130"/>
      <c r="M3645" s="131"/>
      <c r="N3645" s="131"/>
      <c r="X3645" s="104"/>
      <c r="Y3645" s="108"/>
      <c r="Z3645" s="108"/>
      <c r="AA3645" s="108"/>
      <c r="AB3645" s="109"/>
      <c r="AC3645" s="138"/>
      <c r="AD3645" s="139"/>
      <c r="AE3645" s="140"/>
      <c r="AF3645" s="140"/>
    </row>
    <row r="3646" spans="1:32">
      <c r="A3646" s="49"/>
      <c r="B3646" s="123"/>
      <c r="C3646" s="124"/>
      <c r="D3646" s="125"/>
      <c r="E3646" s="126"/>
      <c r="F3646" s="127"/>
      <c r="G3646" s="127"/>
      <c r="H3646" s="2"/>
      <c r="I3646" s="128"/>
      <c r="J3646" s="128"/>
      <c r="K3646" s="129"/>
      <c r="L3646" s="130"/>
      <c r="M3646" s="131"/>
      <c r="N3646" s="131"/>
      <c r="X3646" s="104"/>
      <c r="Y3646" s="108"/>
      <c r="Z3646" s="108"/>
      <c r="AA3646" s="108"/>
      <c r="AB3646" s="109"/>
      <c r="AC3646" s="138"/>
      <c r="AD3646" s="139"/>
      <c r="AE3646" s="140"/>
      <c r="AF3646" s="140"/>
    </row>
    <row r="3647" spans="1:32">
      <c r="A3647" s="49"/>
      <c r="B3647" s="123"/>
      <c r="C3647" s="124"/>
      <c r="D3647" s="125"/>
      <c r="E3647" s="126"/>
      <c r="F3647" s="127"/>
      <c r="G3647" s="127"/>
      <c r="H3647" s="2"/>
      <c r="I3647" s="128"/>
      <c r="J3647" s="128"/>
      <c r="K3647" s="129"/>
      <c r="L3647" s="130"/>
      <c r="M3647" s="131"/>
      <c r="N3647" s="131"/>
      <c r="X3647" s="104"/>
      <c r="Y3647" s="108"/>
      <c r="Z3647" s="108"/>
      <c r="AA3647" s="108"/>
      <c r="AB3647" s="109"/>
      <c r="AC3647" s="138"/>
      <c r="AD3647" s="139"/>
      <c r="AE3647" s="140"/>
      <c r="AF3647" s="140"/>
    </row>
    <row r="3648" spans="1:32">
      <c r="A3648" s="49"/>
      <c r="B3648" s="123"/>
      <c r="C3648" s="124"/>
      <c r="D3648" s="125"/>
      <c r="E3648" s="126"/>
      <c r="F3648" s="127"/>
      <c r="G3648" s="127"/>
      <c r="H3648" s="2"/>
      <c r="I3648" s="128"/>
      <c r="J3648" s="128"/>
      <c r="K3648" s="129"/>
      <c r="L3648" s="130"/>
      <c r="M3648" s="131"/>
      <c r="N3648" s="131"/>
      <c r="X3648" s="96"/>
      <c r="Y3648" s="108"/>
      <c r="Z3648" s="108"/>
      <c r="AA3648" s="108"/>
      <c r="AB3648" s="109"/>
      <c r="AC3648" s="138"/>
      <c r="AD3648" s="139"/>
      <c r="AE3648" s="140"/>
      <c r="AF3648" s="140"/>
    </row>
    <row r="3649" spans="1:32">
      <c r="A3649" s="49"/>
      <c r="B3649" s="123"/>
      <c r="C3649" s="124"/>
      <c r="D3649" s="125"/>
      <c r="E3649" s="126"/>
      <c r="F3649" s="127"/>
      <c r="G3649" s="127"/>
      <c r="H3649" s="2"/>
      <c r="I3649" s="128"/>
      <c r="J3649" s="128"/>
      <c r="K3649" s="129"/>
      <c r="L3649" s="130"/>
      <c r="M3649" s="131"/>
      <c r="N3649" s="131"/>
      <c r="X3649" s="96"/>
      <c r="Y3649" s="108"/>
      <c r="Z3649" s="108"/>
      <c r="AA3649" s="108"/>
      <c r="AB3649" s="109"/>
      <c r="AC3649" s="138"/>
      <c r="AD3649" s="139"/>
      <c r="AE3649" s="140"/>
      <c r="AF3649" s="140"/>
    </row>
    <row r="3650" spans="1:32">
      <c r="A3650" s="49"/>
      <c r="B3650" s="123"/>
      <c r="C3650" s="124"/>
      <c r="D3650" s="125"/>
      <c r="E3650" s="126"/>
      <c r="F3650" s="127"/>
      <c r="G3650" s="127"/>
      <c r="H3650" s="2"/>
      <c r="I3650" s="128"/>
      <c r="J3650" s="128"/>
      <c r="K3650" s="129"/>
      <c r="L3650" s="130"/>
      <c r="M3650" s="131"/>
      <c r="N3650" s="131"/>
      <c r="X3650" s="96"/>
      <c r="Y3650" s="108"/>
      <c r="Z3650" s="108"/>
      <c r="AA3650" s="108"/>
      <c r="AB3650" s="109"/>
      <c r="AC3650" s="138"/>
      <c r="AD3650" s="139"/>
      <c r="AE3650" s="140"/>
      <c r="AF3650" s="140"/>
    </row>
    <row r="3651" spans="1:32">
      <c r="A3651" s="49"/>
      <c r="B3651" s="123"/>
      <c r="C3651" s="124"/>
      <c r="D3651" s="125"/>
      <c r="E3651" s="126"/>
      <c r="F3651" s="127"/>
      <c r="G3651" s="127"/>
      <c r="H3651" s="2"/>
      <c r="I3651" s="128"/>
      <c r="J3651" s="128"/>
      <c r="K3651" s="129"/>
      <c r="L3651" s="130"/>
      <c r="M3651" s="131"/>
      <c r="N3651" s="131"/>
      <c r="X3651" s="96"/>
      <c r="Y3651" s="108"/>
      <c r="Z3651" s="108"/>
      <c r="AA3651" s="108"/>
      <c r="AB3651" s="109"/>
      <c r="AC3651" s="138"/>
      <c r="AD3651" s="139"/>
      <c r="AE3651" s="140"/>
      <c r="AF3651" s="140"/>
    </row>
    <row r="3652" spans="1:32">
      <c r="A3652" s="49"/>
      <c r="B3652" s="123"/>
      <c r="C3652" s="124"/>
      <c r="D3652" s="125"/>
      <c r="E3652" s="126"/>
      <c r="F3652" s="127"/>
      <c r="G3652" s="127"/>
      <c r="H3652" s="2"/>
      <c r="I3652" s="128"/>
      <c r="J3652" s="128"/>
      <c r="K3652" s="129"/>
      <c r="L3652" s="130"/>
      <c r="M3652" s="131"/>
      <c r="N3652" s="131"/>
      <c r="X3652" s="96"/>
      <c r="Y3652" s="108"/>
      <c r="Z3652" s="108"/>
      <c r="AA3652" s="108"/>
      <c r="AB3652" s="109"/>
      <c r="AC3652" s="138"/>
      <c r="AD3652" s="139"/>
      <c r="AE3652" s="140"/>
      <c r="AF3652" s="140"/>
    </row>
    <row r="3653" spans="1:32">
      <c r="A3653" s="49"/>
      <c r="B3653" s="123"/>
      <c r="C3653" s="124"/>
      <c r="D3653" s="125"/>
      <c r="E3653" s="126"/>
      <c r="F3653" s="127"/>
      <c r="G3653" s="127"/>
      <c r="H3653" s="2"/>
      <c r="I3653" s="128"/>
      <c r="J3653" s="128"/>
      <c r="K3653" s="129"/>
      <c r="L3653" s="130"/>
      <c r="M3653" s="131"/>
      <c r="N3653" s="131"/>
      <c r="X3653" s="96"/>
      <c r="Y3653" s="108"/>
      <c r="Z3653" s="108"/>
      <c r="AA3653" s="108"/>
      <c r="AB3653" s="109"/>
      <c r="AC3653" s="138"/>
      <c r="AD3653" s="139"/>
      <c r="AE3653" s="140"/>
      <c r="AF3653" s="140"/>
    </row>
    <row r="3654" spans="1:32">
      <c r="A3654" s="49"/>
      <c r="B3654" s="123"/>
      <c r="C3654" s="124"/>
      <c r="D3654" s="125"/>
      <c r="E3654" s="126"/>
      <c r="F3654" s="127"/>
      <c r="G3654" s="127"/>
      <c r="H3654" s="2"/>
      <c r="I3654" s="128"/>
      <c r="J3654" s="128"/>
      <c r="K3654" s="129"/>
      <c r="L3654" s="130"/>
      <c r="M3654" s="131"/>
      <c r="N3654" s="131"/>
      <c r="X3654" s="96"/>
      <c r="Y3654" s="108"/>
      <c r="Z3654" s="108"/>
      <c r="AA3654" s="108"/>
      <c r="AB3654" s="109"/>
      <c r="AC3654" s="138"/>
      <c r="AD3654" s="139"/>
      <c r="AE3654" s="140"/>
      <c r="AF3654" s="140"/>
    </row>
    <row r="3655" spans="1:32">
      <c r="A3655" s="49"/>
      <c r="B3655" s="123"/>
      <c r="C3655" s="124"/>
      <c r="D3655" s="125"/>
      <c r="E3655" s="126"/>
      <c r="F3655" s="127"/>
      <c r="G3655" s="127"/>
      <c r="H3655" s="2"/>
      <c r="I3655" s="128"/>
      <c r="J3655" s="128"/>
      <c r="K3655" s="129"/>
      <c r="L3655" s="130"/>
      <c r="M3655" s="131"/>
      <c r="N3655" s="131"/>
      <c r="X3655" s="104"/>
      <c r="Y3655" s="108"/>
      <c r="Z3655" s="108"/>
      <c r="AA3655" s="108"/>
      <c r="AB3655" s="109"/>
      <c r="AC3655" s="138"/>
      <c r="AD3655" s="139"/>
      <c r="AE3655" s="140"/>
      <c r="AF3655" s="140"/>
    </row>
    <row r="3656" spans="1:32">
      <c r="A3656" s="49"/>
      <c r="B3656" s="123"/>
      <c r="C3656" s="124"/>
      <c r="D3656" s="125"/>
      <c r="E3656" s="126"/>
      <c r="F3656" s="127"/>
      <c r="G3656" s="127"/>
      <c r="H3656" s="2"/>
      <c r="I3656" s="128"/>
      <c r="J3656" s="128"/>
      <c r="K3656" s="129"/>
      <c r="L3656" s="130"/>
      <c r="M3656" s="131"/>
      <c r="N3656" s="131"/>
      <c r="X3656" s="104"/>
      <c r="Y3656" s="108"/>
      <c r="Z3656" s="108"/>
      <c r="AA3656" s="108"/>
      <c r="AB3656" s="109"/>
      <c r="AC3656" s="138"/>
      <c r="AD3656" s="139"/>
      <c r="AE3656" s="140"/>
      <c r="AF3656" s="140"/>
    </row>
    <row r="3657" spans="1:32">
      <c r="A3657" s="49"/>
      <c r="B3657" s="123"/>
      <c r="C3657" s="124"/>
      <c r="D3657" s="125"/>
      <c r="E3657" s="126"/>
      <c r="F3657" s="127"/>
      <c r="G3657" s="127"/>
      <c r="H3657" s="2"/>
      <c r="I3657" s="128"/>
      <c r="J3657" s="128"/>
      <c r="K3657" s="129"/>
      <c r="L3657" s="130"/>
      <c r="M3657" s="131"/>
      <c r="N3657" s="131"/>
      <c r="O3657" s="113" t="s">
        <v>40</v>
      </c>
      <c r="X3657" s="104"/>
      <c r="Y3657" s="108"/>
      <c r="Z3657" s="108"/>
      <c r="AA3657" s="108"/>
      <c r="AB3657" s="109"/>
      <c r="AC3657" s="138"/>
      <c r="AD3657" s="139"/>
      <c r="AE3657" s="140"/>
      <c r="AF3657" s="140"/>
    </row>
    <row r="3658" spans="1:32">
      <c r="A3658" s="49"/>
      <c r="B3658" s="123"/>
      <c r="C3658" s="124"/>
      <c r="D3658" s="125"/>
      <c r="E3658" s="126"/>
      <c r="F3658" s="127"/>
      <c r="G3658" s="127"/>
      <c r="H3658" s="2"/>
      <c r="I3658" s="128"/>
      <c r="J3658" s="128"/>
      <c r="K3658" s="129"/>
      <c r="L3658" s="130"/>
      <c r="M3658" s="131"/>
      <c r="N3658" s="131"/>
      <c r="X3658" s="104"/>
      <c r="Y3658" s="108"/>
      <c r="Z3658" s="108"/>
      <c r="AA3658" s="108"/>
      <c r="AB3658" s="109"/>
      <c r="AC3658" s="138"/>
      <c r="AD3658" s="139"/>
      <c r="AE3658" s="140"/>
      <c r="AF3658" s="140"/>
    </row>
    <row r="3659" spans="1:32">
      <c r="A3659" s="49"/>
      <c r="B3659" s="123"/>
      <c r="C3659" s="124"/>
      <c r="D3659" s="125"/>
      <c r="E3659" s="126"/>
      <c r="F3659" s="127"/>
      <c r="G3659" s="127"/>
      <c r="H3659" s="2"/>
      <c r="I3659" s="128"/>
      <c r="J3659" s="128"/>
      <c r="K3659" s="129"/>
      <c r="L3659" s="130"/>
      <c r="M3659" s="131"/>
      <c r="N3659" s="131"/>
      <c r="X3659" s="104"/>
      <c r="Y3659" s="108"/>
      <c r="Z3659" s="108"/>
      <c r="AA3659" s="108"/>
      <c r="AB3659" s="109"/>
      <c r="AC3659" s="138"/>
      <c r="AD3659" s="139"/>
      <c r="AE3659" s="140"/>
      <c r="AF3659" s="140"/>
    </row>
    <row r="3660" spans="1:32">
      <c r="A3660" s="49"/>
      <c r="B3660" s="123"/>
      <c r="C3660" s="124"/>
      <c r="D3660" s="125"/>
      <c r="E3660" s="126"/>
      <c r="F3660" s="127"/>
      <c r="G3660" s="127"/>
      <c r="H3660" s="2"/>
      <c r="I3660" s="128"/>
      <c r="J3660" s="128"/>
      <c r="K3660" s="129"/>
      <c r="L3660" s="130"/>
      <c r="M3660" s="131"/>
      <c r="N3660" s="131"/>
      <c r="X3660" s="104"/>
      <c r="Y3660" s="108"/>
      <c r="Z3660" s="108"/>
      <c r="AA3660" s="108"/>
      <c r="AB3660" s="109"/>
      <c r="AC3660" s="138"/>
      <c r="AD3660" s="139"/>
      <c r="AE3660" s="140"/>
      <c r="AF3660" s="140"/>
    </row>
    <row r="3661" spans="1:32">
      <c r="A3661" s="49"/>
      <c r="B3661" s="123"/>
      <c r="C3661" s="124"/>
      <c r="D3661" s="125"/>
      <c r="E3661" s="126"/>
      <c r="F3661" s="127"/>
      <c r="G3661" s="127"/>
      <c r="H3661" s="2"/>
      <c r="I3661" s="128"/>
      <c r="J3661" s="128"/>
      <c r="K3661" s="129"/>
      <c r="L3661" s="130"/>
      <c r="M3661" s="131"/>
      <c r="N3661" s="131"/>
      <c r="X3661" s="104"/>
      <c r="Y3661" s="108"/>
      <c r="Z3661" s="108"/>
      <c r="AA3661" s="108"/>
      <c r="AB3661" s="109"/>
      <c r="AC3661" s="138"/>
      <c r="AD3661" s="139"/>
      <c r="AE3661" s="140"/>
      <c r="AF3661" s="140"/>
    </row>
    <row r="3662" spans="1:32">
      <c r="A3662" s="49"/>
      <c r="B3662" s="123"/>
      <c r="C3662" s="124"/>
      <c r="D3662" s="125"/>
      <c r="E3662" s="126"/>
      <c r="F3662" s="127"/>
      <c r="G3662" s="127"/>
      <c r="H3662" s="2"/>
      <c r="I3662" s="128"/>
      <c r="J3662" s="128"/>
      <c r="K3662" s="129"/>
      <c r="L3662" s="130"/>
      <c r="M3662" s="131"/>
      <c r="N3662" s="131"/>
      <c r="X3662" s="104"/>
      <c r="Y3662" s="108"/>
      <c r="Z3662" s="108"/>
      <c r="AA3662" s="108"/>
      <c r="AB3662" s="109"/>
      <c r="AC3662" s="138"/>
      <c r="AD3662" s="139"/>
      <c r="AE3662" s="140"/>
      <c r="AF3662" s="140"/>
    </row>
    <row r="3663" spans="1:32">
      <c r="A3663" s="49"/>
      <c r="B3663" s="123"/>
      <c r="C3663" s="124"/>
      <c r="D3663" s="125"/>
      <c r="E3663" s="126"/>
      <c r="F3663" s="127"/>
      <c r="G3663" s="127"/>
      <c r="H3663" s="2"/>
      <c r="I3663" s="128"/>
      <c r="J3663" s="128"/>
      <c r="K3663" s="129"/>
      <c r="L3663" s="130"/>
      <c r="M3663" s="131"/>
      <c r="N3663" s="131"/>
      <c r="X3663" s="104"/>
      <c r="Y3663" s="108"/>
      <c r="Z3663" s="108"/>
      <c r="AA3663" s="108"/>
      <c r="AB3663" s="109"/>
      <c r="AC3663" s="138"/>
      <c r="AD3663" s="139"/>
      <c r="AE3663" s="140"/>
      <c r="AF3663" s="140"/>
    </row>
    <row r="3664" spans="1:32">
      <c r="A3664" s="49"/>
      <c r="B3664" s="123"/>
      <c r="C3664" s="124"/>
      <c r="D3664" s="125"/>
      <c r="E3664" s="126"/>
      <c r="F3664" s="127"/>
      <c r="G3664" s="127"/>
      <c r="H3664" s="2"/>
      <c r="I3664" s="128"/>
      <c r="J3664" s="128"/>
      <c r="K3664" s="129"/>
      <c r="L3664" s="130"/>
      <c r="M3664" s="131"/>
      <c r="N3664" s="131"/>
      <c r="X3664" s="104"/>
      <c r="Y3664" s="108"/>
      <c r="Z3664" s="108"/>
      <c r="AA3664" s="108"/>
      <c r="AB3664" s="109"/>
      <c r="AC3664" s="138"/>
      <c r="AD3664" s="139"/>
      <c r="AE3664" s="140"/>
      <c r="AF3664" s="140"/>
    </row>
    <row r="3665" spans="1:32">
      <c r="A3665" s="49"/>
      <c r="B3665" s="123"/>
      <c r="C3665" s="124"/>
      <c r="D3665" s="125"/>
      <c r="E3665" s="126"/>
      <c r="F3665" s="127"/>
      <c r="G3665" s="127"/>
      <c r="H3665" s="2"/>
      <c r="I3665" s="128"/>
      <c r="J3665" s="128"/>
      <c r="K3665" s="129"/>
      <c r="L3665" s="130"/>
      <c r="M3665" s="131"/>
      <c r="N3665" s="131"/>
      <c r="X3665" s="104"/>
      <c r="Y3665" s="108"/>
      <c r="Z3665" s="108"/>
      <c r="AA3665" s="108"/>
      <c r="AB3665" s="109"/>
      <c r="AC3665" s="138"/>
      <c r="AD3665" s="139"/>
      <c r="AE3665" s="140"/>
      <c r="AF3665" s="140"/>
    </row>
    <row r="3666" spans="1:32">
      <c r="A3666" s="49"/>
      <c r="B3666" s="123"/>
      <c r="C3666" s="124"/>
      <c r="D3666" s="125"/>
      <c r="E3666" s="126"/>
      <c r="F3666" s="127"/>
      <c r="G3666" s="127"/>
      <c r="H3666" s="2"/>
      <c r="I3666" s="128"/>
      <c r="J3666" s="128"/>
      <c r="K3666" s="129"/>
      <c r="L3666" s="130"/>
      <c r="M3666" s="131"/>
      <c r="N3666" s="131"/>
      <c r="X3666" s="104"/>
      <c r="Y3666" s="108"/>
      <c r="Z3666" s="108"/>
      <c r="AA3666" s="108"/>
      <c r="AB3666" s="109"/>
      <c r="AC3666" s="138"/>
      <c r="AD3666" s="139"/>
      <c r="AE3666" s="140"/>
      <c r="AF3666" s="140"/>
    </row>
    <row r="3667" spans="1:32">
      <c r="A3667" s="49"/>
      <c r="B3667" s="123"/>
      <c r="C3667" s="124"/>
      <c r="D3667" s="125"/>
      <c r="E3667" s="126"/>
      <c r="F3667" s="127"/>
      <c r="G3667" s="127"/>
      <c r="H3667" s="2"/>
      <c r="I3667" s="128"/>
      <c r="J3667" s="128"/>
      <c r="K3667" s="129"/>
      <c r="L3667" s="130"/>
      <c r="M3667" s="131"/>
      <c r="N3667" s="131"/>
      <c r="X3667" s="104"/>
      <c r="Y3667" s="108"/>
      <c r="Z3667" s="108"/>
      <c r="AA3667" s="108"/>
      <c r="AB3667" s="109"/>
      <c r="AC3667" s="138"/>
      <c r="AD3667" s="139"/>
      <c r="AE3667" s="140"/>
      <c r="AF3667" s="140"/>
    </row>
    <row r="3668" spans="1:32">
      <c r="A3668" s="49"/>
      <c r="B3668" s="123"/>
      <c r="C3668" s="124"/>
      <c r="D3668" s="125"/>
      <c r="E3668" s="126"/>
      <c r="F3668" s="127"/>
      <c r="G3668" s="127"/>
      <c r="H3668" s="2"/>
      <c r="I3668" s="128"/>
      <c r="J3668" s="128"/>
      <c r="K3668" s="129"/>
      <c r="L3668" s="130"/>
      <c r="M3668" s="131"/>
      <c r="N3668" s="131"/>
      <c r="X3668" s="104"/>
      <c r="Y3668" s="108"/>
      <c r="Z3668" s="108"/>
      <c r="AA3668" s="108"/>
      <c r="AB3668" s="109"/>
      <c r="AC3668" s="138"/>
      <c r="AD3668" s="139"/>
      <c r="AE3668" s="140"/>
      <c r="AF3668" s="140"/>
    </row>
    <row r="3669" spans="1:32">
      <c r="A3669" s="49"/>
      <c r="B3669" s="123"/>
      <c r="C3669" s="124"/>
      <c r="D3669" s="125"/>
      <c r="E3669" s="126"/>
      <c r="F3669" s="127"/>
      <c r="G3669" s="127"/>
      <c r="H3669" s="2"/>
      <c r="I3669" s="128"/>
      <c r="J3669" s="128"/>
      <c r="K3669" s="129"/>
      <c r="L3669" s="130"/>
      <c r="M3669" s="131"/>
      <c r="N3669" s="131"/>
      <c r="X3669" s="96"/>
      <c r="Y3669" s="108"/>
      <c r="Z3669" s="108"/>
      <c r="AA3669" s="108"/>
      <c r="AB3669" s="109"/>
      <c r="AC3669" s="138"/>
      <c r="AD3669" s="139"/>
      <c r="AE3669" s="140"/>
      <c r="AF3669" s="140"/>
    </row>
    <row r="3670" spans="1:32">
      <c r="A3670" s="49"/>
      <c r="B3670" s="123"/>
      <c r="C3670" s="124"/>
      <c r="D3670" s="125"/>
      <c r="E3670" s="126"/>
      <c r="F3670" s="127"/>
      <c r="G3670" s="127"/>
      <c r="H3670" s="2"/>
      <c r="I3670" s="128"/>
      <c r="J3670" s="128"/>
      <c r="K3670" s="129"/>
      <c r="L3670" s="130"/>
      <c r="M3670" s="131"/>
      <c r="N3670" s="131"/>
      <c r="X3670" s="96"/>
      <c r="Y3670" s="108"/>
      <c r="Z3670" s="108"/>
      <c r="AA3670" s="108"/>
      <c r="AB3670" s="109"/>
      <c r="AC3670" s="138"/>
      <c r="AD3670" s="139"/>
      <c r="AE3670" s="140"/>
      <c r="AF3670" s="140"/>
    </row>
    <row r="3671" spans="1:32">
      <c r="A3671" s="49"/>
      <c r="B3671" s="123"/>
      <c r="C3671" s="124"/>
      <c r="D3671" s="125"/>
      <c r="E3671" s="126"/>
      <c r="F3671" s="127"/>
      <c r="G3671" s="127"/>
      <c r="H3671" s="2"/>
      <c r="I3671" s="128"/>
      <c r="J3671" s="128"/>
      <c r="K3671" s="129"/>
      <c r="L3671" s="130"/>
      <c r="M3671" s="131"/>
      <c r="N3671" s="131"/>
      <c r="X3671" s="96"/>
      <c r="Y3671" s="108"/>
      <c r="Z3671" s="108"/>
      <c r="AA3671" s="108"/>
      <c r="AB3671" s="109"/>
      <c r="AC3671" s="138"/>
      <c r="AD3671" s="139"/>
      <c r="AE3671" s="140"/>
      <c r="AF3671" s="140"/>
    </row>
    <row r="3672" spans="1:32">
      <c r="A3672" s="49"/>
      <c r="B3672" s="123"/>
      <c r="C3672" s="124"/>
      <c r="D3672" s="125"/>
      <c r="E3672" s="126"/>
      <c r="F3672" s="127"/>
      <c r="G3672" s="127"/>
      <c r="H3672" s="2"/>
      <c r="I3672" s="128"/>
      <c r="J3672" s="128"/>
      <c r="K3672" s="129"/>
      <c r="L3672" s="130"/>
      <c r="M3672" s="131"/>
      <c r="N3672" s="131"/>
      <c r="X3672" s="96"/>
      <c r="Y3672" s="108"/>
      <c r="Z3672" s="108"/>
      <c r="AA3672" s="108"/>
      <c r="AB3672" s="109"/>
      <c r="AC3672" s="138"/>
      <c r="AD3672" s="139"/>
      <c r="AE3672" s="140"/>
      <c r="AF3672" s="140"/>
    </row>
    <row r="3673" spans="1:32">
      <c r="A3673" s="49"/>
      <c r="B3673" s="123"/>
      <c r="C3673" s="124"/>
      <c r="D3673" s="125"/>
      <c r="E3673" s="126"/>
      <c r="F3673" s="127"/>
      <c r="G3673" s="127"/>
      <c r="H3673" s="2"/>
      <c r="I3673" s="128"/>
      <c r="J3673" s="128"/>
      <c r="K3673" s="129"/>
      <c r="L3673" s="130"/>
      <c r="M3673" s="131"/>
      <c r="N3673" s="131"/>
      <c r="X3673" s="96"/>
      <c r="Y3673" s="108"/>
      <c r="Z3673" s="108"/>
      <c r="AA3673" s="108"/>
      <c r="AB3673" s="109"/>
      <c r="AC3673" s="138"/>
      <c r="AD3673" s="139"/>
      <c r="AE3673" s="140"/>
      <c r="AF3673" s="140"/>
    </row>
    <row r="3674" spans="1:32">
      <c r="A3674" s="49"/>
      <c r="B3674" s="123"/>
      <c r="C3674" s="124"/>
      <c r="D3674" s="125"/>
      <c r="E3674" s="126"/>
      <c r="F3674" s="127"/>
      <c r="G3674" s="127"/>
      <c r="H3674" s="2"/>
      <c r="I3674" s="128"/>
      <c r="J3674" s="128"/>
      <c r="K3674" s="129"/>
      <c r="L3674" s="130"/>
      <c r="M3674" s="131"/>
      <c r="N3674" s="131"/>
      <c r="X3674" s="96"/>
      <c r="Y3674" s="108"/>
      <c r="Z3674" s="108"/>
      <c r="AA3674" s="108"/>
      <c r="AB3674" s="109"/>
      <c r="AC3674" s="138"/>
      <c r="AD3674" s="139"/>
      <c r="AE3674" s="140"/>
      <c r="AF3674" s="140"/>
    </row>
    <row r="3675" spans="1:32">
      <c r="A3675" s="49"/>
      <c r="B3675" s="123"/>
      <c r="C3675" s="124"/>
      <c r="D3675" s="125"/>
      <c r="E3675" s="126"/>
      <c r="F3675" s="127"/>
      <c r="G3675" s="127"/>
      <c r="H3675" s="2"/>
      <c r="I3675" s="128"/>
      <c r="J3675" s="128"/>
      <c r="K3675" s="129"/>
      <c r="L3675" s="130"/>
      <c r="M3675" s="131"/>
      <c r="N3675" s="131"/>
      <c r="X3675" s="104"/>
      <c r="Y3675" s="108"/>
      <c r="Z3675" s="108"/>
      <c r="AA3675" s="108"/>
      <c r="AB3675" s="109"/>
      <c r="AC3675" s="138"/>
      <c r="AD3675" s="139"/>
      <c r="AE3675" s="140"/>
      <c r="AF3675" s="140"/>
    </row>
    <row r="3676" spans="1:32">
      <c r="A3676" s="49"/>
      <c r="B3676" s="123"/>
      <c r="C3676" s="124"/>
      <c r="D3676" s="125"/>
      <c r="E3676" s="126"/>
      <c r="F3676" s="127"/>
      <c r="G3676" s="127"/>
      <c r="H3676" s="2"/>
      <c r="I3676" s="128"/>
      <c r="J3676" s="128"/>
      <c r="K3676" s="129"/>
      <c r="L3676" s="130"/>
      <c r="M3676" s="131"/>
      <c r="N3676" s="131"/>
      <c r="X3676" s="104"/>
      <c r="Y3676" s="108"/>
      <c r="Z3676" s="108"/>
      <c r="AA3676" s="108"/>
      <c r="AB3676" s="109"/>
      <c r="AC3676" s="138"/>
      <c r="AD3676" s="139"/>
      <c r="AE3676" s="140"/>
      <c r="AF3676" s="140"/>
    </row>
    <row r="3677" spans="1:32">
      <c r="A3677" s="49"/>
      <c r="B3677" s="123"/>
      <c r="C3677" s="124"/>
      <c r="D3677" s="125"/>
      <c r="E3677" s="126"/>
      <c r="F3677" s="127"/>
      <c r="G3677" s="127"/>
      <c r="H3677" s="2"/>
      <c r="I3677" s="128"/>
      <c r="J3677" s="128"/>
      <c r="K3677" s="129"/>
      <c r="L3677" s="130"/>
      <c r="M3677" s="131"/>
      <c r="N3677" s="131"/>
      <c r="X3677" s="104"/>
      <c r="Y3677" s="108"/>
      <c r="Z3677" s="108"/>
      <c r="AA3677" s="108"/>
      <c r="AB3677" s="109"/>
      <c r="AC3677" s="138"/>
      <c r="AD3677" s="139"/>
      <c r="AE3677" s="140"/>
      <c r="AF3677" s="140"/>
    </row>
    <row r="3678" spans="1:32">
      <c r="A3678" s="49"/>
      <c r="B3678" s="123"/>
      <c r="C3678" s="124"/>
      <c r="D3678" s="125"/>
      <c r="E3678" s="126"/>
      <c r="F3678" s="127"/>
      <c r="G3678" s="127"/>
      <c r="H3678" s="2"/>
      <c r="I3678" s="128"/>
      <c r="J3678" s="128"/>
      <c r="K3678" s="129"/>
      <c r="L3678" s="130"/>
      <c r="M3678" s="131"/>
      <c r="N3678" s="131"/>
      <c r="X3678" s="104"/>
      <c r="Y3678" s="108"/>
      <c r="Z3678" s="108"/>
      <c r="AA3678" s="108"/>
      <c r="AB3678" s="109"/>
      <c r="AC3678" s="138"/>
      <c r="AD3678" s="139"/>
      <c r="AE3678" s="140"/>
      <c r="AF3678" s="140"/>
    </row>
    <row r="3679" spans="1:32">
      <c r="A3679" s="49"/>
      <c r="B3679" s="123"/>
      <c r="C3679" s="124"/>
      <c r="D3679" s="125"/>
      <c r="E3679" s="126"/>
      <c r="F3679" s="127"/>
      <c r="G3679" s="127"/>
      <c r="H3679" s="2"/>
      <c r="I3679" s="128"/>
      <c r="J3679" s="128"/>
      <c r="K3679" s="129"/>
      <c r="L3679" s="130"/>
      <c r="M3679" s="131"/>
      <c r="N3679" s="131"/>
      <c r="X3679" s="104"/>
      <c r="Y3679" s="108"/>
      <c r="Z3679" s="108"/>
      <c r="AA3679" s="108"/>
      <c r="AB3679" s="109"/>
      <c r="AC3679" s="138"/>
      <c r="AD3679" s="139"/>
      <c r="AE3679" s="140"/>
      <c r="AF3679" s="140"/>
    </row>
    <row r="3680" spans="1:32">
      <c r="A3680" s="49"/>
      <c r="B3680" s="123"/>
      <c r="C3680" s="124"/>
      <c r="D3680" s="125"/>
      <c r="E3680" s="126"/>
      <c r="F3680" s="127"/>
      <c r="G3680" s="127"/>
      <c r="H3680" s="2"/>
      <c r="I3680" s="128"/>
      <c r="J3680" s="128"/>
      <c r="K3680" s="129"/>
      <c r="L3680" s="130"/>
      <c r="M3680" s="131"/>
      <c r="N3680" s="131"/>
      <c r="X3680" s="104"/>
      <c r="Y3680" s="108"/>
      <c r="Z3680" s="108"/>
      <c r="AA3680" s="108"/>
      <c r="AB3680" s="109"/>
      <c r="AC3680" s="138"/>
      <c r="AD3680" s="139"/>
      <c r="AE3680" s="140"/>
      <c r="AF3680" s="140"/>
    </row>
    <row r="3681" spans="1:32">
      <c r="A3681" s="49"/>
      <c r="B3681" s="123"/>
      <c r="C3681" s="124"/>
      <c r="D3681" s="125"/>
      <c r="E3681" s="126"/>
      <c r="F3681" s="127"/>
      <c r="G3681" s="127"/>
      <c r="H3681" s="2"/>
      <c r="I3681" s="128"/>
      <c r="J3681" s="128"/>
      <c r="K3681" s="129"/>
      <c r="L3681" s="130"/>
      <c r="M3681" s="131"/>
      <c r="N3681" s="131"/>
      <c r="X3681" s="104"/>
      <c r="Y3681" s="108"/>
      <c r="Z3681" s="108"/>
      <c r="AA3681" s="108"/>
      <c r="AB3681" s="109"/>
      <c r="AC3681" s="138"/>
      <c r="AD3681" s="139"/>
      <c r="AE3681" s="140"/>
      <c r="AF3681" s="140"/>
    </row>
    <row r="3682" spans="1:32">
      <c r="A3682" s="49"/>
      <c r="B3682" s="123"/>
      <c r="C3682" s="124"/>
      <c r="D3682" s="125"/>
      <c r="E3682" s="126"/>
      <c r="F3682" s="127"/>
      <c r="G3682" s="127"/>
      <c r="H3682" s="2"/>
      <c r="I3682" s="128"/>
      <c r="J3682" s="128"/>
      <c r="K3682" s="129"/>
      <c r="L3682" s="130"/>
      <c r="M3682" s="131"/>
      <c r="N3682" s="131"/>
      <c r="X3682" s="104"/>
      <c r="Y3682" s="108"/>
      <c r="Z3682" s="108"/>
      <c r="AA3682" s="108"/>
      <c r="AB3682" s="109"/>
      <c r="AC3682" s="138"/>
      <c r="AD3682" s="139"/>
      <c r="AE3682" s="140"/>
      <c r="AF3682" s="140"/>
    </row>
    <row r="3683" spans="1:32">
      <c r="A3683" s="49"/>
      <c r="B3683" s="123"/>
      <c r="C3683" s="124"/>
      <c r="D3683" s="125"/>
      <c r="E3683" s="126"/>
      <c r="F3683" s="127"/>
      <c r="G3683" s="127"/>
      <c r="H3683" s="2"/>
      <c r="I3683" s="128"/>
      <c r="J3683" s="128"/>
      <c r="K3683" s="129"/>
      <c r="L3683" s="130"/>
      <c r="M3683" s="131"/>
      <c r="N3683" s="131"/>
      <c r="X3683" s="104"/>
      <c r="Y3683" s="108"/>
      <c r="Z3683" s="108"/>
      <c r="AA3683" s="108"/>
      <c r="AB3683" s="109"/>
      <c r="AC3683" s="138"/>
      <c r="AD3683" s="139"/>
      <c r="AE3683" s="140"/>
      <c r="AF3683" s="140"/>
    </row>
    <row r="3684" spans="1:32">
      <c r="A3684" s="49"/>
      <c r="B3684" s="123"/>
      <c r="C3684" s="124"/>
      <c r="D3684" s="125"/>
      <c r="E3684" s="126"/>
      <c r="F3684" s="127"/>
      <c r="G3684" s="127"/>
      <c r="H3684" s="2"/>
      <c r="I3684" s="128"/>
      <c r="J3684" s="128"/>
      <c r="K3684" s="129"/>
      <c r="L3684" s="130"/>
      <c r="M3684" s="131"/>
      <c r="N3684" s="131"/>
      <c r="X3684" s="104"/>
      <c r="Y3684" s="108"/>
      <c r="Z3684" s="108"/>
      <c r="AA3684" s="108"/>
      <c r="AB3684" s="109"/>
      <c r="AC3684" s="138"/>
      <c r="AD3684" s="139"/>
      <c r="AE3684" s="140"/>
      <c r="AF3684" s="140"/>
    </row>
    <row r="3685" spans="1:32">
      <c r="A3685" s="49"/>
      <c r="B3685" s="123"/>
      <c r="C3685" s="124"/>
      <c r="D3685" s="125"/>
      <c r="E3685" s="126"/>
      <c r="F3685" s="127"/>
      <c r="G3685" s="127"/>
      <c r="H3685" s="2"/>
      <c r="I3685" s="128"/>
      <c r="J3685" s="128"/>
      <c r="K3685" s="129"/>
      <c r="L3685" s="130"/>
      <c r="M3685" s="131"/>
      <c r="N3685" s="131"/>
      <c r="X3685" s="104"/>
      <c r="Y3685" s="108"/>
      <c r="Z3685" s="108"/>
      <c r="AA3685" s="108"/>
      <c r="AB3685" s="109"/>
      <c r="AC3685" s="138"/>
      <c r="AD3685" s="139"/>
      <c r="AE3685" s="140"/>
      <c r="AF3685" s="140"/>
    </row>
    <row r="3686" spans="1:32">
      <c r="A3686" s="49"/>
      <c r="B3686" s="123"/>
      <c r="C3686" s="124"/>
      <c r="D3686" s="125"/>
      <c r="E3686" s="126"/>
      <c r="F3686" s="127"/>
      <c r="G3686" s="127"/>
      <c r="H3686" s="2"/>
      <c r="I3686" s="128"/>
      <c r="J3686" s="128"/>
      <c r="K3686" s="129"/>
      <c r="L3686" s="130"/>
      <c r="M3686" s="131"/>
      <c r="N3686" s="131"/>
      <c r="X3686" s="104"/>
      <c r="Y3686" s="108"/>
      <c r="Z3686" s="108"/>
      <c r="AA3686" s="108"/>
      <c r="AB3686" s="109"/>
      <c r="AC3686" s="138"/>
      <c r="AD3686" s="139"/>
      <c r="AE3686" s="140"/>
      <c r="AF3686" s="140"/>
    </row>
    <row r="3687" spans="1:32">
      <c r="A3687" s="49"/>
      <c r="B3687" s="123"/>
      <c r="C3687" s="124"/>
      <c r="D3687" s="125"/>
      <c r="E3687" s="126"/>
      <c r="F3687" s="127"/>
      <c r="G3687" s="127"/>
      <c r="H3687" s="2"/>
      <c r="I3687" s="128"/>
      <c r="J3687" s="128"/>
      <c r="K3687" s="129"/>
      <c r="L3687" s="130"/>
      <c r="M3687" s="131"/>
      <c r="N3687" s="131"/>
      <c r="X3687" s="104"/>
      <c r="Y3687" s="108"/>
      <c r="Z3687" s="108"/>
      <c r="AA3687" s="108"/>
      <c r="AB3687" s="109"/>
      <c r="AC3687" s="138"/>
      <c r="AD3687" s="139"/>
      <c r="AE3687" s="140"/>
      <c r="AF3687" s="140"/>
    </row>
    <row r="3688" spans="1:32">
      <c r="A3688" s="49"/>
      <c r="B3688" s="123"/>
      <c r="C3688" s="124"/>
      <c r="D3688" s="125"/>
      <c r="E3688" s="126"/>
      <c r="F3688" s="127"/>
      <c r="G3688" s="127"/>
      <c r="H3688" s="2"/>
      <c r="I3688" s="128"/>
      <c r="J3688" s="128"/>
      <c r="K3688" s="129"/>
      <c r="L3688" s="130"/>
      <c r="M3688" s="131"/>
      <c r="N3688" s="131"/>
      <c r="X3688" s="104"/>
      <c r="Y3688" s="108"/>
      <c r="Z3688" s="108"/>
      <c r="AA3688" s="108"/>
      <c r="AB3688" s="109"/>
      <c r="AC3688" s="138"/>
      <c r="AD3688" s="139"/>
      <c r="AE3688" s="140"/>
      <c r="AF3688" s="140"/>
    </row>
    <row r="3689" spans="1:32">
      <c r="A3689" s="49"/>
      <c r="B3689" s="123"/>
      <c r="C3689" s="124"/>
      <c r="D3689" s="125"/>
      <c r="E3689" s="126"/>
      <c r="F3689" s="127"/>
      <c r="G3689" s="127"/>
      <c r="H3689" s="2"/>
      <c r="I3689" s="128"/>
      <c r="J3689" s="128"/>
      <c r="K3689" s="129"/>
      <c r="L3689" s="130"/>
      <c r="M3689" s="131"/>
      <c r="N3689" s="131"/>
      <c r="X3689" s="96"/>
      <c r="Y3689" s="108"/>
      <c r="Z3689" s="108"/>
      <c r="AA3689" s="108"/>
      <c r="AB3689" s="109"/>
      <c r="AC3689" s="138"/>
      <c r="AD3689" s="139"/>
      <c r="AE3689" s="140"/>
      <c r="AF3689" s="140"/>
    </row>
    <row r="3690" spans="1:32">
      <c r="A3690" s="49"/>
      <c r="B3690" s="123"/>
      <c r="C3690" s="124"/>
      <c r="D3690" s="125"/>
      <c r="E3690" s="126"/>
      <c r="F3690" s="127"/>
      <c r="G3690" s="127"/>
      <c r="H3690" s="2"/>
      <c r="I3690" s="128"/>
      <c r="J3690" s="128"/>
      <c r="K3690" s="129"/>
      <c r="L3690" s="130"/>
      <c r="M3690" s="131"/>
      <c r="N3690" s="131"/>
      <c r="X3690" s="96"/>
      <c r="Y3690" s="108"/>
      <c r="Z3690" s="108"/>
      <c r="AA3690" s="108"/>
      <c r="AB3690" s="109"/>
      <c r="AC3690" s="138"/>
      <c r="AD3690" s="139"/>
      <c r="AE3690" s="140"/>
      <c r="AF3690" s="140"/>
    </row>
    <row r="3691" spans="1:32">
      <c r="A3691" s="49"/>
      <c r="B3691" s="123"/>
      <c r="C3691" s="124"/>
      <c r="D3691" s="125"/>
      <c r="E3691" s="126"/>
      <c r="F3691" s="127"/>
      <c r="G3691" s="127"/>
      <c r="H3691" s="2"/>
      <c r="I3691" s="128"/>
      <c r="J3691" s="128"/>
      <c r="K3691" s="129"/>
      <c r="L3691" s="130"/>
      <c r="M3691" s="131"/>
      <c r="N3691" s="131"/>
      <c r="X3691" s="96"/>
      <c r="Y3691" s="108"/>
      <c r="Z3691" s="108"/>
      <c r="AA3691" s="108"/>
      <c r="AB3691" s="109"/>
      <c r="AC3691" s="138"/>
      <c r="AD3691" s="139"/>
      <c r="AE3691" s="140"/>
      <c r="AF3691" s="140"/>
    </row>
    <row r="3692" spans="1:32">
      <c r="A3692" s="49"/>
      <c r="B3692" s="123"/>
      <c r="C3692" s="124"/>
      <c r="D3692" s="125"/>
      <c r="E3692" s="126"/>
      <c r="F3692" s="127"/>
      <c r="G3692" s="127"/>
      <c r="H3692" s="2"/>
      <c r="I3692" s="128"/>
      <c r="J3692" s="128"/>
      <c r="K3692" s="129"/>
      <c r="L3692" s="130"/>
      <c r="M3692" s="131"/>
      <c r="N3692" s="131"/>
      <c r="X3692" s="96"/>
      <c r="Y3692" s="108"/>
      <c r="Z3692" s="108"/>
      <c r="AA3692" s="108"/>
      <c r="AB3692" s="109"/>
      <c r="AC3692" s="138"/>
      <c r="AD3692" s="139"/>
      <c r="AE3692" s="140"/>
      <c r="AF3692" s="140"/>
    </row>
    <row r="3693" spans="1:32">
      <c r="A3693" s="49"/>
      <c r="B3693" s="123"/>
      <c r="C3693" s="124"/>
      <c r="D3693" s="125"/>
      <c r="E3693" s="126"/>
      <c r="F3693" s="127"/>
      <c r="G3693" s="127"/>
      <c r="H3693" s="2"/>
      <c r="I3693" s="128"/>
      <c r="J3693" s="128"/>
      <c r="K3693" s="129"/>
      <c r="L3693" s="130"/>
      <c r="M3693" s="131"/>
      <c r="N3693" s="131"/>
      <c r="X3693" s="96"/>
      <c r="Y3693" s="108"/>
      <c r="Z3693" s="108"/>
      <c r="AA3693" s="108"/>
      <c r="AB3693" s="109"/>
      <c r="AC3693" s="138"/>
      <c r="AD3693" s="139"/>
      <c r="AE3693" s="140"/>
      <c r="AF3693" s="140"/>
    </row>
    <row r="3694" spans="1:32">
      <c r="A3694" s="49"/>
      <c r="B3694" s="123"/>
      <c r="C3694" s="124"/>
      <c r="D3694" s="125"/>
      <c r="E3694" s="126"/>
      <c r="F3694" s="127"/>
      <c r="G3694" s="127"/>
      <c r="H3694" s="2"/>
      <c r="I3694" s="128"/>
      <c r="J3694" s="128"/>
      <c r="K3694" s="129"/>
      <c r="L3694" s="130"/>
      <c r="M3694" s="131"/>
      <c r="N3694" s="131"/>
      <c r="X3694" s="96"/>
      <c r="Y3694" s="108"/>
      <c r="Z3694" s="108"/>
      <c r="AA3694" s="108"/>
      <c r="AB3694" s="109"/>
      <c r="AC3694" s="138"/>
      <c r="AD3694" s="139"/>
      <c r="AE3694" s="140"/>
      <c r="AF3694" s="140"/>
    </row>
    <row r="3695" spans="1:32">
      <c r="A3695" s="49"/>
      <c r="B3695" s="123"/>
      <c r="C3695" s="124"/>
      <c r="D3695" s="125"/>
      <c r="E3695" s="126"/>
      <c r="F3695" s="127"/>
      <c r="G3695" s="127"/>
      <c r="H3695" s="2"/>
      <c r="I3695" s="128"/>
      <c r="J3695" s="128"/>
      <c r="K3695" s="129"/>
      <c r="L3695" s="130"/>
      <c r="M3695" s="131"/>
      <c r="N3695" s="131"/>
      <c r="X3695" s="104"/>
      <c r="Y3695" s="108"/>
      <c r="Z3695" s="108"/>
      <c r="AA3695" s="108"/>
      <c r="AB3695" s="109"/>
      <c r="AC3695" s="138"/>
      <c r="AD3695" s="139"/>
      <c r="AE3695" s="140"/>
      <c r="AF3695" s="140"/>
    </row>
    <row r="3696" spans="1:32">
      <c r="A3696" s="49"/>
      <c r="B3696" s="123"/>
      <c r="C3696" s="124"/>
      <c r="D3696" s="125"/>
      <c r="E3696" s="126"/>
      <c r="F3696" s="127"/>
      <c r="G3696" s="127"/>
      <c r="H3696" s="2"/>
      <c r="I3696" s="128"/>
      <c r="J3696" s="128"/>
      <c r="K3696" s="129"/>
      <c r="L3696" s="130"/>
      <c r="M3696" s="131"/>
      <c r="N3696" s="131"/>
      <c r="X3696" s="104"/>
      <c r="Y3696" s="108"/>
      <c r="Z3696" s="108"/>
      <c r="AA3696" s="108"/>
      <c r="AB3696" s="109"/>
      <c r="AC3696" s="138"/>
      <c r="AD3696" s="139"/>
      <c r="AE3696" s="140"/>
      <c r="AF3696" s="140"/>
    </row>
    <row r="3697" spans="1:32">
      <c r="A3697" s="49"/>
      <c r="B3697" s="123"/>
      <c r="C3697" s="124"/>
      <c r="D3697" s="125"/>
      <c r="E3697" s="126"/>
      <c r="F3697" s="127"/>
      <c r="G3697" s="127"/>
      <c r="H3697" s="2"/>
      <c r="I3697" s="128"/>
      <c r="J3697" s="128"/>
      <c r="K3697" s="129"/>
      <c r="L3697" s="130"/>
      <c r="M3697" s="131"/>
      <c r="N3697" s="131"/>
      <c r="X3697" s="104"/>
      <c r="Y3697" s="108"/>
      <c r="Z3697" s="108"/>
      <c r="AA3697" s="108"/>
      <c r="AB3697" s="109"/>
      <c r="AC3697" s="138"/>
      <c r="AD3697" s="139"/>
      <c r="AE3697" s="140"/>
      <c r="AF3697" s="140"/>
    </row>
    <row r="3698" spans="1:32">
      <c r="A3698" s="49"/>
      <c r="B3698" s="123"/>
      <c r="C3698" s="124"/>
      <c r="D3698" s="125"/>
      <c r="E3698" s="126"/>
      <c r="F3698" s="127"/>
      <c r="G3698" s="127"/>
      <c r="H3698" s="2"/>
      <c r="I3698" s="128"/>
      <c r="J3698" s="128"/>
      <c r="K3698" s="129"/>
      <c r="L3698" s="130"/>
      <c r="M3698" s="131"/>
      <c r="N3698" s="131"/>
      <c r="X3698" s="104"/>
      <c r="Y3698" s="108"/>
      <c r="Z3698" s="108"/>
      <c r="AA3698" s="108"/>
      <c r="AB3698" s="109"/>
      <c r="AC3698" s="138"/>
      <c r="AD3698" s="139"/>
      <c r="AE3698" s="140"/>
      <c r="AF3698" s="140"/>
    </row>
    <row r="3699" spans="1:32">
      <c r="A3699" s="49"/>
      <c r="B3699" s="123"/>
      <c r="C3699" s="124"/>
      <c r="D3699" s="125"/>
      <c r="E3699" s="126"/>
      <c r="F3699" s="127"/>
      <c r="G3699" s="127"/>
      <c r="H3699" s="2"/>
      <c r="I3699" s="128"/>
      <c r="J3699" s="128"/>
      <c r="K3699" s="129"/>
      <c r="L3699" s="130"/>
      <c r="M3699" s="131"/>
      <c r="N3699" s="131"/>
      <c r="X3699" s="104"/>
      <c r="Y3699" s="108"/>
      <c r="Z3699" s="108"/>
      <c r="AA3699" s="108"/>
      <c r="AB3699" s="109"/>
      <c r="AC3699" s="138"/>
      <c r="AD3699" s="139"/>
      <c r="AE3699" s="140"/>
      <c r="AF3699" s="140"/>
    </row>
    <row r="3700" spans="1:32">
      <c r="A3700" s="49"/>
      <c r="B3700" s="123"/>
      <c r="C3700" s="124"/>
      <c r="D3700" s="125"/>
      <c r="E3700" s="126"/>
      <c r="F3700" s="127"/>
      <c r="G3700" s="127"/>
      <c r="H3700" s="2"/>
      <c r="I3700" s="128"/>
      <c r="J3700" s="128"/>
      <c r="K3700" s="129"/>
      <c r="L3700" s="130"/>
      <c r="M3700" s="131"/>
      <c r="N3700" s="131"/>
      <c r="X3700" s="104"/>
      <c r="Y3700" s="108"/>
      <c r="Z3700" s="108"/>
      <c r="AA3700" s="108"/>
      <c r="AB3700" s="109"/>
      <c r="AC3700" s="138"/>
      <c r="AD3700" s="139"/>
      <c r="AE3700" s="140"/>
      <c r="AF3700" s="140"/>
    </row>
    <row r="3701" spans="1:32">
      <c r="A3701" s="49"/>
      <c r="B3701" s="123"/>
      <c r="C3701" s="124"/>
      <c r="D3701" s="125"/>
      <c r="E3701" s="126"/>
      <c r="F3701" s="127"/>
      <c r="G3701" s="127"/>
      <c r="H3701" s="2"/>
      <c r="I3701" s="128"/>
      <c r="J3701" s="128"/>
      <c r="K3701" s="129"/>
      <c r="L3701" s="130"/>
      <c r="M3701" s="131"/>
      <c r="N3701" s="131"/>
      <c r="X3701" s="104"/>
      <c r="Y3701" s="108"/>
      <c r="Z3701" s="108"/>
      <c r="AA3701" s="108"/>
      <c r="AB3701" s="109"/>
      <c r="AC3701" s="138"/>
      <c r="AD3701" s="139"/>
      <c r="AE3701" s="140"/>
      <c r="AF3701" s="140"/>
    </row>
    <row r="3702" spans="1:32">
      <c r="A3702" s="49"/>
      <c r="B3702" s="123"/>
      <c r="C3702" s="124"/>
      <c r="D3702" s="125"/>
      <c r="E3702" s="126"/>
      <c r="F3702" s="127"/>
      <c r="G3702" s="127"/>
      <c r="H3702" s="2"/>
      <c r="I3702" s="128"/>
      <c r="J3702" s="128"/>
      <c r="K3702" s="129"/>
      <c r="L3702" s="130"/>
      <c r="M3702" s="131"/>
      <c r="N3702" s="131"/>
      <c r="X3702" s="104"/>
      <c r="Y3702" s="108"/>
      <c r="Z3702" s="108"/>
      <c r="AA3702" s="108"/>
      <c r="AB3702" s="109"/>
      <c r="AC3702" s="138"/>
      <c r="AD3702" s="139"/>
      <c r="AE3702" s="140"/>
      <c r="AF3702" s="140"/>
    </row>
    <row r="3703" spans="1:32">
      <c r="A3703" s="49"/>
      <c r="B3703" s="123"/>
      <c r="C3703" s="124"/>
      <c r="D3703" s="125"/>
      <c r="E3703" s="126"/>
      <c r="F3703" s="127"/>
      <c r="G3703" s="127"/>
      <c r="H3703" s="2"/>
      <c r="I3703" s="128"/>
      <c r="J3703" s="128"/>
      <c r="K3703" s="129"/>
      <c r="L3703" s="130"/>
      <c r="M3703" s="131"/>
      <c r="N3703" s="131"/>
      <c r="X3703" s="104"/>
      <c r="Y3703" s="108"/>
      <c r="Z3703" s="108"/>
      <c r="AA3703" s="108"/>
      <c r="AB3703" s="109"/>
      <c r="AC3703" s="138"/>
      <c r="AD3703" s="139"/>
      <c r="AE3703" s="140"/>
      <c r="AF3703" s="140"/>
    </row>
    <row r="3704" spans="1:32">
      <c r="A3704" s="49"/>
      <c r="B3704" s="123"/>
      <c r="C3704" s="124"/>
      <c r="D3704" s="125"/>
      <c r="E3704" s="126"/>
      <c r="F3704" s="127"/>
      <c r="G3704" s="127"/>
      <c r="H3704" s="2"/>
      <c r="I3704" s="128"/>
      <c r="J3704" s="128"/>
      <c r="K3704" s="129"/>
      <c r="L3704" s="130"/>
      <c r="M3704" s="131"/>
      <c r="N3704" s="131"/>
      <c r="X3704" s="104"/>
      <c r="Y3704" s="108"/>
      <c r="Z3704" s="108"/>
      <c r="AA3704" s="108"/>
      <c r="AB3704" s="109"/>
      <c r="AC3704" s="138"/>
      <c r="AD3704" s="139"/>
      <c r="AE3704" s="140"/>
      <c r="AF3704" s="140"/>
    </row>
    <row r="3705" spans="1:32">
      <c r="A3705" s="49"/>
      <c r="B3705" s="123"/>
      <c r="C3705" s="124"/>
      <c r="D3705" s="125"/>
      <c r="E3705" s="126"/>
      <c r="F3705" s="127"/>
      <c r="G3705" s="127"/>
      <c r="H3705" s="2"/>
      <c r="I3705" s="128"/>
      <c r="J3705" s="128"/>
      <c r="K3705" s="129"/>
      <c r="L3705" s="130"/>
      <c r="M3705" s="131"/>
      <c r="N3705" s="131"/>
      <c r="X3705" s="104"/>
      <c r="Y3705" s="108"/>
      <c r="Z3705" s="108"/>
      <c r="AA3705" s="108"/>
      <c r="AB3705" s="109"/>
      <c r="AC3705" s="138"/>
      <c r="AD3705" s="139"/>
      <c r="AE3705" s="140"/>
      <c r="AF3705" s="140"/>
    </row>
    <row r="3706" spans="1:32">
      <c r="A3706" s="49"/>
      <c r="B3706" s="123"/>
      <c r="C3706" s="124"/>
      <c r="D3706" s="125"/>
      <c r="E3706" s="126"/>
      <c r="F3706" s="127"/>
      <c r="G3706" s="127"/>
      <c r="H3706" s="2"/>
      <c r="I3706" s="128"/>
      <c r="J3706" s="128"/>
      <c r="K3706" s="129"/>
      <c r="L3706" s="130"/>
      <c r="M3706" s="131"/>
      <c r="N3706" s="131"/>
      <c r="X3706" s="104"/>
      <c r="Y3706" s="108"/>
      <c r="Z3706" s="108"/>
      <c r="AA3706" s="108"/>
      <c r="AB3706" s="109"/>
      <c r="AC3706" s="138"/>
      <c r="AD3706" s="139"/>
      <c r="AE3706" s="140"/>
      <c r="AF3706" s="140"/>
    </row>
    <row r="3707" spans="1:32">
      <c r="A3707" s="49"/>
      <c r="B3707" s="123"/>
      <c r="C3707" s="124"/>
      <c r="D3707" s="125"/>
      <c r="E3707" s="126"/>
      <c r="F3707" s="127"/>
      <c r="G3707" s="127"/>
      <c r="H3707" s="2"/>
      <c r="I3707" s="128"/>
      <c r="J3707" s="128"/>
      <c r="K3707" s="129"/>
      <c r="L3707" s="130"/>
      <c r="M3707" s="131"/>
      <c r="N3707" s="131"/>
      <c r="X3707" s="104"/>
      <c r="Y3707" s="108"/>
      <c r="Z3707" s="108"/>
      <c r="AA3707" s="108"/>
      <c r="AB3707" s="109"/>
      <c r="AC3707" s="138"/>
      <c r="AD3707" s="139"/>
      <c r="AE3707" s="140"/>
      <c r="AF3707" s="140"/>
    </row>
    <row r="3708" spans="1:32">
      <c r="A3708" s="49"/>
      <c r="B3708" s="123"/>
      <c r="C3708" s="124"/>
      <c r="D3708" s="125"/>
      <c r="E3708" s="126"/>
      <c r="F3708" s="127"/>
      <c r="G3708" s="127"/>
      <c r="H3708" s="2"/>
      <c r="I3708" s="128"/>
      <c r="J3708" s="128"/>
      <c r="K3708" s="129"/>
      <c r="L3708" s="130"/>
      <c r="M3708" s="131"/>
      <c r="N3708" s="131"/>
      <c r="X3708" s="104"/>
      <c r="Y3708" s="108"/>
      <c r="Z3708" s="108"/>
      <c r="AA3708" s="108"/>
      <c r="AB3708" s="109"/>
      <c r="AC3708" s="138"/>
      <c r="AD3708" s="139"/>
      <c r="AE3708" s="140"/>
      <c r="AF3708" s="140"/>
    </row>
    <row r="3709" spans="1:32">
      <c r="A3709" s="49"/>
      <c r="B3709" s="123"/>
      <c r="C3709" s="124"/>
      <c r="D3709" s="125"/>
      <c r="E3709" s="126"/>
      <c r="F3709" s="127"/>
      <c r="G3709" s="127"/>
      <c r="H3709" s="2"/>
      <c r="I3709" s="128"/>
      <c r="J3709" s="128"/>
      <c r="K3709" s="129"/>
      <c r="L3709" s="130"/>
      <c r="M3709" s="131"/>
      <c r="N3709" s="131"/>
      <c r="X3709" s="104"/>
      <c r="Y3709" s="108"/>
      <c r="Z3709" s="108"/>
      <c r="AA3709" s="108"/>
      <c r="AB3709" s="109"/>
      <c r="AC3709" s="138"/>
      <c r="AD3709" s="139"/>
      <c r="AE3709" s="140"/>
      <c r="AF3709" s="140"/>
    </row>
    <row r="3710" spans="1:32">
      <c r="A3710" s="49"/>
      <c r="B3710" s="123"/>
      <c r="C3710" s="124"/>
      <c r="D3710" s="125"/>
      <c r="E3710" s="126"/>
      <c r="F3710" s="127"/>
      <c r="G3710" s="127"/>
      <c r="H3710" s="2"/>
      <c r="I3710" s="128"/>
      <c r="J3710" s="128"/>
      <c r="K3710" s="129"/>
      <c r="L3710" s="130"/>
      <c r="M3710" s="131"/>
      <c r="N3710" s="131"/>
      <c r="X3710" s="104"/>
      <c r="Y3710" s="108"/>
      <c r="Z3710" s="108"/>
      <c r="AA3710" s="108"/>
      <c r="AB3710" s="109"/>
      <c r="AC3710" s="138"/>
      <c r="AD3710" s="139"/>
      <c r="AE3710" s="140"/>
      <c r="AF3710" s="140"/>
    </row>
    <row r="3711" spans="1:32">
      <c r="A3711" s="49"/>
      <c r="B3711" s="123"/>
      <c r="C3711" s="124"/>
      <c r="D3711" s="125"/>
      <c r="E3711" s="126"/>
      <c r="F3711" s="127"/>
      <c r="G3711" s="127"/>
      <c r="H3711" s="2"/>
      <c r="I3711" s="128"/>
      <c r="J3711" s="128"/>
      <c r="K3711" s="129"/>
      <c r="L3711" s="130"/>
      <c r="M3711" s="131"/>
      <c r="N3711" s="131"/>
      <c r="X3711" s="104"/>
      <c r="Y3711" s="108"/>
      <c r="Z3711" s="108"/>
      <c r="AA3711" s="108"/>
      <c r="AB3711" s="109"/>
      <c r="AC3711" s="138"/>
      <c r="AD3711" s="139"/>
      <c r="AE3711" s="140"/>
      <c r="AF3711" s="140"/>
    </row>
    <row r="3712" spans="1:32">
      <c r="A3712" s="49"/>
      <c r="B3712" s="123"/>
      <c r="C3712" s="124"/>
      <c r="D3712" s="125"/>
      <c r="E3712" s="126"/>
      <c r="F3712" s="127"/>
      <c r="G3712" s="127"/>
      <c r="H3712" s="2"/>
      <c r="I3712" s="128"/>
      <c r="J3712" s="128"/>
      <c r="K3712" s="129"/>
      <c r="L3712" s="130"/>
      <c r="M3712" s="131"/>
      <c r="N3712" s="131"/>
      <c r="X3712" s="104"/>
      <c r="Y3712" s="108"/>
      <c r="Z3712" s="108"/>
      <c r="AA3712" s="108"/>
      <c r="AB3712" s="109"/>
      <c r="AC3712" s="138"/>
      <c r="AD3712" s="139"/>
      <c r="AE3712" s="140"/>
      <c r="AF3712" s="140"/>
    </row>
    <row r="3713" spans="1:32">
      <c r="A3713" s="49"/>
      <c r="B3713" s="123"/>
      <c r="C3713" s="124"/>
      <c r="D3713" s="125"/>
      <c r="E3713" s="126"/>
      <c r="F3713" s="127"/>
      <c r="G3713" s="127"/>
      <c r="H3713" s="2"/>
      <c r="I3713" s="128"/>
      <c r="J3713" s="128"/>
      <c r="K3713" s="129"/>
      <c r="L3713" s="130"/>
      <c r="M3713" s="131"/>
      <c r="N3713" s="131"/>
      <c r="X3713" s="96"/>
      <c r="Y3713" s="108"/>
      <c r="Z3713" s="108"/>
      <c r="AA3713" s="108"/>
      <c r="AB3713" s="109"/>
      <c r="AC3713" s="138"/>
      <c r="AD3713" s="139"/>
      <c r="AE3713" s="140"/>
      <c r="AF3713" s="140"/>
    </row>
    <row r="3714" spans="1:32">
      <c r="A3714" s="49"/>
      <c r="B3714" s="123"/>
      <c r="C3714" s="124"/>
      <c r="D3714" s="125"/>
      <c r="E3714" s="126"/>
      <c r="F3714" s="127"/>
      <c r="G3714" s="127"/>
      <c r="H3714" s="2"/>
      <c r="I3714" s="128"/>
      <c r="J3714" s="128"/>
      <c r="K3714" s="129"/>
      <c r="L3714" s="130"/>
      <c r="M3714" s="131"/>
      <c r="N3714" s="131"/>
      <c r="X3714" s="96"/>
      <c r="Y3714" s="108"/>
      <c r="Z3714" s="108"/>
      <c r="AA3714" s="108"/>
      <c r="AB3714" s="109"/>
      <c r="AC3714" s="138"/>
      <c r="AD3714" s="139"/>
      <c r="AE3714" s="140"/>
      <c r="AF3714" s="140"/>
    </row>
    <row r="3715" spans="1:32">
      <c r="A3715" s="49"/>
      <c r="B3715" s="123"/>
      <c r="C3715" s="124"/>
      <c r="D3715" s="125"/>
      <c r="E3715" s="126"/>
      <c r="F3715" s="127"/>
      <c r="G3715" s="127"/>
      <c r="H3715" s="2"/>
      <c r="I3715" s="128"/>
      <c r="J3715" s="128"/>
      <c r="K3715" s="129"/>
      <c r="L3715" s="130"/>
      <c r="M3715" s="131"/>
      <c r="N3715" s="131"/>
      <c r="X3715" s="96"/>
      <c r="Y3715" s="108"/>
      <c r="Z3715" s="108"/>
      <c r="AA3715" s="108"/>
      <c r="AB3715" s="109"/>
      <c r="AC3715" s="138"/>
      <c r="AD3715" s="139"/>
      <c r="AE3715" s="140"/>
      <c r="AF3715" s="140"/>
    </row>
    <row r="3716" spans="1:32">
      <c r="A3716" s="49"/>
      <c r="B3716" s="123"/>
      <c r="C3716" s="124"/>
      <c r="D3716" s="125"/>
      <c r="E3716" s="126"/>
      <c r="F3716" s="127"/>
      <c r="G3716" s="127"/>
      <c r="H3716" s="2"/>
      <c r="I3716" s="128"/>
      <c r="J3716" s="128"/>
      <c r="K3716" s="129"/>
      <c r="L3716" s="130"/>
      <c r="M3716" s="131"/>
      <c r="N3716" s="131"/>
      <c r="X3716" s="104"/>
      <c r="Y3716" s="108"/>
      <c r="Z3716" s="108"/>
      <c r="AA3716" s="108"/>
      <c r="AB3716" s="109"/>
      <c r="AC3716" s="138"/>
      <c r="AD3716" s="139"/>
      <c r="AE3716" s="140"/>
      <c r="AF3716" s="140"/>
    </row>
    <row r="3717" spans="1:32">
      <c r="A3717" s="49"/>
      <c r="B3717" s="123"/>
      <c r="C3717" s="124"/>
      <c r="D3717" s="125"/>
      <c r="E3717" s="126"/>
      <c r="F3717" s="127"/>
      <c r="G3717" s="127"/>
      <c r="H3717" s="2"/>
      <c r="I3717" s="128"/>
      <c r="J3717" s="128"/>
      <c r="K3717" s="129"/>
      <c r="L3717" s="130"/>
      <c r="M3717" s="131"/>
      <c r="N3717" s="131"/>
      <c r="X3717" s="104"/>
      <c r="Y3717" s="108"/>
      <c r="Z3717" s="108"/>
      <c r="AA3717" s="108"/>
      <c r="AB3717" s="109"/>
      <c r="AC3717" s="138"/>
      <c r="AD3717" s="139"/>
      <c r="AE3717" s="140"/>
      <c r="AF3717" s="140"/>
    </row>
    <row r="3718" spans="1:32">
      <c r="A3718" s="49"/>
      <c r="B3718" s="123"/>
      <c r="C3718" s="124"/>
      <c r="D3718" s="125"/>
      <c r="E3718" s="126"/>
      <c r="F3718" s="127"/>
      <c r="G3718" s="127"/>
      <c r="H3718" s="2"/>
      <c r="I3718" s="128"/>
      <c r="J3718" s="128"/>
      <c r="K3718" s="129"/>
      <c r="L3718" s="130"/>
      <c r="M3718" s="131"/>
      <c r="N3718" s="131"/>
      <c r="X3718" s="104"/>
      <c r="Y3718" s="108"/>
      <c r="Z3718" s="108"/>
      <c r="AA3718" s="108"/>
      <c r="AB3718" s="109"/>
      <c r="AC3718" s="138"/>
      <c r="AD3718" s="139"/>
      <c r="AE3718" s="140"/>
      <c r="AF3718" s="140"/>
    </row>
    <row r="3719" spans="1:32">
      <c r="A3719" s="49"/>
      <c r="B3719" s="123"/>
      <c r="C3719" s="124"/>
      <c r="D3719" s="125"/>
      <c r="E3719" s="126"/>
      <c r="F3719" s="127"/>
      <c r="G3719" s="127"/>
      <c r="H3719" s="2"/>
      <c r="I3719" s="128"/>
      <c r="J3719" s="128"/>
      <c r="K3719" s="129"/>
      <c r="L3719" s="130"/>
      <c r="M3719" s="131"/>
      <c r="N3719" s="131"/>
      <c r="X3719" s="104"/>
      <c r="Y3719" s="108"/>
      <c r="Z3719" s="108"/>
      <c r="AA3719" s="108"/>
      <c r="AB3719" s="109"/>
      <c r="AC3719" s="138"/>
      <c r="AD3719" s="139"/>
      <c r="AE3719" s="140"/>
      <c r="AF3719" s="140"/>
    </row>
    <row r="3720" spans="1:32">
      <c r="A3720" s="49"/>
      <c r="B3720" s="123"/>
      <c r="C3720" s="124"/>
      <c r="D3720" s="125"/>
      <c r="E3720" s="126"/>
      <c r="F3720" s="127"/>
      <c r="G3720" s="127"/>
      <c r="H3720" s="2"/>
      <c r="I3720" s="128"/>
      <c r="J3720" s="128"/>
      <c r="K3720" s="129"/>
      <c r="L3720" s="130"/>
      <c r="M3720" s="131"/>
      <c r="N3720" s="131"/>
      <c r="X3720" s="104"/>
      <c r="Y3720" s="108"/>
      <c r="Z3720" s="108"/>
      <c r="AA3720" s="108"/>
      <c r="AB3720" s="109"/>
      <c r="AC3720" s="138"/>
      <c r="AD3720" s="139"/>
      <c r="AE3720" s="140"/>
      <c r="AF3720" s="140"/>
    </row>
    <row r="3721" spans="1:32">
      <c r="A3721" s="49"/>
      <c r="B3721" s="123"/>
      <c r="C3721" s="124"/>
      <c r="D3721" s="125"/>
      <c r="E3721" s="126"/>
      <c r="F3721" s="127"/>
      <c r="G3721" s="127"/>
      <c r="H3721" s="2"/>
      <c r="I3721" s="128"/>
      <c r="J3721" s="128"/>
      <c r="K3721" s="129"/>
      <c r="L3721" s="130"/>
      <c r="M3721" s="131"/>
      <c r="N3721" s="131"/>
      <c r="X3721" s="104"/>
      <c r="Y3721" s="108"/>
      <c r="Z3721" s="108"/>
      <c r="AA3721" s="108"/>
      <c r="AB3721" s="109"/>
      <c r="AC3721" s="138"/>
      <c r="AD3721" s="139"/>
      <c r="AE3721" s="140"/>
      <c r="AF3721" s="140"/>
    </row>
    <row r="3722" spans="1:32">
      <c r="A3722" s="49"/>
      <c r="B3722" s="123"/>
      <c r="C3722" s="124"/>
      <c r="D3722" s="125"/>
      <c r="E3722" s="126"/>
      <c r="F3722" s="127"/>
      <c r="G3722" s="127"/>
      <c r="H3722" s="2"/>
      <c r="I3722" s="128"/>
      <c r="J3722" s="128"/>
      <c r="K3722" s="129"/>
      <c r="L3722" s="130"/>
      <c r="M3722" s="131"/>
      <c r="N3722" s="131"/>
      <c r="X3722" s="104"/>
      <c r="Y3722" s="108"/>
      <c r="Z3722" s="108"/>
      <c r="AA3722" s="108"/>
      <c r="AB3722" s="109"/>
      <c r="AC3722" s="138"/>
      <c r="AD3722" s="139"/>
      <c r="AE3722" s="140"/>
      <c r="AF3722" s="140"/>
    </row>
    <row r="3723" spans="1:32">
      <c r="A3723" s="49"/>
      <c r="B3723" s="123"/>
      <c r="C3723" s="124"/>
      <c r="D3723" s="125"/>
      <c r="E3723" s="126"/>
      <c r="F3723" s="127"/>
      <c r="G3723" s="127"/>
      <c r="H3723" s="2"/>
      <c r="I3723" s="128"/>
      <c r="J3723" s="128"/>
      <c r="K3723" s="129"/>
      <c r="L3723" s="130"/>
      <c r="M3723" s="131"/>
      <c r="N3723" s="131"/>
      <c r="X3723" s="104"/>
      <c r="Y3723" s="108"/>
      <c r="Z3723" s="108"/>
      <c r="AA3723" s="108"/>
      <c r="AB3723" s="109"/>
      <c r="AC3723" s="138"/>
      <c r="AD3723" s="139"/>
      <c r="AE3723" s="140"/>
      <c r="AF3723" s="140"/>
    </row>
    <row r="3724" spans="1:32">
      <c r="A3724" s="49"/>
      <c r="B3724" s="123"/>
      <c r="C3724" s="124"/>
      <c r="D3724" s="125"/>
      <c r="E3724" s="126"/>
      <c r="F3724" s="127"/>
      <c r="G3724" s="127"/>
      <c r="H3724" s="2"/>
      <c r="I3724" s="128"/>
      <c r="J3724" s="128"/>
      <c r="K3724" s="129"/>
      <c r="L3724" s="130"/>
      <c r="M3724" s="131"/>
      <c r="N3724" s="131"/>
      <c r="X3724" s="104"/>
      <c r="Y3724" s="108"/>
      <c r="Z3724" s="108"/>
      <c r="AA3724" s="108"/>
      <c r="AB3724" s="109"/>
      <c r="AC3724" s="138"/>
      <c r="AD3724" s="139"/>
      <c r="AE3724" s="140"/>
      <c r="AF3724" s="140"/>
    </row>
    <row r="3725" spans="1:32">
      <c r="A3725" s="49"/>
      <c r="B3725" s="123"/>
      <c r="C3725" s="124"/>
      <c r="D3725" s="125"/>
      <c r="E3725" s="126"/>
      <c r="F3725" s="127"/>
      <c r="G3725" s="127"/>
      <c r="H3725" s="2"/>
      <c r="I3725" s="128"/>
      <c r="J3725" s="128"/>
      <c r="K3725" s="129"/>
      <c r="L3725" s="130"/>
      <c r="M3725" s="131"/>
      <c r="N3725" s="131"/>
      <c r="X3725" s="104"/>
      <c r="Y3725" s="108"/>
      <c r="Z3725" s="108"/>
      <c r="AA3725" s="108"/>
      <c r="AB3725" s="109"/>
      <c r="AC3725" s="138"/>
      <c r="AD3725" s="139"/>
      <c r="AE3725" s="140"/>
      <c r="AF3725" s="140"/>
    </row>
    <row r="3726" spans="1:32">
      <c r="A3726" s="49"/>
      <c r="B3726" s="123"/>
      <c r="C3726" s="124"/>
      <c r="D3726" s="125"/>
      <c r="E3726" s="126"/>
      <c r="F3726" s="127"/>
      <c r="G3726" s="127"/>
      <c r="H3726" s="2"/>
      <c r="I3726" s="128"/>
      <c r="J3726" s="128"/>
      <c r="K3726" s="129"/>
      <c r="L3726" s="130"/>
      <c r="M3726" s="131"/>
      <c r="N3726" s="131"/>
      <c r="X3726" s="96"/>
      <c r="Y3726" s="108"/>
      <c r="Z3726" s="108"/>
      <c r="AA3726" s="108"/>
      <c r="AB3726" s="109"/>
      <c r="AC3726" s="138"/>
      <c r="AD3726" s="139"/>
      <c r="AE3726" s="140"/>
      <c r="AF3726" s="140"/>
    </row>
    <row r="3727" spans="1:32">
      <c r="A3727" s="49"/>
      <c r="B3727" s="123"/>
      <c r="C3727" s="124"/>
      <c r="D3727" s="125"/>
      <c r="E3727" s="126"/>
      <c r="F3727" s="127"/>
      <c r="G3727" s="127"/>
      <c r="H3727" s="2"/>
      <c r="I3727" s="128"/>
      <c r="J3727" s="128"/>
      <c r="K3727" s="129"/>
      <c r="L3727" s="130"/>
      <c r="M3727" s="131"/>
      <c r="N3727" s="131"/>
      <c r="X3727" s="104"/>
      <c r="Y3727" s="108"/>
      <c r="Z3727" s="108"/>
      <c r="AA3727" s="108"/>
      <c r="AB3727" s="109"/>
      <c r="AC3727" s="138"/>
      <c r="AD3727" s="139"/>
      <c r="AE3727" s="140"/>
      <c r="AF3727" s="140"/>
    </row>
    <row r="3728" spans="1:32">
      <c r="A3728" s="49"/>
      <c r="B3728" s="123"/>
      <c r="C3728" s="124"/>
      <c r="D3728" s="125"/>
      <c r="E3728" s="126"/>
      <c r="F3728" s="127"/>
      <c r="G3728" s="127"/>
      <c r="H3728" s="2"/>
      <c r="I3728" s="128"/>
      <c r="J3728" s="128"/>
      <c r="K3728" s="129"/>
      <c r="L3728" s="130"/>
      <c r="M3728" s="131"/>
      <c r="N3728" s="131"/>
      <c r="X3728" s="104"/>
      <c r="Y3728" s="108"/>
      <c r="Z3728" s="108"/>
      <c r="AA3728" s="108"/>
      <c r="AB3728" s="109"/>
      <c r="AC3728" s="138"/>
      <c r="AD3728" s="139"/>
      <c r="AE3728" s="140"/>
      <c r="AF3728" s="140"/>
    </row>
    <row r="3729" spans="1:32">
      <c r="A3729" s="49"/>
      <c r="B3729" s="123"/>
      <c r="C3729" s="124"/>
      <c r="D3729" s="125"/>
      <c r="E3729" s="126"/>
      <c r="F3729" s="127"/>
      <c r="G3729" s="127"/>
      <c r="H3729" s="2"/>
      <c r="I3729" s="128"/>
      <c r="J3729" s="128"/>
      <c r="K3729" s="129"/>
      <c r="L3729" s="130"/>
      <c r="M3729" s="131"/>
      <c r="N3729" s="131"/>
      <c r="X3729" s="104"/>
      <c r="Y3729" s="108"/>
      <c r="Z3729" s="108"/>
      <c r="AA3729" s="108"/>
      <c r="AB3729" s="109"/>
      <c r="AC3729" s="138"/>
      <c r="AD3729" s="139"/>
      <c r="AE3729" s="140"/>
      <c r="AF3729" s="140"/>
    </row>
    <row r="3730" spans="1:32">
      <c r="A3730" s="49"/>
      <c r="B3730" s="123"/>
      <c r="C3730" s="124"/>
      <c r="D3730" s="125"/>
      <c r="E3730" s="126"/>
      <c r="F3730" s="127"/>
      <c r="G3730" s="127"/>
      <c r="H3730" s="2"/>
      <c r="I3730" s="128"/>
      <c r="J3730" s="128"/>
      <c r="K3730" s="129"/>
      <c r="L3730" s="130"/>
      <c r="M3730" s="131"/>
      <c r="N3730" s="131"/>
      <c r="X3730" s="104"/>
      <c r="Y3730" s="108"/>
      <c r="Z3730" s="108"/>
      <c r="AA3730" s="108"/>
      <c r="AB3730" s="109"/>
      <c r="AC3730" s="138"/>
      <c r="AD3730" s="139"/>
      <c r="AE3730" s="140"/>
      <c r="AF3730" s="140"/>
    </row>
    <row r="3731" spans="1:32">
      <c r="A3731" s="49"/>
      <c r="B3731" s="123"/>
      <c r="C3731" s="124"/>
      <c r="D3731" s="125"/>
      <c r="E3731" s="126"/>
      <c r="F3731" s="127"/>
      <c r="G3731" s="127"/>
      <c r="H3731" s="2"/>
      <c r="I3731" s="128"/>
      <c r="J3731" s="128"/>
      <c r="K3731" s="129"/>
      <c r="L3731" s="130"/>
      <c r="M3731" s="131"/>
      <c r="N3731" s="131"/>
      <c r="X3731" s="104"/>
      <c r="Y3731" s="108"/>
      <c r="Z3731" s="108"/>
      <c r="AA3731" s="108"/>
      <c r="AB3731" s="109"/>
      <c r="AC3731" s="138"/>
      <c r="AD3731" s="139"/>
      <c r="AE3731" s="140"/>
      <c r="AF3731" s="140"/>
    </row>
    <row r="3732" spans="1:32">
      <c r="A3732" s="49"/>
      <c r="B3732" s="123"/>
      <c r="C3732" s="124"/>
      <c r="D3732" s="125"/>
      <c r="E3732" s="126"/>
      <c r="F3732" s="127"/>
      <c r="G3732" s="127"/>
      <c r="H3732" s="2"/>
      <c r="I3732" s="128"/>
      <c r="J3732" s="128"/>
      <c r="K3732" s="129"/>
      <c r="L3732" s="130"/>
      <c r="M3732" s="131"/>
      <c r="N3732" s="131"/>
      <c r="X3732" s="104"/>
      <c r="Y3732" s="108"/>
      <c r="Z3732" s="108"/>
      <c r="AA3732" s="108"/>
      <c r="AB3732" s="109"/>
      <c r="AC3732" s="138"/>
      <c r="AD3732" s="139"/>
      <c r="AE3732" s="140"/>
      <c r="AF3732" s="140"/>
    </row>
    <row r="3733" spans="1:32">
      <c r="A3733" s="49"/>
      <c r="B3733" s="123"/>
      <c r="C3733" s="124"/>
      <c r="D3733" s="125"/>
      <c r="E3733" s="126"/>
      <c r="F3733" s="127"/>
      <c r="G3733" s="127"/>
      <c r="H3733" s="2"/>
      <c r="I3733" s="128"/>
      <c r="J3733" s="128"/>
      <c r="K3733" s="129"/>
      <c r="L3733" s="130"/>
      <c r="M3733" s="131"/>
      <c r="N3733" s="131"/>
      <c r="X3733" s="104"/>
      <c r="Y3733" s="108"/>
      <c r="Z3733" s="108"/>
      <c r="AA3733" s="108"/>
      <c r="AB3733" s="109"/>
      <c r="AC3733" s="138"/>
      <c r="AD3733" s="139"/>
      <c r="AE3733" s="140"/>
      <c r="AF3733" s="140"/>
    </row>
    <row r="3734" spans="1:32">
      <c r="A3734" s="49"/>
      <c r="B3734" s="123"/>
      <c r="C3734" s="124"/>
      <c r="D3734" s="125"/>
      <c r="E3734" s="126"/>
      <c r="F3734" s="127"/>
      <c r="G3734" s="127"/>
      <c r="H3734" s="2"/>
      <c r="I3734" s="128"/>
      <c r="J3734" s="128"/>
      <c r="K3734" s="129"/>
      <c r="L3734" s="130"/>
      <c r="M3734" s="131"/>
      <c r="N3734" s="131"/>
      <c r="X3734" s="104"/>
      <c r="Y3734" s="108"/>
      <c r="Z3734" s="108"/>
      <c r="AA3734" s="108"/>
      <c r="AB3734" s="109"/>
      <c r="AC3734" s="138"/>
      <c r="AD3734" s="139"/>
      <c r="AE3734" s="140"/>
      <c r="AF3734" s="140"/>
    </row>
    <row r="3735" spans="1:32">
      <c r="A3735" s="49"/>
      <c r="B3735" s="123"/>
      <c r="C3735" s="124"/>
      <c r="D3735" s="125"/>
      <c r="E3735" s="126"/>
      <c r="F3735" s="127"/>
      <c r="G3735" s="127"/>
      <c r="H3735" s="2"/>
      <c r="I3735" s="128"/>
      <c r="J3735" s="128"/>
      <c r="K3735" s="129"/>
      <c r="L3735" s="130"/>
      <c r="M3735" s="131"/>
      <c r="N3735" s="131"/>
      <c r="X3735" s="96"/>
      <c r="Y3735" s="108"/>
      <c r="Z3735" s="108"/>
      <c r="AA3735" s="108"/>
      <c r="AB3735" s="109"/>
      <c r="AC3735" s="138"/>
      <c r="AD3735" s="139"/>
      <c r="AE3735" s="140"/>
      <c r="AF3735" s="140"/>
    </row>
    <row r="3736" spans="1:32">
      <c r="A3736" s="49"/>
      <c r="B3736" s="123"/>
      <c r="C3736" s="124"/>
      <c r="D3736" s="133"/>
      <c r="E3736" s="126"/>
      <c r="F3736" s="127"/>
      <c r="G3736" s="127"/>
      <c r="H3736" s="2"/>
      <c r="I3736" s="128"/>
      <c r="J3736" s="128"/>
      <c r="K3736" s="129"/>
      <c r="L3736" s="130"/>
      <c r="M3736" s="131"/>
      <c r="N3736" s="131"/>
      <c r="X3736" s="104"/>
      <c r="Y3736" s="108"/>
      <c r="Z3736" s="108"/>
      <c r="AA3736" s="108"/>
      <c r="AB3736" s="109"/>
      <c r="AC3736" s="138"/>
      <c r="AD3736" s="139"/>
      <c r="AE3736" s="140"/>
      <c r="AF3736" s="140"/>
    </row>
    <row r="3737" spans="1:32">
      <c r="A3737" s="49"/>
      <c r="B3737" s="123"/>
      <c r="C3737" s="124"/>
      <c r="D3737" s="125"/>
      <c r="E3737" s="126"/>
      <c r="F3737" s="127"/>
      <c r="G3737" s="127"/>
      <c r="H3737" s="2"/>
      <c r="I3737" s="128"/>
      <c r="J3737" s="128"/>
      <c r="K3737" s="129"/>
      <c r="L3737" s="130"/>
      <c r="M3737" s="131"/>
      <c r="N3737" s="131"/>
      <c r="X3737" s="104"/>
      <c r="Y3737" s="108"/>
      <c r="Z3737" s="108"/>
      <c r="AA3737" s="108"/>
      <c r="AB3737" s="109"/>
      <c r="AC3737" s="138"/>
      <c r="AD3737" s="139"/>
      <c r="AE3737" s="140"/>
      <c r="AF3737" s="140"/>
    </row>
    <row r="3738" spans="1:32">
      <c r="A3738" s="49"/>
      <c r="B3738" s="123"/>
      <c r="C3738" s="124"/>
      <c r="D3738" s="125"/>
      <c r="E3738" s="126"/>
      <c r="F3738" s="127"/>
      <c r="G3738" s="127"/>
      <c r="H3738" s="2"/>
      <c r="I3738" s="128"/>
      <c r="J3738" s="128"/>
      <c r="K3738" s="129"/>
      <c r="L3738" s="130"/>
      <c r="M3738" s="131"/>
      <c r="N3738" s="131"/>
      <c r="X3738" s="104"/>
      <c r="Y3738" s="108"/>
      <c r="Z3738" s="108"/>
      <c r="AA3738" s="108"/>
      <c r="AB3738" s="109"/>
      <c r="AC3738" s="138"/>
      <c r="AD3738" s="139"/>
      <c r="AE3738" s="140"/>
      <c r="AF3738" s="140"/>
    </row>
    <row r="3739" spans="1:32">
      <c r="A3739" s="49"/>
      <c r="B3739" s="123"/>
      <c r="C3739" s="124"/>
      <c r="D3739" s="125"/>
      <c r="E3739" s="126"/>
      <c r="F3739" s="127"/>
      <c r="G3739" s="127"/>
      <c r="H3739" s="2"/>
      <c r="I3739" s="128"/>
      <c r="J3739" s="128"/>
      <c r="K3739" s="129"/>
      <c r="L3739" s="130"/>
      <c r="M3739" s="131"/>
      <c r="N3739" s="131"/>
      <c r="X3739" s="104"/>
      <c r="Y3739" s="108"/>
      <c r="Z3739" s="108"/>
      <c r="AA3739" s="108"/>
      <c r="AB3739" s="109"/>
      <c r="AC3739" s="138"/>
      <c r="AD3739" s="139"/>
      <c r="AE3739" s="140"/>
      <c r="AF3739" s="140"/>
    </row>
    <row r="3740" spans="1:32">
      <c r="A3740" s="49"/>
      <c r="B3740" s="123"/>
      <c r="C3740" s="124"/>
      <c r="D3740" s="125"/>
      <c r="E3740" s="126"/>
      <c r="F3740" s="127"/>
      <c r="G3740" s="127"/>
      <c r="H3740" s="2"/>
      <c r="I3740" s="128"/>
      <c r="J3740" s="128"/>
      <c r="K3740" s="129"/>
      <c r="L3740" s="130"/>
      <c r="M3740" s="131"/>
      <c r="N3740" s="131"/>
      <c r="X3740" s="104"/>
      <c r="Y3740" s="108"/>
      <c r="Z3740" s="108"/>
      <c r="AA3740" s="108"/>
      <c r="AB3740" s="109"/>
      <c r="AC3740" s="138"/>
      <c r="AD3740" s="139"/>
      <c r="AE3740" s="140"/>
      <c r="AF3740" s="140"/>
    </row>
    <row r="3741" spans="1:32">
      <c r="A3741" s="49"/>
      <c r="B3741" s="123"/>
      <c r="C3741" s="124"/>
      <c r="D3741" s="125"/>
      <c r="E3741" s="126"/>
      <c r="F3741" s="127"/>
      <c r="G3741" s="127"/>
      <c r="H3741" s="2"/>
      <c r="I3741" s="128"/>
      <c r="J3741" s="128"/>
      <c r="K3741" s="129"/>
      <c r="L3741" s="130"/>
      <c r="M3741" s="131"/>
      <c r="N3741" s="131"/>
      <c r="X3741" s="104"/>
      <c r="Y3741" s="108"/>
      <c r="Z3741" s="108"/>
      <c r="AA3741" s="108"/>
      <c r="AB3741" s="109"/>
      <c r="AC3741" s="138"/>
      <c r="AD3741" s="139"/>
      <c r="AE3741" s="140"/>
      <c r="AF3741" s="140"/>
    </row>
    <row r="3742" spans="1:32">
      <c r="A3742" s="49"/>
      <c r="B3742" s="123"/>
      <c r="C3742" s="124"/>
      <c r="D3742" s="125"/>
      <c r="E3742" s="126"/>
      <c r="F3742" s="127"/>
      <c r="G3742" s="127"/>
      <c r="H3742" s="2"/>
      <c r="I3742" s="128"/>
      <c r="J3742" s="128"/>
      <c r="K3742" s="129"/>
      <c r="L3742" s="130"/>
      <c r="M3742" s="131"/>
      <c r="N3742" s="131"/>
      <c r="X3742" s="104"/>
      <c r="Y3742" s="108"/>
      <c r="Z3742" s="108"/>
      <c r="AA3742" s="108"/>
      <c r="AB3742" s="109"/>
      <c r="AC3742" s="138"/>
      <c r="AD3742" s="139"/>
      <c r="AE3742" s="140"/>
      <c r="AF3742" s="140"/>
    </row>
    <row r="3743" spans="1:32">
      <c r="A3743" s="49"/>
      <c r="B3743" s="123"/>
      <c r="C3743" s="124"/>
      <c r="D3743" s="125"/>
      <c r="E3743" s="126"/>
      <c r="F3743" s="127"/>
      <c r="G3743" s="127"/>
      <c r="H3743" s="2"/>
      <c r="I3743" s="128"/>
      <c r="J3743" s="128"/>
      <c r="K3743" s="129"/>
      <c r="L3743" s="130"/>
      <c r="M3743" s="131"/>
      <c r="N3743" s="131"/>
      <c r="X3743" s="104"/>
      <c r="Y3743" s="108"/>
      <c r="Z3743" s="108"/>
      <c r="AA3743" s="108"/>
      <c r="AB3743" s="109"/>
      <c r="AC3743" s="138"/>
      <c r="AD3743" s="139"/>
      <c r="AE3743" s="140"/>
      <c r="AF3743" s="140"/>
    </row>
    <row r="3744" spans="1:32">
      <c r="A3744" s="49"/>
      <c r="B3744" s="123"/>
      <c r="C3744" s="124"/>
      <c r="D3744" s="125"/>
      <c r="E3744" s="126"/>
      <c r="F3744" s="127"/>
      <c r="G3744" s="127"/>
      <c r="H3744" s="2"/>
      <c r="I3744" s="128"/>
      <c r="J3744" s="128"/>
      <c r="K3744" s="129"/>
      <c r="L3744" s="130"/>
      <c r="M3744" s="131"/>
      <c r="N3744" s="131"/>
      <c r="X3744" s="104"/>
      <c r="Y3744" s="108"/>
      <c r="Z3744" s="108"/>
      <c r="AA3744" s="108"/>
      <c r="AB3744" s="109"/>
      <c r="AC3744" s="138"/>
      <c r="AD3744" s="139"/>
      <c r="AE3744" s="140"/>
      <c r="AF3744" s="140"/>
    </row>
    <row r="3745" spans="1:32">
      <c r="A3745" s="49"/>
      <c r="B3745" s="123"/>
      <c r="C3745" s="124"/>
      <c r="D3745" s="125"/>
      <c r="E3745" s="126"/>
      <c r="F3745" s="127"/>
      <c r="G3745" s="127"/>
      <c r="H3745" s="2"/>
      <c r="I3745" s="128"/>
      <c r="J3745" s="128"/>
      <c r="K3745" s="129"/>
      <c r="L3745" s="130"/>
      <c r="M3745" s="131"/>
      <c r="N3745" s="131"/>
      <c r="X3745" s="104"/>
      <c r="Y3745" s="108"/>
      <c r="Z3745" s="108"/>
      <c r="AA3745" s="108"/>
      <c r="AB3745" s="109"/>
      <c r="AC3745" s="138"/>
      <c r="AD3745" s="139"/>
      <c r="AE3745" s="140"/>
      <c r="AF3745" s="140"/>
    </row>
    <row r="3746" spans="1:32">
      <c r="A3746" s="49"/>
      <c r="B3746" s="123"/>
      <c r="C3746" s="124"/>
      <c r="D3746" s="125"/>
      <c r="E3746" s="126"/>
      <c r="F3746" s="127"/>
      <c r="G3746" s="127"/>
      <c r="H3746" s="2"/>
      <c r="I3746" s="128"/>
      <c r="J3746" s="128"/>
      <c r="K3746" s="129"/>
      <c r="L3746" s="130"/>
      <c r="M3746" s="131"/>
      <c r="N3746" s="131"/>
      <c r="X3746" s="96"/>
      <c r="Y3746" s="108"/>
      <c r="Z3746" s="108"/>
      <c r="AA3746" s="108"/>
      <c r="AB3746" s="109"/>
      <c r="AC3746" s="138"/>
      <c r="AD3746" s="139"/>
      <c r="AE3746" s="140"/>
      <c r="AF3746" s="140"/>
    </row>
    <row r="3747" spans="1:32">
      <c r="A3747" s="49"/>
      <c r="B3747" s="123"/>
      <c r="C3747" s="124"/>
      <c r="D3747" s="125"/>
      <c r="E3747" s="126"/>
      <c r="F3747" s="127"/>
      <c r="G3747" s="127"/>
      <c r="H3747" s="2"/>
      <c r="I3747" s="128"/>
      <c r="J3747" s="128"/>
      <c r="K3747" s="129"/>
      <c r="L3747" s="130"/>
      <c r="M3747" s="131"/>
      <c r="N3747" s="131"/>
      <c r="X3747" s="96"/>
      <c r="Y3747" s="108"/>
      <c r="Z3747" s="108"/>
      <c r="AA3747" s="108"/>
      <c r="AB3747" s="109"/>
      <c r="AC3747" s="138"/>
      <c r="AD3747" s="139"/>
      <c r="AE3747" s="140"/>
      <c r="AF3747" s="140"/>
    </row>
    <row r="3748" spans="1:32">
      <c r="A3748" s="49"/>
      <c r="B3748" s="123"/>
      <c r="C3748" s="124"/>
      <c r="D3748" s="125"/>
      <c r="E3748" s="126"/>
      <c r="F3748" s="127"/>
      <c r="G3748" s="127"/>
      <c r="H3748" s="2"/>
      <c r="I3748" s="128"/>
      <c r="J3748" s="128"/>
      <c r="K3748" s="129"/>
      <c r="L3748" s="130"/>
      <c r="M3748" s="131"/>
      <c r="N3748" s="131"/>
      <c r="X3748" s="96"/>
      <c r="Y3748" s="108"/>
      <c r="Z3748" s="108"/>
      <c r="AA3748" s="108"/>
      <c r="AB3748" s="109"/>
      <c r="AC3748" s="138"/>
      <c r="AD3748" s="139"/>
      <c r="AE3748" s="140"/>
      <c r="AF3748" s="140"/>
    </row>
    <row r="3749" spans="1:32">
      <c r="A3749" s="49"/>
      <c r="B3749" s="123"/>
      <c r="C3749" s="124"/>
      <c r="D3749" s="125"/>
      <c r="E3749" s="126"/>
      <c r="F3749" s="127"/>
      <c r="G3749" s="127"/>
      <c r="H3749" s="2"/>
      <c r="I3749" s="128"/>
      <c r="J3749" s="128"/>
      <c r="K3749" s="129"/>
      <c r="L3749" s="130"/>
      <c r="M3749" s="131"/>
      <c r="N3749" s="131"/>
      <c r="X3749" s="104"/>
      <c r="Y3749" s="108"/>
      <c r="Z3749" s="108"/>
      <c r="AA3749" s="108"/>
      <c r="AB3749" s="109"/>
      <c r="AC3749" s="138"/>
      <c r="AD3749" s="139"/>
      <c r="AE3749" s="140"/>
      <c r="AF3749" s="140"/>
    </row>
    <row r="3750" spans="1:32">
      <c r="A3750" s="49"/>
      <c r="B3750" s="123"/>
      <c r="C3750" s="124"/>
      <c r="D3750" s="125"/>
      <c r="E3750" s="126"/>
      <c r="F3750" s="127"/>
      <c r="G3750" s="127"/>
      <c r="H3750" s="2"/>
      <c r="I3750" s="128"/>
      <c r="J3750" s="128"/>
      <c r="K3750" s="129"/>
      <c r="L3750" s="130"/>
      <c r="M3750" s="131"/>
      <c r="N3750" s="131"/>
      <c r="X3750" s="104"/>
      <c r="Y3750" s="108"/>
      <c r="Z3750" s="108"/>
      <c r="AA3750" s="108"/>
      <c r="AB3750" s="109"/>
      <c r="AC3750" s="138"/>
      <c r="AD3750" s="139"/>
      <c r="AE3750" s="140"/>
      <c r="AF3750" s="140"/>
    </row>
    <row r="3751" spans="1:32">
      <c r="A3751" s="49"/>
      <c r="B3751" s="123"/>
      <c r="C3751" s="124"/>
      <c r="D3751" s="125"/>
      <c r="E3751" s="126"/>
      <c r="F3751" s="127"/>
      <c r="G3751" s="127"/>
      <c r="H3751" s="2"/>
      <c r="I3751" s="128"/>
      <c r="J3751" s="128"/>
      <c r="K3751" s="129"/>
      <c r="L3751" s="130"/>
      <c r="M3751" s="131"/>
      <c r="N3751" s="131"/>
      <c r="X3751" s="104"/>
      <c r="Y3751" s="108"/>
      <c r="Z3751" s="108"/>
      <c r="AA3751" s="108"/>
      <c r="AB3751" s="109"/>
      <c r="AC3751" s="138"/>
      <c r="AD3751" s="139"/>
      <c r="AE3751" s="140"/>
      <c r="AF3751" s="140"/>
    </row>
    <row r="3752" spans="1:32">
      <c r="A3752" s="49"/>
      <c r="B3752" s="123"/>
      <c r="C3752" s="124"/>
      <c r="D3752" s="125"/>
      <c r="E3752" s="126"/>
      <c r="F3752" s="127"/>
      <c r="G3752" s="127"/>
      <c r="H3752" s="2"/>
      <c r="I3752" s="128"/>
      <c r="J3752" s="128"/>
      <c r="K3752" s="129"/>
      <c r="L3752" s="130"/>
      <c r="M3752" s="131"/>
      <c r="N3752" s="131"/>
      <c r="X3752" s="104"/>
      <c r="Y3752" s="108"/>
      <c r="Z3752" s="108"/>
      <c r="AA3752" s="108"/>
      <c r="AB3752" s="109"/>
      <c r="AC3752" s="138"/>
      <c r="AD3752" s="139"/>
      <c r="AE3752" s="140"/>
      <c r="AF3752" s="140"/>
    </row>
    <row r="3753" spans="1:32">
      <c r="A3753" s="49"/>
      <c r="B3753" s="123"/>
      <c r="C3753" s="124"/>
      <c r="D3753" s="125"/>
      <c r="E3753" s="126"/>
      <c r="F3753" s="127"/>
      <c r="G3753" s="127"/>
      <c r="H3753" s="2"/>
      <c r="I3753" s="128"/>
      <c r="J3753" s="128"/>
      <c r="K3753" s="129"/>
      <c r="L3753" s="130"/>
      <c r="M3753" s="131"/>
      <c r="N3753" s="131"/>
      <c r="X3753" s="104"/>
      <c r="Y3753" s="108"/>
      <c r="Z3753" s="108"/>
      <c r="AA3753" s="108"/>
      <c r="AB3753" s="109"/>
      <c r="AC3753" s="138"/>
      <c r="AD3753" s="139"/>
      <c r="AE3753" s="140"/>
      <c r="AF3753" s="140"/>
    </row>
    <row r="3754" spans="1:32">
      <c r="A3754" s="49"/>
      <c r="B3754" s="123"/>
      <c r="C3754" s="124"/>
      <c r="D3754" s="125"/>
      <c r="E3754" s="126"/>
      <c r="F3754" s="127"/>
      <c r="G3754" s="127"/>
      <c r="H3754" s="2"/>
      <c r="I3754" s="128"/>
      <c r="J3754" s="128"/>
      <c r="K3754" s="129"/>
      <c r="L3754" s="130"/>
      <c r="M3754" s="131"/>
      <c r="N3754" s="131"/>
      <c r="X3754" s="104"/>
      <c r="Y3754" s="108"/>
      <c r="Z3754" s="108"/>
      <c r="AA3754" s="108"/>
      <c r="AB3754" s="109"/>
      <c r="AC3754" s="138"/>
      <c r="AD3754" s="139"/>
      <c r="AE3754" s="140"/>
      <c r="AF3754" s="140"/>
    </row>
    <row r="3755" spans="1:32">
      <c r="A3755" s="49"/>
      <c r="B3755" s="123"/>
      <c r="C3755" s="124"/>
      <c r="D3755" s="125"/>
      <c r="E3755" s="126"/>
      <c r="F3755" s="127"/>
      <c r="G3755" s="127"/>
      <c r="H3755" s="2"/>
      <c r="I3755" s="128"/>
      <c r="J3755" s="128"/>
      <c r="K3755" s="129"/>
      <c r="L3755" s="130"/>
      <c r="M3755" s="131"/>
      <c r="N3755" s="131"/>
      <c r="X3755" s="104"/>
      <c r="Y3755" s="108"/>
      <c r="Z3755" s="108"/>
      <c r="AA3755" s="108"/>
      <c r="AB3755" s="109"/>
      <c r="AC3755" s="138"/>
      <c r="AD3755" s="139"/>
      <c r="AE3755" s="140"/>
      <c r="AF3755" s="140"/>
    </row>
    <row r="3756" spans="1:32">
      <c r="A3756" s="49"/>
      <c r="B3756" s="123"/>
      <c r="C3756" s="124"/>
      <c r="D3756" s="125"/>
      <c r="E3756" s="126"/>
      <c r="F3756" s="127"/>
      <c r="G3756" s="127"/>
      <c r="H3756" s="2"/>
      <c r="I3756" s="128"/>
      <c r="J3756" s="128"/>
      <c r="K3756" s="129"/>
      <c r="L3756" s="130"/>
      <c r="M3756" s="131"/>
      <c r="N3756" s="131"/>
      <c r="X3756" s="104"/>
      <c r="Y3756" s="108"/>
      <c r="Z3756" s="108"/>
      <c r="AA3756" s="108"/>
      <c r="AB3756" s="109"/>
      <c r="AC3756" s="138"/>
      <c r="AD3756" s="139"/>
      <c r="AE3756" s="140"/>
      <c r="AF3756" s="140"/>
    </row>
    <row r="3757" spans="1:32">
      <c r="A3757" s="49"/>
      <c r="B3757" s="123"/>
      <c r="C3757" s="124"/>
      <c r="D3757" s="125"/>
      <c r="E3757" s="126"/>
      <c r="F3757" s="127"/>
      <c r="G3757" s="127"/>
      <c r="H3757" s="2"/>
      <c r="I3757" s="128"/>
      <c r="J3757" s="128"/>
      <c r="K3757" s="129"/>
      <c r="L3757" s="130"/>
      <c r="M3757" s="131"/>
      <c r="N3757" s="131"/>
      <c r="X3757" s="96"/>
      <c r="Y3757" s="108"/>
      <c r="Z3757" s="108"/>
      <c r="AA3757" s="108"/>
      <c r="AB3757" s="109"/>
      <c r="AC3757" s="138"/>
      <c r="AD3757" s="139"/>
      <c r="AE3757" s="140"/>
      <c r="AF3757" s="140"/>
    </row>
    <row r="3758" spans="1:32">
      <c r="A3758" s="49"/>
      <c r="B3758" s="123"/>
      <c r="C3758" s="124"/>
      <c r="D3758" s="125"/>
      <c r="E3758" s="126"/>
      <c r="F3758" s="127"/>
      <c r="G3758" s="127"/>
      <c r="H3758" s="2"/>
      <c r="I3758" s="128"/>
      <c r="J3758" s="128"/>
      <c r="K3758" s="129"/>
      <c r="L3758" s="130"/>
      <c r="M3758" s="131"/>
      <c r="N3758" s="131"/>
      <c r="X3758" s="96"/>
      <c r="Y3758" s="108"/>
      <c r="Z3758" s="108"/>
      <c r="AA3758" s="108"/>
      <c r="AB3758" s="109"/>
      <c r="AC3758" s="138"/>
      <c r="AD3758" s="139"/>
      <c r="AE3758" s="140"/>
      <c r="AF3758" s="140"/>
    </row>
    <row r="3759" spans="1:32">
      <c r="A3759" s="49"/>
      <c r="B3759" s="123"/>
      <c r="C3759" s="124"/>
      <c r="D3759" s="125"/>
      <c r="E3759" s="126"/>
      <c r="F3759" s="127"/>
      <c r="G3759" s="127"/>
      <c r="H3759" s="2"/>
      <c r="I3759" s="128"/>
      <c r="J3759" s="128"/>
      <c r="K3759" s="129"/>
      <c r="L3759" s="130"/>
      <c r="M3759" s="131"/>
      <c r="N3759" s="131"/>
      <c r="X3759" s="96"/>
      <c r="Y3759" s="108"/>
      <c r="Z3759" s="108"/>
      <c r="AA3759" s="108"/>
      <c r="AB3759" s="109"/>
      <c r="AC3759" s="138"/>
      <c r="AD3759" s="139"/>
      <c r="AE3759" s="140"/>
      <c r="AF3759" s="140"/>
    </row>
    <row r="3760" spans="1:32">
      <c r="A3760" s="49"/>
      <c r="B3760" s="123"/>
      <c r="C3760" s="124"/>
      <c r="D3760" s="125"/>
      <c r="E3760" s="126"/>
      <c r="F3760" s="127"/>
      <c r="G3760" s="127"/>
      <c r="H3760" s="2"/>
      <c r="I3760" s="128"/>
      <c r="J3760" s="128"/>
      <c r="K3760" s="129"/>
      <c r="L3760" s="130"/>
      <c r="M3760" s="131"/>
      <c r="N3760" s="131"/>
      <c r="X3760" s="104"/>
      <c r="Y3760" s="108"/>
      <c r="Z3760" s="108"/>
      <c r="AA3760" s="108"/>
      <c r="AB3760" s="109"/>
      <c r="AC3760" s="138"/>
      <c r="AD3760" s="139"/>
      <c r="AE3760" s="140"/>
      <c r="AF3760" s="140"/>
    </row>
    <row r="3761" spans="1:32">
      <c r="A3761" s="49"/>
      <c r="B3761" s="123"/>
      <c r="C3761" s="124"/>
      <c r="D3761" s="125"/>
      <c r="E3761" s="126"/>
      <c r="F3761" s="127"/>
      <c r="G3761" s="127"/>
      <c r="H3761" s="2"/>
      <c r="I3761" s="128"/>
      <c r="J3761" s="128"/>
      <c r="K3761" s="129"/>
      <c r="L3761" s="130"/>
      <c r="M3761" s="131"/>
      <c r="N3761" s="131"/>
      <c r="X3761" s="104"/>
      <c r="Y3761" s="108"/>
      <c r="Z3761" s="108"/>
      <c r="AA3761" s="108"/>
      <c r="AB3761" s="109"/>
      <c r="AC3761" s="138"/>
      <c r="AD3761" s="139"/>
      <c r="AE3761" s="140"/>
      <c r="AF3761" s="140"/>
    </row>
    <row r="3762" spans="1:32">
      <c r="A3762" s="49"/>
      <c r="B3762" s="123"/>
      <c r="C3762" s="124"/>
      <c r="D3762" s="125"/>
      <c r="E3762" s="126"/>
      <c r="F3762" s="127"/>
      <c r="G3762" s="127"/>
      <c r="H3762" s="2"/>
      <c r="I3762" s="128"/>
      <c r="J3762" s="128"/>
      <c r="K3762" s="129"/>
      <c r="L3762" s="130"/>
      <c r="M3762" s="131"/>
      <c r="N3762" s="131"/>
      <c r="X3762" s="104"/>
      <c r="Y3762" s="108"/>
      <c r="Z3762" s="108"/>
      <c r="AA3762" s="108"/>
      <c r="AB3762" s="109"/>
      <c r="AC3762" s="138"/>
      <c r="AD3762" s="139"/>
      <c r="AE3762" s="140"/>
      <c r="AF3762" s="140"/>
    </row>
    <row r="3763" spans="1:32">
      <c r="A3763" s="49"/>
      <c r="B3763" s="123"/>
      <c r="C3763" s="124"/>
      <c r="D3763" s="125"/>
      <c r="E3763" s="126"/>
      <c r="F3763" s="127"/>
      <c r="G3763" s="127"/>
      <c r="H3763" s="2"/>
      <c r="I3763" s="128"/>
      <c r="J3763" s="128"/>
      <c r="K3763" s="129"/>
      <c r="L3763" s="130"/>
      <c r="M3763" s="131"/>
      <c r="N3763" s="131"/>
      <c r="X3763" s="104"/>
      <c r="Y3763" s="108"/>
      <c r="Z3763" s="108"/>
      <c r="AA3763" s="108"/>
      <c r="AB3763" s="109"/>
      <c r="AC3763" s="138"/>
      <c r="AD3763" s="139"/>
      <c r="AE3763" s="140"/>
      <c r="AF3763" s="140"/>
    </row>
    <row r="3764" spans="1:32">
      <c r="A3764" s="49"/>
      <c r="B3764" s="123"/>
      <c r="C3764" s="124"/>
      <c r="D3764" s="125"/>
      <c r="E3764" s="126"/>
      <c r="F3764" s="127"/>
      <c r="G3764" s="127"/>
      <c r="H3764" s="2"/>
      <c r="I3764" s="128"/>
      <c r="J3764" s="128"/>
      <c r="K3764" s="129"/>
      <c r="L3764" s="130"/>
      <c r="M3764" s="131"/>
      <c r="N3764" s="131"/>
      <c r="X3764" s="104"/>
      <c r="Y3764" s="108"/>
      <c r="Z3764" s="108"/>
      <c r="AA3764" s="108"/>
      <c r="AB3764" s="109"/>
      <c r="AC3764" s="138"/>
      <c r="AD3764" s="139"/>
      <c r="AE3764" s="140"/>
      <c r="AF3764" s="140"/>
    </row>
    <row r="3765" spans="1:32">
      <c r="A3765" s="49"/>
      <c r="B3765" s="123"/>
      <c r="C3765" s="124"/>
      <c r="D3765" s="125"/>
      <c r="E3765" s="126"/>
      <c r="F3765" s="127"/>
      <c r="G3765" s="127"/>
      <c r="H3765" s="2"/>
      <c r="I3765" s="128"/>
      <c r="J3765" s="128"/>
      <c r="K3765" s="129"/>
      <c r="L3765" s="130"/>
      <c r="M3765" s="131"/>
      <c r="N3765" s="131"/>
      <c r="X3765" s="104"/>
      <c r="Y3765" s="108"/>
      <c r="Z3765" s="108"/>
      <c r="AA3765" s="108"/>
      <c r="AB3765" s="109"/>
      <c r="AC3765" s="138"/>
      <c r="AD3765" s="139"/>
      <c r="AE3765" s="140"/>
      <c r="AF3765" s="140"/>
    </row>
    <row r="3766" spans="1:32">
      <c r="A3766" s="49"/>
      <c r="B3766" s="123"/>
      <c r="C3766" s="124"/>
      <c r="D3766" s="125"/>
      <c r="E3766" s="126"/>
      <c r="F3766" s="127"/>
      <c r="G3766" s="127"/>
      <c r="H3766" s="2"/>
      <c r="I3766" s="128"/>
      <c r="J3766" s="128"/>
      <c r="K3766" s="129"/>
      <c r="L3766" s="130"/>
      <c r="M3766" s="131"/>
      <c r="N3766" s="131"/>
      <c r="X3766" s="104"/>
      <c r="Y3766" s="108"/>
      <c r="Z3766" s="108"/>
      <c r="AA3766" s="108"/>
      <c r="AB3766" s="109"/>
      <c r="AC3766" s="138"/>
      <c r="AD3766" s="139"/>
      <c r="AE3766" s="140"/>
      <c r="AF3766" s="140"/>
    </row>
    <row r="3767" spans="1:32">
      <c r="A3767" s="49"/>
      <c r="B3767" s="123"/>
      <c r="C3767" s="124"/>
      <c r="D3767" s="125"/>
      <c r="E3767" s="126"/>
      <c r="F3767" s="127"/>
      <c r="G3767" s="127"/>
      <c r="H3767" s="2"/>
      <c r="I3767" s="128"/>
      <c r="J3767" s="128"/>
      <c r="K3767" s="129"/>
      <c r="L3767" s="130"/>
      <c r="M3767" s="131"/>
      <c r="N3767" s="131"/>
      <c r="X3767" s="96"/>
      <c r="Y3767" s="108"/>
      <c r="Z3767" s="108"/>
      <c r="AA3767" s="108"/>
      <c r="AB3767" s="109"/>
      <c r="AC3767" s="138"/>
      <c r="AD3767" s="139"/>
      <c r="AE3767" s="140"/>
      <c r="AF3767" s="140"/>
    </row>
    <row r="3768" spans="1:32">
      <c r="A3768" s="49"/>
      <c r="B3768" s="123"/>
      <c r="C3768" s="124"/>
      <c r="D3768" s="125"/>
      <c r="E3768" s="126"/>
      <c r="F3768" s="127"/>
      <c r="G3768" s="127"/>
      <c r="H3768" s="2"/>
      <c r="I3768" s="128"/>
      <c r="J3768" s="128"/>
      <c r="K3768" s="129"/>
      <c r="L3768" s="130"/>
      <c r="M3768" s="131"/>
      <c r="N3768" s="131"/>
      <c r="X3768" s="104"/>
      <c r="Y3768" s="108"/>
      <c r="Z3768" s="108"/>
      <c r="AA3768" s="108"/>
      <c r="AB3768" s="109"/>
      <c r="AC3768" s="138"/>
      <c r="AD3768" s="139"/>
      <c r="AE3768" s="140"/>
      <c r="AF3768" s="140"/>
    </row>
    <row r="3769" spans="1:32">
      <c r="A3769" s="49"/>
      <c r="B3769" s="123"/>
      <c r="C3769" s="124"/>
      <c r="D3769" s="125"/>
      <c r="E3769" s="126"/>
      <c r="F3769" s="127"/>
      <c r="G3769" s="127"/>
      <c r="H3769" s="2"/>
      <c r="I3769" s="128"/>
      <c r="J3769" s="128"/>
      <c r="K3769" s="129"/>
      <c r="L3769" s="130"/>
      <c r="M3769" s="131"/>
      <c r="N3769" s="131"/>
      <c r="X3769" s="104"/>
      <c r="Y3769" s="108"/>
      <c r="Z3769" s="108"/>
      <c r="AA3769" s="108"/>
      <c r="AB3769" s="109"/>
      <c r="AC3769" s="138"/>
      <c r="AD3769" s="139"/>
      <c r="AE3769" s="140"/>
      <c r="AF3769" s="140"/>
    </row>
    <row r="3770" spans="1:32">
      <c r="A3770" s="49"/>
      <c r="B3770" s="123"/>
      <c r="C3770" s="124"/>
      <c r="D3770" s="125"/>
      <c r="E3770" s="126"/>
      <c r="F3770" s="127"/>
      <c r="G3770" s="127"/>
      <c r="H3770" s="2"/>
      <c r="I3770" s="128"/>
      <c r="J3770" s="128"/>
      <c r="K3770" s="129"/>
      <c r="L3770" s="130"/>
      <c r="M3770" s="131"/>
      <c r="N3770" s="131"/>
      <c r="X3770" s="104"/>
      <c r="Y3770" s="108"/>
      <c r="Z3770" s="108"/>
      <c r="AA3770" s="108"/>
      <c r="AB3770" s="109"/>
      <c r="AC3770" s="138"/>
      <c r="AD3770" s="139"/>
      <c r="AE3770" s="140"/>
      <c r="AF3770" s="140"/>
    </row>
    <row r="3771" spans="1:32">
      <c r="A3771" s="49"/>
      <c r="B3771" s="123"/>
      <c r="C3771" s="124"/>
      <c r="D3771" s="125"/>
      <c r="E3771" s="126"/>
      <c r="F3771" s="127"/>
      <c r="G3771" s="127"/>
      <c r="H3771" s="2"/>
      <c r="I3771" s="128"/>
      <c r="J3771" s="128"/>
      <c r="K3771" s="129"/>
      <c r="L3771" s="130"/>
      <c r="M3771" s="131"/>
      <c r="N3771" s="131"/>
      <c r="X3771" s="104"/>
      <c r="Y3771" s="108"/>
      <c r="Z3771" s="108"/>
      <c r="AA3771" s="108"/>
      <c r="AB3771" s="109"/>
      <c r="AC3771" s="138"/>
      <c r="AD3771" s="139"/>
      <c r="AE3771" s="140"/>
      <c r="AF3771" s="140"/>
    </row>
    <row r="3772" spans="1:32">
      <c r="A3772" s="49"/>
      <c r="B3772" s="123"/>
      <c r="C3772" s="124"/>
      <c r="D3772" s="125"/>
      <c r="E3772" s="126"/>
      <c r="F3772" s="127"/>
      <c r="G3772" s="127"/>
      <c r="H3772" s="2"/>
      <c r="I3772" s="128"/>
      <c r="J3772" s="128"/>
      <c r="K3772" s="129"/>
      <c r="L3772" s="130"/>
      <c r="M3772" s="131"/>
      <c r="N3772" s="131"/>
      <c r="X3772" s="104"/>
      <c r="Y3772" s="108"/>
      <c r="Z3772" s="108"/>
      <c r="AA3772" s="108"/>
      <c r="AB3772" s="109"/>
      <c r="AC3772" s="138"/>
      <c r="AD3772" s="139"/>
      <c r="AE3772" s="140"/>
      <c r="AF3772" s="140"/>
    </row>
    <row r="3773" spans="1:32">
      <c r="A3773" s="49"/>
      <c r="B3773" s="123"/>
      <c r="C3773" s="124"/>
      <c r="D3773" s="125"/>
      <c r="E3773" s="126"/>
      <c r="F3773" s="127"/>
      <c r="G3773" s="127"/>
      <c r="H3773" s="2"/>
      <c r="I3773" s="128"/>
      <c r="J3773" s="128"/>
      <c r="K3773" s="129"/>
      <c r="L3773" s="130"/>
      <c r="M3773" s="131"/>
      <c r="N3773" s="131"/>
      <c r="X3773" s="104"/>
      <c r="Y3773" s="108"/>
      <c r="Z3773" s="108"/>
      <c r="AA3773" s="108"/>
      <c r="AB3773" s="109"/>
      <c r="AC3773" s="138"/>
      <c r="AD3773" s="139"/>
      <c r="AE3773" s="140"/>
      <c r="AF3773" s="140"/>
    </row>
    <row r="3774" spans="1:32">
      <c r="A3774" s="49"/>
      <c r="B3774" s="123"/>
      <c r="C3774" s="124"/>
      <c r="D3774" s="125"/>
      <c r="E3774" s="126"/>
      <c r="F3774" s="127"/>
      <c r="G3774" s="127"/>
      <c r="H3774" s="2"/>
      <c r="I3774" s="128"/>
      <c r="J3774" s="128"/>
      <c r="K3774" s="129"/>
      <c r="L3774" s="130"/>
      <c r="M3774" s="131"/>
      <c r="N3774" s="131"/>
      <c r="X3774" s="104"/>
      <c r="Y3774" s="108"/>
      <c r="Z3774" s="108"/>
      <c r="AA3774" s="108"/>
      <c r="AB3774" s="109"/>
      <c r="AC3774" s="138"/>
      <c r="AD3774" s="139"/>
      <c r="AE3774" s="140"/>
      <c r="AF3774" s="140"/>
    </row>
    <row r="3775" spans="1:32">
      <c r="A3775" s="49"/>
      <c r="B3775" s="123"/>
      <c r="C3775" s="124"/>
      <c r="D3775" s="125"/>
      <c r="E3775" s="126"/>
      <c r="F3775" s="127"/>
      <c r="G3775" s="127"/>
      <c r="H3775" s="2"/>
      <c r="I3775" s="128"/>
      <c r="J3775" s="128"/>
      <c r="K3775" s="129"/>
      <c r="L3775" s="130"/>
      <c r="M3775" s="131"/>
      <c r="N3775" s="131"/>
      <c r="X3775" s="104"/>
      <c r="Y3775" s="108"/>
      <c r="Z3775" s="108"/>
      <c r="AA3775" s="108"/>
      <c r="AB3775" s="109"/>
      <c r="AC3775" s="138"/>
      <c r="AD3775" s="139"/>
      <c r="AE3775" s="140"/>
      <c r="AF3775" s="140"/>
    </row>
    <row r="3776" spans="1:32">
      <c r="A3776" s="49"/>
      <c r="B3776" s="123"/>
      <c r="C3776" s="124"/>
      <c r="D3776" s="125"/>
      <c r="E3776" s="126"/>
      <c r="F3776" s="127"/>
      <c r="G3776" s="127"/>
      <c r="H3776" s="2"/>
      <c r="I3776" s="128"/>
      <c r="J3776" s="128"/>
      <c r="K3776" s="129"/>
      <c r="L3776" s="130"/>
      <c r="M3776" s="131"/>
      <c r="N3776" s="131"/>
      <c r="X3776" s="96"/>
      <c r="Y3776" s="108"/>
      <c r="Z3776" s="108"/>
      <c r="AA3776" s="108"/>
      <c r="AB3776" s="109"/>
      <c r="AC3776" s="138"/>
      <c r="AD3776" s="139"/>
      <c r="AE3776" s="140"/>
      <c r="AF3776" s="140"/>
    </row>
    <row r="3777" spans="1:32">
      <c r="A3777" s="49"/>
      <c r="B3777" s="123"/>
      <c r="C3777" s="124"/>
      <c r="D3777" s="125"/>
      <c r="E3777" s="126"/>
      <c r="F3777" s="127"/>
      <c r="G3777" s="127"/>
      <c r="H3777" s="2"/>
      <c r="I3777" s="128"/>
      <c r="J3777" s="128"/>
      <c r="K3777" s="129"/>
      <c r="L3777" s="130"/>
      <c r="M3777" s="131"/>
      <c r="N3777" s="131"/>
      <c r="X3777" s="96"/>
      <c r="Y3777" s="108"/>
      <c r="Z3777" s="108"/>
      <c r="AA3777" s="108"/>
      <c r="AB3777" s="109"/>
      <c r="AC3777" s="138"/>
      <c r="AD3777" s="139"/>
      <c r="AE3777" s="140"/>
      <c r="AF3777" s="140"/>
    </row>
    <row r="3778" spans="1:32">
      <c r="A3778" s="49"/>
      <c r="B3778" s="123"/>
      <c r="C3778" s="124"/>
      <c r="D3778" s="125"/>
      <c r="E3778" s="126"/>
      <c r="F3778" s="127"/>
      <c r="G3778" s="127"/>
      <c r="H3778" s="2"/>
      <c r="I3778" s="128"/>
      <c r="J3778" s="128"/>
      <c r="K3778" s="129"/>
      <c r="L3778" s="130"/>
      <c r="M3778" s="131"/>
      <c r="N3778" s="131"/>
      <c r="X3778" s="104"/>
      <c r="Y3778" s="108"/>
      <c r="Z3778" s="108"/>
      <c r="AA3778" s="108"/>
      <c r="AB3778" s="109"/>
      <c r="AC3778" s="138"/>
      <c r="AD3778" s="139"/>
      <c r="AE3778" s="140"/>
      <c r="AF3778" s="140"/>
    </row>
    <row r="3779" spans="1:32">
      <c r="A3779" s="49"/>
      <c r="B3779" s="123"/>
      <c r="C3779" s="124"/>
      <c r="D3779" s="125"/>
      <c r="E3779" s="126"/>
      <c r="F3779" s="127"/>
      <c r="G3779" s="127"/>
      <c r="H3779" s="2"/>
      <c r="I3779" s="128"/>
      <c r="J3779" s="128"/>
      <c r="K3779" s="129"/>
      <c r="L3779" s="130"/>
      <c r="M3779" s="131"/>
      <c r="N3779" s="131"/>
      <c r="X3779" s="104"/>
      <c r="Y3779" s="108"/>
      <c r="Z3779" s="108"/>
      <c r="AA3779" s="108"/>
      <c r="AB3779" s="109"/>
      <c r="AC3779" s="138"/>
      <c r="AD3779" s="139"/>
      <c r="AE3779" s="140"/>
      <c r="AF3779" s="140"/>
    </row>
    <row r="3780" spans="1:32">
      <c r="A3780" s="49"/>
      <c r="B3780" s="123"/>
      <c r="C3780" s="124"/>
      <c r="D3780" s="125"/>
      <c r="E3780" s="126"/>
      <c r="F3780" s="127"/>
      <c r="G3780" s="127"/>
      <c r="H3780" s="2"/>
      <c r="I3780" s="128"/>
      <c r="J3780" s="128"/>
      <c r="K3780" s="129"/>
      <c r="L3780" s="130"/>
      <c r="M3780" s="131"/>
      <c r="N3780" s="131"/>
      <c r="X3780" s="104"/>
      <c r="Y3780" s="108"/>
      <c r="Z3780" s="108"/>
      <c r="AA3780" s="108"/>
      <c r="AB3780" s="109"/>
      <c r="AC3780" s="138"/>
      <c r="AD3780" s="139"/>
      <c r="AE3780" s="140"/>
      <c r="AF3780" s="140"/>
    </row>
    <row r="3781" spans="1:32">
      <c r="A3781" s="49"/>
      <c r="B3781" s="123"/>
      <c r="C3781" s="124"/>
      <c r="D3781" s="125"/>
      <c r="E3781" s="126"/>
      <c r="F3781" s="127"/>
      <c r="G3781" s="127"/>
      <c r="H3781" s="2"/>
      <c r="I3781" s="128"/>
      <c r="J3781" s="128"/>
      <c r="K3781" s="129"/>
      <c r="L3781" s="130"/>
      <c r="M3781" s="131"/>
      <c r="N3781" s="131"/>
      <c r="X3781" s="104"/>
      <c r="Y3781" s="108"/>
      <c r="Z3781" s="108"/>
      <c r="AA3781" s="108"/>
      <c r="AB3781" s="109"/>
      <c r="AC3781" s="138"/>
      <c r="AD3781" s="139"/>
      <c r="AE3781" s="140"/>
      <c r="AF3781" s="140"/>
    </row>
    <row r="3782" spans="1:32">
      <c r="A3782" s="49"/>
      <c r="B3782" s="123"/>
      <c r="C3782" s="124"/>
      <c r="D3782" s="125"/>
      <c r="E3782" s="126"/>
      <c r="F3782" s="127"/>
      <c r="G3782" s="127"/>
      <c r="H3782" s="2"/>
      <c r="I3782" s="128"/>
      <c r="J3782" s="128"/>
      <c r="K3782" s="129"/>
      <c r="L3782" s="130"/>
      <c r="M3782" s="131"/>
      <c r="N3782" s="131"/>
      <c r="X3782" s="104"/>
      <c r="Y3782" s="108"/>
      <c r="Z3782" s="108"/>
      <c r="AA3782" s="108"/>
      <c r="AB3782" s="109"/>
      <c r="AC3782" s="138"/>
      <c r="AD3782" s="139"/>
      <c r="AE3782" s="140"/>
      <c r="AF3782" s="140"/>
    </row>
    <row r="3783" spans="1:32">
      <c r="A3783" s="49"/>
      <c r="B3783" s="123"/>
      <c r="C3783" s="124"/>
      <c r="D3783" s="125"/>
      <c r="E3783" s="126"/>
      <c r="F3783" s="127"/>
      <c r="G3783" s="127"/>
      <c r="H3783" s="2"/>
      <c r="I3783" s="128"/>
      <c r="J3783" s="128"/>
      <c r="K3783" s="129"/>
      <c r="L3783" s="130"/>
      <c r="M3783" s="131"/>
      <c r="N3783" s="131"/>
      <c r="X3783" s="104"/>
      <c r="Y3783" s="108"/>
      <c r="Z3783" s="108"/>
      <c r="AA3783" s="108"/>
      <c r="AB3783" s="109"/>
      <c r="AC3783" s="138"/>
      <c r="AD3783" s="139"/>
      <c r="AE3783" s="140"/>
      <c r="AF3783" s="140"/>
    </row>
    <row r="3784" spans="1:32">
      <c r="A3784" s="49"/>
      <c r="B3784" s="123"/>
      <c r="C3784" s="124"/>
      <c r="D3784" s="125"/>
      <c r="E3784" s="126"/>
      <c r="F3784" s="127"/>
      <c r="G3784" s="127"/>
      <c r="H3784" s="2"/>
      <c r="I3784" s="128"/>
      <c r="J3784" s="128"/>
      <c r="K3784" s="129"/>
      <c r="L3784" s="130"/>
      <c r="M3784" s="131"/>
      <c r="N3784" s="131"/>
      <c r="X3784" s="104"/>
      <c r="Y3784" s="108"/>
      <c r="Z3784" s="108"/>
      <c r="AA3784" s="108"/>
      <c r="AB3784" s="109"/>
      <c r="AC3784" s="138"/>
      <c r="AD3784" s="139"/>
      <c r="AE3784" s="140"/>
      <c r="AF3784" s="140"/>
    </row>
    <row r="3785" spans="1:32">
      <c r="A3785" s="49"/>
      <c r="B3785" s="123"/>
      <c r="C3785" s="124"/>
      <c r="D3785" s="125"/>
      <c r="E3785" s="126"/>
      <c r="F3785" s="127"/>
      <c r="G3785" s="127"/>
      <c r="H3785" s="2"/>
      <c r="I3785" s="128"/>
      <c r="J3785" s="128"/>
      <c r="K3785" s="129"/>
      <c r="L3785" s="130"/>
      <c r="M3785" s="131"/>
      <c r="N3785" s="131"/>
      <c r="X3785" s="96"/>
      <c r="Y3785" s="108"/>
      <c r="Z3785" s="108"/>
      <c r="AA3785" s="108"/>
      <c r="AB3785" s="109"/>
      <c r="AC3785" s="138"/>
      <c r="AD3785" s="139"/>
      <c r="AE3785" s="140"/>
      <c r="AF3785" s="140"/>
    </row>
    <row r="3786" spans="1:32">
      <c r="A3786" s="49"/>
      <c r="B3786" s="123"/>
      <c r="C3786" s="124"/>
      <c r="D3786" s="125"/>
      <c r="E3786" s="126"/>
      <c r="F3786" s="127"/>
      <c r="G3786" s="127"/>
      <c r="H3786" s="2"/>
      <c r="I3786" s="128"/>
      <c r="J3786" s="128"/>
      <c r="K3786" s="129"/>
      <c r="L3786" s="130"/>
      <c r="M3786" s="131"/>
      <c r="N3786" s="131"/>
      <c r="X3786" s="96"/>
      <c r="Y3786" s="108"/>
      <c r="Z3786" s="108"/>
      <c r="AA3786" s="108"/>
      <c r="AB3786" s="109"/>
      <c r="AC3786" s="138"/>
      <c r="AD3786" s="139"/>
      <c r="AE3786" s="140"/>
      <c r="AF3786" s="140"/>
    </row>
    <row r="3787" spans="1:32">
      <c r="A3787" s="49"/>
      <c r="B3787" s="123"/>
      <c r="C3787" s="124"/>
      <c r="D3787" s="125"/>
      <c r="E3787" s="126"/>
      <c r="F3787" s="127"/>
      <c r="G3787" s="127"/>
      <c r="H3787" s="2"/>
      <c r="I3787" s="128"/>
      <c r="J3787" s="128"/>
      <c r="K3787" s="129"/>
      <c r="L3787" s="130"/>
      <c r="M3787" s="131"/>
      <c r="N3787" s="131"/>
      <c r="X3787" s="96"/>
      <c r="Y3787" s="108"/>
      <c r="Z3787" s="108"/>
      <c r="AA3787" s="108"/>
      <c r="AB3787" s="109"/>
      <c r="AC3787" s="138"/>
      <c r="AD3787" s="139"/>
      <c r="AE3787" s="140"/>
      <c r="AF3787" s="140"/>
    </row>
    <row r="3788" spans="1:32">
      <c r="A3788" s="49"/>
      <c r="B3788" s="123"/>
      <c r="C3788" s="124"/>
      <c r="D3788" s="125"/>
      <c r="E3788" s="126"/>
      <c r="F3788" s="127"/>
      <c r="G3788" s="127"/>
      <c r="H3788" s="2"/>
      <c r="I3788" s="128"/>
      <c r="J3788" s="128"/>
      <c r="K3788" s="129"/>
      <c r="L3788" s="130"/>
      <c r="M3788" s="131"/>
      <c r="N3788" s="131"/>
      <c r="X3788" s="96"/>
      <c r="Y3788" s="108"/>
      <c r="Z3788" s="108"/>
      <c r="AA3788" s="108"/>
      <c r="AB3788" s="109"/>
      <c r="AC3788" s="138"/>
      <c r="AD3788" s="139"/>
      <c r="AE3788" s="140"/>
      <c r="AF3788" s="140"/>
    </row>
    <row r="3789" spans="1:32">
      <c r="A3789" s="49"/>
      <c r="B3789" s="123"/>
      <c r="C3789" s="124"/>
      <c r="D3789" s="125"/>
      <c r="E3789" s="126"/>
      <c r="F3789" s="127"/>
      <c r="G3789" s="127"/>
      <c r="H3789" s="2"/>
      <c r="I3789" s="128"/>
      <c r="J3789" s="128"/>
      <c r="K3789" s="129"/>
      <c r="L3789" s="130"/>
      <c r="M3789" s="131"/>
      <c r="N3789" s="131"/>
      <c r="X3789" s="96"/>
      <c r="Y3789" s="108"/>
      <c r="Z3789" s="108"/>
      <c r="AA3789" s="108"/>
      <c r="AB3789" s="109"/>
      <c r="AC3789" s="138"/>
      <c r="AD3789" s="139"/>
      <c r="AE3789" s="140"/>
      <c r="AF3789" s="140"/>
    </row>
    <row r="3790" spans="1:32">
      <c r="A3790" s="49"/>
      <c r="B3790" s="123"/>
      <c r="C3790" s="124"/>
      <c r="D3790" s="125"/>
      <c r="E3790" s="126"/>
      <c r="F3790" s="127"/>
      <c r="G3790" s="127"/>
      <c r="H3790" s="2"/>
      <c r="I3790" s="128"/>
      <c r="J3790" s="128"/>
      <c r="K3790" s="129"/>
      <c r="L3790" s="130"/>
      <c r="M3790" s="131"/>
      <c r="N3790" s="131"/>
      <c r="X3790" s="104"/>
      <c r="Y3790" s="108"/>
      <c r="Z3790" s="108"/>
      <c r="AA3790" s="108"/>
      <c r="AB3790" s="109"/>
      <c r="AC3790" s="138"/>
      <c r="AD3790" s="139"/>
      <c r="AE3790" s="140"/>
      <c r="AF3790" s="140"/>
    </row>
    <row r="3791" spans="1:32">
      <c r="A3791" s="49"/>
      <c r="B3791" s="123"/>
      <c r="C3791" s="124"/>
      <c r="D3791" s="125"/>
      <c r="E3791" s="126"/>
      <c r="F3791" s="127"/>
      <c r="G3791" s="127"/>
      <c r="H3791" s="2"/>
      <c r="I3791" s="128"/>
      <c r="J3791" s="128"/>
      <c r="K3791" s="129"/>
      <c r="L3791" s="130"/>
      <c r="M3791" s="131"/>
      <c r="N3791" s="131"/>
      <c r="X3791" s="104"/>
      <c r="Y3791" s="108"/>
      <c r="Z3791" s="108"/>
      <c r="AA3791" s="108"/>
      <c r="AB3791" s="109"/>
      <c r="AC3791" s="138"/>
      <c r="AD3791" s="139"/>
      <c r="AE3791" s="140"/>
      <c r="AF3791" s="140"/>
    </row>
    <row r="3792" spans="1:32">
      <c r="A3792" s="49"/>
      <c r="B3792" s="123"/>
      <c r="C3792" s="124"/>
      <c r="D3792" s="125"/>
      <c r="E3792" s="126"/>
      <c r="F3792" s="127"/>
      <c r="G3792" s="127"/>
      <c r="H3792" s="2"/>
      <c r="I3792" s="128"/>
      <c r="J3792" s="128"/>
      <c r="K3792" s="129"/>
      <c r="L3792" s="130"/>
      <c r="M3792" s="131"/>
      <c r="N3792" s="131"/>
      <c r="X3792" s="104"/>
      <c r="Y3792" s="108"/>
      <c r="Z3792" s="108"/>
      <c r="AA3792" s="108"/>
      <c r="AB3792" s="109"/>
      <c r="AC3792" s="138"/>
      <c r="AD3792" s="139"/>
      <c r="AE3792" s="140"/>
      <c r="AF3792" s="140"/>
    </row>
    <row r="3793" spans="1:32">
      <c r="A3793" s="49"/>
      <c r="B3793" s="123"/>
      <c r="C3793" s="124"/>
      <c r="D3793" s="125"/>
      <c r="E3793" s="126"/>
      <c r="F3793" s="127"/>
      <c r="G3793" s="127"/>
      <c r="H3793" s="2"/>
      <c r="I3793" s="128"/>
      <c r="J3793" s="128"/>
      <c r="K3793" s="129"/>
      <c r="L3793" s="130"/>
      <c r="M3793" s="131"/>
      <c r="N3793" s="131"/>
      <c r="X3793" s="104"/>
      <c r="Y3793" s="108"/>
      <c r="Z3793" s="108"/>
      <c r="AA3793" s="108"/>
      <c r="AB3793" s="109"/>
      <c r="AC3793" s="138"/>
      <c r="AD3793" s="139"/>
      <c r="AE3793" s="140"/>
      <c r="AF3793" s="140"/>
    </row>
    <row r="3794" spans="1:32">
      <c r="A3794" s="49"/>
      <c r="B3794" s="123"/>
      <c r="C3794" s="124"/>
      <c r="D3794" s="125"/>
      <c r="E3794" s="126"/>
      <c r="F3794" s="127"/>
      <c r="G3794" s="127"/>
      <c r="H3794" s="2"/>
      <c r="I3794" s="128"/>
      <c r="J3794" s="128"/>
      <c r="K3794" s="129"/>
      <c r="L3794" s="130"/>
      <c r="M3794" s="131"/>
      <c r="N3794" s="131"/>
      <c r="X3794" s="104"/>
      <c r="Y3794" s="108"/>
      <c r="Z3794" s="108"/>
      <c r="AA3794" s="108"/>
      <c r="AB3794" s="109"/>
      <c r="AC3794" s="138"/>
      <c r="AD3794" s="139"/>
      <c r="AE3794" s="140"/>
      <c r="AF3794" s="140"/>
    </row>
    <row r="3795" spans="1:32">
      <c r="A3795" s="49"/>
      <c r="B3795" s="123"/>
      <c r="C3795" s="124"/>
      <c r="D3795" s="125"/>
      <c r="E3795" s="126"/>
      <c r="F3795" s="127"/>
      <c r="G3795" s="127"/>
      <c r="H3795" s="2"/>
      <c r="I3795" s="128"/>
      <c r="J3795" s="128"/>
      <c r="K3795" s="129"/>
      <c r="L3795" s="130"/>
      <c r="M3795" s="131"/>
      <c r="N3795" s="131"/>
      <c r="X3795" s="104"/>
      <c r="Y3795" s="108"/>
      <c r="Z3795" s="108"/>
      <c r="AA3795" s="108"/>
      <c r="AB3795" s="109"/>
      <c r="AC3795" s="138"/>
      <c r="AD3795" s="139"/>
      <c r="AE3795" s="140"/>
      <c r="AF3795" s="140"/>
    </row>
    <row r="3796" spans="1:32">
      <c r="A3796" s="49"/>
      <c r="B3796" s="123"/>
      <c r="C3796" s="124"/>
      <c r="D3796" s="125"/>
      <c r="E3796" s="126"/>
      <c r="F3796" s="127"/>
      <c r="G3796" s="127"/>
      <c r="H3796" s="2"/>
      <c r="I3796" s="128"/>
      <c r="J3796" s="128"/>
      <c r="K3796" s="129"/>
      <c r="L3796" s="130"/>
      <c r="M3796" s="131"/>
      <c r="N3796" s="131"/>
      <c r="X3796" s="104"/>
      <c r="Y3796" s="108"/>
      <c r="Z3796" s="108"/>
      <c r="AA3796" s="108"/>
      <c r="AB3796" s="109"/>
      <c r="AC3796" s="138"/>
      <c r="AD3796" s="139"/>
      <c r="AE3796" s="140"/>
      <c r="AF3796" s="140"/>
    </row>
    <row r="3797" spans="1:32">
      <c r="A3797" s="49"/>
      <c r="B3797" s="123"/>
      <c r="C3797" s="124"/>
      <c r="D3797" s="125"/>
      <c r="E3797" s="126"/>
      <c r="F3797" s="127"/>
      <c r="G3797" s="127"/>
      <c r="H3797" s="2"/>
      <c r="I3797" s="128"/>
      <c r="J3797" s="128"/>
      <c r="K3797" s="129"/>
      <c r="L3797" s="130"/>
      <c r="M3797" s="131"/>
      <c r="N3797" s="131"/>
      <c r="X3797" s="104"/>
      <c r="Y3797" s="108"/>
      <c r="Z3797" s="108"/>
      <c r="AA3797" s="108"/>
      <c r="AB3797" s="109"/>
      <c r="AC3797" s="138"/>
      <c r="AD3797" s="139"/>
      <c r="AE3797" s="140"/>
      <c r="AF3797" s="140"/>
    </row>
    <row r="3798" spans="1:32">
      <c r="A3798" s="49"/>
      <c r="B3798" s="123"/>
      <c r="C3798" s="124"/>
      <c r="D3798" s="125"/>
      <c r="E3798" s="126"/>
      <c r="F3798" s="127"/>
      <c r="G3798" s="127"/>
      <c r="H3798" s="2"/>
      <c r="I3798" s="128"/>
      <c r="J3798" s="128"/>
      <c r="K3798" s="129"/>
      <c r="L3798" s="130"/>
      <c r="M3798" s="131"/>
      <c r="N3798" s="131"/>
      <c r="X3798" s="104"/>
      <c r="Y3798" s="108"/>
      <c r="Z3798" s="108"/>
      <c r="AA3798" s="108"/>
      <c r="AB3798" s="109"/>
      <c r="AC3798" s="138"/>
      <c r="AD3798" s="139"/>
      <c r="AE3798" s="140"/>
      <c r="AF3798" s="140"/>
    </row>
    <row r="3799" spans="1:32">
      <c r="A3799" s="49"/>
      <c r="B3799" s="123"/>
      <c r="C3799" s="124"/>
      <c r="D3799" s="125"/>
      <c r="E3799" s="126"/>
      <c r="F3799" s="127"/>
      <c r="G3799" s="127"/>
      <c r="H3799" s="2"/>
      <c r="I3799" s="128"/>
      <c r="J3799" s="128"/>
      <c r="K3799" s="129"/>
      <c r="L3799" s="130"/>
      <c r="M3799" s="131"/>
      <c r="N3799" s="131"/>
      <c r="X3799" s="104"/>
      <c r="Y3799" s="108"/>
      <c r="Z3799" s="108"/>
      <c r="AA3799" s="108"/>
      <c r="AB3799" s="109"/>
      <c r="AC3799" s="138"/>
      <c r="AD3799" s="139"/>
      <c r="AE3799" s="140"/>
      <c r="AF3799" s="140"/>
    </row>
    <row r="3800" spans="1:32">
      <c r="A3800" s="49"/>
      <c r="B3800" s="123"/>
      <c r="C3800" s="124"/>
      <c r="D3800" s="125"/>
      <c r="E3800" s="126"/>
      <c r="F3800" s="127"/>
      <c r="G3800" s="127"/>
      <c r="H3800" s="2"/>
      <c r="I3800" s="128"/>
      <c r="J3800" s="128"/>
      <c r="K3800" s="129"/>
      <c r="L3800" s="130"/>
      <c r="M3800" s="131"/>
      <c r="N3800" s="131"/>
      <c r="X3800" s="104"/>
      <c r="Y3800" s="108"/>
      <c r="Z3800" s="108"/>
      <c r="AA3800" s="108"/>
      <c r="AB3800" s="109"/>
      <c r="AC3800" s="138"/>
      <c r="AD3800" s="139"/>
      <c r="AE3800" s="140"/>
      <c r="AF3800" s="140"/>
    </row>
    <row r="3801" spans="1:32">
      <c r="A3801" s="49"/>
      <c r="B3801" s="123"/>
      <c r="C3801" s="124"/>
      <c r="D3801" s="125"/>
      <c r="E3801" s="126"/>
      <c r="F3801" s="127"/>
      <c r="G3801" s="127"/>
      <c r="H3801" s="2"/>
      <c r="I3801" s="128"/>
      <c r="J3801" s="128"/>
      <c r="K3801" s="129"/>
      <c r="L3801" s="130"/>
      <c r="M3801" s="131"/>
      <c r="N3801" s="131"/>
      <c r="X3801" s="104"/>
      <c r="Y3801" s="108"/>
      <c r="Z3801" s="108"/>
      <c r="AA3801" s="108"/>
      <c r="AB3801" s="109"/>
      <c r="AC3801" s="138"/>
      <c r="AD3801" s="139"/>
      <c r="AE3801" s="140"/>
      <c r="AF3801" s="140"/>
    </row>
    <row r="3802" spans="1:32">
      <c r="A3802" s="49"/>
      <c r="B3802" s="123"/>
      <c r="C3802" s="124"/>
      <c r="D3802" s="125"/>
      <c r="E3802" s="126"/>
      <c r="F3802" s="127"/>
      <c r="G3802" s="127"/>
      <c r="H3802" s="2"/>
      <c r="I3802" s="128"/>
      <c r="J3802" s="128"/>
      <c r="K3802" s="129"/>
      <c r="L3802" s="130"/>
      <c r="M3802" s="131"/>
      <c r="N3802" s="131"/>
      <c r="X3802" s="104"/>
      <c r="Y3802" s="108"/>
      <c r="Z3802" s="108"/>
      <c r="AA3802" s="108"/>
      <c r="AB3802" s="109"/>
      <c r="AC3802" s="138"/>
      <c r="AD3802" s="139"/>
      <c r="AE3802" s="140"/>
      <c r="AF3802" s="140"/>
    </row>
    <row r="3803" spans="1:32">
      <c r="A3803" s="49"/>
      <c r="B3803" s="123"/>
      <c r="C3803" s="124"/>
      <c r="D3803" s="125"/>
      <c r="E3803" s="126"/>
      <c r="F3803" s="127"/>
      <c r="G3803" s="127"/>
      <c r="H3803" s="2"/>
      <c r="I3803" s="128"/>
      <c r="J3803" s="128"/>
      <c r="K3803" s="129"/>
      <c r="L3803" s="130"/>
      <c r="M3803" s="131"/>
      <c r="N3803" s="131"/>
      <c r="X3803" s="104"/>
      <c r="Y3803" s="108"/>
      <c r="Z3803" s="108"/>
      <c r="AA3803" s="108"/>
      <c r="AB3803" s="109"/>
      <c r="AC3803" s="138"/>
      <c r="AD3803" s="139"/>
      <c r="AE3803" s="140"/>
      <c r="AF3803" s="140"/>
    </row>
    <row r="3804" spans="1:32">
      <c r="A3804" s="49"/>
      <c r="B3804" s="123"/>
      <c r="C3804" s="124"/>
      <c r="D3804" s="125"/>
      <c r="E3804" s="126"/>
      <c r="F3804" s="127"/>
      <c r="G3804" s="127"/>
      <c r="H3804" s="2"/>
      <c r="I3804" s="128"/>
      <c r="J3804" s="128"/>
      <c r="K3804" s="129"/>
      <c r="L3804" s="130"/>
      <c r="M3804" s="131"/>
      <c r="N3804" s="131"/>
      <c r="X3804" s="96"/>
      <c r="Y3804" s="108"/>
      <c r="Z3804" s="108"/>
      <c r="AA3804" s="108"/>
      <c r="AB3804" s="109"/>
      <c r="AC3804" s="138"/>
      <c r="AD3804" s="139"/>
      <c r="AE3804" s="140"/>
      <c r="AF3804" s="140"/>
    </row>
    <row r="3805" spans="1:32">
      <c r="A3805" s="49"/>
      <c r="B3805" s="123"/>
      <c r="C3805" s="124"/>
      <c r="D3805" s="125"/>
      <c r="E3805" s="126"/>
      <c r="F3805" s="127"/>
      <c r="G3805" s="127"/>
      <c r="H3805" s="2"/>
      <c r="I3805" s="128"/>
      <c r="J3805" s="128"/>
      <c r="K3805" s="129"/>
      <c r="L3805" s="130"/>
      <c r="M3805" s="131"/>
      <c r="N3805" s="131"/>
      <c r="X3805" s="96"/>
      <c r="Y3805" s="108"/>
      <c r="Z3805" s="108"/>
      <c r="AA3805" s="108"/>
      <c r="AB3805" s="109"/>
      <c r="AC3805" s="138"/>
      <c r="AD3805" s="139"/>
      <c r="AE3805" s="140"/>
      <c r="AF3805" s="140"/>
    </row>
    <row r="3806" spans="1:32">
      <c r="A3806" s="49"/>
      <c r="B3806" s="123"/>
      <c r="C3806" s="124"/>
      <c r="D3806" s="125"/>
      <c r="E3806" s="126"/>
      <c r="F3806" s="127"/>
      <c r="G3806" s="127"/>
      <c r="H3806" s="2"/>
      <c r="I3806" s="128"/>
      <c r="J3806" s="128"/>
      <c r="K3806" s="129"/>
      <c r="L3806" s="130"/>
      <c r="M3806" s="131"/>
      <c r="N3806" s="131"/>
      <c r="X3806" s="96"/>
      <c r="Y3806" s="108"/>
      <c r="Z3806" s="108"/>
      <c r="AA3806" s="108"/>
      <c r="AB3806" s="109"/>
      <c r="AC3806" s="138"/>
      <c r="AD3806" s="139"/>
      <c r="AE3806" s="140"/>
      <c r="AF3806" s="140"/>
    </row>
    <row r="3807" spans="1:32">
      <c r="A3807" s="49"/>
      <c r="B3807" s="123"/>
      <c r="C3807" s="124"/>
      <c r="D3807" s="125"/>
      <c r="E3807" s="126"/>
      <c r="F3807" s="127"/>
      <c r="G3807" s="127"/>
      <c r="H3807" s="2"/>
      <c r="I3807" s="128"/>
      <c r="J3807" s="128"/>
      <c r="K3807" s="129"/>
      <c r="L3807" s="130"/>
      <c r="M3807" s="131"/>
      <c r="N3807" s="131"/>
      <c r="X3807" s="104"/>
      <c r="Y3807" s="108"/>
      <c r="Z3807" s="108"/>
      <c r="AA3807" s="108"/>
      <c r="AB3807" s="109"/>
      <c r="AC3807" s="138"/>
      <c r="AD3807" s="139"/>
      <c r="AE3807" s="140"/>
      <c r="AF3807" s="140"/>
    </row>
    <row r="3808" spans="1:32">
      <c r="A3808" s="49"/>
      <c r="B3808" s="123"/>
      <c r="C3808" s="124"/>
      <c r="D3808" s="125"/>
      <c r="E3808" s="126"/>
      <c r="F3808" s="127"/>
      <c r="G3808" s="127"/>
      <c r="H3808" s="2"/>
      <c r="I3808" s="128"/>
      <c r="J3808" s="128"/>
      <c r="K3808" s="129"/>
      <c r="L3808" s="130"/>
      <c r="M3808" s="131"/>
      <c r="N3808" s="131"/>
      <c r="X3808" s="104"/>
      <c r="Y3808" s="108"/>
      <c r="Z3808" s="108"/>
      <c r="AA3808" s="108"/>
      <c r="AB3808" s="109"/>
      <c r="AC3808" s="138"/>
      <c r="AD3808" s="139"/>
      <c r="AE3808" s="140"/>
      <c r="AF3808" s="140"/>
    </row>
    <row r="3809" spans="1:32">
      <c r="A3809" s="49"/>
      <c r="B3809" s="123"/>
      <c r="C3809" s="124"/>
      <c r="D3809" s="125"/>
      <c r="E3809" s="126"/>
      <c r="F3809" s="127"/>
      <c r="G3809" s="127"/>
      <c r="H3809" s="2"/>
      <c r="I3809" s="128"/>
      <c r="J3809" s="128"/>
      <c r="K3809" s="129"/>
      <c r="L3809" s="130"/>
      <c r="M3809" s="131"/>
      <c r="N3809" s="131"/>
      <c r="X3809" s="104"/>
      <c r="Y3809" s="108"/>
      <c r="Z3809" s="108"/>
      <c r="AA3809" s="108"/>
      <c r="AB3809" s="109"/>
      <c r="AC3809" s="138"/>
      <c r="AD3809" s="139"/>
      <c r="AE3809" s="140"/>
      <c r="AF3809" s="140"/>
    </row>
    <row r="3810" spans="1:32">
      <c r="A3810" s="49"/>
      <c r="B3810" s="123"/>
      <c r="C3810" s="124"/>
      <c r="D3810" s="125"/>
      <c r="E3810" s="126"/>
      <c r="F3810" s="127"/>
      <c r="G3810" s="127"/>
      <c r="H3810" s="2"/>
      <c r="I3810" s="128"/>
      <c r="J3810" s="128"/>
      <c r="K3810" s="129"/>
      <c r="L3810" s="130"/>
      <c r="M3810" s="131"/>
      <c r="N3810" s="131"/>
      <c r="X3810" s="104"/>
      <c r="Y3810" s="108"/>
      <c r="Z3810" s="108"/>
      <c r="AA3810" s="108"/>
      <c r="AB3810" s="109"/>
      <c r="AC3810" s="138"/>
      <c r="AD3810" s="139"/>
      <c r="AE3810" s="140"/>
      <c r="AF3810" s="140"/>
    </row>
    <row r="3811" spans="1:32">
      <c r="A3811" s="49"/>
      <c r="B3811" s="123"/>
      <c r="C3811" s="124"/>
      <c r="D3811" s="125"/>
      <c r="E3811" s="126"/>
      <c r="F3811" s="127"/>
      <c r="G3811" s="127"/>
      <c r="H3811" s="2"/>
      <c r="I3811" s="128"/>
      <c r="J3811" s="128"/>
      <c r="K3811" s="129"/>
      <c r="L3811" s="130"/>
      <c r="M3811" s="131"/>
      <c r="N3811" s="131"/>
      <c r="X3811" s="104"/>
      <c r="Y3811" s="108"/>
      <c r="Z3811" s="108"/>
      <c r="AA3811" s="108"/>
      <c r="AB3811" s="109"/>
      <c r="AC3811" s="138"/>
      <c r="AD3811" s="139"/>
      <c r="AE3811" s="140"/>
      <c r="AF3811" s="140"/>
    </row>
    <row r="3812" spans="1:32">
      <c r="A3812" s="49"/>
      <c r="B3812" s="123"/>
      <c r="C3812" s="124"/>
      <c r="D3812" s="125"/>
      <c r="E3812" s="126"/>
      <c r="F3812" s="127"/>
      <c r="G3812" s="127"/>
      <c r="H3812" s="2"/>
      <c r="I3812" s="128"/>
      <c r="J3812" s="128"/>
      <c r="K3812" s="129"/>
      <c r="L3812" s="130"/>
      <c r="M3812" s="131"/>
      <c r="N3812" s="131"/>
      <c r="X3812" s="104"/>
      <c r="Y3812" s="108"/>
      <c r="Z3812" s="108"/>
      <c r="AA3812" s="108"/>
      <c r="AB3812" s="109"/>
      <c r="AC3812" s="138"/>
      <c r="AD3812" s="139"/>
      <c r="AE3812" s="140"/>
      <c r="AF3812" s="140"/>
    </row>
    <row r="3813" spans="1:32">
      <c r="A3813" s="49"/>
      <c r="B3813" s="123"/>
      <c r="C3813" s="124"/>
      <c r="D3813" s="125"/>
      <c r="E3813" s="126"/>
      <c r="F3813" s="127"/>
      <c r="G3813" s="127"/>
      <c r="H3813" s="2"/>
      <c r="I3813" s="128"/>
      <c r="J3813" s="128"/>
      <c r="K3813" s="129"/>
      <c r="L3813" s="130"/>
      <c r="M3813" s="131"/>
      <c r="N3813" s="131"/>
      <c r="X3813" s="104"/>
      <c r="Y3813" s="108"/>
      <c r="Z3813" s="108"/>
      <c r="AA3813" s="108"/>
      <c r="AB3813" s="109"/>
      <c r="AC3813" s="138"/>
      <c r="AD3813" s="139"/>
      <c r="AE3813" s="140"/>
      <c r="AF3813" s="140"/>
    </row>
    <row r="3814" spans="1:32">
      <c r="A3814" s="49"/>
      <c r="B3814" s="123"/>
      <c r="C3814" s="124"/>
      <c r="D3814" s="125"/>
      <c r="E3814" s="126"/>
      <c r="F3814" s="127"/>
      <c r="G3814" s="127"/>
      <c r="H3814" s="2"/>
      <c r="I3814" s="128"/>
      <c r="J3814" s="128"/>
      <c r="K3814" s="129"/>
      <c r="L3814" s="130"/>
      <c r="M3814" s="131"/>
      <c r="N3814" s="131"/>
      <c r="X3814" s="104"/>
      <c r="Y3814" s="108"/>
      <c r="Z3814" s="108"/>
      <c r="AA3814" s="108"/>
      <c r="AB3814" s="109"/>
      <c r="AC3814" s="138"/>
      <c r="AD3814" s="139"/>
      <c r="AE3814" s="140"/>
      <c r="AF3814" s="140"/>
    </row>
    <row r="3815" spans="1:32">
      <c r="A3815" s="49"/>
      <c r="B3815" s="123"/>
      <c r="C3815" s="124"/>
      <c r="D3815" s="125"/>
      <c r="E3815" s="126"/>
      <c r="F3815" s="127"/>
      <c r="G3815" s="127"/>
      <c r="H3815" s="2"/>
      <c r="I3815" s="128"/>
      <c r="J3815" s="128"/>
      <c r="K3815" s="129"/>
      <c r="L3815" s="130"/>
      <c r="M3815" s="131"/>
      <c r="N3815" s="131"/>
      <c r="X3815" s="104"/>
      <c r="Y3815" s="108"/>
      <c r="Z3815" s="108"/>
      <c r="AA3815" s="108"/>
      <c r="AB3815" s="109"/>
      <c r="AC3815" s="138"/>
      <c r="AD3815" s="139"/>
      <c r="AE3815" s="140"/>
      <c r="AF3815" s="140"/>
    </row>
    <row r="3816" spans="1:32">
      <c r="A3816" s="49"/>
      <c r="B3816" s="123"/>
      <c r="C3816" s="124"/>
      <c r="D3816" s="125"/>
      <c r="E3816" s="126"/>
      <c r="F3816" s="127"/>
      <c r="G3816" s="127"/>
      <c r="H3816" s="2"/>
      <c r="I3816" s="128"/>
      <c r="J3816" s="128"/>
      <c r="K3816" s="129"/>
      <c r="L3816" s="130"/>
      <c r="M3816" s="131"/>
      <c r="N3816" s="131"/>
      <c r="X3816" s="104"/>
      <c r="Y3816" s="108"/>
      <c r="Z3816" s="108"/>
      <c r="AA3816" s="108"/>
      <c r="AB3816" s="109"/>
      <c r="AC3816" s="138"/>
      <c r="AD3816" s="139"/>
      <c r="AE3816" s="140"/>
      <c r="AF3816" s="140"/>
    </row>
    <row r="3817" spans="1:32">
      <c r="A3817" s="49"/>
      <c r="B3817" s="123"/>
      <c r="C3817" s="124"/>
      <c r="D3817" s="125"/>
      <c r="E3817" s="126"/>
      <c r="F3817" s="127"/>
      <c r="G3817" s="127"/>
      <c r="H3817" s="2"/>
      <c r="I3817" s="128"/>
      <c r="J3817" s="128"/>
      <c r="K3817" s="129"/>
      <c r="L3817" s="130"/>
      <c r="M3817" s="131"/>
      <c r="N3817" s="131"/>
      <c r="X3817" s="104"/>
      <c r="Y3817" s="108"/>
      <c r="Z3817" s="108"/>
      <c r="AA3817" s="108"/>
      <c r="AB3817" s="109"/>
      <c r="AC3817" s="138"/>
      <c r="AD3817" s="139"/>
      <c r="AE3817" s="140"/>
      <c r="AF3817" s="140"/>
    </row>
    <row r="3818" spans="1:32">
      <c r="A3818" s="49"/>
      <c r="B3818" s="123"/>
      <c r="C3818" s="124"/>
      <c r="D3818" s="125"/>
      <c r="E3818" s="126"/>
      <c r="F3818" s="127"/>
      <c r="G3818" s="127"/>
      <c r="H3818" s="2"/>
      <c r="I3818" s="128"/>
      <c r="J3818" s="128"/>
      <c r="K3818" s="129"/>
      <c r="L3818" s="130"/>
      <c r="M3818" s="131"/>
      <c r="N3818" s="131"/>
      <c r="X3818" s="104"/>
      <c r="Y3818" s="108"/>
      <c r="Z3818" s="108"/>
      <c r="AA3818" s="108"/>
      <c r="AB3818" s="109"/>
      <c r="AC3818" s="138"/>
      <c r="AD3818" s="139"/>
      <c r="AE3818" s="140"/>
      <c r="AF3818" s="140"/>
    </row>
    <row r="3819" spans="1:32">
      <c r="A3819" s="49"/>
      <c r="B3819" s="123"/>
      <c r="C3819" s="124"/>
      <c r="D3819" s="125"/>
      <c r="E3819" s="126"/>
      <c r="F3819" s="127"/>
      <c r="G3819" s="127"/>
      <c r="H3819" s="2"/>
      <c r="I3819" s="128"/>
      <c r="J3819" s="128"/>
      <c r="K3819" s="129"/>
      <c r="L3819" s="130"/>
      <c r="M3819" s="131"/>
      <c r="N3819" s="131"/>
      <c r="X3819" s="104"/>
      <c r="Y3819" s="108"/>
      <c r="Z3819" s="108"/>
      <c r="AA3819" s="108"/>
      <c r="AB3819" s="109"/>
      <c r="AC3819" s="138"/>
      <c r="AD3819" s="139"/>
      <c r="AE3819" s="140"/>
      <c r="AF3819" s="140"/>
    </row>
    <row r="3820" spans="1:32">
      <c r="A3820" s="49"/>
      <c r="B3820" s="123"/>
      <c r="C3820" s="124"/>
      <c r="D3820" s="125"/>
      <c r="E3820" s="126"/>
      <c r="F3820" s="127"/>
      <c r="G3820" s="127"/>
      <c r="H3820" s="2"/>
      <c r="I3820" s="128"/>
      <c r="J3820" s="128"/>
      <c r="K3820" s="129"/>
      <c r="L3820" s="130"/>
      <c r="M3820" s="131"/>
      <c r="N3820" s="131"/>
      <c r="X3820" s="96"/>
      <c r="Y3820" s="108"/>
      <c r="Z3820" s="108"/>
      <c r="AA3820" s="108"/>
      <c r="AB3820" s="109"/>
      <c r="AC3820" s="138"/>
      <c r="AD3820" s="139"/>
      <c r="AE3820" s="140"/>
      <c r="AF3820" s="140"/>
    </row>
    <row r="3821" spans="1:32">
      <c r="A3821" s="49"/>
      <c r="B3821" s="123"/>
      <c r="C3821" s="124"/>
      <c r="D3821" s="125"/>
      <c r="E3821" s="126"/>
      <c r="F3821" s="127"/>
      <c r="G3821" s="127"/>
      <c r="H3821" s="2"/>
      <c r="I3821" s="128"/>
      <c r="J3821" s="128"/>
      <c r="K3821" s="129"/>
      <c r="L3821" s="130"/>
      <c r="M3821" s="131"/>
      <c r="N3821" s="131"/>
      <c r="X3821" s="96"/>
      <c r="Y3821" s="108"/>
      <c r="Z3821" s="108"/>
      <c r="AA3821" s="108"/>
      <c r="AB3821" s="109"/>
      <c r="AC3821" s="138"/>
      <c r="AD3821" s="139"/>
      <c r="AE3821" s="140"/>
      <c r="AF3821" s="140"/>
    </row>
    <row r="3822" spans="1:32">
      <c r="A3822" s="49"/>
      <c r="B3822" s="123"/>
      <c r="C3822" s="124"/>
      <c r="D3822" s="125"/>
      <c r="E3822" s="126"/>
      <c r="F3822" s="127"/>
      <c r="G3822" s="127"/>
      <c r="H3822" s="2"/>
      <c r="I3822" s="128"/>
      <c r="J3822" s="128"/>
      <c r="K3822" s="129"/>
      <c r="L3822" s="130"/>
      <c r="M3822" s="131"/>
      <c r="N3822" s="131"/>
      <c r="X3822" s="104"/>
      <c r="Y3822" s="108"/>
      <c r="Z3822" s="108"/>
      <c r="AA3822" s="108"/>
      <c r="AB3822" s="109"/>
      <c r="AC3822" s="138"/>
      <c r="AD3822" s="139"/>
      <c r="AE3822" s="140"/>
      <c r="AF3822" s="140"/>
    </row>
    <row r="3823" spans="1:32">
      <c r="A3823" s="49"/>
      <c r="B3823" s="123"/>
      <c r="C3823" s="124"/>
      <c r="D3823" s="125"/>
      <c r="E3823" s="126"/>
      <c r="F3823" s="127"/>
      <c r="G3823" s="127"/>
      <c r="H3823" s="2"/>
      <c r="I3823" s="128"/>
      <c r="J3823" s="128"/>
      <c r="K3823" s="129"/>
      <c r="L3823" s="130"/>
      <c r="M3823" s="131"/>
      <c r="N3823" s="131"/>
      <c r="X3823" s="104"/>
      <c r="Y3823" s="108"/>
      <c r="Z3823" s="108"/>
      <c r="AA3823" s="108"/>
      <c r="AB3823" s="109"/>
      <c r="AC3823" s="138"/>
      <c r="AD3823" s="139"/>
      <c r="AE3823" s="140"/>
      <c r="AF3823" s="140"/>
    </row>
    <row r="3824" spans="1:32">
      <c r="A3824" s="49"/>
      <c r="B3824" s="123"/>
      <c r="C3824" s="124"/>
      <c r="D3824" s="125"/>
      <c r="E3824" s="126"/>
      <c r="F3824" s="127"/>
      <c r="G3824" s="127"/>
      <c r="H3824" s="2"/>
      <c r="I3824" s="128"/>
      <c r="J3824" s="128"/>
      <c r="K3824" s="129"/>
      <c r="L3824" s="130"/>
      <c r="M3824" s="131"/>
      <c r="N3824" s="131"/>
      <c r="X3824" s="104"/>
      <c r="Y3824" s="108"/>
      <c r="Z3824" s="108"/>
      <c r="AA3824" s="108"/>
      <c r="AB3824" s="109"/>
      <c r="AC3824" s="138"/>
      <c r="AD3824" s="139"/>
      <c r="AE3824" s="140"/>
      <c r="AF3824" s="140"/>
    </row>
    <row r="3825" spans="1:32">
      <c r="A3825" s="49"/>
      <c r="B3825" s="123"/>
      <c r="C3825" s="124"/>
      <c r="D3825" s="125"/>
      <c r="E3825" s="126"/>
      <c r="F3825" s="127"/>
      <c r="G3825" s="127"/>
      <c r="H3825" s="2"/>
      <c r="I3825" s="128"/>
      <c r="J3825" s="128"/>
      <c r="K3825" s="129"/>
      <c r="L3825" s="130"/>
      <c r="M3825" s="131"/>
      <c r="N3825" s="131"/>
      <c r="X3825" s="104"/>
      <c r="Y3825" s="108"/>
      <c r="Z3825" s="108"/>
      <c r="AA3825" s="108"/>
      <c r="AB3825" s="109"/>
      <c r="AC3825" s="138"/>
      <c r="AD3825" s="139"/>
      <c r="AE3825" s="140"/>
      <c r="AF3825" s="140"/>
    </row>
    <row r="3826" spans="1:32">
      <c r="A3826" s="49"/>
      <c r="B3826" s="123"/>
      <c r="C3826" s="124"/>
      <c r="D3826" s="125"/>
      <c r="E3826" s="126"/>
      <c r="F3826" s="127"/>
      <c r="G3826" s="127"/>
      <c r="H3826" s="2"/>
      <c r="I3826" s="128"/>
      <c r="J3826" s="128"/>
      <c r="K3826" s="129"/>
      <c r="L3826" s="130"/>
      <c r="M3826" s="131"/>
      <c r="N3826" s="131"/>
      <c r="X3826" s="104"/>
      <c r="Y3826" s="108"/>
      <c r="Z3826" s="108"/>
      <c r="AA3826" s="108"/>
      <c r="AB3826" s="109"/>
      <c r="AC3826" s="138"/>
      <c r="AD3826" s="139"/>
      <c r="AE3826" s="140"/>
      <c r="AF3826" s="140"/>
    </row>
    <row r="3827" spans="1:32">
      <c r="A3827" s="49"/>
      <c r="B3827" s="123"/>
      <c r="C3827" s="124"/>
      <c r="D3827" s="125"/>
      <c r="E3827" s="126"/>
      <c r="F3827" s="127"/>
      <c r="G3827" s="127"/>
      <c r="H3827" s="2"/>
      <c r="I3827" s="128"/>
      <c r="J3827" s="128"/>
      <c r="K3827" s="129"/>
      <c r="L3827" s="130"/>
      <c r="M3827" s="131"/>
      <c r="N3827" s="131"/>
      <c r="X3827" s="104"/>
      <c r="Y3827" s="108"/>
      <c r="Z3827" s="108"/>
      <c r="AA3827" s="108"/>
      <c r="AB3827" s="109"/>
      <c r="AC3827" s="138"/>
      <c r="AD3827" s="139"/>
      <c r="AE3827" s="140"/>
      <c r="AF3827" s="140"/>
    </row>
    <row r="3828" spans="1:32">
      <c r="A3828" s="49"/>
      <c r="B3828" s="123"/>
      <c r="C3828" s="124"/>
      <c r="D3828" s="125"/>
      <c r="E3828" s="126"/>
      <c r="F3828" s="127"/>
      <c r="G3828" s="127"/>
      <c r="H3828" s="2"/>
      <c r="I3828" s="128"/>
      <c r="J3828" s="128"/>
      <c r="K3828" s="129"/>
      <c r="L3828" s="130"/>
      <c r="M3828" s="131"/>
      <c r="N3828" s="131"/>
      <c r="X3828" s="104"/>
      <c r="Y3828" s="108"/>
      <c r="Z3828" s="108"/>
      <c r="AA3828" s="108"/>
      <c r="AB3828" s="109"/>
      <c r="AC3828" s="138"/>
      <c r="AD3828" s="139"/>
      <c r="AE3828" s="140"/>
      <c r="AF3828" s="140"/>
    </row>
    <row r="3829" spans="1:32">
      <c r="A3829" s="49"/>
      <c r="B3829" s="123"/>
      <c r="C3829" s="124"/>
      <c r="D3829" s="125"/>
      <c r="E3829" s="126"/>
      <c r="F3829" s="127"/>
      <c r="G3829" s="127"/>
      <c r="H3829" s="2"/>
      <c r="I3829" s="128"/>
      <c r="J3829" s="128"/>
      <c r="K3829" s="129"/>
      <c r="L3829" s="130"/>
      <c r="M3829" s="131"/>
      <c r="N3829" s="131"/>
      <c r="X3829" s="104"/>
      <c r="Y3829" s="108"/>
      <c r="Z3829" s="108"/>
      <c r="AA3829" s="108"/>
      <c r="AB3829" s="109"/>
      <c r="AC3829" s="138"/>
      <c r="AD3829" s="139"/>
      <c r="AE3829" s="140"/>
      <c r="AF3829" s="140"/>
    </row>
    <row r="3830" spans="1:32">
      <c r="A3830" s="49"/>
      <c r="B3830" s="123"/>
      <c r="C3830" s="124"/>
      <c r="D3830" s="125"/>
      <c r="E3830" s="126"/>
      <c r="F3830" s="127"/>
      <c r="G3830" s="127"/>
      <c r="H3830" s="2"/>
      <c r="I3830" s="128"/>
      <c r="J3830" s="128"/>
      <c r="K3830" s="129"/>
      <c r="L3830" s="130"/>
      <c r="M3830" s="131"/>
      <c r="N3830" s="131"/>
      <c r="X3830" s="104"/>
      <c r="Y3830" s="108"/>
      <c r="Z3830" s="108"/>
      <c r="AA3830" s="108"/>
      <c r="AB3830" s="109"/>
      <c r="AC3830" s="138"/>
      <c r="AD3830" s="139"/>
      <c r="AE3830" s="140"/>
      <c r="AF3830" s="140"/>
    </row>
    <row r="3831" spans="1:32">
      <c r="A3831" s="49"/>
      <c r="B3831" s="123"/>
      <c r="C3831" s="124"/>
      <c r="D3831" s="125"/>
      <c r="E3831" s="126"/>
      <c r="F3831" s="127"/>
      <c r="G3831" s="127"/>
      <c r="H3831" s="2"/>
      <c r="I3831" s="128"/>
      <c r="J3831" s="128"/>
      <c r="K3831" s="129"/>
      <c r="L3831" s="130"/>
      <c r="M3831" s="131"/>
      <c r="N3831" s="131"/>
      <c r="X3831" s="96"/>
      <c r="Y3831" s="108"/>
      <c r="Z3831" s="108"/>
      <c r="AA3831" s="108"/>
      <c r="AB3831" s="109"/>
      <c r="AC3831" s="138"/>
      <c r="AD3831" s="139"/>
      <c r="AE3831" s="140"/>
      <c r="AF3831" s="140"/>
    </row>
    <row r="3832" spans="1:32">
      <c r="A3832" s="49"/>
      <c r="B3832" s="123"/>
      <c r="C3832" s="124"/>
      <c r="D3832" s="125"/>
      <c r="E3832" s="126"/>
      <c r="F3832" s="127"/>
      <c r="G3832" s="127"/>
      <c r="H3832" s="2"/>
      <c r="I3832" s="128"/>
      <c r="J3832" s="128"/>
      <c r="K3832" s="129"/>
      <c r="L3832" s="130"/>
      <c r="M3832" s="131"/>
      <c r="N3832" s="131"/>
      <c r="X3832" s="96"/>
      <c r="Y3832" s="108"/>
      <c r="Z3832" s="108"/>
      <c r="AA3832" s="108"/>
      <c r="AB3832" s="109"/>
      <c r="AC3832" s="138"/>
      <c r="AD3832" s="139"/>
      <c r="AE3832" s="140"/>
      <c r="AF3832" s="140"/>
    </row>
    <row r="3833" spans="1:32">
      <c r="A3833" s="49"/>
      <c r="B3833" s="123"/>
      <c r="C3833" s="124"/>
      <c r="D3833" s="125"/>
      <c r="E3833" s="126"/>
      <c r="F3833" s="127"/>
      <c r="G3833" s="127"/>
      <c r="H3833" s="2"/>
      <c r="I3833" s="128"/>
      <c r="J3833" s="128"/>
      <c r="K3833" s="129"/>
      <c r="L3833" s="130"/>
      <c r="M3833" s="131"/>
      <c r="N3833" s="131"/>
      <c r="X3833" s="96"/>
      <c r="Y3833" s="108"/>
      <c r="Z3833" s="108"/>
      <c r="AA3833" s="108"/>
      <c r="AB3833" s="109"/>
      <c r="AC3833" s="138"/>
      <c r="AD3833" s="139"/>
      <c r="AE3833" s="140"/>
      <c r="AF3833" s="140"/>
    </row>
    <row r="3834" spans="1:32">
      <c r="A3834" s="49"/>
      <c r="B3834" s="123"/>
      <c r="C3834" s="124"/>
      <c r="D3834" s="125"/>
      <c r="E3834" s="126"/>
      <c r="F3834" s="127"/>
      <c r="G3834" s="127"/>
      <c r="H3834" s="2"/>
      <c r="I3834" s="128"/>
      <c r="J3834" s="128"/>
      <c r="K3834" s="129"/>
      <c r="L3834" s="130"/>
      <c r="M3834" s="131"/>
      <c r="N3834" s="131"/>
      <c r="X3834" s="104"/>
      <c r="Y3834" s="108"/>
      <c r="Z3834" s="108"/>
      <c r="AA3834" s="108"/>
      <c r="AB3834" s="109"/>
      <c r="AC3834" s="138"/>
      <c r="AD3834" s="139"/>
      <c r="AE3834" s="140"/>
      <c r="AF3834" s="140"/>
    </row>
    <row r="3835" spans="1:32">
      <c r="A3835" s="49"/>
      <c r="B3835" s="123"/>
      <c r="C3835" s="124"/>
      <c r="D3835" s="125"/>
      <c r="E3835" s="126"/>
      <c r="F3835" s="127"/>
      <c r="G3835" s="127"/>
      <c r="H3835" s="2"/>
      <c r="I3835" s="128"/>
      <c r="J3835" s="128"/>
      <c r="K3835" s="129"/>
      <c r="L3835" s="130"/>
      <c r="M3835" s="131"/>
      <c r="N3835" s="131"/>
      <c r="X3835" s="104"/>
      <c r="Y3835" s="108"/>
      <c r="Z3835" s="108"/>
      <c r="AA3835" s="108"/>
      <c r="AB3835" s="109"/>
      <c r="AC3835" s="138"/>
      <c r="AD3835" s="139"/>
      <c r="AE3835" s="140"/>
      <c r="AF3835" s="140"/>
    </row>
    <row r="3836" spans="1:32">
      <c r="A3836" s="49"/>
      <c r="B3836" s="123"/>
      <c r="C3836" s="124"/>
      <c r="D3836" s="125"/>
      <c r="E3836" s="126"/>
      <c r="F3836" s="127"/>
      <c r="G3836" s="127"/>
      <c r="H3836" s="2"/>
      <c r="I3836" s="128"/>
      <c r="J3836" s="128"/>
      <c r="K3836" s="129"/>
      <c r="L3836" s="130"/>
      <c r="M3836" s="131"/>
      <c r="N3836" s="131"/>
      <c r="X3836" s="104"/>
      <c r="Y3836" s="108"/>
      <c r="Z3836" s="108"/>
      <c r="AA3836" s="108"/>
      <c r="AB3836" s="109"/>
      <c r="AC3836" s="138"/>
      <c r="AD3836" s="139"/>
      <c r="AE3836" s="140"/>
      <c r="AF3836" s="140"/>
    </row>
    <row r="3837" spans="1:32">
      <c r="A3837" s="49"/>
      <c r="B3837" s="123"/>
      <c r="C3837" s="124"/>
      <c r="D3837" s="125"/>
      <c r="E3837" s="126"/>
      <c r="F3837" s="127"/>
      <c r="G3837" s="127"/>
      <c r="H3837" s="2"/>
      <c r="I3837" s="128"/>
      <c r="J3837" s="128"/>
      <c r="K3837" s="129"/>
      <c r="L3837" s="130"/>
      <c r="M3837" s="131"/>
      <c r="N3837" s="131"/>
      <c r="X3837" s="104"/>
      <c r="Y3837" s="108"/>
      <c r="Z3837" s="108"/>
      <c r="AA3837" s="108"/>
      <c r="AB3837" s="109"/>
      <c r="AC3837" s="138"/>
      <c r="AD3837" s="139"/>
      <c r="AE3837" s="140"/>
      <c r="AF3837" s="140"/>
    </row>
    <row r="3838" spans="1:32">
      <c r="A3838" s="49"/>
      <c r="B3838" s="123"/>
      <c r="C3838" s="124"/>
      <c r="D3838" s="125"/>
      <c r="E3838" s="126"/>
      <c r="F3838" s="127"/>
      <c r="G3838" s="127"/>
      <c r="H3838" s="2"/>
      <c r="I3838" s="128"/>
      <c r="J3838" s="128"/>
      <c r="K3838" s="129"/>
      <c r="L3838" s="130"/>
      <c r="M3838" s="131"/>
      <c r="N3838" s="131"/>
      <c r="X3838" s="104"/>
      <c r="Y3838" s="108"/>
      <c r="Z3838" s="108"/>
      <c r="AA3838" s="108"/>
      <c r="AB3838" s="109"/>
      <c r="AC3838" s="138"/>
      <c r="AD3838" s="139"/>
      <c r="AE3838" s="140"/>
      <c r="AF3838" s="140"/>
    </row>
    <row r="3839" spans="1:32">
      <c r="A3839" s="49"/>
      <c r="B3839" s="123"/>
      <c r="C3839" s="124"/>
      <c r="D3839" s="125"/>
      <c r="E3839" s="126"/>
      <c r="F3839" s="127"/>
      <c r="G3839" s="127"/>
      <c r="H3839" s="2"/>
      <c r="I3839" s="128"/>
      <c r="J3839" s="128"/>
      <c r="K3839" s="129"/>
      <c r="L3839" s="130"/>
      <c r="M3839" s="131"/>
      <c r="N3839" s="131"/>
      <c r="X3839" s="104"/>
      <c r="Y3839" s="108"/>
      <c r="Z3839" s="108"/>
      <c r="AA3839" s="108"/>
      <c r="AB3839" s="109"/>
      <c r="AC3839" s="138"/>
      <c r="AD3839" s="139"/>
      <c r="AE3839" s="140"/>
      <c r="AF3839" s="140"/>
    </row>
    <row r="3840" spans="1:32">
      <c r="A3840" s="49"/>
      <c r="B3840" s="123"/>
      <c r="C3840" s="124"/>
      <c r="D3840" s="125"/>
      <c r="E3840" s="126"/>
      <c r="F3840" s="127"/>
      <c r="G3840" s="127"/>
      <c r="H3840" s="2"/>
      <c r="I3840" s="128"/>
      <c r="J3840" s="128"/>
      <c r="K3840" s="129"/>
      <c r="L3840" s="130"/>
      <c r="M3840" s="131"/>
      <c r="N3840" s="131"/>
      <c r="X3840" s="104"/>
      <c r="Y3840" s="108"/>
      <c r="Z3840" s="108"/>
      <c r="AA3840" s="108"/>
      <c r="AB3840" s="109"/>
      <c r="AC3840" s="138"/>
      <c r="AD3840" s="139"/>
      <c r="AE3840" s="140"/>
      <c r="AF3840" s="140"/>
    </row>
    <row r="3841" spans="1:32">
      <c r="A3841" s="49"/>
      <c r="B3841" s="123"/>
      <c r="C3841" s="124"/>
      <c r="D3841" s="125"/>
      <c r="E3841" s="126"/>
      <c r="F3841" s="127"/>
      <c r="G3841" s="127"/>
      <c r="H3841" s="2"/>
      <c r="I3841" s="128"/>
      <c r="J3841" s="128"/>
      <c r="K3841" s="129"/>
      <c r="L3841" s="130"/>
      <c r="M3841" s="131"/>
      <c r="N3841" s="131"/>
      <c r="X3841" s="104"/>
      <c r="Y3841" s="108"/>
      <c r="Z3841" s="108"/>
      <c r="AA3841" s="108"/>
      <c r="AB3841" s="109"/>
      <c r="AC3841" s="138"/>
      <c r="AD3841" s="139"/>
      <c r="AE3841" s="140"/>
      <c r="AF3841" s="140"/>
    </row>
    <row r="3842" spans="1:32">
      <c r="A3842" s="49"/>
      <c r="B3842" s="123"/>
      <c r="C3842" s="124"/>
      <c r="D3842" s="125"/>
      <c r="E3842" s="126"/>
      <c r="F3842" s="127"/>
      <c r="G3842" s="127"/>
      <c r="H3842" s="2"/>
      <c r="I3842" s="128"/>
      <c r="J3842" s="128"/>
      <c r="K3842" s="129"/>
      <c r="L3842" s="130"/>
      <c r="M3842" s="131"/>
      <c r="N3842" s="131"/>
      <c r="X3842" s="104"/>
      <c r="Y3842" s="108"/>
      <c r="Z3842" s="108"/>
      <c r="AA3842" s="108"/>
      <c r="AB3842" s="109"/>
      <c r="AC3842" s="138"/>
      <c r="AD3842" s="139"/>
      <c r="AE3842" s="140"/>
      <c r="AF3842" s="140"/>
    </row>
    <row r="3843" spans="1:32">
      <c r="A3843" s="49"/>
      <c r="B3843" s="123"/>
      <c r="C3843" s="124"/>
      <c r="D3843" s="125"/>
      <c r="E3843" s="126"/>
      <c r="F3843" s="127"/>
      <c r="G3843" s="127"/>
      <c r="H3843" s="2"/>
      <c r="I3843" s="128"/>
      <c r="J3843" s="128"/>
      <c r="K3843" s="129"/>
      <c r="L3843" s="130"/>
      <c r="M3843" s="131"/>
      <c r="N3843" s="131"/>
      <c r="X3843" s="104"/>
      <c r="Y3843" s="108"/>
      <c r="Z3843" s="108"/>
      <c r="AA3843" s="108"/>
      <c r="AB3843" s="109"/>
      <c r="AC3843" s="138"/>
      <c r="AD3843" s="139"/>
      <c r="AE3843" s="140"/>
      <c r="AF3843" s="140"/>
    </row>
    <row r="3844" spans="1:32">
      <c r="A3844" s="49"/>
      <c r="B3844" s="123"/>
      <c r="C3844" s="124"/>
      <c r="D3844" s="125"/>
      <c r="E3844" s="126"/>
      <c r="F3844" s="127"/>
      <c r="G3844" s="127"/>
      <c r="H3844" s="2"/>
      <c r="I3844" s="128"/>
      <c r="J3844" s="128"/>
      <c r="K3844" s="129"/>
      <c r="L3844" s="130"/>
      <c r="M3844" s="131"/>
      <c r="N3844" s="131"/>
      <c r="X3844" s="104"/>
      <c r="Y3844" s="108"/>
      <c r="Z3844" s="108"/>
      <c r="AA3844" s="108"/>
      <c r="AB3844" s="109"/>
      <c r="AC3844" s="138"/>
      <c r="AD3844" s="139"/>
      <c r="AE3844" s="140"/>
      <c r="AF3844" s="140"/>
    </row>
    <row r="3845" spans="1:32">
      <c r="A3845" s="49"/>
      <c r="B3845" s="123"/>
      <c r="C3845" s="124"/>
      <c r="D3845" s="125"/>
      <c r="E3845" s="126"/>
      <c r="F3845" s="127"/>
      <c r="G3845" s="127"/>
      <c r="H3845" s="2"/>
      <c r="I3845" s="128"/>
      <c r="J3845" s="128"/>
      <c r="K3845" s="129"/>
      <c r="L3845" s="130"/>
      <c r="M3845" s="131"/>
      <c r="N3845" s="131"/>
      <c r="X3845" s="96"/>
      <c r="Y3845" s="108"/>
      <c r="Z3845" s="108"/>
      <c r="AA3845" s="108"/>
      <c r="AB3845" s="109"/>
      <c r="AC3845" s="138"/>
      <c r="AD3845" s="139"/>
      <c r="AE3845" s="140"/>
      <c r="AF3845" s="140"/>
    </row>
    <row r="3846" spans="1:32">
      <c r="A3846" s="49"/>
      <c r="B3846" s="123"/>
      <c r="C3846" s="124"/>
      <c r="D3846" s="125"/>
      <c r="E3846" s="126"/>
      <c r="F3846" s="127"/>
      <c r="G3846" s="127"/>
      <c r="H3846" s="2"/>
      <c r="I3846" s="128"/>
      <c r="J3846" s="128"/>
      <c r="K3846" s="129"/>
      <c r="L3846" s="130"/>
      <c r="M3846" s="131"/>
      <c r="N3846" s="131"/>
      <c r="X3846" s="104"/>
      <c r="Y3846" s="108"/>
      <c r="Z3846" s="108"/>
      <c r="AA3846" s="108"/>
      <c r="AB3846" s="109"/>
      <c r="AC3846" s="138"/>
      <c r="AD3846" s="139"/>
      <c r="AE3846" s="140"/>
      <c r="AF3846" s="140"/>
    </row>
    <row r="3847" spans="1:32">
      <c r="A3847" s="49"/>
      <c r="B3847" s="123"/>
      <c r="C3847" s="124"/>
      <c r="D3847" s="125"/>
      <c r="E3847" s="126"/>
      <c r="F3847" s="127"/>
      <c r="G3847" s="127"/>
      <c r="H3847" s="2"/>
      <c r="I3847" s="128"/>
      <c r="J3847" s="128"/>
      <c r="K3847" s="129"/>
      <c r="L3847" s="130"/>
      <c r="M3847" s="131"/>
      <c r="N3847" s="131"/>
      <c r="X3847" s="104"/>
      <c r="Y3847" s="108"/>
      <c r="Z3847" s="108"/>
      <c r="AA3847" s="108"/>
      <c r="AB3847" s="109"/>
      <c r="AC3847" s="138"/>
      <c r="AD3847" s="139"/>
      <c r="AE3847" s="140"/>
      <c r="AF3847" s="140"/>
    </row>
    <row r="3848" spans="1:32">
      <c r="A3848" s="49"/>
      <c r="B3848" s="123"/>
      <c r="C3848" s="124"/>
      <c r="D3848" s="125"/>
      <c r="E3848" s="126"/>
      <c r="F3848" s="127"/>
      <c r="G3848" s="127"/>
      <c r="H3848" s="2"/>
      <c r="I3848" s="128"/>
      <c r="J3848" s="128"/>
      <c r="K3848" s="129"/>
      <c r="L3848" s="130"/>
      <c r="M3848" s="131"/>
      <c r="N3848" s="131"/>
      <c r="X3848" s="104"/>
      <c r="Y3848" s="108"/>
      <c r="Z3848" s="108"/>
      <c r="AA3848" s="108"/>
      <c r="AB3848" s="109"/>
      <c r="AC3848" s="138"/>
      <c r="AD3848" s="139"/>
      <c r="AE3848" s="140"/>
      <c r="AF3848" s="140"/>
    </row>
    <row r="3849" spans="1:32">
      <c r="A3849" s="49"/>
      <c r="B3849" s="123"/>
      <c r="C3849" s="124"/>
      <c r="D3849" s="125"/>
      <c r="E3849" s="126"/>
      <c r="F3849" s="127"/>
      <c r="G3849" s="127"/>
      <c r="H3849" s="2"/>
      <c r="I3849" s="128"/>
      <c r="J3849" s="128"/>
      <c r="K3849" s="129"/>
      <c r="L3849" s="130"/>
      <c r="M3849" s="131"/>
      <c r="N3849" s="131"/>
      <c r="X3849" s="104"/>
      <c r="Y3849" s="108"/>
      <c r="Z3849" s="108"/>
      <c r="AA3849" s="108"/>
      <c r="AB3849" s="109"/>
      <c r="AC3849" s="138"/>
      <c r="AD3849" s="139"/>
      <c r="AE3849" s="140"/>
      <c r="AF3849" s="140"/>
    </row>
    <row r="3850" spans="1:32">
      <c r="A3850" s="49"/>
      <c r="B3850" s="123"/>
      <c r="C3850" s="124"/>
      <c r="D3850" s="125"/>
      <c r="E3850" s="126"/>
      <c r="F3850" s="127"/>
      <c r="G3850" s="127"/>
      <c r="H3850" s="2"/>
      <c r="I3850" s="128"/>
      <c r="J3850" s="128"/>
      <c r="K3850" s="129"/>
      <c r="L3850" s="130"/>
      <c r="M3850" s="131"/>
      <c r="N3850" s="131"/>
      <c r="X3850" s="104"/>
      <c r="Y3850" s="108"/>
      <c r="Z3850" s="108"/>
      <c r="AA3850" s="108"/>
      <c r="AB3850" s="109"/>
      <c r="AC3850" s="138"/>
      <c r="AD3850" s="139"/>
      <c r="AE3850" s="140"/>
      <c r="AF3850" s="140"/>
    </row>
    <row r="3851" spans="1:32">
      <c r="A3851" s="49"/>
      <c r="B3851" s="123"/>
      <c r="C3851" s="124"/>
      <c r="D3851" s="125"/>
      <c r="E3851" s="126"/>
      <c r="F3851" s="127"/>
      <c r="G3851" s="127"/>
      <c r="H3851" s="2"/>
      <c r="I3851" s="128"/>
      <c r="J3851" s="128"/>
      <c r="K3851" s="129"/>
      <c r="L3851" s="130"/>
      <c r="M3851" s="131"/>
      <c r="N3851" s="131"/>
      <c r="X3851" s="104"/>
      <c r="Y3851" s="108"/>
      <c r="Z3851" s="108"/>
      <c r="AA3851" s="108"/>
      <c r="AB3851" s="109"/>
      <c r="AC3851" s="138"/>
      <c r="AD3851" s="139"/>
      <c r="AE3851" s="140"/>
      <c r="AF3851" s="140"/>
    </row>
    <row r="3852" spans="1:32">
      <c r="A3852" s="49"/>
      <c r="B3852" s="123"/>
      <c r="C3852" s="124"/>
      <c r="D3852" s="125"/>
      <c r="E3852" s="126"/>
      <c r="F3852" s="127"/>
      <c r="G3852" s="127"/>
      <c r="H3852" s="2"/>
      <c r="I3852" s="128"/>
      <c r="J3852" s="128"/>
      <c r="K3852" s="129"/>
      <c r="L3852" s="130"/>
      <c r="M3852" s="131"/>
      <c r="N3852" s="131"/>
      <c r="X3852" s="104"/>
      <c r="Y3852" s="108"/>
      <c r="Z3852" s="108"/>
      <c r="AA3852" s="108"/>
      <c r="AB3852" s="109"/>
      <c r="AC3852" s="138"/>
      <c r="AD3852" s="139"/>
      <c r="AE3852" s="140"/>
      <c r="AF3852" s="140"/>
    </row>
    <row r="3853" spans="1:32">
      <c r="A3853" s="49"/>
      <c r="B3853" s="123"/>
      <c r="C3853" s="124"/>
      <c r="D3853" s="125"/>
      <c r="E3853" s="126"/>
      <c r="F3853" s="127"/>
      <c r="G3853" s="127"/>
      <c r="H3853" s="2"/>
      <c r="I3853" s="128"/>
      <c r="J3853" s="128"/>
      <c r="K3853" s="129"/>
      <c r="L3853" s="130"/>
      <c r="M3853" s="131"/>
      <c r="N3853" s="131"/>
      <c r="X3853" s="104"/>
      <c r="Y3853" s="108"/>
      <c r="Z3853" s="108"/>
      <c r="AA3853" s="108"/>
      <c r="AB3853" s="109"/>
      <c r="AC3853" s="138"/>
      <c r="AD3853" s="139"/>
      <c r="AE3853" s="140"/>
      <c r="AF3853" s="140"/>
    </row>
    <row r="3854" spans="1:32">
      <c r="A3854" s="49"/>
      <c r="B3854" s="123"/>
      <c r="C3854" s="124"/>
      <c r="D3854" s="125"/>
      <c r="E3854" s="126"/>
      <c r="F3854" s="127"/>
      <c r="G3854" s="127"/>
      <c r="H3854" s="2"/>
      <c r="I3854" s="128"/>
      <c r="J3854" s="128"/>
      <c r="K3854" s="129"/>
      <c r="L3854" s="130"/>
      <c r="M3854" s="131"/>
      <c r="N3854" s="131"/>
      <c r="X3854" s="104"/>
      <c r="Y3854" s="108"/>
      <c r="Z3854" s="108"/>
      <c r="AA3854" s="108"/>
      <c r="AB3854" s="109"/>
      <c r="AC3854" s="138"/>
      <c r="AD3854" s="139"/>
      <c r="AE3854" s="140"/>
      <c r="AF3854" s="140"/>
    </row>
    <row r="3855" spans="1:32">
      <c r="A3855" s="49"/>
      <c r="B3855" s="123"/>
      <c r="C3855" s="124"/>
      <c r="D3855" s="125"/>
      <c r="E3855" s="126"/>
      <c r="F3855" s="127"/>
      <c r="G3855" s="127"/>
      <c r="H3855" s="2"/>
      <c r="I3855" s="128"/>
      <c r="J3855" s="128"/>
      <c r="K3855" s="129"/>
      <c r="L3855" s="130"/>
      <c r="M3855" s="131"/>
      <c r="N3855" s="131"/>
      <c r="X3855" s="104"/>
      <c r="Y3855" s="108"/>
      <c r="Z3855" s="108"/>
      <c r="AA3855" s="108"/>
      <c r="AB3855" s="109"/>
      <c r="AC3855" s="138"/>
      <c r="AD3855" s="139"/>
      <c r="AE3855" s="140"/>
      <c r="AF3855" s="140"/>
    </row>
    <row r="3856" spans="1:32">
      <c r="A3856" s="49"/>
      <c r="B3856" s="123"/>
      <c r="C3856" s="124"/>
      <c r="D3856" s="125"/>
      <c r="E3856" s="126"/>
      <c r="F3856" s="127"/>
      <c r="G3856" s="127"/>
      <c r="H3856" s="2"/>
      <c r="I3856" s="128"/>
      <c r="J3856" s="128"/>
      <c r="K3856" s="129"/>
      <c r="L3856" s="130"/>
      <c r="M3856" s="131"/>
      <c r="N3856" s="131"/>
      <c r="X3856" s="96"/>
      <c r="Y3856" s="108"/>
      <c r="Z3856" s="108"/>
      <c r="AA3856" s="108"/>
      <c r="AB3856" s="109"/>
      <c r="AC3856" s="138"/>
      <c r="AD3856" s="139"/>
      <c r="AE3856" s="140"/>
      <c r="AF3856" s="140"/>
    </row>
    <row r="3857" spans="1:32">
      <c r="A3857" s="49"/>
      <c r="B3857" s="123"/>
      <c r="C3857" s="124"/>
      <c r="D3857" s="125"/>
      <c r="E3857" s="126"/>
      <c r="F3857" s="127"/>
      <c r="G3857" s="127"/>
      <c r="H3857" s="2"/>
      <c r="I3857" s="128"/>
      <c r="J3857" s="128"/>
      <c r="K3857" s="129"/>
      <c r="L3857" s="130"/>
      <c r="M3857" s="131"/>
      <c r="N3857" s="131"/>
      <c r="X3857" s="104"/>
      <c r="Y3857" s="108"/>
      <c r="Z3857" s="108"/>
      <c r="AA3857" s="108"/>
      <c r="AB3857" s="109"/>
      <c r="AC3857" s="138"/>
      <c r="AD3857" s="139"/>
      <c r="AE3857" s="140"/>
      <c r="AF3857" s="140"/>
    </row>
    <row r="3858" spans="1:32">
      <c r="A3858" s="49"/>
      <c r="B3858" s="123"/>
      <c r="C3858" s="124"/>
      <c r="D3858" s="125"/>
      <c r="E3858" s="126"/>
      <c r="F3858" s="127"/>
      <c r="G3858" s="127"/>
      <c r="H3858" s="2"/>
      <c r="I3858" s="128"/>
      <c r="J3858" s="128"/>
      <c r="K3858" s="129"/>
      <c r="L3858" s="130"/>
      <c r="M3858" s="131"/>
      <c r="N3858" s="131"/>
      <c r="X3858" s="104"/>
      <c r="Y3858" s="108"/>
      <c r="Z3858" s="108"/>
      <c r="AA3858" s="108"/>
      <c r="AB3858" s="109"/>
      <c r="AC3858" s="138"/>
      <c r="AD3858" s="139"/>
      <c r="AE3858" s="140"/>
      <c r="AF3858" s="140"/>
    </row>
    <row r="3859" spans="1:32">
      <c r="A3859" s="49"/>
      <c r="B3859" s="123"/>
      <c r="C3859" s="124"/>
      <c r="D3859" s="125"/>
      <c r="E3859" s="126"/>
      <c r="F3859" s="127"/>
      <c r="G3859" s="127"/>
      <c r="H3859" s="2"/>
      <c r="I3859" s="128"/>
      <c r="J3859" s="128"/>
      <c r="K3859" s="129"/>
      <c r="L3859" s="130"/>
      <c r="M3859" s="131"/>
      <c r="N3859" s="131"/>
      <c r="X3859" s="104"/>
      <c r="Y3859" s="108"/>
      <c r="Z3859" s="108"/>
      <c r="AA3859" s="108"/>
      <c r="AB3859" s="109"/>
      <c r="AC3859" s="138"/>
      <c r="AD3859" s="139"/>
      <c r="AE3859" s="140"/>
      <c r="AF3859" s="140"/>
    </row>
    <row r="3860" spans="1:32">
      <c r="A3860" s="49"/>
      <c r="B3860" s="123"/>
      <c r="C3860" s="124"/>
      <c r="D3860" s="125"/>
      <c r="E3860" s="126"/>
      <c r="F3860" s="127"/>
      <c r="G3860" s="127"/>
      <c r="H3860" s="2"/>
      <c r="I3860" s="128"/>
      <c r="J3860" s="128"/>
      <c r="K3860" s="129"/>
      <c r="L3860" s="130"/>
      <c r="M3860" s="131"/>
      <c r="N3860" s="131"/>
      <c r="X3860" s="104"/>
      <c r="Y3860" s="108"/>
      <c r="Z3860" s="108"/>
      <c r="AA3860" s="108"/>
      <c r="AB3860" s="109"/>
      <c r="AC3860" s="138"/>
      <c r="AD3860" s="139"/>
      <c r="AE3860" s="140"/>
      <c r="AF3860" s="140"/>
    </row>
    <row r="3861" spans="1:32">
      <c r="A3861" s="49"/>
      <c r="B3861" s="123"/>
      <c r="C3861" s="124"/>
      <c r="D3861" s="125"/>
      <c r="E3861" s="126"/>
      <c r="F3861" s="127"/>
      <c r="G3861" s="127"/>
      <c r="H3861" s="2"/>
      <c r="I3861" s="128"/>
      <c r="J3861" s="128"/>
      <c r="K3861" s="129"/>
      <c r="L3861" s="130"/>
      <c r="M3861" s="131"/>
      <c r="N3861" s="131"/>
      <c r="X3861" s="104"/>
      <c r="Y3861" s="108"/>
      <c r="Z3861" s="108"/>
      <c r="AA3861" s="108"/>
      <c r="AB3861" s="109"/>
      <c r="AC3861" s="138"/>
      <c r="AD3861" s="139"/>
      <c r="AE3861" s="140"/>
      <c r="AF3861" s="140"/>
    </row>
    <row r="3862" spans="1:32">
      <c r="A3862" s="49"/>
      <c r="B3862" s="123"/>
      <c r="C3862" s="124"/>
      <c r="D3862" s="125"/>
      <c r="E3862" s="126"/>
      <c r="F3862" s="127"/>
      <c r="G3862" s="127"/>
      <c r="H3862" s="2"/>
      <c r="I3862" s="128"/>
      <c r="J3862" s="128"/>
      <c r="K3862" s="129"/>
      <c r="L3862" s="130"/>
      <c r="M3862" s="131"/>
      <c r="N3862" s="131"/>
      <c r="X3862" s="104"/>
      <c r="Y3862" s="108"/>
      <c r="Z3862" s="108"/>
      <c r="AA3862" s="108"/>
      <c r="AB3862" s="109"/>
      <c r="AC3862" s="138"/>
      <c r="AD3862" s="139"/>
      <c r="AE3862" s="140"/>
      <c r="AF3862" s="140"/>
    </row>
    <row r="3863" spans="1:32">
      <c r="A3863" s="49"/>
      <c r="B3863" s="123"/>
      <c r="C3863" s="124"/>
      <c r="D3863" s="125"/>
      <c r="E3863" s="126"/>
      <c r="F3863" s="127"/>
      <c r="G3863" s="127"/>
      <c r="H3863" s="2"/>
      <c r="I3863" s="128"/>
      <c r="J3863" s="128"/>
      <c r="K3863" s="129"/>
      <c r="L3863" s="130"/>
      <c r="M3863" s="131"/>
      <c r="N3863" s="131"/>
      <c r="X3863" s="104"/>
      <c r="Y3863" s="108"/>
      <c r="Z3863" s="108"/>
      <c r="AA3863" s="108"/>
      <c r="AB3863" s="109"/>
      <c r="AC3863" s="138"/>
      <c r="AD3863" s="139"/>
      <c r="AE3863" s="140"/>
      <c r="AF3863" s="140"/>
    </row>
    <row r="3864" spans="1:32">
      <c r="A3864" s="49"/>
      <c r="B3864" s="123"/>
      <c r="C3864" s="124"/>
      <c r="D3864" s="125"/>
      <c r="E3864" s="126"/>
      <c r="F3864" s="127"/>
      <c r="G3864" s="127"/>
      <c r="H3864" s="2"/>
      <c r="I3864" s="128"/>
      <c r="J3864" s="128"/>
      <c r="K3864" s="129"/>
      <c r="L3864" s="130"/>
      <c r="M3864" s="131"/>
      <c r="N3864" s="131"/>
      <c r="X3864" s="104"/>
      <c r="Y3864" s="108"/>
      <c r="Z3864" s="108"/>
      <c r="AA3864" s="108"/>
      <c r="AB3864" s="109"/>
      <c r="AC3864" s="138"/>
      <c r="AD3864" s="139"/>
      <c r="AE3864" s="140"/>
      <c r="AF3864" s="140"/>
    </row>
    <row r="3865" spans="1:32">
      <c r="A3865" s="49"/>
      <c r="B3865" s="123"/>
      <c r="C3865" s="124"/>
      <c r="D3865" s="125"/>
      <c r="E3865" s="126"/>
      <c r="F3865" s="127"/>
      <c r="G3865" s="127"/>
      <c r="H3865" s="2"/>
      <c r="I3865" s="128"/>
      <c r="J3865" s="128"/>
      <c r="K3865" s="129"/>
      <c r="L3865" s="130"/>
      <c r="M3865" s="131"/>
      <c r="N3865" s="131"/>
      <c r="X3865" s="96"/>
      <c r="Y3865" s="108"/>
      <c r="Z3865" s="108"/>
      <c r="AA3865" s="108"/>
      <c r="AB3865" s="109"/>
      <c r="AC3865" s="138"/>
      <c r="AD3865" s="139"/>
      <c r="AE3865" s="140"/>
      <c r="AF3865" s="140"/>
    </row>
    <row r="3866" spans="1:32">
      <c r="A3866" s="49"/>
      <c r="B3866" s="123"/>
      <c r="C3866" s="124"/>
      <c r="D3866" s="125"/>
      <c r="E3866" s="126"/>
      <c r="F3866" s="127"/>
      <c r="G3866" s="127"/>
      <c r="H3866" s="2"/>
      <c r="I3866" s="128"/>
      <c r="J3866" s="128"/>
      <c r="K3866" s="129"/>
      <c r="L3866" s="130"/>
      <c r="M3866" s="131"/>
      <c r="N3866" s="131"/>
      <c r="X3866" s="96"/>
      <c r="Y3866" s="108"/>
      <c r="Z3866" s="108"/>
      <c r="AA3866" s="108"/>
      <c r="AB3866" s="109"/>
      <c r="AC3866" s="138"/>
      <c r="AD3866" s="139"/>
      <c r="AE3866" s="140"/>
      <c r="AF3866" s="140"/>
    </row>
    <row r="3867" spans="1:32">
      <c r="A3867" s="49"/>
      <c r="B3867" s="123"/>
      <c r="C3867" s="124"/>
      <c r="D3867" s="125"/>
      <c r="E3867" s="126"/>
      <c r="F3867" s="127"/>
      <c r="G3867" s="127"/>
      <c r="H3867" s="2"/>
      <c r="I3867" s="128"/>
      <c r="J3867" s="128"/>
      <c r="K3867" s="129"/>
      <c r="L3867" s="130"/>
      <c r="M3867" s="131"/>
      <c r="N3867" s="131"/>
      <c r="X3867" s="96"/>
      <c r="Y3867" s="108"/>
      <c r="Z3867" s="108"/>
      <c r="AA3867" s="108"/>
      <c r="AB3867" s="109"/>
      <c r="AC3867" s="138"/>
      <c r="AD3867" s="139"/>
      <c r="AE3867" s="140"/>
      <c r="AF3867" s="140"/>
    </row>
    <row r="3868" spans="1:32">
      <c r="A3868" s="49"/>
      <c r="B3868" s="123"/>
      <c r="C3868" s="124"/>
      <c r="D3868" s="125"/>
      <c r="E3868" s="126"/>
      <c r="F3868" s="127"/>
      <c r="G3868" s="127"/>
      <c r="H3868" s="2"/>
      <c r="I3868" s="128"/>
      <c r="J3868" s="128"/>
      <c r="K3868" s="129"/>
      <c r="L3868" s="130"/>
      <c r="M3868" s="131"/>
      <c r="N3868" s="131"/>
      <c r="X3868" s="96"/>
      <c r="Y3868" s="108"/>
      <c r="Z3868" s="108"/>
      <c r="AA3868" s="108"/>
      <c r="AB3868" s="109"/>
      <c r="AC3868" s="138"/>
      <c r="AD3868" s="139"/>
      <c r="AE3868" s="140"/>
      <c r="AF3868" s="140"/>
    </row>
    <row r="3869" spans="1:32">
      <c r="A3869" s="49"/>
      <c r="B3869" s="123"/>
      <c r="C3869" s="124"/>
      <c r="D3869" s="125"/>
      <c r="E3869" s="126"/>
      <c r="F3869" s="127"/>
      <c r="G3869" s="127"/>
      <c r="H3869" s="2"/>
      <c r="I3869" s="128"/>
      <c r="J3869" s="128"/>
      <c r="K3869" s="129"/>
      <c r="L3869" s="130"/>
      <c r="M3869" s="131"/>
      <c r="N3869" s="131"/>
      <c r="X3869" s="104"/>
      <c r="Y3869" s="108"/>
      <c r="Z3869" s="108"/>
      <c r="AA3869" s="108"/>
      <c r="AB3869" s="109"/>
      <c r="AC3869" s="138"/>
      <c r="AD3869" s="139"/>
      <c r="AE3869" s="140"/>
      <c r="AF3869" s="140"/>
    </row>
    <row r="3870" spans="1:32">
      <c r="A3870" s="49"/>
      <c r="B3870" s="123"/>
      <c r="C3870" s="124"/>
      <c r="D3870" s="125"/>
      <c r="E3870" s="126"/>
      <c r="F3870" s="127"/>
      <c r="G3870" s="127"/>
      <c r="H3870" s="2"/>
      <c r="I3870" s="128"/>
      <c r="J3870" s="128"/>
      <c r="K3870" s="129"/>
      <c r="L3870" s="130"/>
      <c r="M3870" s="131"/>
      <c r="N3870" s="131"/>
      <c r="X3870" s="104"/>
      <c r="Y3870" s="108"/>
      <c r="Z3870" s="108"/>
      <c r="AA3870" s="108"/>
      <c r="AB3870" s="109"/>
      <c r="AC3870" s="138"/>
      <c r="AD3870" s="139"/>
      <c r="AE3870" s="140"/>
      <c r="AF3870" s="140"/>
    </row>
    <row r="3871" spans="1:32">
      <c r="A3871" s="49"/>
      <c r="B3871" s="123"/>
      <c r="C3871" s="124"/>
      <c r="D3871" s="125"/>
      <c r="E3871" s="126"/>
      <c r="F3871" s="127"/>
      <c r="G3871" s="127"/>
      <c r="H3871" s="2"/>
      <c r="I3871" s="128"/>
      <c r="J3871" s="128"/>
      <c r="K3871" s="129"/>
      <c r="L3871" s="130"/>
      <c r="M3871" s="131"/>
      <c r="N3871" s="131"/>
      <c r="X3871" s="104"/>
      <c r="Y3871" s="108"/>
      <c r="Z3871" s="108"/>
      <c r="AA3871" s="108"/>
      <c r="AB3871" s="109"/>
      <c r="AC3871" s="138"/>
      <c r="AD3871" s="139"/>
      <c r="AE3871" s="140"/>
      <c r="AF3871" s="140"/>
    </row>
    <row r="3872" spans="1:32">
      <c r="A3872" s="49"/>
      <c r="B3872" s="123"/>
      <c r="C3872" s="124"/>
      <c r="D3872" s="125"/>
      <c r="E3872" s="126"/>
      <c r="F3872" s="127"/>
      <c r="G3872" s="127"/>
      <c r="H3872" s="2"/>
      <c r="I3872" s="128"/>
      <c r="J3872" s="128"/>
      <c r="K3872" s="129"/>
      <c r="L3872" s="130"/>
      <c r="M3872" s="131"/>
      <c r="N3872" s="131"/>
      <c r="X3872" s="104"/>
      <c r="Y3872" s="108"/>
      <c r="Z3872" s="108"/>
      <c r="AA3872" s="108"/>
      <c r="AB3872" s="109"/>
      <c r="AC3872" s="138"/>
      <c r="AD3872" s="139"/>
      <c r="AE3872" s="140"/>
      <c r="AF3872" s="140"/>
    </row>
    <row r="3873" spans="1:32">
      <c r="A3873" s="49"/>
      <c r="B3873" s="123"/>
      <c r="C3873" s="124"/>
      <c r="D3873" s="125"/>
      <c r="E3873" s="126"/>
      <c r="F3873" s="127"/>
      <c r="G3873" s="127"/>
      <c r="H3873" s="2"/>
      <c r="I3873" s="128"/>
      <c r="J3873" s="128"/>
      <c r="K3873" s="129"/>
      <c r="L3873" s="130"/>
      <c r="M3873" s="131"/>
      <c r="N3873" s="131"/>
      <c r="X3873" s="104"/>
      <c r="Y3873" s="108"/>
      <c r="Z3873" s="108"/>
      <c r="AA3873" s="108"/>
      <c r="AB3873" s="109"/>
      <c r="AC3873" s="138"/>
      <c r="AD3873" s="139"/>
      <c r="AE3873" s="140"/>
      <c r="AF3873" s="140"/>
    </row>
    <row r="3874" spans="1:32">
      <c r="A3874" s="49"/>
      <c r="B3874" s="123"/>
      <c r="C3874" s="124"/>
      <c r="D3874" s="125"/>
      <c r="E3874" s="126"/>
      <c r="F3874" s="127"/>
      <c r="G3874" s="127"/>
      <c r="H3874" s="2"/>
      <c r="I3874" s="128"/>
      <c r="J3874" s="128"/>
      <c r="K3874" s="129"/>
      <c r="L3874" s="130"/>
      <c r="M3874" s="131"/>
      <c r="N3874" s="131"/>
      <c r="X3874" s="104"/>
      <c r="Y3874" s="108"/>
      <c r="Z3874" s="108"/>
      <c r="AA3874" s="108"/>
      <c r="AB3874" s="109"/>
      <c r="AC3874" s="138"/>
      <c r="AD3874" s="139"/>
      <c r="AE3874" s="140"/>
      <c r="AF3874" s="140"/>
    </row>
    <row r="3875" spans="1:32">
      <c r="A3875" s="49"/>
      <c r="B3875" s="123"/>
      <c r="C3875" s="124"/>
      <c r="D3875" s="125"/>
      <c r="E3875" s="126"/>
      <c r="F3875" s="127"/>
      <c r="G3875" s="127"/>
      <c r="H3875" s="2"/>
      <c r="I3875" s="128"/>
      <c r="J3875" s="128"/>
      <c r="K3875" s="129"/>
      <c r="L3875" s="130"/>
      <c r="M3875" s="131"/>
      <c r="N3875" s="131"/>
      <c r="X3875" s="104"/>
      <c r="Y3875" s="108"/>
      <c r="Z3875" s="108"/>
      <c r="AA3875" s="108"/>
      <c r="AB3875" s="109"/>
      <c r="AC3875" s="138"/>
      <c r="AD3875" s="139"/>
      <c r="AE3875" s="140"/>
      <c r="AF3875" s="140"/>
    </row>
    <row r="3876" spans="1:32">
      <c r="A3876" s="49"/>
      <c r="B3876" s="123"/>
      <c r="C3876" s="124"/>
      <c r="D3876" s="125"/>
      <c r="E3876" s="126"/>
      <c r="F3876" s="127"/>
      <c r="G3876" s="127"/>
      <c r="H3876" s="2"/>
      <c r="I3876" s="128"/>
      <c r="J3876" s="128"/>
      <c r="K3876" s="129"/>
      <c r="L3876" s="130"/>
      <c r="M3876" s="131"/>
      <c r="N3876" s="131"/>
      <c r="X3876" s="104"/>
      <c r="Y3876" s="108"/>
      <c r="Z3876" s="108"/>
      <c r="AA3876" s="108"/>
      <c r="AB3876" s="109"/>
      <c r="AC3876" s="138"/>
      <c r="AD3876" s="139"/>
      <c r="AE3876" s="140"/>
      <c r="AF3876" s="140"/>
    </row>
    <row r="3877" spans="1:32">
      <c r="A3877" s="49"/>
      <c r="B3877" s="123"/>
      <c r="C3877" s="124"/>
      <c r="D3877" s="125"/>
      <c r="E3877" s="126"/>
      <c r="F3877" s="127"/>
      <c r="G3877" s="127"/>
      <c r="H3877" s="2"/>
      <c r="I3877" s="128"/>
      <c r="J3877" s="128"/>
      <c r="K3877" s="129"/>
      <c r="L3877" s="130"/>
      <c r="M3877" s="131"/>
      <c r="N3877" s="131"/>
      <c r="X3877" s="104"/>
      <c r="Y3877" s="108"/>
      <c r="Z3877" s="108"/>
      <c r="AA3877" s="108"/>
      <c r="AB3877" s="109"/>
      <c r="AC3877" s="138"/>
      <c r="AD3877" s="139"/>
      <c r="AE3877" s="140"/>
      <c r="AF3877" s="140"/>
    </row>
    <row r="3878" spans="1:32">
      <c r="A3878" s="49"/>
      <c r="B3878" s="123"/>
      <c r="C3878" s="124"/>
      <c r="D3878" s="125"/>
      <c r="E3878" s="126"/>
      <c r="F3878" s="127"/>
      <c r="G3878" s="127"/>
      <c r="H3878" s="2"/>
      <c r="I3878" s="128"/>
      <c r="J3878" s="128"/>
      <c r="K3878" s="129"/>
      <c r="L3878" s="130"/>
      <c r="M3878" s="131"/>
      <c r="N3878" s="131"/>
      <c r="X3878" s="104"/>
      <c r="Y3878" s="108"/>
      <c r="Z3878" s="108"/>
      <c r="AA3878" s="108"/>
      <c r="AB3878" s="109"/>
      <c r="AC3878" s="138"/>
      <c r="AD3878" s="139"/>
      <c r="AE3878" s="140"/>
      <c r="AF3878" s="140"/>
    </row>
    <row r="3879" spans="1:32">
      <c r="A3879" s="49"/>
      <c r="B3879" s="123"/>
      <c r="C3879" s="124"/>
      <c r="D3879" s="125"/>
      <c r="E3879" s="126"/>
      <c r="F3879" s="127"/>
      <c r="G3879" s="127"/>
      <c r="H3879" s="2"/>
      <c r="I3879" s="128"/>
      <c r="J3879" s="128"/>
      <c r="K3879" s="129"/>
      <c r="L3879" s="130"/>
      <c r="M3879" s="131"/>
      <c r="N3879" s="131"/>
      <c r="X3879" s="104"/>
      <c r="Y3879" s="108"/>
      <c r="Z3879" s="108"/>
      <c r="AA3879" s="108"/>
      <c r="AB3879" s="109"/>
      <c r="AC3879" s="138"/>
      <c r="AD3879" s="139"/>
      <c r="AE3879" s="140"/>
      <c r="AF3879" s="140"/>
    </row>
    <row r="3880" spans="1:32">
      <c r="A3880" s="49"/>
      <c r="B3880" s="123"/>
      <c r="C3880" s="124"/>
      <c r="D3880" s="125"/>
      <c r="E3880" s="126"/>
      <c r="F3880" s="127"/>
      <c r="G3880" s="127"/>
      <c r="H3880" s="2"/>
      <c r="I3880" s="128"/>
      <c r="J3880" s="128"/>
      <c r="K3880" s="129"/>
      <c r="L3880" s="130"/>
      <c r="M3880" s="131"/>
      <c r="N3880" s="131"/>
      <c r="X3880" s="104"/>
      <c r="Y3880" s="108"/>
      <c r="Z3880" s="108"/>
      <c r="AA3880" s="108"/>
      <c r="AB3880" s="109"/>
      <c r="AC3880" s="138"/>
      <c r="AD3880" s="139"/>
      <c r="AE3880" s="140"/>
      <c r="AF3880" s="140"/>
    </row>
    <row r="3881" spans="1:32">
      <c r="A3881" s="49"/>
      <c r="B3881" s="123"/>
      <c r="C3881" s="124"/>
      <c r="D3881" s="125"/>
      <c r="E3881" s="126"/>
      <c r="F3881" s="127"/>
      <c r="G3881" s="127"/>
      <c r="H3881" s="2"/>
      <c r="I3881" s="128"/>
      <c r="J3881" s="128"/>
      <c r="K3881" s="129"/>
      <c r="L3881" s="130"/>
      <c r="M3881" s="131"/>
      <c r="N3881" s="131"/>
      <c r="X3881" s="96"/>
      <c r="Y3881" s="108"/>
      <c r="Z3881" s="108"/>
      <c r="AA3881" s="108"/>
      <c r="AB3881" s="109"/>
      <c r="AC3881" s="138"/>
      <c r="AD3881" s="139"/>
      <c r="AE3881" s="140"/>
      <c r="AF3881" s="140"/>
    </row>
    <row r="3882" spans="1:32">
      <c r="A3882" s="49"/>
      <c r="B3882" s="123"/>
      <c r="C3882" s="124"/>
      <c r="D3882" s="125"/>
      <c r="E3882" s="126"/>
      <c r="F3882" s="127"/>
      <c r="G3882" s="127"/>
      <c r="H3882" s="2"/>
      <c r="I3882" s="128"/>
      <c r="J3882" s="128"/>
      <c r="K3882" s="129"/>
      <c r="L3882" s="130"/>
      <c r="M3882" s="131"/>
      <c r="N3882" s="131"/>
      <c r="X3882" s="104"/>
      <c r="Y3882" s="108"/>
      <c r="Z3882" s="108"/>
      <c r="AA3882" s="108"/>
      <c r="AB3882" s="109"/>
      <c r="AC3882" s="138"/>
      <c r="AD3882" s="139"/>
      <c r="AE3882" s="140"/>
      <c r="AF3882" s="140"/>
    </row>
    <row r="3883" spans="1:32">
      <c r="A3883" s="49"/>
      <c r="B3883" s="123"/>
      <c r="C3883" s="124"/>
      <c r="D3883" s="125"/>
      <c r="E3883" s="126"/>
      <c r="F3883" s="127"/>
      <c r="G3883" s="127"/>
      <c r="H3883" s="2"/>
      <c r="I3883" s="128"/>
      <c r="J3883" s="128"/>
      <c r="K3883" s="129"/>
      <c r="L3883" s="130"/>
      <c r="M3883" s="131"/>
      <c r="N3883" s="131"/>
      <c r="X3883" s="104"/>
      <c r="Y3883" s="108"/>
      <c r="Z3883" s="108"/>
      <c r="AA3883" s="108"/>
      <c r="AB3883" s="109"/>
      <c r="AC3883" s="138"/>
      <c r="AD3883" s="139"/>
      <c r="AE3883" s="140"/>
      <c r="AF3883" s="140"/>
    </row>
    <row r="3884" spans="1:32">
      <c r="A3884" s="49"/>
      <c r="B3884" s="123"/>
      <c r="C3884" s="124"/>
      <c r="D3884" s="125"/>
      <c r="E3884" s="126"/>
      <c r="F3884" s="127"/>
      <c r="G3884" s="127"/>
      <c r="H3884" s="2"/>
      <c r="I3884" s="128"/>
      <c r="J3884" s="128"/>
      <c r="K3884" s="129"/>
      <c r="L3884" s="130"/>
      <c r="M3884" s="131"/>
      <c r="N3884" s="131"/>
      <c r="X3884" s="104"/>
      <c r="Y3884" s="108"/>
      <c r="Z3884" s="108"/>
      <c r="AA3884" s="108"/>
      <c r="AB3884" s="109"/>
      <c r="AC3884" s="138"/>
      <c r="AD3884" s="139"/>
      <c r="AE3884" s="140"/>
      <c r="AF3884" s="140"/>
    </row>
    <row r="3885" spans="1:32">
      <c r="A3885" s="49"/>
      <c r="B3885" s="123"/>
      <c r="C3885" s="124"/>
      <c r="D3885" s="125"/>
      <c r="E3885" s="126"/>
      <c r="F3885" s="127"/>
      <c r="G3885" s="127"/>
      <c r="H3885" s="2"/>
      <c r="I3885" s="128"/>
      <c r="J3885" s="128"/>
      <c r="K3885" s="129"/>
      <c r="L3885" s="130"/>
      <c r="M3885" s="131"/>
      <c r="N3885" s="131"/>
      <c r="X3885" s="104"/>
      <c r="Y3885" s="108"/>
      <c r="Z3885" s="108"/>
      <c r="AA3885" s="108"/>
      <c r="AB3885" s="109"/>
      <c r="AC3885" s="138"/>
      <c r="AD3885" s="139"/>
      <c r="AE3885" s="140"/>
      <c r="AF3885" s="140"/>
    </row>
    <row r="3886" spans="1:32">
      <c r="A3886" s="49"/>
      <c r="B3886" s="123"/>
      <c r="C3886" s="124"/>
      <c r="D3886" s="125"/>
      <c r="E3886" s="126"/>
      <c r="F3886" s="127"/>
      <c r="G3886" s="127"/>
      <c r="H3886" s="2"/>
      <c r="I3886" s="128"/>
      <c r="J3886" s="128"/>
      <c r="K3886" s="129"/>
      <c r="L3886" s="130"/>
      <c r="M3886" s="131"/>
      <c r="N3886" s="131"/>
      <c r="X3886" s="104"/>
      <c r="Y3886" s="108"/>
      <c r="Z3886" s="108"/>
      <c r="AA3886" s="108"/>
      <c r="AB3886" s="109"/>
      <c r="AC3886" s="138"/>
      <c r="AD3886" s="139"/>
      <c r="AE3886" s="140"/>
      <c r="AF3886" s="140"/>
    </row>
    <row r="3887" spans="1:32">
      <c r="A3887" s="49"/>
      <c r="B3887" s="123"/>
      <c r="C3887" s="124"/>
      <c r="D3887" s="125"/>
      <c r="E3887" s="126"/>
      <c r="F3887" s="127"/>
      <c r="G3887" s="127"/>
      <c r="H3887" s="2"/>
      <c r="I3887" s="128"/>
      <c r="J3887" s="128"/>
      <c r="K3887" s="129"/>
      <c r="L3887" s="130"/>
      <c r="M3887" s="131"/>
      <c r="N3887" s="131"/>
      <c r="X3887" s="96"/>
      <c r="Y3887" s="108"/>
      <c r="Z3887" s="108"/>
      <c r="AA3887" s="108"/>
      <c r="AB3887" s="109"/>
      <c r="AC3887" s="138"/>
      <c r="AD3887" s="139"/>
      <c r="AE3887" s="140"/>
      <c r="AF3887" s="140"/>
    </row>
    <row r="3888" spans="1:32">
      <c r="A3888" s="49"/>
      <c r="B3888" s="123"/>
      <c r="C3888" s="124"/>
      <c r="D3888" s="125"/>
      <c r="E3888" s="126"/>
      <c r="F3888" s="127"/>
      <c r="G3888" s="127"/>
      <c r="H3888" s="2"/>
      <c r="I3888" s="128"/>
      <c r="J3888" s="128"/>
      <c r="K3888" s="129"/>
      <c r="L3888" s="130"/>
      <c r="M3888" s="131"/>
      <c r="N3888" s="131"/>
      <c r="X3888" s="96"/>
      <c r="Y3888" s="108"/>
      <c r="Z3888" s="108"/>
      <c r="AA3888" s="108"/>
      <c r="AB3888" s="109"/>
      <c r="AC3888" s="138"/>
      <c r="AD3888" s="139"/>
      <c r="AE3888" s="140"/>
      <c r="AF3888" s="140"/>
    </row>
    <row r="3889" spans="1:32">
      <c r="A3889" s="49"/>
      <c r="B3889" s="123"/>
      <c r="C3889" s="124"/>
      <c r="D3889" s="125"/>
      <c r="E3889" s="126"/>
      <c r="F3889" s="127"/>
      <c r="G3889" s="127"/>
      <c r="H3889" s="2"/>
      <c r="I3889" s="128"/>
      <c r="J3889" s="128"/>
      <c r="K3889" s="129"/>
      <c r="L3889" s="130"/>
      <c r="M3889" s="131"/>
      <c r="N3889" s="131"/>
      <c r="X3889" s="96"/>
      <c r="Y3889" s="108"/>
      <c r="Z3889" s="108"/>
      <c r="AA3889" s="108"/>
      <c r="AB3889" s="109"/>
      <c r="AC3889" s="138"/>
      <c r="AD3889" s="139"/>
      <c r="AE3889" s="140"/>
      <c r="AF3889" s="140"/>
    </row>
    <row r="3890" spans="1:32">
      <c r="A3890" s="49"/>
      <c r="B3890" s="123"/>
      <c r="C3890" s="124"/>
      <c r="D3890" s="125"/>
      <c r="E3890" s="126"/>
      <c r="F3890" s="127"/>
      <c r="G3890" s="127"/>
      <c r="H3890" s="2"/>
      <c r="I3890" s="128"/>
      <c r="J3890" s="128"/>
      <c r="K3890" s="129"/>
      <c r="L3890" s="130"/>
      <c r="M3890" s="131"/>
      <c r="N3890" s="131"/>
      <c r="X3890" s="104"/>
      <c r="Y3890" s="108"/>
      <c r="Z3890" s="108"/>
      <c r="AA3890" s="108"/>
      <c r="AB3890" s="109"/>
      <c r="AC3890" s="138"/>
      <c r="AD3890" s="139"/>
      <c r="AE3890" s="140"/>
      <c r="AF3890" s="140"/>
    </row>
    <row r="3891" spans="1:32">
      <c r="A3891" s="49"/>
      <c r="B3891" s="123"/>
      <c r="C3891" s="124"/>
      <c r="D3891" s="125"/>
      <c r="E3891" s="126"/>
      <c r="F3891" s="127"/>
      <c r="G3891" s="127"/>
      <c r="H3891" s="2"/>
      <c r="I3891" s="128"/>
      <c r="J3891" s="128"/>
      <c r="K3891" s="129"/>
      <c r="L3891" s="130"/>
      <c r="M3891" s="131"/>
      <c r="N3891" s="131"/>
      <c r="X3891" s="104"/>
      <c r="Y3891" s="108"/>
      <c r="Z3891" s="108"/>
      <c r="AA3891" s="108"/>
      <c r="AB3891" s="109"/>
      <c r="AC3891" s="138"/>
      <c r="AD3891" s="139"/>
      <c r="AE3891" s="140"/>
      <c r="AF3891" s="140"/>
    </row>
    <row r="3892" spans="1:32">
      <c r="A3892" s="49"/>
      <c r="B3892" s="123"/>
      <c r="C3892" s="124"/>
      <c r="D3892" s="125"/>
      <c r="E3892" s="126"/>
      <c r="F3892" s="127"/>
      <c r="G3892" s="127"/>
      <c r="H3892" s="2"/>
      <c r="I3892" s="128"/>
      <c r="J3892" s="128"/>
      <c r="K3892" s="129"/>
      <c r="L3892" s="130"/>
      <c r="M3892" s="131"/>
      <c r="N3892" s="131"/>
      <c r="X3892" s="104"/>
      <c r="Y3892" s="108"/>
      <c r="Z3892" s="108"/>
      <c r="AA3892" s="108"/>
      <c r="AB3892" s="109"/>
      <c r="AC3892" s="138"/>
      <c r="AD3892" s="139"/>
      <c r="AE3892" s="140"/>
      <c r="AF3892" s="140"/>
    </row>
    <row r="3893" spans="1:32">
      <c r="A3893" s="49"/>
      <c r="B3893" s="123"/>
      <c r="C3893" s="124"/>
      <c r="D3893" s="125"/>
      <c r="E3893" s="126"/>
      <c r="F3893" s="127"/>
      <c r="G3893" s="127"/>
      <c r="H3893" s="2"/>
      <c r="I3893" s="128"/>
      <c r="J3893" s="128"/>
      <c r="K3893" s="129"/>
      <c r="L3893" s="130"/>
      <c r="M3893" s="131"/>
      <c r="N3893" s="131"/>
      <c r="X3893" s="104"/>
      <c r="Y3893" s="108"/>
      <c r="Z3893" s="108"/>
      <c r="AA3893" s="108"/>
      <c r="AB3893" s="109"/>
      <c r="AC3893" s="138"/>
      <c r="AD3893" s="139"/>
      <c r="AE3893" s="140"/>
      <c r="AF3893" s="140"/>
    </row>
    <row r="3894" spans="1:32">
      <c r="A3894" s="49"/>
      <c r="B3894" s="123"/>
      <c r="C3894" s="124"/>
      <c r="D3894" s="125"/>
      <c r="E3894" s="126"/>
      <c r="F3894" s="127"/>
      <c r="G3894" s="127"/>
      <c r="H3894" s="2"/>
      <c r="I3894" s="128"/>
      <c r="J3894" s="128"/>
      <c r="K3894" s="129"/>
      <c r="L3894" s="130"/>
      <c r="M3894" s="131"/>
      <c r="N3894" s="131"/>
      <c r="X3894" s="104"/>
      <c r="Y3894" s="108"/>
      <c r="Z3894" s="108"/>
      <c r="AA3894" s="108"/>
      <c r="AB3894" s="109"/>
      <c r="AC3894" s="138"/>
      <c r="AD3894" s="139"/>
      <c r="AE3894" s="140"/>
      <c r="AF3894" s="140"/>
    </row>
    <row r="3895" spans="1:32">
      <c r="A3895" s="49"/>
      <c r="B3895" s="123"/>
      <c r="C3895" s="124"/>
      <c r="D3895" s="125"/>
      <c r="E3895" s="126"/>
      <c r="F3895" s="127"/>
      <c r="G3895" s="127"/>
      <c r="H3895" s="2"/>
      <c r="I3895" s="128"/>
      <c r="J3895" s="128"/>
      <c r="K3895" s="129"/>
      <c r="L3895" s="130"/>
      <c r="M3895" s="131"/>
      <c r="N3895" s="131"/>
      <c r="X3895" s="104"/>
      <c r="Y3895" s="108"/>
      <c r="Z3895" s="108"/>
      <c r="AA3895" s="108"/>
      <c r="AB3895" s="109"/>
      <c r="AC3895" s="138"/>
      <c r="AD3895" s="139"/>
      <c r="AE3895" s="140"/>
      <c r="AF3895" s="140"/>
    </row>
    <row r="3896" spans="1:32">
      <c r="A3896" s="49"/>
      <c r="B3896" s="123"/>
      <c r="C3896" s="124"/>
      <c r="D3896" s="125"/>
      <c r="E3896" s="126"/>
      <c r="F3896" s="127"/>
      <c r="G3896" s="127"/>
      <c r="H3896" s="2"/>
      <c r="I3896" s="128"/>
      <c r="J3896" s="128"/>
      <c r="K3896" s="129"/>
      <c r="L3896" s="130"/>
      <c r="M3896" s="131"/>
      <c r="N3896" s="131"/>
      <c r="X3896" s="104"/>
      <c r="Y3896" s="108"/>
      <c r="Z3896" s="108"/>
      <c r="AA3896" s="108"/>
      <c r="AB3896" s="109"/>
      <c r="AC3896" s="138"/>
      <c r="AD3896" s="139"/>
      <c r="AE3896" s="140"/>
      <c r="AF3896" s="140"/>
    </row>
    <row r="3897" spans="1:32" ht="15" thickBot="1">
      <c r="A3897" s="49"/>
      <c r="B3897" s="132"/>
      <c r="C3897" s="124"/>
      <c r="D3897" s="125"/>
      <c r="E3897" s="126"/>
      <c r="F3897" s="127"/>
      <c r="G3897" s="127"/>
      <c r="H3897" s="2"/>
      <c r="I3897" s="128"/>
      <c r="J3897" s="128"/>
      <c r="K3897" s="129"/>
      <c r="L3897" s="130"/>
      <c r="M3897" s="131"/>
      <c r="N3897" s="131"/>
      <c r="X3897" s="112"/>
      <c r="Y3897" s="108"/>
      <c r="Z3897" s="108"/>
      <c r="AA3897" s="108"/>
      <c r="AB3897" s="109"/>
      <c r="AC3897" s="138"/>
      <c r="AD3897" s="139"/>
      <c r="AE3897" s="140"/>
      <c r="AF3897" s="140"/>
    </row>
    <row r="3898" spans="1:32" ht="15" thickTop="1">
      <c r="A3898" s="49"/>
      <c r="B3898" s="123"/>
      <c r="C3898" s="124"/>
      <c r="D3898" s="125"/>
      <c r="E3898" s="126"/>
      <c r="F3898" s="127"/>
      <c r="G3898" s="127"/>
      <c r="H3898" s="2"/>
      <c r="I3898" s="128"/>
      <c r="J3898" s="128"/>
      <c r="K3898" s="129"/>
      <c r="L3898" s="130"/>
      <c r="M3898" s="131"/>
      <c r="N3898" s="131"/>
      <c r="X3898" s="96"/>
      <c r="Y3898" s="108"/>
      <c r="Z3898" s="108"/>
      <c r="AA3898" s="108"/>
      <c r="AB3898" s="109"/>
      <c r="AC3898" s="138"/>
      <c r="AD3898" s="139"/>
      <c r="AE3898" s="140"/>
      <c r="AF3898" s="140"/>
    </row>
    <row r="3899" spans="1:32">
      <c r="A3899" s="49"/>
      <c r="B3899" s="123"/>
      <c r="C3899" s="124"/>
      <c r="D3899" s="125"/>
      <c r="E3899" s="126"/>
      <c r="F3899" s="127"/>
      <c r="G3899" s="127"/>
      <c r="H3899" s="2"/>
      <c r="I3899" s="128"/>
      <c r="J3899" s="128"/>
      <c r="K3899" s="129"/>
      <c r="L3899" s="130"/>
      <c r="M3899" s="131"/>
      <c r="N3899" s="131"/>
      <c r="X3899" s="96"/>
      <c r="Y3899" s="108"/>
      <c r="Z3899" s="108"/>
      <c r="AA3899" s="108"/>
      <c r="AB3899" s="109"/>
      <c r="AC3899" s="138"/>
      <c r="AD3899" s="139"/>
      <c r="AE3899" s="140"/>
      <c r="AF3899" s="140"/>
    </row>
    <row r="3900" spans="1:32">
      <c r="A3900" s="49"/>
      <c r="B3900" s="123"/>
      <c r="C3900" s="124"/>
      <c r="D3900" s="125"/>
      <c r="E3900" s="126"/>
      <c r="F3900" s="127"/>
      <c r="G3900" s="127"/>
      <c r="H3900" s="2"/>
      <c r="I3900" s="128"/>
      <c r="J3900" s="128"/>
      <c r="K3900" s="129"/>
      <c r="L3900" s="130"/>
      <c r="M3900" s="131"/>
      <c r="N3900" s="131"/>
      <c r="X3900" s="96"/>
      <c r="Y3900" s="108"/>
      <c r="Z3900" s="108"/>
      <c r="AA3900" s="108"/>
      <c r="AB3900" s="109"/>
      <c r="AC3900" s="138"/>
      <c r="AD3900" s="139"/>
      <c r="AE3900" s="140"/>
      <c r="AF3900" s="140"/>
    </row>
    <row r="3901" spans="1:32">
      <c r="A3901" s="49"/>
      <c r="B3901" s="123"/>
      <c r="C3901" s="124"/>
      <c r="D3901" s="125"/>
      <c r="E3901" s="126"/>
      <c r="F3901" s="127"/>
      <c r="G3901" s="127"/>
      <c r="H3901" s="2"/>
      <c r="I3901" s="128"/>
      <c r="J3901" s="128"/>
      <c r="K3901" s="129"/>
      <c r="L3901" s="130"/>
      <c r="M3901" s="131"/>
      <c r="N3901" s="131"/>
      <c r="X3901" s="104"/>
      <c r="Y3901" s="108"/>
      <c r="Z3901" s="108"/>
      <c r="AA3901" s="108"/>
      <c r="AB3901" s="109"/>
      <c r="AC3901" s="138"/>
      <c r="AD3901" s="139"/>
      <c r="AE3901" s="140"/>
      <c r="AF3901" s="140"/>
    </row>
    <row r="3902" spans="1:32">
      <c r="A3902" s="49"/>
      <c r="B3902" s="123"/>
      <c r="C3902" s="124"/>
      <c r="D3902" s="125"/>
      <c r="E3902" s="126"/>
      <c r="F3902" s="127"/>
      <c r="G3902" s="127"/>
      <c r="H3902" s="2"/>
      <c r="I3902" s="128"/>
      <c r="J3902" s="128"/>
      <c r="K3902" s="129"/>
      <c r="L3902" s="130"/>
      <c r="M3902" s="131"/>
      <c r="N3902" s="131"/>
      <c r="X3902" s="104"/>
      <c r="Y3902" s="108"/>
      <c r="Z3902" s="108"/>
      <c r="AA3902" s="108"/>
      <c r="AB3902" s="109"/>
      <c r="AC3902" s="138"/>
      <c r="AD3902" s="139"/>
      <c r="AE3902" s="140"/>
      <c r="AF3902" s="140"/>
    </row>
    <row r="3903" spans="1:32">
      <c r="A3903" s="49"/>
      <c r="B3903" s="123"/>
      <c r="C3903" s="124"/>
      <c r="D3903" s="125"/>
      <c r="E3903" s="126"/>
      <c r="F3903" s="127"/>
      <c r="G3903" s="127"/>
      <c r="H3903" s="2"/>
      <c r="I3903" s="128"/>
      <c r="J3903" s="128"/>
      <c r="K3903" s="129"/>
      <c r="L3903" s="130"/>
      <c r="M3903" s="131"/>
      <c r="N3903" s="131"/>
      <c r="X3903" s="104"/>
      <c r="Y3903" s="108"/>
      <c r="Z3903" s="108"/>
      <c r="AA3903" s="108"/>
      <c r="AB3903" s="109"/>
      <c r="AC3903" s="138"/>
      <c r="AD3903" s="139"/>
      <c r="AE3903" s="140"/>
      <c r="AF3903" s="140"/>
    </row>
    <row r="3904" spans="1:32">
      <c r="A3904" s="49"/>
      <c r="B3904" s="123"/>
      <c r="C3904" s="124"/>
      <c r="D3904" s="125"/>
      <c r="E3904" s="126"/>
      <c r="F3904" s="127"/>
      <c r="G3904" s="127"/>
      <c r="H3904" s="2"/>
      <c r="I3904" s="128"/>
      <c r="J3904" s="128"/>
      <c r="K3904" s="129"/>
      <c r="L3904" s="130"/>
      <c r="M3904" s="131"/>
      <c r="N3904" s="131"/>
      <c r="X3904" s="104"/>
      <c r="Y3904" s="108"/>
      <c r="Z3904" s="108"/>
      <c r="AA3904" s="108"/>
      <c r="AB3904" s="109"/>
      <c r="AC3904" s="138"/>
      <c r="AD3904" s="139"/>
      <c r="AE3904" s="140"/>
      <c r="AF3904" s="140"/>
    </row>
    <row r="3905" spans="1:32">
      <c r="A3905" s="49"/>
      <c r="B3905" s="123"/>
      <c r="C3905" s="124"/>
      <c r="D3905" s="125"/>
      <c r="E3905" s="126"/>
      <c r="F3905" s="127"/>
      <c r="G3905" s="127"/>
      <c r="H3905" s="2"/>
      <c r="I3905" s="128"/>
      <c r="J3905" s="128"/>
      <c r="K3905" s="129"/>
      <c r="L3905" s="130"/>
      <c r="M3905" s="131"/>
      <c r="N3905" s="131"/>
      <c r="X3905" s="104"/>
      <c r="Y3905" s="108"/>
      <c r="Z3905" s="108"/>
      <c r="AA3905" s="108"/>
      <c r="AB3905" s="109"/>
      <c r="AC3905" s="138"/>
      <c r="AD3905" s="139"/>
      <c r="AE3905" s="140"/>
      <c r="AF3905" s="140"/>
    </row>
    <row r="3906" spans="1:32">
      <c r="A3906" s="49"/>
      <c r="B3906" s="123"/>
      <c r="C3906" s="124"/>
      <c r="D3906" s="125"/>
      <c r="E3906" s="126"/>
      <c r="F3906" s="127"/>
      <c r="G3906" s="127"/>
      <c r="H3906" s="2"/>
      <c r="I3906" s="128"/>
      <c r="J3906" s="128"/>
      <c r="K3906" s="129"/>
      <c r="L3906" s="130"/>
      <c r="M3906" s="131"/>
      <c r="N3906" s="131"/>
      <c r="X3906" s="104"/>
      <c r="Y3906" s="108"/>
      <c r="Z3906" s="108"/>
      <c r="AA3906" s="108"/>
      <c r="AB3906" s="109"/>
      <c r="AC3906" s="138"/>
      <c r="AD3906" s="139"/>
      <c r="AE3906" s="140"/>
      <c r="AF3906" s="140"/>
    </row>
    <row r="3907" spans="1:32">
      <c r="A3907" s="49"/>
      <c r="B3907" s="123"/>
      <c r="C3907" s="124"/>
      <c r="D3907" s="125"/>
      <c r="E3907" s="126"/>
      <c r="F3907" s="127"/>
      <c r="G3907" s="127"/>
      <c r="H3907" s="2"/>
      <c r="I3907" s="128"/>
      <c r="J3907" s="128"/>
      <c r="K3907" s="129"/>
      <c r="L3907" s="130"/>
      <c r="M3907" s="131"/>
      <c r="N3907" s="131"/>
      <c r="X3907" s="104"/>
      <c r="Y3907" s="108"/>
      <c r="Z3907" s="108"/>
      <c r="AA3907" s="108"/>
      <c r="AB3907" s="109"/>
      <c r="AC3907" s="138"/>
      <c r="AD3907" s="139"/>
      <c r="AE3907" s="140"/>
      <c r="AF3907" s="140"/>
    </row>
    <row r="3908" spans="1:32">
      <c r="A3908" s="49"/>
      <c r="B3908" s="123"/>
      <c r="C3908" s="124"/>
      <c r="D3908" s="125"/>
      <c r="E3908" s="126"/>
      <c r="F3908" s="127"/>
      <c r="G3908" s="127"/>
      <c r="H3908" s="2"/>
      <c r="I3908" s="128"/>
      <c r="J3908" s="128"/>
      <c r="K3908" s="129"/>
      <c r="L3908" s="130"/>
      <c r="M3908" s="131"/>
      <c r="N3908" s="131"/>
      <c r="X3908" s="104"/>
      <c r="Y3908" s="108"/>
      <c r="Z3908" s="108"/>
      <c r="AA3908" s="108"/>
      <c r="AB3908" s="109"/>
      <c r="AC3908" s="138"/>
      <c r="AD3908" s="139"/>
      <c r="AE3908" s="140"/>
      <c r="AF3908" s="140"/>
    </row>
    <row r="3909" spans="1:32">
      <c r="A3909" s="49"/>
      <c r="B3909" s="123"/>
      <c r="C3909" s="124"/>
      <c r="D3909" s="125"/>
      <c r="E3909" s="126"/>
      <c r="F3909" s="127"/>
      <c r="G3909" s="127"/>
      <c r="H3909" s="2"/>
      <c r="I3909" s="128"/>
      <c r="J3909" s="128"/>
      <c r="K3909" s="129"/>
      <c r="L3909" s="130"/>
      <c r="M3909" s="131"/>
      <c r="N3909" s="131"/>
      <c r="X3909" s="104"/>
      <c r="Y3909" s="108"/>
      <c r="Z3909" s="108"/>
      <c r="AA3909" s="108"/>
      <c r="AB3909" s="109"/>
      <c r="AC3909" s="138"/>
      <c r="AD3909" s="139"/>
      <c r="AE3909" s="140"/>
      <c r="AF3909" s="140"/>
    </row>
    <row r="3910" spans="1:32">
      <c r="A3910" s="49"/>
      <c r="B3910" s="123"/>
      <c r="C3910" s="124"/>
      <c r="D3910" s="125"/>
      <c r="E3910" s="126"/>
      <c r="F3910" s="127"/>
      <c r="G3910" s="127"/>
      <c r="H3910" s="2"/>
      <c r="I3910" s="128"/>
      <c r="J3910" s="128"/>
      <c r="K3910" s="129"/>
      <c r="L3910" s="130"/>
      <c r="M3910" s="131"/>
      <c r="N3910" s="131"/>
      <c r="X3910" s="104"/>
      <c r="Y3910" s="108"/>
      <c r="Z3910" s="108"/>
      <c r="AA3910" s="108"/>
      <c r="AB3910" s="109"/>
      <c r="AC3910" s="138"/>
      <c r="AD3910" s="139"/>
      <c r="AE3910" s="140"/>
      <c r="AF3910" s="140"/>
    </row>
    <row r="3911" spans="1:32">
      <c r="A3911" s="49"/>
      <c r="B3911" s="123"/>
      <c r="C3911" s="124"/>
      <c r="D3911" s="125"/>
      <c r="E3911" s="126"/>
      <c r="F3911" s="127"/>
      <c r="G3911" s="127"/>
      <c r="H3911" s="2"/>
      <c r="I3911" s="128"/>
      <c r="J3911" s="128"/>
      <c r="K3911" s="129"/>
      <c r="L3911" s="130"/>
      <c r="M3911" s="131"/>
      <c r="N3911" s="131"/>
      <c r="X3911" s="104"/>
      <c r="Y3911" s="108"/>
      <c r="Z3911" s="108"/>
      <c r="AA3911" s="108"/>
      <c r="AB3911" s="109"/>
      <c r="AC3911" s="138"/>
      <c r="AD3911" s="139"/>
      <c r="AE3911" s="140"/>
      <c r="AF3911" s="140"/>
    </row>
    <row r="3912" spans="1:32">
      <c r="A3912" s="49"/>
      <c r="B3912" s="123"/>
      <c r="C3912" s="124"/>
      <c r="D3912" s="125"/>
      <c r="E3912" s="126"/>
      <c r="F3912" s="127"/>
      <c r="G3912" s="127"/>
      <c r="H3912" s="2"/>
      <c r="I3912" s="128"/>
      <c r="J3912" s="128"/>
      <c r="K3912" s="129"/>
      <c r="L3912" s="130"/>
      <c r="M3912" s="131"/>
      <c r="N3912" s="131"/>
      <c r="X3912" s="96"/>
      <c r="Y3912" s="108"/>
      <c r="Z3912" s="108"/>
      <c r="AA3912" s="108"/>
      <c r="AB3912" s="109"/>
      <c r="AC3912" s="138"/>
      <c r="AD3912" s="139"/>
      <c r="AE3912" s="140"/>
      <c r="AF3912" s="140"/>
    </row>
    <row r="3913" spans="1:32">
      <c r="A3913" s="49"/>
      <c r="B3913" s="123"/>
      <c r="C3913" s="124"/>
      <c r="D3913" s="125"/>
      <c r="E3913" s="126"/>
      <c r="F3913" s="127"/>
      <c r="G3913" s="127"/>
      <c r="H3913" s="2"/>
      <c r="I3913" s="128"/>
      <c r="J3913" s="128"/>
      <c r="K3913" s="129"/>
      <c r="L3913" s="130"/>
      <c r="M3913" s="131"/>
      <c r="N3913" s="131"/>
      <c r="X3913" s="104"/>
      <c r="Y3913" s="108"/>
      <c r="Z3913" s="108"/>
      <c r="AA3913" s="108"/>
      <c r="AB3913" s="109"/>
      <c r="AC3913" s="138"/>
      <c r="AD3913" s="139"/>
      <c r="AE3913" s="140"/>
      <c r="AF3913" s="140"/>
    </row>
    <row r="3914" spans="1:32">
      <c r="A3914" s="49"/>
      <c r="B3914" s="123"/>
      <c r="C3914" s="124"/>
      <c r="D3914" s="125"/>
      <c r="E3914" s="126"/>
      <c r="F3914" s="127"/>
      <c r="G3914" s="127"/>
      <c r="H3914" s="2"/>
      <c r="I3914" s="128"/>
      <c r="J3914" s="128"/>
      <c r="K3914" s="129"/>
      <c r="L3914" s="130"/>
      <c r="M3914" s="131"/>
      <c r="N3914" s="131"/>
      <c r="X3914" s="104"/>
      <c r="Y3914" s="108"/>
      <c r="Z3914" s="108"/>
      <c r="AA3914" s="108"/>
      <c r="AB3914" s="109"/>
      <c r="AC3914" s="138"/>
      <c r="AD3914" s="139"/>
      <c r="AE3914" s="140"/>
      <c r="AF3914" s="140"/>
    </row>
    <row r="3915" spans="1:32">
      <c r="A3915" s="49"/>
      <c r="B3915" s="123"/>
      <c r="C3915" s="124"/>
      <c r="D3915" s="125"/>
      <c r="E3915" s="126"/>
      <c r="F3915" s="127"/>
      <c r="G3915" s="127"/>
      <c r="H3915" s="2"/>
      <c r="I3915" s="128"/>
      <c r="J3915" s="128"/>
      <c r="K3915" s="129"/>
      <c r="L3915" s="130"/>
      <c r="M3915" s="131"/>
      <c r="N3915" s="131"/>
      <c r="X3915" s="104"/>
      <c r="Y3915" s="108"/>
      <c r="Z3915" s="108"/>
      <c r="AA3915" s="108"/>
      <c r="AB3915" s="109"/>
      <c r="AC3915" s="138"/>
      <c r="AD3915" s="139"/>
      <c r="AE3915" s="140"/>
      <c r="AF3915" s="140"/>
    </row>
    <row r="3916" spans="1:32">
      <c r="A3916" s="49"/>
      <c r="B3916" s="123"/>
      <c r="C3916" s="124"/>
      <c r="D3916" s="125"/>
      <c r="E3916" s="126"/>
      <c r="F3916" s="127"/>
      <c r="G3916" s="127"/>
      <c r="H3916" s="2"/>
      <c r="I3916" s="128"/>
      <c r="J3916" s="128"/>
      <c r="K3916" s="129"/>
      <c r="L3916" s="130"/>
      <c r="M3916" s="131"/>
      <c r="N3916" s="131"/>
      <c r="X3916" s="104"/>
      <c r="Y3916" s="108"/>
      <c r="Z3916" s="108"/>
      <c r="AA3916" s="108"/>
      <c r="AB3916" s="109"/>
      <c r="AC3916" s="138"/>
      <c r="AD3916" s="139"/>
      <c r="AE3916" s="140"/>
      <c r="AF3916" s="140"/>
    </row>
    <row r="3917" spans="1:32">
      <c r="A3917" s="49"/>
      <c r="B3917" s="123"/>
      <c r="C3917" s="124"/>
      <c r="D3917" s="125"/>
      <c r="E3917" s="126"/>
      <c r="F3917" s="127"/>
      <c r="G3917" s="127"/>
      <c r="H3917" s="2"/>
      <c r="I3917" s="128"/>
      <c r="J3917" s="128"/>
      <c r="K3917" s="129"/>
      <c r="L3917" s="130"/>
      <c r="M3917" s="131"/>
      <c r="N3917" s="131"/>
      <c r="X3917" s="104"/>
      <c r="Y3917" s="108"/>
      <c r="Z3917" s="108"/>
      <c r="AA3917" s="108"/>
      <c r="AB3917" s="109"/>
      <c r="AC3917" s="138"/>
      <c r="AD3917" s="139"/>
      <c r="AE3917" s="140"/>
      <c r="AF3917" s="140"/>
    </row>
    <row r="3918" spans="1:32">
      <c r="A3918" s="49"/>
      <c r="B3918" s="123"/>
      <c r="C3918" s="124"/>
      <c r="D3918" s="125"/>
      <c r="E3918" s="126"/>
      <c r="F3918" s="127"/>
      <c r="G3918" s="127"/>
      <c r="H3918" s="2"/>
      <c r="I3918" s="128"/>
      <c r="J3918" s="128"/>
      <c r="K3918" s="129"/>
      <c r="L3918" s="130"/>
      <c r="M3918" s="131"/>
      <c r="N3918" s="131"/>
      <c r="X3918" s="104"/>
      <c r="Y3918" s="108"/>
      <c r="Z3918" s="108"/>
      <c r="AA3918" s="108"/>
      <c r="AB3918" s="109"/>
      <c r="AC3918" s="138"/>
      <c r="AD3918" s="139"/>
      <c r="AE3918" s="140"/>
      <c r="AF3918" s="140"/>
    </row>
    <row r="3919" spans="1:32">
      <c r="A3919" s="49"/>
      <c r="B3919" s="123"/>
      <c r="C3919" s="124"/>
      <c r="D3919" s="125"/>
      <c r="E3919" s="126"/>
      <c r="F3919" s="127"/>
      <c r="G3919" s="127"/>
      <c r="H3919" s="2"/>
      <c r="I3919" s="128"/>
      <c r="J3919" s="128"/>
      <c r="K3919" s="129"/>
      <c r="L3919" s="130"/>
      <c r="M3919" s="131"/>
      <c r="N3919" s="131"/>
      <c r="X3919" s="96"/>
      <c r="Y3919" s="108"/>
      <c r="Z3919" s="108"/>
      <c r="AA3919" s="108"/>
      <c r="AB3919" s="109"/>
      <c r="AC3919" s="138"/>
      <c r="AD3919" s="139"/>
      <c r="AE3919" s="140"/>
      <c r="AF3919" s="140"/>
    </row>
    <row r="3920" spans="1:32">
      <c r="A3920" s="49"/>
      <c r="B3920" s="123"/>
      <c r="C3920" s="124"/>
      <c r="D3920" s="125"/>
      <c r="E3920" s="126"/>
      <c r="F3920" s="127"/>
      <c r="G3920" s="127"/>
      <c r="H3920" s="2"/>
      <c r="I3920" s="128"/>
      <c r="J3920" s="128"/>
      <c r="K3920" s="129"/>
      <c r="L3920" s="130"/>
      <c r="M3920" s="131"/>
      <c r="N3920" s="131"/>
      <c r="X3920" s="104"/>
      <c r="Y3920" s="108"/>
      <c r="Z3920" s="108"/>
      <c r="AA3920" s="108"/>
      <c r="AB3920" s="109"/>
      <c r="AC3920" s="138"/>
      <c r="AD3920" s="139"/>
      <c r="AE3920" s="140"/>
      <c r="AF3920" s="140"/>
    </row>
    <row r="3921" spans="1:32">
      <c r="A3921" s="49"/>
      <c r="B3921" s="123"/>
      <c r="C3921" s="124"/>
      <c r="D3921" s="125"/>
      <c r="E3921" s="126"/>
      <c r="F3921" s="127"/>
      <c r="G3921" s="127"/>
      <c r="H3921" s="2"/>
      <c r="I3921" s="128"/>
      <c r="J3921" s="128"/>
      <c r="K3921" s="129"/>
      <c r="L3921" s="130"/>
      <c r="M3921" s="131"/>
      <c r="N3921" s="131"/>
      <c r="X3921" s="104"/>
      <c r="Y3921" s="108"/>
      <c r="Z3921" s="108"/>
      <c r="AA3921" s="108"/>
      <c r="AB3921" s="109"/>
      <c r="AC3921" s="138"/>
      <c r="AD3921" s="139"/>
      <c r="AE3921" s="140"/>
      <c r="AF3921" s="140"/>
    </row>
    <row r="3922" spans="1:32">
      <c r="A3922" s="49"/>
      <c r="B3922" s="123"/>
      <c r="C3922" s="124"/>
      <c r="D3922" s="125"/>
      <c r="E3922" s="126"/>
      <c r="F3922" s="127"/>
      <c r="G3922" s="127"/>
      <c r="H3922" s="2"/>
      <c r="I3922" s="128"/>
      <c r="J3922" s="128"/>
      <c r="K3922" s="129"/>
      <c r="L3922" s="130"/>
      <c r="M3922" s="131"/>
      <c r="N3922" s="131"/>
      <c r="X3922" s="104"/>
      <c r="Y3922" s="108"/>
      <c r="Z3922" s="108"/>
      <c r="AA3922" s="108"/>
      <c r="AB3922" s="109"/>
      <c r="AC3922" s="138"/>
      <c r="AD3922" s="139"/>
      <c r="AE3922" s="140"/>
      <c r="AF3922" s="140"/>
    </row>
    <row r="3923" spans="1:32">
      <c r="A3923" s="49"/>
      <c r="B3923" s="123"/>
      <c r="C3923" s="124"/>
      <c r="D3923" s="125"/>
      <c r="E3923" s="126"/>
      <c r="F3923" s="127"/>
      <c r="G3923" s="127"/>
      <c r="H3923" s="2"/>
      <c r="I3923" s="128"/>
      <c r="J3923" s="128"/>
      <c r="K3923" s="129"/>
      <c r="L3923" s="130"/>
      <c r="M3923" s="131"/>
      <c r="N3923" s="131"/>
      <c r="X3923" s="104"/>
      <c r="Y3923" s="108"/>
      <c r="Z3923" s="108"/>
      <c r="AA3923" s="108"/>
      <c r="AB3923" s="109"/>
      <c r="AC3923" s="138"/>
      <c r="AD3923" s="139"/>
      <c r="AE3923" s="140"/>
      <c r="AF3923" s="140"/>
    </row>
    <row r="3924" spans="1:32">
      <c r="A3924" s="49"/>
      <c r="B3924" s="123"/>
      <c r="C3924" s="124"/>
      <c r="D3924" s="125"/>
      <c r="E3924" s="126"/>
      <c r="F3924" s="127"/>
      <c r="G3924" s="127"/>
      <c r="H3924" s="2"/>
      <c r="I3924" s="128"/>
      <c r="J3924" s="128"/>
      <c r="K3924" s="129"/>
      <c r="L3924" s="130"/>
      <c r="M3924" s="131"/>
      <c r="N3924" s="131"/>
      <c r="X3924" s="104"/>
      <c r="Y3924" s="108"/>
      <c r="Z3924" s="108"/>
      <c r="AA3924" s="108"/>
      <c r="AB3924" s="109"/>
      <c r="AC3924" s="138"/>
      <c r="AD3924" s="139"/>
      <c r="AE3924" s="140"/>
      <c r="AF3924" s="140"/>
    </row>
    <row r="3925" spans="1:32">
      <c r="A3925" s="49"/>
      <c r="B3925" s="123"/>
      <c r="C3925" s="124"/>
      <c r="D3925" s="125"/>
      <c r="E3925" s="126"/>
      <c r="F3925" s="127"/>
      <c r="G3925" s="127"/>
      <c r="H3925" s="2"/>
      <c r="I3925" s="128"/>
      <c r="J3925" s="128"/>
      <c r="K3925" s="129"/>
      <c r="L3925" s="130"/>
      <c r="M3925" s="131"/>
      <c r="N3925" s="131"/>
      <c r="X3925" s="104"/>
      <c r="Y3925" s="108"/>
      <c r="Z3925" s="108"/>
      <c r="AA3925" s="108"/>
      <c r="AB3925" s="109"/>
      <c r="AC3925" s="138"/>
      <c r="AD3925" s="139"/>
      <c r="AE3925" s="140"/>
      <c r="AF3925" s="140"/>
    </row>
    <row r="3926" spans="1:32">
      <c r="A3926" s="49"/>
      <c r="B3926" s="123"/>
      <c r="C3926" s="124"/>
      <c r="D3926" s="125"/>
      <c r="E3926" s="126"/>
      <c r="F3926" s="127"/>
      <c r="G3926" s="127"/>
      <c r="H3926" s="2"/>
      <c r="I3926" s="128"/>
      <c r="J3926" s="128"/>
      <c r="K3926" s="129"/>
      <c r="L3926" s="130"/>
      <c r="M3926" s="131"/>
      <c r="N3926" s="131"/>
      <c r="X3926" s="104"/>
      <c r="Y3926" s="108"/>
      <c r="Z3926" s="108"/>
      <c r="AA3926" s="108"/>
      <c r="AB3926" s="109"/>
      <c r="AC3926" s="138"/>
      <c r="AD3926" s="139"/>
      <c r="AE3926" s="140"/>
      <c r="AF3926" s="140"/>
    </row>
    <row r="3927" spans="1:32">
      <c r="A3927" s="49"/>
      <c r="B3927" s="123"/>
      <c r="C3927" s="124"/>
      <c r="D3927" s="125"/>
      <c r="E3927" s="126"/>
      <c r="F3927" s="127"/>
      <c r="G3927" s="127"/>
      <c r="H3927" s="2"/>
      <c r="I3927" s="128"/>
      <c r="J3927" s="128"/>
      <c r="K3927" s="129"/>
      <c r="L3927" s="130"/>
      <c r="M3927" s="131"/>
      <c r="N3927" s="131"/>
      <c r="X3927" s="104"/>
      <c r="Y3927" s="108"/>
      <c r="Z3927" s="108"/>
      <c r="AA3927" s="108"/>
      <c r="AB3927" s="109"/>
      <c r="AC3927" s="138"/>
      <c r="AD3927" s="139"/>
      <c r="AE3927" s="140"/>
      <c r="AF3927" s="140"/>
    </row>
    <row r="3928" spans="1:32">
      <c r="A3928" s="49"/>
      <c r="B3928" s="123"/>
      <c r="C3928" s="124"/>
      <c r="D3928" s="125"/>
      <c r="E3928" s="126"/>
      <c r="F3928" s="127"/>
      <c r="G3928" s="127"/>
      <c r="H3928" s="2"/>
      <c r="I3928" s="128"/>
      <c r="J3928" s="128"/>
      <c r="K3928" s="129"/>
      <c r="L3928" s="130"/>
      <c r="M3928" s="131"/>
      <c r="N3928" s="131"/>
      <c r="X3928" s="104"/>
      <c r="Y3928" s="108"/>
      <c r="Z3928" s="108"/>
      <c r="AA3928" s="108"/>
      <c r="AB3928" s="109"/>
      <c r="AC3928" s="138"/>
      <c r="AD3928" s="139"/>
      <c r="AE3928" s="140"/>
      <c r="AF3928" s="140"/>
    </row>
    <row r="3929" spans="1:32">
      <c r="A3929" s="49"/>
      <c r="B3929" s="123"/>
      <c r="C3929" s="124"/>
      <c r="D3929" s="125"/>
      <c r="E3929" s="126"/>
      <c r="F3929" s="127"/>
      <c r="G3929" s="127"/>
      <c r="H3929" s="2"/>
      <c r="I3929" s="128"/>
      <c r="J3929" s="128"/>
      <c r="K3929" s="129"/>
      <c r="L3929" s="130"/>
      <c r="M3929" s="131"/>
      <c r="N3929" s="131"/>
      <c r="X3929" s="104"/>
      <c r="Y3929" s="108"/>
      <c r="Z3929" s="108"/>
      <c r="AA3929" s="108"/>
      <c r="AB3929" s="109"/>
      <c r="AC3929" s="138"/>
      <c r="AD3929" s="139"/>
      <c r="AE3929" s="140"/>
      <c r="AF3929" s="140"/>
    </row>
    <row r="3930" spans="1:32">
      <c r="A3930" s="49"/>
      <c r="B3930" s="123"/>
      <c r="C3930" s="124"/>
      <c r="D3930" s="125"/>
      <c r="E3930" s="126"/>
      <c r="F3930" s="127"/>
      <c r="G3930" s="127"/>
      <c r="H3930" s="2"/>
      <c r="I3930" s="128"/>
      <c r="J3930" s="128"/>
      <c r="K3930" s="129"/>
      <c r="L3930" s="130"/>
      <c r="M3930" s="131"/>
      <c r="N3930" s="131"/>
      <c r="X3930" s="104"/>
      <c r="Y3930" s="108"/>
      <c r="Z3930" s="108"/>
      <c r="AA3930" s="108"/>
      <c r="AB3930" s="109"/>
      <c r="AC3930" s="138"/>
      <c r="AD3930" s="139"/>
      <c r="AE3930" s="140"/>
      <c r="AF3930" s="140"/>
    </row>
    <row r="3931" spans="1:32">
      <c r="A3931" s="49"/>
      <c r="B3931" s="123"/>
      <c r="C3931" s="124"/>
      <c r="D3931" s="125"/>
      <c r="E3931" s="126"/>
      <c r="F3931" s="127"/>
      <c r="G3931" s="127"/>
      <c r="H3931" s="2"/>
      <c r="I3931" s="128"/>
      <c r="J3931" s="128"/>
      <c r="K3931" s="129"/>
      <c r="L3931" s="130"/>
      <c r="M3931" s="131"/>
      <c r="N3931" s="131"/>
      <c r="X3931" s="96"/>
      <c r="Y3931" s="108"/>
      <c r="Z3931" s="108"/>
      <c r="AA3931" s="108"/>
      <c r="AB3931" s="109"/>
      <c r="AC3931" s="138"/>
      <c r="AD3931" s="139"/>
      <c r="AE3931" s="140"/>
      <c r="AF3931" s="140"/>
    </row>
    <row r="3932" spans="1:32">
      <c r="A3932" s="49"/>
      <c r="B3932" s="123"/>
      <c r="C3932" s="124"/>
      <c r="D3932" s="125"/>
      <c r="E3932" s="126"/>
      <c r="F3932" s="127"/>
      <c r="G3932" s="127"/>
      <c r="H3932" s="2"/>
      <c r="I3932" s="128"/>
      <c r="J3932" s="128"/>
      <c r="K3932" s="129"/>
      <c r="L3932" s="130"/>
      <c r="M3932" s="131"/>
      <c r="N3932" s="131"/>
      <c r="X3932" s="104"/>
      <c r="Y3932" s="108"/>
      <c r="Z3932" s="108"/>
      <c r="AA3932" s="108"/>
      <c r="AB3932" s="109"/>
      <c r="AC3932" s="138"/>
      <c r="AD3932" s="139"/>
      <c r="AE3932" s="140"/>
      <c r="AF3932" s="140"/>
    </row>
    <row r="3933" spans="1:32">
      <c r="A3933" s="49"/>
      <c r="B3933" s="123"/>
      <c r="C3933" s="124"/>
      <c r="D3933" s="125"/>
      <c r="E3933" s="126"/>
      <c r="F3933" s="127"/>
      <c r="G3933" s="127"/>
      <c r="H3933" s="2"/>
      <c r="I3933" s="128"/>
      <c r="J3933" s="128"/>
      <c r="K3933" s="129"/>
      <c r="L3933" s="130"/>
      <c r="M3933" s="131"/>
      <c r="N3933" s="131"/>
      <c r="X3933" s="104"/>
      <c r="Y3933" s="108"/>
      <c r="Z3933" s="108"/>
      <c r="AA3933" s="108"/>
      <c r="AB3933" s="109"/>
      <c r="AC3933" s="138"/>
      <c r="AD3933" s="139"/>
      <c r="AE3933" s="140"/>
      <c r="AF3933" s="140"/>
    </row>
    <row r="3934" spans="1:32">
      <c r="A3934" s="49"/>
      <c r="B3934" s="123"/>
      <c r="C3934" s="124"/>
      <c r="D3934" s="125"/>
      <c r="E3934" s="126"/>
      <c r="F3934" s="127"/>
      <c r="G3934" s="127"/>
      <c r="H3934" s="2"/>
      <c r="I3934" s="128"/>
      <c r="J3934" s="128"/>
      <c r="K3934" s="129"/>
      <c r="L3934" s="130"/>
      <c r="M3934" s="131"/>
      <c r="N3934" s="131"/>
      <c r="X3934" s="104"/>
      <c r="Y3934" s="108"/>
      <c r="Z3934" s="108"/>
      <c r="AA3934" s="108"/>
      <c r="AB3934" s="109"/>
      <c r="AC3934" s="138"/>
      <c r="AD3934" s="139"/>
      <c r="AE3934" s="140"/>
      <c r="AF3934" s="140"/>
    </row>
    <row r="3935" spans="1:32">
      <c r="A3935" s="49"/>
      <c r="B3935" s="123"/>
      <c r="C3935" s="124"/>
      <c r="D3935" s="125"/>
      <c r="E3935" s="126"/>
      <c r="F3935" s="127"/>
      <c r="G3935" s="127"/>
      <c r="H3935" s="2"/>
      <c r="I3935" s="128"/>
      <c r="J3935" s="128"/>
      <c r="K3935" s="129"/>
      <c r="L3935" s="130"/>
      <c r="M3935" s="131"/>
      <c r="N3935" s="131"/>
      <c r="X3935" s="104"/>
      <c r="Y3935" s="108"/>
      <c r="Z3935" s="108"/>
      <c r="AA3935" s="108"/>
      <c r="AB3935" s="109"/>
      <c r="AC3935" s="138"/>
      <c r="AD3935" s="139"/>
      <c r="AE3935" s="140"/>
      <c r="AF3935" s="140"/>
    </row>
    <row r="3936" spans="1:32">
      <c r="A3936" s="49"/>
      <c r="B3936" s="123"/>
      <c r="C3936" s="124"/>
      <c r="D3936" s="125"/>
      <c r="E3936" s="126"/>
      <c r="F3936" s="127"/>
      <c r="G3936" s="127"/>
      <c r="H3936" s="2"/>
      <c r="I3936" s="128"/>
      <c r="J3936" s="128"/>
      <c r="K3936" s="129"/>
      <c r="L3936" s="130"/>
      <c r="M3936" s="131"/>
      <c r="N3936" s="131"/>
      <c r="X3936" s="104"/>
      <c r="Y3936" s="108"/>
      <c r="Z3936" s="108"/>
      <c r="AA3936" s="108"/>
      <c r="AB3936" s="109"/>
      <c r="AC3936" s="138"/>
      <c r="AD3936" s="139"/>
      <c r="AE3936" s="140"/>
      <c r="AF3936" s="140"/>
    </row>
    <row r="3937" spans="1:32">
      <c r="A3937" s="49"/>
      <c r="B3937" s="123"/>
      <c r="C3937" s="124"/>
      <c r="D3937" s="125"/>
      <c r="E3937" s="126"/>
      <c r="F3937" s="127"/>
      <c r="G3937" s="127"/>
      <c r="H3937" s="2"/>
      <c r="I3937" s="128"/>
      <c r="J3937" s="128"/>
      <c r="K3937" s="129"/>
      <c r="L3937" s="130"/>
      <c r="M3937" s="131"/>
      <c r="N3937" s="131"/>
      <c r="X3937" s="104"/>
      <c r="Y3937" s="108"/>
      <c r="Z3937" s="108"/>
      <c r="AA3937" s="108"/>
      <c r="AB3937" s="109"/>
      <c r="AC3937" s="138"/>
      <c r="AD3937" s="139"/>
      <c r="AE3937" s="140"/>
      <c r="AF3937" s="140"/>
    </row>
    <row r="3938" spans="1:32">
      <c r="A3938" s="49"/>
      <c r="B3938" s="123"/>
      <c r="C3938" s="124"/>
      <c r="D3938" s="125"/>
      <c r="E3938" s="126"/>
      <c r="F3938" s="127"/>
      <c r="G3938" s="127"/>
      <c r="H3938" s="2"/>
      <c r="I3938" s="128"/>
      <c r="J3938" s="128"/>
      <c r="K3938" s="129"/>
      <c r="L3938" s="130"/>
      <c r="M3938" s="131"/>
      <c r="N3938" s="131"/>
      <c r="X3938" s="104"/>
      <c r="Y3938" s="108"/>
      <c r="Z3938" s="108"/>
      <c r="AA3938" s="108"/>
      <c r="AB3938" s="109"/>
      <c r="AC3938" s="138"/>
      <c r="AD3938" s="139"/>
      <c r="AE3938" s="140"/>
      <c r="AF3938" s="140"/>
    </row>
    <row r="3939" spans="1:32">
      <c r="A3939" s="49"/>
      <c r="B3939" s="123"/>
      <c r="C3939" s="124"/>
      <c r="D3939" s="125"/>
      <c r="E3939" s="126"/>
      <c r="F3939" s="127"/>
      <c r="G3939" s="127"/>
      <c r="H3939" s="2"/>
      <c r="I3939" s="128"/>
      <c r="J3939" s="128"/>
      <c r="K3939" s="129"/>
      <c r="L3939" s="130"/>
      <c r="M3939" s="131"/>
      <c r="N3939" s="131"/>
      <c r="X3939" s="96"/>
      <c r="Y3939" s="108"/>
      <c r="Z3939" s="108"/>
      <c r="AA3939" s="108"/>
      <c r="AB3939" s="109"/>
      <c r="AC3939" s="138"/>
      <c r="AD3939" s="139"/>
      <c r="AE3939" s="140"/>
      <c r="AF3939" s="140"/>
    </row>
    <row r="3940" spans="1:32">
      <c r="A3940" s="49"/>
      <c r="B3940" s="123"/>
      <c r="C3940" s="124"/>
      <c r="D3940" s="125"/>
      <c r="E3940" s="126"/>
      <c r="F3940" s="127"/>
      <c r="G3940" s="127"/>
      <c r="H3940" s="2"/>
      <c r="I3940" s="128"/>
      <c r="J3940" s="128"/>
      <c r="K3940" s="129"/>
      <c r="L3940" s="130"/>
      <c r="M3940" s="131"/>
      <c r="N3940" s="131"/>
      <c r="X3940" s="96"/>
      <c r="Y3940" s="108"/>
      <c r="Z3940" s="108"/>
      <c r="AA3940" s="108"/>
      <c r="AB3940" s="109"/>
      <c r="AC3940" s="138"/>
      <c r="AD3940" s="139"/>
      <c r="AE3940" s="140"/>
      <c r="AF3940" s="140"/>
    </row>
    <row r="3941" spans="1:32">
      <c r="A3941" s="49"/>
      <c r="B3941" s="123"/>
      <c r="C3941" s="124"/>
      <c r="D3941" s="125"/>
      <c r="E3941" s="126"/>
      <c r="F3941" s="127"/>
      <c r="G3941" s="127"/>
      <c r="H3941" s="2"/>
      <c r="I3941" s="128"/>
      <c r="J3941" s="128"/>
      <c r="K3941" s="129"/>
      <c r="L3941" s="130"/>
      <c r="M3941" s="131"/>
      <c r="N3941" s="131"/>
      <c r="X3941" s="96"/>
      <c r="Y3941" s="108"/>
      <c r="Z3941" s="108"/>
      <c r="AA3941" s="108"/>
      <c r="AB3941" s="109"/>
      <c r="AC3941" s="138"/>
      <c r="AD3941" s="139"/>
      <c r="AE3941" s="140"/>
      <c r="AF3941" s="140"/>
    </row>
    <row r="3942" spans="1:32">
      <c r="A3942" s="49"/>
      <c r="B3942" s="123"/>
      <c r="C3942" s="124"/>
      <c r="D3942" s="125"/>
      <c r="E3942" s="126"/>
      <c r="F3942" s="127"/>
      <c r="G3942" s="127"/>
      <c r="H3942" s="2"/>
      <c r="I3942" s="128"/>
      <c r="J3942" s="128"/>
      <c r="K3942" s="129"/>
      <c r="L3942" s="130"/>
      <c r="M3942" s="131"/>
      <c r="N3942" s="131"/>
      <c r="X3942" s="104"/>
      <c r="Y3942" s="108"/>
      <c r="Z3942" s="108"/>
      <c r="AA3942" s="108"/>
      <c r="AB3942" s="109"/>
      <c r="AC3942" s="138"/>
      <c r="AD3942" s="139"/>
      <c r="AE3942" s="140"/>
      <c r="AF3942" s="140"/>
    </row>
    <row r="3943" spans="1:32">
      <c r="A3943" s="49"/>
      <c r="B3943" s="123"/>
      <c r="C3943" s="124"/>
      <c r="D3943" s="125"/>
      <c r="E3943" s="126"/>
      <c r="F3943" s="127"/>
      <c r="G3943" s="127"/>
      <c r="H3943" s="2"/>
      <c r="I3943" s="128"/>
      <c r="J3943" s="128"/>
      <c r="K3943" s="129"/>
      <c r="L3943" s="130"/>
      <c r="M3943" s="131"/>
      <c r="N3943" s="131"/>
      <c r="X3943" s="104"/>
      <c r="Y3943" s="108"/>
      <c r="Z3943" s="108"/>
      <c r="AA3943" s="108"/>
      <c r="AB3943" s="109"/>
      <c r="AC3943" s="138"/>
      <c r="AD3943" s="139"/>
      <c r="AE3943" s="140"/>
      <c r="AF3943" s="140"/>
    </row>
    <row r="3944" spans="1:32">
      <c r="A3944" s="49"/>
      <c r="B3944" s="123"/>
      <c r="C3944" s="124"/>
      <c r="D3944" s="125"/>
      <c r="E3944" s="126"/>
      <c r="F3944" s="127"/>
      <c r="G3944" s="127"/>
      <c r="H3944" s="2"/>
      <c r="I3944" s="128"/>
      <c r="J3944" s="128"/>
      <c r="K3944" s="129"/>
      <c r="L3944" s="130"/>
      <c r="M3944" s="131"/>
      <c r="N3944" s="131"/>
      <c r="X3944" s="104"/>
      <c r="Y3944" s="108"/>
      <c r="Z3944" s="108"/>
      <c r="AA3944" s="108"/>
      <c r="AB3944" s="109"/>
      <c r="AC3944" s="138"/>
      <c r="AD3944" s="139"/>
      <c r="AE3944" s="140"/>
      <c r="AF3944" s="140"/>
    </row>
    <row r="3945" spans="1:32">
      <c r="A3945" s="49"/>
      <c r="B3945" s="123"/>
      <c r="C3945" s="124"/>
      <c r="D3945" s="125"/>
      <c r="E3945" s="126"/>
      <c r="F3945" s="127"/>
      <c r="G3945" s="127"/>
      <c r="H3945" s="2"/>
      <c r="I3945" s="128"/>
      <c r="J3945" s="128"/>
      <c r="K3945" s="129"/>
      <c r="L3945" s="130"/>
      <c r="M3945" s="131"/>
      <c r="N3945" s="131"/>
      <c r="X3945" s="96"/>
      <c r="Y3945" s="108"/>
      <c r="Z3945" s="108"/>
      <c r="AA3945" s="108"/>
      <c r="AB3945" s="109"/>
      <c r="AC3945" s="138"/>
      <c r="AD3945" s="139"/>
      <c r="AE3945" s="140"/>
      <c r="AF3945" s="140"/>
    </row>
    <row r="3946" spans="1:32">
      <c r="A3946" s="49"/>
      <c r="B3946" s="123"/>
      <c r="C3946" s="124"/>
      <c r="D3946" s="125"/>
      <c r="E3946" s="126"/>
      <c r="F3946" s="127"/>
      <c r="G3946" s="127"/>
      <c r="H3946" s="2"/>
      <c r="I3946" s="128"/>
      <c r="J3946" s="128"/>
      <c r="K3946" s="129"/>
      <c r="L3946" s="130"/>
      <c r="M3946" s="131"/>
      <c r="N3946" s="131"/>
      <c r="X3946" s="96"/>
      <c r="Y3946" s="108"/>
      <c r="Z3946" s="108"/>
      <c r="AA3946" s="108"/>
      <c r="AB3946" s="109"/>
      <c r="AC3946" s="138"/>
      <c r="AD3946" s="139"/>
      <c r="AE3946" s="140"/>
      <c r="AF3946" s="140"/>
    </row>
    <row r="3947" spans="1:32">
      <c r="A3947" s="49"/>
      <c r="B3947" s="123"/>
      <c r="C3947" s="124"/>
      <c r="D3947" s="125"/>
      <c r="E3947" s="126"/>
      <c r="F3947" s="127"/>
      <c r="G3947" s="127"/>
      <c r="H3947" s="2"/>
      <c r="I3947" s="128"/>
      <c r="J3947" s="128"/>
      <c r="K3947" s="129"/>
      <c r="L3947" s="130"/>
      <c r="M3947" s="131"/>
      <c r="N3947" s="131"/>
      <c r="X3947" s="96"/>
      <c r="Y3947" s="108"/>
      <c r="Z3947" s="108"/>
      <c r="AA3947" s="108"/>
      <c r="AB3947" s="109"/>
      <c r="AC3947" s="138"/>
      <c r="AD3947" s="139"/>
      <c r="AE3947" s="140"/>
      <c r="AF3947" s="140"/>
    </row>
    <row r="3948" spans="1:32">
      <c r="A3948" s="49"/>
      <c r="B3948" s="123"/>
      <c r="C3948" s="124"/>
      <c r="D3948" s="125"/>
      <c r="E3948" s="126"/>
      <c r="F3948" s="127"/>
      <c r="G3948" s="127"/>
      <c r="H3948" s="2"/>
      <c r="I3948" s="128"/>
      <c r="J3948" s="128"/>
      <c r="K3948" s="129"/>
      <c r="L3948" s="130"/>
      <c r="M3948" s="131"/>
      <c r="N3948" s="131"/>
      <c r="X3948" s="96"/>
      <c r="Y3948" s="108"/>
      <c r="Z3948" s="108"/>
      <c r="AA3948" s="108"/>
      <c r="AB3948" s="109"/>
      <c r="AC3948" s="138"/>
      <c r="AD3948" s="139"/>
      <c r="AE3948" s="140"/>
      <c r="AF3948" s="140"/>
    </row>
    <row r="3949" spans="1:32">
      <c r="A3949" s="49"/>
      <c r="B3949" s="123"/>
      <c r="C3949" s="124"/>
      <c r="D3949" s="125"/>
      <c r="E3949" s="126"/>
      <c r="F3949" s="127"/>
      <c r="G3949" s="127"/>
      <c r="H3949" s="2"/>
      <c r="I3949" s="128"/>
      <c r="J3949" s="128"/>
      <c r="K3949" s="129"/>
      <c r="L3949" s="130"/>
      <c r="M3949" s="131"/>
      <c r="N3949" s="131"/>
      <c r="X3949" s="96"/>
      <c r="Y3949" s="108"/>
      <c r="Z3949" s="108"/>
      <c r="AA3949" s="108"/>
      <c r="AB3949" s="109"/>
      <c r="AC3949" s="138"/>
      <c r="AD3949" s="139"/>
      <c r="AE3949" s="140"/>
      <c r="AF3949" s="140"/>
    </row>
    <row r="3950" spans="1:32">
      <c r="A3950" s="49"/>
      <c r="B3950" s="123"/>
      <c r="C3950" s="124"/>
      <c r="D3950" s="125"/>
      <c r="E3950" s="126"/>
      <c r="F3950" s="127"/>
      <c r="G3950" s="127"/>
      <c r="H3950" s="2"/>
      <c r="I3950" s="128"/>
      <c r="J3950" s="128"/>
      <c r="K3950" s="129"/>
      <c r="L3950" s="130"/>
      <c r="M3950" s="131"/>
      <c r="N3950" s="131"/>
      <c r="X3950" s="104"/>
      <c r="Y3950" s="108"/>
      <c r="Z3950" s="108"/>
      <c r="AA3950" s="108"/>
      <c r="AB3950" s="109"/>
      <c r="AC3950" s="138"/>
      <c r="AD3950" s="139"/>
      <c r="AE3950" s="140"/>
      <c r="AF3950" s="140"/>
    </row>
    <row r="3951" spans="1:32">
      <c r="A3951" s="49"/>
      <c r="B3951" s="123"/>
      <c r="C3951" s="124"/>
      <c r="D3951" s="125"/>
      <c r="E3951" s="126"/>
      <c r="F3951" s="127"/>
      <c r="G3951" s="127"/>
      <c r="H3951" s="2"/>
      <c r="I3951" s="128"/>
      <c r="J3951" s="128"/>
      <c r="K3951" s="129"/>
      <c r="L3951" s="130"/>
      <c r="M3951" s="131"/>
      <c r="N3951" s="131"/>
      <c r="X3951" s="104"/>
      <c r="Y3951" s="108"/>
      <c r="Z3951" s="108"/>
      <c r="AA3951" s="108"/>
      <c r="AB3951" s="109"/>
      <c r="AC3951" s="138"/>
      <c r="AD3951" s="139"/>
      <c r="AE3951" s="140"/>
      <c r="AF3951" s="140"/>
    </row>
    <row r="3952" spans="1:32">
      <c r="A3952" s="49"/>
      <c r="B3952" s="123"/>
      <c r="C3952" s="124"/>
      <c r="D3952" s="125"/>
      <c r="E3952" s="126"/>
      <c r="F3952" s="127"/>
      <c r="G3952" s="127"/>
      <c r="H3952" s="2"/>
      <c r="I3952" s="128"/>
      <c r="J3952" s="128"/>
      <c r="K3952" s="129"/>
      <c r="L3952" s="130"/>
      <c r="M3952" s="131"/>
      <c r="N3952" s="131"/>
      <c r="X3952" s="104"/>
      <c r="Y3952" s="108"/>
      <c r="Z3952" s="108"/>
      <c r="AA3952" s="108"/>
      <c r="AB3952" s="109"/>
      <c r="AC3952" s="138"/>
      <c r="AD3952" s="139"/>
      <c r="AE3952" s="140"/>
      <c r="AF3952" s="140"/>
    </row>
    <row r="3953" spans="1:32">
      <c r="A3953" s="49"/>
      <c r="B3953" s="123"/>
      <c r="C3953" s="124"/>
      <c r="D3953" s="125"/>
      <c r="E3953" s="126"/>
      <c r="F3953" s="127"/>
      <c r="G3953" s="127"/>
      <c r="H3953" s="2"/>
      <c r="I3953" s="128"/>
      <c r="J3953" s="128"/>
      <c r="K3953" s="129"/>
      <c r="L3953" s="130"/>
      <c r="M3953" s="131"/>
      <c r="N3953" s="131"/>
      <c r="X3953" s="104"/>
      <c r="Y3953" s="108"/>
      <c r="Z3953" s="108"/>
      <c r="AA3953" s="108"/>
      <c r="AB3953" s="109"/>
      <c r="AC3953" s="138"/>
      <c r="AD3953" s="139"/>
      <c r="AE3953" s="140"/>
      <c r="AF3953" s="140"/>
    </row>
    <row r="3954" spans="1:32">
      <c r="A3954" s="49"/>
      <c r="B3954" s="123"/>
      <c r="C3954" s="124"/>
      <c r="D3954" s="125"/>
      <c r="E3954" s="126"/>
      <c r="F3954" s="127"/>
      <c r="G3954" s="127"/>
      <c r="H3954" s="2"/>
      <c r="I3954" s="128"/>
      <c r="J3954" s="128"/>
      <c r="K3954" s="129"/>
      <c r="L3954" s="130"/>
      <c r="M3954" s="131"/>
      <c r="N3954" s="131"/>
      <c r="X3954" s="104"/>
      <c r="Y3954" s="108"/>
      <c r="Z3954" s="108"/>
      <c r="AA3954" s="108"/>
      <c r="AB3954" s="109"/>
      <c r="AC3954" s="138"/>
      <c r="AD3954" s="139"/>
      <c r="AE3954" s="140"/>
      <c r="AF3954" s="140"/>
    </row>
    <row r="3955" spans="1:32">
      <c r="A3955" s="49"/>
      <c r="B3955" s="123"/>
      <c r="C3955" s="124"/>
      <c r="D3955" s="125"/>
      <c r="E3955" s="126"/>
      <c r="F3955" s="127"/>
      <c r="G3955" s="127"/>
      <c r="H3955" s="2"/>
      <c r="I3955" s="128"/>
      <c r="J3955" s="128"/>
      <c r="K3955" s="129"/>
      <c r="L3955" s="130"/>
      <c r="M3955" s="131"/>
      <c r="N3955" s="131"/>
      <c r="X3955" s="96"/>
      <c r="Y3955" s="108"/>
      <c r="Z3955" s="108"/>
      <c r="AA3955" s="108"/>
      <c r="AB3955" s="109"/>
      <c r="AC3955" s="138"/>
      <c r="AD3955" s="139"/>
      <c r="AE3955" s="140"/>
      <c r="AF3955" s="140"/>
    </row>
    <row r="3956" spans="1:32">
      <c r="A3956" s="49"/>
      <c r="B3956" s="123"/>
      <c r="C3956" s="124"/>
      <c r="D3956" s="125"/>
      <c r="E3956" s="126"/>
      <c r="F3956" s="127"/>
      <c r="G3956" s="127"/>
      <c r="H3956" s="2"/>
      <c r="I3956" s="128"/>
      <c r="J3956" s="128"/>
      <c r="K3956" s="129"/>
      <c r="L3956" s="130"/>
      <c r="M3956" s="131"/>
      <c r="N3956" s="131"/>
      <c r="X3956" s="96"/>
      <c r="Y3956" s="108"/>
      <c r="Z3956" s="108"/>
      <c r="AA3956" s="108"/>
      <c r="AB3956" s="109"/>
      <c r="AC3956" s="138"/>
      <c r="AD3956" s="139"/>
      <c r="AE3956" s="140"/>
      <c r="AF3956" s="140"/>
    </row>
    <row r="3957" spans="1:32">
      <c r="A3957" s="49"/>
      <c r="B3957" s="123"/>
      <c r="C3957" s="124"/>
      <c r="D3957" s="125"/>
      <c r="E3957" s="126"/>
      <c r="F3957" s="127"/>
      <c r="G3957" s="127"/>
      <c r="H3957" s="2"/>
      <c r="I3957" s="128"/>
      <c r="J3957" s="128"/>
      <c r="K3957" s="129"/>
      <c r="L3957" s="130"/>
      <c r="M3957" s="131"/>
      <c r="N3957" s="131"/>
      <c r="X3957" s="96"/>
      <c r="Y3957" s="108"/>
      <c r="Z3957" s="108"/>
      <c r="AA3957" s="108"/>
      <c r="AB3957" s="109"/>
      <c r="AC3957" s="138"/>
      <c r="AD3957" s="139"/>
      <c r="AE3957" s="140"/>
      <c r="AF3957" s="140"/>
    </row>
    <row r="3958" spans="1:32">
      <c r="A3958" s="49"/>
      <c r="B3958" s="123"/>
      <c r="C3958" s="124"/>
      <c r="D3958" s="125"/>
      <c r="E3958" s="126"/>
      <c r="F3958" s="127"/>
      <c r="G3958" s="127"/>
      <c r="H3958" s="2"/>
      <c r="I3958" s="128"/>
      <c r="J3958" s="128"/>
      <c r="K3958" s="129"/>
      <c r="L3958" s="130"/>
      <c r="M3958" s="131"/>
      <c r="N3958" s="131"/>
      <c r="X3958" s="96"/>
      <c r="Y3958" s="108"/>
      <c r="Z3958" s="108"/>
      <c r="AA3958" s="108"/>
      <c r="AB3958" s="109"/>
      <c r="AC3958" s="138"/>
      <c r="AD3958" s="139"/>
      <c r="AE3958" s="140"/>
      <c r="AF3958" s="140"/>
    </row>
    <row r="3959" spans="1:32">
      <c r="A3959" s="49"/>
      <c r="B3959" s="123"/>
      <c r="C3959" s="124"/>
      <c r="D3959" s="125"/>
      <c r="E3959" s="126"/>
      <c r="F3959" s="127"/>
      <c r="G3959" s="127"/>
      <c r="H3959" s="2"/>
      <c r="I3959" s="128"/>
      <c r="J3959" s="128"/>
      <c r="K3959" s="129"/>
      <c r="L3959" s="130"/>
      <c r="M3959" s="131"/>
      <c r="N3959" s="131"/>
      <c r="X3959" s="104"/>
      <c r="Y3959" s="108"/>
      <c r="Z3959" s="108"/>
      <c r="AA3959" s="108"/>
      <c r="AB3959" s="109"/>
      <c r="AC3959" s="138"/>
      <c r="AD3959" s="139"/>
      <c r="AE3959" s="140"/>
      <c r="AF3959" s="140"/>
    </row>
    <row r="3960" spans="1:32">
      <c r="A3960" s="49"/>
      <c r="B3960" s="123"/>
      <c r="C3960" s="124"/>
      <c r="D3960" s="125"/>
      <c r="E3960" s="126"/>
      <c r="F3960" s="127"/>
      <c r="G3960" s="127"/>
      <c r="H3960" s="2"/>
      <c r="I3960" s="128"/>
      <c r="J3960" s="128"/>
      <c r="K3960" s="129"/>
      <c r="L3960" s="130"/>
      <c r="M3960" s="131"/>
      <c r="N3960" s="131"/>
      <c r="X3960" s="104"/>
      <c r="Y3960" s="108"/>
      <c r="Z3960" s="108"/>
      <c r="AA3960" s="108"/>
      <c r="AB3960" s="109"/>
      <c r="AC3960" s="138"/>
      <c r="AD3960" s="139"/>
      <c r="AE3960" s="140"/>
      <c r="AF3960" s="140"/>
    </row>
    <row r="3961" spans="1:32">
      <c r="A3961" s="49"/>
      <c r="B3961" s="123"/>
      <c r="C3961" s="124"/>
      <c r="D3961" s="125"/>
      <c r="E3961" s="126"/>
      <c r="F3961" s="127"/>
      <c r="G3961" s="127"/>
      <c r="H3961" s="2"/>
      <c r="I3961" s="128"/>
      <c r="J3961" s="128"/>
      <c r="K3961" s="129"/>
      <c r="L3961" s="130"/>
      <c r="M3961" s="131"/>
      <c r="N3961" s="131"/>
      <c r="X3961" s="104"/>
      <c r="Y3961" s="108"/>
      <c r="Z3961" s="108"/>
      <c r="AA3961" s="108"/>
      <c r="AB3961" s="109"/>
      <c r="AC3961" s="138"/>
      <c r="AD3961" s="139"/>
      <c r="AE3961" s="140"/>
      <c r="AF3961" s="140"/>
    </row>
    <row r="3962" spans="1:32">
      <c r="A3962" s="49"/>
      <c r="B3962" s="123"/>
      <c r="C3962" s="124"/>
      <c r="D3962" s="125"/>
      <c r="E3962" s="126"/>
      <c r="F3962" s="127"/>
      <c r="G3962" s="127"/>
      <c r="H3962" s="2"/>
      <c r="I3962" s="128"/>
      <c r="J3962" s="128"/>
      <c r="K3962" s="129"/>
      <c r="L3962" s="130"/>
      <c r="M3962" s="131"/>
      <c r="N3962" s="131"/>
      <c r="X3962" s="104"/>
      <c r="Y3962" s="108"/>
      <c r="Z3962" s="108"/>
      <c r="AA3962" s="108"/>
      <c r="AB3962" s="109"/>
      <c r="AC3962" s="138"/>
      <c r="AD3962" s="139"/>
      <c r="AE3962" s="140"/>
      <c r="AF3962" s="140"/>
    </row>
    <row r="3963" spans="1:32">
      <c r="A3963" s="49"/>
      <c r="B3963" s="123"/>
      <c r="C3963" s="124"/>
      <c r="D3963" s="125"/>
      <c r="E3963" s="126"/>
      <c r="F3963" s="127"/>
      <c r="G3963" s="127"/>
      <c r="H3963" s="2"/>
      <c r="I3963" s="128"/>
      <c r="J3963" s="128"/>
      <c r="K3963" s="129"/>
      <c r="L3963" s="130"/>
      <c r="M3963" s="131"/>
      <c r="N3963" s="131"/>
      <c r="X3963" s="104"/>
      <c r="Y3963" s="108"/>
      <c r="Z3963" s="108"/>
      <c r="AA3963" s="108"/>
      <c r="AB3963" s="109"/>
      <c r="AC3963" s="138"/>
      <c r="AD3963" s="139"/>
      <c r="AE3963" s="140"/>
      <c r="AF3963" s="140"/>
    </row>
    <row r="3964" spans="1:32">
      <c r="A3964" s="49"/>
      <c r="B3964" s="123"/>
      <c r="C3964" s="124"/>
      <c r="D3964" s="125"/>
      <c r="E3964" s="126"/>
      <c r="F3964" s="127"/>
      <c r="G3964" s="127"/>
      <c r="H3964" s="2"/>
      <c r="I3964" s="128"/>
      <c r="J3964" s="128"/>
      <c r="K3964" s="129"/>
      <c r="L3964" s="130"/>
      <c r="M3964" s="131"/>
      <c r="N3964" s="131"/>
      <c r="X3964" s="104"/>
      <c r="Y3964" s="108"/>
      <c r="Z3964" s="108"/>
      <c r="AA3964" s="108"/>
      <c r="AB3964" s="109"/>
      <c r="AC3964" s="138"/>
      <c r="AD3964" s="139"/>
      <c r="AE3964" s="140"/>
      <c r="AF3964" s="140"/>
    </row>
    <row r="3965" spans="1:32">
      <c r="A3965" s="49"/>
      <c r="B3965" s="123"/>
      <c r="C3965" s="124"/>
      <c r="D3965" s="125"/>
      <c r="E3965" s="126"/>
      <c r="F3965" s="127"/>
      <c r="G3965" s="127"/>
      <c r="H3965" s="2"/>
      <c r="I3965" s="128"/>
      <c r="J3965" s="128"/>
      <c r="K3965" s="129"/>
      <c r="L3965" s="130"/>
      <c r="M3965" s="131"/>
      <c r="N3965" s="131"/>
      <c r="X3965" s="104"/>
      <c r="Y3965" s="108"/>
      <c r="Z3965" s="108"/>
      <c r="AA3965" s="108"/>
      <c r="AB3965" s="109"/>
      <c r="AC3965" s="138"/>
      <c r="AD3965" s="139"/>
      <c r="AE3965" s="140"/>
      <c r="AF3965" s="140"/>
    </row>
    <row r="3966" spans="1:32">
      <c r="A3966" s="49"/>
      <c r="B3966" s="123"/>
      <c r="C3966" s="124"/>
      <c r="D3966" s="125"/>
      <c r="E3966" s="126"/>
      <c r="F3966" s="127"/>
      <c r="G3966" s="127"/>
      <c r="H3966" s="2"/>
      <c r="I3966" s="128"/>
      <c r="J3966" s="128"/>
      <c r="K3966" s="129"/>
      <c r="L3966" s="130"/>
      <c r="M3966" s="131"/>
      <c r="N3966" s="131"/>
      <c r="X3966" s="104"/>
      <c r="Y3966" s="108"/>
      <c r="Z3966" s="108"/>
      <c r="AA3966" s="108"/>
      <c r="AB3966" s="109"/>
      <c r="AC3966" s="138"/>
      <c r="AD3966" s="139"/>
      <c r="AE3966" s="140"/>
      <c r="AF3966" s="140"/>
    </row>
    <row r="3967" spans="1:32">
      <c r="A3967" s="49"/>
      <c r="B3967" s="123"/>
      <c r="C3967" s="124"/>
      <c r="D3967" s="125"/>
      <c r="E3967" s="126"/>
      <c r="F3967" s="127"/>
      <c r="G3967" s="127"/>
      <c r="H3967" s="2"/>
      <c r="I3967" s="128"/>
      <c r="J3967" s="128"/>
      <c r="K3967" s="129"/>
      <c r="L3967" s="130"/>
      <c r="M3967" s="131"/>
      <c r="N3967" s="131"/>
      <c r="X3967" s="104"/>
      <c r="Y3967" s="108"/>
      <c r="Z3967" s="108"/>
      <c r="AA3967" s="108"/>
      <c r="AB3967" s="109"/>
      <c r="AC3967" s="138"/>
      <c r="AD3967" s="139"/>
      <c r="AE3967" s="140"/>
      <c r="AF3967" s="140"/>
    </row>
    <row r="3968" spans="1:32">
      <c r="A3968" s="49"/>
      <c r="B3968" s="123"/>
      <c r="C3968" s="124"/>
      <c r="D3968" s="125"/>
      <c r="E3968" s="126"/>
      <c r="F3968" s="127"/>
      <c r="G3968" s="127"/>
      <c r="H3968" s="2"/>
      <c r="I3968" s="128"/>
      <c r="J3968" s="128"/>
      <c r="K3968" s="129"/>
      <c r="L3968" s="130"/>
      <c r="M3968" s="131"/>
      <c r="N3968" s="131"/>
      <c r="X3968" s="104"/>
      <c r="Y3968" s="108"/>
      <c r="Z3968" s="108"/>
      <c r="AA3968" s="108"/>
      <c r="AB3968" s="109"/>
      <c r="AC3968" s="138"/>
      <c r="AD3968" s="139"/>
      <c r="AE3968" s="140"/>
      <c r="AF3968" s="140"/>
    </row>
    <row r="3969" spans="1:32">
      <c r="A3969" s="49"/>
      <c r="B3969" s="123"/>
      <c r="C3969" s="124"/>
      <c r="D3969" s="125"/>
      <c r="E3969" s="126"/>
      <c r="F3969" s="127"/>
      <c r="G3969" s="127"/>
      <c r="H3969" s="2"/>
      <c r="I3969" s="128"/>
      <c r="J3969" s="128"/>
      <c r="K3969" s="129"/>
      <c r="L3969" s="130"/>
      <c r="M3969" s="131"/>
      <c r="N3969" s="131"/>
      <c r="X3969" s="104"/>
      <c r="Y3969" s="108"/>
      <c r="Z3969" s="108"/>
      <c r="AA3969" s="108"/>
      <c r="AB3969" s="109"/>
      <c r="AC3969" s="138"/>
      <c r="AD3969" s="139"/>
      <c r="AE3969" s="140"/>
      <c r="AF3969" s="140"/>
    </row>
    <row r="3970" spans="1:32">
      <c r="A3970" s="49"/>
      <c r="B3970" s="123"/>
      <c r="C3970" s="124"/>
      <c r="D3970" s="125"/>
      <c r="E3970" s="126"/>
      <c r="F3970" s="127"/>
      <c r="G3970" s="127"/>
      <c r="H3970" s="2"/>
      <c r="I3970" s="128"/>
      <c r="J3970" s="128"/>
      <c r="K3970" s="129"/>
      <c r="L3970" s="130"/>
      <c r="M3970" s="131"/>
      <c r="N3970" s="131"/>
      <c r="X3970" s="104"/>
      <c r="Y3970" s="108"/>
      <c r="Z3970" s="108"/>
      <c r="AA3970" s="108"/>
      <c r="AB3970" s="109"/>
      <c r="AC3970" s="138"/>
      <c r="AD3970" s="139"/>
      <c r="AE3970" s="140"/>
      <c r="AF3970" s="140"/>
    </row>
    <row r="3971" spans="1:32">
      <c r="A3971" s="49"/>
      <c r="B3971" s="123"/>
      <c r="C3971" s="124"/>
      <c r="D3971" s="125"/>
      <c r="E3971" s="126"/>
      <c r="F3971" s="127"/>
      <c r="G3971" s="127"/>
      <c r="H3971" s="2"/>
      <c r="I3971" s="128"/>
      <c r="J3971" s="128"/>
      <c r="K3971" s="129"/>
      <c r="L3971" s="130"/>
      <c r="M3971" s="131"/>
      <c r="N3971" s="131"/>
      <c r="X3971" s="96"/>
      <c r="Y3971" s="108"/>
      <c r="Z3971" s="108"/>
      <c r="AA3971" s="108"/>
      <c r="AB3971" s="109"/>
      <c r="AC3971" s="138"/>
      <c r="AD3971" s="139"/>
      <c r="AE3971" s="140"/>
      <c r="AF3971" s="140"/>
    </row>
    <row r="3972" spans="1:32">
      <c r="A3972" s="49"/>
      <c r="B3972" s="123"/>
      <c r="C3972" s="124"/>
      <c r="D3972" s="125"/>
      <c r="E3972" s="126"/>
      <c r="F3972" s="127"/>
      <c r="G3972" s="127"/>
      <c r="H3972" s="2"/>
      <c r="I3972" s="128"/>
      <c r="J3972" s="128"/>
      <c r="K3972" s="129"/>
      <c r="L3972" s="130"/>
      <c r="M3972" s="131"/>
      <c r="N3972" s="131"/>
      <c r="X3972" s="96"/>
      <c r="Y3972" s="108"/>
      <c r="Z3972" s="108"/>
      <c r="AA3972" s="108"/>
      <c r="AB3972" s="109"/>
      <c r="AC3972" s="138"/>
      <c r="AD3972" s="139"/>
      <c r="AE3972" s="140"/>
      <c r="AF3972" s="140"/>
    </row>
    <row r="3973" spans="1:32">
      <c r="A3973" s="49"/>
      <c r="B3973" s="123"/>
      <c r="C3973" s="124"/>
      <c r="D3973" s="125"/>
      <c r="E3973" s="126"/>
      <c r="F3973" s="127"/>
      <c r="G3973" s="127"/>
      <c r="H3973" s="2"/>
      <c r="I3973" s="128"/>
      <c r="J3973" s="128"/>
      <c r="K3973" s="129"/>
      <c r="L3973" s="130"/>
      <c r="M3973" s="131"/>
      <c r="N3973" s="131"/>
      <c r="X3973" s="104"/>
      <c r="Y3973" s="108"/>
      <c r="Z3973" s="108"/>
      <c r="AA3973" s="108"/>
      <c r="AB3973" s="109"/>
      <c r="AC3973" s="138"/>
      <c r="AD3973" s="139"/>
      <c r="AE3973" s="140"/>
      <c r="AF3973" s="140"/>
    </row>
    <row r="3974" spans="1:32">
      <c r="A3974" s="49"/>
      <c r="B3974" s="123"/>
      <c r="C3974" s="124"/>
      <c r="D3974" s="125"/>
      <c r="E3974" s="126"/>
      <c r="F3974" s="127"/>
      <c r="G3974" s="127"/>
      <c r="H3974" s="2"/>
      <c r="I3974" s="128"/>
      <c r="J3974" s="128"/>
      <c r="K3974" s="129"/>
      <c r="L3974" s="130"/>
      <c r="M3974" s="131"/>
      <c r="N3974" s="131"/>
      <c r="X3974" s="104"/>
      <c r="Y3974" s="108"/>
      <c r="Z3974" s="108"/>
      <c r="AA3974" s="108"/>
      <c r="AB3974" s="109"/>
      <c r="AC3974" s="138"/>
      <c r="AD3974" s="139"/>
      <c r="AE3974" s="140"/>
      <c r="AF3974" s="140"/>
    </row>
    <row r="3975" spans="1:32">
      <c r="A3975" s="49"/>
      <c r="B3975" s="123"/>
      <c r="C3975" s="124"/>
      <c r="D3975" s="125"/>
      <c r="E3975" s="126"/>
      <c r="F3975" s="127"/>
      <c r="G3975" s="127"/>
      <c r="H3975" s="2"/>
      <c r="I3975" s="128"/>
      <c r="J3975" s="128"/>
      <c r="K3975" s="129"/>
      <c r="L3975" s="130"/>
      <c r="M3975" s="131"/>
      <c r="N3975" s="131"/>
      <c r="X3975" s="96"/>
      <c r="Y3975" s="108"/>
      <c r="Z3975" s="108"/>
      <c r="AA3975" s="108"/>
      <c r="AB3975" s="109"/>
      <c r="AC3975" s="138"/>
      <c r="AD3975" s="139"/>
      <c r="AE3975" s="140"/>
      <c r="AF3975" s="140"/>
    </row>
    <row r="3976" spans="1:32">
      <c r="A3976" s="49"/>
      <c r="B3976" s="123"/>
      <c r="C3976" s="124"/>
      <c r="D3976" s="125"/>
      <c r="E3976" s="126"/>
      <c r="F3976" s="127"/>
      <c r="G3976" s="127"/>
      <c r="H3976" s="2"/>
      <c r="I3976" s="128"/>
      <c r="J3976" s="128"/>
      <c r="K3976" s="129"/>
      <c r="L3976" s="130"/>
      <c r="M3976" s="131"/>
      <c r="N3976" s="131"/>
      <c r="X3976" s="96"/>
      <c r="Y3976" s="108"/>
      <c r="Z3976" s="108"/>
      <c r="AA3976" s="108"/>
      <c r="AB3976" s="109"/>
      <c r="AC3976" s="138"/>
      <c r="AD3976" s="139"/>
      <c r="AE3976" s="140"/>
      <c r="AF3976" s="140"/>
    </row>
    <row r="3977" spans="1:32">
      <c r="A3977" s="49"/>
      <c r="B3977" s="123"/>
      <c r="C3977" s="124"/>
      <c r="D3977" s="125"/>
      <c r="E3977" s="126"/>
      <c r="F3977" s="127"/>
      <c r="G3977" s="127"/>
      <c r="H3977" s="2"/>
      <c r="I3977" s="128"/>
      <c r="J3977" s="128"/>
      <c r="K3977" s="129"/>
      <c r="L3977" s="130"/>
      <c r="M3977" s="131"/>
      <c r="N3977" s="131"/>
      <c r="X3977" s="104"/>
      <c r="Y3977" s="108"/>
      <c r="Z3977" s="108"/>
      <c r="AA3977" s="108"/>
      <c r="AB3977" s="109"/>
      <c r="AC3977" s="138"/>
      <c r="AD3977" s="139"/>
      <c r="AE3977" s="140"/>
      <c r="AF3977" s="140"/>
    </row>
    <row r="3978" spans="1:32">
      <c r="A3978" s="49"/>
      <c r="B3978" s="123"/>
      <c r="C3978" s="124"/>
      <c r="D3978" s="125"/>
      <c r="E3978" s="126"/>
      <c r="F3978" s="127"/>
      <c r="G3978" s="127"/>
      <c r="H3978" s="2"/>
      <c r="I3978" s="128"/>
      <c r="J3978" s="128"/>
      <c r="K3978" s="129"/>
      <c r="L3978" s="130"/>
      <c r="M3978" s="131"/>
      <c r="N3978" s="131"/>
      <c r="X3978" s="104"/>
      <c r="Y3978" s="108"/>
      <c r="Z3978" s="108"/>
      <c r="AA3978" s="108"/>
      <c r="AB3978" s="109"/>
      <c r="AC3978" s="138"/>
      <c r="AD3978" s="139"/>
      <c r="AE3978" s="140"/>
      <c r="AF3978" s="140"/>
    </row>
    <row r="3979" spans="1:32">
      <c r="A3979" s="49"/>
      <c r="B3979" s="123"/>
      <c r="C3979" s="124"/>
      <c r="D3979" s="125"/>
      <c r="E3979" s="126"/>
      <c r="F3979" s="127"/>
      <c r="G3979" s="127"/>
      <c r="H3979" s="2"/>
      <c r="I3979" s="128"/>
      <c r="J3979" s="128"/>
      <c r="K3979" s="129"/>
      <c r="L3979" s="130"/>
      <c r="M3979" s="131"/>
      <c r="N3979" s="131"/>
      <c r="X3979" s="104"/>
      <c r="Y3979" s="108"/>
      <c r="Z3979" s="108"/>
      <c r="AA3979" s="108"/>
      <c r="AB3979" s="109"/>
      <c r="AC3979" s="138"/>
      <c r="AD3979" s="139"/>
      <c r="AE3979" s="140"/>
      <c r="AF3979" s="140"/>
    </row>
    <row r="3980" spans="1:32">
      <c r="A3980" s="49"/>
      <c r="B3980" s="123"/>
      <c r="C3980" s="124"/>
      <c r="D3980" s="125"/>
      <c r="E3980" s="126"/>
      <c r="F3980" s="127"/>
      <c r="G3980" s="127"/>
      <c r="H3980" s="2"/>
      <c r="I3980" s="128"/>
      <c r="J3980" s="128"/>
      <c r="K3980" s="129"/>
      <c r="L3980" s="130"/>
      <c r="M3980" s="131"/>
      <c r="N3980" s="131"/>
      <c r="X3980" s="104"/>
      <c r="Y3980" s="108"/>
      <c r="Z3980" s="108"/>
      <c r="AA3980" s="108"/>
      <c r="AB3980" s="109"/>
      <c r="AC3980" s="138"/>
      <c r="AD3980" s="139"/>
      <c r="AE3980" s="140"/>
      <c r="AF3980" s="140"/>
    </row>
    <row r="3981" spans="1:32">
      <c r="A3981" s="49"/>
      <c r="B3981" s="123"/>
      <c r="C3981" s="124"/>
      <c r="D3981" s="125"/>
      <c r="E3981" s="126"/>
      <c r="F3981" s="127"/>
      <c r="G3981" s="127"/>
      <c r="H3981" s="2"/>
      <c r="I3981" s="128"/>
      <c r="J3981" s="128"/>
      <c r="K3981" s="129"/>
      <c r="L3981" s="130"/>
      <c r="M3981" s="131"/>
      <c r="N3981" s="131"/>
      <c r="X3981" s="104"/>
      <c r="Y3981" s="108"/>
      <c r="Z3981" s="108"/>
      <c r="AA3981" s="108"/>
      <c r="AB3981" s="109"/>
      <c r="AC3981" s="138"/>
      <c r="AD3981" s="139"/>
      <c r="AE3981" s="140"/>
      <c r="AF3981" s="140"/>
    </row>
    <row r="3982" spans="1:32">
      <c r="A3982" s="49"/>
      <c r="B3982" s="123"/>
      <c r="C3982" s="124"/>
      <c r="D3982" s="125"/>
      <c r="E3982" s="126"/>
      <c r="F3982" s="127"/>
      <c r="G3982" s="127"/>
      <c r="H3982" s="2"/>
      <c r="I3982" s="128"/>
      <c r="J3982" s="128"/>
      <c r="K3982" s="129"/>
      <c r="L3982" s="130"/>
      <c r="M3982" s="131"/>
      <c r="N3982" s="131"/>
      <c r="X3982" s="104"/>
      <c r="Y3982" s="108"/>
      <c r="Z3982" s="108"/>
      <c r="AA3982" s="108"/>
      <c r="AB3982" s="109"/>
      <c r="AC3982" s="138"/>
      <c r="AD3982" s="139"/>
      <c r="AE3982" s="140"/>
      <c r="AF3982" s="140"/>
    </row>
    <row r="3983" spans="1:32">
      <c r="A3983" s="49"/>
      <c r="B3983" s="123"/>
      <c r="C3983" s="124"/>
      <c r="D3983" s="125"/>
      <c r="E3983" s="126"/>
      <c r="F3983" s="127"/>
      <c r="G3983" s="127"/>
      <c r="H3983" s="2"/>
      <c r="I3983" s="128"/>
      <c r="J3983" s="128"/>
      <c r="K3983" s="129"/>
      <c r="L3983" s="130"/>
      <c r="M3983" s="131"/>
      <c r="N3983" s="131"/>
      <c r="X3983" s="96"/>
      <c r="Y3983" s="108"/>
      <c r="Z3983" s="108"/>
      <c r="AA3983" s="108"/>
      <c r="AB3983" s="109"/>
      <c r="AC3983" s="138"/>
      <c r="AD3983" s="139"/>
      <c r="AE3983" s="140"/>
      <c r="AF3983" s="140"/>
    </row>
    <row r="3984" spans="1:32">
      <c r="A3984" s="49"/>
      <c r="B3984" s="123"/>
      <c r="C3984" s="124"/>
      <c r="D3984" s="125"/>
      <c r="E3984" s="126"/>
      <c r="F3984" s="127"/>
      <c r="G3984" s="127"/>
      <c r="H3984" s="2"/>
      <c r="I3984" s="128"/>
      <c r="J3984" s="128"/>
      <c r="K3984" s="129"/>
      <c r="L3984" s="130"/>
      <c r="M3984" s="131"/>
      <c r="N3984" s="131"/>
      <c r="X3984" s="96"/>
      <c r="Y3984" s="108"/>
      <c r="Z3984" s="108"/>
      <c r="AA3984" s="108"/>
      <c r="AB3984" s="109"/>
      <c r="AC3984" s="138"/>
      <c r="AD3984" s="139"/>
      <c r="AE3984" s="140"/>
      <c r="AF3984" s="140"/>
    </row>
    <row r="3985" spans="1:32">
      <c r="A3985" s="49"/>
      <c r="B3985" s="123"/>
      <c r="C3985" s="124"/>
      <c r="D3985" s="125"/>
      <c r="E3985" s="126"/>
      <c r="F3985" s="127"/>
      <c r="G3985" s="127"/>
      <c r="H3985" s="2"/>
      <c r="I3985" s="128"/>
      <c r="J3985" s="128"/>
      <c r="K3985" s="129"/>
      <c r="L3985" s="130"/>
      <c r="M3985" s="131"/>
      <c r="N3985" s="131"/>
      <c r="X3985" s="96"/>
      <c r="Y3985" s="108"/>
      <c r="Z3985" s="108"/>
      <c r="AA3985" s="108"/>
      <c r="AB3985" s="109"/>
      <c r="AC3985" s="138"/>
      <c r="AD3985" s="139"/>
      <c r="AE3985" s="140"/>
      <c r="AF3985" s="140"/>
    </row>
    <row r="3986" spans="1:32">
      <c r="A3986" s="49"/>
      <c r="B3986" s="123"/>
      <c r="C3986" s="124"/>
      <c r="D3986" s="125"/>
      <c r="E3986" s="126"/>
      <c r="F3986" s="127"/>
      <c r="G3986" s="127"/>
      <c r="H3986" s="2"/>
      <c r="I3986" s="128"/>
      <c r="J3986" s="128"/>
      <c r="K3986" s="129"/>
      <c r="L3986" s="130"/>
      <c r="M3986" s="131"/>
      <c r="N3986" s="131"/>
      <c r="X3986" s="96"/>
      <c r="Y3986" s="108"/>
      <c r="Z3986" s="108"/>
      <c r="AA3986" s="108"/>
      <c r="AB3986" s="109"/>
      <c r="AC3986" s="138"/>
      <c r="AD3986" s="139"/>
      <c r="AE3986" s="140"/>
      <c r="AF3986" s="140"/>
    </row>
    <row r="3987" spans="1:32">
      <c r="A3987" s="49"/>
      <c r="B3987" s="123"/>
      <c r="C3987" s="124"/>
      <c r="D3987" s="125"/>
      <c r="E3987" s="126"/>
      <c r="F3987" s="127"/>
      <c r="G3987" s="127"/>
      <c r="H3987" s="2"/>
      <c r="I3987" s="128"/>
      <c r="J3987" s="128"/>
      <c r="K3987" s="129"/>
      <c r="L3987" s="130"/>
      <c r="M3987" s="131"/>
      <c r="N3987" s="131"/>
      <c r="X3987" s="104"/>
      <c r="Y3987" s="108"/>
      <c r="Z3987" s="108"/>
      <c r="AA3987" s="108"/>
      <c r="AB3987" s="109"/>
      <c r="AC3987" s="138"/>
      <c r="AD3987" s="139"/>
      <c r="AE3987" s="140"/>
      <c r="AF3987" s="140"/>
    </row>
    <row r="3988" spans="1:32">
      <c r="A3988" s="49"/>
      <c r="B3988" s="123"/>
      <c r="C3988" s="124"/>
      <c r="D3988" s="125"/>
      <c r="E3988" s="126"/>
      <c r="F3988" s="127"/>
      <c r="G3988" s="127"/>
      <c r="H3988" s="2"/>
      <c r="I3988" s="128"/>
      <c r="J3988" s="128"/>
      <c r="K3988" s="129"/>
      <c r="L3988" s="130"/>
      <c r="M3988" s="131"/>
      <c r="N3988" s="131"/>
      <c r="X3988" s="104"/>
      <c r="Y3988" s="108"/>
      <c r="Z3988" s="108"/>
      <c r="AA3988" s="108"/>
      <c r="AB3988" s="109"/>
      <c r="AC3988" s="138"/>
      <c r="AD3988" s="139"/>
      <c r="AE3988" s="140"/>
      <c r="AF3988" s="140"/>
    </row>
    <row r="3989" spans="1:32">
      <c r="A3989" s="49"/>
      <c r="B3989" s="123"/>
      <c r="C3989" s="124"/>
      <c r="D3989" s="125"/>
      <c r="E3989" s="126"/>
      <c r="F3989" s="127"/>
      <c r="G3989" s="127"/>
      <c r="H3989" s="2"/>
      <c r="I3989" s="128"/>
      <c r="J3989" s="128"/>
      <c r="K3989" s="129"/>
      <c r="L3989" s="130"/>
      <c r="M3989" s="131"/>
      <c r="N3989" s="131"/>
      <c r="X3989" s="104"/>
      <c r="Y3989" s="108"/>
      <c r="Z3989" s="108"/>
      <c r="AA3989" s="108"/>
      <c r="AB3989" s="109"/>
      <c r="AC3989" s="138"/>
      <c r="AD3989" s="139"/>
      <c r="AE3989" s="140"/>
      <c r="AF3989" s="140"/>
    </row>
    <row r="3990" spans="1:32">
      <c r="A3990" s="49"/>
      <c r="B3990" s="123"/>
      <c r="C3990" s="124"/>
      <c r="D3990" s="125"/>
      <c r="E3990" s="126"/>
      <c r="F3990" s="127"/>
      <c r="G3990" s="127"/>
      <c r="H3990" s="2"/>
      <c r="I3990" s="128"/>
      <c r="J3990" s="128"/>
      <c r="K3990" s="129"/>
      <c r="L3990" s="130"/>
      <c r="M3990" s="131"/>
      <c r="N3990" s="131"/>
      <c r="X3990" s="104"/>
      <c r="Y3990" s="108"/>
      <c r="Z3990" s="108"/>
      <c r="AA3990" s="108"/>
      <c r="AB3990" s="109"/>
      <c r="AC3990" s="138"/>
      <c r="AD3990" s="139"/>
      <c r="AE3990" s="140"/>
      <c r="AF3990" s="140"/>
    </row>
    <row r="3991" spans="1:32">
      <c r="A3991" s="49"/>
      <c r="B3991" s="123"/>
      <c r="C3991" s="124"/>
      <c r="D3991" s="125"/>
      <c r="E3991" s="126"/>
      <c r="F3991" s="127"/>
      <c r="G3991" s="127"/>
      <c r="H3991" s="2"/>
      <c r="I3991" s="128"/>
      <c r="J3991" s="128"/>
      <c r="K3991" s="129"/>
      <c r="L3991" s="130"/>
      <c r="M3991" s="131"/>
      <c r="N3991" s="131"/>
      <c r="X3991" s="104"/>
      <c r="Y3991" s="108"/>
      <c r="Z3991" s="108"/>
      <c r="AA3991" s="108"/>
      <c r="AB3991" s="109"/>
      <c r="AC3991" s="138"/>
      <c r="AD3991" s="139"/>
      <c r="AE3991" s="140"/>
      <c r="AF3991" s="140"/>
    </row>
    <row r="3992" spans="1:32">
      <c r="A3992" s="49"/>
      <c r="B3992" s="123"/>
      <c r="C3992" s="124"/>
      <c r="D3992" s="125"/>
      <c r="E3992" s="126"/>
      <c r="F3992" s="127"/>
      <c r="G3992" s="127"/>
      <c r="H3992" s="2"/>
      <c r="I3992" s="128"/>
      <c r="J3992" s="128"/>
      <c r="K3992" s="129"/>
      <c r="L3992" s="130"/>
      <c r="M3992" s="131"/>
      <c r="N3992" s="131"/>
      <c r="X3992" s="104"/>
      <c r="Y3992" s="108"/>
      <c r="Z3992" s="108"/>
      <c r="AA3992" s="108"/>
      <c r="AB3992" s="109"/>
      <c r="AC3992" s="138"/>
      <c r="AD3992" s="139"/>
      <c r="AE3992" s="140"/>
      <c r="AF3992" s="140"/>
    </row>
    <row r="3993" spans="1:32">
      <c r="A3993" s="49"/>
      <c r="B3993" s="123"/>
      <c r="C3993" s="124"/>
      <c r="D3993" s="125"/>
      <c r="E3993" s="126"/>
      <c r="F3993" s="127"/>
      <c r="G3993" s="127"/>
      <c r="H3993" s="2"/>
      <c r="I3993" s="128"/>
      <c r="J3993" s="128"/>
      <c r="K3993" s="129"/>
      <c r="L3993" s="130"/>
      <c r="M3993" s="131"/>
      <c r="N3993" s="131"/>
      <c r="X3993" s="96"/>
      <c r="Y3993" s="108"/>
      <c r="Z3993" s="108"/>
      <c r="AA3993" s="108"/>
      <c r="AB3993" s="109"/>
      <c r="AC3993" s="138"/>
      <c r="AD3993" s="139"/>
      <c r="AE3993" s="140"/>
      <c r="AF3993" s="140"/>
    </row>
    <row r="3994" spans="1:32">
      <c r="A3994" s="49"/>
      <c r="B3994" s="123"/>
      <c r="C3994" s="124"/>
      <c r="D3994" s="125"/>
      <c r="E3994" s="126"/>
      <c r="F3994" s="127"/>
      <c r="G3994" s="127"/>
      <c r="H3994" s="2"/>
      <c r="I3994" s="128"/>
      <c r="J3994" s="128"/>
      <c r="K3994" s="129"/>
      <c r="L3994" s="130"/>
      <c r="M3994" s="131"/>
      <c r="N3994" s="131"/>
      <c r="X3994" s="96"/>
      <c r="Y3994" s="108"/>
      <c r="Z3994" s="108"/>
      <c r="AA3994" s="108"/>
      <c r="AB3994" s="109"/>
      <c r="AC3994" s="138"/>
      <c r="AD3994" s="139"/>
      <c r="AE3994" s="140"/>
      <c r="AF3994" s="140"/>
    </row>
    <row r="3995" spans="1:32">
      <c r="A3995" s="49"/>
      <c r="B3995" s="123"/>
      <c r="C3995" s="124"/>
      <c r="D3995" s="125"/>
      <c r="E3995" s="126"/>
      <c r="F3995" s="127"/>
      <c r="G3995" s="127"/>
      <c r="H3995" s="2"/>
      <c r="I3995" s="128"/>
      <c r="J3995" s="128"/>
      <c r="K3995" s="129"/>
      <c r="L3995" s="130"/>
      <c r="M3995" s="131"/>
      <c r="N3995" s="131"/>
      <c r="X3995" s="104"/>
      <c r="Y3995" s="108"/>
      <c r="Z3995" s="108"/>
      <c r="AA3995" s="108"/>
      <c r="AB3995" s="109"/>
      <c r="AC3995" s="138"/>
      <c r="AD3995" s="139"/>
      <c r="AE3995" s="140"/>
      <c r="AF3995" s="140"/>
    </row>
    <row r="3996" spans="1:32">
      <c r="A3996" s="49"/>
      <c r="B3996" s="123"/>
      <c r="C3996" s="124"/>
      <c r="D3996" s="125"/>
      <c r="E3996" s="126"/>
      <c r="F3996" s="127"/>
      <c r="G3996" s="127"/>
      <c r="H3996" s="2"/>
      <c r="I3996" s="128"/>
      <c r="J3996" s="128"/>
      <c r="K3996" s="129"/>
      <c r="L3996" s="130"/>
      <c r="M3996" s="131"/>
      <c r="N3996" s="131"/>
      <c r="X3996" s="104"/>
      <c r="Y3996" s="108"/>
      <c r="Z3996" s="108"/>
      <c r="AA3996" s="108"/>
      <c r="AB3996" s="109"/>
      <c r="AC3996" s="138"/>
      <c r="AD3996" s="139"/>
      <c r="AE3996" s="140"/>
      <c r="AF3996" s="140"/>
    </row>
    <row r="3997" spans="1:32">
      <c r="A3997" s="49"/>
      <c r="B3997" s="123"/>
      <c r="C3997" s="124"/>
      <c r="D3997" s="125"/>
      <c r="E3997" s="126"/>
      <c r="F3997" s="127"/>
      <c r="G3997" s="127"/>
      <c r="H3997" s="2"/>
      <c r="I3997" s="128"/>
      <c r="J3997" s="128"/>
      <c r="K3997" s="129"/>
      <c r="L3997" s="130"/>
      <c r="M3997" s="131"/>
      <c r="N3997" s="131"/>
      <c r="X3997" s="104"/>
      <c r="Y3997" s="108"/>
      <c r="Z3997" s="108"/>
      <c r="AA3997" s="108"/>
      <c r="AB3997" s="109"/>
      <c r="AC3997" s="138"/>
      <c r="AD3997" s="139"/>
      <c r="AE3997" s="140"/>
      <c r="AF3997" s="140"/>
    </row>
    <row r="3998" spans="1:32">
      <c r="A3998" s="49"/>
      <c r="B3998" s="123"/>
      <c r="C3998" s="124"/>
      <c r="D3998" s="125"/>
      <c r="E3998" s="126"/>
      <c r="F3998" s="127"/>
      <c r="G3998" s="127"/>
      <c r="H3998" s="2"/>
      <c r="I3998" s="128"/>
      <c r="J3998" s="128"/>
      <c r="K3998" s="129"/>
      <c r="L3998" s="130"/>
      <c r="M3998" s="131"/>
      <c r="N3998" s="131"/>
      <c r="X3998" s="104"/>
      <c r="Y3998" s="108"/>
      <c r="Z3998" s="108"/>
      <c r="AA3998" s="108"/>
      <c r="AB3998" s="109"/>
      <c r="AC3998" s="138"/>
      <c r="AD3998" s="139"/>
      <c r="AE3998" s="140"/>
      <c r="AF3998" s="140"/>
    </row>
    <row r="3999" spans="1:32">
      <c r="A3999" s="49"/>
      <c r="B3999" s="123"/>
      <c r="C3999" s="124"/>
      <c r="D3999" s="125"/>
      <c r="E3999" s="126"/>
      <c r="F3999" s="127"/>
      <c r="G3999" s="127"/>
      <c r="H3999" s="2"/>
      <c r="I3999" s="128"/>
      <c r="J3999" s="128"/>
      <c r="K3999" s="129"/>
      <c r="L3999" s="130"/>
      <c r="M3999" s="131"/>
      <c r="N3999" s="131"/>
      <c r="X3999" s="104"/>
      <c r="Y3999" s="108"/>
      <c r="Z3999" s="108"/>
      <c r="AA3999" s="108"/>
      <c r="AB3999" s="109"/>
      <c r="AC3999" s="138"/>
      <c r="AD3999" s="139"/>
      <c r="AE3999" s="140"/>
      <c r="AF3999" s="140"/>
    </row>
    <row r="4000" spans="1:32">
      <c r="A4000" s="49"/>
      <c r="B4000" s="123"/>
      <c r="C4000" s="124"/>
      <c r="D4000" s="125"/>
      <c r="E4000" s="126"/>
      <c r="F4000" s="127"/>
      <c r="G4000" s="127"/>
      <c r="H4000" s="2"/>
      <c r="I4000" s="128"/>
      <c r="J4000" s="128"/>
      <c r="K4000" s="129"/>
      <c r="L4000" s="130"/>
      <c r="M4000" s="131"/>
      <c r="N4000" s="131"/>
      <c r="X4000" s="104"/>
      <c r="Y4000" s="108"/>
      <c r="Z4000" s="108"/>
      <c r="AA4000" s="108"/>
      <c r="AB4000" s="109"/>
      <c r="AC4000" s="138"/>
      <c r="AD4000" s="139"/>
      <c r="AE4000" s="140"/>
      <c r="AF4000" s="140"/>
    </row>
    <row r="4001" spans="1:32">
      <c r="A4001" s="49"/>
      <c r="B4001" s="123"/>
      <c r="C4001" s="124"/>
      <c r="D4001" s="125"/>
      <c r="E4001" s="126"/>
      <c r="F4001" s="127"/>
      <c r="G4001" s="127"/>
      <c r="H4001" s="2"/>
      <c r="I4001" s="128"/>
      <c r="J4001" s="128"/>
      <c r="K4001" s="129"/>
      <c r="L4001" s="130"/>
      <c r="M4001" s="131"/>
      <c r="N4001" s="131"/>
      <c r="X4001" s="104"/>
      <c r="Y4001" s="108"/>
      <c r="Z4001" s="108"/>
      <c r="AA4001" s="108"/>
      <c r="AB4001" s="109"/>
      <c r="AC4001" s="138"/>
      <c r="AD4001" s="139"/>
      <c r="AE4001" s="140"/>
      <c r="AF4001" s="140"/>
    </row>
    <row r="4002" spans="1:32">
      <c r="A4002" s="49"/>
      <c r="B4002" s="123"/>
      <c r="C4002" s="124"/>
      <c r="D4002" s="125"/>
      <c r="E4002" s="126"/>
      <c r="F4002" s="127"/>
      <c r="G4002" s="127"/>
      <c r="H4002" s="2"/>
      <c r="I4002" s="128"/>
      <c r="J4002" s="128"/>
      <c r="K4002" s="129"/>
      <c r="L4002" s="130"/>
      <c r="M4002" s="131"/>
      <c r="N4002" s="131"/>
      <c r="X4002" s="104"/>
      <c r="Y4002" s="108"/>
      <c r="Z4002" s="108"/>
      <c r="AA4002" s="108"/>
      <c r="AB4002" s="109"/>
      <c r="AC4002" s="138"/>
      <c r="AD4002" s="139"/>
      <c r="AE4002" s="140"/>
      <c r="AF4002" s="140"/>
    </row>
    <row r="4003" spans="1:32">
      <c r="A4003" s="49"/>
      <c r="B4003" s="123"/>
      <c r="C4003" s="124"/>
      <c r="D4003" s="125"/>
      <c r="E4003" s="126"/>
      <c r="F4003" s="127"/>
      <c r="G4003" s="127"/>
      <c r="H4003" s="2"/>
      <c r="I4003" s="128"/>
      <c r="J4003" s="128"/>
      <c r="K4003" s="129"/>
      <c r="L4003" s="130"/>
      <c r="M4003" s="131"/>
      <c r="N4003" s="131"/>
      <c r="X4003" s="104"/>
      <c r="Y4003" s="108"/>
      <c r="Z4003" s="108"/>
      <c r="AA4003" s="108"/>
      <c r="AB4003" s="109"/>
      <c r="AC4003" s="138"/>
      <c r="AD4003" s="139"/>
      <c r="AE4003" s="140"/>
      <c r="AF4003" s="140"/>
    </row>
    <row r="4004" spans="1:32">
      <c r="A4004" s="49"/>
      <c r="B4004" s="123"/>
      <c r="C4004" s="124"/>
      <c r="D4004" s="125"/>
      <c r="E4004" s="126"/>
      <c r="F4004" s="127"/>
      <c r="G4004" s="127"/>
      <c r="H4004" s="2"/>
      <c r="I4004" s="128"/>
      <c r="J4004" s="128"/>
      <c r="K4004" s="129"/>
      <c r="L4004" s="130"/>
      <c r="M4004" s="131"/>
      <c r="N4004" s="131"/>
      <c r="X4004" s="96"/>
      <c r="Y4004" s="108"/>
      <c r="Z4004" s="108"/>
      <c r="AA4004" s="108"/>
      <c r="AB4004" s="109"/>
      <c r="AC4004" s="138"/>
      <c r="AD4004" s="139"/>
      <c r="AE4004" s="140"/>
      <c r="AF4004" s="140"/>
    </row>
    <row r="4005" spans="1:32">
      <c r="A4005" s="49"/>
      <c r="B4005" s="123"/>
      <c r="C4005" s="124"/>
      <c r="D4005" s="125"/>
      <c r="E4005" s="126"/>
      <c r="F4005" s="127"/>
      <c r="G4005" s="127"/>
      <c r="H4005" s="2"/>
      <c r="I4005" s="128"/>
      <c r="J4005" s="128"/>
      <c r="K4005" s="129"/>
      <c r="L4005" s="130"/>
      <c r="M4005" s="131"/>
      <c r="N4005" s="131"/>
      <c r="X4005" s="96"/>
      <c r="Y4005" s="108"/>
      <c r="Z4005" s="108"/>
      <c r="AA4005" s="108"/>
      <c r="AB4005" s="109"/>
      <c r="AC4005" s="138"/>
      <c r="AD4005" s="139"/>
      <c r="AE4005" s="140"/>
      <c r="AF4005" s="140"/>
    </row>
    <row r="4006" spans="1:32">
      <c r="A4006" s="49"/>
      <c r="B4006" s="123"/>
      <c r="C4006" s="124"/>
      <c r="D4006" s="125"/>
      <c r="E4006" s="126"/>
      <c r="F4006" s="127"/>
      <c r="G4006" s="127"/>
      <c r="H4006" s="2"/>
      <c r="I4006" s="128"/>
      <c r="J4006" s="128"/>
      <c r="K4006" s="129"/>
      <c r="L4006" s="130"/>
      <c r="M4006" s="131"/>
      <c r="N4006" s="131"/>
      <c r="X4006" s="96"/>
      <c r="Y4006" s="108"/>
      <c r="Z4006" s="108"/>
      <c r="AA4006" s="108"/>
      <c r="AB4006" s="109"/>
      <c r="AC4006" s="138"/>
      <c r="AD4006" s="139"/>
      <c r="AE4006" s="140"/>
      <c r="AF4006" s="140"/>
    </row>
    <row r="4007" spans="1:32">
      <c r="A4007" s="49"/>
      <c r="B4007" s="123"/>
      <c r="C4007" s="124"/>
      <c r="D4007" s="125"/>
      <c r="E4007" s="126"/>
      <c r="F4007" s="127"/>
      <c r="G4007" s="127"/>
      <c r="H4007" s="2"/>
      <c r="I4007" s="128"/>
      <c r="J4007" s="128"/>
      <c r="K4007" s="129"/>
      <c r="L4007" s="130"/>
      <c r="M4007" s="131"/>
      <c r="N4007" s="131"/>
      <c r="X4007" s="104"/>
      <c r="Y4007" s="108"/>
      <c r="Z4007" s="108"/>
      <c r="AA4007" s="108"/>
      <c r="AB4007" s="109"/>
      <c r="AC4007" s="138"/>
      <c r="AD4007" s="139"/>
      <c r="AE4007" s="140"/>
      <c r="AF4007" s="140"/>
    </row>
    <row r="4008" spans="1:32">
      <c r="A4008" s="49"/>
      <c r="B4008" s="123"/>
      <c r="C4008" s="124"/>
      <c r="D4008" s="125"/>
      <c r="E4008" s="126"/>
      <c r="F4008" s="127"/>
      <c r="G4008" s="127"/>
      <c r="H4008" s="2"/>
      <c r="I4008" s="128"/>
      <c r="J4008" s="128"/>
      <c r="K4008" s="129"/>
      <c r="L4008" s="130"/>
      <c r="M4008" s="131"/>
      <c r="N4008" s="131"/>
      <c r="X4008" s="104"/>
      <c r="Y4008" s="108"/>
      <c r="Z4008" s="108"/>
      <c r="AA4008" s="108"/>
      <c r="AB4008" s="109"/>
      <c r="AC4008" s="138"/>
      <c r="AD4008" s="139"/>
      <c r="AE4008" s="140"/>
      <c r="AF4008" s="140"/>
    </row>
    <row r="4009" spans="1:32">
      <c r="A4009" s="49"/>
      <c r="B4009" s="123"/>
      <c r="C4009" s="124"/>
      <c r="D4009" s="125"/>
      <c r="E4009" s="126"/>
      <c r="F4009" s="127"/>
      <c r="G4009" s="127"/>
      <c r="H4009" s="2"/>
      <c r="I4009" s="128"/>
      <c r="J4009" s="128"/>
      <c r="K4009" s="129"/>
      <c r="L4009" s="130"/>
      <c r="M4009" s="131"/>
      <c r="N4009" s="131"/>
      <c r="X4009" s="104"/>
      <c r="Y4009" s="108"/>
      <c r="Z4009" s="108"/>
      <c r="AA4009" s="108"/>
      <c r="AB4009" s="109"/>
      <c r="AC4009" s="138"/>
      <c r="AD4009" s="139"/>
      <c r="AE4009" s="140"/>
      <c r="AF4009" s="140"/>
    </row>
    <row r="4010" spans="1:32">
      <c r="A4010" s="49"/>
      <c r="B4010" s="123"/>
      <c r="C4010" s="124"/>
      <c r="D4010" s="125"/>
      <c r="E4010" s="126"/>
      <c r="F4010" s="127"/>
      <c r="G4010" s="127"/>
      <c r="H4010" s="2"/>
      <c r="I4010" s="128"/>
      <c r="J4010" s="128"/>
      <c r="K4010" s="129"/>
      <c r="L4010" s="130"/>
      <c r="M4010" s="131"/>
      <c r="N4010" s="131"/>
      <c r="X4010" s="104"/>
      <c r="Y4010" s="108"/>
      <c r="Z4010" s="108"/>
      <c r="AA4010" s="108"/>
      <c r="AB4010" s="109"/>
      <c r="AC4010" s="138"/>
      <c r="AD4010" s="139"/>
      <c r="AE4010" s="140"/>
      <c r="AF4010" s="140"/>
    </row>
    <row r="4011" spans="1:32">
      <c r="A4011" s="49"/>
      <c r="B4011" s="123"/>
      <c r="C4011" s="124"/>
      <c r="D4011" s="125"/>
      <c r="E4011" s="126"/>
      <c r="F4011" s="127"/>
      <c r="G4011" s="127"/>
      <c r="H4011" s="2"/>
      <c r="I4011" s="128"/>
      <c r="J4011" s="128"/>
      <c r="K4011" s="129"/>
      <c r="L4011" s="130"/>
      <c r="M4011" s="131"/>
      <c r="N4011" s="131"/>
      <c r="X4011" s="104"/>
      <c r="Y4011" s="108"/>
      <c r="Z4011" s="108"/>
      <c r="AA4011" s="108"/>
      <c r="AB4011" s="109"/>
      <c r="AC4011" s="138"/>
      <c r="AD4011" s="139"/>
      <c r="AE4011" s="140"/>
      <c r="AF4011" s="140"/>
    </row>
    <row r="4012" spans="1:32">
      <c r="A4012" s="49"/>
      <c r="B4012" s="123"/>
      <c r="C4012" s="124"/>
      <c r="D4012" s="125"/>
      <c r="E4012" s="126"/>
      <c r="F4012" s="127"/>
      <c r="G4012" s="127"/>
      <c r="H4012" s="2"/>
      <c r="I4012" s="128"/>
      <c r="J4012" s="128"/>
      <c r="K4012" s="129"/>
      <c r="L4012" s="130"/>
      <c r="M4012" s="131"/>
      <c r="N4012" s="131"/>
      <c r="X4012" s="104"/>
      <c r="Y4012" s="108"/>
      <c r="Z4012" s="108"/>
      <c r="AA4012" s="108"/>
      <c r="AB4012" s="109"/>
      <c r="AC4012" s="138"/>
      <c r="AD4012" s="139"/>
      <c r="AE4012" s="140"/>
      <c r="AF4012" s="140"/>
    </row>
    <row r="4013" spans="1:32">
      <c r="A4013" s="49"/>
      <c r="B4013" s="123"/>
      <c r="C4013" s="124"/>
      <c r="D4013" s="125"/>
      <c r="E4013" s="126"/>
      <c r="F4013" s="127"/>
      <c r="G4013" s="127"/>
      <c r="H4013" s="2"/>
      <c r="I4013" s="128"/>
      <c r="J4013" s="128"/>
      <c r="K4013" s="129"/>
      <c r="L4013" s="130"/>
      <c r="M4013" s="131"/>
      <c r="N4013" s="131"/>
      <c r="X4013" s="104"/>
      <c r="Y4013" s="108"/>
      <c r="Z4013" s="108"/>
      <c r="AA4013" s="108"/>
      <c r="AB4013" s="109"/>
      <c r="AC4013" s="138"/>
      <c r="AD4013" s="139"/>
      <c r="AE4013" s="140"/>
      <c r="AF4013" s="140"/>
    </row>
    <row r="4014" spans="1:32">
      <c r="A4014" s="49"/>
      <c r="B4014" s="123"/>
      <c r="C4014" s="124"/>
      <c r="D4014" s="125"/>
      <c r="E4014" s="126"/>
      <c r="F4014" s="127"/>
      <c r="G4014" s="127"/>
      <c r="H4014" s="2"/>
      <c r="I4014" s="128"/>
      <c r="J4014" s="128"/>
      <c r="K4014" s="129"/>
      <c r="L4014" s="130"/>
      <c r="M4014" s="131"/>
      <c r="N4014" s="131"/>
      <c r="X4014" s="104"/>
      <c r="Y4014" s="108"/>
      <c r="Z4014" s="108"/>
      <c r="AA4014" s="108"/>
      <c r="AB4014" s="109"/>
      <c r="AC4014" s="138"/>
      <c r="AD4014" s="139"/>
      <c r="AE4014" s="140"/>
      <c r="AF4014" s="140"/>
    </row>
    <row r="4015" spans="1:32">
      <c r="A4015" s="49"/>
      <c r="B4015" s="123"/>
      <c r="C4015" s="124"/>
      <c r="D4015" s="125"/>
      <c r="E4015" s="126"/>
      <c r="F4015" s="127"/>
      <c r="G4015" s="127"/>
      <c r="H4015" s="2"/>
      <c r="I4015" s="128"/>
      <c r="J4015" s="128"/>
      <c r="K4015" s="129"/>
      <c r="L4015" s="130"/>
      <c r="M4015" s="131"/>
      <c r="N4015" s="131"/>
      <c r="X4015" s="96"/>
      <c r="Y4015" s="108"/>
      <c r="Z4015" s="108"/>
      <c r="AA4015" s="108"/>
      <c r="AB4015" s="109"/>
      <c r="AC4015" s="138"/>
      <c r="AD4015" s="139"/>
      <c r="AE4015" s="140"/>
      <c r="AF4015" s="140"/>
    </row>
    <row r="4016" spans="1:32">
      <c r="A4016" s="49"/>
      <c r="B4016" s="123"/>
      <c r="C4016" s="124"/>
      <c r="D4016" s="125"/>
      <c r="E4016" s="126"/>
      <c r="F4016" s="127"/>
      <c r="G4016" s="127"/>
      <c r="H4016" s="2"/>
      <c r="I4016" s="128"/>
      <c r="J4016" s="128"/>
      <c r="K4016" s="129"/>
      <c r="L4016" s="130"/>
      <c r="M4016" s="131"/>
      <c r="N4016" s="131"/>
      <c r="X4016" s="96"/>
      <c r="Y4016" s="108"/>
      <c r="Z4016" s="108"/>
      <c r="AA4016" s="108"/>
      <c r="AB4016" s="109"/>
      <c r="AC4016" s="138"/>
      <c r="AD4016" s="139"/>
      <c r="AE4016" s="140"/>
      <c r="AF4016" s="140"/>
    </row>
    <row r="4017" spans="1:32">
      <c r="A4017" s="49"/>
      <c r="B4017" s="123"/>
      <c r="C4017" s="124"/>
      <c r="D4017" s="125"/>
      <c r="E4017" s="126"/>
      <c r="F4017" s="127"/>
      <c r="G4017" s="127"/>
      <c r="H4017" s="2"/>
      <c r="I4017" s="128"/>
      <c r="J4017" s="128"/>
      <c r="K4017" s="129"/>
      <c r="L4017" s="130"/>
      <c r="M4017" s="131"/>
      <c r="N4017" s="131"/>
      <c r="X4017" s="104"/>
      <c r="Y4017" s="108"/>
      <c r="Z4017" s="108"/>
      <c r="AA4017" s="108"/>
      <c r="AB4017" s="109"/>
      <c r="AC4017" s="138"/>
      <c r="AD4017" s="139"/>
      <c r="AE4017" s="140"/>
      <c r="AF4017" s="140"/>
    </row>
    <row r="4018" spans="1:32">
      <c r="A4018" s="49"/>
      <c r="B4018" s="123"/>
      <c r="C4018" s="124"/>
      <c r="D4018" s="125"/>
      <c r="E4018" s="126"/>
      <c r="F4018" s="127"/>
      <c r="G4018" s="127"/>
      <c r="H4018" s="2"/>
      <c r="I4018" s="128"/>
      <c r="J4018" s="128"/>
      <c r="K4018" s="129"/>
      <c r="L4018" s="130"/>
      <c r="M4018" s="131"/>
      <c r="N4018" s="131"/>
      <c r="X4018" s="104"/>
      <c r="Y4018" s="108"/>
      <c r="Z4018" s="108"/>
      <c r="AA4018" s="108"/>
      <c r="AB4018" s="109"/>
      <c r="AC4018" s="138"/>
      <c r="AD4018" s="139"/>
      <c r="AE4018" s="140"/>
      <c r="AF4018" s="140"/>
    </row>
    <row r="4019" spans="1:32">
      <c r="A4019" s="49"/>
      <c r="B4019" s="123"/>
      <c r="C4019" s="124"/>
      <c r="D4019" s="125"/>
      <c r="E4019" s="126"/>
      <c r="F4019" s="127"/>
      <c r="G4019" s="127"/>
      <c r="H4019" s="2"/>
      <c r="I4019" s="128"/>
      <c r="J4019" s="128"/>
      <c r="K4019" s="129"/>
      <c r="L4019" s="130"/>
      <c r="M4019" s="131"/>
      <c r="N4019" s="131"/>
      <c r="X4019" s="104"/>
      <c r="Y4019" s="108"/>
      <c r="Z4019" s="108"/>
      <c r="AA4019" s="108"/>
      <c r="AB4019" s="109"/>
      <c r="AC4019" s="138"/>
      <c r="AD4019" s="139"/>
      <c r="AE4019" s="140"/>
      <c r="AF4019" s="140"/>
    </row>
    <row r="4020" spans="1:32">
      <c r="A4020" s="49"/>
      <c r="B4020" s="123"/>
      <c r="C4020" s="124"/>
      <c r="D4020" s="125"/>
      <c r="E4020" s="126"/>
      <c r="F4020" s="127"/>
      <c r="G4020" s="127"/>
      <c r="H4020" s="2"/>
      <c r="I4020" s="128"/>
      <c r="J4020" s="128"/>
      <c r="K4020" s="129"/>
      <c r="L4020" s="130"/>
      <c r="M4020" s="131"/>
      <c r="N4020" s="131"/>
      <c r="X4020" s="104"/>
      <c r="Y4020" s="108"/>
      <c r="Z4020" s="108"/>
      <c r="AA4020" s="108"/>
      <c r="AB4020" s="109"/>
      <c r="AC4020" s="138"/>
      <c r="AD4020" s="139"/>
      <c r="AE4020" s="140"/>
      <c r="AF4020" s="140"/>
    </row>
    <row r="4021" spans="1:32">
      <c r="A4021" s="49"/>
      <c r="B4021" s="123"/>
      <c r="C4021" s="124"/>
      <c r="D4021" s="125"/>
      <c r="E4021" s="126"/>
      <c r="F4021" s="127"/>
      <c r="G4021" s="127"/>
      <c r="H4021" s="2"/>
      <c r="I4021" s="128"/>
      <c r="J4021" s="128"/>
      <c r="K4021" s="129"/>
      <c r="L4021" s="130"/>
      <c r="M4021" s="131"/>
      <c r="N4021" s="131"/>
      <c r="X4021" s="104"/>
      <c r="Y4021" s="108"/>
      <c r="Z4021" s="108"/>
      <c r="AA4021" s="108"/>
      <c r="AB4021" s="109"/>
      <c r="AC4021" s="138"/>
      <c r="AD4021" s="139"/>
      <c r="AE4021" s="140"/>
      <c r="AF4021" s="140"/>
    </row>
    <row r="4022" spans="1:32">
      <c r="A4022" s="49"/>
      <c r="B4022" s="123"/>
      <c r="C4022" s="124"/>
      <c r="D4022" s="125"/>
      <c r="E4022" s="126"/>
      <c r="F4022" s="127"/>
      <c r="G4022" s="127"/>
      <c r="H4022" s="2"/>
      <c r="I4022" s="128"/>
      <c r="J4022" s="128"/>
      <c r="K4022" s="129"/>
      <c r="L4022" s="130"/>
      <c r="M4022" s="131"/>
      <c r="N4022" s="131"/>
      <c r="X4022" s="104"/>
      <c r="Y4022" s="108"/>
      <c r="Z4022" s="108"/>
      <c r="AA4022" s="108"/>
      <c r="AB4022" s="109"/>
      <c r="AC4022" s="138"/>
      <c r="AD4022" s="139"/>
      <c r="AE4022" s="140"/>
      <c r="AF4022" s="140"/>
    </row>
    <row r="4023" spans="1:32">
      <c r="A4023" s="49"/>
      <c r="B4023" s="123"/>
      <c r="C4023" s="124"/>
      <c r="D4023" s="125"/>
      <c r="E4023" s="126"/>
      <c r="F4023" s="127"/>
      <c r="G4023" s="127"/>
      <c r="H4023" s="2"/>
      <c r="I4023" s="128"/>
      <c r="J4023" s="128"/>
      <c r="K4023" s="129"/>
      <c r="L4023" s="130"/>
      <c r="M4023" s="131"/>
      <c r="N4023" s="131"/>
      <c r="X4023" s="104"/>
      <c r="Y4023" s="108"/>
      <c r="Z4023" s="108"/>
      <c r="AA4023" s="108"/>
      <c r="AB4023" s="109"/>
      <c r="AC4023" s="138"/>
      <c r="AD4023" s="139"/>
      <c r="AE4023" s="140"/>
      <c r="AF4023" s="140"/>
    </row>
    <row r="4024" spans="1:32">
      <c r="A4024" s="49"/>
      <c r="B4024" s="123"/>
      <c r="C4024" s="124"/>
      <c r="D4024" s="125"/>
      <c r="E4024" s="126"/>
      <c r="F4024" s="127"/>
      <c r="G4024" s="127"/>
      <c r="H4024" s="2"/>
      <c r="I4024" s="128"/>
      <c r="J4024" s="128"/>
      <c r="K4024" s="129"/>
      <c r="L4024" s="130"/>
      <c r="M4024" s="131"/>
      <c r="N4024" s="131"/>
      <c r="X4024" s="104"/>
      <c r="Y4024" s="108"/>
      <c r="Z4024" s="108"/>
      <c r="AA4024" s="108"/>
      <c r="AB4024" s="109"/>
      <c r="AC4024" s="138"/>
      <c r="AD4024" s="139"/>
      <c r="AE4024" s="140"/>
      <c r="AF4024" s="140"/>
    </row>
    <row r="4025" spans="1:32">
      <c r="A4025" s="49"/>
      <c r="B4025" s="123"/>
      <c r="C4025" s="124"/>
      <c r="D4025" s="125"/>
      <c r="E4025" s="126"/>
      <c r="F4025" s="127"/>
      <c r="G4025" s="127"/>
      <c r="H4025" s="2"/>
      <c r="I4025" s="128"/>
      <c r="J4025" s="128"/>
      <c r="K4025" s="129"/>
      <c r="L4025" s="130"/>
      <c r="M4025" s="131"/>
      <c r="N4025" s="131"/>
      <c r="X4025" s="96"/>
      <c r="Y4025" s="108"/>
      <c r="Z4025" s="108"/>
      <c r="AA4025" s="108"/>
      <c r="AB4025" s="109"/>
      <c r="AC4025" s="138"/>
      <c r="AD4025" s="139"/>
      <c r="AE4025" s="140"/>
      <c r="AF4025" s="140"/>
    </row>
    <row r="4026" spans="1:32">
      <c r="A4026" s="49"/>
      <c r="B4026" s="123"/>
      <c r="C4026" s="124"/>
      <c r="D4026" s="125"/>
      <c r="E4026" s="126"/>
      <c r="F4026" s="127"/>
      <c r="G4026" s="127"/>
      <c r="H4026" s="2"/>
      <c r="I4026" s="128"/>
      <c r="J4026" s="128"/>
      <c r="K4026" s="129"/>
      <c r="L4026" s="130"/>
      <c r="M4026" s="131"/>
      <c r="N4026" s="131"/>
      <c r="X4026" s="96"/>
      <c r="Y4026" s="108"/>
      <c r="Z4026" s="108"/>
      <c r="AA4026" s="108"/>
      <c r="AB4026" s="109"/>
      <c r="AC4026" s="138"/>
      <c r="AD4026" s="139"/>
      <c r="AE4026" s="140"/>
      <c r="AF4026" s="140"/>
    </row>
    <row r="4027" spans="1:32">
      <c r="A4027" s="49"/>
      <c r="B4027" s="123"/>
      <c r="C4027" s="124"/>
      <c r="D4027" s="125"/>
      <c r="E4027" s="126"/>
      <c r="F4027" s="127"/>
      <c r="G4027" s="127"/>
      <c r="H4027" s="2"/>
      <c r="I4027" s="128"/>
      <c r="J4027" s="128"/>
      <c r="K4027" s="129"/>
      <c r="L4027" s="130"/>
      <c r="M4027" s="131"/>
      <c r="N4027" s="131"/>
      <c r="X4027" s="104"/>
      <c r="Y4027" s="108"/>
      <c r="Z4027" s="108"/>
      <c r="AA4027" s="108"/>
      <c r="AB4027" s="109"/>
      <c r="AC4027" s="138"/>
      <c r="AD4027" s="139"/>
      <c r="AE4027" s="140"/>
      <c r="AF4027" s="140"/>
    </row>
    <row r="4028" spans="1:32">
      <c r="A4028" s="49"/>
      <c r="B4028" s="123"/>
      <c r="C4028" s="124"/>
      <c r="D4028" s="125"/>
      <c r="E4028" s="126"/>
      <c r="F4028" s="127"/>
      <c r="G4028" s="127"/>
      <c r="H4028" s="2"/>
      <c r="I4028" s="128"/>
      <c r="J4028" s="128"/>
      <c r="K4028" s="129"/>
      <c r="L4028" s="130"/>
      <c r="M4028" s="131"/>
      <c r="N4028" s="131"/>
      <c r="X4028" s="104"/>
      <c r="Y4028" s="108"/>
      <c r="Z4028" s="108"/>
      <c r="AA4028" s="108"/>
      <c r="AB4028" s="109"/>
      <c r="AC4028" s="138"/>
      <c r="AD4028" s="139"/>
      <c r="AE4028" s="140"/>
      <c r="AF4028" s="140"/>
    </row>
    <row r="4029" spans="1:32">
      <c r="A4029" s="49"/>
      <c r="B4029" s="123"/>
      <c r="C4029" s="124"/>
      <c r="D4029" s="125"/>
      <c r="E4029" s="126"/>
      <c r="F4029" s="127"/>
      <c r="G4029" s="127"/>
      <c r="H4029" s="2"/>
      <c r="I4029" s="128"/>
      <c r="J4029" s="128"/>
      <c r="K4029" s="129"/>
      <c r="L4029" s="130"/>
      <c r="M4029" s="131"/>
      <c r="N4029" s="131"/>
      <c r="X4029" s="104"/>
      <c r="Y4029" s="108"/>
      <c r="Z4029" s="108"/>
      <c r="AA4029" s="108"/>
      <c r="AB4029" s="109"/>
      <c r="AC4029" s="138"/>
      <c r="AD4029" s="139"/>
      <c r="AE4029" s="140"/>
      <c r="AF4029" s="140"/>
    </row>
    <row r="4030" spans="1:32">
      <c r="A4030" s="49"/>
      <c r="B4030" s="123"/>
      <c r="C4030" s="124"/>
      <c r="D4030" s="125"/>
      <c r="E4030" s="126"/>
      <c r="F4030" s="127"/>
      <c r="G4030" s="127"/>
      <c r="H4030" s="2"/>
      <c r="I4030" s="128"/>
      <c r="J4030" s="128"/>
      <c r="K4030" s="129"/>
      <c r="L4030" s="130"/>
      <c r="M4030" s="131"/>
      <c r="N4030" s="131"/>
      <c r="X4030" s="96"/>
      <c r="Y4030" s="108"/>
      <c r="Z4030" s="108"/>
      <c r="AA4030" s="108"/>
      <c r="AB4030" s="109"/>
      <c r="AC4030" s="138"/>
      <c r="AD4030" s="139"/>
      <c r="AE4030" s="140"/>
      <c r="AF4030" s="140"/>
    </row>
    <row r="4031" spans="1:32">
      <c r="A4031" s="49"/>
      <c r="B4031" s="123"/>
      <c r="C4031" s="124"/>
      <c r="D4031" s="125"/>
      <c r="E4031" s="126"/>
      <c r="F4031" s="127"/>
      <c r="G4031" s="127"/>
      <c r="H4031" s="2"/>
      <c r="I4031" s="128"/>
      <c r="J4031" s="128"/>
      <c r="K4031" s="129"/>
      <c r="L4031" s="130"/>
      <c r="M4031" s="131"/>
      <c r="N4031" s="131"/>
      <c r="X4031" s="96"/>
      <c r="Y4031" s="108"/>
      <c r="Z4031" s="108"/>
      <c r="AA4031" s="108"/>
      <c r="AB4031" s="109"/>
      <c r="AC4031" s="138"/>
      <c r="AD4031" s="139"/>
      <c r="AE4031" s="140"/>
      <c r="AF4031" s="140"/>
    </row>
    <row r="4032" spans="1:32">
      <c r="A4032" s="49"/>
      <c r="B4032" s="123"/>
      <c r="C4032" s="124"/>
      <c r="D4032" s="125"/>
      <c r="E4032" s="126"/>
      <c r="F4032" s="127"/>
      <c r="G4032" s="127"/>
      <c r="H4032" s="2"/>
      <c r="I4032" s="128"/>
      <c r="J4032" s="128"/>
      <c r="K4032" s="129"/>
      <c r="L4032" s="130"/>
      <c r="M4032" s="131"/>
      <c r="N4032" s="131"/>
      <c r="X4032" s="104"/>
      <c r="Y4032" s="108"/>
      <c r="Z4032" s="108"/>
      <c r="AA4032" s="108"/>
      <c r="AB4032" s="109"/>
      <c r="AC4032" s="138"/>
      <c r="AD4032" s="139"/>
      <c r="AE4032" s="140"/>
      <c r="AF4032" s="140"/>
    </row>
    <row r="4033" spans="1:32">
      <c r="A4033" s="49"/>
      <c r="B4033" s="123"/>
      <c r="C4033" s="124"/>
      <c r="D4033" s="125"/>
      <c r="E4033" s="126"/>
      <c r="F4033" s="127"/>
      <c r="G4033" s="127"/>
      <c r="H4033" s="2"/>
      <c r="I4033" s="128"/>
      <c r="J4033" s="128"/>
      <c r="K4033" s="129"/>
      <c r="L4033" s="130"/>
      <c r="M4033" s="131"/>
      <c r="N4033" s="131"/>
      <c r="X4033" s="104"/>
      <c r="Y4033" s="108"/>
      <c r="Z4033" s="108"/>
      <c r="AA4033" s="108"/>
      <c r="AB4033" s="109"/>
      <c r="AC4033" s="138"/>
      <c r="AD4033" s="139"/>
      <c r="AE4033" s="140"/>
      <c r="AF4033" s="140"/>
    </row>
    <row r="4034" spans="1:32">
      <c r="A4034" s="49"/>
      <c r="B4034" s="123"/>
      <c r="C4034" s="124"/>
      <c r="D4034" s="125"/>
      <c r="E4034" s="126"/>
      <c r="F4034" s="127"/>
      <c r="G4034" s="127"/>
      <c r="H4034" s="2"/>
      <c r="I4034" s="128"/>
      <c r="J4034" s="128"/>
      <c r="K4034" s="129"/>
      <c r="L4034" s="130"/>
      <c r="M4034" s="131"/>
      <c r="N4034" s="131"/>
      <c r="X4034" s="104"/>
      <c r="Y4034" s="108"/>
      <c r="Z4034" s="108"/>
      <c r="AA4034" s="108"/>
      <c r="AB4034" s="109"/>
      <c r="AC4034" s="138"/>
      <c r="AD4034" s="139"/>
      <c r="AE4034" s="140"/>
      <c r="AF4034" s="140"/>
    </row>
    <row r="4035" spans="1:32">
      <c r="A4035" s="49"/>
      <c r="B4035" s="123"/>
      <c r="C4035" s="124"/>
      <c r="D4035" s="125"/>
      <c r="E4035" s="126"/>
      <c r="F4035" s="127"/>
      <c r="G4035" s="127"/>
      <c r="H4035" s="2"/>
      <c r="I4035" s="128"/>
      <c r="J4035" s="128"/>
      <c r="K4035" s="129"/>
      <c r="L4035" s="130"/>
      <c r="M4035" s="131"/>
      <c r="N4035" s="131"/>
      <c r="X4035" s="104"/>
      <c r="Y4035" s="108"/>
      <c r="Z4035" s="108"/>
      <c r="AA4035" s="108"/>
      <c r="AB4035" s="109"/>
      <c r="AC4035" s="138"/>
      <c r="AD4035" s="139"/>
      <c r="AE4035" s="140"/>
      <c r="AF4035" s="140"/>
    </row>
    <row r="4036" spans="1:32">
      <c r="A4036" s="49"/>
      <c r="B4036" s="123"/>
      <c r="C4036" s="124"/>
      <c r="D4036" s="125"/>
      <c r="E4036" s="126"/>
      <c r="F4036" s="127"/>
      <c r="G4036" s="127"/>
      <c r="H4036" s="2"/>
      <c r="I4036" s="128"/>
      <c r="J4036" s="128"/>
      <c r="K4036" s="129"/>
      <c r="L4036" s="130"/>
      <c r="M4036" s="131"/>
      <c r="N4036" s="131"/>
      <c r="X4036" s="104"/>
      <c r="Y4036" s="108"/>
      <c r="Z4036" s="108"/>
      <c r="AA4036" s="108"/>
      <c r="AB4036" s="109"/>
      <c r="AC4036" s="138"/>
      <c r="AD4036" s="139"/>
      <c r="AE4036" s="140"/>
      <c r="AF4036" s="140"/>
    </row>
    <row r="4037" spans="1:32">
      <c r="A4037" s="49"/>
      <c r="B4037" s="123"/>
      <c r="C4037" s="124"/>
      <c r="D4037" s="125"/>
      <c r="E4037" s="126"/>
      <c r="F4037" s="127"/>
      <c r="G4037" s="127"/>
      <c r="H4037" s="2"/>
      <c r="I4037" s="128"/>
      <c r="J4037" s="128"/>
      <c r="K4037" s="129"/>
      <c r="L4037" s="130"/>
      <c r="M4037" s="131"/>
      <c r="N4037" s="131"/>
      <c r="X4037" s="96"/>
      <c r="Y4037" s="108"/>
      <c r="Z4037" s="108"/>
      <c r="AA4037" s="108"/>
      <c r="AB4037" s="109"/>
      <c r="AC4037" s="138"/>
      <c r="AD4037" s="139"/>
      <c r="AE4037" s="140"/>
      <c r="AF4037" s="140"/>
    </row>
    <row r="4038" spans="1:32">
      <c r="A4038" s="49"/>
      <c r="B4038" s="123"/>
      <c r="C4038" s="124"/>
      <c r="D4038" s="125"/>
      <c r="E4038" s="126"/>
      <c r="F4038" s="127"/>
      <c r="G4038" s="127"/>
      <c r="H4038" s="2"/>
      <c r="I4038" s="128"/>
      <c r="J4038" s="128"/>
      <c r="K4038" s="129"/>
      <c r="L4038" s="130"/>
      <c r="M4038" s="131"/>
      <c r="N4038" s="131"/>
      <c r="X4038" s="104"/>
      <c r="Y4038" s="108"/>
      <c r="Z4038" s="108"/>
      <c r="AA4038" s="108"/>
      <c r="AB4038" s="109"/>
      <c r="AC4038" s="138"/>
      <c r="AD4038" s="139"/>
      <c r="AE4038" s="140"/>
      <c r="AF4038" s="140"/>
    </row>
    <row r="4039" spans="1:32">
      <c r="A4039" s="49"/>
      <c r="B4039" s="123"/>
      <c r="C4039" s="124"/>
      <c r="D4039" s="125"/>
      <c r="E4039" s="126"/>
      <c r="F4039" s="127"/>
      <c r="G4039" s="127"/>
      <c r="H4039" s="2"/>
      <c r="I4039" s="128"/>
      <c r="J4039" s="128"/>
      <c r="K4039" s="129"/>
      <c r="L4039" s="130"/>
      <c r="M4039" s="131"/>
      <c r="N4039" s="131"/>
      <c r="X4039" s="104"/>
      <c r="Y4039" s="108"/>
      <c r="Z4039" s="108"/>
      <c r="AA4039" s="108"/>
      <c r="AB4039" s="109"/>
      <c r="AC4039" s="138"/>
      <c r="AD4039" s="139"/>
      <c r="AE4039" s="140"/>
      <c r="AF4039" s="140"/>
    </row>
    <row r="4040" spans="1:32">
      <c r="A4040" s="49"/>
      <c r="B4040" s="123"/>
      <c r="C4040" s="124"/>
      <c r="D4040" s="125"/>
      <c r="E4040" s="126"/>
      <c r="F4040" s="127"/>
      <c r="G4040" s="127"/>
      <c r="H4040" s="2"/>
      <c r="I4040" s="128"/>
      <c r="J4040" s="128"/>
      <c r="K4040" s="129"/>
      <c r="L4040" s="130"/>
      <c r="M4040" s="131"/>
      <c r="N4040" s="131"/>
      <c r="X4040" s="104"/>
      <c r="Y4040" s="108"/>
      <c r="Z4040" s="108"/>
      <c r="AA4040" s="108"/>
      <c r="AB4040" s="109"/>
      <c r="AC4040" s="138"/>
      <c r="AD4040" s="139"/>
      <c r="AE4040" s="140"/>
      <c r="AF4040" s="140"/>
    </row>
    <row r="4041" spans="1:32">
      <c r="A4041" s="49"/>
      <c r="B4041" s="123"/>
      <c r="C4041" s="124"/>
      <c r="D4041" s="125"/>
      <c r="E4041" s="126"/>
      <c r="F4041" s="127"/>
      <c r="G4041" s="127"/>
      <c r="H4041" s="2"/>
      <c r="I4041" s="128"/>
      <c r="J4041" s="128"/>
      <c r="K4041" s="129"/>
      <c r="L4041" s="130"/>
      <c r="M4041" s="131"/>
      <c r="N4041" s="131"/>
      <c r="X4041" s="104"/>
      <c r="Y4041" s="108"/>
      <c r="Z4041" s="108"/>
      <c r="AA4041" s="108"/>
      <c r="AB4041" s="109"/>
      <c r="AC4041" s="138"/>
      <c r="AD4041" s="139"/>
      <c r="AE4041" s="140"/>
      <c r="AF4041" s="140"/>
    </row>
    <row r="4042" spans="1:32">
      <c r="A4042" s="49"/>
      <c r="B4042" s="123"/>
      <c r="C4042" s="124"/>
      <c r="D4042" s="125"/>
      <c r="E4042" s="126"/>
      <c r="F4042" s="127"/>
      <c r="G4042" s="127"/>
      <c r="H4042" s="2"/>
      <c r="I4042" s="128"/>
      <c r="J4042" s="128"/>
      <c r="K4042" s="129"/>
      <c r="L4042" s="130"/>
      <c r="M4042" s="131"/>
      <c r="N4042" s="131"/>
      <c r="X4042" s="104"/>
      <c r="Y4042" s="108"/>
      <c r="Z4042" s="108"/>
      <c r="AA4042" s="108"/>
      <c r="AB4042" s="109"/>
      <c r="AC4042" s="138"/>
      <c r="AD4042" s="139"/>
      <c r="AE4042" s="140"/>
      <c r="AF4042" s="140"/>
    </row>
    <row r="4043" spans="1:32">
      <c r="A4043" s="49"/>
      <c r="B4043" s="123"/>
      <c r="C4043" s="124"/>
      <c r="D4043" s="125"/>
      <c r="E4043" s="126"/>
      <c r="F4043" s="127"/>
      <c r="G4043" s="127"/>
      <c r="H4043" s="2"/>
      <c r="I4043" s="128"/>
      <c r="J4043" s="128"/>
      <c r="K4043" s="129"/>
      <c r="L4043" s="130"/>
      <c r="M4043" s="131"/>
      <c r="N4043" s="131"/>
      <c r="X4043" s="104"/>
      <c r="Y4043" s="108"/>
      <c r="Z4043" s="108"/>
      <c r="AA4043" s="108"/>
      <c r="AB4043" s="109"/>
      <c r="AC4043" s="138"/>
      <c r="AD4043" s="139"/>
      <c r="AE4043" s="140"/>
      <c r="AF4043" s="140"/>
    </row>
    <row r="4044" spans="1:32">
      <c r="A4044" s="49"/>
      <c r="B4044" s="123"/>
      <c r="C4044" s="124"/>
      <c r="D4044" s="125"/>
      <c r="E4044" s="126"/>
      <c r="F4044" s="127"/>
      <c r="G4044" s="127"/>
      <c r="H4044" s="2"/>
      <c r="I4044" s="128"/>
      <c r="J4044" s="128"/>
      <c r="K4044" s="129"/>
      <c r="L4044" s="130"/>
      <c r="M4044" s="131"/>
      <c r="N4044" s="131"/>
      <c r="X4044" s="104"/>
      <c r="Y4044" s="108"/>
      <c r="Z4044" s="108"/>
      <c r="AA4044" s="108"/>
      <c r="AB4044" s="109"/>
      <c r="AC4044" s="138"/>
      <c r="AD4044" s="139"/>
      <c r="AE4044" s="140"/>
      <c r="AF4044" s="140"/>
    </row>
    <row r="4045" spans="1:32">
      <c r="A4045" s="49"/>
      <c r="B4045" s="123"/>
      <c r="C4045" s="124"/>
      <c r="D4045" s="125"/>
      <c r="E4045" s="126"/>
      <c r="F4045" s="127"/>
      <c r="G4045" s="127"/>
      <c r="H4045" s="2"/>
      <c r="I4045" s="128"/>
      <c r="J4045" s="128"/>
      <c r="K4045" s="129"/>
      <c r="L4045" s="130"/>
      <c r="M4045" s="131"/>
      <c r="N4045" s="131"/>
      <c r="X4045" s="104"/>
      <c r="Y4045" s="108"/>
      <c r="Z4045" s="108"/>
      <c r="AA4045" s="108"/>
      <c r="AB4045" s="109"/>
      <c r="AC4045" s="138"/>
      <c r="AD4045" s="139"/>
      <c r="AE4045" s="140"/>
      <c r="AF4045" s="140"/>
    </row>
    <row r="4046" spans="1:32">
      <c r="A4046" s="49"/>
      <c r="B4046" s="123"/>
      <c r="C4046" s="124"/>
      <c r="D4046" s="125"/>
      <c r="E4046" s="126"/>
      <c r="F4046" s="127"/>
      <c r="G4046" s="127"/>
      <c r="H4046" s="2"/>
      <c r="I4046" s="128"/>
      <c r="J4046" s="128"/>
      <c r="K4046" s="129"/>
      <c r="L4046" s="130"/>
      <c r="M4046" s="131"/>
      <c r="N4046" s="131"/>
      <c r="X4046" s="104"/>
      <c r="Y4046" s="108"/>
      <c r="Z4046" s="108"/>
      <c r="AA4046" s="108"/>
      <c r="AB4046" s="109"/>
      <c r="AC4046" s="138"/>
      <c r="AD4046" s="139"/>
      <c r="AE4046" s="140"/>
      <c r="AF4046" s="140"/>
    </row>
    <row r="4047" spans="1:32">
      <c r="A4047" s="49"/>
      <c r="B4047" s="123"/>
      <c r="C4047" s="124"/>
      <c r="D4047" s="125"/>
      <c r="E4047" s="126"/>
      <c r="F4047" s="127"/>
      <c r="G4047" s="127"/>
      <c r="H4047" s="2"/>
      <c r="I4047" s="128"/>
      <c r="J4047" s="128"/>
      <c r="K4047" s="129"/>
      <c r="L4047" s="130"/>
      <c r="M4047" s="131"/>
      <c r="N4047" s="131"/>
      <c r="X4047" s="104"/>
      <c r="Y4047" s="108"/>
      <c r="Z4047" s="108"/>
      <c r="AA4047" s="108"/>
      <c r="AB4047" s="109"/>
      <c r="AC4047" s="138"/>
      <c r="AD4047" s="139"/>
      <c r="AE4047" s="140"/>
      <c r="AF4047" s="140"/>
    </row>
    <row r="4048" spans="1:32">
      <c r="A4048" s="49"/>
      <c r="B4048" s="123"/>
      <c r="C4048" s="124"/>
      <c r="D4048" s="125"/>
      <c r="E4048" s="126"/>
      <c r="F4048" s="127"/>
      <c r="G4048" s="127"/>
      <c r="H4048" s="2"/>
      <c r="I4048" s="128"/>
      <c r="J4048" s="128"/>
      <c r="K4048" s="129"/>
      <c r="L4048" s="130"/>
      <c r="M4048" s="131"/>
      <c r="N4048" s="131"/>
      <c r="X4048" s="96"/>
      <c r="Y4048" s="108"/>
      <c r="Z4048" s="108"/>
      <c r="AA4048" s="108"/>
      <c r="AB4048" s="109"/>
      <c r="AC4048" s="138"/>
      <c r="AD4048" s="139"/>
      <c r="AE4048" s="140"/>
      <c r="AF4048" s="140"/>
    </row>
    <row r="4049" spans="1:32">
      <c r="A4049" s="49"/>
      <c r="B4049" s="123"/>
      <c r="C4049" s="124"/>
      <c r="D4049" s="125"/>
      <c r="E4049" s="126"/>
      <c r="F4049" s="127"/>
      <c r="G4049" s="127"/>
      <c r="H4049" s="2"/>
      <c r="I4049" s="128"/>
      <c r="J4049" s="128"/>
      <c r="K4049" s="129"/>
      <c r="L4049" s="130"/>
      <c r="M4049" s="131"/>
      <c r="N4049" s="131"/>
      <c r="X4049" s="104"/>
      <c r="Y4049" s="108"/>
      <c r="Z4049" s="108"/>
      <c r="AA4049" s="108"/>
      <c r="AB4049" s="109"/>
      <c r="AC4049" s="138"/>
      <c r="AD4049" s="139"/>
      <c r="AE4049" s="140"/>
      <c r="AF4049" s="140"/>
    </row>
    <row r="4050" spans="1:32">
      <c r="A4050" s="49"/>
      <c r="B4050" s="123"/>
      <c r="C4050" s="124"/>
      <c r="D4050" s="125"/>
      <c r="E4050" s="126"/>
      <c r="F4050" s="127"/>
      <c r="G4050" s="127"/>
      <c r="H4050" s="2"/>
      <c r="I4050" s="128"/>
      <c r="J4050" s="128"/>
      <c r="K4050" s="129"/>
      <c r="L4050" s="130"/>
      <c r="M4050" s="131"/>
      <c r="N4050" s="131"/>
      <c r="X4050" s="104"/>
      <c r="Y4050" s="108"/>
      <c r="Z4050" s="108"/>
      <c r="AA4050" s="108"/>
      <c r="AB4050" s="109"/>
      <c r="AC4050" s="138"/>
      <c r="AD4050" s="139"/>
      <c r="AE4050" s="140"/>
      <c r="AF4050" s="140"/>
    </row>
    <row r="4051" spans="1:32">
      <c r="A4051" s="49"/>
      <c r="B4051" s="123"/>
      <c r="C4051" s="124"/>
      <c r="D4051" s="125"/>
      <c r="E4051" s="126"/>
      <c r="F4051" s="127"/>
      <c r="G4051" s="127"/>
      <c r="H4051" s="2"/>
      <c r="I4051" s="128"/>
      <c r="J4051" s="128"/>
      <c r="K4051" s="129"/>
      <c r="L4051" s="130"/>
      <c r="M4051" s="131"/>
      <c r="N4051" s="131"/>
      <c r="X4051" s="104"/>
      <c r="Y4051" s="108"/>
      <c r="Z4051" s="108"/>
      <c r="AA4051" s="108"/>
      <c r="AB4051" s="109"/>
      <c r="AC4051" s="138"/>
      <c r="AD4051" s="139"/>
      <c r="AE4051" s="140"/>
      <c r="AF4051" s="140"/>
    </row>
    <row r="4052" spans="1:32">
      <c r="A4052" s="49"/>
      <c r="B4052" s="123"/>
      <c r="C4052" s="124"/>
      <c r="D4052" s="125"/>
      <c r="E4052" s="126"/>
      <c r="F4052" s="127"/>
      <c r="G4052" s="127"/>
      <c r="H4052" s="2"/>
      <c r="I4052" s="128"/>
      <c r="J4052" s="128"/>
      <c r="K4052" s="129"/>
      <c r="L4052" s="130"/>
      <c r="M4052" s="131"/>
      <c r="N4052" s="131"/>
      <c r="X4052" s="104"/>
      <c r="Y4052" s="108"/>
      <c r="Z4052" s="108"/>
      <c r="AA4052" s="108"/>
      <c r="AB4052" s="109"/>
      <c r="AC4052" s="138"/>
      <c r="AD4052" s="139"/>
      <c r="AE4052" s="140"/>
      <c r="AF4052" s="140"/>
    </row>
    <row r="4053" spans="1:32">
      <c r="A4053" s="49"/>
      <c r="B4053" s="123"/>
      <c r="C4053" s="124"/>
      <c r="D4053" s="125"/>
      <c r="E4053" s="126"/>
      <c r="F4053" s="127"/>
      <c r="G4053" s="127"/>
      <c r="H4053" s="2"/>
      <c r="I4053" s="128"/>
      <c r="J4053" s="128"/>
      <c r="K4053" s="129"/>
      <c r="L4053" s="130"/>
      <c r="M4053" s="131"/>
      <c r="N4053" s="131"/>
      <c r="X4053" s="104"/>
      <c r="Y4053" s="108"/>
      <c r="Z4053" s="108"/>
      <c r="AA4053" s="108"/>
      <c r="AB4053" s="109"/>
      <c r="AC4053" s="138"/>
      <c r="AD4053" s="139"/>
      <c r="AE4053" s="140"/>
      <c r="AF4053" s="140"/>
    </row>
    <row r="4054" spans="1:32">
      <c r="A4054" s="49"/>
      <c r="B4054" s="123"/>
      <c r="C4054" s="124"/>
      <c r="D4054" s="125"/>
      <c r="E4054" s="126"/>
      <c r="F4054" s="127"/>
      <c r="G4054" s="127"/>
      <c r="H4054" s="2"/>
      <c r="I4054" s="128"/>
      <c r="J4054" s="128"/>
      <c r="K4054" s="129"/>
      <c r="L4054" s="130"/>
      <c r="M4054" s="131"/>
      <c r="N4054" s="131"/>
      <c r="X4054" s="96"/>
      <c r="Y4054" s="108"/>
      <c r="Z4054" s="108"/>
      <c r="AA4054" s="108"/>
      <c r="AB4054" s="109"/>
      <c r="AC4054" s="138"/>
      <c r="AD4054" s="139"/>
      <c r="AE4054" s="140"/>
      <c r="AF4054" s="140"/>
    </row>
    <row r="4055" spans="1:32">
      <c r="A4055" s="49"/>
      <c r="B4055" s="123"/>
      <c r="C4055" s="124"/>
      <c r="D4055" s="125"/>
      <c r="E4055" s="126"/>
      <c r="F4055" s="127"/>
      <c r="G4055" s="127"/>
      <c r="H4055" s="2"/>
      <c r="I4055" s="128"/>
      <c r="J4055" s="128"/>
      <c r="K4055" s="129"/>
      <c r="L4055" s="130"/>
      <c r="M4055" s="131"/>
      <c r="N4055" s="131"/>
      <c r="X4055" s="96"/>
      <c r="Y4055" s="108"/>
      <c r="Z4055" s="108"/>
      <c r="AA4055" s="108"/>
      <c r="AB4055" s="109"/>
      <c r="AC4055" s="138"/>
      <c r="AD4055" s="139"/>
      <c r="AE4055" s="140"/>
      <c r="AF4055" s="140"/>
    </row>
    <row r="4056" spans="1:32">
      <c r="A4056" s="49"/>
      <c r="B4056" s="123"/>
      <c r="C4056" s="124"/>
      <c r="D4056" s="125"/>
      <c r="E4056" s="126"/>
      <c r="F4056" s="127"/>
      <c r="G4056" s="127"/>
      <c r="H4056" s="2"/>
      <c r="I4056" s="128"/>
      <c r="J4056" s="128"/>
      <c r="K4056" s="129"/>
      <c r="L4056" s="130"/>
      <c r="M4056" s="131"/>
      <c r="N4056" s="131"/>
      <c r="X4056" s="96"/>
      <c r="Y4056" s="108"/>
      <c r="Z4056" s="108"/>
      <c r="AA4056" s="108"/>
      <c r="AB4056" s="109"/>
      <c r="AC4056" s="138"/>
      <c r="AD4056" s="139"/>
      <c r="AE4056" s="140"/>
      <c r="AF4056" s="140"/>
    </row>
    <row r="4057" spans="1:32">
      <c r="A4057" s="49"/>
      <c r="B4057" s="123"/>
      <c r="C4057" s="124"/>
      <c r="D4057" s="125"/>
      <c r="E4057" s="126"/>
      <c r="F4057" s="127"/>
      <c r="G4057" s="127"/>
      <c r="H4057" s="2"/>
      <c r="I4057" s="128"/>
      <c r="J4057" s="128"/>
      <c r="K4057" s="129"/>
      <c r="L4057" s="130"/>
      <c r="M4057" s="131"/>
      <c r="N4057" s="131"/>
      <c r="X4057" s="104"/>
      <c r="Y4057" s="108"/>
      <c r="Z4057" s="108"/>
      <c r="AA4057" s="108"/>
      <c r="AB4057" s="109"/>
      <c r="AC4057" s="138"/>
      <c r="AD4057" s="139"/>
      <c r="AE4057" s="140"/>
      <c r="AF4057" s="140"/>
    </row>
    <row r="4058" spans="1:32">
      <c r="A4058" s="49"/>
      <c r="B4058" s="123"/>
      <c r="C4058" s="124"/>
      <c r="D4058" s="125"/>
      <c r="E4058" s="126"/>
      <c r="F4058" s="127"/>
      <c r="G4058" s="127"/>
      <c r="H4058" s="2"/>
      <c r="I4058" s="128"/>
      <c r="J4058" s="128"/>
      <c r="K4058" s="129"/>
      <c r="L4058" s="130"/>
      <c r="M4058" s="131"/>
      <c r="N4058" s="131"/>
      <c r="X4058" s="104"/>
      <c r="Y4058" s="108"/>
      <c r="Z4058" s="108"/>
      <c r="AA4058" s="108"/>
      <c r="AB4058" s="109"/>
      <c r="AC4058" s="138"/>
      <c r="AD4058" s="139"/>
      <c r="AE4058" s="140"/>
      <c r="AF4058" s="140"/>
    </row>
    <row r="4059" spans="1:32">
      <c r="A4059" s="49"/>
      <c r="B4059" s="123"/>
      <c r="C4059" s="124"/>
      <c r="D4059" s="125"/>
      <c r="E4059" s="126"/>
      <c r="F4059" s="127"/>
      <c r="G4059" s="127"/>
      <c r="H4059" s="2"/>
      <c r="I4059" s="128"/>
      <c r="J4059" s="128"/>
      <c r="K4059" s="129"/>
      <c r="L4059" s="130"/>
      <c r="M4059" s="131"/>
      <c r="N4059" s="131"/>
      <c r="X4059" s="104"/>
      <c r="Y4059" s="108"/>
      <c r="Z4059" s="108"/>
      <c r="AA4059" s="108"/>
      <c r="AB4059" s="109"/>
      <c r="AC4059" s="138"/>
      <c r="AD4059" s="139"/>
      <c r="AE4059" s="140"/>
      <c r="AF4059" s="140"/>
    </row>
    <row r="4060" spans="1:32">
      <c r="A4060" s="49"/>
      <c r="B4060" s="123"/>
      <c r="C4060" s="124"/>
      <c r="D4060" s="125"/>
      <c r="E4060" s="126"/>
      <c r="F4060" s="127"/>
      <c r="G4060" s="127"/>
      <c r="H4060" s="2"/>
      <c r="I4060" s="128"/>
      <c r="J4060" s="128"/>
      <c r="K4060" s="129"/>
      <c r="L4060" s="130"/>
      <c r="M4060" s="131"/>
      <c r="N4060" s="131"/>
      <c r="X4060" s="104"/>
      <c r="Y4060" s="108"/>
      <c r="Z4060" s="108"/>
      <c r="AA4060" s="108"/>
      <c r="AB4060" s="109"/>
      <c r="AC4060" s="138"/>
      <c r="AD4060" s="139"/>
      <c r="AE4060" s="140"/>
      <c r="AF4060" s="140"/>
    </row>
    <row r="4061" spans="1:32">
      <c r="A4061" s="49"/>
      <c r="B4061" s="123"/>
      <c r="C4061" s="124"/>
      <c r="D4061" s="125"/>
      <c r="E4061" s="126"/>
      <c r="F4061" s="127"/>
      <c r="G4061" s="127"/>
      <c r="H4061" s="2"/>
      <c r="I4061" s="128"/>
      <c r="J4061" s="128"/>
      <c r="K4061" s="129"/>
      <c r="L4061" s="130"/>
      <c r="M4061" s="131"/>
      <c r="N4061" s="131"/>
      <c r="X4061" s="104"/>
      <c r="Y4061" s="108"/>
      <c r="Z4061" s="108"/>
      <c r="AA4061" s="108"/>
      <c r="AB4061" s="109"/>
      <c r="AC4061" s="138"/>
      <c r="AD4061" s="139"/>
      <c r="AE4061" s="140"/>
      <c r="AF4061" s="140"/>
    </row>
    <row r="4062" spans="1:32">
      <c r="A4062" s="49"/>
      <c r="B4062" s="123"/>
      <c r="C4062" s="124"/>
      <c r="D4062" s="125"/>
      <c r="E4062" s="126"/>
      <c r="F4062" s="127"/>
      <c r="G4062" s="127"/>
      <c r="H4062" s="2"/>
      <c r="I4062" s="128"/>
      <c r="J4062" s="128"/>
      <c r="K4062" s="129"/>
      <c r="L4062" s="130"/>
      <c r="M4062" s="131"/>
      <c r="N4062" s="131"/>
      <c r="X4062" s="96"/>
      <c r="Y4062" s="108"/>
      <c r="Z4062" s="108"/>
      <c r="AA4062" s="108"/>
      <c r="AB4062" s="109"/>
      <c r="AC4062" s="138"/>
      <c r="AD4062" s="139"/>
      <c r="AE4062" s="140"/>
      <c r="AF4062" s="140"/>
    </row>
    <row r="4063" spans="1:32">
      <c r="A4063" s="49"/>
      <c r="B4063" s="123"/>
      <c r="C4063" s="124"/>
      <c r="D4063" s="125"/>
      <c r="E4063" s="126"/>
      <c r="F4063" s="127"/>
      <c r="G4063" s="127"/>
      <c r="H4063" s="2"/>
      <c r="I4063" s="128"/>
      <c r="J4063" s="128"/>
      <c r="K4063" s="129"/>
      <c r="L4063" s="130"/>
      <c r="M4063" s="131"/>
      <c r="N4063" s="131"/>
      <c r="X4063" s="104"/>
      <c r="Y4063" s="108"/>
      <c r="Z4063" s="108"/>
      <c r="AA4063" s="108"/>
      <c r="AB4063" s="109"/>
      <c r="AC4063" s="138"/>
      <c r="AD4063" s="139"/>
      <c r="AE4063" s="140"/>
      <c r="AF4063" s="140"/>
    </row>
    <row r="4064" spans="1:32">
      <c r="A4064" s="49"/>
      <c r="B4064" s="123"/>
      <c r="C4064" s="124"/>
      <c r="D4064" s="125"/>
      <c r="E4064" s="126"/>
      <c r="F4064" s="127"/>
      <c r="G4064" s="127"/>
      <c r="H4064" s="2"/>
      <c r="I4064" s="128"/>
      <c r="J4064" s="128"/>
      <c r="K4064" s="129"/>
      <c r="L4064" s="130"/>
      <c r="M4064" s="131"/>
      <c r="N4064" s="131"/>
      <c r="X4064" s="104"/>
      <c r="Y4064" s="108"/>
      <c r="Z4064" s="108"/>
      <c r="AA4064" s="108"/>
      <c r="AB4064" s="109"/>
      <c r="AC4064" s="138"/>
      <c r="AD4064" s="139"/>
      <c r="AE4064" s="140"/>
      <c r="AF4064" s="140"/>
    </row>
    <row r="4065" spans="1:32">
      <c r="A4065" s="49"/>
      <c r="B4065" s="123"/>
      <c r="C4065" s="124"/>
      <c r="D4065" s="125"/>
      <c r="E4065" s="126"/>
      <c r="F4065" s="127"/>
      <c r="G4065" s="127"/>
      <c r="H4065" s="2"/>
      <c r="I4065" s="128"/>
      <c r="J4065" s="128"/>
      <c r="K4065" s="129"/>
      <c r="L4065" s="130"/>
      <c r="M4065" s="131"/>
      <c r="N4065" s="131"/>
      <c r="X4065" s="104"/>
      <c r="Y4065" s="108"/>
      <c r="Z4065" s="108"/>
      <c r="AA4065" s="108"/>
      <c r="AB4065" s="109"/>
      <c r="AC4065" s="138"/>
      <c r="AD4065" s="139"/>
      <c r="AE4065" s="140"/>
      <c r="AF4065" s="140"/>
    </row>
    <row r="4066" spans="1:32">
      <c r="A4066" s="49"/>
      <c r="B4066" s="123"/>
      <c r="C4066" s="124"/>
      <c r="D4066" s="125"/>
      <c r="E4066" s="126"/>
      <c r="F4066" s="127"/>
      <c r="G4066" s="127"/>
      <c r="H4066" s="2"/>
      <c r="I4066" s="128"/>
      <c r="J4066" s="128"/>
      <c r="K4066" s="129"/>
      <c r="L4066" s="130"/>
      <c r="M4066" s="131"/>
      <c r="N4066" s="131"/>
      <c r="X4066" s="104"/>
      <c r="Y4066" s="108"/>
      <c r="Z4066" s="108"/>
      <c r="AA4066" s="108"/>
      <c r="AB4066" s="109"/>
      <c r="AC4066" s="138"/>
      <c r="AD4066" s="139"/>
      <c r="AE4066" s="140"/>
      <c r="AF4066" s="140"/>
    </row>
    <row r="4067" spans="1:32">
      <c r="A4067" s="49"/>
      <c r="B4067" s="123"/>
      <c r="C4067" s="124"/>
      <c r="D4067" s="125"/>
      <c r="E4067" s="126"/>
      <c r="F4067" s="127"/>
      <c r="G4067" s="127"/>
      <c r="H4067" s="2"/>
      <c r="I4067" s="128"/>
      <c r="J4067" s="128"/>
      <c r="K4067" s="129"/>
      <c r="L4067" s="130"/>
      <c r="M4067" s="131"/>
      <c r="N4067" s="131"/>
      <c r="X4067" s="104"/>
      <c r="Y4067" s="108"/>
      <c r="Z4067" s="108"/>
      <c r="AA4067" s="108"/>
      <c r="AB4067" s="109"/>
      <c r="AC4067" s="138"/>
      <c r="AD4067" s="139"/>
      <c r="AE4067" s="140"/>
      <c r="AF4067" s="140"/>
    </row>
    <row r="4068" spans="1:32">
      <c r="A4068" s="49"/>
      <c r="B4068" s="123"/>
      <c r="C4068" s="124"/>
      <c r="D4068" s="125"/>
      <c r="E4068" s="126"/>
      <c r="F4068" s="127"/>
      <c r="G4068" s="127"/>
      <c r="H4068" s="2"/>
      <c r="I4068" s="128"/>
      <c r="J4068" s="128"/>
      <c r="K4068" s="129"/>
      <c r="L4068" s="130"/>
      <c r="M4068" s="131"/>
      <c r="N4068" s="131"/>
      <c r="X4068" s="104"/>
      <c r="Y4068" s="108"/>
      <c r="Z4068" s="108"/>
      <c r="AA4068" s="108"/>
      <c r="AB4068" s="109"/>
      <c r="AC4068" s="138"/>
      <c r="AD4068" s="139"/>
      <c r="AE4068" s="140"/>
      <c r="AF4068" s="140"/>
    </row>
    <row r="4069" spans="1:32">
      <c r="A4069" s="49"/>
      <c r="B4069" s="123"/>
      <c r="C4069" s="124"/>
      <c r="D4069" s="125"/>
      <c r="E4069" s="126"/>
      <c r="F4069" s="127"/>
      <c r="G4069" s="127"/>
      <c r="H4069" s="2"/>
      <c r="I4069" s="128"/>
      <c r="J4069" s="128"/>
      <c r="K4069" s="129"/>
      <c r="L4069" s="130"/>
      <c r="M4069" s="131"/>
      <c r="N4069" s="131"/>
      <c r="X4069" s="104"/>
      <c r="Y4069" s="108"/>
      <c r="Z4069" s="108"/>
      <c r="AA4069" s="108"/>
      <c r="AB4069" s="109"/>
      <c r="AC4069" s="138"/>
      <c r="AD4069" s="139"/>
      <c r="AE4069" s="140"/>
      <c r="AF4069" s="140"/>
    </row>
    <row r="4070" spans="1:32">
      <c r="A4070" s="49"/>
      <c r="B4070" s="123"/>
      <c r="C4070" s="124"/>
      <c r="D4070" s="125"/>
      <c r="E4070" s="126"/>
      <c r="F4070" s="127"/>
      <c r="G4070" s="127"/>
      <c r="H4070" s="2"/>
      <c r="I4070" s="128"/>
      <c r="J4070" s="128"/>
      <c r="K4070" s="129"/>
      <c r="L4070" s="130"/>
      <c r="M4070" s="131"/>
      <c r="N4070" s="131"/>
      <c r="X4070" s="96"/>
      <c r="Y4070" s="108"/>
      <c r="Z4070" s="108"/>
      <c r="AA4070" s="108"/>
      <c r="AB4070" s="109"/>
      <c r="AC4070" s="138"/>
      <c r="AD4070" s="139"/>
      <c r="AE4070" s="140"/>
      <c r="AF4070" s="140"/>
    </row>
    <row r="4071" spans="1:32">
      <c r="A4071" s="49"/>
      <c r="B4071" s="123"/>
      <c r="C4071" s="124"/>
      <c r="D4071" s="125"/>
      <c r="E4071" s="126"/>
      <c r="F4071" s="127"/>
      <c r="G4071" s="127"/>
      <c r="H4071" s="2"/>
      <c r="I4071" s="128"/>
      <c r="J4071" s="128"/>
      <c r="K4071" s="129"/>
      <c r="L4071" s="130"/>
      <c r="M4071" s="131"/>
      <c r="N4071" s="131"/>
      <c r="X4071" s="96"/>
      <c r="Y4071" s="108"/>
      <c r="Z4071" s="108"/>
      <c r="AA4071" s="108"/>
      <c r="AB4071" s="109"/>
      <c r="AC4071" s="138"/>
      <c r="AD4071" s="139"/>
      <c r="AE4071" s="140"/>
      <c r="AF4071" s="140"/>
    </row>
    <row r="4072" spans="1:32">
      <c r="A4072" s="49"/>
      <c r="B4072" s="123"/>
      <c r="C4072" s="124"/>
      <c r="D4072" s="125"/>
      <c r="E4072" s="126"/>
      <c r="F4072" s="127"/>
      <c r="G4072" s="127"/>
      <c r="H4072" s="2"/>
      <c r="I4072" s="128"/>
      <c r="J4072" s="128"/>
      <c r="K4072" s="129"/>
      <c r="L4072" s="130"/>
      <c r="M4072" s="131"/>
      <c r="N4072" s="131"/>
      <c r="X4072" s="96"/>
      <c r="Y4072" s="108"/>
      <c r="Z4072" s="108"/>
      <c r="AA4072" s="108"/>
      <c r="AB4072" s="109"/>
      <c r="AC4072" s="138"/>
      <c r="AD4072" s="139"/>
      <c r="AE4072" s="140"/>
      <c r="AF4072" s="140"/>
    </row>
    <row r="4073" spans="1:32">
      <c r="A4073" s="49"/>
      <c r="B4073" s="123"/>
      <c r="C4073" s="124"/>
      <c r="D4073" s="125"/>
      <c r="E4073" s="126"/>
      <c r="F4073" s="127"/>
      <c r="G4073" s="127"/>
      <c r="H4073" s="2"/>
      <c r="I4073" s="128"/>
      <c r="J4073" s="128"/>
      <c r="K4073" s="129"/>
      <c r="L4073" s="130"/>
      <c r="M4073" s="131"/>
      <c r="N4073" s="131"/>
      <c r="X4073" s="96"/>
      <c r="Y4073" s="108"/>
      <c r="Z4073" s="108"/>
      <c r="AA4073" s="108"/>
      <c r="AB4073" s="109"/>
      <c r="AC4073" s="138"/>
      <c r="AD4073" s="139"/>
      <c r="AE4073" s="140"/>
      <c r="AF4073" s="140"/>
    </row>
    <row r="4074" spans="1:32">
      <c r="A4074" s="49"/>
      <c r="B4074" s="123"/>
      <c r="C4074" s="124"/>
      <c r="D4074" s="125"/>
      <c r="E4074" s="126"/>
      <c r="F4074" s="127"/>
      <c r="G4074" s="127"/>
      <c r="H4074" s="2"/>
      <c r="I4074" s="128"/>
      <c r="J4074" s="128"/>
      <c r="K4074" s="129"/>
      <c r="L4074" s="130"/>
      <c r="M4074" s="131"/>
      <c r="N4074" s="131"/>
      <c r="X4074" s="96"/>
      <c r="Y4074" s="108"/>
      <c r="Z4074" s="108"/>
      <c r="AA4074" s="108"/>
      <c r="AB4074" s="109"/>
      <c r="AC4074" s="138"/>
      <c r="AD4074" s="139"/>
      <c r="AE4074" s="140"/>
      <c r="AF4074" s="140"/>
    </row>
    <row r="4075" spans="1:32">
      <c r="A4075" s="49"/>
      <c r="B4075" s="123"/>
      <c r="C4075" s="124"/>
      <c r="D4075" s="125"/>
      <c r="E4075" s="126"/>
      <c r="F4075" s="127"/>
      <c r="G4075" s="127"/>
      <c r="H4075" s="2"/>
      <c r="I4075" s="128"/>
      <c r="J4075" s="128"/>
      <c r="K4075" s="129"/>
      <c r="L4075" s="130"/>
      <c r="M4075" s="131"/>
      <c r="N4075" s="131"/>
      <c r="X4075" s="104"/>
      <c r="Y4075" s="108"/>
      <c r="Z4075" s="108"/>
      <c r="AA4075" s="108"/>
      <c r="AB4075" s="109"/>
      <c r="AC4075" s="138"/>
      <c r="AD4075" s="139"/>
      <c r="AE4075" s="140"/>
      <c r="AF4075" s="140"/>
    </row>
    <row r="4076" spans="1:32">
      <c r="A4076" s="49"/>
      <c r="B4076" s="123"/>
      <c r="C4076" s="124"/>
      <c r="D4076" s="125"/>
      <c r="E4076" s="126"/>
      <c r="F4076" s="127"/>
      <c r="G4076" s="127"/>
      <c r="H4076" s="2"/>
      <c r="I4076" s="128"/>
      <c r="J4076" s="128"/>
      <c r="K4076" s="129"/>
      <c r="L4076" s="130"/>
      <c r="M4076" s="131"/>
      <c r="N4076" s="131"/>
      <c r="X4076" s="104"/>
      <c r="Y4076" s="108"/>
      <c r="Z4076" s="108"/>
      <c r="AA4076" s="108"/>
      <c r="AB4076" s="109"/>
      <c r="AC4076" s="138"/>
      <c r="AD4076" s="139"/>
      <c r="AE4076" s="140"/>
      <c r="AF4076" s="140"/>
    </row>
    <row r="4077" spans="1:32">
      <c r="A4077" s="49"/>
      <c r="B4077" s="123"/>
      <c r="C4077" s="124"/>
      <c r="D4077" s="125"/>
      <c r="E4077" s="126"/>
      <c r="F4077" s="127"/>
      <c r="G4077" s="127"/>
      <c r="H4077" s="2"/>
      <c r="I4077" s="128"/>
      <c r="J4077" s="128"/>
      <c r="K4077" s="129"/>
      <c r="L4077" s="130"/>
      <c r="M4077" s="131"/>
      <c r="N4077" s="131"/>
      <c r="X4077" s="104"/>
      <c r="Y4077" s="108"/>
      <c r="Z4077" s="108"/>
      <c r="AA4077" s="108"/>
      <c r="AB4077" s="109"/>
      <c r="AC4077" s="138"/>
      <c r="AD4077" s="139"/>
      <c r="AE4077" s="140"/>
      <c r="AF4077" s="140"/>
    </row>
    <row r="4078" spans="1:32">
      <c r="A4078" s="49"/>
      <c r="B4078" s="123"/>
      <c r="C4078" s="124"/>
      <c r="D4078" s="125"/>
      <c r="E4078" s="126"/>
      <c r="F4078" s="127"/>
      <c r="G4078" s="127"/>
      <c r="H4078" s="2"/>
      <c r="I4078" s="128"/>
      <c r="J4078" s="128"/>
      <c r="K4078" s="129"/>
      <c r="L4078" s="130"/>
      <c r="M4078" s="131"/>
      <c r="N4078" s="131"/>
      <c r="X4078" s="104"/>
      <c r="Y4078" s="108"/>
      <c r="Z4078" s="108"/>
      <c r="AA4078" s="108"/>
      <c r="AB4078" s="109"/>
      <c r="AC4078" s="138"/>
      <c r="AD4078" s="139"/>
      <c r="AE4078" s="140"/>
      <c r="AF4078" s="140"/>
    </row>
    <row r="4079" spans="1:32">
      <c r="A4079" s="49"/>
      <c r="B4079" s="123"/>
      <c r="C4079" s="124"/>
      <c r="D4079" s="125"/>
      <c r="E4079" s="126"/>
      <c r="F4079" s="127"/>
      <c r="G4079" s="127"/>
      <c r="H4079" s="2"/>
      <c r="I4079" s="128"/>
      <c r="J4079" s="128"/>
      <c r="K4079" s="129"/>
      <c r="L4079" s="130"/>
      <c r="M4079" s="131"/>
      <c r="N4079" s="131"/>
      <c r="X4079" s="104"/>
      <c r="Y4079" s="108"/>
      <c r="Z4079" s="108"/>
      <c r="AA4079" s="108"/>
      <c r="AB4079" s="109"/>
      <c r="AC4079" s="138"/>
      <c r="AD4079" s="139"/>
      <c r="AE4079" s="140"/>
      <c r="AF4079" s="140"/>
    </row>
    <row r="4080" spans="1:32">
      <c r="A4080" s="49"/>
      <c r="B4080" s="123"/>
      <c r="C4080" s="124"/>
      <c r="D4080" s="125"/>
      <c r="E4080" s="126"/>
      <c r="F4080" s="127"/>
      <c r="G4080" s="127"/>
      <c r="H4080" s="2"/>
      <c r="I4080" s="128"/>
      <c r="J4080" s="128"/>
      <c r="K4080" s="129"/>
      <c r="L4080" s="130"/>
      <c r="M4080" s="131"/>
      <c r="N4080" s="131"/>
      <c r="X4080" s="104"/>
      <c r="Y4080" s="108"/>
      <c r="Z4080" s="108"/>
      <c r="AA4080" s="108"/>
      <c r="AB4080" s="109"/>
      <c r="AC4080" s="138"/>
      <c r="AD4080" s="139"/>
      <c r="AE4080" s="140"/>
      <c r="AF4080" s="140"/>
    </row>
    <row r="4081" spans="1:32">
      <c r="A4081" s="49"/>
      <c r="B4081" s="123"/>
      <c r="C4081" s="124"/>
      <c r="D4081" s="125"/>
      <c r="E4081" s="126"/>
      <c r="F4081" s="127"/>
      <c r="G4081" s="127"/>
      <c r="H4081" s="2"/>
      <c r="I4081" s="128"/>
      <c r="J4081" s="128"/>
      <c r="K4081" s="129"/>
      <c r="L4081" s="130"/>
      <c r="M4081" s="131"/>
      <c r="N4081" s="131"/>
      <c r="X4081" s="104"/>
      <c r="Y4081" s="108"/>
      <c r="Z4081" s="108"/>
      <c r="AA4081" s="108"/>
      <c r="AB4081" s="109"/>
      <c r="AC4081" s="138"/>
      <c r="AD4081" s="139"/>
      <c r="AE4081" s="140"/>
      <c r="AF4081" s="140"/>
    </row>
    <row r="4082" spans="1:32">
      <c r="A4082" s="49"/>
      <c r="B4082" s="123"/>
      <c r="C4082" s="124"/>
      <c r="D4082" s="125"/>
      <c r="E4082" s="126"/>
      <c r="F4082" s="127"/>
      <c r="G4082" s="127"/>
      <c r="H4082" s="2"/>
      <c r="I4082" s="128"/>
      <c r="J4082" s="128"/>
      <c r="K4082" s="129"/>
      <c r="L4082" s="130"/>
      <c r="M4082" s="131"/>
      <c r="N4082" s="131"/>
      <c r="X4082" s="104"/>
      <c r="Y4082" s="108"/>
      <c r="Z4082" s="108"/>
      <c r="AA4082" s="108"/>
      <c r="AB4082" s="109"/>
      <c r="AC4082" s="138"/>
      <c r="AD4082" s="139"/>
      <c r="AE4082" s="140"/>
      <c r="AF4082" s="140"/>
    </row>
    <row r="4083" spans="1:32">
      <c r="A4083" s="49"/>
      <c r="B4083" s="123"/>
      <c r="C4083" s="124"/>
      <c r="D4083" s="125"/>
      <c r="E4083" s="126"/>
      <c r="F4083" s="127"/>
      <c r="G4083" s="127"/>
      <c r="H4083" s="2"/>
      <c r="I4083" s="128"/>
      <c r="J4083" s="128"/>
      <c r="K4083" s="129"/>
      <c r="L4083" s="130"/>
      <c r="M4083" s="131"/>
      <c r="N4083" s="131"/>
      <c r="X4083" s="104"/>
      <c r="Y4083" s="108"/>
      <c r="Z4083" s="108"/>
      <c r="AA4083" s="108"/>
      <c r="AB4083" s="109"/>
      <c r="AC4083" s="138"/>
      <c r="AD4083" s="139"/>
      <c r="AE4083" s="140"/>
      <c r="AF4083" s="140"/>
    </row>
    <row r="4084" spans="1:32">
      <c r="A4084" s="49"/>
      <c r="B4084" s="123"/>
      <c r="C4084" s="124"/>
      <c r="D4084" s="125"/>
      <c r="E4084" s="126"/>
      <c r="F4084" s="127"/>
      <c r="G4084" s="127"/>
      <c r="H4084" s="2"/>
      <c r="I4084" s="128"/>
      <c r="J4084" s="128"/>
      <c r="K4084" s="129"/>
      <c r="L4084" s="130"/>
      <c r="M4084" s="131"/>
      <c r="N4084" s="131"/>
      <c r="X4084" s="96"/>
      <c r="Y4084" s="108"/>
      <c r="Z4084" s="108"/>
      <c r="AA4084" s="108"/>
      <c r="AB4084" s="109"/>
      <c r="AC4084" s="138"/>
      <c r="AD4084" s="139"/>
      <c r="AE4084" s="140"/>
      <c r="AF4084" s="140"/>
    </row>
    <row r="4085" spans="1:32">
      <c r="A4085" s="49"/>
      <c r="B4085" s="123"/>
      <c r="C4085" s="124"/>
      <c r="D4085" s="125"/>
      <c r="E4085" s="126"/>
      <c r="F4085" s="127"/>
      <c r="G4085" s="127"/>
      <c r="H4085" s="2"/>
      <c r="I4085" s="128"/>
      <c r="J4085" s="128"/>
      <c r="K4085" s="129"/>
      <c r="L4085" s="130"/>
      <c r="M4085" s="131"/>
      <c r="N4085" s="131"/>
      <c r="X4085" s="96"/>
      <c r="Y4085" s="108"/>
      <c r="Z4085" s="108"/>
      <c r="AA4085" s="108"/>
      <c r="AB4085" s="109"/>
      <c r="AC4085" s="138"/>
      <c r="AD4085" s="139"/>
      <c r="AE4085" s="140"/>
      <c r="AF4085" s="140"/>
    </row>
    <row r="4086" spans="1:32">
      <c r="A4086" s="49"/>
      <c r="B4086" s="123"/>
      <c r="C4086" s="124"/>
      <c r="D4086" s="125"/>
      <c r="E4086" s="126"/>
      <c r="F4086" s="127"/>
      <c r="G4086" s="127"/>
      <c r="H4086" s="2"/>
      <c r="I4086" s="128"/>
      <c r="J4086" s="128"/>
      <c r="K4086" s="129"/>
      <c r="L4086" s="130"/>
      <c r="M4086" s="131"/>
      <c r="N4086" s="131"/>
      <c r="X4086" s="96"/>
      <c r="Y4086" s="108"/>
      <c r="Z4086" s="108"/>
      <c r="AA4086" s="108"/>
      <c r="AB4086" s="109"/>
      <c r="AC4086" s="138"/>
      <c r="AD4086" s="139"/>
      <c r="AE4086" s="140"/>
      <c r="AF4086" s="140"/>
    </row>
    <row r="4087" spans="1:32">
      <c r="A4087" s="49"/>
      <c r="B4087" s="123"/>
      <c r="C4087" s="124"/>
      <c r="D4087" s="125"/>
      <c r="E4087" s="126"/>
      <c r="F4087" s="127"/>
      <c r="G4087" s="127"/>
      <c r="H4087" s="2"/>
      <c r="I4087" s="128"/>
      <c r="J4087" s="128"/>
      <c r="K4087" s="129"/>
      <c r="L4087" s="130"/>
      <c r="M4087" s="131"/>
      <c r="N4087" s="131"/>
      <c r="X4087" s="96"/>
      <c r="Y4087" s="108"/>
      <c r="Z4087" s="108"/>
      <c r="AA4087" s="108"/>
      <c r="AB4087" s="109"/>
      <c r="AC4087" s="138"/>
      <c r="AD4087" s="139"/>
      <c r="AE4087" s="140"/>
      <c r="AF4087" s="140"/>
    </row>
    <row r="4088" spans="1:32">
      <c r="A4088" s="49"/>
      <c r="B4088" s="123"/>
      <c r="C4088" s="124"/>
      <c r="D4088" s="125"/>
      <c r="E4088" s="126"/>
      <c r="F4088" s="127"/>
      <c r="G4088" s="127"/>
      <c r="H4088" s="2"/>
      <c r="I4088" s="128"/>
      <c r="J4088" s="128"/>
      <c r="K4088" s="129"/>
      <c r="L4088" s="130"/>
      <c r="M4088" s="131"/>
      <c r="N4088" s="131"/>
      <c r="X4088" s="96"/>
      <c r="Y4088" s="108"/>
      <c r="Z4088" s="108"/>
      <c r="AA4088" s="108"/>
      <c r="AB4088" s="109"/>
      <c r="AC4088" s="138"/>
      <c r="AD4088" s="139"/>
      <c r="AE4088" s="140"/>
      <c r="AF4088" s="140"/>
    </row>
    <row r="4089" spans="1:32">
      <c r="A4089" s="49"/>
      <c r="B4089" s="123"/>
      <c r="C4089" s="124"/>
      <c r="D4089" s="125"/>
      <c r="E4089" s="126"/>
      <c r="F4089" s="127"/>
      <c r="G4089" s="127"/>
      <c r="H4089" s="2"/>
      <c r="I4089" s="128"/>
      <c r="J4089" s="128"/>
      <c r="K4089" s="129"/>
      <c r="L4089" s="130"/>
      <c r="M4089" s="131"/>
      <c r="N4089" s="131"/>
      <c r="X4089" s="104"/>
      <c r="Y4089" s="108"/>
      <c r="Z4089" s="108"/>
      <c r="AA4089" s="108"/>
      <c r="AB4089" s="109"/>
      <c r="AC4089" s="138"/>
      <c r="AD4089" s="139"/>
      <c r="AE4089" s="140"/>
      <c r="AF4089" s="140"/>
    </row>
    <row r="4090" spans="1:32">
      <c r="A4090" s="49"/>
      <c r="B4090" s="123"/>
      <c r="C4090" s="124"/>
      <c r="D4090" s="125"/>
      <c r="E4090" s="126"/>
      <c r="F4090" s="127"/>
      <c r="G4090" s="127"/>
      <c r="H4090" s="2"/>
      <c r="I4090" s="128"/>
      <c r="J4090" s="128"/>
      <c r="K4090" s="129"/>
      <c r="L4090" s="130"/>
      <c r="M4090" s="131"/>
      <c r="N4090" s="131"/>
      <c r="X4090" s="104"/>
      <c r="Y4090" s="108"/>
      <c r="Z4090" s="108"/>
      <c r="AA4090" s="108"/>
      <c r="AB4090" s="109"/>
      <c r="AC4090" s="138"/>
      <c r="AD4090" s="139"/>
      <c r="AE4090" s="140"/>
      <c r="AF4090" s="140"/>
    </row>
    <row r="4091" spans="1:32">
      <c r="A4091" s="49"/>
      <c r="B4091" s="123"/>
      <c r="C4091" s="124"/>
      <c r="D4091" s="125"/>
      <c r="E4091" s="126"/>
      <c r="F4091" s="127"/>
      <c r="G4091" s="127"/>
      <c r="H4091" s="2"/>
      <c r="I4091" s="128"/>
      <c r="J4091" s="128"/>
      <c r="K4091" s="129"/>
      <c r="L4091" s="130"/>
      <c r="M4091" s="131"/>
      <c r="N4091" s="131"/>
      <c r="X4091" s="104"/>
      <c r="Y4091" s="108"/>
      <c r="Z4091" s="108"/>
      <c r="AA4091" s="108"/>
      <c r="AB4091" s="109"/>
      <c r="AC4091" s="138"/>
      <c r="AD4091" s="139"/>
      <c r="AE4091" s="140"/>
      <c r="AF4091" s="140"/>
    </row>
    <row r="4092" spans="1:32">
      <c r="A4092" s="49"/>
      <c r="B4092" s="123"/>
      <c r="C4092" s="124"/>
      <c r="D4092" s="125"/>
      <c r="E4092" s="126"/>
      <c r="F4092" s="127"/>
      <c r="G4092" s="127"/>
      <c r="H4092" s="2"/>
      <c r="I4092" s="128"/>
      <c r="J4092" s="128"/>
      <c r="K4092" s="129"/>
      <c r="L4092" s="130"/>
      <c r="M4092" s="131"/>
      <c r="N4092" s="131"/>
      <c r="X4092" s="104"/>
      <c r="Y4092" s="108"/>
      <c r="Z4092" s="108"/>
      <c r="AA4092" s="108"/>
      <c r="AB4092" s="109"/>
      <c r="AC4092" s="138"/>
      <c r="AD4092" s="139"/>
      <c r="AE4092" s="140"/>
      <c r="AF4092" s="140"/>
    </row>
    <row r="4093" spans="1:32">
      <c r="A4093" s="49"/>
      <c r="B4093" s="123"/>
      <c r="C4093" s="124"/>
      <c r="D4093" s="125"/>
      <c r="E4093" s="126"/>
      <c r="F4093" s="127"/>
      <c r="G4093" s="127"/>
      <c r="H4093" s="2"/>
      <c r="I4093" s="128"/>
      <c r="J4093" s="128"/>
      <c r="K4093" s="129"/>
      <c r="L4093" s="130"/>
      <c r="M4093" s="131"/>
      <c r="N4093" s="131"/>
      <c r="X4093" s="104"/>
      <c r="Y4093" s="108"/>
      <c r="Z4093" s="108"/>
      <c r="AA4093" s="108"/>
      <c r="AB4093" s="109"/>
      <c r="AC4093" s="138"/>
      <c r="AD4093" s="139"/>
      <c r="AE4093" s="140"/>
      <c r="AF4093" s="140"/>
    </row>
    <row r="4094" spans="1:32">
      <c r="A4094" s="49"/>
      <c r="B4094" s="123"/>
      <c r="C4094" s="124"/>
      <c r="D4094" s="125"/>
      <c r="E4094" s="126"/>
      <c r="F4094" s="127"/>
      <c r="G4094" s="127"/>
      <c r="H4094" s="2"/>
      <c r="I4094" s="128"/>
      <c r="J4094" s="128"/>
      <c r="K4094" s="129"/>
      <c r="L4094" s="130"/>
      <c r="M4094" s="131"/>
      <c r="N4094" s="131"/>
      <c r="X4094" s="104"/>
      <c r="Y4094" s="108"/>
      <c r="Z4094" s="108"/>
      <c r="AA4094" s="108"/>
      <c r="AB4094" s="109"/>
      <c r="AC4094" s="138"/>
      <c r="AD4094" s="139"/>
      <c r="AE4094" s="140"/>
      <c r="AF4094" s="140"/>
    </row>
    <row r="4095" spans="1:32">
      <c r="A4095" s="49"/>
      <c r="B4095" s="123"/>
      <c r="C4095" s="124"/>
      <c r="D4095" s="125"/>
      <c r="E4095" s="126"/>
      <c r="F4095" s="127"/>
      <c r="G4095" s="127"/>
      <c r="H4095" s="2"/>
      <c r="I4095" s="128"/>
      <c r="J4095" s="128"/>
      <c r="K4095" s="129"/>
      <c r="L4095" s="130"/>
      <c r="M4095" s="131"/>
      <c r="N4095" s="131"/>
      <c r="X4095" s="104"/>
      <c r="Y4095" s="108"/>
      <c r="Z4095" s="108"/>
      <c r="AA4095" s="108"/>
      <c r="AB4095" s="109"/>
      <c r="AC4095" s="138"/>
      <c r="AD4095" s="139"/>
      <c r="AE4095" s="140"/>
      <c r="AF4095" s="140"/>
    </row>
    <row r="4096" spans="1:32">
      <c r="A4096" s="49"/>
      <c r="B4096" s="123"/>
      <c r="C4096" s="124"/>
      <c r="D4096" s="125"/>
      <c r="E4096" s="126"/>
      <c r="F4096" s="127"/>
      <c r="G4096" s="127"/>
      <c r="H4096" s="2"/>
      <c r="I4096" s="128"/>
      <c r="J4096" s="128"/>
      <c r="K4096" s="129"/>
      <c r="L4096" s="130"/>
      <c r="M4096" s="131"/>
      <c r="N4096" s="131"/>
      <c r="X4096" s="104"/>
      <c r="Y4096" s="108"/>
      <c r="Z4096" s="108"/>
      <c r="AA4096" s="108"/>
      <c r="AB4096" s="109"/>
      <c r="AC4096" s="138"/>
      <c r="AD4096" s="139"/>
      <c r="AE4096" s="140"/>
      <c r="AF4096" s="140"/>
    </row>
    <row r="4097" spans="1:32">
      <c r="A4097" s="49"/>
      <c r="B4097" s="123"/>
      <c r="C4097" s="124"/>
      <c r="D4097" s="125"/>
      <c r="E4097" s="126"/>
      <c r="F4097" s="127"/>
      <c r="G4097" s="127"/>
      <c r="H4097" s="2"/>
      <c r="I4097" s="128"/>
      <c r="J4097" s="128"/>
      <c r="K4097" s="129"/>
      <c r="L4097" s="130"/>
      <c r="M4097" s="131"/>
      <c r="N4097" s="131"/>
      <c r="X4097" s="104"/>
      <c r="Y4097" s="108"/>
      <c r="Z4097" s="108"/>
      <c r="AA4097" s="108"/>
      <c r="AB4097" s="109"/>
      <c r="AC4097" s="138"/>
      <c r="AD4097" s="139"/>
      <c r="AE4097" s="140"/>
      <c r="AF4097" s="140"/>
    </row>
    <row r="4098" spans="1:32">
      <c r="A4098" s="49"/>
      <c r="B4098" s="123"/>
      <c r="C4098" s="124"/>
      <c r="D4098" s="125"/>
      <c r="E4098" s="126"/>
      <c r="F4098" s="127"/>
      <c r="G4098" s="127"/>
      <c r="H4098" s="2"/>
      <c r="I4098" s="128"/>
      <c r="J4098" s="128"/>
      <c r="K4098" s="129"/>
      <c r="L4098" s="130"/>
      <c r="M4098" s="131"/>
      <c r="N4098" s="131"/>
      <c r="X4098" s="104"/>
      <c r="Y4098" s="108"/>
      <c r="Z4098" s="108"/>
      <c r="AA4098" s="108"/>
      <c r="AB4098" s="109"/>
      <c r="AC4098" s="138"/>
      <c r="AD4098" s="139"/>
      <c r="AE4098" s="140"/>
      <c r="AF4098" s="140"/>
    </row>
    <row r="4099" spans="1:32">
      <c r="A4099" s="49"/>
      <c r="B4099" s="123"/>
      <c r="C4099" s="124"/>
      <c r="D4099" s="125"/>
      <c r="E4099" s="126"/>
      <c r="F4099" s="127"/>
      <c r="G4099" s="127"/>
      <c r="H4099" s="2"/>
      <c r="I4099" s="128"/>
      <c r="J4099" s="128"/>
      <c r="K4099" s="129"/>
      <c r="L4099" s="130"/>
      <c r="M4099" s="131"/>
      <c r="N4099" s="131"/>
      <c r="X4099" s="104"/>
      <c r="Y4099" s="108"/>
      <c r="Z4099" s="108"/>
      <c r="AA4099" s="108"/>
      <c r="AB4099" s="109"/>
      <c r="AC4099" s="138"/>
      <c r="AD4099" s="139"/>
      <c r="AE4099" s="140"/>
      <c r="AF4099" s="140"/>
    </row>
    <row r="4100" spans="1:32">
      <c r="A4100" s="49"/>
      <c r="B4100" s="123"/>
      <c r="C4100" s="124"/>
      <c r="D4100" s="125"/>
      <c r="E4100" s="126"/>
      <c r="F4100" s="127"/>
      <c r="G4100" s="127"/>
      <c r="H4100" s="2"/>
      <c r="I4100" s="128"/>
      <c r="J4100" s="128"/>
      <c r="K4100" s="129"/>
      <c r="L4100" s="130"/>
      <c r="M4100" s="131"/>
      <c r="N4100" s="131"/>
      <c r="X4100" s="104"/>
      <c r="Y4100" s="108"/>
      <c r="Z4100" s="108"/>
      <c r="AA4100" s="108"/>
      <c r="AB4100" s="109"/>
      <c r="AC4100" s="138"/>
      <c r="AD4100" s="139"/>
      <c r="AE4100" s="140"/>
      <c r="AF4100" s="140"/>
    </row>
    <row r="4101" spans="1:32">
      <c r="A4101" s="49"/>
      <c r="B4101" s="123"/>
      <c r="C4101" s="124"/>
      <c r="D4101" s="125"/>
      <c r="E4101" s="126"/>
      <c r="F4101" s="127"/>
      <c r="G4101" s="127"/>
      <c r="H4101" s="2"/>
      <c r="I4101" s="128"/>
      <c r="J4101" s="128"/>
      <c r="K4101" s="129"/>
      <c r="L4101" s="130"/>
      <c r="M4101" s="131"/>
      <c r="N4101" s="131"/>
      <c r="X4101" s="104"/>
      <c r="Y4101" s="108"/>
      <c r="Z4101" s="108"/>
      <c r="AA4101" s="108"/>
      <c r="AB4101" s="109"/>
      <c r="AC4101" s="138"/>
      <c r="AD4101" s="139"/>
      <c r="AE4101" s="140"/>
      <c r="AF4101" s="140"/>
    </row>
    <row r="4102" spans="1:32">
      <c r="A4102" s="49"/>
      <c r="B4102" s="123"/>
      <c r="C4102" s="124"/>
      <c r="D4102" s="125"/>
      <c r="E4102" s="126"/>
      <c r="F4102" s="127"/>
      <c r="G4102" s="127"/>
      <c r="H4102" s="2"/>
      <c r="I4102" s="128"/>
      <c r="J4102" s="128"/>
      <c r="K4102" s="129"/>
      <c r="L4102" s="130"/>
      <c r="M4102" s="131"/>
      <c r="N4102" s="131"/>
      <c r="X4102" s="96"/>
      <c r="Y4102" s="108"/>
      <c r="Z4102" s="108"/>
      <c r="AA4102" s="108"/>
      <c r="AB4102" s="109"/>
      <c r="AC4102" s="138"/>
      <c r="AD4102" s="139"/>
      <c r="AE4102" s="140"/>
      <c r="AF4102" s="140"/>
    </row>
    <row r="4103" spans="1:32">
      <c r="A4103" s="49"/>
      <c r="B4103" s="123"/>
      <c r="C4103" s="124"/>
      <c r="D4103" s="125"/>
      <c r="E4103" s="126"/>
      <c r="F4103" s="127"/>
      <c r="G4103" s="127"/>
      <c r="H4103" s="2"/>
      <c r="I4103" s="128"/>
      <c r="J4103" s="128"/>
      <c r="K4103" s="129"/>
      <c r="L4103" s="130"/>
      <c r="M4103" s="131"/>
      <c r="N4103" s="131"/>
      <c r="X4103" s="96"/>
      <c r="Y4103" s="108"/>
      <c r="Z4103" s="108"/>
      <c r="AA4103" s="108"/>
      <c r="AB4103" s="109"/>
      <c r="AC4103" s="138"/>
      <c r="AD4103" s="139"/>
      <c r="AE4103" s="140"/>
      <c r="AF4103" s="140"/>
    </row>
    <row r="4104" spans="1:32">
      <c r="A4104" s="49"/>
      <c r="B4104" s="123"/>
      <c r="C4104" s="124"/>
      <c r="D4104" s="125"/>
      <c r="E4104" s="126"/>
      <c r="F4104" s="127"/>
      <c r="G4104" s="127"/>
      <c r="H4104" s="2"/>
      <c r="I4104" s="128"/>
      <c r="J4104" s="128"/>
      <c r="K4104" s="129"/>
      <c r="L4104" s="130"/>
      <c r="M4104" s="131"/>
      <c r="N4104" s="131"/>
      <c r="X4104" s="96"/>
      <c r="Y4104" s="108"/>
      <c r="Z4104" s="108"/>
      <c r="AA4104" s="108"/>
      <c r="AB4104" s="109"/>
      <c r="AC4104" s="138"/>
      <c r="AD4104" s="139"/>
      <c r="AE4104" s="140"/>
      <c r="AF4104" s="140"/>
    </row>
    <row r="4105" spans="1:32">
      <c r="A4105" s="49"/>
      <c r="B4105" s="123"/>
      <c r="C4105" s="124"/>
      <c r="D4105" s="125"/>
      <c r="E4105" s="126"/>
      <c r="F4105" s="127"/>
      <c r="G4105" s="127"/>
      <c r="H4105" s="2"/>
      <c r="I4105" s="128"/>
      <c r="J4105" s="128"/>
      <c r="K4105" s="129"/>
      <c r="L4105" s="130"/>
      <c r="M4105" s="131"/>
      <c r="N4105" s="131"/>
      <c r="X4105" s="104"/>
      <c r="Y4105" s="108"/>
      <c r="Z4105" s="108"/>
      <c r="AA4105" s="108"/>
      <c r="AB4105" s="109"/>
      <c r="AC4105" s="138"/>
      <c r="AD4105" s="139"/>
      <c r="AE4105" s="140"/>
      <c r="AF4105" s="140"/>
    </row>
    <row r="4106" spans="1:32">
      <c r="A4106" s="49"/>
      <c r="B4106" s="123"/>
      <c r="C4106" s="124"/>
      <c r="D4106" s="125"/>
      <c r="E4106" s="126"/>
      <c r="F4106" s="127"/>
      <c r="G4106" s="127"/>
      <c r="H4106" s="2"/>
      <c r="I4106" s="128"/>
      <c r="J4106" s="128"/>
      <c r="K4106" s="129"/>
      <c r="L4106" s="130"/>
      <c r="M4106" s="131"/>
      <c r="N4106" s="131"/>
      <c r="X4106" s="104"/>
      <c r="Y4106" s="108"/>
      <c r="Z4106" s="108"/>
      <c r="AA4106" s="108"/>
      <c r="AB4106" s="109"/>
      <c r="AC4106" s="138"/>
      <c r="AD4106" s="139"/>
      <c r="AE4106" s="140"/>
      <c r="AF4106" s="140"/>
    </row>
    <row r="4107" spans="1:32">
      <c r="A4107" s="49"/>
      <c r="B4107" s="123"/>
      <c r="C4107" s="124"/>
      <c r="D4107" s="125"/>
      <c r="E4107" s="126"/>
      <c r="F4107" s="127"/>
      <c r="G4107" s="127"/>
      <c r="H4107" s="2"/>
      <c r="I4107" s="128"/>
      <c r="J4107" s="128"/>
      <c r="K4107" s="129"/>
      <c r="L4107" s="130"/>
      <c r="M4107" s="131"/>
      <c r="N4107" s="131"/>
      <c r="X4107" s="104"/>
      <c r="Y4107" s="108"/>
      <c r="Z4107" s="108"/>
      <c r="AA4107" s="108"/>
      <c r="AB4107" s="109"/>
      <c r="AC4107" s="138"/>
      <c r="AD4107" s="139"/>
      <c r="AE4107" s="140"/>
      <c r="AF4107" s="140"/>
    </row>
    <row r="4108" spans="1:32">
      <c r="A4108" s="49"/>
      <c r="B4108" s="123"/>
      <c r="C4108" s="124"/>
      <c r="D4108" s="125"/>
      <c r="E4108" s="126"/>
      <c r="F4108" s="127"/>
      <c r="G4108" s="127"/>
      <c r="H4108" s="2"/>
      <c r="I4108" s="128"/>
      <c r="J4108" s="128"/>
      <c r="K4108" s="129"/>
      <c r="L4108" s="130"/>
      <c r="M4108" s="131"/>
      <c r="N4108" s="131"/>
      <c r="X4108" s="104"/>
      <c r="Y4108" s="108"/>
      <c r="Z4108" s="108"/>
      <c r="AA4108" s="108"/>
      <c r="AB4108" s="109"/>
      <c r="AC4108" s="138"/>
      <c r="AD4108" s="139"/>
      <c r="AE4108" s="140"/>
      <c r="AF4108" s="140"/>
    </row>
    <row r="4109" spans="1:32">
      <c r="A4109" s="49"/>
      <c r="B4109" s="123"/>
      <c r="C4109" s="124"/>
      <c r="D4109" s="125"/>
      <c r="E4109" s="126"/>
      <c r="F4109" s="127"/>
      <c r="G4109" s="127"/>
      <c r="H4109" s="2"/>
      <c r="I4109" s="128"/>
      <c r="J4109" s="128"/>
      <c r="K4109" s="129"/>
      <c r="L4109" s="130"/>
      <c r="M4109" s="131"/>
      <c r="N4109" s="131"/>
      <c r="X4109" s="104"/>
      <c r="Y4109" s="108"/>
      <c r="Z4109" s="108"/>
      <c r="AA4109" s="108"/>
      <c r="AB4109" s="109"/>
      <c r="AC4109" s="138"/>
      <c r="AD4109" s="139"/>
      <c r="AE4109" s="140"/>
      <c r="AF4109" s="140"/>
    </row>
    <row r="4110" spans="1:32">
      <c r="A4110" s="49"/>
      <c r="B4110" s="123"/>
      <c r="C4110" s="124"/>
      <c r="D4110" s="125"/>
      <c r="E4110" s="126"/>
      <c r="F4110" s="127"/>
      <c r="G4110" s="127"/>
      <c r="H4110" s="2"/>
      <c r="I4110" s="128"/>
      <c r="J4110" s="128"/>
      <c r="K4110" s="129"/>
      <c r="L4110" s="130"/>
      <c r="M4110" s="131"/>
      <c r="N4110" s="131"/>
      <c r="X4110" s="104"/>
      <c r="Y4110" s="108"/>
      <c r="Z4110" s="108"/>
      <c r="AA4110" s="108"/>
      <c r="AB4110" s="109"/>
      <c r="AC4110" s="138"/>
      <c r="AD4110" s="139"/>
      <c r="AE4110" s="140"/>
      <c r="AF4110" s="140"/>
    </row>
    <row r="4111" spans="1:32">
      <c r="A4111" s="49"/>
      <c r="B4111" s="123"/>
      <c r="C4111" s="124"/>
      <c r="D4111" s="125"/>
      <c r="E4111" s="126"/>
      <c r="F4111" s="127"/>
      <c r="G4111" s="127"/>
      <c r="H4111" s="2"/>
      <c r="I4111" s="128"/>
      <c r="J4111" s="128"/>
      <c r="K4111" s="129"/>
      <c r="L4111" s="130"/>
      <c r="M4111" s="131"/>
      <c r="N4111" s="131"/>
      <c r="X4111" s="104"/>
      <c r="Y4111" s="108"/>
      <c r="Z4111" s="108"/>
      <c r="AA4111" s="108"/>
      <c r="AB4111" s="109"/>
      <c r="AC4111" s="138"/>
      <c r="AD4111" s="139"/>
      <c r="AE4111" s="140"/>
      <c r="AF4111" s="140"/>
    </row>
    <row r="4112" spans="1:32">
      <c r="A4112" s="49"/>
      <c r="B4112" s="123"/>
      <c r="C4112" s="124"/>
      <c r="D4112" s="125"/>
      <c r="E4112" s="126"/>
      <c r="F4112" s="127"/>
      <c r="G4112" s="127"/>
      <c r="H4112" s="2"/>
      <c r="I4112" s="128"/>
      <c r="J4112" s="128"/>
      <c r="K4112" s="129"/>
      <c r="L4112" s="130"/>
      <c r="M4112" s="131"/>
      <c r="N4112" s="131"/>
      <c r="X4112" s="104"/>
      <c r="Y4112" s="108"/>
      <c r="Z4112" s="108"/>
      <c r="AA4112" s="108"/>
      <c r="AB4112" s="109"/>
      <c r="AC4112" s="138"/>
      <c r="AD4112" s="139"/>
      <c r="AE4112" s="140"/>
      <c r="AF4112" s="140"/>
    </row>
    <row r="4113" spans="1:32">
      <c r="A4113" s="49"/>
      <c r="B4113" s="123"/>
      <c r="C4113" s="124"/>
      <c r="D4113" s="125"/>
      <c r="E4113" s="126"/>
      <c r="F4113" s="127"/>
      <c r="G4113" s="127"/>
      <c r="H4113" s="2"/>
      <c r="I4113" s="128"/>
      <c r="J4113" s="128"/>
      <c r="K4113" s="129"/>
      <c r="L4113" s="130"/>
      <c r="M4113" s="131"/>
      <c r="N4113" s="131"/>
      <c r="X4113" s="104"/>
      <c r="Y4113" s="108"/>
      <c r="Z4113" s="108"/>
      <c r="AA4113" s="108"/>
      <c r="AB4113" s="109"/>
      <c r="AC4113" s="138"/>
      <c r="AD4113" s="139"/>
      <c r="AE4113" s="140"/>
      <c r="AF4113" s="140"/>
    </row>
    <row r="4114" spans="1:32">
      <c r="A4114" s="49"/>
      <c r="B4114" s="123"/>
      <c r="C4114" s="124"/>
      <c r="D4114" s="125"/>
      <c r="E4114" s="126"/>
      <c r="F4114" s="127"/>
      <c r="G4114" s="127"/>
      <c r="H4114" s="2"/>
      <c r="I4114" s="128"/>
      <c r="J4114" s="128"/>
      <c r="K4114" s="129"/>
      <c r="L4114" s="130"/>
      <c r="M4114" s="131"/>
      <c r="N4114" s="131"/>
      <c r="X4114" s="104"/>
      <c r="Y4114" s="108"/>
      <c r="Z4114" s="108"/>
      <c r="AA4114" s="108"/>
      <c r="AB4114" s="109"/>
      <c r="AC4114" s="138"/>
      <c r="AD4114" s="139"/>
      <c r="AE4114" s="140"/>
      <c r="AF4114" s="140"/>
    </row>
    <row r="4115" spans="1:32">
      <c r="A4115" s="49"/>
      <c r="B4115" s="123"/>
      <c r="C4115" s="124"/>
      <c r="D4115" s="125"/>
      <c r="E4115" s="126"/>
      <c r="F4115" s="127"/>
      <c r="G4115" s="127"/>
      <c r="H4115" s="2"/>
      <c r="I4115" s="128"/>
      <c r="J4115" s="128"/>
      <c r="K4115" s="129"/>
      <c r="L4115" s="130"/>
      <c r="M4115" s="131"/>
      <c r="N4115" s="131"/>
      <c r="X4115" s="104"/>
      <c r="Y4115" s="108"/>
      <c r="Z4115" s="108"/>
      <c r="AA4115" s="108"/>
      <c r="AB4115" s="109"/>
      <c r="AC4115" s="138"/>
      <c r="AD4115" s="139"/>
      <c r="AE4115" s="140"/>
      <c r="AF4115" s="140"/>
    </row>
    <row r="4116" spans="1:32">
      <c r="A4116" s="49"/>
      <c r="B4116" s="123"/>
      <c r="C4116" s="124"/>
      <c r="D4116" s="125"/>
      <c r="E4116" s="126"/>
      <c r="F4116" s="127"/>
      <c r="G4116" s="127"/>
      <c r="H4116" s="2"/>
      <c r="I4116" s="128"/>
      <c r="J4116" s="128"/>
      <c r="K4116" s="129"/>
      <c r="L4116" s="130"/>
      <c r="M4116" s="131"/>
      <c r="N4116" s="131"/>
      <c r="X4116" s="104"/>
      <c r="Y4116" s="108"/>
      <c r="Z4116" s="108"/>
      <c r="AA4116" s="108"/>
      <c r="AB4116" s="109"/>
      <c r="AC4116" s="138"/>
      <c r="AD4116" s="139"/>
      <c r="AE4116" s="140"/>
      <c r="AF4116" s="140"/>
    </row>
    <row r="4117" spans="1:32">
      <c r="A4117" s="49"/>
      <c r="B4117" s="123"/>
      <c r="C4117" s="124"/>
      <c r="D4117" s="125"/>
      <c r="E4117" s="126"/>
      <c r="F4117" s="127"/>
      <c r="G4117" s="127"/>
      <c r="H4117" s="2"/>
      <c r="I4117" s="128"/>
      <c r="J4117" s="128"/>
      <c r="K4117" s="129"/>
      <c r="L4117" s="130"/>
      <c r="M4117" s="131"/>
      <c r="N4117" s="131"/>
      <c r="X4117" s="104"/>
      <c r="Y4117" s="108"/>
      <c r="Z4117" s="108"/>
      <c r="AA4117" s="108"/>
      <c r="AB4117" s="109"/>
      <c r="AC4117" s="138"/>
      <c r="AD4117" s="139"/>
      <c r="AE4117" s="140"/>
      <c r="AF4117" s="140"/>
    </row>
    <row r="4118" spans="1:32">
      <c r="A4118" s="49"/>
      <c r="B4118" s="123"/>
      <c r="C4118" s="124"/>
      <c r="D4118" s="125"/>
      <c r="E4118" s="126"/>
      <c r="F4118" s="127"/>
      <c r="G4118" s="127"/>
      <c r="H4118" s="2"/>
      <c r="I4118" s="128"/>
      <c r="J4118" s="128"/>
      <c r="K4118" s="129"/>
      <c r="L4118" s="130"/>
      <c r="M4118" s="131"/>
      <c r="N4118" s="131"/>
      <c r="X4118" s="104"/>
      <c r="Y4118" s="108"/>
      <c r="Z4118" s="108"/>
      <c r="AA4118" s="108"/>
      <c r="AB4118" s="109"/>
      <c r="AC4118" s="138"/>
      <c r="AD4118" s="139"/>
      <c r="AE4118" s="140"/>
      <c r="AF4118" s="140"/>
    </row>
    <row r="4119" spans="1:32">
      <c r="A4119" s="49"/>
      <c r="B4119" s="123"/>
      <c r="C4119" s="124"/>
      <c r="D4119" s="125"/>
      <c r="E4119" s="126"/>
      <c r="F4119" s="127"/>
      <c r="G4119" s="127"/>
      <c r="H4119" s="2"/>
      <c r="I4119" s="128"/>
      <c r="J4119" s="128"/>
      <c r="K4119" s="129"/>
      <c r="L4119" s="130"/>
      <c r="M4119" s="131"/>
      <c r="N4119" s="131"/>
      <c r="X4119" s="104"/>
      <c r="Y4119" s="108"/>
      <c r="Z4119" s="108"/>
      <c r="AA4119" s="108"/>
      <c r="AB4119" s="109"/>
      <c r="AC4119" s="138"/>
      <c r="AD4119" s="139"/>
      <c r="AE4119" s="140"/>
      <c r="AF4119" s="140"/>
    </row>
    <row r="4120" spans="1:32">
      <c r="A4120" s="49"/>
      <c r="B4120" s="123"/>
      <c r="C4120" s="124"/>
      <c r="D4120" s="125"/>
      <c r="E4120" s="126"/>
      <c r="F4120" s="127"/>
      <c r="G4120" s="127"/>
      <c r="H4120" s="2"/>
      <c r="I4120" s="128"/>
      <c r="J4120" s="128"/>
      <c r="K4120" s="129"/>
      <c r="L4120" s="130"/>
      <c r="M4120" s="131"/>
      <c r="N4120" s="131"/>
      <c r="X4120" s="104"/>
      <c r="Y4120" s="108"/>
      <c r="Z4120" s="108"/>
      <c r="AA4120" s="108"/>
      <c r="AB4120" s="109"/>
      <c r="AC4120" s="138"/>
      <c r="AD4120" s="139"/>
      <c r="AE4120" s="140"/>
      <c r="AF4120" s="140"/>
    </row>
    <row r="4121" spans="1:32">
      <c r="A4121" s="49"/>
      <c r="B4121" s="123"/>
      <c r="C4121" s="124"/>
      <c r="D4121" s="125"/>
      <c r="E4121" s="126"/>
      <c r="F4121" s="127"/>
      <c r="G4121" s="127"/>
      <c r="H4121" s="2"/>
      <c r="I4121" s="128"/>
      <c r="J4121" s="128"/>
      <c r="K4121" s="129"/>
      <c r="L4121" s="130"/>
      <c r="M4121" s="131"/>
      <c r="N4121" s="131"/>
      <c r="X4121" s="104"/>
      <c r="Y4121" s="108"/>
      <c r="Z4121" s="108"/>
      <c r="AA4121" s="108"/>
      <c r="AB4121" s="109"/>
      <c r="AC4121" s="138"/>
      <c r="AD4121" s="139"/>
      <c r="AE4121" s="140"/>
      <c r="AF4121" s="140"/>
    </row>
    <row r="4122" spans="1:32">
      <c r="A4122" s="49"/>
      <c r="B4122" s="123"/>
      <c r="C4122" s="124"/>
      <c r="D4122" s="125"/>
      <c r="E4122" s="126"/>
      <c r="F4122" s="127"/>
      <c r="G4122" s="127"/>
      <c r="H4122" s="2"/>
      <c r="I4122" s="128"/>
      <c r="J4122" s="128"/>
      <c r="K4122" s="129"/>
      <c r="L4122" s="130"/>
      <c r="M4122" s="131"/>
      <c r="N4122" s="131"/>
      <c r="X4122" s="104"/>
      <c r="Y4122" s="108"/>
      <c r="Z4122" s="108"/>
      <c r="AA4122" s="108"/>
      <c r="AB4122" s="109"/>
      <c r="AC4122" s="138"/>
      <c r="AD4122" s="139"/>
      <c r="AE4122" s="140"/>
      <c r="AF4122" s="140"/>
    </row>
    <row r="4123" spans="1:32">
      <c r="A4123" s="49"/>
      <c r="B4123" s="123"/>
      <c r="C4123" s="124"/>
      <c r="D4123" s="125"/>
      <c r="E4123" s="126"/>
      <c r="F4123" s="127"/>
      <c r="G4123" s="127"/>
      <c r="H4123" s="2"/>
      <c r="I4123" s="128"/>
      <c r="J4123" s="128"/>
      <c r="K4123" s="129"/>
      <c r="L4123" s="130"/>
      <c r="M4123" s="131"/>
      <c r="N4123" s="131"/>
      <c r="X4123" s="104"/>
      <c r="Y4123" s="108"/>
      <c r="Z4123" s="108"/>
      <c r="AA4123" s="108"/>
      <c r="AB4123" s="109"/>
      <c r="AC4123" s="138"/>
      <c r="AD4123" s="139"/>
      <c r="AE4123" s="140"/>
      <c r="AF4123" s="140"/>
    </row>
    <row r="4124" spans="1:32">
      <c r="A4124" s="49"/>
      <c r="B4124" s="123"/>
      <c r="C4124" s="124"/>
      <c r="D4124" s="125"/>
      <c r="E4124" s="126"/>
      <c r="F4124" s="127"/>
      <c r="G4124" s="127"/>
      <c r="H4124" s="2"/>
      <c r="I4124" s="128"/>
      <c r="J4124" s="128"/>
      <c r="K4124" s="129"/>
      <c r="L4124" s="130"/>
      <c r="M4124" s="131"/>
      <c r="N4124" s="131"/>
      <c r="X4124" s="104"/>
      <c r="Y4124" s="108"/>
      <c r="Z4124" s="108"/>
      <c r="AA4124" s="108"/>
      <c r="AB4124" s="109"/>
      <c r="AC4124" s="138"/>
      <c r="AD4124" s="139"/>
      <c r="AE4124" s="140"/>
      <c r="AF4124" s="140"/>
    </row>
    <row r="4125" spans="1:32">
      <c r="A4125" s="49"/>
      <c r="B4125" s="123"/>
      <c r="C4125" s="124"/>
      <c r="D4125" s="125"/>
      <c r="E4125" s="126"/>
      <c r="F4125" s="127"/>
      <c r="G4125" s="127"/>
      <c r="H4125" s="2"/>
      <c r="I4125" s="128"/>
      <c r="J4125" s="128"/>
      <c r="K4125" s="129"/>
      <c r="L4125" s="130"/>
      <c r="M4125" s="131"/>
      <c r="N4125" s="131"/>
      <c r="X4125" s="104"/>
      <c r="Y4125" s="108"/>
      <c r="Z4125" s="108"/>
      <c r="AA4125" s="108"/>
      <c r="AB4125" s="109"/>
      <c r="AC4125" s="138"/>
      <c r="AD4125" s="139"/>
      <c r="AE4125" s="140"/>
      <c r="AF4125" s="140"/>
    </row>
    <row r="4126" spans="1:32">
      <c r="A4126" s="49"/>
      <c r="B4126" s="123"/>
      <c r="C4126" s="124"/>
      <c r="D4126" s="125"/>
      <c r="E4126" s="126"/>
      <c r="F4126" s="127"/>
      <c r="G4126" s="127"/>
      <c r="H4126" s="2"/>
      <c r="I4126" s="128"/>
      <c r="J4126" s="128"/>
      <c r="K4126" s="129"/>
      <c r="L4126" s="130"/>
      <c r="M4126" s="131"/>
      <c r="N4126" s="131"/>
      <c r="X4126" s="104"/>
      <c r="Y4126" s="108"/>
      <c r="Z4126" s="108"/>
      <c r="AA4126" s="108"/>
      <c r="AB4126" s="109"/>
      <c r="AC4126" s="138"/>
      <c r="AD4126" s="139"/>
      <c r="AE4126" s="140"/>
      <c r="AF4126" s="140"/>
    </row>
    <row r="4127" spans="1:32">
      <c r="A4127" s="49"/>
      <c r="B4127" s="123"/>
      <c r="C4127" s="124"/>
      <c r="D4127" s="125"/>
      <c r="E4127" s="126"/>
      <c r="F4127" s="127"/>
      <c r="G4127" s="127"/>
      <c r="H4127" s="2"/>
      <c r="I4127" s="128"/>
      <c r="J4127" s="128"/>
      <c r="K4127" s="129"/>
      <c r="L4127" s="130"/>
      <c r="M4127" s="131"/>
      <c r="N4127" s="131"/>
      <c r="X4127" s="104"/>
      <c r="Y4127" s="108"/>
      <c r="Z4127" s="108"/>
      <c r="AA4127" s="108"/>
      <c r="AB4127" s="109"/>
      <c r="AC4127" s="138"/>
      <c r="AD4127" s="139"/>
      <c r="AE4127" s="140"/>
      <c r="AF4127" s="140"/>
    </row>
    <row r="4128" spans="1:32">
      <c r="A4128" s="49"/>
      <c r="B4128" s="123"/>
      <c r="C4128" s="124"/>
      <c r="D4128" s="125"/>
      <c r="E4128" s="126"/>
      <c r="F4128" s="127"/>
      <c r="G4128" s="127"/>
      <c r="H4128" s="2"/>
      <c r="I4128" s="128"/>
      <c r="J4128" s="128"/>
      <c r="K4128" s="129"/>
      <c r="L4128" s="130"/>
      <c r="M4128" s="131"/>
      <c r="N4128" s="131"/>
      <c r="X4128" s="104"/>
      <c r="Y4128" s="108"/>
      <c r="Z4128" s="108"/>
      <c r="AA4128" s="108"/>
      <c r="AB4128" s="109"/>
      <c r="AC4128" s="138"/>
      <c r="AD4128" s="139"/>
      <c r="AE4128" s="140"/>
      <c r="AF4128" s="140"/>
    </row>
    <row r="4129" spans="1:32">
      <c r="A4129" s="49"/>
      <c r="B4129" s="123"/>
      <c r="C4129" s="124"/>
      <c r="D4129" s="125"/>
      <c r="E4129" s="126"/>
      <c r="F4129" s="127"/>
      <c r="G4129" s="127"/>
      <c r="H4129" s="2"/>
      <c r="I4129" s="128"/>
      <c r="J4129" s="128"/>
      <c r="K4129" s="129"/>
      <c r="L4129" s="130"/>
      <c r="M4129" s="131"/>
      <c r="N4129" s="131"/>
      <c r="X4129" s="104"/>
      <c r="Y4129" s="108"/>
      <c r="Z4129" s="108"/>
      <c r="AA4129" s="108"/>
      <c r="AB4129" s="109"/>
      <c r="AC4129" s="138"/>
      <c r="AD4129" s="139"/>
      <c r="AE4129" s="140"/>
      <c r="AF4129" s="140"/>
    </row>
    <row r="4130" spans="1:32">
      <c r="A4130" s="49"/>
      <c r="B4130" s="123"/>
      <c r="C4130" s="124"/>
      <c r="D4130" s="125"/>
      <c r="E4130" s="126"/>
      <c r="F4130" s="127"/>
      <c r="G4130" s="127"/>
      <c r="H4130" s="2"/>
      <c r="I4130" s="128"/>
      <c r="J4130" s="128"/>
      <c r="K4130" s="129"/>
      <c r="L4130" s="130"/>
      <c r="M4130" s="131"/>
      <c r="N4130" s="131"/>
      <c r="X4130" s="104"/>
      <c r="Y4130" s="108"/>
      <c r="Z4130" s="108"/>
      <c r="AA4130" s="108"/>
      <c r="AB4130" s="109"/>
      <c r="AC4130" s="138"/>
      <c r="AD4130" s="139"/>
      <c r="AE4130" s="140"/>
      <c r="AF4130" s="140"/>
    </row>
    <row r="4131" spans="1:32">
      <c r="A4131" s="49"/>
      <c r="B4131" s="123"/>
      <c r="C4131" s="124"/>
      <c r="D4131" s="125"/>
      <c r="E4131" s="126"/>
      <c r="F4131" s="127"/>
      <c r="G4131" s="127"/>
      <c r="H4131" s="2"/>
      <c r="I4131" s="128"/>
      <c r="J4131" s="128"/>
      <c r="K4131" s="129"/>
      <c r="L4131" s="130"/>
      <c r="M4131" s="131"/>
      <c r="N4131" s="131"/>
      <c r="X4131" s="104"/>
      <c r="Y4131" s="108"/>
      <c r="Z4131" s="108"/>
      <c r="AA4131" s="108"/>
      <c r="AB4131" s="109"/>
      <c r="AC4131" s="138"/>
      <c r="AD4131" s="139"/>
      <c r="AE4131" s="140"/>
      <c r="AF4131" s="140"/>
    </row>
    <row r="4132" spans="1:32">
      <c r="A4132" s="49"/>
      <c r="B4132" s="123"/>
      <c r="C4132" s="124"/>
      <c r="D4132" s="125"/>
      <c r="E4132" s="126"/>
      <c r="F4132" s="127"/>
      <c r="G4132" s="127"/>
      <c r="H4132" s="2"/>
      <c r="I4132" s="128"/>
      <c r="J4132" s="128"/>
      <c r="K4132" s="129"/>
      <c r="L4132" s="130"/>
      <c r="M4132" s="131"/>
      <c r="N4132" s="131"/>
      <c r="X4132" s="96"/>
      <c r="Y4132" s="108"/>
      <c r="Z4132" s="108"/>
      <c r="AA4132" s="108"/>
      <c r="AB4132" s="109"/>
      <c r="AC4132" s="138"/>
      <c r="AD4132" s="139"/>
      <c r="AE4132" s="140"/>
      <c r="AF4132" s="140"/>
    </row>
    <row r="4133" spans="1:32">
      <c r="A4133" s="49"/>
      <c r="B4133" s="123"/>
      <c r="C4133" s="124"/>
      <c r="D4133" s="125"/>
      <c r="E4133" s="126"/>
      <c r="F4133" s="127"/>
      <c r="G4133" s="127"/>
      <c r="H4133" s="2"/>
      <c r="I4133" s="128"/>
      <c r="J4133" s="128"/>
      <c r="K4133" s="129"/>
      <c r="L4133" s="130"/>
      <c r="M4133" s="131"/>
      <c r="N4133" s="131"/>
      <c r="X4133" s="104"/>
      <c r="Y4133" s="108"/>
      <c r="Z4133" s="108"/>
      <c r="AA4133" s="108"/>
      <c r="AB4133" s="109"/>
      <c r="AC4133" s="138"/>
      <c r="AD4133" s="139"/>
      <c r="AE4133" s="140"/>
      <c r="AF4133" s="140"/>
    </row>
    <row r="4134" spans="1:32">
      <c r="A4134" s="49"/>
      <c r="B4134" s="123"/>
      <c r="C4134" s="124"/>
      <c r="D4134" s="125"/>
      <c r="E4134" s="126"/>
      <c r="F4134" s="127"/>
      <c r="G4134" s="127"/>
      <c r="H4134" s="2"/>
      <c r="I4134" s="128"/>
      <c r="J4134" s="128"/>
      <c r="K4134" s="129"/>
      <c r="L4134" s="130"/>
      <c r="M4134" s="131"/>
      <c r="N4134" s="131"/>
      <c r="X4134" s="104"/>
      <c r="Y4134" s="108"/>
      <c r="Z4134" s="108"/>
      <c r="AA4134" s="108"/>
      <c r="AB4134" s="109"/>
      <c r="AC4134" s="138"/>
      <c r="AD4134" s="139"/>
      <c r="AE4134" s="140"/>
      <c r="AF4134" s="140"/>
    </row>
    <row r="4135" spans="1:32">
      <c r="A4135" s="49"/>
      <c r="B4135" s="123"/>
      <c r="C4135" s="124"/>
      <c r="D4135" s="125"/>
      <c r="E4135" s="126"/>
      <c r="F4135" s="127"/>
      <c r="G4135" s="127"/>
      <c r="H4135" s="2"/>
      <c r="I4135" s="128"/>
      <c r="J4135" s="128"/>
      <c r="K4135" s="129"/>
      <c r="L4135" s="130"/>
      <c r="M4135" s="131"/>
      <c r="N4135" s="131"/>
      <c r="X4135" s="104"/>
      <c r="Y4135" s="108"/>
      <c r="Z4135" s="108"/>
      <c r="AA4135" s="108"/>
      <c r="AB4135" s="109"/>
      <c r="AC4135" s="138"/>
      <c r="AD4135" s="139"/>
      <c r="AE4135" s="140"/>
      <c r="AF4135" s="140"/>
    </row>
    <row r="4136" spans="1:32">
      <c r="A4136" s="49"/>
      <c r="B4136" s="123"/>
      <c r="C4136" s="124"/>
      <c r="D4136" s="125"/>
      <c r="E4136" s="126"/>
      <c r="F4136" s="127"/>
      <c r="G4136" s="127"/>
      <c r="H4136" s="2"/>
      <c r="I4136" s="128"/>
      <c r="J4136" s="128"/>
      <c r="K4136" s="129"/>
      <c r="L4136" s="130"/>
      <c r="M4136" s="131"/>
      <c r="N4136" s="131"/>
      <c r="X4136" s="104"/>
      <c r="Y4136" s="108"/>
      <c r="Z4136" s="108"/>
      <c r="AA4136" s="108"/>
      <c r="AB4136" s="109"/>
      <c r="AC4136" s="138"/>
      <c r="AD4136" s="139"/>
      <c r="AE4136" s="140"/>
      <c r="AF4136" s="140"/>
    </row>
    <row r="4137" spans="1:32">
      <c r="A4137" s="49"/>
      <c r="B4137" s="123"/>
      <c r="C4137" s="124"/>
      <c r="D4137" s="125"/>
      <c r="E4137" s="126"/>
      <c r="F4137" s="127"/>
      <c r="G4137" s="127"/>
      <c r="H4137" s="2"/>
      <c r="I4137" s="128"/>
      <c r="J4137" s="128"/>
      <c r="K4137" s="129"/>
      <c r="L4137" s="130"/>
      <c r="M4137" s="131"/>
      <c r="N4137" s="131"/>
      <c r="X4137" s="104"/>
      <c r="Y4137" s="108"/>
      <c r="Z4137" s="108"/>
      <c r="AA4137" s="108"/>
      <c r="AB4137" s="109"/>
      <c r="AC4137" s="138"/>
      <c r="AD4137" s="139"/>
      <c r="AE4137" s="140"/>
      <c r="AF4137" s="140"/>
    </row>
    <row r="4138" spans="1:32">
      <c r="A4138" s="49"/>
      <c r="B4138" s="123"/>
      <c r="C4138" s="124"/>
      <c r="D4138" s="125"/>
      <c r="E4138" s="126"/>
      <c r="F4138" s="127"/>
      <c r="G4138" s="127"/>
      <c r="H4138" s="2"/>
      <c r="I4138" s="128"/>
      <c r="J4138" s="128"/>
      <c r="K4138" s="129"/>
      <c r="L4138" s="130"/>
      <c r="M4138" s="131"/>
      <c r="N4138" s="131"/>
      <c r="X4138" s="104"/>
      <c r="Y4138" s="108"/>
      <c r="Z4138" s="108"/>
      <c r="AA4138" s="108"/>
      <c r="AB4138" s="109"/>
      <c r="AC4138" s="138"/>
      <c r="AD4138" s="139"/>
      <c r="AE4138" s="140"/>
      <c r="AF4138" s="140"/>
    </row>
    <row r="4139" spans="1:32">
      <c r="A4139" s="49"/>
      <c r="B4139" s="123"/>
      <c r="C4139" s="124"/>
      <c r="D4139" s="125"/>
      <c r="E4139" s="126"/>
      <c r="F4139" s="127"/>
      <c r="G4139" s="127"/>
      <c r="H4139" s="2"/>
      <c r="I4139" s="128"/>
      <c r="J4139" s="128"/>
      <c r="K4139" s="129"/>
      <c r="L4139" s="130"/>
      <c r="M4139" s="131"/>
      <c r="N4139" s="131"/>
      <c r="X4139" s="96"/>
      <c r="Y4139" s="108"/>
      <c r="Z4139" s="108"/>
      <c r="AA4139" s="108"/>
      <c r="AB4139" s="109"/>
      <c r="AC4139" s="138"/>
      <c r="AD4139" s="139"/>
      <c r="AE4139" s="140"/>
      <c r="AF4139" s="140"/>
    </row>
    <row r="4140" spans="1:32">
      <c r="A4140" s="49"/>
      <c r="B4140" s="123"/>
      <c r="C4140" s="124"/>
      <c r="D4140" s="125"/>
      <c r="E4140" s="126"/>
      <c r="F4140" s="127"/>
      <c r="G4140" s="127"/>
      <c r="H4140" s="2"/>
      <c r="I4140" s="128"/>
      <c r="J4140" s="128"/>
      <c r="K4140" s="129"/>
      <c r="L4140" s="130"/>
      <c r="M4140" s="131"/>
      <c r="N4140" s="131"/>
      <c r="X4140" s="104"/>
      <c r="Y4140" s="108"/>
      <c r="Z4140" s="108"/>
      <c r="AA4140" s="108"/>
      <c r="AB4140" s="109"/>
      <c r="AC4140" s="138"/>
      <c r="AD4140" s="139"/>
      <c r="AE4140" s="140"/>
      <c r="AF4140" s="140"/>
    </row>
    <row r="4141" spans="1:32">
      <c r="A4141" s="49"/>
      <c r="B4141" s="123"/>
      <c r="C4141" s="124"/>
      <c r="D4141" s="125"/>
      <c r="E4141" s="126"/>
      <c r="F4141" s="127"/>
      <c r="G4141" s="127"/>
      <c r="H4141" s="2"/>
      <c r="I4141" s="128"/>
      <c r="J4141" s="128"/>
      <c r="K4141" s="129"/>
      <c r="L4141" s="130"/>
      <c r="M4141" s="131"/>
      <c r="N4141" s="131"/>
      <c r="X4141" s="104"/>
      <c r="Y4141" s="108"/>
      <c r="Z4141" s="108"/>
      <c r="AA4141" s="108"/>
      <c r="AB4141" s="109"/>
      <c r="AC4141" s="138"/>
      <c r="AD4141" s="139"/>
      <c r="AE4141" s="140"/>
      <c r="AF4141" s="140"/>
    </row>
    <row r="4142" spans="1:32">
      <c r="A4142" s="49"/>
      <c r="B4142" s="123"/>
      <c r="C4142" s="124"/>
      <c r="D4142" s="125"/>
      <c r="E4142" s="126"/>
      <c r="F4142" s="127"/>
      <c r="G4142" s="127"/>
      <c r="H4142" s="2"/>
      <c r="I4142" s="128"/>
      <c r="J4142" s="128"/>
      <c r="K4142" s="129"/>
      <c r="L4142" s="130"/>
      <c r="M4142" s="131"/>
      <c r="N4142" s="131"/>
      <c r="X4142" s="104"/>
      <c r="Y4142" s="108"/>
      <c r="Z4142" s="108"/>
      <c r="AA4142" s="108"/>
      <c r="AB4142" s="109"/>
      <c r="AC4142" s="138"/>
      <c r="AD4142" s="139"/>
      <c r="AE4142" s="140"/>
      <c r="AF4142" s="140"/>
    </row>
    <row r="4143" spans="1:32">
      <c r="A4143" s="49"/>
      <c r="B4143" s="123"/>
      <c r="C4143" s="124"/>
      <c r="D4143" s="125"/>
      <c r="E4143" s="126"/>
      <c r="F4143" s="127"/>
      <c r="G4143" s="127"/>
      <c r="H4143" s="2"/>
      <c r="I4143" s="128"/>
      <c r="J4143" s="128"/>
      <c r="K4143" s="129"/>
      <c r="L4143" s="130"/>
      <c r="M4143" s="131"/>
      <c r="N4143" s="131"/>
      <c r="X4143" s="104"/>
      <c r="Y4143" s="108"/>
      <c r="Z4143" s="108"/>
      <c r="AA4143" s="108"/>
      <c r="AB4143" s="109"/>
      <c r="AC4143" s="138"/>
      <c r="AD4143" s="139"/>
      <c r="AE4143" s="140"/>
      <c r="AF4143" s="140"/>
    </row>
    <row r="4144" spans="1:32">
      <c r="A4144" s="49"/>
      <c r="B4144" s="123"/>
      <c r="C4144" s="124"/>
      <c r="D4144" s="125"/>
      <c r="E4144" s="126"/>
      <c r="F4144" s="127"/>
      <c r="G4144" s="127"/>
      <c r="H4144" s="2"/>
      <c r="I4144" s="128"/>
      <c r="J4144" s="128"/>
      <c r="K4144" s="129"/>
      <c r="L4144" s="130"/>
      <c r="M4144" s="131"/>
      <c r="N4144" s="131"/>
      <c r="X4144" s="104"/>
      <c r="Y4144" s="108"/>
      <c r="Z4144" s="108"/>
      <c r="AA4144" s="108"/>
      <c r="AB4144" s="109"/>
      <c r="AC4144" s="138"/>
      <c r="AD4144" s="139"/>
      <c r="AE4144" s="140"/>
      <c r="AF4144" s="140"/>
    </row>
    <row r="4145" spans="1:32">
      <c r="A4145" s="49"/>
      <c r="B4145" s="123"/>
      <c r="C4145" s="124"/>
      <c r="D4145" s="125"/>
      <c r="E4145" s="126"/>
      <c r="F4145" s="127"/>
      <c r="G4145" s="127"/>
      <c r="H4145" s="2"/>
      <c r="I4145" s="128"/>
      <c r="J4145" s="128"/>
      <c r="K4145" s="129"/>
      <c r="L4145" s="130"/>
      <c r="M4145" s="131"/>
      <c r="N4145" s="131"/>
      <c r="X4145" s="104"/>
      <c r="Y4145" s="108"/>
      <c r="Z4145" s="108"/>
      <c r="AA4145" s="108"/>
      <c r="AB4145" s="109"/>
      <c r="AC4145" s="138"/>
      <c r="AD4145" s="139"/>
      <c r="AE4145" s="140"/>
      <c r="AF4145" s="140"/>
    </row>
    <row r="4146" spans="1:32">
      <c r="A4146" s="49"/>
      <c r="B4146" s="123"/>
      <c r="C4146" s="124"/>
      <c r="D4146" s="125"/>
      <c r="E4146" s="126"/>
      <c r="F4146" s="127"/>
      <c r="G4146" s="127"/>
      <c r="H4146" s="2"/>
      <c r="I4146" s="128"/>
      <c r="J4146" s="128"/>
      <c r="K4146" s="129"/>
      <c r="L4146" s="130"/>
      <c r="M4146" s="131"/>
      <c r="N4146" s="131"/>
      <c r="X4146" s="104"/>
      <c r="Y4146" s="108"/>
      <c r="Z4146" s="108"/>
      <c r="AA4146" s="108"/>
      <c r="AB4146" s="109"/>
      <c r="AC4146" s="138"/>
      <c r="AD4146" s="139"/>
      <c r="AE4146" s="140"/>
      <c r="AF4146" s="140"/>
    </row>
    <row r="4147" spans="1:32">
      <c r="A4147" s="49"/>
      <c r="B4147" s="123"/>
      <c r="C4147" s="124"/>
      <c r="D4147" s="125"/>
      <c r="E4147" s="126"/>
      <c r="F4147" s="127"/>
      <c r="G4147" s="127"/>
      <c r="H4147" s="2"/>
      <c r="I4147" s="128"/>
      <c r="J4147" s="128"/>
      <c r="K4147" s="129"/>
      <c r="L4147" s="130"/>
      <c r="M4147" s="131"/>
      <c r="N4147" s="131"/>
      <c r="X4147" s="104"/>
      <c r="Y4147" s="108"/>
      <c r="Z4147" s="108"/>
      <c r="AA4147" s="108"/>
      <c r="AB4147" s="109"/>
      <c r="AC4147" s="138"/>
      <c r="AD4147" s="139"/>
      <c r="AE4147" s="140"/>
      <c r="AF4147" s="140"/>
    </row>
    <row r="4148" spans="1:32">
      <c r="A4148" s="49"/>
      <c r="B4148" s="123"/>
      <c r="C4148" s="124"/>
      <c r="D4148" s="125"/>
      <c r="E4148" s="126"/>
      <c r="F4148" s="127"/>
      <c r="G4148" s="127"/>
      <c r="H4148" s="2"/>
      <c r="I4148" s="128"/>
      <c r="J4148" s="128"/>
      <c r="K4148" s="129"/>
      <c r="L4148" s="130"/>
      <c r="M4148" s="131"/>
      <c r="N4148" s="131"/>
      <c r="X4148" s="104"/>
      <c r="Y4148" s="108"/>
      <c r="Z4148" s="108"/>
      <c r="AA4148" s="108"/>
      <c r="AB4148" s="109"/>
      <c r="AC4148" s="138"/>
      <c r="AD4148" s="139"/>
      <c r="AE4148" s="140"/>
      <c r="AF4148" s="140"/>
    </row>
    <row r="4149" spans="1:32">
      <c r="A4149" s="49"/>
      <c r="B4149" s="123"/>
      <c r="C4149" s="124"/>
      <c r="D4149" s="125"/>
      <c r="E4149" s="126"/>
      <c r="F4149" s="127"/>
      <c r="G4149" s="127"/>
      <c r="H4149" s="2"/>
      <c r="I4149" s="128"/>
      <c r="J4149" s="128"/>
      <c r="K4149" s="129"/>
      <c r="L4149" s="130"/>
      <c r="M4149" s="131"/>
      <c r="N4149" s="131"/>
      <c r="X4149" s="104"/>
      <c r="Y4149" s="108"/>
      <c r="Z4149" s="108"/>
      <c r="AA4149" s="108"/>
      <c r="AB4149" s="109"/>
      <c r="AC4149" s="138"/>
      <c r="AD4149" s="139"/>
      <c r="AE4149" s="140"/>
      <c r="AF4149" s="140"/>
    </row>
    <row r="4150" spans="1:32">
      <c r="A4150" s="49"/>
      <c r="B4150" s="123"/>
      <c r="C4150" s="124"/>
      <c r="D4150" s="125"/>
      <c r="E4150" s="126"/>
      <c r="F4150" s="127"/>
      <c r="G4150" s="127"/>
      <c r="H4150" s="2"/>
      <c r="I4150" s="128"/>
      <c r="J4150" s="128"/>
      <c r="K4150" s="129"/>
      <c r="L4150" s="130"/>
      <c r="M4150" s="131"/>
      <c r="N4150" s="131"/>
      <c r="X4150" s="104"/>
      <c r="Y4150" s="108"/>
      <c r="Z4150" s="108"/>
      <c r="AA4150" s="108"/>
      <c r="AB4150" s="109"/>
      <c r="AC4150" s="138"/>
      <c r="AD4150" s="139"/>
      <c r="AE4150" s="140"/>
      <c r="AF4150" s="140"/>
    </row>
    <row r="4151" spans="1:32">
      <c r="A4151" s="49"/>
      <c r="B4151" s="123"/>
      <c r="C4151" s="124"/>
      <c r="D4151" s="125"/>
      <c r="E4151" s="126"/>
      <c r="F4151" s="127"/>
      <c r="G4151" s="127"/>
      <c r="H4151" s="2"/>
      <c r="I4151" s="128"/>
      <c r="J4151" s="128"/>
      <c r="K4151" s="129"/>
      <c r="L4151" s="130"/>
      <c r="M4151" s="131"/>
      <c r="N4151" s="131"/>
      <c r="X4151" s="104"/>
      <c r="Y4151" s="108"/>
      <c r="Z4151" s="108"/>
      <c r="AA4151" s="108"/>
      <c r="AB4151" s="109"/>
      <c r="AC4151" s="138"/>
      <c r="AD4151" s="139"/>
      <c r="AE4151" s="140"/>
      <c r="AF4151" s="140"/>
    </row>
    <row r="4152" spans="1:32">
      <c r="A4152" s="49"/>
      <c r="B4152" s="123"/>
      <c r="C4152" s="124"/>
      <c r="D4152" s="125"/>
      <c r="E4152" s="126"/>
      <c r="F4152" s="127"/>
      <c r="G4152" s="127"/>
      <c r="H4152" s="2"/>
      <c r="I4152" s="128"/>
      <c r="J4152" s="128"/>
      <c r="K4152" s="129"/>
      <c r="L4152" s="130"/>
      <c r="M4152" s="131"/>
      <c r="N4152" s="131"/>
      <c r="X4152" s="104"/>
      <c r="Y4152" s="108"/>
      <c r="Z4152" s="108"/>
      <c r="AA4152" s="108"/>
      <c r="AB4152" s="109"/>
      <c r="AC4152" s="138"/>
      <c r="AD4152" s="139"/>
      <c r="AE4152" s="140"/>
      <c r="AF4152" s="140"/>
    </row>
    <row r="4153" spans="1:32">
      <c r="A4153" s="49"/>
      <c r="B4153" s="123"/>
      <c r="C4153" s="124"/>
      <c r="D4153" s="125"/>
      <c r="E4153" s="126"/>
      <c r="F4153" s="127"/>
      <c r="G4153" s="127"/>
      <c r="H4153" s="2"/>
      <c r="I4153" s="128"/>
      <c r="J4153" s="128"/>
      <c r="K4153" s="129"/>
      <c r="L4153" s="130"/>
      <c r="M4153" s="131"/>
      <c r="N4153" s="131"/>
      <c r="X4153" s="104"/>
      <c r="Y4153" s="108"/>
      <c r="Z4153" s="108"/>
      <c r="AA4153" s="108"/>
      <c r="AB4153" s="109"/>
      <c r="AC4153" s="138"/>
      <c r="AD4153" s="139"/>
      <c r="AE4153" s="140"/>
      <c r="AF4153" s="140"/>
    </row>
    <row r="4154" spans="1:32">
      <c r="A4154" s="49"/>
      <c r="B4154" s="123"/>
      <c r="C4154" s="124"/>
      <c r="D4154" s="125"/>
      <c r="E4154" s="126"/>
      <c r="F4154" s="127"/>
      <c r="G4154" s="127"/>
      <c r="H4154" s="2"/>
      <c r="I4154" s="128"/>
      <c r="J4154" s="128"/>
      <c r="K4154" s="129"/>
      <c r="L4154" s="130"/>
      <c r="M4154" s="131"/>
      <c r="N4154" s="131"/>
      <c r="X4154" s="104"/>
      <c r="Y4154" s="108"/>
      <c r="Z4154" s="108"/>
      <c r="AA4154" s="108"/>
      <c r="AB4154" s="109"/>
      <c r="AC4154" s="138"/>
      <c r="AD4154" s="139"/>
      <c r="AE4154" s="140"/>
      <c r="AF4154" s="140"/>
    </row>
    <row r="4155" spans="1:32">
      <c r="A4155" s="49"/>
      <c r="B4155" s="123"/>
      <c r="C4155" s="124"/>
      <c r="D4155" s="125"/>
      <c r="E4155" s="126"/>
      <c r="F4155" s="127"/>
      <c r="G4155" s="127"/>
      <c r="H4155" s="2"/>
      <c r="I4155" s="128"/>
      <c r="J4155" s="128"/>
      <c r="K4155" s="129"/>
      <c r="L4155" s="130"/>
      <c r="M4155" s="131"/>
      <c r="N4155" s="131"/>
      <c r="X4155" s="104"/>
      <c r="Y4155" s="108"/>
      <c r="Z4155" s="108"/>
      <c r="AA4155" s="108"/>
      <c r="AB4155" s="109"/>
      <c r="AC4155" s="138"/>
      <c r="AD4155" s="139"/>
      <c r="AE4155" s="140"/>
      <c r="AF4155" s="140"/>
    </row>
    <row r="4156" spans="1:32">
      <c r="A4156" s="49"/>
      <c r="B4156" s="123"/>
      <c r="C4156" s="124"/>
      <c r="D4156" s="125"/>
      <c r="E4156" s="126"/>
      <c r="F4156" s="127"/>
      <c r="G4156" s="127"/>
      <c r="H4156" s="2"/>
      <c r="I4156" s="128"/>
      <c r="J4156" s="128"/>
      <c r="K4156" s="129"/>
      <c r="L4156" s="130"/>
      <c r="M4156" s="131"/>
      <c r="N4156" s="131"/>
      <c r="X4156" s="96"/>
      <c r="Y4156" s="108"/>
      <c r="Z4156" s="108"/>
      <c r="AA4156" s="108"/>
      <c r="AB4156" s="109"/>
      <c r="AC4156" s="138"/>
      <c r="AD4156" s="139"/>
      <c r="AE4156" s="140"/>
      <c r="AF4156" s="140"/>
    </row>
    <row r="4157" spans="1:32">
      <c r="A4157" s="49"/>
      <c r="B4157" s="123"/>
      <c r="C4157" s="124"/>
      <c r="D4157" s="125"/>
      <c r="E4157" s="126"/>
      <c r="F4157" s="127"/>
      <c r="G4157" s="127"/>
      <c r="H4157" s="2"/>
      <c r="I4157" s="128"/>
      <c r="J4157" s="128"/>
      <c r="K4157" s="129"/>
      <c r="L4157" s="130"/>
      <c r="M4157" s="131"/>
      <c r="N4157" s="131"/>
      <c r="X4157" s="96"/>
      <c r="Y4157" s="108"/>
      <c r="Z4157" s="108"/>
      <c r="AA4157" s="108"/>
      <c r="AB4157" s="109"/>
      <c r="AC4157" s="138"/>
      <c r="AD4157" s="139"/>
      <c r="AE4157" s="140"/>
      <c r="AF4157" s="140"/>
    </row>
    <row r="4158" spans="1:32">
      <c r="A4158" s="49"/>
      <c r="B4158" s="123"/>
      <c r="C4158" s="124"/>
      <c r="D4158" s="125"/>
      <c r="E4158" s="126"/>
      <c r="F4158" s="127"/>
      <c r="G4158" s="127"/>
      <c r="H4158" s="2"/>
      <c r="I4158" s="128"/>
      <c r="J4158" s="128"/>
      <c r="K4158" s="129"/>
      <c r="L4158" s="130"/>
      <c r="M4158" s="131"/>
      <c r="N4158" s="131"/>
      <c r="X4158" s="104"/>
      <c r="Y4158" s="108"/>
      <c r="Z4158" s="108"/>
      <c r="AA4158" s="108"/>
      <c r="AB4158" s="109"/>
      <c r="AC4158" s="138"/>
      <c r="AD4158" s="139"/>
      <c r="AE4158" s="140"/>
      <c r="AF4158" s="140"/>
    </row>
    <row r="4159" spans="1:32">
      <c r="A4159" s="49"/>
      <c r="B4159" s="123"/>
      <c r="C4159" s="124"/>
      <c r="D4159" s="125"/>
      <c r="E4159" s="126"/>
      <c r="F4159" s="127"/>
      <c r="G4159" s="127"/>
      <c r="H4159" s="2"/>
      <c r="I4159" s="128"/>
      <c r="J4159" s="128"/>
      <c r="K4159" s="129"/>
      <c r="L4159" s="130"/>
      <c r="M4159" s="131"/>
      <c r="N4159" s="131"/>
      <c r="X4159" s="104"/>
      <c r="Y4159" s="108"/>
      <c r="Z4159" s="108"/>
      <c r="AA4159" s="108"/>
      <c r="AB4159" s="109"/>
      <c r="AC4159" s="138"/>
      <c r="AD4159" s="139"/>
      <c r="AE4159" s="140"/>
      <c r="AF4159" s="140"/>
    </row>
    <row r="4160" spans="1:32">
      <c r="A4160" s="49"/>
      <c r="B4160" s="123"/>
      <c r="C4160" s="124"/>
      <c r="D4160" s="125"/>
      <c r="E4160" s="126"/>
      <c r="F4160" s="127"/>
      <c r="G4160" s="127"/>
      <c r="H4160" s="2"/>
      <c r="I4160" s="128"/>
      <c r="J4160" s="128"/>
      <c r="K4160" s="129"/>
      <c r="L4160" s="130"/>
      <c r="M4160" s="131"/>
      <c r="N4160" s="131"/>
      <c r="X4160" s="104"/>
      <c r="Y4160" s="108"/>
      <c r="Z4160" s="108"/>
      <c r="AA4160" s="108"/>
      <c r="AB4160" s="109"/>
      <c r="AC4160" s="138"/>
      <c r="AD4160" s="139"/>
      <c r="AE4160" s="140"/>
      <c r="AF4160" s="140"/>
    </row>
    <row r="4161" spans="1:32">
      <c r="A4161" s="49"/>
      <c r="B4161" s="123"/>
      <c r="C4161" s="124"/>
      <c r="D4161" s="125"/>
      <c r="E4161" s="126"/>
      <c r="F4161" s="127"/>
      <c r="G4161" s="127"/>
      <c r="H4161" s="2"/>
      <c r="I4161" s="128"/>
      <c r="J4161" s="128"/>
      <c r="K4161" s="129"/>
      <c r="L4161" s="130"/>
      <c r="M4161" s="131"/>
      <c r="N4161" s="131"/>
      <c r="X4161" s="104"/>
      <c r="Y4161" s="108"/>
      <c r="Z4161" s="108"/>
      <c r="AA4161" s="108"/>
      <c r="AB4161" s="109"/>
      <c r="AC4161" s="138"/>
      <c r="AD4161" s="139"/>
      <c r="AE4161" s="140"/>
      <c r="AF4161" s="140"/>
    </row>
    <row r="4162" spans="1:32">
      <c r="A4162" s="49"/>
      <c r="B4162" s="123"/>
      <c r="C4162" s="124"/>
      <c r="D4162" s="125"/>
      <c r="E4162" s="126"/>
      <c r="F4162" s="127"/>
      <c r="G4162" s="127"/>
      <c r="H4162" s="2"/>
      <c r="I4162" s="128"/>
      <c r="J4162" s="128"/>
      <c r="K4162" s="129"/>
      <c r="L4162" s="130"/>
      <c r="M4162" s="131"/>
      <c r="N4162" s="131"/>
      <c r="X4162" s="96"/>
      <c r="Y4162" s="108"/>
      <c r="Z4162" s="108"/>
      <c r="AA4162" s="108"/>
      <c r="AB4162" s="109"/>
      <c r="AC4162" s="138"/>
      <c r="AD4162" s="139"/>
      <c r="AE4162" s="140"/>
      <c r="AF4162" s="140"/>
    </row>
    <row r="4163" spans="1:32">
      <c r="A4163" s="49"/>
      <c r="B4163" s="123"/>
      <c r="C4163" s="124"/>
      <c r="D4163" s="125"/>
      <c r="E4163" s="126"/>
      <c r="F4163" s="127"/>
      <c r="G4163" s="127"/>
      <c r="H4163" s="2"/>
      <c r="I4163" s="128"/>
      <c r="J4163" s="128"/>
      <c r="K4163" s="129"/>
      <c r="L4163" s="130"/>
      <c r="M4163" s="131"/>
      <c r="N4163" s="131"/>
      <c r="X4163" s="96"/>
      <c r="Y4163" s="108"/>
      <c r="Z4163" s="108"/>
      <c r="AA4163" s="108"/>
      <c r="AB4163" s="109"/>
      <c r="AC4163" s="138"/>
      <c r="AD4163" s="139"/>
      <c r="AE4163" s="140"/>
      <c r="AF4163" s="140"/>
    </row>
    <row r="4164" spans="1:32">
      <c r="A4164" s="49"/>
      <c r="B4164" s="123"/>
      <c r="C4164" s="124"/>
      <c r="D4164" s="125"/>
      <c r="E4164" s="126"/>
      <c r="F4164" s="127"/>
      <c r="G4164" s="127"/>
      <c r="H4164" s="2"/>
      <c r="I4164" s="128"/>
      <c r="J4164" s="128"/>
      <c r="K4164" s="129"/>
      <c r="L4164" s="130"/>
      <c r="M4164" s="131"/>
      <c r="N4164" s="131"/>
      <c r="X4164" s="104"/>
      <c r="Y4164" s="108"/>
      <c r="Z4164" s="108"/>
      <c r="AA4164" s="108"/>
      <c r="AB4164" s="109"/>
      <c r="AC4164" s="138"/>
      <c r="AD4164" s="139"/>
      <c r="AE4164" s="140"/>
      <c r="AF4164" s="140"/>
    </row>
    <row r="4165" spans="1:32">
      <c r="A4165" s="49"/>
      <c r="B4165" s="123"/>
      <c r="C4165" s="124"/>
      <c r="D4165" s="125"/>
      <c r="E4165" s="126"/>
      <c r="F4165" s="127"/>
      <c r="G4165" s="127"/>
      <c r="H4165" s="2"/>
      <c r="I4165" s="128"/>
      <c r="J4165" s="128"/>
      <c r="K4165" s="129"/>
      <c r="L4165" s="130"/>
      <c r="M4165" s="131"/>
      <c r="N4165" s="131"/>
      <c r="X4165" s="104"/>
      <c r="Y4165" s="108"/>
      <c r="Z4165" s="108"/>
      <c r="AA4165" s="108"/>
      <c r="AB4165" s="109"/>
      <c r="AC4165" s="138"/>
      <c r="AD4165" s="139"/>
      <c r="AE4165" s="140"/>
      <c r="AF4165" s="140"/>
    </row>
    <row r="4166" spans="1:32">
      <c r="A4166" s="49"/>
      <c r="B4166" s="123"/>
      <c r="C4166" s="124"/>
      <c r="D4166" s="125"/>
      <c r="E4166" s="126"/>
      <c r="F4166" s="127"/>
      <c r="G4166" s="127"/>
      <c r="H4166" s="2"/>
      <c r="I4166" s="128"/>
      <c r="J4166" s="128"/>
      <c r="K4166" s="129"/>
      <c r="L4166" s="130"/>
      <c r="M4166" s="131"/>
      <c r="N4166" s="131"/>
      <c r="X4166" s="104"/>
      <c r="Y4166" s="108"/>
      <c r="Z4166" s="108"/>
      <c r="AA4166" s="108"/>
      <c r="AB4166" s="109"/>
      <c r="AC4166" s="138"/>
      <c r="AD4166" s="139"/>
      <c r="AE4166" s="140"/>
      <c r="AF4166" s="140"/>
    </row>
    <row r="4167" spans="1:32">
      <c r="A4167" s="49"/>
      <c r="B4167" s="123"/>
      <c r="C4167" s="124"/>
      <c r="D4167" s="125"/>
      <c r="E4167" s="126"/>
      <c r="F4167" s="127"/>
      <c r="G4167" s="127"/>
      <c r="H4167" s="2"/>
      <c r="I4167" s="128"/>
      <c r="J4167" s="128"/>
      <c r="K4167" s="129"/>
      <c r="L4167" s="130"/>
      <c r="M4167" s="131"/>
      <c r="N4167" s="131"/>
      <c r="X4167" s="104"/>
      <c r="Y4167" s="108"/>
      <c r="Z4167" s="108"/>
      <c r="AA4167" s="108"/>
      <c r="AB4167" s="109"/>
      <c r="AC4167" s="138"/>
      <c r="AD4167" s="139"/>
      <c r="AE4167" s="140"/>
      <c r="AF4167" s="140"/>
    </row>
    <row r="4168" spans="1:32">
      <c r="A4168" s="49"/>
      <c r="B4168" s="123"/>
      <c r="C4168" s="124"/>
      <c r="D4168" s="125"/>
      <c r="E4168" s="126"/>
      <c r="F4168" s="127"/>
      <c r="G4168" s="127"/>
      <c r="H4168" s="2"/>
      <c r="I4168" s="128"/>
      <c r="J4168" s="128"/>
      <c r="K4168" s="129"/>
      <c r="L4168" s="130"/>
      <c r="M4168" s="131"/>
      <c r="N4168" s="131"/>
      <c r="X4168" s="104"/>
      <c r="Y4168" s="108"/>
      <c r="Z4168" s="108"/>
      <c r="AA4168" s="108"/>
      <c r="AB4168" s="109"/>
      <c r="AC4168" s="138"/>
      <c r="AD4168" s="139"/>
      <c r="AE4168" s="140"/>
      <c r="AF4168" s="140"/>
    </row>
    <row r="4169" spans="1:32">
      <c r="A4169" s="49"/>
      <c r="B4169" s="123"/>
      <c r="C4169" s="124"/>
      <c r="D4169" s="125"/>
      <c r="E4169" s="126"/>
      <c r="F4169" s="127"/>
      <c r="G4169" s="127"/>
      <c r="H4169" s="2"/>
      <c r="I4169" s="128"/>
      <c r="J4169" s="128"/>
      <c r="K4169" s="129"/>
      <c r="L4169" s="130"/>
      <c r="M4169" s="131"/>
      <c r="N4169" s="131"/>
      <c r="X4169" s="104"/>
      <c r="Y4169" s="108"/>
      <c r="Z4169" s="108"/>
      <c r="AA4169" s="108"/>
      <c r="AB4169" s="109"/>
      <c r="AC4169" s="138"/>
      <c r="AD4169" s="139"/>
      <c r="AE4169" s="140"/>
      <c r="AF4169" s="140"/>
    </row>
    <row r="4170" spans="1:32">
      <c r="A4170" s="49"/>
      <c r="B4170" s="123"/>
      <c r="C4170" s="124"/>
      <c r="D4170" s="125"/>
      <c r="E4170" s="126"/>
      <c r="F4170" s="127"/>
      <c r="G4170" s="127"/>
      <c r="H4170" s="2"/>
      <c r="I4170" s="128"/>
      <c r="J4170" s="128"/>
      <c r="K4170" s="129"/>
      <c r="L4170" s="130"/>
      <c r="M4170" s="131"/>
      <c r="N4170" s="131"/>
      <c r="X4170" s="96"/>
      <c r="Y4170" s="108"/>
      <c r="Z4170" s="108"/>
      <c r="AA4170" s="108"/>
      <c r="AB4170" s="109"/>
      <c r="AC4170" s="138"/>
      <c r="AD4170" s="139"/>
      <c r="AE4170" s="140"/>
      <c r="AF4170" s="140"/>
    </row>
    <row r="4171" spans="1:32">
      <c r="A4171" s="49"/>
      <c r="B4171" s="123"/>
      <c r="C4171" s="124"/>
      <c r="D4171" s="125"/>
      <c r="E4171" s="126"/>
      <c r="F4171" s="127"/>
      <c r="G4171" s="127"/>
      <c r="H4171" s="2"/>
      <c r="I4171" s="128"/>
      <c r="J4171" s="128"/>
      <c r="K4171" s="129"/>
      <c r="L4171" s="130"/>
      <c r="M4171" s="131"/>
      <c r="N4171" s="131"/>
      <c r="X4171" s="96"/>
      <c r="Y4171" s="108"/>
      <c r="Z4171" s="108"/>
      <c r="AA4171" s="108"/>
      <c r="AB4171" s="109"/>
      <c r="AC4171" s="138"/>
      <c r="AD4171" s="139"/>
      <c r="AE4171" s="140"/>
      <c r="AF4171" s="140"/>
    </row>
    <row r="4172" spans="1:32">
      <c r="A4172" s="49"/>
      <c r="B4172" s="123"/>
      <c r="C4172" s="124"/>
      <c r="D4172" s="125"/>
      <c r="E4172" s="126"/>
      <c r="F4172" s="127"/>
      <c r="G4172" s="127"/>
      <c r="H4172" s="2"/>
      <c r="I4172" s="128"/>
      <c r="J4172" s="128"/>
      <c r="K4172" s="129"/>
      <c r="L4172" s="130"/>
      <c r="M4172" s="131"/>
      <c r="N4172" s="131"/>
      <c r="X4172" s="96"/>
      <c r="Y4172" s="108"/>
      <c r="Z4172" s="108"/>
      <c r="AA4172" s="108"/>
      <c r="AB4172" s="109"/>
      <c r="AC4172" s="138"/>
      <c r="AD4172" s="139"/>
      <c r="AE4172" s="140"/>
      <c r="AF4172" s="140"/>
    </row>
    <row r="4173" spans="1:32">
      <c r="A4173" s="49"/>
      <c r="B4173" s="123"/>
      <c r="C4173" s="124"/>
      <c r="D4173" s="125"/>
      <c r="E4173" s="126"/>
      <c r="F4173" s="127"/>
      <c r="G4173" s="127"/>
      <c r="H4173" s="2"/>
      <c r="I4173" s="128"/>
      <c r="J4173" s="128"/>
      <c r="K4173" s="129"/>
      <c r="L4173" s="130"/>
      <c r="M4173" s="131"/>
      <c r="N4173" s="131"/>
      <c r="X4173" s="96"/>
      <c r="Y4173" s="108"/>
      <c r="Z4173" s="108"/>
      <c r="AA4173" s="108"/>
      <c r="AB4173" s="109"/>
      <c r="AC4173" s="138"/>
      <c r="AD4173" s="139"/>
      <c r="AE4173" s="140"/>
      <c r="AF4173" s="140"/>
    </row>
    <row r="4174" spans="1:32">
      <c r="A4174" s="49"/>
      <c r="B4174" s="123"/>
      <c r="C4174" s="124"/>
      <c r="D4174" s="125"/>
      <c r="E4174" s="126"/>
      <c r="F4174" s="127"/>
      <c r="G4174" s="127"/>
      <c r="H4174" s="2"/>
      <c r="I4174" s="128"/>
      <c r="J4174" s="128"/>
      <c r="K4174" s="129"/>
      <c r="L4174" s="130"/>
      <c r="M4174" s="131"/>
      <c r="N4174" s="131"/>
      <c r="X4174" s="96"/>
      <c r="Y4174" s="108"/>
      <c r="Z4174" s="108"/>
      <c r="AA4174" s="108"/>
      <c r="AB4174" s="109"/>
      <c r="AC4174" s="138"/>
      <c r="AD4174" s="139"/>
      <c r="AE4174" s="140"/>
      <c r="AF4174" s="140"/>
    </row>
    <row r="4175" spans="1:32">
      <c r="A4175" s="49"/>
      <c r="B4175" s="123"/>
      <c r="C4175" s="124"/>
      <c r="D4175" s="125"/>
      <c r="E4175" s="126"/>
      <c r="F4175" s="127"/>
      <c r="G4175" s="127"/>
      <c r="H4175" s="2"/>
      <c r="I4175" s="128"/>
      <c r="J4175" s="128"/>
      <c r="K4175" s="129"/>
      <c r="L4175" s="130"/>
      <c r="M4175" s="131"/>
      <c r="N4175" s="131"/>
      <c r="X4175" s="104"/>
      <c r="Y4175" s="108"/>
      <c r="Z4175" s="108"/>
      <c r="AA4175" s="108"/>
      <c r="AB4175" s="109"/>
      <c r="AC4175" s="138"/>
      <c r="AD4175" s="139"/>
      <c r="AE4175" s="140"/>
      <c r="AF4175" s="140"/>
    </row>
    <row r="4176" spans="1:32">
      <c r="A4176" s="49"/>
      <c r="B4176" s="123"/>
      <c r="C4176" s="124"/>
      <c r="D4176" s="125"/>
      <c r="E4176" s="126"/>
      <c r="F4176" s="127"/>
      <c r="G4176" s="127"/>
      <c r="H4176" s="2"/>
      <c r="I4176" s="128"/>
      <c r="J4176" s="128"/>
      <c r="K4176" s="129"/>
      <c r="L4176" s="130"/>
      <c r="M4176" s="131"/>
      <c r="N4176" s="131"/>
      <c r="X4176" s="104"/>
      <c r="Y4176" s="108"/>
      <c r="Z4176" s="108"/>
      <c r="AA4176" s="108"/>
      <c r="AB4176" s="109"/>
      <c r="AC4176" s="138"/>
      <c r="AD4176" s="139"/>
      <c r="AE4176" s="140"/>
      <c r="AF4176" s="140"/>
    </row>
    <row r="4177" spans="1:32">
      <c r="A4177" s="49"/>
      <c r="B4177" s="123"/>
      <c r="C4177" s="124"/>
      <c r="D4177" s="125"/>
      <c r="E4177" s="126"/>
      <c r="F4177" s="127"/>
      <c r="G4177" s="127"/>
      <c r="H4177" s="2"/>
      <c r="I4177" s="128"/>
      <c r="J4177" s="128"/>
      <c r="K4177" s="129"/>
      <c r="L4177" s="130"/>
      <c r="M4177" s="131"/>
      <c r="N4177" s="131"/>
      <c r="X4177" s="104"/>
      <c r="Y4177" s="108"/>
      <c r="Z4177" s="108"/>
      <c r="AA4177" s="108"/>
      <c r="AB4177" s="109"/>
      <c r="AC4177" s="138"/>
      <c r="AD4177" s="139"/>
      <c r="AE4177" s="140"/>
      <c r="AF4177" s="140"/>
    </row>
    <row r="4178" spans="1:32">
      <c r="A4178" s="49"/>
      <c r="B4178" s="123"/>
      <c r="C4178" s="124"/>
      <c r="D4178" s="125"/>
      <c r="E4178" s="126"/>
      <c r="F4178" s="127"/>
      <c r="G4178" s="127"/>
      <c r="H4178" s="2"/>
      <c r="I4178" s="128"/>
      <c r="J4178" s="128"/>
      <c r="K4178" s="129"/>
      <c r="L4178" s="130"/>
      <c r="M4178" s="131"/>
      <c r="N4178" s="131"/>
      <c r="X4178" s="104"/>
      <c r="Y4178" s="108"/>
      <c r="Z4178" s="108"/>
      <c r="AA4178" s="108"/>
      <c r="AB4178" s="109"/>
      <c r="AC4178" s="138"/>
      <c r="AD4178" s="139"/>
      <c r="AE4178" s="140"/>
      <c r="AF4178" s="140"/>
    </row>
    <row r="4179" spans="1:32">
      <c r="A4179" s="49"/>
      <c r="B4179" s="123"/>
      <c r="C4179" s="124"/>
      <c r="D4179" s="125"/>
      <c r="E4179" s="126"/>
      <c r="F4179" s="127"/>
      <c r="G4179" s="127"/>
      <c r="H4179" s="2"/>
      <c r="I4179" s="128"/>
      <c r="J4179" s="128"/>
      <c r="K4179" s="129"/>
      <c r="L4179" s="130"/>
      <c r="M4179" s="131"/>
      <c r="N4179" s="131"/>
      <c r="X4179" s="96"/>
      <c r="Y4179" s="108"/>
      <c r="Z4179" s="108"/>
      <c r="AA4179" s="108"/>
      <c r="AB4179" s="109"/>
      <c r="AC4179" s="138"/>
      <c r="AD4179" s="139"/>
      <c r="AE4179" s="140"/>
      <c r="AF4179" s="140"/>
    </row>
    <row r="4180" spans="1:32">
      <c r="A4180" s="49"/>
      <c r="B4180" s="123"/>
      <c r="C4180" s="124"/>
      <c r="D4180" s="125"/>
      <c r="E4180" s="126"/>
      <c r="F4180" s="127"/>
      <c r="G4180" s="127"/>
      <c r="H4180" s="2"/>
      <c r="I4180" s="128"/>
      <c r="J4180" s="128"/>
      <c r="K4180" s="129"/>
      <c r="L4180" s="130"/>
      <c r="M4180" s="131"/>
      <c r="N4180" s="131"/>
      <c r="X4180" s="96"/>
      <c r="Y4180" s="108"/>
      <c r="Z4180" s="108"/>
      <c r="AA4180" s="108"/>
      <c r="AB4180" s="109"/>
      <c r="AC4180" s="138"/>
      <c r="AD4180" s="139"/>
      <c r="AE4180" s="140"/>
      <c r="AF4180" s="140"/>
    </row>
    <row r="4181" spans="1:32">
      <c r="A4181" s="49"/>
      <c r="B4181" s="123"/>
      <c r="C4181" s="124"/>
      <c r="D4181" s="125"/>
      <c r="E4181" s="126"/>
      <c r="F4181" s="127"/>
      <c r="G4181" s="127"/>
      <c r="H4181" s="2"/>
      <c r="I4181" s="128"/>
      <c r="J4181" s="128"/>
      <c r="K4181" s="129"/>
      <c r="L4181" s="130"/>
      <c r="M4181" s="131"/>
      <c r="N4181" s="131"/>
      <c r="X4181" s="96"/>
      <c r="Y4181" s="108"/>
      <c r="Z4181" s="108"/>
      <c r="AA4181" s="108"/>
      <c r="AB4181" s="109"/>
      <c r="AC4181" s="138"/>
      <c r="AD4181" s="139"/>
      <c r="AE4181" s="140"/>
      <c r="AF4181" s="140"/>
    </row>
    <row r="4182" spans="1:32">
      <c r="A4182" s="49"/>
      <c r="B4182" s="123"/>
      <c r="C4182" s="124"/>
      <c r="D4182" s="125"/>
      <c r="E4182" s="126"/>
      <c r="F4182" s="127"/>
      <c r="G4182" s="127"/>
      <c r="H4182" s="2"/>
      <c r="I4182" s="128"/>
      <c r="J4182" s="128"/>
      <c r="K4182" s="129"/>
      <c r="L4182" s="130"/>
      <c r="M4182" s="131"/>
      <c r="N4182" s="131"/>
      <c r="X4182" s="104"/>
      <c r="Y4182" s="108"/>
      <c r="Z4182" s="108"/>
      <c r="AA4182" s="108"/>
      <c r="AB4182" s="109"/>
      <c r="AC4182" s="138"/>
      <c r="AD4182" s="139"/>
      <c r="AE4182" s="140"/>
      <c r="AF4182" s="140"/>
    </row>
    <row r="4183" spans="1:32">
      <c r="A4183" s="49"/>
      <c r="B4183" s="123"/>
      <c r="C4183" s="124"/>
      <c r="D4183" s="125"/>
      <c r="E4183" s="126"/>
      <c r="F4183" s="127"/>
      <c r="G4183" s="127"/>
      <c r="H4183" s="2"/>
      <c r="I4183" s="128"/>
      <c r="J4183" s="128"/>
      <c r="K4183" s="129"/>
      <c r="L4183" s="130"/>
      <c r="M4183" s="131"/>
      <c r="N4183" s="131"/>
      <c r="X4183" s="104"/>
      <c r="Y4183" s="108"/>
      <c r="Z4183" s="108"/>
      <c r="AA4183" s="108"/>
      <c r="AB4183" s="109"/>
      <c r="AC4183" s="138"/>
      <c r="AD4183" s="139"/>
      <c r="AE4183" s="140"/>
      <c r="AF4183" s="140"/>
    </row>
    <row r="4184" spans="1:32">
      <c r="A4184" s="49"/>
      <c r="B4184" s="123"/>
      <c r="C4184" s="124"/>
      <c r="D4184" s="125"/>
      <c r="E4184" s="126"/>
      <c r="F4184" s="127"/>
      <c r="G4184" s="127"/>
      <c r="H4184" s="2"/>
      <c r="I4184" s="128"/>
      <c r="J4184" s="128"/>
      <c r="K4184" s="129"/>
      <c r="L4184" s="130"/>
      <c r="M4184" s="131"/>
      <c r="N4184" s="131"/>
      <c r="X4184" s="104"/>
      <c r="Y4184" s="108"/>
      <c r="Z4184" s="108"/>
      <c r="AA4184" s="108"/>
      <c r="AB4184" s="109"/>
      <c r="AC4184" s="138"/>
      <c r="AD4184" s="139"/>
      <c r="AE4184" s="140"/>
      <c r="AF4184" s="140"/>
    </row>
    <row r="4185" spans="1:32">
      <c r="A4185" s="49"/>
      <c r="B4185" s="123"/>
      <c r="C4185" s="124"/>
      <c r="D4185" s="125"/>
      <c r="E4185" s="126"/>
      <c r="F4185" s="127"/>
      <c r="G4185" s="127"/>
      <c r="H4185" s="2"/>
      <c r="I4185" s="128"/>
      <c r="J4185" s="128"/>
      <c r="K4185" s="129"/>
      <c r="L4185" s="130"/>
      <c r="M4185" s="131"/>
      <c r="N4185" s="131"/>
      <c r="X4185" s="104"/>
      <c r="Y4185" s="108"/>
      <c r="Z4185" s="108"/>
      <c r="AA4185" s="108"/>
      <c r="AB4185" s="109"/>
      <c r="AC4185" s="138"/>
      <c r="AD4185" s="139"/>
      <c r="AE4185" s="140"/>
      <c r="AF4185" s="140"/>
    </row>
    <row r="4186" spans="1:32">
      <c r="A4186" s="49"/>
      <c r="B4186" s="123"/>
      <c r="C4186" s="124"/>
      <c r="D4186" s="125"/>
      <c r="E4186" s="126"/>
      <c r="F4186" s="127"/>
      <c r="G4186" s="127"/>
      <c r="H4186" s="2"/>
      <c r="I4186" s="128"/>
      <c r="J4186" s="128"/>
      <c r="K4186" s="129"/>
      <c r="L4186" s="130"/>
      <c r="M4186" s="131"/>
      <c r="N4186" s="131"/>
      <c r="X4186" s="104"/>
      <c r="Y4186" s="108"/>
      <c r="Z4186" s="108"/>
      <c r="AA4186" s="108"/>
      <c r="AB4186" s="109"/>
      <c r="AC4186" s="138"/>
      <c r="AD4186" s="139"/>
      <c r="AE4186" s="140"/>
      <c r="AF4186" s="140"/>
    </row>
    <row r="4187" spans="1:32">
      <c r="A4187" s="49"/>
      <c r="B4187" s="123"/>
      <c r="C4187" s="124"/>
      <c r="D4187" s="125"/>
      <c r="E4187" s="126"/>
      <c r="F4187" s="127"/>
      <c r="G4187" s="127"/>
      <c r="H4187" s="2"/>
      <c r="I4187" s="128"/>
      <c r="J4187" s="128"/>
      <c r="K4187" s="129"/>
      <c r="L4187" s="130"/>
      <c r="M4187" s="131"/>
      <c r="N4187" s="131"/>
      <c r="X4187" s="104"/>
      <c r="Y4187" s="108"/>
      <c r="Z4187" s="108"/>
      <c r="AA4187" s="108"/>
      <c r="AB4187" s="109"/>
      <c r="AC4187" s="138"/>
      <c r="AD4187" s="139"/>
      <c r="AE4187" s="140"/>
      <c r="AF4187" s="140"/>
    </row>
    <row r="4188" spans="1:32">
      <c r="A4188" s="49"/>
      <c r="B4188" s="123"/>
      <c r="C4188" s="124"/>
      <c r="D4188" s="125"/>
      <c r="E4188" s="126"/>
      <c r="F4188" s="127"/>
      <c r="G4188" s="127"/>
      <c r="H4188" s="2"/>
      <c r="I4188" s="128"/>
      <c r="J4188" s="128"/>
      <c r="K4188" s="129"/>
      <c r="L4188" s="130"/>
      <c r="M4188" s="131"/>
      <c r="N4188" s="131"/>
      <c r="X4188" s="104"/>
      <c r="Y4188" s="108"/>
      <c r="Z4188" s="108"/>
      <c r="AA4188" s="108"/>
      <c r="AB4188" s="109"/>
      <c r="AC4188" s="138"/>
      <c r="AD4188" s="139"/>
      <c r="AE4188" s="140"/>
      <c r="AF4188" s="140"/>
    </row>
    <row r="4189" spans="1:32">
      <c r="A4189" s="49"/>
      <c r="B4189" s="123"/>
      <c r="C4189" s="124"/>
      <c r="D4189" s="125"/>
      <c r="E4189" s="126"/>
      <c r="F4189" s="127"/>
      <c r="G4189" s="127"/>
      <c r="H4189" s="2"/>
      <c r="I4189" s="128"/>
      <c r="J4189" s="128"/>
      <c r="K4189" s="129"/>
      <c r="L4189" s="130"/>
      <c r="M4189" s="131"/>
      <c r="N4189" s="131"/>
      <c r="X4189" s="96"/>
      <c r="Y4189" s="108"/>
      <c r="Z4189" s="108"/>
      <c r="AA4189" s="108"/>
      <c r="AB4189" s="109"/>
      <c r="AC4189" s="138"/>
      <c r="AD4189" s="139"/>
      <c r="AE4189" s="140"/>
      <c r="AF4189" s="140"/>
    </row>
    <row r="4190" spans="1:32">
      <c r="A4190" s="49"/>
      <c r="B4190" s="123"/>
      <c r="C4190" s="124"/>
      <c r="D4190" s="125"/>
      <c r="E4190" s="126"/>
      <c r="F4190" s="127"/>
      <c r="G4190" s="127"/>
      <c r="H4190" s="2"/>
      <c r="I4190" s="128"/>
      <c r="J4190" s="128"/>
      <c r="K4190" s="129"/>
      <c r="L4190" s="130"/>
      <c r="M4190" s="131"/>
      <c r="N4190" s="131"/>
      <c r="X4190" s="104"/>
      <c r="Y4190" s="108"/>
      <c r="Z4190" s="108"/>
      <c r="AA4190" s="108"/>
      <c r="AB4190" s="109"/>
      <c r="AC4190" s="138"/>
      <c r="AD4190" s="139"/>
      <c r="AE4190" s="140"/>
      <c r="AF4190" s="140"/>
    </row>
    <row r="4191" spans="1:32">
      <c r="A4191" s="49"/>
      <c r="B4191" s="123"/>
      <c r="C4191" s="124"/>
      <c r="D4191" s="125"/>
      <c r="E4191" s="126"/>
      <c r="F4191" s="127"/>
      <c r="G4191" s="127"/>
      <c r="H4191" s="2"/>
      <c r="I4191" s="128"/>
      <c r="J4191" s="128"/>
      <c r="K4191" s="129"/>
      <c r="L4191" s="130"/>
      <c r="M4191" s="131"/>
      <c r="N4191" s="131"/>
      <c r="X4191" s="104"/>
      <c r="Y4191" s="108"/>
      <c r="Z4191" s="108"/>
      <c r="AA4191" s="108"/>
      <c r="AB4191" s="109"/>
      <c r="AC4191" s="138"/>
      <c r="AD4191" s="139"/>
      <c r="AE4191" s="140"/>
      <c r="AF4191" s="140"/>
    </row>
    <row r="4192" spans="1:32">
      <c r="A4192" s="49"/>
      <c r="B4192" s="123"/>
      <c r="C4192" s="124"/>
      <c r="D4192" s="125"/>
      <c r="E4192" s="126"/>
      <c r="F4192" s="127"/>
      <c r="G4192" s="127"/>
      <c r="H4192" s="2"/>
      <c r="I4192" s="128"/>
      <c r="J4192" s="128"/>
      <c r="K4192" s="129"/>
      <c r="L4192" s="130"/>
      <c r="M4192" s="131"/>
      <c r="N4192" s="131"/>
      <c r="X4192" s="104"/>
      <c r="Y4192" s="108"/>
      <c r="Z4192" s="108"/>
      <c r="AA4192" s="108"/>
      <c r="AB4192" s="109"/>
      <c r="AC4192" s="138"/>
      <c r="AD4192" s="139"/>
      <c r="AE4192" s="140"/>
      <c r="AF4192" s="140"/>
    </row>
    <row r="4193" spans="1:32">
      <c r="A4193" s="49"/>
      <c r="B4193" s="123"/>
      <c r="C4193" s="124"/>
      <c r="D4193" s="125"/>
      <c r="E4193" s="126"/>
      <c r="F4193" s="127"/>
      <c r="G4193" s="127"/>
      <c r="H4193" s="2"/>
      <c r="I4193" s="128"/>
      <c r="J4193" s="128"/>
      <c r="K4193" s="129"/>
      <c r="L4193" s="130"/>
      <c r="M4193" s="131"/>
      <c r="N4193" s="131"/>
      <c r="X4193" s="104"/>
      <c r="Y4193" s="108"/>
      <c r="Z4193" s="108"/>
      <c r="AA4193" s="108"/>
      <c r="AB4193" s="109"/>
      <c r="AC4193" s="138"/>
      <c r="AD4193" s="139"/>
      <c r="AE4193" s="140"/>
      <c r="AF4193" s="140"/>
    </row>
    <row r="4194" spans="1:32">
      <c r="A4194" s="49"/>
      <c r="B4194" s="123"/>
      <c r="C4194" s="124"/>
      <c r="D4194" s="125"/>
      <c r="E4194" s="126"/>
      <c r="F4194" s="127"/>
      <c r="G4194" s="127"/>
      <c r="H4194" s="2"/>
      <c r="I4194" s="128"/>
      <c r="J4194" s="128"/>
      <c r="K4194" s="129"/>
      <c r="L4194" s="130"/>
      <c r="M4194" s="131"/>
      <c r="N4194" s="131"/>
      <c r="X4194" s="104"/>
      <c r="Y4194" s="108"/>
      <c r="Z4194" s="108"/>
      <c r="AA4194" s="108"/>
      <c r="AB4194" s="109"/>
      <c r="AC4194" s="138"/>
      <c r="AD4194" s="139"/>
      <c r="AE4194" s="140"/>
      <c r="AF4194" s="140"/>
    </row>
    <row r="4195" spans="1:32">
      <c r="A4195" s="49"/>
      <c r="B4195" s="123"/>
      <c r="C4195" s="124"/>
      <c r="D4195" s="125"/>
      <c r="E4195" s="126"/>
      <c r="F4195" s="127"/>
      <c r="G4195" s="127"/>
      <c r="H4195" s="2"/>
      <c r="I4195" s="128"/>
      <c r="J4195" s="128"/>
      <c r="K4195" s="129"/>
      <c r="L4195" s="130"/>
      <c r="M4195" s="131"/>
      <c r="N4195" s="131"/>
      <c r="X4195" s="104"/>
      <c r="Y4195" s="108"/>
      <c r="Z4195" s="108"/>
      <c r="AA4195" s="108"/>
      <c r="AB4195" s="109"/>
      <c r="AC4195" s="138"/>
      <c r="AD4195" s="139"/>
      <c r="AE4195" s="140"/>
      <c r="AF4195" s="140"/>
    </row>
    <row r="4196" spans="1:32">
      <c r="A4196" s="49"/>
      <c r="B4196" s="123"/>
      <c r="C4196" s="124"/>
      <c r="D4196" s="125"/>
      <c r="E4196" s="126"/>
      <c r="F4196" s="127"/>
      <c r="G4196" s="127"/>
      <c r="H4196" s="2"/>
      <c r="I4196" s="128"/>
      <c r="J4196" s="128"/>
      <c r="K4196" s="129"/>
      <c r="L4196" s="130"/>
      <c r="M4196" s="131"/>
      <c r="N4196" s="131"/>
      <c r="X4196" s="104"/>
      <c r="Y4196" s="108"/>
      <c r="Z4196" s="108"/>
      <c r="AA4196" s="108"/>
      <c r="AB4196" s="109"/>
      <c r="AC4196" s="138"/>
      <c r="AD4196" s="139"/>
      <c r="AE4196" s="140"/>
      <c r="AF4196" s="140"/>
    </row>
    <row r="4197" spans="1:32">
      <c r="A4197" s="49"/>
      <c r="B4197" s="123"/>
      <c r="C4197" s="124"/>
      <c r="D4197" s="125"/>
      <c r="E4197" s="126"/>
      <c r="F4197" s="127"/>
      <c r="G4197" s="127"/>
      <c r="H4197" s="2"/>
      <c r="I4197" s="128"/>
      <c r="J4197" s="128"/>
      <c r="K4197" s="129"/>
      <c r="L4197" s="130"/>
      <c r="M4197" s="131"/>
      <c r="N4197" s="131"/>
      <c r="X4197" s="104"/>
      <c r="Y4197" s="108"/>
      <c r="Z4197" s="108"/>
      <c r="AA4197" s="108"/>
      <c r="AB4197" s="109"/>
      <c r="AC4197" s="138"/>
      <c r="AD4197" s="139"/>
      <c r="AE4197" s="140"/>
      <c r="AF4197" s="140"/>
    </row>
    <row r="4198" spans="1:32">
      <c r="A4198" s="49"/>
      <c r="B4198" s="123"/>
      <c r="C4198" s="124"/>
      <c r="D4198" s="125"/>
      <c r="E4198" s="126"/>
      <c r="F4198" s="127"/>
      <c r="G4198" s="127"/>
      <c r="H4198" s="2"/>
      <c r="I4198" s="128"/>
      <c r="J4198" s="128"/>
      <c r="K4198" s="129"/>
      <c r="L4198" s="130"/>
      <c r="M4198" s="131"/>
      <c r="N4198" s="131"/>
      <c r="X4198" s="104"/>
      <c r="Y4198" s="108"/>
      <c r="Z4198" s="108"/>
      <c r="AA4198" s="108"/>
      <c r="AB4198" s="109"/>
      <c r="AC4198" s="138"/>
      <c r="AD4198" s="139"/>
      <c r="AE4198" s="140"/>
      <c r="AF4198" s="140"/>
    </row>
    <row r="4199" spans="1:32">
      <c r="A4199" s="49"/>
      <c r="B4199" s="123"/>
      <c r="C4199" s="124"/>
      <c r="D4199" s="125"/>
      <c r="E4199" s="126"/>
      <c r="F4199" s="127"/>
      <c r="G4199" s="127"/>
      <c r="H4199" s="2"/>
      <c r="I4199" s="128"/>
      <c r="J4199" s="128"/>
      <c r="K4199" s="129"/>
      <c r="L4199" s="130"/>
      <c r="M4199" s="131"/>
      <c r="N4199" s="131"/>
      <c r="X4199" s="96"/>
      <c r="Y4199" s="108"/>
      <c r="Z4199" s="108"/>
      <c r="AA4199" s="108"/>
      <c r="AB4199" s="109"/>
      <c r="AC4199" s="138"/>
      <c r="AD4199" s="139"/>
      <c r="AE4199" s="140"/>
      <c r="AF4199" s="140"/>
    </row>
    <row r="4200" spans="1:32">
      <c r="A4200" s="49"/>
      <c r="B4200" s="123"/>
      <c r="C4200" s="124"/>
      <c r="D4200" s="125"/>
      <c r="E4200" s="126"/>
      <c r="F4200" s="127"/>
      <c r="G4200" s="127"/>
      <c r="H4200" s="2"/>
      <c r="I4200" s="128"/>
      <c r="J4200" s="128"/>
      <c r="K4200" s="129"/>
      <c r="L4200" s="130"/>
      <c r="M4200" s="131"/>
      <c r="N4200" s="131"/>
      <c r="X4200" s="96"/>
      <c r="Y4200" s="108"/>
      <c r="Z4200" s="108"/>
      <c r="AA4200" s="108"/>
      <c r="AB4200" s="109"/>
      <c r="AC4200" s="138"/>
      <c r="AD4200" s="139"/>
      <c r="AE4200" s="140"/>
      <c r="AF4200" s="140"/>
    </row>
    <row r="4201" spans="1:32">
      <c r="A4201" s="49"/>
      <c r="B4201" s="123"/>
      <c r="C4201" s="124"/>
      <c r="D4201" s="125"/>
      <c r="E4201" s="126"/>
      <c r="F4201" s="127"/>
      <c r="G4201" s="127"/>
      <c r="H4201" s="2"/>
      <c r="I4201" s="128"/>
      <c r="J4201" s="128"/>
      <c r="K4201" s="129"/>
      <c r="L4201" s="130"/>
      <c r="M4201" s="131"/>
      <c r="N4201" s="131"/>
      <c r="X4201" s="104"/>
      <c r="Y4201" s="108"/>
      <c r="Z4201" s="108"/>
      <c r="AA4201" s="108"/>
      <c r="AB4201" s="109"/>
      <c r="AC4201" s="138"/>
      <c r="AD4201" s="139"/>
      <c r="AE4201" s="140"/>
      <c r="AF4201" s="140"/>
    </row>
    <row r="4202" spans="1:32">
      <c r="A4202" s="49"/>
      <c r="B4202" s="123"/>
      <c r="C4202" s="124"/>
      <c r="D4202" s="125"/>
      <c r="E4202" s="126"/>
      <c r="F4202" s="127"/>
      <c r="G4202" s="127"/>
      <c r="H4202" s="2"/>
      <c r="I4202" s="128"/>
      <c r="J4202" s="128"/>
      <c r="K4202" s="129"/>
      <c r="L4202" s="130"/>
      <c r="M4202" s="131"/>
      <c r="N4202" s="131"/>
      <c r="X4202" s="104"/>
      <c r="Y4202" s="108"/>
      <c r="Z4202" s="108"/>
      <c r="AA4202" s="108"/>
      <c r="AB4202" s="109"/>
      <c r="AC4202" s="138"/>
      <c r="AD4202" s="139"/>
      <c r="AE4202" s="140"/>
      <c r="AF4202" s="140"/>
    </row>
    <row r="4203" spans="1:32">
      <c r="A4203" s="49"/>
      <c r="B4203" s="123"/>
      <c r="C4203" s="124"/>
      <c r="D4203" s="125"/>
      <c r="E4203" s="126"/>
      <c r="F4203" s="127"/>
      <c r="G4203" s="127"/>
      <c r="H4203" s="2"/>
      <c r="I4203" s="128"/>
      <c r="J4203" s="128"/>
      <c r="K4203" s="129"/>
      <c r="L4203" s="130"/>
      <c r="M4203" s="131"/>
      <c r="N4203" s="131"/>
      <c r="X4203" s="104"/>
      <c r="Y4203" s="108"/>
      <c r="Z4203" s="108"/>
      <c r="AA4203" s="108"/>
      <c r="AB4203" s="109"/>
      <c r="AC4203" s="138"/>
      <c r="AD4203" s="139"/>
      <c r="AE4203" s="140"/>
      <c r="AF4203" s="140"/>
    </row>
    <row r="4204" spans="1:32" ht="18">
      <c r="A4204" s="49"/>
      <c r="B4204" s="123"/>
      <c r="C4204" s="124"/>
      <c r="D4204" s="125"/>
      <c r="E4204" s="126"/>
      <c r="F4204" s="127"/>
      <c r="G4204" s="127"/>
      <c r="H4204" s="2"/>
      <c r="I4204" s="128"/>
      <c r="J4204" s="128"/>
      <c r="K4204" s="129"/>
      <c r="L4204" s="130"/>
      <c r="M4204" s="131"/>
      <c r="N4204" s="131"/>
      <c r="O4204" s="114" t="s">
        <v>41</v>
      </c>
      <c r="X4204" s="104"/>
      <c r="Y4204" s="108"/>
      <c r="Z4204" s="108"/>
      <c r="AA4204" s="108"/>
      <c r="AB4204" s="109"/>
      <c r="AC4204" s="138"/>
      <c r="AD4204" s="139"/>
      <c r="AE4204" s="140"/>
      <c r="AF4204" s="140"/>
    </row>
    <row r="4205" spans="1:32">
      <c r="A4205" s="49"/>
      <c r="B4205" s="123"/>
      <c r="C4205" s="124"/>
      <c r="D4205" s="125"/>
      <c r="E4205" s="126"/>
      <c r="F4205" s="127"/>
      <c r="G4205" s="127"/>
      <c r="H4205" s="2"/>
      <c r="I4205" s="128"/>
      <c r="J4205" s="128"/>
      <c r="K4205" s="129"/>
      <c r="L4205" s="130"/>
      <c r="M4205" s="131"/>
      <c r="N4205" s="131"/>
      <c r="X4205" s="96"/>
      <c r="Y4205" s="108"/>
      <c r="Z4205" s="108"/>
      <c r="AA4205" s="108"/>
      <c r="AB4205" s="109"/>
      <c r="AC4205" s="138"/>
      <c r="AD4205" s="139"/>
      <c r="AE4205" s="140"/>
      <c r="AF4205" s="140"/>
    </row>
    <row r="4206" spans="1:32">
      <c r="A4206" s="49"/>
      <c r="B4206" s="123"/>
      <c r="C4206" s="124"/>
      <c r="D4206" s="125"/>
      <c r="E4206" s="126"/>
      <c r="F4206" s="127"/>
      <c r="G4206" s="127"/>
      <c r="H4206" s="2"/>
      <c r="I4206" s="128"/>
      <c r="J4206" s="128"/>
      <c r="K4206" s="129"/>
      <c r="L4206" s="130"/>
      <c r="M4206" s="131"/>
      <c r="N4206" s="131"/>
      <c r="X4206" s="96"/>
      <c r="Y4206" s="108"/>
      <c r="Z4206" s="108"/>
      <c r="AA4206" s="108"/>
      <c r="AB4206" s="109"/>
      <c r="AC4206" s="138"/>
      <c r="AD4206" s="139"/>
      <c r="AE4206" s="140"/>
      <c r="AF4206" s="140"/>
    </row>
    <row r="4207" spans="1:32">
      <c r="A4207" s="49"/>
      <c r="B4207" s="123"/>
      <c r="C4207" s="124"/>
      <c r="D4207" s="125"/>
      <c r="E4207" s="126"/>
      <c r="F4207" s="127"/>
      <c r="G4207" s="127"/>
      <c r="H4207" s="2"/>
      <c r="I4207" s="128"/>
      <c r="J4207" s="128"/>
      <c r="K4207" s="129"/>
      <c r="L4207" s="130"/>
      <c r="M4207" s="131"/>
      <c r="N4207" s="131"/>
      <c r="X4207" s="96"/>
      <c r="Y4207" s="108"/>
      <c r="Z4207" s="108"/>
      <c r="AA4207" s="108"/>
      <c r="AB4207" s="109"/>
      <c r="AC4207" s="138"/>
      <c r="AD4207" s="139"/>
      <c r="AE4207" s="140"/>
      <c r="AF4207" s="140"/>
    </row>
    <row r="4208" spans="1:32">
      <c r="A4208" s="49"/>
      <c r="B4208" s="123"/>
      <c r="C4208" s="124"/>
      <c r="D4208" s="125"/>
      <c r="E4208" s="126"/>
      <c r="F4208" s="127"/>
      <c r="G4208" s="127"/>
      <c r="H4208" s="2"/>
      <c r="I4208" s="128"/>
      <c r="J4208" s="128"/>
      <c r="K4208" s="129"/>
      <c r="L4208" s="130"/>
      <c r="M4208" s="131"/>
      <c r="N4208" s="131"/>
      <c r="X4208" s="104"/>
      <c r="Y4208" s="108"/>
      <c r="Z4208" s="108"/>
      <c r="AA4208" s="108"/>
      <c r="AB4208" s="109"/>
      <c r="AC4208" s="138"/>
      <c r="AD4208" s="139"/>
      <c r="AE4208" s="140"/>
      <c r="AF4208" s="140"/>
    </row>
    <row r="4209" spans="1:32">
      <c r="A4209" s="49"/>
      <c r="B4209" s="123"/>
      <c r="C4209" s="124"/>
      <c r="D4209" s="125"/>
      <c r="E4209" s="126"/>
      <c r="F4209" s="127"/>
      <c r="G4209" s="127"/>
      <c r="H4209" s="2"/>
      <c r="I4209" s="128"/>
      <c r="J4209" s="128"/>
      <c r="K4209" s="129"/>
      <c r="L4209" s="130"/>
      <c r="M4209" s="131"/>
      <c r="N4209" s="131"/>
      <c r="X4209" s="104"/>
      <c r="Y4209" s="108"/>
      <c r="Z4209" s="108"/>
      <c r="AA4209" s="108"/>
      <c r="AB4209" s="109"/>
      <c r="AC4209" s="138"/>
      <c r="AD4209" s="139"/>
      <c r="AE4209" s="140"/>
      <c r="AF4209" s="140"/>
    </row>
    <row r="4210" spans="1:32">
      <c r="A4210" s="49"/>
      <c r="B4210" s="123"/>
      <c r="C4210" s="124"/>
      <c r="D4210" s="125"/>
      <c r="E4210" s="126"/>
      <c r="F4210" s="127"/>
      <c r="G4210" s="127"/>
      <c r="H4210" s="2"/>
      <c r="I4210" s="128"/>
      <c r="J4210" s="128"/>
      <c r="K4210" s="129"/>
      <c r="L4210" s="130"/>
      <c r="M4210" s="131"/>
      <c r="N4210" s="131"/>
      <c r="X4210" s="104"/>
      <c r="Y4210" s="108"/>
      <c r="Z4210" s="108"/>
      <c r="AA4210" s="108"/>
      <c r="AB4210" s="109"/>
      <c r="AC4210" s="138"/>
      <c r="AD4210" s="139"/>
      <c r="AE4210" s="140"/>
      <c r="AF4210" s="140"/>
    </row>
    <row r="4211" spans="1:32">
      <c r="A4211" s="49"/>
      <c r="B4211" s="123"/>
      <c r="C4211" s="124"/>
      <c r="D4211" s="125"/>
      <c r="E4211" s="126"/>
      <c r="F4211" s="127"/>
      <c r="G4211" s="127"/>
      <c r="H4211" s="2"/>
      <c r="I4211" s="128"/>
      <c r="J4211" s="128"/>
      <c r="K4211" s="129"/>
      <c r="L4211" s="130"/>
      <c r="M4211" s="131"/>
      <c r="N4211" s="131"/>
      <c r="X4211" s="104"/>
      <c r="Y4211" s="108"/>
      <c r="Z4211" s="108"/>
      <c r="AA4211" s="108"/>
      <c r="AB4211" s="109"/>
      <c r="AC4211" s="138"/>
      <c r="AD4211" s="139"/>
      <c r="AE4211" s="140"/>
      <c r="AF4211" s="140"/>
    </row>
    <row r="4212" spans="1:32">
      <c r="A4212" s="49"/>
      <c r="B4212" s="123"/>
      <c r="C4212" s="124"/>
      <c r="D4212" s="125"/>
      <c r="E4212" s="126"/>
      <c r="F4212" s="127"/>
      <c r="G4212" s="127"/>
      <c r="H4212" s="2"/>
      <c r="I4212" s="128"/>
      <c r="J4212" s="128"/>
      <c r="K4212" s="129"/>
      <c r="L4212" s="130"/>
      <c r="M4212" s="131"/>
      <c r="N4212" s="131"/>
      <c r="X4212" s="104"/>
      <c r="Y4212" s="108"/>
      <c r="Z4212" s="108"/>
      <c r="AA4212" s="108"/>
      <c r="AB4212" s="109"/>
      <c r="AC4212" s="138"/>
      <c r="AD4212" s="139"/>
      <c r="AE4212" s="140"/>
      <c r="AF4212" s="140"/>
    </row>
    <row r="4213" spans="1:32">
      <c r="A4213" s="49"/>
      <c r="B4213" s="123"/>
      <c r="C4213" s="124"/>
      <c r="D4213" s="125"/>
      <c r="E4213" s="126"/>
      <c r="F4213" s="127"/>
      <c r="G4213" s="127"/>
      <c r="H4213" s="2"/>
      <c r="I4213" s="128"/>
      <c r="J4213" s="128"/>
      <c r="K4213" s="129"/>
      <c r="L4213" s="130"/>
      <c r="M4213" s="131"/>
      <c r="N4213" s="131"/>
      <c r="X4213" s="104"/>
      <c r="Y4213" s="108"/>
      <c r="Z4213" s="108"/>
      <c r="AA4213" s="108"/>
      <c r="AB4213" s="109"/>
      <c r="AC4213" s="138"/>
      <c r="AD4213" s="139"/>
      <c r="AE4213" s="140"/>
      <c r="AF4213" s="140"/>
    </row>
    <row r="4214" spans="1:32">
      <c r="A4214" s="49"/>
      <c r="B4214" s="123"/>
      <c r="C4214" s="124"/>
      <c r="D4214" s="125"/>
      <c r="E4214" s="126"/>
      <c r="F4214" s="127"/>
      <c r="G4214" s="127"/>
      <c r="H4214" s="2"/>
      <c r="I4214" s="128"/>
      <c r="J4214" s="128"/>
      <c r="K4214" s="129"/>
      <c r="L4214" s="130"/>
      <c r="M4214" s="131"/>
      <c r="N4214" s="131"/>
      <c r="X4214" s="104"/>
      <c r="Y4214" s="108"/>
      <c r="Z4214" s="108"/>
      <c r="AA4214" s="108"/>
      <c r="AB4214" s="109"/>
      <c r="AC4214" s="138"/>
      <c r="AD4214" s="139"/>
      <c r="AE4214" s="140"/>
      <c r="AF4214" s="140"/>
    </row>
    <row r="4215" spans="1:32">
      <c r="A4215" s="49"/>
      <c r="B4215" s="123"/>
      <c r="C4215" s="124"/>
      <c r="D4215" s="125"/>
      <c r="E4215" s="126"/>
      <c r="F4215" s="127"/>
      <c r="G4215" s="127"/>
      <c r="H4215" s="2"/>
      <c r="I4215" s="128"/>
      <c r="J4215" s="128"/>
      <c r="K4215" s="129"/>
      <c r="L4215" s="130"/>
      <c r="M4215" s="131"/>
      <c r="N4215" s="131"/>
      <c r="X4215" s="104"/>
      <c r="Y4215" s="108"/>
      <c r="Z4215" s="108"/>
      <c r="AA4215" s="108"/>
      <c r="AB4215" s="109"/>
      <c r="AC4215" s="138"/>
      <c r="AD4215" s="139"/>
      <c r="AE4215" s="140"/>
      <c r="AF4215" s="140"/>
    </row>
    <row r="4216" spans="1:32">
      <c r="A4216" s="49"/>
      <c r="B4216" s="123"/>
      <c r="C4216" s="124"/>
      <c r="D4216" s="125"/>
      <c r="E4216" s="126"/>
      <c r="F4216" s="127"/>
      <c r="G4216" s="127"/>
      <c r="H4216" s="2"/>
      <c r="I4216" s="128"/>
      <c r="J4216" s="128"/>
      <c r="K4216" s="129"/>
      <c r="L4216" s="130"/>
      <c r="M4216" s="131"/>
      <c r="N4216" s="131"/>
      <c r="X4216" s="104"/>
      <c r="Y4216" s="108"/>
      <c r="Z4216" s="108"/>
      <c r="AA4216" s="108"/>
      <c r="AB4216" s="109"/>
      <c r="AC4216" s="138"/>
      <c r="AD4216" s="139"/>
      <c r="AE4216" s="140"/>
      <c r="AF4216" s="140"/>
    </row>
    <row r="4217" spans="1:32">
      <c r="A4217" s="49"/>
      <c r="B4217" s="123"/>
      <c r="C4217" s="124"/>
      <c r="D4217" s="125"/>
      <c r="E4217" s="126"/>
      <c r="F4217" s="127"/>
      <c r="G4217" s="127"/>
      <c r="H4217" s="2"/>
      <c r="I4217" s="128"/>
      <c r="J4217" s="128"/>
      <c r="K4217" s="129"/>
      <c r="L4217" s="130"/>
      <c r="M4217" s="131"/>
      <c r="N4217" s="131"/>
      <c r="X4217" s="104"/>
      <c r="Y4217" s="108"/>
      <c r="Z4217" s="108"/>
      <c r="AA4217" s="108"/>
      <c r="AB4217" s="109"/>
      <c r="AC4217" s="138"/>
      <c r="AD4217" s="139"/>
      <c r="AE4217" s="140"/>
      <c r="AF4217" s="140"/>
    </row>
    <row r="4218" spans="1:32">
      <c r="A4218" s="49"/>
      <c r="B4218" s="123"/>
      <c r="C4218" s="124"/>
      <c r="D4218" s="125"/>
      <c r="E4218" s="126"/>
      <c r="F4218" s="127"/>
      <c r="G4218" s="127"/>
      <c r="H4218" s="2"/>
      <c r="I4218" s="128"/>
      <c r="J4218" s="128"/>
      <c r="K4218" s="129"/>
      <c r="L4218" s="130"/>
      <c r="M4218" s="131"/>
      <c r="N4218" s="131"/>
      <c r="X4218" s="104"/>
      <c r="Y4218" s="108"/>
      <c r="Z4218" s="108"/>
      <c r="AA4218" s="108"/>
      <c r="AB4218" s="109"/>
      <c r="AC4218" s="138"/>
      <c r="AD4218" s="139"/>
      <c r="AE4218" s="140"/>
      <c r="AF4218" s="140"/>
    </row>
    <row r="4219" spans="1:32">
      <c r="A4219" s="49"/>
      <c r="B4219" s="123"/>
      <c r="C4219" s="124"/>
      <c r="D4219" s="125"/>
      <c r="E4219" s="126"/>
      <c r="F4219" s="127"/>
      <c r="G4219" s="127"/>
      <c r="H4219" s="2"/>
      <c r="I4219" s="128"/>
      <c r="J4219" s="128"/>
      <c r="K4219" s="129"/>
      <c r="L4219" s="130"/>
      <c r="M4219" s="131"/>
      <c r="N4219" s="131"/>
      <c r="X4219" s="104"/>
      <c r="Y4219" s="108"/>
      <c r="Z4219" s="108"/>
      <c r="AA4219" s="108"/>
      <c r="AB4219" s="109"/>
      <c r="AC4219" s="138"/>
      <c r="AD4219" s="139"/>
      <c r="AE4219" s="140"/>
      <c r="AF4219" s="140"/>
    </row>
    <row r="4220" spans="1:32">
      <c r="A4220" s="49"/>
      <c r="B4220" s="123"/>
      <c r="C4220" s="124"/>
      <c r="D4220" s="125"/>
      <c r="E4220" s="126"/>
      <c r="F4220" s="127"/>
      <c r="G4220" s="127"/>
      <c r="H4220" s="2"/>
      <c r="I4220" s="128"/>
      <c r="J4220" s="128"/>
      <c r="K4220" s="129"/>
      <c r="L4220" s="130"/>
      <c r="M4220" s="131"/>
      <c r="N4220" s="131"/>
      <c r="X4220" s="96"/>
      <c r="Y4220" s="108"/>
      <c r="Z4220" s="108"/>
      <c r="AA4220" s="108"/>
      <c r="AB4220" s="109"/>
      <c r="AC4220" s="138"/>
      <c r="AD4220" s="139"/>
      <c r="AE4220" s="140"/>
      <c r="AF4220" s="140"/>
    </row>
    <row r="4221" spans="1:32">
      <c r="A4221" s="49"/>
      <c r="B4221" s="123"/>
      <c r="C4221" s="124"/>
      <c r="D4221" s="125"/>
      <c r="E4221" s="126"/>
      <c r="F4221" s="127"/>
      <c r="G4221" s="127"/>
      <c r="H4221" s="2"/>
      <c r="I4221" s="128"/>
      <c r="J4221" s="128"/>
      <c r="K4221" s="129"/>
      <c r="L4221" s="130"/>
      <c r="M4221" s="131"/>
      <c r="N4221" s="131"/>
      <c r="X4221" s="104"/>
      <c r="Y4221" s="108"/>
      <c r="Z4221" s="108"/>
      <c r="AA4221" s="108"/>
      <c r="AB4221" s="109"/>
      <c r="AC4221" s="138"/>
      <c r="AD4221" s="139"/>
      <c r="AE4221" s="140"/>
      <c r="AF4221" s="140"/>
    </row>
    <row r="4222" spans="1:32">
      <c r="A4222" s="49"/>
      <c r="B4222" s="123"/>
      <c r="C4222" s="124"/>
      <c r="D4222" s="125"/>
      <c r="E4222" s="126"/>
      <c r="F4222" s="127"/>
      <c r="G4222" s="127"/>
      <c r="H4222" s="2"/>
      <c r="I4222" s="128"/>
      <c r="J4222" s="128"/>
      <c r="K4222" s="129"/>
      <c r="L4222" s="130"/>
      <c r="M4222" s="131"/>
      <c r="N4222" s="131"/>
      <c r="X4222" s="104"/>
      <c r="Y4222" s="108"/>
      <c r="Z4222" s="108"/>
      <c r="AA4222" s="108"/>
      <c r="AB4222" s="109"/>
      <c r="AC4222" s="138"/>
      <c r="AD4222" s="139"/>
      <c r="AE4222" s="140"/>
      <c r="AF4222" s="140"/>
    </row>
    <row r="4223" spans="1:32">
      <c r="A4223" s="49"/>
      <c r="B4223" s="123"/>
      <c r="C4223" s="124"/>
      <c r="D4223" s="125"/>
      <c r="E4223" s="126"/>
      <c r="F4223" s="127"/>
      <c r="G4223" s="127"/>
      <c r="H4223" s="2"/>
      <c r="I4223" s="128"/>
      <c r="J4223" s="128"/>
      <c r="K4223" s="129"/>
      <c r="L4223" s="130"/>
      <c r="M4223" s="131"/>
      <c r="N4223" s="131"/>
      <c r="X4223" s="104"/>
      <c r="Y4223" s="108"/>
      <c r="Z4223" s="108"/>
      <c r="AA4223" s="108"/>
      <c r="AB4223" s="109"/>
      <c r="AC4223" s="138"/>
      <c r="AD4223" s="139"/>
      <c r="AE4223" s="140"/>
      <c r="AF4223" s="140"/>
    </row>
    <row r="4224" spans="1:32">
      <c r="A4224" s="49"/>
      <c r="B4224" s="123"/>
      <c r="C4224" s="124"/>
      <c r="D4224" s="125"/>
      <c r="E4224" s="126"/>
      <c r="F4224" s="127"/>
      <c r="G4224" s="127"/>
      <c r="H4224" s="2"/>
      <c r="I4224" s="128"/>
      <c r="J4224" s="128"/>
      <c r="K4224" s="129"/>
      <c r="L4224" s="130"/>
      <c r="M4224" s="131"/>
      <c r="N4224" s="131"/>
      <c r="X4224" s="104"/>
      <c r="Y4224" s="108"/>
      <c r="Z4224" s="108"/>
      <c r="AA4224" s="108"/>
      <c r="AB4224" s="109"/>
      <c r="AC4224" s="138"/>
      <c r="AD4224" s="139"/>
      <c r="AE4224" s="140"/>
      <c r="AF4224" s="140"/>
    </row>
    <row r="4225" spans="1:32">
      <c r="A4225" s="49"/>
      <c r="B4225" s="123"/>
      <c r="C4225" s="124"/>
      <c r="D4225" s="125"/>
      <c r="E4225" s="126"/>
      <c r="F4225" s="127"/>
      <c r="G4225" s="127"/>
      <c r="H4225" s="2"/>
      <c r="I4225" s="128"/>
      <c r="J4225" s="128"/>
      <c r="K4225" s="129"/>
      <c r="L4225" s="130"/>
      <c r="M4225" s="131"/>
      <c r="N4225" s="131"/>
      <c r="X4225" s="104"/>
      <c r="Y4225" s="108"/>
      <c r="Z4225" s="108"/>
      <c r="AA4225" s="108"/>
      <c r="AB4225" s="109"/>
      <c r="AC4225" s="138"/>
      <c r="AD4225" s="139"/>
      <c r="AE4225" s="140"/>
      <c r="AF4225" s="140"/>
    </row>
    <row r="4226" spans="1:32">
      <c r="A4226" s="49"/>
      <c r="B4226" s="123"/>
      <c r="C4226" s="124"/>
      <c r="D4226" s="125"/>
      <c r="E4226" s="126"/>
      <c r="F4226" s="127"/>
      <c r="G4226" s="127"/>
      <c r="H4226" s="2"/>
      <c r="I4226" s="128"/>
      <c r="J4226" s="128"/>
      <c r="K4226" s="129"/>
      <c r="L4226" s="130"/>
      <c r="M4226" s="131"/>
      <c r="N4226" s="131"/>
      <c r="X4226" s="104"/>
      <c r="Y4226" s="108"/>
      <c r="Z4226" s="108"/>
      <c r="AA4226" s="108"/>
      <c r="AB4226" s="109"/>
      <c r="AC4226" s="138"/>
      <c r="AD4226" s="139"/>
      <c r="AE4226" s="140"/>
      <c r="AF4226" s="140"/>
    </row>
    <row r="4227" spans="1:32">
      <c r="A4227" s="49"/>
      <c r="B4227" s="123"/>
      <c r="C4227" s="124"/>
      <c r="D4227" s="125"/>
      <c r="E4227" s="126"/>
      <c r="F4227" s="127"/>
      <c r="G4227" s="127"/>
      <c r="H4227" s="2"/>
      <c r="I4227" s="128"/>
      <c r="J4227" s="128"/>
      <c r="K4227" s="129"/>
      <c r="L4227" s="130"/>
      <c r="M4227" s="131"/>
      <c r="N4227" s="131"/>
      <c r="X4227" s="104"/>
      <c r="Y4227" s="108"/>
      <c r="Z4227" s="108"/>
      <c r="AA4227" s="108"/>
      <c r="AB4227" s="109"/>
      <c r="AC4227" s="138"/>
      <c r="AD4227" s="139"/>
      <c r="AE4227" s="140"/>
      <c r="AF4227" s="140"/>
    </row>
    <row r="4228" spans="1:32">
      <c r="A4228" s="49"/>
      <c r="B4228" s="123"/>
      <c r="C4228" s="124"/>
      <c r="D4228" s="125"/>
      <c r="E4228" s="126"/>
      <c r="F4228" s="127"/>
      <c r="G4228" s="127"/>
      <c r="H4228" s="2"/>
      <c r="I4228" s="128"/>
      <c r="J4228" s="128"/>
      <c r="K4228" s="129"/>
      <c r="L4228" s="130"/>
      <c r="M4228" s="131"/>
      <c r="N4228" s="131"/>
      <c r="X4228" s="104"/>
      <c r="Y4228" s="108"/>
      <c r="Z4228" s="108"/>
      <c r="AA4228" s="108"/>
      <c r="AB4228" s="109"/>
      <c r="AC4228" s="138"/>
      <c r="AD4228" s="139"/>
      <c r="AE4228" s="140"/>
      <c r="AF4228" s="140"/>
    </row>
    <row r="4229" spans="1:32">
      <c r="A4229" s="49"/>
      <c r="B4229" s="123"/>
      <c r="C4229" s="124"/>
      <c r="D4229" s="125"/>
      <c r="E4229" s="126"/>
      <c r="F4229" s="127"/>
      <c r="G4229" s="127"/>
      <c r="H4229" s="2"/>
      <c r="I4229" s="128"/>
      <c r="J4229" s="128"/>
      <c r="K4229" s="129"/>
      <c r="L4229" s="130"/>
      <c r="M4229" s="131"/>
      <c r="N4229" s="131"/>
      <c r="X4229" s="104"/>
      <c r="Y4229" s="108"/>
      <c r="Z4229" s="108"/>
      <c r="AA4229" s="108"/>
      <c r="AB4229" s="109"/>
      <c r="AC4229" s="138"/>
      <c r="AD4229" s="139"/>
      <c r="AE4229" s="140"/>
      <c r="AF4229" s="140"/>
    </row>
    <row r="4230" spans="1:32">
      <c r="A4230" s="49"/>
      <c r="B4230" s="123"/>
      <c r="C4230" s="124"/>
      <c r="D4230" s="125"/>
      <c r="E4230" s="126"/>
      <c r="F4230" s="127"/>
      <c r="G4230" s="127"/>
      <c r="H4230" s="2"/>
      <c r="I4230" s="128"/>
      <c r="J4230" s="128"/>
      <c r="K4230" s="129"/>
      <c r="L4230" s="130"/>
      <c r="M4230" s="131"/>
      <c r="N4230" s="131"/>
      <c r="X4230" s="104"/>
      <c r="Y4230" s="108"/>
      <c r="Z4230" s="108"/>
      <c r="AA4230" s="108"/>
      <c r="AB4230" s="109"/>
      <c r="AC4230" s="138"/>
      <c r="AD4230" s="139"/>
      <c r="AE4230" s="140"/>
      <c r="AF4230" s="140"/>
    </row>
    <row r="4231" spans="1:32">
      <c r="A4231" s="49"/>
      <c r="B4231" s="123"/>
      <c r="C4231" s="124"/>
      <c r="D4231" s="125"/>
      <c r="E4231" s="126"/>
      <c r="F4231" s="127"/>
      <c r="G4231" s="127"/>
      <c r="H4231" s="2"/>
      <c r="I4231" s="128"/>
      <c r="J4231" s="128"/>
      <c r="K4231" s="129"/>
      <c r="L4231" s="130"/>
      <c r="M4231" s="131"/>
      <c r="N4231" s="131"/>
      <c r="X4231" s="104"/>
      <c r="Y4231" s="108"/>
      <c r="Z4231" s="108"/>
      <c r="AA4231" s="108"/>
      <c r="AB4231" s="109"/>
      <c r="AC4231" s="138"/>
      <c r="AD4231" s="139"/>
      <c r="AE4231" s="140"/>
      <c r="AF4231" s="140"/>
    </row>
    <row r="4232" spans="1:32">
      <c r="A4232" s="49"/>
      <c r="B4232" s="123"/>
      <c r="C4232" s="124"/>
      <c r="D4232" s="125"/>
      <c r="E4232" s="126"/>
      <c r="F4232" s="127"/>
      <c r="G4232" s="127"/>
      <c r="H4232" s="2"/>
      <c r="I4232" s="128"/>
      <c r="J4232" s="128"/>
      <c r="K4232" s="129"/>
      <c r="L4232" s="130"/>
      <c r="M4232" s="131"/>
      <c r="N4232" s="131"/>
      <c r="X4232" s="104"/>
      <c r="Y4232" s="108"/>
      <c r="Z4232" s="108"/>
      <c r="AA4232" s="108"/>
      <c r="AB4232" s="109"/>
      <c r="AC4232" s="138"/>
      <c r="AD4232" s="139"/>
      <c r="AE4232" s="140"/>
      <c r="AF4232" s="140"/>
    </row>
    <row r="4233" spans="1:32">
      <c r="A4233" s="49"/>
      <c r="B4233" s="123"/>
      <c r="C4233" s="124"/>
      <c r="D4233" s="125"/>
      <c r="E4233" s="126"/>
      <c r="F4233" s="127"/>
      <c r="G4233" s="127"/>
      <c r="H4233" s="2"/>
      <c r="I4233" s="128"/>
      <c r="J4233" s="128"/>
      <c r="K4233" s="129"/>
      <c r="L4233" s="130"/>
      <c r="M4233" s="131"/>
      <c r="N4233" s="131"/>
      <c r="X4233" s="104"/>
      <c r="Y4233" s="108"/>
      <c r="Z4233" s="108"/>
      <c r="AA4233" s="108"/>
      <c r="AB4233" s="109"/>
      <c r="AC4233" s="138"/>
      <c r="AD4233" s="139"/>
      <c r="AE4233" s="140"/>
      <c r="AF4233" s="140"/>
    </row>
    <row r="4234" spans="1:32">
      <c r="A4234" s="49"/>
      <c r="B4234" s="123"/>
      <c r="C4234" s="124"/>
      <c r="D4234" s="125"/>
      <c r="E4234" s="126"/>
      <c r="F4234" s="127"/>
      <c r="G4234" s="127"/>
      <c r="H4234" s="2"/>
      <c r="I4234" s="128"/>
      <c r="J4234" s="128"/>
      <c r="K4234" s="129"/>
      <c r="L4234" s="130"/>
      <c r="M4234" s="131"/>
      <c r="N4234" s="131"/>
      <c r="X4234" s="104"/>
      <c r="Y4234" s="108"/>
      <c r="Z4234" s="108"/>
      <c r="AA4234" s="108"/>
      <c r="AB4234" s="109"/>
      <c r="AC4234" s="138"/>
      <c r="AD4234" s="139"/>
      <c r="AE4234" s="140"/>
      <c r="AF4234" s="140"/>
    </row>
    <row r="4235" spans="1:32">
      <c r="A4235" s="49"/>
      <c r="B4235" s="123"/>
      <c r="C4235" s="124"/>
      <c r="D4235" s="125"/>
      <c r="E4235" s="126"/>
      <c r="F4235" s="127"/>
      <c r="G4235" s="127"/>
      <c r="H4235" s="2"/>
      <c r="I4235" s="128"/>
      <c r="J4235" s="128"/>
      <c r="K4235" s="129"/>
      <c r="L4235" s="130"/>
      <c r="M4235" s="131"/>
      <c r="N4235" s="131"/>
      <c r="X4235" s="104"/>
      <c r="Y4235" s="108"/>
      <c r="Z4235" s="108"/>
      <c r="AA4235" s="108"/>
      <c r="AB4235" s="109"/>
      <c r="AC4235" s="138"/>
      <c r="AD4235" s="139"/>
      <c r="AE4235" s="140"/>
      <c r="AF4235" s="140"/>
    </row>
    <row r="4236" spans="1:32">
      <c r="A4236" s="49"/>
      <c r="B4236" s="123"/>
      <c r="C4236" s="124"/>
      <c r="D4236" s="125"/>
      <c r="E4236" s="126"/>
      <c r="F4236" s="127"/>
      <c r="G4236" s="127"/>
      <c r="H4236" s="2"/>
      <c r="I4236" s="128"/>
      <c r="J4236" s="128"/>
      <c r="K4236" s="129"/>
      <c r="L4236" s="130"/>
      <c r="M4236" s="131"/>
      <c r="N4236" s="131"/>
      <c r="X4236" s="104"/>
      <c r="Y4236" s="108"/>
      <c r="Z4236" s="108"/>
      <c r="AA4236" s="108"/>
      <c r="AB4236" s="109"/>
      <c r="AC4236" s="138"/>
      <c r="AD4236" s="139"/>
      <c r="AE4236" s="140"/>
      <c r="AF4236" s="140"/>
    </row>
    <row r="4237" spans="1:32">
      <c r="A4237" s="49"/>
      <c r="B4237" s="123"/>
      <c r="C4237" s="124"/>
      <c r="D4237" s="125"/>
      <c r="E4237" s="126"/>
      <c r="F4237" s="127"/>
      <c r="G4237" s="127"/>
      <c r="H4237" s="2"/>
      <c r="I4237" s="128"/>
      <c r="J4237" s="128"/>
      <c r="K4237" s="129"/>
      <c r="L4237" s="130"/>
      <c r="M4237" s="131"/>
      <c r="N4237" s="131"/>
      <c r="X4237" s="104"/>
      <c r="Y4237" s="108"/>
      <c r="Z4237" s="108"/>
      <c r="AA4237" s="108"/>
      <c r="AB4237" s="109"/>
      <c r="AC4237" s="138"/>
      <c r="AD4237" s="139"/>
      <c r="AE4237" s="140"/>
      <c r="AF4237" s="140"/>
    </row>
    <row r="4238" spans="1:32">
      <c r="A4238" s="49"/>
      <c r="B4238" s="123"/>
      <c r="C4238" s="124"/>
      <c r="D4238" s="125"/>
      <c r="E4238" s="126"/>
      <c r="F4238" s="127"/>
      <c r="G4238" s="127"/>
      <c r="H4238" s="2"/>
      <c r="I4238" s="128"/>
      <c r="J4238" s="128"/>
      <c r="K4238" s="129"/>
      <c r="L4238" s="130"/>
      <c r="M4238" s="131"/>
      <c r="N4238" s="131"/>
      <c r="X4238" s="96"/>
      <c r="Y4238" s="108"/>
      <c r="Z4238" s="108"/>
      <c r="AA4238" s="108"/>
      <c r="AB4238" s="109"/>
      <c r="AC4238" s="138"/>
      <c r="AD4238" s="139"/>
      <c r="AE4238" s="140"/>
      <c r="AF4238" s="140"/>
    </row>
    <row r="4239" spans="1:32">
      <c r="A4239" s="49"/>
      <c r="B4239" s="123"/>
      <c r="C4239" s="124"/>
      <c r="D4239" s="125"/>
      <c r="E4239" s="126"/>
      <c r="F4239" s="127"/>
      <c r="G4239" s="127"/>
      <c r="H4239" s="2"/>
      <c r="I4239" s="128"/>
      <c r="J4239" s="128"/>
      <c r="K4239" s="129"/>
      <c r="L4239" s="130"/>
      <c r="M4239" s="131"/>
      <c r="N4239" s="131"/>
      <c r="X4239" s="104"/>
      <c r="Y4239" s="108"/>
      <c r="Z4239" s="108"/>
      <c r="AA4239" s="108"/>
      <c r="AB4239" s="109"/>
      <c r="AC4239" s="138"/>
      <c r="AD4239" s="139"/>
      <c r="AE4239" s="140"/>
      <c r="AF4239" s="140"/>
    </row>
    <row r="4240" spans="1:32">
      <c r="A4240" s="49"/>
      <c r="B4240" s="123"/>
      <c r="C4240" s="124"/>
      <c r="D4240" s="125"/>
      <c r="E4240" s="126"/>
      <c r="F4240" s="127"/>
      <c r="G4240" s="127"/>
      <c r="H4240" s="2"/>
      <c r="I4240" s="128"/>
      <c r="J4240" s="128"/>
      <c r="K4240" s="129"/>
      <c r="L4240" s="130"/>
      <c r="M4240" s="131"/>
      <c r="N4240" s="131"/>
      <c r="X4240" s="104"/>
      <c r="Y4240" s="108"/>
      <c r="Z4240" s="108"/>
      <c r="AA4240" s="108"/>
      <c r="AB4240" s="109"/>
      <c r="AC4240" s="138"/>
      <c r="AD4240" s="139"/>
      <c r="AE4240" s="140"/>
      <c r="AF4240" s="140"/>
    </row>
    <row r="4241" spans="1:32">
      <c r="A4241" s="49"/>
      <c r="B4241" s="123"/>
      <c r="C4241" s="124"/>
      <c r="D4241" s="125"/>
      <c r="E4241" s="126"/>
      <c r="F4241" s="127"/>
      <c r="G4241" s="127"/>
      <c r="H4241" s="2"/>
      <c r="I4241" s="128"/>
      <c r="J4241" s="128"/>
      <c r="K4241" s="129"/>
      <c r="L4241" s="130"/>
      <c r="M4241" s="131"/>
      <c r="N4241" s="131"/>
      <c r="X4241" s="104"/>
      <c r="Y4241" s="108"/>
      <c r="Z4241" s="108"/>
      <c r="AA4241" s="108"/>
      <c r="AB4241" s="109"/>
      <c r="AC4241" s="138"/>
      <c r="AD4241" s="139"/>
      <c r="AE4241" s="140"/>
      <c r="AF4241" s="140"/>
    </row>
    <row r="4242" spans="1:32">
      <c r="A4242" s="49"/>
      <c r="B4242" s="123"/>
      <c r="C4242" s="124"/>
      <c r="D4242" s="125"/>
      <c r="E4242" s="126"/>
      <c r="F4242" s="127"/>
      <c r="G4242" s="127"/>
      <c r="H4242" s="2"/>
      <c r="I4242" s="128"/>
      <c r="J4242" s="128"/>
      <c r="K4242" s="129"/>
      <c r="L4242" s="130"/>
      <c r="M4242" s="131"/>
      <c r="N4242" s="131"/>
      <c r="X4242" s="104"/>
      <c r="Y4242" s="108"/>
      <c r="Z4242" s="108"/>
      <c r="AA4242" s="108"/>
      <c r="AB4242" s="109"/>
      <c r="AC4242" s="138"/>
      <c r="AD4242" s="139"/>
      <c r="AE4242" s="140"/>
      <c r="AF4242" s="140"/>
    </row>
    <row r="4243" spans="1:32">
      <c r="A4243" s="49"/>
      <c r="B4243" s="123"/>
      <c r="C4243" s="124"/>
      <c r="D4243" s="125"/>
      <c r="E4243" s="126"/>
      <c r="F4243" s="127"/>
      <c r="G4243" s="127"/>
      <c r="H4243" s="2"/>
      <c r="I4243" s="128"/>
      <c r="J4243" s="128"/>
      <c r="K4243" s="129"/>
      <c r="L4243" s="130"/>
      <c r="M4243" s="131"/>
      <c r="N4243" s="131"/>
      <c r="X4243" s="104"/>
      <c r="Y4243" s="108"/>
      <c r="Z4243" s="108"/>
      <c r="AA4243" s="108"/>
      <c r="AB4243" s="109"/>
      <c r="AC4243" s="138"/>
      <c r="AD4243" s="139"/>
      <c r="AE4243" s="140"/>
      <c r="AF4243" s="140"/>
    </row>
    <row r="4244" spans="1:32">
      <c r="A4244" s="49"/>
      <c r="B4244" s="123"/>
      <c r="C4244" s="124"/>
      <c r="D4244" s="125"/>
      <c r="E4244" s="126"/>
      <c r="F4244" s="127"/>
      <c r="G4244" s="127"/>
      <c r="H4244" s="2"/>
      <c r="I4244" s="128"/>
      <c r="J4244" s="128"/>
      <c r="K4244" s="129"/>
      <c r="L4244" s="130"/>
      <c r="M4244" s="131"/>
      <c r="N4244" s="131"/>
      <c r="X4244" s="104"/>
      <c r="Y4244" s="108"/>
      <c r="Z4244" s="108"/>
      <c r="AA4244" s="108"/>
      <c r="AB4244" s="109"/>
      <c r="AC4244" s="138"/>
      <c r="AD4244" s="139"/>
      <c r="AE4244" s="140"/>
      <c r="AF4244" s="140"/>
    </row>
    <row r="4245" spans="1:32">
      <c r="A4245" s="49"/>
      <c r="B4245" s="123"/>
      <c r="C4245" s="124"/>
      <c r="D4245" s="125"/>
      <c r="E4245" s="126"/>
      <c r="F4245" s="127"/>
      <c r="G4245" s="127"/>
      <c r="H4245" s="2"/>
      <c r="I4245" s="128"/>
      <c r="J4245" s="128"/>
      <c r="K4245" s="129"/>
      <c r="L4245" s="130"/>
      <c r="M4245" s="131"/>
      <c r="N4245" s="131"/>
      <c r="X4245" s="104"/>
      <c r="Y4245" s="108"/>
      <c r="Z4245" s="108"/>
      <c r="AA4245" s="108"/>
      <c r="AB4245" s="109"/>
      <c r="AC4245" s="138"/>
      <c r="AD4245" s="139"/>
      <c r="AE4245" s="140"/>
      <c r="AF4245" s="140"/>
    </row>
    <row r="4246" spans="1:32">
      <c r="A4246" s="49"/>
      <c r="B4246" s="123"/>
      <c r="C4246" s="124"/>
      <c r="D4246" s="125"/>
      <c r="E4246" s="126"/>
      <c r="F4246" s="127"/>
      <c r="G4246" s="127"/>
      <c r="H4246" s="2"/>
      <c r="I4246" s="128"/>
      <c r="J4246" s="128"/>
      <c r="K4246" s="129"/>
      <c r="L4246" s="130"/>
      <c r="M4246" s="131"/>
      <c r="N4246" s="131"/>
      <c r="X4246" s="96"/>
      <c r="Y4246" s="108"/>
      <c r="Z4246" s="108"/>
      <c r="AA4246" s="108"/>
      <c r="AB4246" s="109"/>
      <c r="AC4246" s="138"/>
      <c r="AD4246" s="139"/>
      <c r="AE4246" s="140"/>
      <c r="AF4246" s="140"/>
    </row>
    <row r="4247" spans="1:32">
      <c r="A4247" s="49"/>
      <c r="B4247" s="123"/>
      <c r="C4247" s="124"/>
      <c r="D4247" s="125"/>
      <c r="E4247" s="126"/>
      <c r="F4247" s="127"/>
      <c r="G4247" s="127"/>
      <c r="H4247" s="2"/>
      <c r="I4247" s="128"/>
      <c r="J4247" s="128"/>
      <c r="K4247" s="129"/>
      <c r="L4247" s="130"/>
      <c r="M4247" s="131"/>
      <c r="N4247" s="131"/>
      <c r="X4247" s="104"/>
      <c r="Y4247" s="108"/>
      <c r="Z4247" s="108"/>
      <c r="AA4247" s="108"/>
      <c r="AB4247" s="109"/>
      <c r="AC4247" s="138"/>
      <c r="AD4247" s="139"/>
      <c r="AE4247" s="140"/>
      <c r="AF4247" s="140"/>
    </row>
    <row r="4248" spans="1:32">
      <c r="A4248" s="49"/>
      <c r="B4248" s="123"/>
      <c r="C4248" s="124"/>
      <c r="D4248" s="125"/>
      <c r="E4248" s="126"/>
      <c r="F4248" s="127"/>
      <c r="G4248" s="127"/>
      <c r="H4248" s="2"/>
      <c r="I4248" s="128"/>
      <c r="J4248" s="128"/>
      <c r="K4248" s="129"/>
      <c r="L4248" s="130"/>
      <c r="M4248" s="131"/>
      <c r="N4248" s="131"/>
      <c r="X4248" s="104"/>
      <c r="Y4248" s="108"/>
      <c r="Z4248" s="108"/>
      <c r="AA4248" s="108"/>
      <c r="AB4248" s="109"/>
      <c r="AC4248" s="138"/>
      <c r="AD4248" s="139"/>
      <c r="AE4248" s="140"/>
      <c r="AF4248" s="140"/>
    </row>
    <row r="4249" spans="1:32">
      <c r="A4249" s="49"/>
      <c r="B4249" s="123"/>
      <c r="C4249" s="124"/>
      <c r="D4249" s="125"/>
      <c r="E4249" s="126"/>
      <c r="F4249" s="127"/>
      <c r="G4249" s="127"/>
      <c r="H4249" s="2"/>
      <c r="I4249" s="128"/>
      <c r="J4249" s="128"/>
      <c r="K4249" s="129"/>
      <c r="L4249" s="130"/>
      <c r="M4249" s="131"/>
      <c r="N4249" s="131"/>
      <c r="X4249" s="104"/>
      <c r="Y4249" s="108"/>
      <c r="Z4249" s="108"/>
      <c r="AA4249" s="108"/>
      <c r="AB4249" s="109"/>
      <c r="AC4249" s="138"/>
      <c r="AD4249" s="139"/>
      <c r="AE4249" s="140"/>
      <c r="AF4249" s="140"/>
    </row>
    <row r="4250" spans="1:32">
      <c r="A4250" s="49"/>
      <c r="B4250" s="123"/>
      <c r="C4250" s="124"/>
      <c r="D4250" s="125"/>
      <c r="E4250" s="126"/>
      <c r="F4250" s="127"/>
      <c r="G4250" s="127"/>
      <c r="H4250" s="2"/>
      <c r="I4250" s="128"/>
      <c r="J4250" s="128"/>
      <c r="K4250" s="129"/>
      <c r="L4250" s="130"/>
      <c r="M4250" s="131"/>
      <c r="N4250" s="131"/>
      <c r="X4250" s="96"/>
      <c r="Y4250" s="108"/>
      <c r="Z4250" s="108"/>
      <c r="AA4250" s="108"/>
      <c r="AB4250" s="109"/>
      <c r="AC4250" s="138"/>
      <c r="AD4250" s="139"/>
      <c r="AE4250" s="140"/>
      <c r="AF4250" s="140"/>
    </row>
    <row r="4251" spans="1:32">
      <c r="A4251" s="49"/>
      <c r="B4251" s="123"/>
      <c r="C4251" s="124"/>
      <c r="D4251" s="125"/>
      <c r="E4251" s="126"/>
      <c r="F4251" s="127"/>
      <c r="G4251" s="127"/>
      <c r="H4251" s="2"/>
      <c r="I4251" s="128"/>
      <c r="J4251" s="128"/>
      <c r="K4251" s="129"/>
      <c r="L4251" s="130"/>
      <c r="M4251" s="131"/>
      <c r="N4251" s="131"/>
      <c r="X4251" s="96"/>
      <c r="Y4251" s="108"/>
      <c r="Z4251" s="108"/>
      <c r="AA4251" s="108"/>
      <c r="AB4251" s="109"/>
      <c r="AC4251" s="138"/>
      <c r="AD4251" s="139"/>
      <c r="AE4251" s="140"/>
      <c r="AF4251" s="140"/>
    </row>
    <row r="4252" spans="1:32">
      <c r="A4252" s="49"/>
      <c r="B4252" s="123"/>
      <c r="C4252" s="124"/>
      <c r="D4252" s="125"/>
      <c r="E4252" s="126"/>
      <c r="F4252" s="127"/>
      <c r="G4252" s="127"/>
      <c r="H4252" s="2"/>
      <c r="I4252" s="128"/>
      <c r="J4252" s="128"/>
      <c r="K4252" s="129"/>
      <c r="L4252" s="130"/>
      <c r="M4252" s="131"/>
      <c r="N4252" s="131"/>
      <c r="X4252" s="96"/>
      <c r="Y4252" s="108"/>
      <c r="Z4252" s="108"/>
      <c r="AA4252" s="108"/>
      <c r="AB4252" s="109"/>
      <c r="AC4252" s="138"/>
      <c r="AD4252" s="139"/>
      <c r="AE4252" s="140"/>
      <c r="AF4252" s="140"/>
    </row>
    <row r="4253" spans="1:32">
      <c r="A4253" s="49"/>
      <c r="B4253" s="123"/>
      <c r="C4253" s="124"/>
      <c r="D4253" s="125"/>
      <c r="E4253" s="126"/>
      <c r="F4253" s="127"/>
      <c r="G4253" s="127"/>
      <c r="H4253" s="2"/>
      <c r="I4253" s="128"/>
      <c r="J4253" s="128"/>
      <c r="K4253" s="129"/>
      <c r="L4253" s="130"/>
      <c r="M4253" s="131"/>
      <c r="N4253" s="131"/>
      <c r="X4253" s="104"/>
      <c r="Y4253" s="108"/>
      <c r="Z4253" s="108"/>
      <c r="AA4253" s="108"/>
      <c r="AB4253" s="109"/>
      <c r="AC4253" s="138"/>
      <c r="AD4253" s="139"/>
      <c r="AE4253" s="140"/>
      <c r="AF4253" s="140"/>
    </row>
    <row r="4254" spans="1:32">
      <c r="A4254" s="49"/>
      <c r="B4254" s="123"/>
      <c r="C4254" s="124"/>
      <c r="D4254" s="125"/>
      <c r="E4254" s="126"/>
      <c r="F4254" s="127"/>
      <c r="G4254" s="127"/>
      <c r="H4254" s="2"/>
      <c r="I4254" s="128"/>
      <c r="J4254" s="128"/>
      <c r="K4254" s="129"/>
      <c r="L4254" s="130"/>
      <c r="M4254" s="131"/>
      <c r="N4254" s="131"/>
      <c r="X4254" s="96"/>
      <c r="Y4254" s="108"/>
      <c r="Z4254" s="108"/>
      <c r="AA4254" s="108"/>
      <c r="AB4254" s="109"/>
      <c r="AC4254" s="138"/>
      <c r="AD4254" s="139"/>
      <c r="AE4254" s="140"/>
      <c r="AF4254" s="140"/>
    </row>
    <row r="4255" spans="1:32">
      <c r="A4255" s="49"/>
      <c r="B4255" s="123"/>
      <c r="C4255" s="124"/>
      <c r="D4255" s="125"/>
      <c r="E4255" s="126"/>
      <c r="F4255" s="127"/>
      <c r="G4255" s="127"/>
      <c r="H4255" s="2"/>
      <c r="I4255" s="128"/>
      <c r="J4255" s="128"/>
      <c r="K4255" s="129"/>
      <c r="L4255" s="130"/>
      <c r="M4255" s="131"/>
      <c r="N4255" s="131"/>
      <c r="X4255" s="104"/>
      <c r="Y4255" s="108"/>
      <c r="Z4255" s="108"/>
      <c r="AA4255" s="108"/>
      <c r="AB4255" s="109"/>
      <c r="AC4255" s="138"/>
      <c r="AD4255" s="139"/>
      <c r="AE4255" s="140"/>
      <c r="AF4255" s="140"/>
    </row>
    <row r="4256" spans="1:32">
      <c r="A4256" s="49"/>
      <c r="B4256" s="123"/>
      <c r="C4256" s="124"/>
      <c r="D4256" s="125"/>
      <c r="E4256" s="126"/>
      <c r="F4256" s="127"/>
      <c r="G4256" s="127"/>
      <c r="H4256" s="2"/>
      <c r="I4256" s="128"/>
      <c r="J4256" s="128"/>
      <c r="K4256" s="129"/>
      <c r="L4256" s="130"/>
      <c r="M4256" s="131"/>
      <c r="N4256" s="131"/>
      <c r="X4256" s="104"/>
      <c r="Y4256" s="108"/>
      <c r="Z4256" s="108"/>
      <c r="AA4256" s="108"/>
      <c r="AB4256" s="109"/>
      <c r="AC4256" s="138"/>
      <c r="AD4256" s="139"/>
      <c r="AE4256" s="140"/>
      <c r="AF4256" s="140"/>
    </row>
    <row r="4257" spans="1:32">
      <c r="A4257" s="49"/>
      <c r="B4257" s="123"/>
      <c r="C4257" s="124"/>
      <c r="D4257" s="125"/>
      <c r="E4257" s="126"/>
      <c r="F4257" s="127"/>
      <c r="G4257" s="127"/>
      <c r="H4257" s="2"/>
      <c r="I4257" s="128"/>
      <c r="J4257" s="128"/>
      <c r="K4257" s="129"/>
      <c r="L4257" s="130"/>
      <c r="M4257" s="131"/>
      <c r="N4257" s="131"/>
      <c r="X4257" s="104"/>
      <c r="Y4257" s="108"/>
      <c r="Z4257" s="108"/>
      <c r="AA4257" s="108"/>
      <c r="AB4257" s="109"/>
      <c r="AC4257" s="138"/>
      <c r="AD4257" s="139"/>
      <c r="AE4257" s="140"/>
      <c r="AF4257" s="140"/>
    </row>
    <row r="4258" spans="1:32">
      <c r="A4258" s="49"/>
      <c r="B4258" s="123"/>
      <c r="C4258" s="124"/>
      <c r="D4258" s="125"/>
      <c r="E4258" s="126"/>
      <c r="F4258" s="127"/>
      <c r="G4258" s="127"/>
      <c r="H4258" s="2"/>
      <c r="I4258" s="128"/>
      <c r="J4258" s="128"/>
      <c r="K4258" s="129"/>
      <c r="L4258" s="130"/>
      <c r="M4258" s="131"/>
      <c r="N4258" s="131"/>
      <c r="X4258" s="104"/>
      <c r="Y4258" s="108"/>
      <c r="Z4258" s="108"/>
      <c r="AA4258" s="108"/>
      <c r="AB4258" s="109"/>
      <c r="AC4258" s="138"/>
      <c r="AD4258" s="139"/>
      <c r="AE4258" s="140"/>
      <c r="AF4258" s="140"/>
    </row>
    <row r="4259" spans="1:32">
      <c r="A4259" s="49"/>
      <c r="B4259" s="123"/>
      <c r="C4259" s="124"/>
      <c r="D4259" s="125"/>
      <c r="E4259" s="126"/>
      <c r="F4259" s="127"/>
      <c r="G4259" s="127"/>
      <c r="H4259" s="2"/>
      <c r="I4259" s="128"/>
      <c r="J4259" s="128"/>
      <c r="K4259" s="129"/>
      <c r="L4259" s="130"/>
      <c r="M4259" s="131"/>
      <c r="N4259" s="131"/>
      <c r="X4259" s="104"/>
      <c r="Y4259" s="108"/>
      <c r="Z4259" s="108"/>
      <c r="AA4259" s="108"/>
      <c r="AB4259" s="109"/>
      <c r="AC4259" s="138"/>
      <c r="AD4259" s="139"/>
      <c r="AE4259" s="140"/>
      <c r="AF4259" s="140"/>
    </row>
    <row r="4260" spans="1:32">
      <c r="A4260" s="49"/>
      <c r="B4260" s="123"/>
      <c r="C4260" s="124"/>
      <c r="D4260" s="125"/>
      <c r="E4260" s="126"/>
      <c r="F4260" s="127"/>
      <c r="G4260" s="127"/>
      <c r="H4260" s="2"/>
      <c r="I4260" s="128"/>
      <c r="J4260" s="128"/>
      <c r="K4260" s="129"/>
      <c r="L4260" s="130"/>
      <c r="M4260" s="131"/>
      <c r="N4260" s="131"/>
      <c r="X4260" s="104"/>
      <c r="Y4260" s="108"/>
      <c r="Z4260" s="108"/>
      <c r="AA4260" s="108"/>
      <c r="AB4260" s="109"/>
      <c r="AC4260" s="138"/>
      <c r="AD4260" s="139"/>
      <c r="AE4260" s="140"/>
      <c r="AF4260" s="140"/>
    </row>
    <row r="4261" spans="1:32">
      <c r="A4261" s="49"/>
      <c r="B4261" s="123"/>
      <c r="C4261" s="124"/>
      <c r="D4261" s="125"/>
      <c r="E4261" s="126"/>
      <c r="F4261" s="127"/>
      <c r="G4261" s="127"/>
      <c r="H4261" s="2"/>
      <c r="I4261" s="128"/>
      <c r="J4261" s="128"/>
      <c r="K4261" s="129"/>
      <c r="L4261" s="130"/>
      <c r="M4261" s="131"/>
      <c r="N4261" s="131"/>
      <c r="X4261" s="104"/>
      <c r="Y4261" s="108"/>
      <c r="Z4261" s="108"/>
      <c r="AA4261" s="108"/>
      <c r="AB4261" s="109"/>
      <c r="AC4261" s="138"/>
      <c r="AD4261" s="139"/>
      <c r="AE4261" s="140"/>
      <c r="AF4261" s="140"/>
    </row>
    <row r="4262" spans="1:32">
      <c r="A4262" s="49"/>
      <c r="B4262" s="123"/>
      <c r="C4262" s="124"/>
      <c r="D4262" s="125"/>
      <c r="E4262" s="126"/>
      <c r="F4262" s="127"/>
      <c r="G4262" s="127"/>
      <c r="H4262" s="2"/>
      <c r="I4262" s="128"/>
      <c r="J4262" s="128"/>
      <c r="K4262" s="129"/>
      <c r="L4262" s="130"/>
      <c r="M4262" s="131"/>
      <c r="N4262" s="131"/>
      <c r="X4262" s="104"/>
      <c r="Y4262" s="108"/>
      <c r="Z4262" s="108"/>
      <c r="AA4262" s="108"/>
      <c r="AB4262" s="109"/>
      <c r="AC4262" s="138"/>
      <c r="AD4262" s="139"/>
      <c r="AE4262" s="140"/>
      <c r="AF4262" s="140"/>
    </row>
    <row r="4263" spans="1:32">
      <c r="A4263" s="49"/>
      <c r="B4263" s="123"/>
      <c r="C4263" s="124"/>
      <c r="D4263" s="125"/>
      <c r="E4263" s="126"/>
      <c r="F4263" s="127"/>
      <c r="G4263" s="127"/>
      <c r="H4263" s="2"/>
      <c r="I4263" s="128"/>
      <c r="J4263" s="128"/>
      <c r="K4263" s="129"/>
      <c r="L4263" s="130"/>
      <c r="M4263" s="131"/>
      <c r="N4263" s="131"/>
      <c r="X4263" s="104"/>
      <c r="Y4263" s="108"/>
      <c r="Z4263" s="108"/>
      <c r="AA4263" s="108"/>
      <c r="AB4263" s="109"/>
      <c r="AC4263" s="138"/>
      <c r="AD4263" s="139"/>
      <c r="AE4263" s="140"/>
      <c r="AF4263" s="140"/>
    </row>
    <row r="4264" spans="1:32">
      <c r="A4264" s="49"/>
      <c r="B4264" s="123"/>
      <c r="C4264" s="124"/>
      <c r="D4264" s="125"/>
      <c r="E4264" s="126"/>
      <c r="F4264" s="127"/>
      <c r="G4264" s="127"/>
      <c r="H4264" s="2"/>
      <c r="I4264" s="128"/>
      <c r="J4264" s="128"/>
      <c r="K4264" s="129"/>
      <c r="L4264" s="130"/>
      <c r="M4264" s="131"/>
      <c r="N4264" s="131"/>
      <c r="X4264" s="104"/>
      <c r="Y4264" s="108"/>
      <c r="Z4264" s="108"/>
      <c r="AA4264" s="108"/>
      <c r="AB4264" s="109"/>
      <c r="AC4264" s="138"/>
      <c r="AD4264" s="139"/>
      <c r="AE4264" s="140"/>
      <c r="AF4264" s="140"/>
    </row>
    <row r="4265" spans="1:32">
      <c r="A4265" s="49"/>
      <c r="B4265" s="123"/>
      <c r="C4265" s="124"/>
      <c r="D4265" s="125"/>
      <c r="E4265" s="126"/>
      <c r="F4265" s="127"/>
      <c r="G4265" s="127"/>
      <c r="H4265" s="2"/>
      <c r="I4265" s="128"/>
      <c r="J4265" s="128"/>
      <c r="K4265" s="129"/>
      <c r="L4265" s="130"/>
      <c r="M4265" s="131"/>
      <c r="N4265" s="131"/>
      <c r="X4265" s="104"/>
      <c r="Y4265" s="108"/>
      <c r="Z4265" s="108"/>
      <c r="AA4265" s="108"/>
      <c r="AB4265" s="109"/>
      <c r="AC4265" s="138"/>
      <c r="AD4265" s="139"/>
      <c r="AE4265" s="140"/>
      <c r="AF4265" s="140"/>
    </row>
    <row r="4266" spans="1:32">
      <c r="A4266" s="49"/>
      <c r="B4266" s="123"/>
      <c r="C4266" s="124"/>
      <c r="D4266" s="125"/>
      <c r="E4266" s="126"/>
      <c r="F4266" s="127"/>
      <c r="G4266" s="127"/>
      <c r="H4266" s="2"/>
      <c r="I4266" s="128"/>
      <c r="J4266" s="128"/>
      <c r="K4266" s="129"/>
      <c r="L4266" s="130"/>
      <c r="M4266" s="131"/>
      <c r="N4266" s="131"/>
      <c r="X4266" s="104"/>
      <c r="Y4266" s="108"/>
      <c r="Z4266" s="108"/>
      <c r="AA4266" s="108"/>
      <c r="AB4266" s="109"/>
      <c r="AC4266" s="138"/>
      <c r="AD4266" s="139"/>
      <c r="AE4266" s="140"/>
      <c r="AF4266" s="140"/>
    </row>
    <row r="4267" spans="1:32">
      <c r="A4267" s="49"/>
      <c r="B4267" s="123"/>
      <c r="C4267" s="124"/>
      <c r="D4267" s="125"/>
      <c r="E4267" s="126"/>
      <c r="F4267" s="127"/>
      <c r="G4267" s="127"/>
      <c r="H4267" s="2"/>
      <c r="I4267" s="128"/>
      <c r="J4267" s="128"/>
      <c r="K4267" s="129"/>
      <c r="L4267" s="130"/>
      <c r="M4267" s="131"/>
      <c r="N4267" s="131"/>
      <c r="X4267" s="104"/>
      <c r="Y4267" s="108"/>
      <c r="Z4267" s="108"/>
      <c r="AA4267" s="108"/>
      <c r="AB4267" s="109"/>
      <c r="AC4267" s="138"/>
      <c r="AD4267" s="139"/>
      <c r="AE4267" s="140"/>
      <c r="AF4267" s="140"/>
    </row>
    <row r="4268" spans="1:32">
      <c r="A4268" s="49"/>
      <c r="B4268" s="123"/>
      <c r="C4268" s="124"/>
      <c r="D4268" s="125"/>
      <c r="E4268" s="126"/>
      <c r="F4268" s="127"/>
      <c r="G4268" s="127"/>
      <c r="H4268" s="2"/>
      <c r="I4268" s="128"/>
      <c r="J4268" s="128"/>
      <c r="K4268" s="129"/>
      <c r="L4268" s="130"/>
      <c r="M4268" s="131"/>
      <c r="N4268" s="131"/>
      <c r="X4268" s="104"/>
      <c r="Y4268" s="108"/>
      <c r="Z4268" s="108"/>
      <c r="AA4268" s="108"/>
      <c r="AB4268" s="109"/>
      <c r="AC4268" s="138"/>
      <c r="AD4268" s="139"/>
      <c r="AE4268" s="140"/>
      <c r="AF4268" s="140"/>
    </row>
    <row r="4269" spans="1:32">
      <c r="A4269" s="49"/>
      <c r="B4269" s="123"/>
      <c r="C4269" s="124"/>
      <c r="D4269" s="125"/>
      <c r="E4269" s="126"/>
      <c r="F4269" s="127"/>
      <c r="G4269" s="127"/>
      <c r="H4269" s="2"/>
      <c r="I4269" s="128"/>
      <c r="J4269" s="128"/>
      <c r="K4269" s="129"/>
      <c r="L4269" s="130"/>
      <c r="M4269" s="131"/>
      <c r="N4269" s="131"/>
      <c r="X4269" s="104"/>
      <c r="Y4269" s="108"/>
      <c r="Z4269" s="108"/>
      <c r="AA4269" s="108"/>
      <c r="AB4269" s="109"/>
      <c r="AC4269" s="138"/>
      <c r="AD4269" s="139"/>
      <c r="AE4269" s="140"/>
      <c r="AF4269" s="140"/>
    </row>
    <row r="4270" spans="1:32">
      <c r="A4270" s="49"/>
      <c r="B4270" s="123"/>
      <c r="C4270" s="124"/>
      <c r="D4270" s="125"/>
      <c r="E4270" s="126"/>
      <c r="F4270" s="127"/>
      <c r="G4270" s="127"/>
      <c r="H4270" s="2"/>
      <c r="I4270" s="128"/>
      <c r="J4270" s="128"/>
      <c r="K4270" s="129"/>
      <c r="L4270" s="130"/>
      <c r="M4270" s="131"/>
      <c r="N4270" s="131"/>
      <c r="X4270" s="104"/>
      <c r="Y4270" s="108"/>
      <c r="Z4270" s="108"/>
      <c r="AA4270" s="108"/>
      <c r="AB4270" s="109"/>
      <c r="AC4270" s="138"/>
      <c r="AD4270" s="139"/>
      <c r="AE4270" s="140"/>
      <c r="AF4270" s="140"/>
    </row>
    <row r="4271" spans="1:32">
      <c r="A4271" s="49"/>
      <c r="B4271" s="123"/>
      <c r="C4271" s="124"/>
      <c r="D4271" s="125"/>
      <c r="E4271" s="126"/>
      <c r="F4271" s="127"/>
      <c r="G4271" s="127"/>
      <c r="H4271" s="2"/>
      <c r="I4271" s="128"/>
      <c r="J4271" s="128"/>
      <c r="K4271" s="129"/>
      <c r="L4271" s="130"/>
      <c r="M4271" s="131"/>
      <c r="N4271" s="131"/>
      <c r="X4271" s="104"/>
      <c r="Y4271" s="108"/>
      <c r="Z4271" s="108"/>
      <c r="AA4271" s="108"/>
      <c r="AB4271" s="109"/>
      <c r="AC4271" s="138"/>
      <c r="AD4271" s="139"/>
      <c r="AE4271" s="140"/>
      <c r="AF4271" s="140"/>
    </row>
    <row r="4272" spans="1:32">
      <c r="A4272" s="49"/>
      <c r="B4272" s="123"/>
      <c r="C4272" s="124"/>
      <c r="D4272" s="125"/>
      <c r="E4272" s="126"/>
      <c r="F4272" s="127"/>
      <c r="G4272" s="127"/>
      <c r="H4272" s="2"/>
      <c r="I4272" s="128"/>
      <c r="J4272" s="128"/>
      <c r="K4272" s="129"/>
      <c r="L4272" s="130"/>
      <c r="M4272" s="131"/>
      <c r="N4272" s="131"/>
      <c r="X4272" s="96"/>
      <c r="Y4272" s="108"/>
      <c r="Z4272" s="108"/>
      <c r="AA4272" s="108"/>
      <c r="AB4272" s="109"/>
      <c r="AC4272" s="138"/>
      <c r="AD4272" s="139"/>
      <c r="AE4272" s="140"/>
      <c r="AF4272" s="140"/>
    </row>
    <row r="4273" spans="1:32">
      <c r="A4273" s="49"/>
      <c r="B4273" s="123"/>
      <c r="C4273" s="124"/>
      <c r="D4273" s="125"/>
      <c r="E4273" s="126"/>
      <c r="F4273" s="127"/>
      <c r="G4273" s="127"/>
      <c r="H4273" s="2"/>
      <c r="I4273" s="128"/>
      <c r="J4273" s="128"/>
      <c r="K4273" s="129"/>
      <c r="L4273" s="130"/>
      <c r="M4273" s="131"/>
      <c r="N4273" s="131"/>
      <c r="X4273" s="96"/>
      <c r="Y4273" s="108"/>
      <c r="Z4273" s="108"/>
      <c r="AA4273" s="108"/>
      <c r="AB4273" s="109"/>
      <c r="AC4273" s="138"/>
      <c r="AD4273" s="139"/>
      <c r="AE4273" s="140"/>
      <c r="AF4273" s="140"/>
    </row>
    <row r="4274" spans="1:32">
      <c r="A4274" s="49"/>
      <c r="B4274" s="123"/>
      <c r="C4274" s="124"/>
      <c r="D4274" s="125"/>
      <c r="E4274" s="126"/>
      <c r="F4274" s="127"/>
      <c r="G4274" s="127"/>
      <c r="H4274" s="2"/>
      <c r="I4274" s="128"/>
      <c r="J4274" s="128"/>
      <c r="K4274" s="129"/>
      <c r="L4274" s="130"/>
      <c r="M4274" s="131"/>
      <c r="N4274" s="131"/>
      <c r="X4274" s="96"/>
      <c r="Y4274" s="108"/>
      <c r="Z4274" s="108"/>
      <c r="AA4274" s="108"/>
      <c r="AB4274" s="109"/>
      <c r="AC4274" s="138"/>
      <c r="AD4274" s="139"/>
      <c r="AE4274" s="140"/>
      <c r="AF4274" s="140"/>
    </row>
    <row r="4275" spans="1:32">
      <c r="A4275" s="49"/>
      <c r="B4275" s="123"/>
      <c r="C4275" s="124"/>
      <c r="D4275" s="125"/>
      <c r="E4275" s="126"/>
      <c r="F4275" s="127"/>
      <c r="G4275" s="127"/>
      <c r="H4275" s="2"/>
      <c r="I4275" s="128"/>
      <c r="J4275" s="128"/>
      <c r="K4275" s="129"/>
      <c r="L4275" s="130"/>
      <c r="M4275" s="131"/>
      <c r="N4275" s="131"/>
      <c r="X4275" s="96"/>
      <c r="Y4275" s="108"/>
      <c r="Z4275" s="108"/>
      <c r="AA4275" s="108"/>
      <c r="AB4275" s="109"/>
      <c r="AC4275" s="138"/>
      <c r="AD4275" s="139"/>
      <c r="AE4275" s="140"/>
      <c r="AF4275" s="140"/>
    </row>
    <row r="4276" spans="1:32">
      <c r="A4276" s="49"/>
      <c r="B4276" s="123"/>
      <c r="C4276" s="124"/>
      <c r="D4276" s="125"/>
      <c r="E4276" s="126"/>
      <c r="F4276" s="127"/>
      <c r="G4276" s="127"/>
      <c r="H4276" s="2"/>
      <c r="I4276" s="128"/>
      <c r="J4276" s="128"/>
      <c r="K4276" s="129"/>
      <c r="L4276" s="130"/>
      <c r="M4276" s="131"/>
      <c r="N4276" s="131"/>
      <c r="X4276" s="104"/>
      <c r="Y4276" s="108"/>
      <c r="Z4276" s="108"/>
      <c r="AA4276" s="108"/>
      <c r="AB4276" s="109"/>
      <c r="AC4276" s="138"/>
      <c r="AD4276" s="139"/>
      <c r="AE4276" s="140"/>
      <c r="AF4276" s="140"/>
    </row>
    <row r="4277" spans="1:32">
      <c r="A4277" s="49"/>
      <c r="B4277" s="123"/>
      <c r="C4277" s="124"/>
      <c r="D4277" s="125"/>
      <c r="E4277" s="126"/>
      <c r="F4277" s="127"/>
      <c r="G4277" s="127"/>
      <c r="H4277" s="2"/>
      <c r="I4277" s="128"/>
      <c r="J4277" s="128"/>
      <c r="K4277" s="129"/>
      <c r="L4277" s="130"/>
      <c r="M4277" s="131"/>
      <c r="N4277" s="131"/>
      <c r="X4277" s="104"/>
      <c r="Y4277" s="108"/>
      <c r="Z4277" s="108"/>
      <c r="AA4277" s="108"/>
      <c r="AB4277" s="109"/>
      <c r="AC4277" s="138"/>
      <c r="AD4277" s="139"/>
      <c r="AE4277" s="140"/>
      <c r="AF4277" s="140"/>
    </row>
    <row r="4278" spans="1:32">
      <c r="A4278" s="49"/>
      <c r="B4278" s="123"/>
      <c r="C4278" s="124"/>
      <c r="D4278" s="125"/>
      <c r="E4278" s="126"/>
      <c r="F4278" s="127"/>
      <c r="G4278" s="127"/>
      <c r="H4278" s="2"/>
      <c r="I4278" s="128"/>
      <c r="J4278" s="128"/>
      <c r="K4278" s="129"/>
      <c r="L4278" s="130"/>
      <c r="M4278" s="131"/>
      <c r="N4278" s="131"/>
      <c r="X4278" s="104"/>
      <c r="Y4278" s="108"/>
      <c r="Z4278" s="108"/>
      <c r="AA4278" s="108"/>
      <c r="AB4278" s="109"/>
      <c r="AC4278" s="138"/>
      <c r="AD4278" s="139"/>
      <c r="AE4278" s="140"/>
      <c r="AF4278" s="140"/>
    </row>
    <row r="4279" spans="1:32">
      <c r="A4279" s="49"/>
      <c r="B4279" s="123"/>
      <c r="C4279" s="124"/>
      <c r="D4279" s="125"/>
      <c r="E4279" s="126"/>
      <c r="F4279" s="127"/>
      <c r="G4279" s="127"/>
      <c r="H4279" s="2"/>
      <c r="I4279" s="128"/>
      <c r="J4279" s="128"/>
      <c r="K4279" s="129"/>
      <c r="L4279" s="130"/>
      <c r="M4279" s="131"/>
      <c r="N4279" s="131"/>
      <c r="X4279" s="104"/>
      <c r="Y4279" s="108"/>
      <c r="Z4279" s="108"/>
      <c r="AA4279" s="108"/>
      <c r="AB4279" s="109"/>
      <c r="AC4279" s="138"/>
      <c r="AD4279" s="139"/>
      <c r="AE4279" s="140"/>
      <c r="AF4279" s="140"/>
    </row>
    <row r="4280" spans="1:32">
      <c r="A4280" s="49"/>
      <c r="B4280" s="123"/>
      <c r="C4280" s="124"/>
      <c r="D4280" s="125"/>
      <c r="E4280" s="126"/>
      <c r="F4280" s="127"/>
      <c r="G4280" s="127"/>
      <c r="H4280" s="2"/>
      <c r="I4280" s="128"/>
      <c r="J4280" s="128"/>
      <c r="K4280" s="129"/>
      <c r="L4280" s="130"/>
      <c r="M4280" s="131"/>
      <c r="N4280" s="131"/>
      <c r="X4280" s="104"/>
      <c r="Y4280" s="108"/>
      <c r="Z4280" s="108"/>
      <c r="AA4280" s="108"/>
      <c r="AB4280" s="109"/>
      <c r="AC4280" s="138"/>
      <c r="AD4280" s="139"/>
      <c r="AE4280" s="140"/>
      <c r="AF4280" s="140"/>
    </row>
    <row r="4281" spans="1:32">
      <c r="A4281" s="49"/>
      <c r="B4281" s="123"/>
      <c r="C4281" s="124"/>
      <c r="D4281" s="125"/>
      <c r="E4281" s="126"/>
      <c r="F4281" s="127"/>
      <c r="G4281" s="127"/>
      <c r="H4281" s="2"/>
      <c r="I4281" s="128"/>
      <c r="J4281" s="128"/>
      <c r="K4281" s="129"/>
      <c r="L4281" s="130"/>
      <c r="M4281" s="131"/>
      <c r="N4281" s="131"/>
      <c r="X4281" s="96"/>
      <c r="Y4281" s="108"/>
      <c r="Z4281" s="108"/>
      <c r="AA4281" s="108"/>
      <c r="AB4281" s="109"/>
      <c r="AC4281" s="138"/>
      <c r="AD4281" s="139"/>
      <c r="AE4281" s="140"/>
      <c r="AF4281" s="140"/>
    </row>
    <row r="4282" spans="1:32">
      <c r="A4282" s="49"/>
      <c r="B4282" s="123"/>
      <c r="C4282" s="124"/>
      <c r="D4282" s="125"/>
      <c r="E4282" s="126"/>
      <c r="F4282" s="127"/>
      <c r="G4282" s="127"/>
      <c r="H4282" s="2"/>
      <c r="I4282" s="128"/>
      <c r="J4282" s="128"/>
      <c r="K4282" s="129"/>
      <c r="L4282" s="130"/>
      <c r="M4282" s="131"/>
      <c r="N4282" s="131"/>
      <c r="X4282" s="96"/>
      <c r="Y4282" s="108"/>
      <c r="Z4282" s="108"/>
      <c r="AA4282" s="108"/>
      <c r="AB4282" s="109"/>
      <c r="AC4282" s="138"/>
      <c r="AD4282" s="139"/>
      <c r="AE4282" s="140"/>
      <c r="AF4282" s="140"/>
    </row>
    <row r="4283" spans="1:32">
      <c r="A4283" s="49"/>
      <c r="B4283" s="123"/>
      <c r="C4283" s="124"/>
      <c r="D4283" s="125"/>
      <c r="E4283" s="126"/>
      <c r="F4283" s="127"/>
      <c r="G4283" s="127"/>
      <c r="H4283" s="2"/>
      <c r="I4283" s="128"/>
      <c r="J4283" s="128"/>
      <c r="K4283" s="129"/>
      <c r="L4283" s="130"/>
      <c r="M4283" s="131"/>
      <c r="N4283" s="131"/>
      <c r="X4283" s="104"/>
      <c r="Y4283" s="108"/>
      <c r="Z4283" s="108"/>
      <c r="AA4283" s="108"/>
      <c r="AB4283" s="109"/>
      <c r="AC4283" s="138"/>
      <c r="AD4283" s="139"/>
      <c r="AE4283" s="140"/>
      <c r="AF4283" s="140"/>
    </row>
    <row r="4284" spans="1:32">
      <c r="A4284" s="49"/>
      <c r="B4284" s="123"/>
      <c r="C4284" s="124"/>
      <c r="D4284" s="125"/>
      <c r="E4284" s="126"/>
      <c r="F4284" s="127"/>
      <c r="G4284" s="127"/>
      <c r="H4284" s="2"/>
      <c r="I4284" s="128"/>
      <c r="J4284" s="128"/>
      <c r="K4284" s="129"/>
      <c r="L4284" s="130"/>
      <c r="M4284" s="131"/>
      <c r="N4284" s="131"/>
      <c r="X4284" s="104"/>
      <c r="Y4284" s="108"/>
      <c r="Z4284" s="108"/>
      <c r="AA4284" s="108"/>
      <c r="AB4284" s="109"/>
      <c r="AC4284" s="138"/>
      <c r="AD4284" s="139"/>
      <c r="AE4284" s="140"/>
      <c r="AF4284" s="140"/>
    </row>
    <row r="4285" spans="1:32">
      <c r="A4285" s="49"/>
      <c r="B4285" s="123"/>
      <c r="C4285" s="124"/>
      <c r="D4285" s="125"/>
      <c r="E4285" s="126"/>
      <c r="F4285" s="127"/>
      <c r="G4285" s="127"/>
      <c r="H4285" s="2"/>
      <c r="I4285" s="128"/>
      <c r="J4285" s="128"/>
      <c r="K4285" s="129"/>
      <c r="L4285" s="130"/>
      <c r="M4285" s="131"/>
      <c r="N4285" s="131"/>
      <c r="X4285" s="96"/>
      <c r="Y4285" s="108"/>
      <c r="Z4285" s="108"/>
      <c r="AA4285" s="108"/>
      <c r="AB4285" s="109"/>
      <c r="AC4285" s="138"/>
      <c r="AD4285" s="139"/>
      <c r="AE4285" s="140"/>
      <c r="AF4285" s="140"/>
    </row>
    <row r="4286" spans="1:32">
      <c r="A4286" s="49"/>
      <c r="B4286" s="123"/>
      <c r="C4286" s="124"/>
      <c r="D4286" s="125"/>
      <c r="E4286" s="126"/>
      <c r="F4286" s="127"/>
      <c r="G4286" s="127"/>
      <c r="H4286" s="2"/>
      <c r="I4286" s="128"/>
      <c r="J4286" s="128"/>
      <c r="K4286" s="129"/>
      <c r="L4286" s="130"/>
      <c r="M4286" s="131"/>
      <c r="N4286" s="131"/>
      <c r="X4286" s="104"/>
      <c r="Y4286" s="108"/>
      <c r="Z4286" s="108"/>
      <c r="AA4286" s="108"/>
      <c r="AB4286" s="109"/>
      <c r="AC4286" s="138"/>
      <c r="AD4286" s="139"/>
      <c r="AE4286" s="140"/>
      <c r="AF4286" s="140"/>
    </row>
    <row r="4287" spans="1:32">
      <c r="A4287" s="49"/>
      <c r="B4287" s="123"/>
      <c r="C4287" s="124"/>
      <c r="D4287" s="125"/>
      <c r="E4287" s="126"/>
      <c r="F4287" s="127"/>
      <c r="G4287" s="127"/>
      <c r="H4287" s="2"/>
      <c r="I4287" s="128"/>
      <c r="J4287" s="128"/>
      <c r="K4287" s="129"/>
      <c r="L4287" s="130"/>
      <c r="M4287" s="131"/>
      <c r="N4287" s="131"/>
      <c r="X4287" s="104"/>
      <c r="Y4287" s="108"/>
      <c r="Z4287" s="108"/>
      <c r="AA4287" s="108"/>
      <c r="AB4287" s="109"/>
      <c r="AC4287" s="138"/>
      <c r="AD4287" s="139"/>
      <c r="AE4287" s="140"/>
      <c r="AF4287" s="140"/>
    </row>
    <row r="4288" spans="1:32">
      <c r="A4288" s="49"/>
      <c r="B4288" s="123"/>
      <c r="C4288" s="124"/>
      <c r="D4288" s="125"/>
      <c r="E4288" s="126"/>
      <c r="F4288" s="127"/>
      <c r="G4288" s="127"/>
      <c r="H4288" s="2"/>
      <c r="I4288" s="128"/>
      <c r="J4288" s="128"/>
      <c r="K4288" s="129"/>
      <c r="L4288" s="130"/>
      <c r="M4288" s="131"/>
      <c r="N4288" s="131"/>
      <c r="X4288" s="104"/>
      <c r="Y4288" s="108"/>
      <c r="Z4288" s="108"/>
      <c r="AA4288" s="108"/>
      <c r="AB4288" s="109"/>
      <c r="AC4288" s="138"/>
      <c r="AD4288" s="139"/>
      <c r="AE4288" s="140"/>
      <c r="AF4288" s="140"/>
    </row>
    <row r="4289" spans="1:32">
      <c r="A4289" s="49"/>
      <c r="B4289" s="123"/>
      <c r="C4289" s="124"/>
      <c r="D4289" s="125"/>
      <c r="E4289" s="126"/>
      <c r="F4289" s="127"/>
      <c r="G4289" s="127"/>
      <c r="H4289" s="2"/>
      <c r="I4289" s="128"/>
      <c r="J4289" s="128"/>
      <c r="K4289" s="129"/>
      <c r="L4289" s="130"/>
      <c r="M4289" s="131"/>
      <c r="N4289" s="131"/>
      <c r="X4289" s="104"/>
      <c r="Y4289" s="108"/>
      <c r="Z4289" s="108"/>
      <c r="AA4289" s="108"/>
      <c r="AB4289" s="109"/>
      <c r="AC4289" s="138"/>
      <c r="AD4289" s="139"/>
      <c r="AE4289" s="140"/>
      <c r="AF4289" s="140"/>
    </row>
    <row r="4290" spans="1:32">
      <c r="A4290" s="49"/>
      <c r="B4290" s="123"/>
      <c r="C4290" s="124"/>
      <c r="D4290" s="125"/>
      <c r="E4290" s="126"/>
      <c r="F4290" s="127"/>
      <c r="G4290" s="127"/>
      <c r="H4290" s="2"/>
      <c r="I4290" s="128"/>
      <c r="J4290" s="128"/>
      <c r="K4290" s="129"/>
      <c r="L4290" s="130"/>
      <c r="M4290" s="131"/>
      <c r="N4290" s="131"/>
      <c r="X4290" s="96"/>
      <c r="Y4290" s="108"/>
      <c r="Z4290" s="108"/>
      <c r="AA4290" s="108"/>
      <c r="AB4290" s="109"/>
      <c r="AC4290" s="138"/>
      <c r="AD4290" s="139"/>
      <c r="AE4290" s="140"/>
      <c r="AF4290" s="140"/>
    </row>
    <row r="4291" spans="1:32">
      <c r="A4291" s="49"/>
      <c r="B4291" s="123"/>
      <c r="C4291" s="124"/>
      <c r="D4291" s="125"/>
      <c r="E4291" s="126"/>
      <c r="F4291" s="127"/>
      <c r="G4291" s="127"/>
      <c r="H4291" s="2"/>
      <c r="I4291" s="128"/>
      <c r="J4291" s="128"/>
      <c r="K4291" s="129"/>
      <c r="L4291" s="130"/>
      <c r="M4291" s="131"/>
      <c r="N4291" s="131"/>
      <c r="X4291" s="96"/>
      <c r="Y4291" s="108"/>
      <c r="Z4291" s="108"/>
      <c r="AA4291" s="108"/>
      <c r="AB4291" s="109"/>
      <c r="AC4291" s="138"/>
      <c r="AD4291" s="139"/>
      <c r="AE4291" s="140"/>
      <c r="AF4291" s="140"/>
    </row>
    <row r="4292" spans="1:32">
      <c r="A4292" s="49"/>
      <c r="B4292" s="123"/>
      <c r="C4292" s="124"/>
      <c r="D4292" s="125"/>
      <c r="E4292" s="126"/>
      <c r="F4292" s="127"/>
      <c r="G4292" s="127"/>
      <c r="H4292" s="2"/>
      <c r="I4292" s="128"/>
      <c r="J4292" s="128"/>
      <c r="K4292" s="129"/>
      <c r="L4292" s="130"/>
      <c r="M4292" s="131"/>
      <c r="N4292" s="131"/>
      <c r="X4292" s="96"/>
      <c r="Y4292" s="108"/>
      <c r="Z4292" s="108"/>
      <c r="AA4292" s="108"/>
      <c r="AB4292" s="109"/>
      <c r="AC4292" s="138"/>
      <c r="AD4292" s="139"/>
      <c r="AE4292" s="140"/>
      <c r="AF4292" s="140"/>
    </row>
    <row r="4293" spans="1:32">
      <c r="A4293" s="49"/>
      <c r="B4293" s="123"/>
      <c r="C4293" s="124"/>
      <c r="D4293" s="125"/>
      <c r="E4293" s="126"/>
      <c r="F4293" s="127"/>
      <c r="G4293" s="127"/>
      <c r="H4293" s="2"/>
      <c r="I4293" s="128"/>
      <c r="J4293" s="128"/>
      <c r="K4293" s="129"/>
      <c r="L4293" s="130"/>
      <c r="M4293" s="131"/>
      <c r="N4293" s="131"/>
      <c r="X4293" s="104"/>
      <c r="Y4293" s="108"/>
      <c r="Z4293" s="108"/>
      <c r="AA4293" s="108"/>
      <c r="AB4293" s="109"/>
      <c r="AC4293" s="138"/>
      <c r="AD4293" s="139"/>
      <c r="AE4293" s="140"/>
      <c r="AF4293" s="140"/>
    </row>
    <row r="4294" spans="1:32">
      <c r="A4294" s="49"/>
      <c r="B4294" s="123"/>
      <c r="C4294" s="124"/>
      <c r="D4294" s="125"/>
      <c r="E4294" s="126"/>
      <c r="F4294" s="127"/>
      <c r="G4294" s="127"/>
      <c r="H4294" s="2"/>
      <c r="I4294" s="128"/>
      <c r="J4294" s="128"/>
      <c r="K4294" s="129"/>
      <c r="L4294" s="130"/>
      <c r="M4294" s="131"/>
      <c r="N4294" s="131"/>
      <c r="X4294" s="104"/>
      <c r="Y4294" s="108"/>
      <c r="Z4294" s="108"/>
      <c r="AA4294" s="108"/>
      <c r="AB4294" s="109"/>
      <c r="AC4294" s="138"/>
      <c r="AD4294" s="139"/>
      <c r="AE4294" s="140"/>
      <c r="AF4294" s="140"/>
    </row>
    <row r="4295" spans="1:32">
      <c r="A4295" s="49"/>
      <c r="B4295" s="123"/>
      <c r="C4295" s="124"/>
      <c r="D4295" s="125"/>
      <c r="E4295" s="126"/>
      <c r="F4295" s="127"/>
      <c r="G4295" s="127"/>
      <c r="H4295" s="2"/>
      <c r="I4295" s="128"/>
      <c r="J4295" s="128"/>
      <c r="K4295" s="129"/>
      <c r="L4295" s="130"/>
      <c r="M4295" s="131"/>
      <c r="N4295" s="131"/>
      <c r="X4295" s="104"/>
      <c r="Y4295" s="108"/>
      <c r="Z4295" s="108"/>
      <c r="AA4295" s="108"/>
      <c r="AB4295" s="109"/>
      <c r="AC4295" s="138"/>
      <c r="AD4295" s="139"/>
      <c r="AE4295" s="140"/>
      <c r="AF4295" s="140"/>
    </row>
    <row r="4296" spans="1:32">
      <c r="A4296" s="49"/>
      <c r="B4296" s="123"/>
      <c r="C4296" s="124"/>
      <c r="D4296" s="125"/>
      <c r="E4296" s="126"/>
      <c r="F4296" s="127"/>
      <c r="G4296" s="127"/>
      <c r="H4296" s="2"/>
      <c r="I4296" s="128"/>
      <c r="J4296" s="128"/>
      <c r="K4296" s="129"/>
      <c r="L4296" s="130"/>
      <c r="M4296" s="131"/>
      <c r="N4296" s="131"/>
      <c r="X4296" s="104"/>
      <c r="Y4296" s="108"/>
      <c r="Z4296" s="108"/>
      <c r="AA4296" s="108"/>
      <c r="AB4296" s="109"/>
      <c r="AC4296" s="138"/>
      <c r="AD4296" s="139"/>
      <c r="AE4296" s="140"/>
      <c r="AF4296" s="140"/>
    </row>
    <row r="4297" spans="1:32">
      <c r="A4297" s="49"/>
      <c r="B4297" s="123"/>
      <c r="C4297" s="124"/>
      <c r="D4297" s="125"/>
      <c r="E4297" s="126"/>
      <c r="F4297" s="127"/>
      <c r="G4297" s="127"/>
      <c r="H4297" s="2"/>
      <c r="I4297" s="128"/>
      <c r="J4297" s="128"/>
      <c r="K4297" s="129"/>
      <c r="L4297" s="130"/>
      <c r="M4297" s="131"/>
      <c r="N4297" s="131"/>
      <c r="X4297" s="96"/>
      <c r="Y4297" s="108"/>
      <c r="Z4297" s="108"/>
      <c r="AA4297" s="108"/>
      <c r="AB4297" s="109"/>
      <c r="AC4297" s="138"/>
      <c r="AD4297" s="139"/>
      <c r="AE4297" s="140"/>
      <c r="AF4297" s="140"/>
    </row>
    <row r="4298" spans="1:32">
      <c r="A4298" s="49"/>
      <c r="B4298" s="123"/>
      <c r="C4298" s="124"/>
      <c r="D4298" s="125"/>
      <c r="E4298" s="126"/>
      <c r="F4298" s="127"/>
      <c r="G4298" s="127"/>
      <c r="H4298" s="2"/>
      <c r="I4298" s="128"/>
      <c r="J4298" s="128"/>
      <c r="K4298" s="129"/>
      <c r="L4298" s="130"/>
      <c r="M4298" s="131"/>
      <c r="N4298" s="131"/>
      <c r="X4298" s="96"/>
      <c r="Y4298" s="108"/>
      <c r="Z4298" s="108"/>
      <c r="AA4298" s="108"/>
      <c r="AB4298" s="109"/>
      <c r="AC4298" s="138"/>
      <c r="AD4298" s="139"/>
      <c r="AE4298" s="140"/>
      <c r="AF4298" s="140"/>
    </row>
    <row r="4299" spans="1:32">
      <c r="A4299" s="49"/>
      <c r="B4299" s="123"/>
      <c r="C4299" s="124"/>
      <c r="D4299" s="125"/>
      <c r="E4299" s="126"/>
      <c r="F4299" s="127"/>
      <c r="G4299" s="127"/>
      <c r="H4299" s="2"/>
      <c r="I4299" s="128"/>
      <c r="J4299" s="128"/>
      <c r="K4299" s="129"/>
      <c r="L4299" s="130"/>
      <c r="M4299" s="131"/>
      <c r="N4299" s="131"/>
      <c r="X4299" s="96"/>
      <c r="Y4299" s="108"/>
      <c r="Z4299" s="108"/>
      <c r="AA4299" s="108"/>
      <c r="AB4299" s="109"/>
      <c r="AC4299" s="138"/>
      <c r="AD4299" s="139"/>
      <c r="AE4299" s="140"/>
      <c r="AF4299" s="140"/>
    </row>
    <row r="4300" spans="1:32">
      <c r="A4300" s="49"/>
      <c r="B4300" s="123"/>
      <c r="C4300" s="124"/>
      <c r="D4300" s="125"/>
      <c r="E4300" s="126"/>
      <c r="F4300" s="127"/>
      <c r="G4300" s="127"/>
      <c r="H4300" s="2"/>
      <c r="I4300" s="128"/>
      <c r="J4300" s="128"/>
      <c r="K4300" s="129"/>
      <c r="L4300" s="130"/>
      <c r="M4300" s="131"/>
      <c r="N4300" s="131"/>
      <c r="X4300" s="104"/>
      <c r="Y4300" s="108"/>
      <c r="Z4300" s="108"/>
      <c r="AA4300" s="108"/>
      <c r="AB4300" s="109"/>
      <c r="AC4300" s="138"/>
      <c r="AD4300" s="139"/>
      <c r="AE4300" s="140"/>
      <c r="AF4300" s="140"/>
    </row>
    <row r="4301" spans="1:32">
      <c r="A4301" s="49"/>
      <c r="B4301" s="123"/>
      <c r="C4301" s="124"/>
      <c r="D4301" s="125"/>
      <c r="E4301" s="126"/>
      <c r="F4301" s="127"/>
      <c r="G4301" s="127"/>
      <c r="H4301" s="2"/>
      <c r="I4301" s="128"/>
      <c r="J4301" s="128"/>
      <c r="K4301" s="129"/>
      <c r="L4301" s="130"/>
      <c r="M4301" s="131"/>
      <c r="N4301" s="131"/>
      <c r="X4301" s="104"/>
      <c r="Y4301" s="108"/>
      <c r="Z4301" s="108"/>
      <c r="AA4301" s="108"/>
      <c r="AB4301" s="109"/>
      <c r="AC4301" s="138"/>
      <c r="AD4301" s="139"/>
      <c r="AE4301" s="140"/>
      <c r="AF4301" s="140"/>
    </row>
    <row r="4302" spans="1:32">
      <c r="A4302" s="49"/>
      <c r="B4302" s="123"/>
      <c r="C4302" s="124"/>
      <c r="D4302" s="125"/>
      <c r="E4302" s="126"/>
      <c r="F4302" s="127"/>
      <c r="G4302" s="127"/>
      <c r="H4302" s="2"/>
      <c r="I4302" s="128"/>
      <c r="J4302" s="128"/>
      <c r="K4302" s="129"/>
      <c r="L4302" s="130"/>
      <c r="M4302" s="131"/>
      <c r="N4302" s="131"/>
      <c r="X4302" s="104"/>
      <c r="Y4302" s="108"/>
      <c r="Z4302" s="108"/>
      <c r="AA4302" s="108"/>
      <c r="AB4302" s="109"/>
      <c r="AC4302" s="138"/>
      <c r="AD4302" s="139"/>
      <c r="AE4302" s="140"/>
      <c r="AF4302" s="140"/>
    </row>
    <row r="4303" spans="1:32">
      <c r="A4303" s="49"/>
      <c r="B4303" s="123"/>
      <c r="C4303" s="124"/>
      <c r="D4303" s="125"/>
      <c r="E4303" s="126"/>
      <c r="F4303" s="127"/>
      <c r="G4303" s="127"/>
      <c r="H4303" s="2"/>
      <c r="I4303" s="128"/>
      <c r="J4303" s="128"/>
      <c r="K4303" s="129"/>
      <c r="L4303" s="130"/>
      <c r="M4303" s="131"/>
      <c r="N4303" s="131"/>
      <c r="X4303" s="104"/>
      <c r="Y4303" s="108"/>
      <c r="Z4303" s="108"/>
      <c r="AA4303" s="108"/>
      <c r="AB4303" s="109"/>
      <c r="AC4303" s="138"/>
      <c r="AD4303" s="139"/>
      <c r="AE4303" s="140"/>
      <c r="AF4303" s="140"/>
    </row>
    <row r="4304" spans="1:32">
      <c r="A4304" s="49"/>
      <c r="B4304" s="123"/>
      <c r="C4304" s="124"/>
      <c r="D4304" s="125"/>
      <c r="E4304" s="126"/>
      <c r="F4304" s="127"/>
      <c r="G4304" s="127"/>
      <c r="H4304" s="2"/>
      <c r="I4304" s="128"/>
      <c r="J4304" s="128"/>
      <c r="K4304" s="129"/>
      <c r="L4304" s="130"/>
      <c r="M4304" s="131"/>
      <c r="N4304" s="131"/>
      <c r="X4304" s="96"/>
      <c r="Y4304" s="108"/>
      <c r="Z4304" s="108"/>
      <c r="AA4304" s="108"/>
      <c r="AB4304" s="109"/>
      <c r="AC4304" s="138"/>
      <c r="AD4304" s="139"/>
      <c r="AE4304" s="140"/>
      <c r="AF4304" s="140"/>
    </row>
    <row r="4305" spans="1:32">
      <c r="A4305" s="49"/>
      <c r="B4305" s="123"/>
      <c r="C4305" s="124"/>
      <c r="D4305" s="125"/>
      <c r="E4305" s="126"/>
      <c r="F4305" s="127"/>
      <c r="G4305" s="127"/>
      <c r="H4305" s="2"/>
      <c r="I4305" s="128"/>
      <c r="J4305" s="128"/>
      <c r="K4305" s="129"/>
      <c r="L4305" s="130"/>
      <c r="M4305" s="131"/>
      <c r="N4305" s="131"/>
      <c r="X4305" s="96"/>
      <c r="Y4305" s="108"/>
      <c r="Z4305" s="108"/>
      <c r="AA4305" s="108"/>
      <c r="AB4305" s="109"/>
      <c r="AC4305" s="138"/>
      <c r="AD4305" s="139"/>
      <c r="AE4305" s="140"/>
      <c r="AF4305" s="140"/>
    </row>
    <row r="4306" spans="1:32">
      <c r="A4306" s="49"/>
      <c r="B4306" s="123"/>
      <c r="C4306" s="124"/>
      <c r="D4306" s="125"/>
      <c r="E4306" s="126"/>
      <c r="F4306" s="127"/>
      <c r="G4306" s="127"/>
      <c r="H4306" s="2"/>
      <c r="I4306" s="128"/>
      <c r="J4306" s="128"/>
      <c r="K4306" s="129"/>
      <c r="L4306" s="130"/>
      <c r="M4306" s="131"/>
      <c r="N4306" s="131"/>
      <c r="X4306" s="96"/>
      <c r="Y4306" s="108"/>
      <c r="Z4306" s="108"/>
      <c r="AA4306" s="108"/>
      <c r="AB4306" s="109"/>
      <c r="AC4306" s="138"/>
      <c r="AD4306" s="139"/>
      <c r="AE4306" s="140"/>
      <c r="AF4306" s="140"/>
    </row>
    <row r="4307" spans="1:32">
      <c r="A4307" s="49"/>
      <c r="B4307" s="123"/>
      <c r="C4307" s="124"/>
      <c r="D4307" s="125"/>
      <c r="E4307" s="126"/>
      <c r="F4307" s="127"/>
      <c r="G4307" s="127"/>
      <c r="H4307" s="2"/>
      <c r="I4307" s="128"/>
      <c r="J4307" s="128"/>
      <c r="K4307" s="129"/>
      <c r="L4307" s="130"/>
      <c r="M4307" s="131"/>
      <c r="N4307" s="131"/>
      <c r="X4307" s="104"/>
      <c r="Y4307" s="108"/>
      <c r="Z4307" s="108"/>
      <c r="AA4307" s="108"/>
      <c r="AB4307" s="109"/>
      <c r="AC4307" s="138"/>
      <c r="AD4307" s="139"/>
      <c r="AE4307" s="140"/>
      <c r="AF4307" s="140"/>
    </row>
    <row r="4308" spans="1:32">
      <c r="A4308" s="49"/>
      <c r="B4308" s="123"/>
      <c r="C4308" s="124"/>
      <c r="D4308" s="125"/>
      <c r="E4308" s="126"/>
      <c r="F4308" s="127"/>
      <c r="G4308" s="127"/>
      <c r="H4308" s="2"/>
      <c r="I4308" s="128"/>
      <c r="J4308" s="128"/>
      <c r="K4308" s="129"/>
      <c r="L4308" s="130"/>
      <c r="M4308" s="131"/>
      <c r="N4308" s="131"/>
      <c r="X4308" s="104"/>
      <c r="Y4308" s="108"/>
      <c r="Z4308" s="108"/>
      <c r="AA4308" s="108"/>
      <c r="AB4308" s="109"/>
      <c r="AC4308" s="138"/>
      <c r="AD4308" s="139"/>
      <c r="AE4308" s="140"/>
      <c r="AF4308" s="140"/>
    </row>
    <row r="4309" spans="1:32">
      <c r="A4309" s="49"/>
      <c r="B4309" s="123"/>
      <c r="C4309" s="124"/>
      <c r="D4309" s="125"/>
      <c r="E4309" s="126"/>
      <c r="F4309" s="127"/>
      <c r="G4309" s="127"/>
      <c r="H4309" s="2"/>
      <c r="I4309" s="128"/>
      <c r="J4309" s="128"/>
      <c r="K4309" s="129"/>
      <c r="L4309" s="130"/>
      <c r="M4309" s="131"/>
      <c r="N4309" s="131"/>
      <c r="X4309" s="104"/>
      <c r="Y4309" s="108"/>
      <c r="Z4309" s="108"/>
      <c r="AA4309" s="108"/>
      <c r="AB4309" s="109"/>
      <c r="AC4309" s="138"/>
      <c r="AD4309" s="139"/>
      <c r="AE4309" s="140"/>
      <c r="AF4309" s="140"/>
    </row>
    <row r="4310" spans="1:32">
      <c r="A4310" s="49"/>
      <c r="B4310" s="123"/>
      <c r="C4310" s="124"/>
      <c r="D4310" s="125"/>
      <c r="E4310" s="126"/>
      <c r="F4310" s="127"/>
      <c r="G4310" s="127"/>
      <c r="H4310" s="2"/>
      <c r="I4310" s="128"/>
      <c r="J4310" s="128"/>
      <c r="K4310" s="129"/>
      <c r="L4310" s="130"/>
      <c r="M4310" s="131"/>
      <c r="N4310" s="131"/>
      <c r="X4310" s="104"/>
      <c r="Y4310" s="108"/>
      <c r="Z4310" s="108"/>
      <c r="AA4310" s="108"/>
      <c r="AB4310" s="109"/>
      <c r="AC4310" s="138"/>
      <c r="AD4310" s="139"/>
      <c r="AE4310" s="140"/>
      <c r="AF4310" s="140"/>
    </row>
    <row r="4311" spans="1:32">
      <c r="A4311" s="49"/>
      <c r="B4311" s="123"/>
      <c r="C4311" s="124"/>
      <c r="D4311" s="125"/>
      <c r="E4311" s="126"/>
      <c r="F4311" s="127"/>
      <c r="G4311" s="127"/>
      <c r="H4311" s="2"/>
      <c r="I4311" s="128"/>
      <c r="J4311" s="128"/>
      <c r="K4311" s="129"/>
      <c r="L4311" s="130"/>
      <c r="M4311" s="131"/>
      <c r="N4311" s="131"/>
      <c r="X4311" s="104"/>
      <c r="Y4311" s="108"/>
      <c r="Z4311" s="108"/>
      <c r="AA4311" s="108"/>
      <c r="AB4311" s="109"/>
      <c r="AC4311" s="138"/>
      <c r="AD4311" s="139"/>
      <c r="AE4311" s="140"/>
      <c r="AF4311" s="140"/>
    </row>
    <row r="4312" spans="1:32">
      <c r="A4312" s="49"/>
      <c r="B4312" s="123"/>
      <c r="C4312" s="124"/>
      <c r="D4312" s="125"/>
      <c r="E4312" s="126"/>
      <c r="F4312" s="127"/>
      <c r="G4312" s="127"/>
      <c r="H4312" s="2"/>
      <c r="I4312" s="128"/>
      <c r="J4312" s="128"/>
      <c r="K4312" s="129"/>
      <c r="L4312" s="130"/>
      <c r="M4312" s="131"/>
      <c r="N4312" s="131"/>
      <c r="X4312" s="96"/>
      <c r="Y4312" s="108"/>
      <c r="Z4312" s="108"/>
      <c r="AA4312" s="108"/>
      <c r="AB4312" s="109"/>
      <c r="AC4312" s="138"/>
      <c r="AD4312" s="139"/>
      <c r="AE4312" s="140"/>
      <c r="AF4312" s="140"/>
    </row>
    <row r="4313" spans="1:32">
      <c r="A4313" s="49"/>
      <c r="B4313" s="123"/>
      <c r="C4313" s="124"/>
      <c r="D4313" s="125"/>
      <c r="E4313" s="126"/>
      <c r="F4313" s="127"/>
      <c r="G4313" s="127"/>
      <c r="H4313" s="2"/>
      <c r="I4313" s="128"/>
      <c r="J4313" s="128"/>
      <c r="K4313" s="129"/>
      <c r="L4313" s="130"/>
      <c r="M4313" s="131"/>
      <c r="N4313" s="131"/>
      <c r="X4313" s="96"/>
      <c r="Y4313" s="108"/>
      <c r="Z4313" s="108"/>
      <c r="AA4313" s="108"/>
      <c r="AB4313" s="109"/>
      <c r="AC4313" s="138"/>
      <c r="AD4313" s="139"/>
      <c r="AE4313" s="140"/>
      <c r="AF4313" s="140"/>
    </row>
    <row r="4314" spans="1:32">
      <c r="A4314" s="49"/>
      <c r="B4314" s="123"/>
      <c r="C4314" s="124"/>
      <c r="D4314" s="125"/>
      <c r="E4314" s="126"/>
      <c r="F4314" s="127"/>
      <c r="G4314" s="127"/>
      <c r="H4314" s="2"/>
      <c r="I4314" s="128"/>
      <c r="J4314" s="128"/>
      <c r="K4314" s="129"/>
      <c r="L4314" s="130"/>
      <c r="M4314" s="131"/>
      <c r="N4314" s="131"/>
      <c r="X4314" s="96"/>
      <c r="Y4314" s="108"/>
      <c r="Z4314" s="108"/>
      <c r="AA4314" s="108"/>
      <c r="AB4314" s="109"/>
      <c r="AC4314" s="138"/>
      <c r="AD4314" s="139"/>
      <c r="AE4314" s="140"/>
      <c r="AF4314" s="140"/>
    </row>
    <row r="4315" spans="1:32">
      <c r="A4315" s="49"/>
      <c r="B4315" s="123"/>
      <c r="C4315" s="124"/>
      <c r="D4315" s="125"/>
      <c r="E4315" s="126"/>
      <c r="F4315" s="127"/>
      <c r="G4315" s="127"/>
      <c r="H4315" s="2"/>
      <c r="I4315" s="128"/>
      <c r="J4315" s="128"/>
      <c r="K4315" s="129"/>
      <c r="L4315" s="130"/>
      <c r="M4315" s="131"/>
      <c r="N4315" s="131"/>
      <c r="X4315" s="104"/>
      <c r="Y4315" s="108"/>
      <c r="Z4315" s="108"/>
      <c r="AA4315" s="108"/>
      <c r="AB4315" s="109"/>
      <c r="AC4315" s="138"/>
      <c r="AD4315" s="139"/>
      <c r="AE4315" s="140"/>
      <c r="AF4315" s="140"/>
    </row>
    <row r="4316" spans="1:32">
      <c r="A4316" s="49"/>
      <c r="B4316" s="123"/>
      <c r="C4316" s="124"/>
      <c r="D4316" s="125"/>
      <c r="E4316" s="126"/>
      <c r="F4316" s="127"/>
      <c r="G4316" s="127"/>
      <c r="H4316" s="2"/>
      <c r="I4316" s="128"/>
      <c r="J4316" s="128"/>
      <c r="K4316" s="129"/>
      <c r="L4316" s="130"/>
      <c r="M4316" s="131"/>
      <c r="N4316" s="131"/>
      <c r="X4316" s="104"/>
      <c r="Y4316" s="108"/>
      <c r="Z4316" s="108"/>
      <c r="AA4316" s="108"/>
      <c r="AB4316" s="109"/>
      <c r="AC4316" s="138"/>
      <c r="AD4316" s="139"/>
      <c r="AE4316" s="140"/>
      <c r="AF4316" s="140"/>
    </row>
    <row r="4317" spans="1:32">
      <c r="A4317" s="49"/>
      <c r="B4317" s="123"/>
      <c r="C4317" s="124"/>
      <c r="D4317" s="125"/>
      <c r="E4317" s="126"/>
      <c r="F4317" s="127"/>
      <c r="G4317" s="127"/>
      <c r="H4317" s="2"/>
      <c r="I4317" s="128"/>
      <c r="J4317" s="128"/>
      <c r="K4317" s="129"/>
      <c r="L4317" s="130"/>
      <c r="M4317" s="131"/>
      <c r="N4317" s="131"/>
      <c r="X4317" s="104"/>
      <c r="Y4317" s="108"/>
      <c r="Z4317" s="108"/>
      <c r="AA4317" s="108"/>
      <c r="AB4317" s="109"/>
      <c r="AC4317" s="138"/>
      <c r="AD4317" s="139"/>
      <c r="AE4317" s="140"/>
      <c r="AF4317" s="140"/>
    </row>
    <row r="4318" spans="1:32">
      <c r="A4318" s="49"/>
      <c r="B4318" s="123"/>
      <c r="C4318" s="124"/>
      <c r="D4318" s="125"/>
      <c r="E4318" s="126"/>
      <c r="F4318" s="127"/>
      <c r="G4318" s="127"/>
      <c r="H4318" s="2"/>
      <c r="I4318" s="128"/>
      <c r="J4318" s="128"/>
      <c r="K4318" s="129"/>
      <c r="L4318" s="130"/>
      <c r="M4318" s="131"/>
      <c r="N4318" s="131"/>
      <c r="X4318" s="104"/>
      <c r="Y4318" s="108"/>
      <c r="Z4318" s="108"/>
      <c r="AA4318" s="108"/>
      <c r="AB4318" s="109"/>
      <c r="AC4318" s="138"/>
      <c r="AD4318" s="139"/>
      <c r="AE4318" s="140"/>
      <c r="AF4318" s="140"/>
    </row>
    <row r="4319" spans="1:32">
      <c r="A4319" s="49"/>
      <c r="B4319" s="123"/>
      <c r="C4319" s="124"/>
      <c r="D4319" s="125"/>
      <c r="E4319" s="126"/>
      <c r="F4319" s="127"/>
      <c r="G4319" s="127"/>
      <c r="H4319" s="2"/>
      <c r="I4319" s="128"/>
      <c r="J4319" s="128"/>
      <c r="K4319" s="129"/>
      <c r="L4319" s="130"/>
      <c r="M4319" s="131"/>
      <c r="N4319" s="131"/>
      <c r="X4319" s="104"/>
      <c r="Y4319" s="108"/>
      <c r="Z4319" s="108"/>
      <c r="AA4319" s="108"/>
      <c r="AB4319" s="109"/>
      <c r="AC4319" s="138"/>
      <c r="AD4319" s="139"/>
      <c r="AE4319" s="140"/>
      <c r="AF4319" s="140"/>
    </row>
    <row r="4320" spans="1:32">
      <c r="A4320" s="49"/>
      <c r="B4320" s="123"/>
      <c r="C4320" s="124"/>
      <c r="D4320" s="125"/>
      <c r="E4320" s="126"/>
      <c r="F4320" s="127"/>
      <c r="G4320" s="127"/>
      <c r="H4320" s="2"/>
      <c r="I4320" s="128"/>
      <c r="J4320" s="128"/>
      <c r="K4320" s="129"/>
      <c r="L4320" s="130"/>
      <c r="M4320" s="131"/>
      <c r="N4320" s="131"/>
      <c r="X4320" s="96"/>
      <c r="Y4320" s="108"/>
      <c r="Z4320" s="108"/>
      <c r="AA4320" s="108"/>
      <c r="AB4320" s="109"/>
      <c r="AC4320" s="138"/>
      <c r="AD4320" s="139"/>
      <c r="AE4320" s="140"/>
      <c r="AF4320" s="140"/>
    </row>
    <row r="4321" spans="1:32">
      <c r="A4321" s="49"/>
      <c r="B4321" s="123"/>
      <c r="C4321" s="124"/>
      <c r="D4321" s="125"/>
      <c r="E4321" s="126"/>
      <c r="F4321" s="127"/>
      <c r="G4321" s="127"/>
      <c r="H4321" s="2"/>
      <c r="I4321" s="128"/>
      <c r="J4321" s="128"/>
      <c r="K4321" s="129"/>
      <c r="L4321" s="130"/>
      <c r="M4321" s="131"/>
      <c r="N4321" s="131"/>
      <c r="X4321" s="96"/>
      <c r="Y4321" s="108"/>
      <c r="Z4321" s="108"/>
      <c r="AA4321" s="108"/>
      <c r="AB4321" s="109"/>
      <c r="AC4321" s="138"/>
      <c r="AD4321" s="139"/>
      <c r="AE4321" s="140"/>
      <c r="AF4321" s="140"/>
    </row>
    <row r="4322" spans="1:32">
      <c r="A4322" s="49"/>
      <c r="B4322" s="123"/>
      <c r="C4322" s="124"/>
      <c r="D4322" s="125"/>
      <c r="E4322" s="126"/>
      <c r="F4322" s="127"/>
      <c r="G4322" s="127"/>
      <c r="H4322" s="2"/>
      <c r="I4322" s="128"/>
      <c r="J4322" s="128"/>
      <c r="K4322" s="129"/>
      <c r="L4322" s="130"/>
      <c r="M4322" s="131"/>
      <c r="N4322" s="131"/>
      <c r="X4322" s="104"/>
      <c r="Y4322" s="108"/>
      <c r="Z4322" s="108"/>
      <c r="AA4322" s="108"/>
      <c r="AB4322" s="109"/>
      <c r="AC4322" s="138"/>
      <c r="AD4322" s="139"/>
      <c r="AE4322" s="140"/>
      <c r="AF4322" s="140"/>
    </row>
    <row r="4323" spans="1:32">
      <c r="A4323" s="49"/>
      <c r="B4323" s="123"/>
      <c r="C4323" s="124"/>
      <c r="D4323" s="125"/>
      <c r="E4323" s="126"/>
      <c r="F4323" s="127"/>
      <c r="G4323" s="127"/>
      <c r="H4323" s="2"/>
      <c r="I4323" s="128"/>
      <c r="J4323" s="128"/>
      <c r="K4323" s="129"/>
      <c r="L4323" s="130"/>
      <c r="M4323" s="131"/>
      <c r="N4323" s="131"/>
      <c r="X4323" s="96"/>
      <c r="Y4323" s="108"/>
      <c r="Z4323" s="108"/>
      <c r="AA4323" s="108"/>
      <c r="AB4323" s="109"/>
      <c r="AC4323" s="138"/>
      <c r="AD4323" s="139"/>
      <c r="AE4323" s="140"/>
      <c r="AF4323" s="140"/>
    </row>
    <row r="4324" spans="1:32">
      <c r="A4324" s="49"/>
      <c r="B4324" s="123"/>
      <c r="C4324" s="124"/>
      <c r="D4324" s="125"/>
      <c r="E4324" s="126"/>
      <c r="F4324" s="127"/>
      <c r="G4324" s="127"/>
      <c r="H4324" s="2"/>
      <c r="I4324" s="128"/>
      <c r="J4324" s="128"/>
      <c r="K4324" s="129"/>
      <c r="L4324" s="130"/>
      <c r="M4324" s="131"/>
      <c r="N4324" s="131"/>
      <c r="X4324" s="104"/>
      <c r="Y4324" s="108"/>
      <c r="Z4324" s="108"/>
      <c r="AA4324" s="108"/>
      <c r="AB4324" s="109"/>
      <c r="AC4324" s="138"/>
      <c r="AD4324" s="139"/>
      <c r="AE4324" s="140"/>
      <c r="AF4324" s="140"/>
    </row>
    <row r="4325" spans="1:32">
      <c r="A4325" s="49"/>
      <c r="B4325" s="123"/>
      <c r="C4325" s="124"/>
      <c r="D4325" s="125"/>
      <c r="E4325" s="126"/>
      <c r="F4325" s="127"/>
      <c r="G4325" s="127"/>
      <c r="H4325" s="2"/>
      <c r="I4325" s="128"/>
      <c r="J4325" s="128"/>
      <c r="K4325" s="129"/>
      <c r="L4325" s="130"/>
      <c r="M4325" s="131"/>
      <c r="N4325" s="131"/>
      <c r="X4325" s="104"/>
      <c r="Y4325" s="108"/>
      <c r="Z4325" s="108"/>
      <c r="AA4325" s="108"/>
      <c r="AB4325" s="109"/>
      <c r="AC4325" s="138"/>
      <c r="AD4325" s="139"/>
      <c r="AE4325" s="140"/>
      <c r="AF4325" s="140"/>
    </row>
    <row r="4326" spans="1:32">
      <c r="A4326" s="49"/>
      <c r="B4326" s="123"/>
      <c r="C4326" s="124"/>
      <c r="D4326" s="125"/>
      <c r="E4326" s="126"/>
      <c r="F4326" s="127"/>
      <c r="G4326" s="127"/>
      <c r="H4326" s="2"/>
      <c r="I4326" s="128"/>
      <c r="J4326" s="128"/>
      <c r="K4326" s="129"/>
      <c r="L4326" s="130"/>
      <c r="M4326" s="131"/>
      <c r="N4326" s="131"/>
      <c r="X4326" s="96"/>
      <c r="Y4326" s="108"/>
      <c r="Z4326" s="108"/>
      <c r="AA4326" s="108"/>
      <c r="AB4326" s="109"/>
      <c r="AC4326" s="138"/>
      <c r="AD4326" s="139"/>
      <c r="AE4326" s="140"/>
      <c r="AF4326" s="140"/>
    </row>
    <row r="4327" spans="1:32">
      <c r="A4327" s="49"/>
      <c r="B4327" s="123"/>
      <c r="C4327" s="124"/>
      <c r="D4327" s="125"/>
      <c r="E4327" s="126"/>
      <c r="F4327" s="127"/>
      <c r="G4327" s="127"/>
      <c r="H4327" s="2"/>
      <c r="I4327" s="128"/>
      <c r="J4327" s="128"/>
      <c r="K4327" s="129"/>
      <c r="L4327" s="130"/>
      <c r="M4327" s="131"/>
      <c r="N4327" s="131"/>
      <c r="X4327" s="96"/>
      <c r="Y4327" s="108"/>
      <c r="Z4327" s="108"/>
      <c r="AA4327" s="108"/>
      <c r="AB4327" s="109"/>
      <c r="AC4327" s="138"/>
      <c r="AD4327" s="139"/>
      <c r="AE4327" s="140"/>
      <c r="AF4327" s="140"/>
    </row>
    <row r="4328" spans="1:32">
      <c r="A4328" s="49"/>
      <c r="B4328" s="123"/>
      <c r="C4328" s="124"/>
      <c r="D4328" s="125"/>
      <c r="E4328" s="126"/>
      <c r="F4328" s="127"/>
      <c r="G4328" s="127"/>
      <c r="H4328" s="2"/>
      <c r="I4328" s="128"/>
      <c r="J4328" s="128"/>
      <c r="K4328" s="129"/>
      <c r="L4328" s="130"/>
      <c r="M4328" s="131"/>
      <c r="N4328" s="131"/>
      <c r="X4328" s="96"/>
      <c r="Y4328" s="108"/>
      <c r="Z4328" s="108"/>
      <c r="AA4328" s="108"/>
      <c r="AB4328" s="109"/>
      <c r="AC4328" s="138"/>
      <c r="AD4328" s="139"/>
      <c r="AE4328" s="140"/>
      <c r="AF4328" s="140"/>
    </row>
    <row r="4329" spans="1:32">
      <c r="A4329" s="49"/>
      <c r="B4329" s="123"/>
      <c r="C4329" s="124"/>
      <c r="D4329" s="125"/>
      <c r="E4329" s="126"/>
      <c r="F4329" s="127"/>
      <c r="G4329" s="127"/>
      <c r="H4329" s="2"/>
      <c r="I4329" s="128"/>
      <c r="J4329" s="128"/>
      <c r="K4329" s="129"/>
      <c r="L4329" s="130"/>
      <c r="M4329" s="131"/>
      <c r="N4329" s="131"/>
      <c r="X4329" s="104"/>
      <c r="Y4329" s="108"/>
      <c r="Z4329" s="108"/>
      <c r="AA4329" s="108"/>
      <c r="AB4329" s="109"/>
      <c r="AC4329" s="138"/>
      <c r="AD4329" s="139"/>
      <c r="AE4329" s="140"/>
      <c r="AF4329" s="140"/>
    </row>
    <row r="4330" spans="1:32">
      <c r="A4330" s="49"/>
      <c r="B4330" s="123"/>
      <c r="C4330" s="124"/>
      <c r="D4330" s="125"/>
      <c r="E4330" s="126"/>
      <c r="F4330" s="127"/>
      <c r="G4330" s="127"/>
      <c r="H4330" s="2"/>
      <c r="I4330" s="128"/>
      <c r="J4330" s="128"/>
      <c r="K4330" s="129"/>
      <c r="L4330" s="130"/>
      <c r="M4330" s="131"/>
      <c r="N4330" s="131"/>
      <c r="X4330" s="104"/>
      <c r="Y4330" s="108"/>
      <c r="Z4330" s="108"/>
      <c r="AA4330" s="108"/>
      <c r="AB4330" s="109"/>
      <c r="AC4330" s="138"/>
      <c r="AD4330" s="139"/>
      <c r="AE4330" s="140"/>
      <c r="AF4330" s="140"/>
    </row>
    <row r="4331" spans="1:32">
      <c r="A4331" s="49"/>
      <c r="B4331" s="123"/>
      <c r="C4331" s="124"/>
      <c r="D4331" s="125"/>
      <c r="E4331" s="126"/>
      <c r="F4331" s="127"/>
      <c r="G4331" s="127"/>
      <c r="H4331" s="2"/>
      <c r="I4331" s="128"/>
      <c r="J4331" s="128"/>
      <c r="K4331" s="129"/>
      <c r="L4331" s="130"/>
      <c r="M4331" s="131"/>
      <c r="N4331" s="131"/>
      <c r="X4331" s="104"/>
      <c r="Y4331" s="108"/>
      <c r="Z4331" s="108"/>
      <c r="AA4331" s="108"/>
      <c r="AB4331" s="109"/>
      <c r="AC4331" s="138"/>
      <c r="AD4331" s="139"/>
      <c r="AE4331" s="140"/>
      <c r="AF4331" s="140"/>
    </row>
    <row r="4332" spans="1:32">
      <c r="A4332" s="49"/>
      <c r="B4332" s="123"/>
      <c r="C4332" s="124"/>
      <c r="D4332" s="125"/>
      <c r="E4332" s="126"/>
      <c r="F4332" s="127"/>
      <c r="G4332" s="127"/>
      <c r="H4332" s="2"/>
      <c r="I4332" s="128"/>
      <c r="J4332" s="128"/>
      <c r="K4332" s="129"/>
      <c r="L4332" s="130"/>
      <c r="M4332" s="131"/>
      <c r="N4332" s="131"/>
      <c r="X4332" s="104"/>
      <c r="Y4332" s="108"/>
      <c r="Z4332" s="108"/>
      <c r="AA4332" s="108"/>
      <c r="AB4332" s="109"/>
      <c r="AC4332" s="138"/>
      <c r="AD4332" s="139"/>
      <c r="AE4332" s="140"/>
      <c r="AF4332" s="140"/>
    </row>
    <row r="4333" spans="1:32">
      <c r="A4333" s="49"/>
      <c r="B4333" s="123"/>
      <c r="C4333" s="124"/>
      <c r="D4333" s="125"/>
      <c r="E4333" s="126"/>
      <c r="F4333" s="127"/>
      <c r="G4333" s="127"/>
      <c r="H4333" s="2"/>
      <c r="I4333" s="128"/>
      <c r="J4333" s="128"/>
      <c r="K4333" s="129"/>
      <c r="L4333" s="130"/>
      <c r="M4333" s="131"/>
      <c r="N4333" s="131"/>
      <c r="X4333" s="104"/>
      <c r="Y4333" s="108"/>
      <c r="Z4333" s="108"/>
      <c r="AA4333" s="108"/>
      <c r="AB4333" s="109"/>
      <c r="AC4333" s="138"/>
      <c r="AD4333" s="139"/>
      <c r="AE4333" s="140"/>
      <c r="AF4333" s="140"/>
    </row>
    <row r="4334" spans="1:32">
      <c r="A4334" s="49"/>
      <c r="B4334" s="123"/>
      <c r="C4334" s="124"/>
      <c r="D4334" s="125"/>
      <c r="E4334" s="126"/>
      <c r="F4334" s="127"/>
      <c r="G4334" s="127"/>
      <c r="H4334" s="2"/>
      <c r="I4334" s="128"/>
      <c r="J4334" s="128"/>
      <c r="K4334" s="129"/>
      <c r="L4334" s="130"/>
      <c r="M4334" s="131"/>
      <c r="N4334" s="131"/>
      <c r="X4334" s="104"/>
      <c r="Y4334" s="108"/>
      <c r="Z4334" s="108"/>
      <c r="AA4334" s="108"/>
      <c r="AB4334" s="109"/>
      <c r="AC4334" s="138"/>
      <c r="AD4334" s="139"/>
      <c r="AE4334" s="140"/>
      <c r="AF4334" s="140"/>
    </row>
    <row r="4335" spans="1:32">
      <c r="A4335" s="49"/>
      <c r="B4335" s="123"/>
      <c r="C4335" s="124"/>
      <c r="D4335" s="125"/>
      <c r="E4335" s="126"/>
      <c r="F4335" s="127"/>
      <c r="G4335" s="127"/>
      <c r="H4335" s="2"/>
      <c r="I4335" s="128"/>
      <c r="J4335" s="128"/>
      <c r="K4335" s="129"/>
      <c r="L4335" s="130"/>
      <c r="M4335" s="131"/>
      <c r="N4335" s="131"/>
      <c r="X4335" s="104"/>
      <c r="Y4335" s="108"/>
      <c r="Z4335" s="108"/>
      <c r="AA4335" s="108"/>
      <c r="AB4335" s="109"/>
      <c r="AC4335" s="138"/>
      <c r="AD4335" s="139"/>
      <c r="AE4335" s="140"/>
      <c r="AF4335" s="140"/>
    </row>
    <row r="4336" spans="1:32">
      <c r="A4336" s="49"/>
      <c r="B4336" s="123"/>
      <c r="C4336" s="124"/>
      <c r="D4336" s="125"/>
      <c r="E4336" s="126"/>
      <c r="F4336" s="127"/>
      <c r="G4336" s="127"/>
      <c r="H4336" s="2"/>
      <c r="I4336" s="128"/>
      <c r="J4336" s="128"/>
      <c r="K4336" s="129"/>
      <c r="L4336" s="130"/>
      <c r="M4336" s="131"/>
      <c r="N4336" s="131"/>
      <c r="X4336" s="104"/>
      <c r="Y4336" s="108"/>
      <c r="Z4336" s="108"/>
      <c r="AA4336" s="108"/>
      <c r="AB4336" s="109"/>
      <c r="AC4336" s="138"/>
      <c r="AD4336" s="139"/>
      <c r="AE4336" s="140"/>
      <c r="AF4336" s="140"/>
    </row>
    <row r="4337" spans="1:32">
      <c r="A4337" s="49"/>
      <c r="B4337" s="123"/>
      <c r="C4337" s="124"/>
      <c r="D4337" s="125"/>
      <c r="E4337" s="126"/>
      <c r="F4337" s="127"/>
      <c r="G4337" s="127"/>
      <c r="H4337" s="2"/>
      <c r="I4337" s="128"/>
      <c r="J4337" s="128"/>
      <c r="K4337" s="129"/>
      <c r="L4337" s="130"/>
      <c r="M4337" s="131"/>
      <c r="N4337" s="131"/>
      <c r="X4337" s="104"/>
      <c r="Y4337" s="108"/>
      <c r="Z4337" s="108"/>
      <c r="AA4337" s="108"/>
      <c r="AB4337" s="109"/>
      <c r="AC4337" s="138"/>
      <c r="AD4337" s="139"/>
      <c r="AE4337" s="140"/>
      <c r="AF4337" s="140"/>
    </row>
    <row r="4338" spans="1:32">
      <c r="A4338" s="49"/>
      <c r="B4338" s="123"/>
      <c r="C4338" s="124"/>
      <c r="D4338" s="125"/>
      <c r="E4338" s="126"/>
      <c r="F4338" s="127"/>
      <c r="G4338" s="127"/>
      <c r="H4338" s="2"/>
      <c r="I4338" s="128"/>
      <c r="J4338" s="128"/>
      <c r="K4338" s="129"/>
      <c r="L4338" s="130"/>
      <c r="M4338" s="131"/>
      <c r="N4338" s="131"/>
      <c r="X4338" s="104"/>
      <c r="Y4338" s="108"/>
      <c r="Z4338" s="108"/>
      <c r="AA4338" s="108"/>
      <c r="AB4338" s="109"/>
      <c r="AC4338" s="138"/>
      <c r="AD4338" s="139"/>
      <c r="AE4338" s="140"/>
      <c r="AF4338" s="140"/>
    </row>
    <row r="4339" spans="1:32">
      <c r="A4339" s="49"/>
      <c r="B4339" s="123"/>
      <c r="C4339" s="124"/>
      <c r="D4339" s="125"/>
      <c r="E4339" s="126"/>
      <c r="F4339" s="127"/>
      <c r="G4339" s="127"/>
      <c r="H4339" s="2"/>
      <c r="I4339" s="128"/>
      <c r="J4339" s="128"/>
      <c r="K4339" s="129"/>
      <c r="L4339" s="130"/>
      <c r="M4339" s="131"/>
      <c r="N4339" s="131"/>
      <c r="X4339" s="96"/>
      <c r="Y4339" s="108"/>
      <c r="Z4339" s="108"/>
      <c r="AA4339" s="108"/>
      <c r="AB4339" s="109"/>
      <c r="AC4339" s="138"/>
      <c r="AD4339" s="139"/>
      <c r="AE4339" s="140"/>
      <c r="AF4339" s="140"/>
    </row>
    <row r="4340" spans="1:32">
      <c r="A4340" s="49"/>
      <c r="B4340" s="123"/>
      <c r="C4340" s="124"/>
      <c r="D4340" s="125"/>
      <c r="E4340" s="126"/>
      <c r="F4340" s="127"/>
      <c r="G4340" s="127"/>
      <c r="H4340" s="2"/>
      <c r="I4340" s="128"/>
      <c r="J4340" s="128"/>
      <c r="K4340" s="129"/>
      <c r="L4340" s="130"/>
      <c r="M4340" s="131"/>
      <c r="N4340" s="131"/>
      <c r="X4340" s="104"/>
      <c r="Y4340" s="108"/>
      <c r="Z4340" s="108"/>
      <c r="AA4340" s="108"/>
      <c r="AB4340" s="109"/>
      <c r="AC4340" s="138"/>
      <c r="AD4340" s="139"/>
      <c r="AE4340" s="140"/>
      <c r="AF4340" s="140"/>
    </row>
    <row r="4341" spans="1:32">
      <c r="A4341" s="49"/>
      <c r="B4341" s="123"/>
      <c r="C4341" s="124"/>
      <c r="D4341" s="125"/>
      <c r="E4341" s="126"/>
      <c r="F4341" s="127"/>
      <c r="G4341" s="127"/>
      <c r="H4341" s="2"/>
      <c r="I4341" s="128"/>
      <c r="J4341" s="128"/>
      <c r="K4341" s="129"/>
      <c r="L4341" s="130"/>
      <c r="M4341" s="131"/>
      <c r="N4341" s="131"/>
      <c r="X4341" s="104"/>
      <c r="Y4341" s="108"/>
      <c r="Z4341" s="108"/>
      <c r="AA4341" s="108"/>
      <c r="AB4341" s="109"/>
      <c r="AC4341" s="138"/>
      <c r="AD4341" s="139"/>
      <c r="AE4341" s="140"/>
      <c r="AF4341" s="140"/>
    </row>
    <row r="4342" spans="1:32">
      <c r="A4342" s="49"/>
      <c r="B4342" s="123"/>
      <c r="C4342" s="124"/>
      <c r="D4342" s="125"/>
      <c r="E4342" s="126"/>
      <c r="F4342" s="127"/>
      <c r="G4342" s="127"/>
      <c r="H4342" s="2"/>
      <c r="I4342" s="128"/>
      <c r="J4342" s="128"/>
      <c r="K4342" s="129"/>
      <c r="L4342" s="130"/>
      <c r="M4342" s="131"/>
      <c r="N4342" s="131"/>
      <c r="X4342" s="104"/>
      <c r="Y4342" s="108"/>
      <c r="Z4342" s="108"/>
      <c r="AA4342" s="108"/>
      <c r="AB4342" s="109"/>
      <c r="AC4342" s="138"/>
      <c r="AD4342" s="139"/>
      <c r="AE4342" s="140"/>
      <c r="AF4342" s="140"/>
    </row>
    <row r="4343" spans="1:32">
      <c r="A4343" s="49"/>
      <c r="B4343" s="123"/>
      <c r="C4343" s="124"/>
      <c r="D4343" s="125"/>
      <c r="E4343" s="126"/>
      <c r="F4343" s="127"/>
      <c r="G4343" s="127"/>
      <c r="H4343" s="2"/>
      <c r="I4343" s="128"/>
      <c r="J4343" s="128"/>
      <c r="K4343" s="129"/>
      <c r="L4343" s="130"/>
      <c r="M4343" s="131"/>
      <c r="N4343" s="131"/>
      <c r="X4343" s="96"/>
      <c r="Y4343" s="108"/>
      <c r="Z4343" s="108"/>
      <c r="AA4343" s="108"/>
      <c r="AB4343" s="109"/>
      <c r="AC4343" s="138"/>
      <c r="AD4343" s="139"/>
      <c r="AE4343" s="140"/>
      <c r="AF4343" s="140"/>
    </row>
    <row r="4344" spans="1:32">
      <c r="A4344" s="49"/>
      <c r="B4344" s="123"/>
      <c r="C4344" s="124"/>
      <c r="D4344" s="125"/>
      <c r="E4344" s="126"/>
      <c r="F4344" s="127"/>
      <c r="G4344" s="127"/>
      <c r="H4344" s="2"/>
      <c r="I4344" s="128"/>
      <c r="J4344" s="128"/>
      <c r="K4344" s="129"/>
      <c r="L4344" s="130"/>
      <c r="M4344" s="131"/>
      <c r="N4344" s="131"/>
      <c r="X4344" s="96"/>
      <c r="Y4344" s="108"/>
      <c r="Z4344" s="108"/>
      <c r="AA4344" s="108"/>
      <c r="AB4344" s="109"/>
      <c r="AC4344" s="138"/>
      <c r="AD4344" s="139"/>
      <c r="AE4344" s="140"/>
      <c r="AF4344" s="140"/>
    </row>
    <row r="4345" spans="1:32">
      <c r="A4345" s="49"/>
      <c r="B4345" s="123"/>
      <c r="C4345" s="124"/>
      <c r="D4345" s="125"/>
      <c r="E4345" s="126"/>
      <c r="F4345" s="127"/>
      <c r="G4345" s="127"/>
      <c r="H4345" s="2"/>
      <c r="I4345" s="128"/>
      <c r="J4345" s="128"/>
      <c r="K4345" s="129"/>
      <c r="L4345" s="130"/>
      <c r="M4345" s="131"/>
      <c r="N4345" s="131"/>
      <c r="X4345" s="104"/>
      <c r="Y4345" s="108"/>
      <c r="Z4345" s="108"/>
      <c r="AA4345" s="108"/>
      <c r="AB4345" s="109"/>
      <c r="AC4345" s="138"/>
      <c r="AD4345" s="139"/>
      <c r="AE4345" s="140"/>
      <c r="AF4345" s="140"/>
    </row>
    <row r="4346" spans="1:32">
      <c r="A4346" s="49"/>
      <c r="B4346" s="123"/>
      <c r="C4346" s="124"/>
      <c r="D4346" s="125"/>
      <c r="E4346" s="126"/>
      <c r="F4346" s="127"/>
      <c r="G4346" s="127"/>
      <c r="H4346" s="2"/>
      <c r="I4346" s="128"/>
      <c r="J4346" s="128"/>
      <c r="K4346" s="129"/>
      <c r="L4346" s="130"/>
      <c r="M4346" s="131"/>
      <c r="N4346" s="131"/>
      <c r="X4346" s="104"/>
      <c r="Y4346" s="108"/>
      <c r="Z4346" s="108"/>
      <c r="AA4346" s="108"/>
      <c r="AB4346" s="109"/>
      <c r="AC4346" s="138"/>
      <c r="AD4346" s="139"/>
      <c r="AE4346" s="140"/>
      <c r="AF4346" s="140"/>
    </row>
    <row r="4347" spans="1:32">
      <c r="A4347" s="49"/>
      <c r="B4347" s="123"/>
      <c r="C4347" s="124"/>
      <c r="D4347" s="125"/>
      <c r="E4347" s="126"/>
      <c r="F4347" s="127"/>
      <c r="G4347" s="127"/>
      <c r="H4347" s="2"/>
      <c r="I4347" s="128"/>
      <c r="J4347" s="128"/>
      <c r="K4347" s="129"/>
      <c r="L4347" s="130"/>
      <c r="M4347" s="131"/>
      <c r="N4347" s="131"/>
      <c r="X4347" s="104"/>
      <c r="Y4347" s="108"/>
      <c r="Z4347" s="108"/>
      <c r="AA4347" s="108"/>
      <c r="AB4347" s="109"/>
      <c r="AC4347" s="138"/>
      <c r="AD4347" s="139"/>
      <c r="AE4347" s="140"/>
      <c r="AF4347" s="140"/>
    </row>
    <row r="4348" spans="1:32">
      <c r="A4348" s="49"/>
      <c r="B4348" s="123"/>
      <c r="C4348" s="124"/>
      <c r="D4348" s="125"/>
      <c r="E4348" s="126"/>
      <c r="F4348" s="127"/>
      <c r="G4348" s="127"/>
      <c r="H4348" s="2"/>
      <c r="I4348" s="128"/>
      <c r="J4348" s="128"/>
      <c r="K4348" s="129"/>
      <c r="L4348" s="130"/>
      <c r="M4348" s="131"/>
      <c r="N4348" s="131"/>
      <c r="X4348" s="104"/>
      <c r="Y4348" s="108"/>
      <c r="Z4348" s="108"/>
      <c r="AA4348" s="108"/>
      <c r="AB4348" s="109"/>
      <c r="AC4348" s="138"/>
      <c r="AD4348" s="139"/>
      <c r="AE4348" s="140"/>
      <c r="AF4348" s="140"/>
    </row>
    <row r="4349" spans="1:32">
      <c r="A4349" s="49"/>
      <c r="B4349" s="123"/>
      <c r="C4349" s="124"/>
      <c r="D4349" s="125"/>
      <c r="E4349" s="126"/>
      <c r="F4349" s="127"/>
      <c r="G4349" s="127"/>
      <c r="H4349" s="2"/>
      <c r="I4349" s="128"/>
      <c r="J4349" s="128"/>
      <c r="K4349" s="129"/>
      <c r="L4349" s="130"/>
      <c r="M4349" s="131"/>
      <c r="N4349" s="131"/>
      <c r="X4349" s="104"/>
      <c r="Y4349" s="108"/>
      <c r="Z4349" s="108"/>
      <c r="AA4349" s="108"/>
      <c r="AB4349" s="109"/>
      <c r="AC4349" s="138"/>
      <c r="AD4349" s="139"/>
      <c r="AE4349" s="140"/>
      <c r="AF4349" s="140"/>
    </row>
    <row r="4350" spans="1:32">
      <c r="A4350" s="49"/>
      <c r="B4350" s="123"/>
      <c r="C4350" s="124"/>
      <c r="D4350" s="125"/>
      <c r="E4350" s="126"/>
      <c r="F4350" s="127"/>
      <c r="G4350" s="127"/>
      <c r="H4350" s="2"/>
      <c r="I4350" s="128"/>
      <c r="J4350" s="128"/>
      <c r="K4350" s="129"/>
      <c r="L4350" s="130"/>
      <c r="M4350" s="131"/>
      <c r="N4350" s="131"/>
      <c r="X4350" s="104"/>
      <c r="Y4350" s="108"/>
      <c r="Z4350" s="108"/>
      <c r="AA4350" s="108"/>
      <c r="AB4350" s="109"/>
      <c r="AC4350" s="138"/>
      <c r="AD4350" s="139"/>
      <c r="AE4350" s="140"/>
      <c r="AF4350" s="140"/>
    </row>
    <row r="4351" spans="1:32">
      <c r="A4351" s="49"/>
      <c r="B4351" s="123"/>
      <c r="C4351" s="124"/>
      <c r="D4351" s="125"/>
      <c r="E4351" s="126"/>
      <c r="F4351" s="127"/>
      <c r="G4351" s="127"/>
      <c r="H4351" s="2"/>
      <c r="I4351" s="128"/>
      <c r="J4351" s="128"/>
      <c r="K4351" s="129"/>
      <c r="L4351" s="130"/>
      <c r="M4351" s="131"/>
      <c r="N4351" s="131"/>
      <c r="X4351" s="104"/>
      <c r="Y4351" s="108"/>
      <c r="Z4351" s="108"/>
      <c r="AA4351" s="108"/>
      <c r="AB4351" s="109"/>
      <c r="AC4351" s="138"/>
      <c r="AD4351" s="139"/>
      <c r="AE4351" s="140"/>
      <c r="AF4351" s="140"/>
    </row>
    <row r="4352" spans="1:32">
      <c r="A4352" s="49"/>
      <c r="B4352" s="123"/>
      <c r="C4352" s="124"/>
      <c r="D4352" s="125"/>
      <c r="E4352" s="126"/>
      <c r="F4352" s="127"/>
      <c r="G4352" s="127"/>
      <c r="H4352" s="2"/>
      <c r="I4352" s="128"/>
      <c r="J4352" s="128"/>
      <c r="K4352" s="129"/>
      <c r="L4352" s="130"/>
      <c r="M4352" s="131"/>
      <c r="N4352" s="131"/>
      <c r="X4352" s="104"/>
      <c r="Y4352" s="108"/>
      <c r="Z4352" s="108"/>
      <c r="AA4352" s="108"/>
      <c r="AB4352" s="109"/>
      <c r="AC4352" s="138"/>
      <c r="AD4352" s="139"/>
      <c r="AE4352" s="140"/>
      <c r="AF4352" s="140"/>
    </row>
    <row r="4353" spans="1:32">
      <c r="A4353" s="49"/>
      <c r="B4353" s="123"/>
      <c r="C4353" s="124"/>
      <c r="D4353" s="125"/>
      <c r="E4353" s="126"/>
      <c r="F4353" s="127"/>
      <c r="G4353" s="127"/>
      <c r="H4353" s="2"/>
      <c r="I4353" s="128"/>
      <c r="J4353" s="128"/>
      <c r="K4353" s="129"/>
      <c r="L4353" s="130"/>
      <c r="M4353" s="131"/>
      <c r="N4353" s="131"/>
      <c r="X4353" s="104"/>
      <c r="Y4353" s="108"/>
      <c r="Z4353" s="108"/>
      <c r="AA4353" s="108"/>
      <c r="AB4353" s="109"/>
      <c r="AC4353" s="138"/>
      <c r="AD4353" s="139"/>
      <c r="AE4353" s="140"/>
      <c r="AF4353" s="140"/>
    </row>
    <row r="4354" spans="1:32">
      <c r="A4354" s="49"/>
      <c r="B4354" s="123"/>
      <c r="C4354" s="124"/>
      <c r="D4354" s="125"/>
      <c r="E4354" s="126"/>
      <c r="F4354" s="127"/>
      <c r="G4354" s="127"/>
      <c r="H4354" s="2"/>
      <c r="I4354" s="128"/>
      <c r="J4354" s="128"/>
      <c r="K4354" s="129"/>
      <c r="L4354" s="130"/>
      <c r="M4354" s="131"/>
      <c r="N4354" s="131"/>
      <c r="X4354" s="104"/>
      <c r="Y4354" s="108"/>
      <c r="Z4354" s="108"/>
      <c r="AA4354" s="108"/>
      <c r="AB4354" s="109"/>
      <c r="AC4354" s="138"/>
      <c r="AD4354" s="139"/>
      <c r="AE4354" s="140"/>
      <c r="AF4354" s="140"/>
    </row>
    <row r="4355" spans="1:32">
      <c r="A4355" s="49"/>
      <c r="B4355" s="123"/>
      <c r="C4355" s="124"/>
      <c r="D4355" s="125"/>
      <c r="E4355" s="126"/>
      <c r="F4355" s="127"/>
      <c r="G4355" s="127"/>
      <c r="H4355" s="2"/>
      <c r="I4355" s="128"/>
      <c r="J4355" s="128"/>
      <c r="K4355" s="129"/>
      <c r="L4355" s="130"/>
      <c r="M4355" s="131"/>
      <c r="N4355" s="131"/>
      <c r="X4355" s="104"/>
      <c r="Y4355" s="108"/>
      <c r="Z4355" s="108"/>
      <c r="AA4355" s="108"/>
      <c r="AB4355" s="109"/>
      <c r="AC4355" s="138"/>
      <c r="AD4355" s="139"/>
      <c r="AE4355" s="140"/>
      <c r="AF4355" s="140"/>
    </row>
    <row r="4356" spans="1:32">
      <c r="A4356" s="49"/>
      <c r="B4356" s="123"/>
      <c r="C4356" s="124"/>
      <c r="D4356" s="125"/>
      <c r="E4356" s="126"/>
      <c r="F4356" s="127"/>
      <c r="G4356" s="127"/>
      <c r="H4356" s="2"/>
      <c r="I4356" s="128"/>
      <c r="J4356" s="128"/>
      <c r="K4356" s="129"/>
      <c r="L4356" s="130"/>
      <c r="M4356" s="131"/>
      <c r="N4356" s="131"/>
      <c r="X4356" s="104"/>
      <c r="Y4356" s="108"/>
      <c r="Z4356" s="108"/>
      <c r="AA4356" s="108"/>
      <c r="AB4356" s="109"/>
      <c r="AC4356" s="138"/>
      <c r="AD4356" s="139"/>
      <c r="AE4356" s="140"/>
      <c r="AF4356" s="140"/>
    </row>
    <row r="4357" spans="1:32">
      <c r="A4357" s="49"/>
      <c r="B4357" s="123"/>
      <c r="C4357" s="124"/>
      <c r="D4357" s="125"/>
      <c r="E4357" s="126"/>
      <c r="F4357" s="127"/>
      <c r="G4357" s="127"/>
      <c r="H4357" s="2"/>
      <c r="I4357" s="128"/>
      <c r="J4357" s="128"/>
      <c r="K4357" s="129"/>
      <c r="L4357" s="130"/>
      <c r="M4357" s="131"/>
      <c r="N4357" s="131"/>
      <c r="X4357" s="104"/>
      <c r="Y4357" s="108"/>
      <c r="Z4357" s="108"/>
      <c r="AA4357" s="108"/>
      <c r="AB4357" s="109"/>
      <c r="AC4357" s="138"/>
      <c r="AD4357" s="139"/>
      <c r="AE4357" s="140"/>
      <c r="AF4357" s="140"/>
    </row>
    <row r="4358" spans="1:32">
      <c r="A4358" s="49"/>
      <c r="B4358" s="123"/>
      <c r="C4358" s="124"/>
      <c r="D4358" s="125"/>
      <c r="E4358" s="126"/>
      <c r="F4358" s="127"/>
      <c r="G4358" s="127"/>
      <c r="H4358" s="2"/>
      <c r="I4358" s="128"/>
      <c r="J4358" s="128"/>
      <c r="K4358" s="129"/>
      <c r="L4358" s="130"/>
      <c r="M4358" s="131"/>
      <c r="N4358" s="131"/>
      <c r="X4358" s="104"/>
      <c r="Y4358" s="108"/>
      <c r="Z4358" s="108"/>
      <c r="AA4358" s="108"/>
      <c r="AB4358" s="109"/>
      <c r="AC4358" s="138"/>
      <c r="AD4358" s="139"/>
      <c r="AE4358" s="140"/>
      <c r="AF4358" s="140"/>
    </row>
    <row r="4359" spans="1:32">
      <c r="A4359" s="49"/>
      <c r="B4359" s="123"/>
      <c r="C4359" s="124"/>
      <c r="D4359" s="125"/>
      <c r="E4359" s="126"/>
      <c r="F4359" s="127"/>
      <c r="G4359" s="127"/>
      <c r="H4359" s="2"/>
      <c r="I4359" s="128"/>
      <c r="J4359" s="128"/>
      <c r="K4359" s="129"/>
      <c r="L4359" s="130"/>
      <c r="M4359" s="131"/>
      <c r="N4359" s="131"/>
      <c r="X4359" s="104"/>
      <c r="Y4359" s="108"/>
      <c r="Z4359" s="108"/>
      <c r="AA4359" s="108"/>
      <c r="AB4359" s="109"/>
      <c r="AC4359" s="138"/>
      <c r="AD4359" s="139"/>
      <c r="AE4359" s="140"/>
      <c r="AF4359" s="140"/>
    </row>
    <row r="4360" spans="1:32">
      <c r="A4360" s="49"/>
      <c r="B4360" s="123"/>
      <c r="C4360" s="124"/>
      <c r="D4360" s="125"/>
      <c r="E4360" s="126"/>
      <c r="F4360" s="127"/>
      <c r="G4360" s="127"/>
      <c r="H4360" s="2"/>
      <c r="I4360" s="128"/>
      <c r="J4360" s="128"/>
      <c r="K4360" s="129"/>
      <c r="L4360" s="130"/>
      <c r="M4360" s="131"/>
      <c r="N4360" s="131"/>
      <c r="X4360" s="104"/>
      <c r="Y4360" s="108"/>
      <c r="Z4360" s="108"/>
      <c r="AA4360" s="108"/>
      <c r="AB4360" s="109"/>
      <c r="AC4360" s="138"/>
      <c r="AD4360" s="139"/>
      <c r="AE4360" s="140"/>
      <c r="AF4360" s="140"/>
    </row>
    <row r="4361" spans="1:32">
      <c r="A4361" s="49"/>
      <c r="B4361" s="123"/>
      <c r="C4361" s="124"/>
      <c r="D4361" s="125"/>
      <c r="E4361" s="126"/>
      <c r="F4361" s="127"/>
      <c r="G4361" s="127"/>
      <c r="H4361" s="2"/>
      <c r="I4361" s="128"/>
      <c r="J4361" s="128"/>
      <c r="K4361" s="129"/>
      <c r="L4361" s="130"/>
      <c r="M4361" s="131"/>
      <c r="N4361" s="131"/>
      <c r="X4361" s="104"/>
      <c r="Y4361" s="108"/>
      <c r="Z4361" s="108"/>
      <c r="AA4361" s="108"/>
      <c r="AB4361" s="109"/>
      <c r="AC4361" s="138"/>
      <c r="AD4361" s="139"/>
      <c r="AE4361" s="140"/>
      <c r="AF4361" s="140"/>
    </row>
    <row r="4362" spans="1:32">
      <c r="A4362" s="49"/>
      <c r="B4362" s="123"/>
      <c r="C4362" s="124"/>
      <c r="D4362" s="125"/>
      <c r="E4362" s="126"/>
      <c r="F4362" s="127"/>
      <c r="G4362" s="127"/>
      <c r="H4362" s="2"/>
      <c r="I4362" s="128"/>
      <c r="J4362" s="128"/>
      <c r="K4362" s="129"/>
      <c r="L4362" s="130"/>
      <c r="M4362" s="131"/>
      <c r="N4362" s="131"/>
      <c r="X4362" s="96"/>
      <c r="Y4362" s="108"/>
      <c r="Z4362" s="108"/>
      <c r="AA4362" s="108"/>
      <c r="AB4362" s="109"/>
      <c r="AC4362" s="138"/>
      <c r="AD4362" s="139"/>
      <c r="AE4362" s="140"/>
      <c r="AF4362" s="140"/>
    </row>
    <row r="4363" spans="1:32">
      <c r="A4363" s="49"/>
      <c r="B4363" s="123"/>
      <c r="C4363" s="124"/>
      <c r="D4363" s="125"/>
      <c r="E4363" s="126"/>
      <c r="F4363" s="127"/>
      <c r="G4363" s="127"/>
      <c r="H4363" s="2"/>
      <c r="I4363" s="128"/>
      <c r="J4363" s="128"/>
      <c r="K4363" s="129"/>
      <c r="L4363" s="130"/>
      <c r="M4363" s="131"/>
      <c r="N4363" s="131"/>
      <c r="X4363" s="96"/>
      <c r="Y4363" s="108"/>
      <c r="Z4363" s="108"/>
      <c r="AA4363" s="108"/>
      <c r="AB4363" s="109"/>
      <c r="AC4363" s="138"/>
      <c r="AD4363" s="139"/>
      <c r="AE4363" s="140"/>
      <c r="AF4363" s="140"/>
    </row>
    <row r="4364" spans="1:32">
      <c r="A4364" s="49"/>
      <c r="B4364" s="123"/>
      <c r="C4364" s="124"/>
      <c r="D4364" s="125"/>
      <c r="E4364" s="126"/>
      <c r="F4364" s="127"/>
      <c r="G4364" s="127"/>
      <c r="H4364" s="2"/>
      <c r="I4364" s="128"/>
      <c r="J4364" s="128"/>
      <c r="K4364" s="129"/>
      <c r="L4364" s="130"/>
      <c r="M4364" s="131"/>
      <c r="N4364" s="131"/>
      <c r="X4364" s="96"/>
      <c r="Y4364" s="108"/>
      <c r="Z4364" s="108"/>
      <c r="AA4364" s="108"/>
      <c r="AB4364" s="109"/>
      <c r="AC4364" s="138"/>
      <c r="AD4364" s="139"/>
      <c r="AE4364" s="140"/>
      <c r="AF4364" s="140"/>
    </row>
    <row r="4365" spans="1:32">
      <c r="A4365" s="49"/>
      <c r="B4365" s="123"/>
      <c r="C4365" s="124"/>
      <c r="D4365" s="125"/>
      <c r="E4365" s="126"/>
      <c r="F4365" s="127"/>
      <c r="G4365" s="127"/>
      <c r="H4365" s="2"/>
      <c r="I4365" s="128"/>
      <c r="J4365" s="128"/>
      <c r="K4365" s="129"/>
      <c r="L4365" s="130"/>
      <c r="M4365" s="131"/>
      <c r="N4365" s="131"/>
      <c r="X4365" s="96"/>
      <c r="Y4365" s="108"/>
      <c r="Z4365" s="108"/>
      <c r="AA4365" s="108"/>
      <c r="AB4365" s="109"/>
      <c r="AC4365" s="138"/>
      <c r="AD4365" s="139"/>
      <c r="AE4365" s="140"/>
      <c r="AF4365" s="140"/>
    </row>
    <row r="4366" spans="1:32">
      <c r="A4366" s="49"/>
      <c r="B4366" s="123"/>
      <c r="C4366" s="124"/>
      <c r="D4366" s="125"/>
      <c r="E4366" s="126"/>
      <c r="F4366" s="127"/>
      <c r="G4366" s="127"/>
      <c r="H4366" s="2"/>
      <c r="I4366" s="128"/>
      <c r="J4366" s="128"/>
      <c r="K4366" s="129"/>
      <c r="L4366" s="130"/>
      <c r="M4366" s="131"/>
      <c r="N4366" s="131"/>
      <c r="X4366" s="96"/>
      <c r="Y4366" s="108"/>
      <c r="Z4366" s="108"/>
      <c r="AA4366" s="108"/>
      <c r="AB4366" s="109"/>
      <c r="AC4366" s="138"/>
      <c r="AD4366" s="139"/>
      <c r="AE4366" s="140"/>
      <c r="AF4366" s="140"/>
    </row>
    <row r="4367" spans="1:32">
      <c r="A4367" s="49"/>
      <c r="B4367" s="123"/>
      <c r="C4367" s="124"/>
      <c r="D4367" s="125"/>
      <c r="E4367" s="126"/>
      <c r="F4367" s="127"/>
      <c r="G4367" s="127"/>
      <c r="H4367" s="2"/>
      <c r="I4367" s="128"/>
      <c r="J4367" s="128"/>
      <c r="K4367" s="129"/>
      <c r="L4367" s="130"/>
      <c r="M4367" s="131"/>
      <c r="N4367" s="131"/>
      <c r="X4367" s="96"/>
      <c r="Y4367" s="108"/>
      <c r="Z4367" s="108"/>
      <c r="AA4367" s="108"/>
      <c r="AB4367" s="109"/>
      <c r="AC4367" s="138"/>
      <c r="AD4367" s="139"/>
      <c r="AE4367" s="140"/>
      <c r="AF4367" s="140"/>
    </row>
    <row r="4368" spans="1:32">
      <c r="A4368" s="49"/>
      <c r="B4368" s="123"/>
      <c r="C4368" s="124"/>
      <c r="D4368" s="125"/>
      <c r="E4368" s="126"/>
      <c r="F4368" s="127"/>
      <c r="G4368" s="127"/>
      <c r="H4368" s="2"/>
      <c r="I4368" s="128"/>
      <c r="J4368" s="128"/>
      <c r="K4368" s="129"/>
      <c r="L4368" s="130"/>
      <c r="M4368" s="131"/>
      <c r="N4368" s="131"/>
      <c r="X4368" s="104"/>
      <c r="Y4368" s="108"/>
      <c r="Z4368" s="108"/>
      <c r="AA4368" s="108"/>
      <c r="AB4368" s="109"/>
      <c r="AC4368" s="138"/>
      <c r="AD4368" s="139"/>
      <c r="AE4368" s="140"/>
      <c r="AF4368" s="140"/>
    </row>
    <row r="4369" spans="1:32">
      <c r="A4369" s="49"/>
      <c r="B4369" s="123"/>
      <c r="C4369" s="124"/>
      <c r="D4369" s="125"/>
      <c r="E4369" s="126"/>
      <c r="F4369" s="127"/>
      <c r="G4369" s="127"/>
      <c r="H4369" s="2"/>
      <c r="I4369" s="128"/>
      <c r="J4369" s="128"/>
      <c r="K4369" s="129"/>
      <c r="L4369" s="130"/>
      <c r="M4369" s="131"/>
      <c r="N4369" s="131"/>
      <c r="X4369" s="104"/>
      <c r="Y4369" s="108"/>
      <c r="Z4369" s="108"/>
      <c r="AA4369" s="108"/>
      <c r="AB4369" s="109"/>
      <c r="AC4369" s="138"/>
      <c r="AD4369" s="139"/>
      <c r="AE4369" s="140"/>
      <c r="AF4369" s="140"/>
    </row>
    <row r="4370" spans="1:32">
      <c r="A4370" s="49"/>
      <c r="B4370" s="123"/>
      <c r="C4370" s="124"/>
      <c r="D4370" s="125"/>
      <c r="E4370" s="126"/>
      <c r="F4370" s="127"/>
      <c r="G4370" s="127"/>
      <c r="H4370" s="2"/>
      <c r="I4370" s="128"/>
      <c r="J4370" s="128"/>
      <c r="K4370" s="129"/>
      <c r="L4370" s="130"/>
      <c r="M4370" s="131"/>
      <c r="N4370" s="131"/>
      <c r="X4370" s="104"/>
      <c r="Y4370" s="108"/>
      <c r="Z4370" s="108"/>
      <c r="AA4370" s="108"/>
      <c r="AB4370" s="109"/>
      <c r="AC4370" s="138"/>
      <c r="AD4370" s="139"/>
      <c r="AE4370" s="140"/>
      <c r="AF4370" s="140"/>
    </row>
    <row r="4371" spans="1:32">
      <c r="A4371" s="49"/>
      <c r="B4371" s="123"/>
      <c r="C4371" s="124"/>
      <c r="D4371" s="125"/>
      <c r="E4371" s="126"/>
      <c r="F4371" s="127"/>
      <c r="G4371" s="127"/>
      <c r="H4371" s="2"/>
      <c r="I4371" s="128"/>
      <c r="J4371" s="128"/>
      <c r="K4371" s="129"/>
      <c r="L4371" s="130"/>
      <c r="M4371" s="131"/>
      <c r="N4371" s="131"/>
      <c r="X4371" s="104"/>
      <c r="Y4371" s="108"/>
      <c r="Z4371" s="108"/>
      <c r="AA4371" s="108"/>
      <c r="AB4371" s="109"/>
      <c r="AC4371" s="138"/>
      <c r="AD4371" s="139"/>
      <c r="AE4371" s="140"/>
      <c r="AF4371" s="140"/>
    </row>
    <row r="4372" spans="1:32" ht="18">
      <c r="A4372" s="49"/>
      <c r="B4372" s="123"/>
      <c r="C4372" s="124"/>
      <c r="D4372" s="125"/>
      <c r="E4372" s="126"/>
      <c r="F4372" s="127"/>
      <c r="G4372" s="127"/>
      <c r="H4372" s="2"/>
      <c r="I4372" s="128"/>
      <c r="J4372" s="128"/>
      <c r="K4372" s="129"/>
      <c r="L4372" s="130"/>
      <c r="M4372" s="131"/>
      <c r="N4372" s="131"/>
      <c r="O4372" s="114" t="s">
        <v>42</v>
      </c>
      <c r="X4372" s="104"/>
      <c r="Y4372" s="108"/>
      <c r="Z4372" s="108"/>
      <c r="AA4372" s="108"/>
      <c r="AB4372" s="109"/>
      <c r="AC4372" s="138"/>
      <c r="AD4372" s="139"/>
      <c r="AE4372" s="140"/>
      <c r="AF4372" s="140"/>
    </row>
    <row r="4373" spans="1:32">
      <c r="A4373" s="49"/>
      <c r="B4373" s="123"/>
      <c r="C4373" s="124"/>
      <c r="D4373" s="125"/>
      <c r="E4373" s="126"/>
      <c r="F4373" s="127"/>
      <c r="G4373" s="127"/>
      <c r="H4373" s="2"/>
      <c r="I4373" s="128"/>
      <c r="J4373" s="128"/>
      <c r="K4373" s="129"/>
      <c r="L4373" s="130"/>
      <c r="M4373" s="131"/>
      <c r="N4373" s="131"/>
      <c r="X4373" s="104"/>
      <c r="Y4373" s="108"/>
      <c r="Z4373" s="108"/>
      <c r="AA4373" s="108"/>
      <c r="AB4373" s="109"/>
      <c r="AC4373" s="138"/>
      <c r="AD4373" s="139"/>
      <c r="AE4373" s="140"/>
      <c r="AF4373" s="140"/>
    </row>
    <row r="4374" spans="1:32">
      <c r="A4374" s="49"/>
      <c r="B4374" s="123"/>
      <c r="C4374" s="124"/>
      <c r="D4374" s="125"/>
      <c r="E4374" s="126"/>
      <c r="F4374" s="127"/>
      <c r="G4374" s="127"/>
      <c r="H4374" s="2"/>
      <c r="I4374" s="128"/>
      <c r="J4374" s="128"/>
      <c r="K4374" s="129"/>
      <c r="L4374" s="130"/>
      <c r="M4374" s="131"/>
      <c r="N4374" s="131"/>
      <c r="X4374" s="96"/>
      <c r="Y4374" s="108"/>
      <c r="Z4374" s="108"/>
      <c r="AA4374" s="108"/>
      <c r="AB4374" s="109"/>
      <c r="AC4374" s="138"/>
      <c r="AD4374" s="139"/>
      <c r="AE4374" s="140"/>
      <c r="AF4374" s="140"/>
    </row>
    <row r="4375" spans="1:32">
      <c r="A4375" s="49"/>
      <c r="B4375" s="123"/>
      <c r="C4375" s="124"/>
      <c r="D4375" s="125"/>
      <c r="E4375" s="126"/>
      <c r="F4375" s="127"/>
      <c r="G4375" s="127"/>
      <c r="H4375" s="2"/>
      <c r="I4375" s="128"/>
      <c r="J4375" s="128"/>
      <c r="K4375" s="129"/>
      <c r="L4375" s="130"/>
      <c r="M4375" s="131"/>
      <c r="N4375" s="131"/>
      <c r="X4375" s="96"/>
      <c r="Y4375" s="108"/>
      <c r="Z4375" s="108"/>
      <c r="AA4375" s="108"/>
      <c r="AB4375" s="109"/>
      <c r="AC4375" s="138"/>
      <c r="AD4375" s="139"/>
      <c r="AE4375" s="140"/>
      <c r="AF4375" s="140"/>
    </row>
    <row r="4376" spans="1:32">
      <c r="A4376" s="49"/>
      <c r="B4376" s="123"/>
      <c r="C4376" s="124"/>
      <c r="D4376" s="125"/>
      <c r="E4376" s="126"/>
      <c r="F4376" s="127"/>
      <c r="G4376" s="127"/>
      <c r="H4376" s="2"/>
      <c r="I4376" s="128"/>
      <c r="J4376" s="128"/>
      <c r="K4376" s="129"/>
      <c r="L4376" s="130"/>
      <c r="M4376" s="131"/>
      <c r="N4376" s="131"/>
      <c r="X4376" s="96"/>
      <c r="Y4376" s="108"/>
      <c r="Z4376" s="108"/>
      <c r="AA4376" s="108"/>
      <c r="AB4376" s="109"/>
      <c r="AC4376" s="138"/>
      <c r="AD4376" s="139"/>
      <c r="AE4376" s="140"/>
      <c r="AF4376" s="140"/>
    </row>
    <row r="4377" spans="1:32">
      <c r="A4377" s="49"/>
      <c r="B4377" s="123"/>
      <c r="C4377" s="124"/>
      <c r="D4377" s="125"/>
      <c r="E4377" s="126"/>
      <c r="F4377" s="127"/>
      <c r="G4377" s="127"/>
      <c r="H4377" s="2"/>
      <c r="I4377" s="128"/>
      <c r="J4377" s="128"/>
      <c r="K4377" s="129"/>
      <c r="L4377" s="130"/>
      <c r="M4377" s="131"/>
      <c r="N4377" s="131"/>
      <c r="X4377" s="96"/>
      <c r="Y4377" s="108"/>
      <c r="Z4377" s="108"/>
      <c r="AA4377" s="108"/>
      <c r="AB4377" s="109"/>
      <c r="AC4377" s="138"/>
      <c r="AD4377" s="139"/>
      <c r="AE4377" s="140"/>
      <c r="AF4377" s="140"/>
    </row>
    <row r="4378" spans="1:32">
      <c r="A4378" s="49"/>
      <c r="B4378" s="123"/>
      <c r="C4378" s="124"/>
      <c r="D4378" s="125"/>
      <c r="E4378" s="126"/>
      <c r="F4378" s="127"/>
      <c r="G4378" s="127"/>
      <c r="H4378" s="2"/>
      <c r="I4378" s="128"/>
      <c r="J4378" s="128"/>
      <c r="K4378" s="129"/>
      <c r="L4378" s="130"/>
      <c r="M4378" s="131"/>
      <c r="N4378" s="131"/>
      <c r="X4378" s="96"/>
      <c r="Y4378" s="108"/>
      <c r="Z4378" s="108"/>
      <c r="AA4378" s="108"/>
      <c r="AB4378" s="109"/>
      <c r="AC4378" s="138"/>
      <c r="AD4378" s="139"/>
      <c r="AE4378" s="140"/>
      <c r="AF4378" s="140"/>
    </row>
    <row r="4379" spans="1:32">
      <c r="A4379" s="49"/>
      <c r="B4379" s="123"/>
      <c r="C4379" s="124"/>
      <c r="D4379" s="125"/>
      <c r="E4379" s="126"/>
      <c r="F4379" s="127"/>
      <c r="G4379" s="127"/>
      <c r="H4379" s="2"/>
      <c r="I4379" s="128"/>
      <c r="J4379" s="128"/>
      <c r="K4379" s="129"/>
      <c r="L4379" s="130"/>
      <c r="M4379" s="131"/>
      <c r="N4379" s="131"/>
      <c r="X4379" s="96"/>
      <c r="Y4379" s="108"/>
      <c r="Z4379" s="108"/>
      <c r="AA4379" s="108"/>
      <c r="AB4379" s="109"/>
      <c r="AC4379" s="138"/>
      <c r="AD4379" s="139"/>
      <c r="AE4379" s="140"/>
      <c r="AF4379" s="140"/>
    </row>
    <row r="4380" spans="1:32">
      <c r="A4380" s="49"/>
      <c r="B4380" s="123"/>
      <c r="C4380" s="124"/>
      <c r="D4380" s="125"/>
      <c r="E4380" s="126"/>
      <c r="F4380" s="127"/>
      <c r="G4380" s="127"/>
      <c r="H4380" s="2"/>
      <c r="I4380" s="128"/>
      <c r="J4380" s="128"/>
      <c r="K4380" s="129"/>
      <c r="L4380" s="130"/>
      <c r="M4380" s="131"/>
      <c r="N4380" s="131"/>
      <c r="X4380" s="96"/>
      <c r="Y4380" s="108"/>
      <c r="Z4380" s="108"/>
      <c r="AA4380" s="108"/>
      <c r="AB4380" s="109"/>
      <c r="AC4380" s="138"/>
      <c r="AD4380" s="139"/>
      <c r="AE4380" s="140"/>
      <c r="AF4380" s="140"/>
    </row>
    <row r="4381" spans="1:32">
      <c r="A4381" s="49"/>
      <c r="B4381" s="123"/>
      <c r="C4381" s="124"/>
      <c r="D4381" s="125"/>
      <c r="E4381" s="126"/>
      <c r="F4381" s="127"/>
      <c r="G4381" s="127"/>
      <c r="H4381" s="2"/>
      <c r="I4381" s="128"/>
      <c r="J4381" s="128"/>
      <c r="K4381" s="129"/>
      <c r="L4381" s="130"/>
      <c r="M4381" s="131"/>
      <c r="N4381" s="131"/>
      <c r="X4381" s="96"/>
      <c r="Y4381" s="108"/>
      <c r="Z4381" s="108"/>
      <c r="AA4381" s="108"/>
      <c r="AB4381" s="109"/>
      <c r="AC4381" s="138"/>
      <c r="AD4381" s="139"/>
      <c r="AE4381" s="140"/>
      <c r="AF4381" s="140"/>
    </row>
    <row r="4382" spans="1:32">
      <c r="A4382" s="49"/>
      <c r="B4382" s="123"/>
      <c r="C4382" s="124"/>
      <c r="D4382" s="125"/>
      <c r="E4382" s="126"/>
      <c r="F4382" s="127"/>
      <c r="G4382" s="127"/>
      <c r="H4382" s="2"/>
      <c r="I4382" s="128"/>
      <c r="J4382" s="128"/>
      <c r="K4382" s="129"/>
      <c r="L4382" s="130"/>
      <c r="M4382" s="131"/>
      <c r="N4382" s="131"/>
      <c r="X4382" s="96"/>
      <c r="Y4382" s="108"/>
      <c r="Z4382" s="108"/>
      <c r="AA4382" s="108"/>
      <c r="AB4382" s="109"/>
      <c r="AC4382" s="138"/>
      <c r="AD4382" s="139"/>
      <c r="AE4382" s="140"/>
      <c r="AF4382" s="140"/>
    </row>
    <row r="4383" spans="1:32">
      <c r="A4383" s="49"/>
      <c r="B4383" s="123"/>
      <c r="C4383" s="124"/>
      <c r="D4383" s="125"/>
      <c r="E4383" s="126"/>
      <c r="F4383" s="127"/>
      <c r="G4383" s="127"/>
      <c r="H4383" s="2"/>
      <c r="I4383" s="128"/>
      <c r="J4383" s="128"/>
      <c r="K4383" s="129"/>
      <c r="L4383" s="130"/>
      <c r="M4383" s="131"/>
      <c r="N4383" s="131"/>
      <c r="X4383" s="96"/>
      <c r="Y4383" s="108"/>
      <c r="Z4383" s="108"/>
      <c r="AA4383" s="108"/>
      <c r="AB4383" s="109"/>
      <c r="AC4383" s="138"/>
      <c r="AD4383" s="139"/>
      <c r="AE4383" s="140"/>
      <c r="AF4383" s="140"/>
    </row>
    <row r="4384" spans="1:32">
      <c r="A4384" s="49"/>
      <c r="B4384" s="123"/>
      <c r="C4384" s="124"/>
      <c r="D4384" s="125"/>
      <c r="E4384" s="126"/>
      <c r="F4384" s="127"/>
      <c r="G4384" s="127"/>
      <c r="H4384" s="2"/>
      <c r="I4384" s="128"/>
      <c r="J4384" s="128"/>
      <c r="K4384" s="129"/>
      <c r="L4384" s="130"/>
      <c r="M4384" s="131"/>
      <c r="N4384" s="131"/>
      <c r="X4384" s="104"/>
      <c r="Y4384" s="108"/>
      <c r="Z4384" s="108"/>
      <c r="AA4384" s="108"/>
      <c r="AB4384" s="109"/>
      <c r="AC4384" s="138"/>
      <c r="AD4384" s="139"/>
      <c r="AE4384" s="140"/>
      <c r="AF4384" s="140"/>
    </row>
    <row r="4385" spans="1:32">
      <c r="A4385" s="49"/>
      <c r="B4385" s="123"/>
      <c r="C4385" s="124"/>
      <c r="D4385" s="125"/>
      <c r="E4385" s="126"/>
      <c r="F4385" s="127"/>
      <c r="G4385" s="127"/>
      <c r="H4385" s="2"/>
      <c r="I4385" s="128"/>
      <c r="J4385" s="128"/>
      <c r="K4385" s="129"/>
      <c r="L4385" s="130"/>
      <c r="M4385" s="131"/>
      <c r="N4385" s="131"/>
      <c r="X4385" s="104"/>
      <c r="Y4385" s="108"/>
      <c r="Z4385" s="108"/>
      <c r="AA4385" s="108"/>
      <c r="AB4385" s="109"/>
      <c r="AC4385" s="138"/>
      <c r="AD4385" s="139"/>
      <c r="AE4385" s="140"/>
      <c r="AF4385" s="140"/>
    </row>
    <row r="4386" spans="1:32">
      <c r="A4386" s="49"/>
      <c r="B4386" s="123"/>
      <c r="C4386" s="124"/>
      <c r="D4386" s="125"/>
      <c r="E4386" s="126"/>
      <c r="F4386" s="127"/>
      <c r="G4386" s="127"/>
      <c r="H4386" s="2"/>
      <c r="I4386" s="128"/>
      <c r="J4386" s="128"/>
      <c r="K4386" s="129"/>
      <c r="L4386" s="130"/>
      <c r="M4386" s="131"/>
      <c r="N4386" s="131"/>
      <c r="X4386" s="104"/>
      <c r="Y4386" s="108"/>
      <c r="Z4386" s="108"/>
      <c r="AA4386" s="108"/>
      <c r="AB4386" s="109"/>
      <c r="AC4386" s="138"/>
      <c r="AD4386" s="139"/>
      <c r="AE4386" s="140"/>
      <c r="AF4386" s="140"/>
    </row>
    <row r="4387" spans="1:32">
      <c r="A4387" s="49"/>
      <c r="B4387" s="123"/>
      <c r="C4387" s="124"/>
      <c r="D4387" s="125"/>
      <c r="E4387" s="126"/>
      <c r="F4387" s="127"/>
      <c r="G4387" s="127"/>
      <c r="H4387" s="2"/>
      <c r="I4387" s="128"/>
      <c r="J4387" s="128"/>
      <c r="K4387" s="129"/>
      <c r="L4387" s="130"/>
      <c r="M4387" s="131"/>
      <c r="N4387" s="131"/>
      <c r="X4387" s="104"/>
      <c r="Y4387" s="108"/>
      <c r="Z4387" s="108"/>
      <c r="AA4387" s="108"/>
      <c r="AB4387" s="109"/>
      <c r="AC4387" s="138"/>
      <c r="AD4387" s="139"/>
      <c r="AE4387" s="140"/>
      <c r="AF4387" s="140"/>
    </row>
    <row r="4388" spans="1:32">
      <c r="A4388" s="49"/>
      <c r="B4388" s="123"/>
      <c r="C4388" s="124"/>
      <c r="D4388" s="125"/>
      <c r="E4388" s="126"/>
      <c r="F4388" s="127"/>
      <c r="G4388" s="127"/>
      <c r="H4388" s="2"/>
      <c r="I4388" s="128"/>
      <c r="J4388" s="128"/>
      <c r="K4388" s="129"/>
      <c r="L4388" s="130"/>
      <c r="M4388" s="131"/>
      <c r="N4388" s="131"/>
      <c r="X4388" s="104"/>
      <c r="Y4388" s="108"/>
      <c r="Z4388" s="108"/>
      <c r="AA4388" s="108"/>
      <c r="AB4388" s="109"/>
      <c r="AC4388" s="138"/>
      <c r="AD4388" s="139"/>
      <c r="AE4388" s="140"/>
      <c r="AF4388" s="140"/>
    </row>
    <row r="4389" spans="1:32">
      <c r="A4389" s="49"/>
      <c r="B4389" s="123"/>
      <c r="C4389" s="124"/>
      <c r="D4389" s="125"/>
      <c r="E4389" s="126"/>
      <c r="F4389" s="127"/>
      <c r="G4389" s="127"/>
      <c r="H4389" s="2"/>
      <c r="I4389" s="128"/>
      <c r="J4389" s="128"/>
      <c r="K4389" s="129"/>
      <c r="L4389" s="130"/>
      <c r="M4389" s="131"/>
      <c r="N4389" s="131"/>
      <c r="X4389" s="96"/>
      <c r="Y4389" s="108"/>
      <c r="Z4389" s="108"/>
      <c r="AA4389" s="108"/>
      <c r="AB4389" s="109"/>
      <c r="AC4389" s="138"/>
      <c r="AD4389" s="139"/>
      <c r="AE4389" s="140"/>
      <c r="AF4389" s="140"/>
    </row>
    <row r="4390" spans="1:32">
      <c r="A4390" s="49"/>
      <c r="B4390" s="123"/>
      <c r="C4390" s="124"/>
      <c r="D4390" s="125"/>
      <c r="E4390" s="126"/>
      <c r="F4390" s="127"/>
      <c r="G4390" s="127"/>
      <c r="H4390" s="2"/>
      <c r="I4390" s="128"/>
      <c r="J4390" s="128"/>
      <c r="K4390" s="129"/>
      <c r="L4390" s="130"/>
      <c r="M4390" s="131"/>
      <c r="N4390" s="131"/>
      <c r="X4390" s="96"/>
      <c r="Y4390" s="108"/>
      <c r="Z4390" s="108"/>
      <c r="AA4390" s="108"/>
      <c r="AB4390" s="109"/>
      <c r="AC4390" s="138"/>
      <c r="AD4390" s="139"/>
      <c r="AE4390" s="140"/>
      <c r="AF4390" s="140"/>
    </row>
    <row r="4391" spans="1:32">
      <c r="A4391" s="49"/>
      <c r="B4391" s="123"/>
      <c r="C4391" s="124"/>
      <c r="D4391" s="125"/>
      <c r="E4391" s="126"/>
      <c r="F4391" s="127"/>
      <c r="G4391" s="127"/>
      <c r="H4391" s="2"/>
      <c r="I4391" s="128"/>
      <c r="J4391" s="128"/>
      <c r="K4391" s="129"/>
      <c r="L4391" s="130"/>
      <c r="M4391" s="131"/>
      <c r="N4391" s="131"/>
      <c r="X4391" s="96"/>
      <c r="Y4391" s="108"/>
      <c r="Z4391" s="108"/>
      <c r="AA4391" s="108"/>
      <c r="AB4391" s="109"/>
      <c r="AC4391" s="138"/>
      <c r="AD4391" s="139"/>
      <c r="AE4391" s="140"/>
      <c r="AF4391" s="140"/>
    </row>
    <row r="4392" spans="1:32">
      <c r="A4392" s="49"/>
      <c r="B4392" s="123"/>
      <c r="C4392" s="124"/>
      <c r="D4392" s="125"/>
      <c r="E4392" s="126"/>
      <c r="F4392" s="127"/>
      <c r="G4392" s="127"/>
      <c r="H4392" s="2"/>
      <c r="I4392" s="128"/>
      <c r="J4392" s="128"/>
      <c r="K4392" s="129"/>
      <c r="L4392" s="130"/>
      <c r="M4392" s="131"/>
      <c r="N4392" s="131"/>
      <c r="X4392" s="96"/>
      <c r="Y4392" s="108"/>
      <c r="Z4392" s="108"/>
      <c r="AA4392" s="108"/>
      <c r="AB4392" s="109"/>
      <c r="AC4392" s="138"/>
      <c r="AD4392" s="139"/>
      <c r="AE4392" s="140"/>
      <c r="AF4392" s="140"/>
    </row>
    <row r="4393" spans="1:32">
      <c r="A4393" s="49"/>
      <c r="B4393" s="123"/>
      <c r="C4393" s="124"/>
      <c r="D4393" s="125"/>
      <c r="E4393" s="126"/>
      <c r="F4393" s="127"/>
      <c r="G4393" s="127"/>
      <c r="H4393" s="2"/>
      <c r="I4393" s="128"/>
      <c r="J4393" s="128"/>
      <c r="K4393" s="129"/>
      <c r="L4393" s="130"/>
      <c r="M4393" s="131"/>
      <c r="N4393" s="131"/>
      <c r="X4393" s="96"/>
      <c r="Y4393" s="108"/>
      <c r="Z4393" s="108"/>
      <c r="AA4393" s="108"/>
      <c r="AB4393" s="109"/>
      <c r="AC4393" s="138"/>
      <c r="AD4393" s="139"/>
      <c r="AE4393" s="140"/>
      <c r="AF4393" s="140"/>
    </row>
    <row r="4394" spans="1:32">
      <c r="A4394" s="49"/>
      <c r="B4394" s="123"/>
      <c r="C4394" s="124"/>
      <c r="D4394" s="125"/>
      <c r="E4394" s="126"/>
      <c r="F4394" s="127"/>
      <c r="G4394" s="127"/>
      <c r="H4394" s="2"/>
      <c r="I4394" s="128"/>
      <c r="J4394" s="128"/>
      <c r="K4394" s="129"/>
      <c r="L4394" s="130"/>
      <c r="M4394" s="131"/>
      <c r="N4394" s="131"/>
      <c r="X4394" s="96"/>
      <c r="Y4394" s="108"/>
      <c r="Z4394" s="108"/>
      <c r="AA4394" s="108"/>
      <c r="AB4394" s="109"/>
      <c r="AC4394" s="138"/>
      <c r="AD4394" s="139"/>
      <c r="AE4394" s="140"/>
      <c r="AF4394" s="140"/>
    </row>
    <row r="4395" spans="1:32">
      <c r="A4395" s="49"/>
      <c r="B4395" s="123"/>
      <c r="C4395" s="124"/>
      <c r="D4395" s="125"/>
      <c r="E4395" s="126"/>
      <c r="F4395" s="127"/>
      <c r="G4395" s="127"/>
      <c r="H4395" s="2"/>
      <c r="I4395" s="128"/>
      <c r="J4395" s="128"/>
      <c r="K4395" s="129"/>
      <c r="L4395" s="130"/>
      <c r="M4395" s="131"/>
      <c r="N4395" s="131"/>
      <c r="X4395" s="96"/>
      <c r="Y4395" s="108"/>
      <c r="Z4395" s="108"/>
      <c r="AA4395" s="108"/>
      <c r="AB4395" s="109"/>
      <c r="AC4395" s="138"/>
      <c r="AD4395" s="139"/>
      <c r="AE4395" s="140"/>
      <c r="AF4395" s="140"/>
    </row>
    <row r="4396" spans="1:32">
      <c r="A4396" s="49"/>
      <c r="B4396" s="123"/>
      <c r="C4396" s="124"/>
      <c r="D4396" s="125"/>
      <c r="E4396" s="126"/>
      <c r="F4396" s="127"/>
      <c r="G4396" s="127"/>
      <c r="H4396" s="2"/>
      <c r="I4396" s="128"/>
      <c r="J4396" s="128"/>
      <c r="K4396" s="129"/>
      <c r="L4396" s="130"/>
      <c r="M4396" s="131"/>
      <c r="N4396" s="131"/>
      <c r="X4396" s="96"/>
      <c r="Y4396" s="108"/>
      <c r="Z4396" s="108"/>
      <c r="AA4396" s="108"/>
      <c r="AB4396" s="109"/>
      <c r="AC4396" s="138"/>
      <c r="AD4396" s="139"/>
      <c r="AE4396" s="140"/>
      <c r="AF4396" s="140"/>
    </row>
    <row r="4397" spans="1:32">
      <c r="A4397" s="49"/>
      <c r="B4397" s="123"/>
      <c r="C4397" s="124"/>
      <c r="D4397" s="125"/>
      <c r="E4397" s="126"/>
      <c r="F4397" s="127"/>
      <c r="G4397" s="127"/>
      <c r="H4397" s="2"/>
      <c r="I4397" s="128"/>
      <c r="J4397" s="128"/>
      <c r="K4397" s="129"/>
      <c r="L4397" s="130"/>
      <c r="M4397" s="131"/>
      <c r="N4397" s="131"/>
      <c r="X4397" s="96"/>
      <c r="Y4397" s="108"/>
      <c r="Z4397" s="108"/>
      <c r="AA4397" s="108"/>
      <c r="AB4397" s="109"/>
      <c r="AC4397" s="138"/>
      <c r="AD4397" s="139"/>
      <c r="AE4397" s="140"/>
      <c r="AF4397" s="140"/>
    </row>
    <row r="4398" spans="1:32">
      <c r="A4398" s="49"/>
      <c r="B4398" s="123"/>
      <c r="C4398" s="124"/>
      <c r="D4398" s="125"/>
      <c r="E4398" s="126"/>
      <c r="F4398" s="127"/>
      <c r="G4398" s="127"/>
      <c r="H4398" s="2"/>
      <c r="I4398" s="128"/>
      <c r="J4398" s="128"/>
      <c r="K4398" s="129"/>
      <c r="L4398" s="130"/>
      <c r="M4398" s="131"/>
      <c r="N4398" s="131"/>
      <c r="X4398" s="96"/>
      <c r="Y4398" s="108"/>
      <c r="Z4398" s="108"/>
      <c r="AA4398" s="108"/>
      <c r="AB4398" s="109"/>
      <c r="AC4398" s="138"/>
      <c r="AD4398" s="139"/>
      <c r="AE4398" s="140"/>
      <c r="AF4398" s="140"/>
    </row>
    <row r="4399" spans="1:32">
      <c r="A4399" s="49"/>
      <c r="B4399" s="123"/>
      <c r="C4399" s="124"/>
      <c r="D4399" s="125"/>
      <c r="E4399" s="126"/>
      <c r="F4399" s="127"/>
      <c r="G4399" s="127"/>
      <c r="H4399" s="2"/>
      <c r="I4399" s="128"/>
      <c r="J4399" s="128"/>
      <c r="K4399" s="129"/>
      <c r="L4399" s="130"/>
      <c r="M4399" s="131"/>
      <c r="N4399" s="131"/>
      <c r="X4399" s="96"/>
      <c r="Y4399" s="108"/>
      <c r="Z4399" s="108"/>
      <c r="AA4399" s="108"/>
      <c r="AB4399" s="109"/>
      <c r="AC4399" s="138"/>
      <c r="AD4399" s="139"/>
      <c r="AE4399" s="140"/>
      <c r="AF4399" s="140"/>
    </row>
    <row r="4400" spans="1:32">
      <c r="A4400" s="49"/>
      <c r="B4400" s="123"/>
      <c r="C4400" s="124"/>
      <c r="D4400" s="125"/>
      <c r="E4400" s="126"/>
      <c r="F4400" s="127"/>
      <c r="G4400" s="127"/>
      <c r="H4400" s="2"/>
      <c r="I4400" s="128"/>
      <c r="J4400" s="128"/>
      <c r="K4400" s="129"/>
      <c r="L4400" s="130"/>
      <c r="M4400" s="131"/>
      <c r="N4400" s="131"/>
      <c r="X4400" s="96"/>
      <c r="Y4400" s="108"/>
      <c r="Z4400" s="108"/>
      <c r="AA4400" s="108"/>
      <c r="AB4400" s="109"/>
      <c r="AC4400" s="138"/>
      <c r="AD4400" s="139"/>
      <c r="AE4400" s="140"/>
      <c r="AF4400" s="140"/>
    </row>
    <row r="4401" spans="1:32">
      <c r="A4401" s="49"/>
      <c r="B4401" s="123"/>
      <c r="C4401" s="124"/>
      <c r="D4401" s="125"/>
      <c r="E4401" s="126"/>
      <c r="F4401" s="127"/>
      <c r="G4401" s="127"/>
      <c r="H4401" s="2"/>
      <c r="I4401" s="128"/>
      <c r="J4401" s="128"/>
      <c r="K4401" s="129"/>
      <c r="L4401" s="130"/>
      <c r="M4401" s="131"/>
      <c r="N4401" s="131"/>
      <c r="X4401" s="96"/>
      <c r="Y4401" s="108"/>
      <c r="Z4401" s="108"/>
      <c r="AA4401" s="108"/>
      <c r="AB4401" s="109"/>
      <c r="AC4401" s="138"/>
      <c r="AD4401" s="139"/>
      <c r="AE4401" s="140"/>
      <c r="AF4401" s="140"/>
    </row>
    <row r="4402" spans="1:32">
      <c r="A4402" s="49"/>
      <c r="B4402" s="123"/>
      <c r="C4402" s="124"/>
      <c r="D4402" s="125"/>
      <c r="E4402" s="126"/>
      <c r="F4402" s="127"/>
      <c r="G4402" s="127"/>
      <c r="H4402" s="2"/>
      <c r="I4402" s="128"/>
      <c r="J4402" s="128"/>
      <c r="K4402" s="129"/>
      <c r="L4402" s="130"/>
      <c r="M4402" s="131"/>
      <c r="N4402" s="131"/>
      <c r="X4402" s="104"/>
      <c r="Y4402" s="108"/>
      <c r="Z4402" s="108"/>
      <c r="AA4402" s="108"/>
      <c r="AB4402" s="109"/>
      <c r="AC4402" s="138"/>
      <c r="AD4402" s="139"/>
      <c r="AE4402" s="140"/>
      <c r="AF4402" s="140"/>
    </row>
    <row r="4403" spans="1:32">
      <c r="A4403" s="49"/>
      <c r="B4403" s="123"/>
      <c r="C4403" s="124"/>
      <c r="D4403" s="125"/>
      <c r="E4403" s="126"/>
      <c r="F4403" s="127"/>
      <c r="G4403" s="127"/>
      <c r="H4403" s="2"/>
      <c r="I4403" s="128"/>
      <c r="J4403" s="128"/>
      <c r="K4403" s="129"/>
      <c r="L4403" s="130"/>
      <c r="M4403" s="131"/>
      <c r="N4403" s="131"/>
      <c r="X4403" s="104"/>
      <c r="Y4403" s="108"/>
      <c r="Z4403" s="108"/>
      <c r="AA4403" s="108"/>
      <c r="AB4403" s="109"/>
      <c r="AC4403" s="138"/>
      <c r="AD4403" s="139"/>
      <c r="AE4403" s="140"/>
      <c r="AF4403" s="140"/>
    </row>
    <row r="4404" spans="1:32">
      <c r="A4404" s="49"/>
      <c r="B4404" s="123"/>
      <c r="C4404" s="124"/>
      <c r="D4404" s="125"/>
      <c r="E4404" s="126"/>
      <c r="F4404" s="127"/>
      <c r="G4404" s="127"/>
      <c r="H4404" s="2"/>
      <c r="I4404" s="128"/>
      <c r="J4404" s="128"/>
      <c r="K4404" s="129"/>
      <c r="L4404" s="130"/>
      <c r="M4404" s="131"/>
      <c r="N4404" s="131"/>
      <c r="X4404" s="104"/>
      <c r="Y4404" s="108"/>
      <c r="Z4404" s="108"/>
      <c r="AA4404" s="108"/>
      <c r="AB4404" s="109"/>
      <c r="AC4404" s="138"/>
      <c r="AD4404" s="139"/>
      <c r="AE4404" s="140"/>
      <c r="AF4404" s="140"/>
    </row>
    <row r="4405" spans="1:32">
      <c r="A4405" s="49"/>
      <c r="B4405" s="123"/>
      <c r="C4405" s="124"/>
      <c r="D4405" s="125"/>
      <c r="E4405" s="126"/>
      <c r="F4405" s="127"/>
      <c r="G4405" s="127"/>
      <c r="H4405" s="2"/>
      <c r="I4405" s="128"/>
      <c r="J4405" s="128"/>
      <c r="K4405" s="129"/>
      <c r="L4405" s="130"/>
      <c r="M4405" s="131"/>
      <c r="N4405" s="131"/>
      <c r="X4405" s="104"/>
      <c r="Y4405" s="108"/>
      <c r="Z4405" s="108"/>
      <c r="AA4405" s="108"/>
      <c r="AB4405" s="109"/>
      <c r="AC4405" s="138"/>
      <c r="AD4405" s="139"/>
      <c r="AE4405" s="140"/>
      <c r="AF4405" s="140"/>
    </row>
    <row r="4406" spans="1:32">
      <c r="A4406" s="49"/>
      <c r="B4406" s="123"/>
      <c r="C4406" s="124"/>
      <c r="D4406" s="125"/>
      <c r="E4406" s="126"/>
      <c r="F4406" s="127"/>
      <c r="G4406" s="127"/>
      <c r="H4406" s="2"/>
      <c r="I4406" s="128"/>
      <c r="J4406" s="128"/>
      <c r="K4406" s="129"/>
      <c r="L4406" s="130"/>
      <c r="M4406" s="131"/>
      <c r="N4406" s="131"/>
      <c r="X4406" s="104"/>
      <c r="Y4406" s="108"/>
      <c r="Z4406" s="108"/>
      <c r="AA4406" s="108"/>
      <c r="AB4406" s="109"/>
      <c r="AC4406" s="138"/>
      <c r="AD4406" s="139"/>
      <c r="AE4406" s="140"/>
      <c r="AF4406" s="140"/>
    </row>
    <row r="4407" spans="1:32">
      <c r="A4407" s="49"/>
      <c r="B4407" s="123"/>
      <c r="C4407" s="124"/>
      <c r="D4407" s="125"/>
      <c r="E4407" s="126"/>
      <c r="F4407" s="127"/>
      <c r="G4407" s="127"/>
      <c r="H4407" s="2"/>
      <c r="I4407" s="128"/>
      <c r="J4407" s="128"/>
      <c r="K4407" s="129"/>
      <c r="L4407" s="130"/>
      <c r="M4407" s="131"/>
      <c r="N4407" s="131"/>
      <c r="X4407" s="96"/>
      <c r="Y4407" s="108"/>
      <c r="Z4407" s="108"/>
      <c r="AA4407" s="108"/>
      <c r="AB4407" s="109"/>
      <c r="AC4407" s="138"/>
      <c r="AD4407" s="139"/>
      <c r="AE4407" s="140"/>
      <c r="AF4407" s="140"/>
    </row>
    <row r="4408" spans="1:32">
      <c r="A4408" s="49"/>
      <c r="B4408" s="123"/>
      <c r="C4408" s="124"/>
      <c r="D4408" s="125"/>
      <c r="E4408" s="126"/>
      <c r="F4408" s="127"/>
      <c r="G4408" s="127"/>
      <c r="H4408" s="2"/>
      <c r="I4408" s="128"/>
      <c r="J4408" s="128"/>
      <c r="K4408" s="129"/>
      <c r="L4408" s="130"/>
      <c r="M4408" s="131"/>
      <c r="N4408" s="131"/>
      <c r="X4408" s="96"/>
      <c r="Y4408" s="108"/>
      <c r="Z4408" s="108"/>
      <c r="AA4408" s="108"/>
      <c r="AB4408" s="109"/>
      <c r="AC4408" s="138"/>
      <c r="AD4408" s="139"/>
      <c r="AE4408" s="140"/>
      <c r="AF4408" s="140"/>
    </row>
    <row r="4409" spans="1:32">
      <c r="A4409" s="49"/>
      <c r="B4409" s="123"/>
      <c r="C4409" s="124"/>
      <c r="D4409" s="125"/>
      <c r="E4409" s="126"/>
      <c r="F4409" s="127"/>
      <c r="G4409" s="127"/>
      <c r="H4409" s="2"/>
      <c r="I4409" s="128"/>
      <c r="J4409" s="128"/>
      <c r="K4409" s="129"/>
      <c r="L4409" s="130"/>
      <c r="M4409" s="131"/>
      <c r="N4409" s="131"/>
      <c r="X4409" s="96"/>
      <c r="Y4409" s="108"/>
      <c r="Z4409" s="108"/>
      <c r="AA4409" s="108"/>
      <c r="AB4409" s="109"/>
      <c r="AC4409" s="138"/>
      <c r="AD4409" s="139"/>
      <c r="AE4409" s="140"/>
      <c r="AF4409" s="140"/>
    </row>
    <row r="4410" spans="1:32">
      <c r="A4410" s="49"/>
      <c r="B4410" s="123"/>
      <c r="C4410" s="124"/>
      <c r="D4410" s="125"/>
      <c r="E4410" s="126"/>
      <c r="F4410" s="127"/>
      <c r="G4410" s="127"/>
      <c r="H4410" s="2"/>
      <c r="I4410" s="128"/>
      <c r="J4410" s="128"/>
      <c r="K4410" s="129"/>
      <c r="L4410" s="130"/>
      <c r="M4410" s="131"/>
      <c r="N4410" s="131"/>
      <c r="X4410" s="96"/>
      <c r="Y4410" s="108"/>
      <c r="Z4410" s="108"/>
      <c r="AA4410" s="108"/>
      <c r="AB4410" s="109"/>
      <c r="AC4410" s="138"/>
      <c r="AD4410" s="139"/>
      <c r="AE4410" s="140"/>
      <c r="AF4410" s="140"/>
    </row>
    <row r="4411" spans="1:32">
      <c r="A4411" s="49"/>
      <c r="B4411" s="123"/>
      <c r="C4411" s="124"/>
      <c r="D4411" s="125"/>
      <c r="E4411" s="126"/>
      <c r="F4411" s="127"/>
      <c r="G4411" s="127"/>
      <c r="H4411" s="2"/>
      <c r="I4411" s="128"/>
      <c r="J4411" s="128"/>
      <c r="K4411" s="129"/>
      <c r="L4411" s="130"/>
      <c r="M4411" s="131"/>
      <c r="N4411" s="131"/>
      <c r="X4411" s="96"/>
      <c r="Y4411" s="108"/>
      <c r="Z4411" s="108"/>
      <c r="AA4411" s="108"/>
      <c r="AB4411" s="109"/>
      <c r="AC4411" s="138"/>
      <c r="AD4411" s="139"/>
      <c r="AE4411" s="140"/>
      <c r="AF4411" s="140"/>
    </row>
    <row r="4412" spans="1:32">
      <c r="A4412" s="49"/>
      <c r="B4412" s="123"/>
      <c r="C4412" s="124"/>
      <c r="D4412" s="125"/>
      <c r="E4412" s="126"/>
      <c r="F4412" s="127"/>
      <c r="G4412" s="127"/>
      <c r="H4412" s="2"/>
      <c r="I4412" s="128"/>
      <c r="J4412" s="128"/>
      <c r="K4412" s="129"/>
      <c r="L4412" s="130"/>
      <c r="M4412" s="131"/>
      <c r="N4412" s="131"/>
      <c r="X4412" s="96"/>
      <c r="Y4412" s="108"/>
      <c r="Z4412" s="108"/>
      <c r="AA4412" s="108"/>
      <c r="AB4412" s="109"/>
      <c r="AC4412" s="138"/>
      <c r="AD4412" s="139"/>
      <c r="AE4412" s="140"/>
      <c r="AF4412" s="140"/>
    </row>
    <row r="4413" spans="1:32">
      <c r="A4413" s="49"/>
      <c r="B4413" s="123"/>
      <c r="C4413" s="124"/>
      <c r="D4413" s="125"/>
      <c r="E4413" s="126"/>
      <c r="F4413" s="127"/>
      <c r="G4413" s="127"/>
      <c r="H4413" s="2"/>
      <c r="I4413" s="128"/>
      <c r="J4413" s="128"/>
      <c r="K4413" s="129"/>
      <c r="L4413" s="130"/>
      <c r="M4413" s="131"/>
      <c r="N4413" s="131"/>
      <c r="X4413" s="96"/>
      <c r="Y4413" s="108"/>
      <c r="Z4413" s="108"/>
      <c r="AA4413" s="108"/>
      <c r="AB4413" s="109"/>
      <c r="AC4413" s="138"/>
      <c r="AD4413" s="139"/>
      <c r="AE4413" s="140"/>
      <c r="AF4413" s="140"/>
    </row>
    <row r="4414" spans="1:32">
      <c r="A4414" s="49"/>
      <c r="B4414" s="123"/>
      <c r="C4414" s="124"/>
      <c r="D4414" s="125"/>
      <c r="E4414" s="126"/>
      <c r="F4414" s="127"/>
      <c r="G4414" s="127"/>
      <c r="H4414" s="2"/>
      <c r="I4414" s="128"/>
      <c r="J4414" s="128"/>
      <c r="K4414" s="129"/>
      <c r="L4414" s="130"/>
      <c r="M4414" s="131"/>
      <c r="N4414" s="131"/>
      <c r="X4414" s="96"/>
      <c r="Y4414" s="108"/>
      <c r="Z4414" s="108"/>
      <c r="AA4414" s="108"/>
      <c r="AB4414" s="109"/>
      <c r="AC4414" s="138"/>
      <c r="AD4414" s="139"/>
      <c r="AE4414" s="140"/>
      <c r="AF4414" s="140"/>
    </row>
    <row r="4415" spans="1:32">
      <c r="A4415" s="49"/>
      <c r="B4415" s="123"/>
      <c r="C4415" s="124"/>
      <c r="D4415" s="125"/>
      <c r="E4415" s="126"/>
      <c r="F4415" s="127"/>
      <c r="G4415" s="127"/>
      <c r="H4415" s="2"/>
      <c r="I4415" s="128"/>
      <c r="J4415" s="128"/>
      <c r="K4415" s="129"/>
      <c r="L4415" s="130"/>
      <c r="M4415" s="131"/>
      <c r="N4415" s="131"/>
      <c r="X4415" s="96"/>
      <c r="Y4415" s="108"/>
      <c r="Z4415" s="108"/>
      <c r="AA4415" s="108"/>
      <c r="AB4415" s="109"/>
      <c r="AC4415" s="138"/>
      <c r="AD4415" s="139"/>
      <c r="AE4415" s="140"/>
      <c r="AF4415" s="140"/>
    </row>
    <row r="4416" spans="1:32">
      <c r="A4416" s="49"/>
      <c r="B4416" s="123"/>
      <c r="C4416" s="124"/>
      <c r="D4416" s="125"/>
      <c r="E4416" s="126"/>
      <c r="F4416" s="127"/>
      <c r="G4416" s="127"/>
      <c r="H4416" s="2"/>
      <c r="I4416" s="128"/>
      <c r="J4416" s="128"/>
      <c r="K4416" s="129"/>
      <c r="L4416" s="130"/>
      <c r="M4416" s="131"/>
      <c r="N4416" s="131"/>
      <c r="X4416" s="96"/>
      <c r="Y4416" s="108"/>
      <c r="Z4416" s="108"/>
      <c r="AA4416" s="108"/>
      <c r="AB4416" s="109"/>
      <c r="AC4416" s="138"/>
      <c r="AD4416" s="139"/>
      <c r="AE4416" s="140"/>
      <c r="AF4416" s="140"/>
    </row>
    <row r="4417" spans="1:32">
      <c r="A4417" s="49"/>
      <c r="B4417" s="123"/>
      <c r="C4417" s="124"/>
      <c r="D4417" s="125"/>
      <c r="E4417" s="126"/>
      <c r="F4417" s="127"/>
      <c r="G4417" s="127"/>
      <c r="H4417" s="2"/>
      <c r="I4417" s="128"/>
      <c r="J4417" s="128"/>
      <c r="K4417" s="129"/>
      <c r="L4417" s="130"/>
      <c r="M4417" s="131"/>
      <c r="N4417" s="131"/>
      <c r="X4417" s="96"/>
      <c r="Y4417" s="108"/>
      <c r="Z4417" s="108"/>
      <c r="AA4417" s="108"/>
      <c r="AB4417" s="109"/>
      <c r="AC4417" s="138"/>
      <c r="AD4417" s="139"/>
      <c r="AE4417" s="140"/>
      <c r="AF4417" s="140"/>
    </row>
    <row r="4418" spans="1:32">
      <c r="A4418" s="49"/>
      <c r="B4418" s="123"/>
      <c r="C4418" s="124"/>
      <c r="D4418" s="125"/>
      <c r="E4418" s="126"/>
      <c r="F4418" s="127"/>
      <c r="G4418" s="127"/>
      <c r="H4418" s="2"/>
      <c r="I4418" s="128"/>
      <c r="J4418" s="128"/>
      <c r="K4418" s="129"/>
      <c r="L4418" s="130"/>
      <c r="M4418" s="131"/>
      <c r="N4418" s="131"/>
      <c r="X4418" s="96"/>
      <c r="Y4418" s="108"/>
      <c r="Z4418" s="108"/>
      <c r="AA4418" s="108"/>
      <c r="AB4418" s="109"/>
      <c r="AC4418" s="138"/>
      <c r="AD4418" s="139"/>
      <c r="AE4418" s="140"/>
      <c r="AF4418" s="140"/>
    </row>
    <row r="4419" spans="1:32">
      <c r="A4419" s="49"/>
      <c r="B4419" s="123"/>
      <c r="C4419" s="124"/>
      <c r="D4419" s="125"/>
      <c r="E4419" s="126"/>
      <c r="F4419" s="127"/>
      <c r="G4419" s="127"/>
      <c r="H4419" s="2"/>
      <c r="I4419" s="128"/>
      <c r="J4419" s="128"/>
      <c r="K4419" s="129"/>
      <c r="L4419" s="130"/>
      <c r="M4419" s="131"/>
      <c r="N4419" s="131"/>
      <c r="X4419" s="96"/>
      <c r="Y4419" s="108"/>
      <c r="Z4419" s="108"/>
      <c r="AA4419" s="108"/>
      <c r="AB4419" s="109"/>
      <c r="AC4419" s="138"/>
      <c r="AD4419" s="139"/>
      <c r="AE4419" s="140"/>
      <c r="AF4419" s="140"/>
    </row>
    <row r="4420" spans="1:32">
      <c r="A4420" s="49"/>
      <c r="B4420" s="123"/>
      <c r="C4420" s="124"/>
      <c r="D4420" s="125"/>
      <c r="E4420" s="126"/>
      <c r="F4420" s="127"/>
      <c r="G4420" s="127"/>
      <c r="H4420" s="2"/>
      <c r="I4420" s="128"/>
      <c r="J4420" s="128"/>
      <c r="K4420" s="129"/>
      <c r="L4420" s="130"/>
      <c r="M4420" s="131"/>
      <c r="N4420" s="131"/>
      <c r="X4420" s="96"/>
      <c r="Y4420" s="108"/>
      <c r="Z4420" s="108"/>
      <c r="AA4420" s="108"/>
      <c r="AB4420" s="109"/>
      <c r="AC4420" s="138"/>
      <c r="AD4420" s="139"/>
      <c r="AE4420" s="140"/>
      <c r="AF4420" s="140"/>
    </row>
    <row r="4421" spans="1:32">
      <c r="A4421" s="49"/>
      <c r="B4421" s="123"/>
      <c r="C4421" s="124"/>
      <c r="D4421" s="125"/>
      <c r="E4421" s="126"/>
      <c r="F4421" s="127"/>
      <c r="G4421" s="127"/>
      <c r="H4421" s="2"/>
      <c r="I4421" s="128"/>
      <c r="J4421" s="128"/>
      <c r="K4421" s="129"/>
      <c r="L4421" s="130"/>
      <c r="M4421" s="131"/>
      <c r="N4421" s="131"/>
      <c r="X4421" s="96"/>
      <c r="Y4421" s="108"/>
      <c r="Z4421" s="108"/>
      <c r="AA4421" s="108"/>
      <c r="AB4421" s="109"/>
      <c r="AC4421" s="138"/>
      <c r="AD4421" s="139"/>
      <c r="AE4421" s="140"/>
      <c r="AF4421" s="140"/>
    </row>
    <row r="4422" spans="1:32">
      <c r="A4422" s="49"/>
      <c r="B4422" s="123"/>
      <c r="C4422" s="124"/>
      <c r="D4422" s="125"/>
      <c r="E4422" s="126"/>
      <c r="F4422" s="127"/>
      <c r="G4422" s="127"/>
      <c r="H4422" s="2"/>
      <c r="I4422" s="128"/>
      <c r="J4422" s="128"/>
      <c r="K4422" s="129"/>
      <c r="L4422" s="130"/>
      <c r="M4422" s="131"/>
      <c r="N4422" s="131"/>
      <c r="X4422" s="96"/>
      <c r="Y4422" s="108"/>
      <c r="Z4422" s="108"/>
      <c r="AA4422" s="108"/>
      <c r="AB4422" s="109"/>
      <c r="AC4422" s="138"/>
      <c r="AD4422" s="139"/>
      <c r="AE4422" s="140"/>
      <c r="AF4422" s="140"/>
    </row>
    <row r="4423" spans="1:32">
      <c r="A4423" s="49"/>
      <c r="B4423" s="123"/>
      <c r="C4423" s="124"/>
      <c r="D4423" s="125"/>
      <c r="E4423" s="126"/>
      <c r="F4423" s="127"/>
      <c r="G4423" s="127"/>
      <c r="H4423" s="2"/>
      <c r="I4423" s="128"/>
      <c r="J4423" s="128"/>
      <c r="K4423" s="129"/>
      <c r="L4423" s="130"/>
      <c r="M4423" s="131"/>
      <c r="N4423" s="131"/>
      <c r="X4423" s="96"/>
      <c r="Y4423" s="108"/>
      <c r="Z4423" s="108"/>
      <c r="AA4423" s="108"/>
      <c r="AB4423" s="109"/>
      <c r="AC4423" s="138"/>
      <c r="AD4423" s="139"/>
      <c r="AE4423" s="140"/>
      <c r="AF4423" s="140"/>
    </row>
    <row r="4424" spans="1:32">
      <c r="A4424" s="49"/>
      <c r="B4424" s="123"/>
      <c r="C4424" s="124"/>
      <c r="D4424" s="125"/>
      <c r="E4424" s="126"/>
      <c r="F4424" s="127"/>
      <c r="G4424" s="127"/>
      <c r="H4424" s="2"/>
      <c r="I4424" s="128"/>
      <c r="J4424" s="128"/>
      <c r="K4424" s="129"/>
      <c r="L4424" s="130"/>
      <c r="M4424" s="131"/>
      <c r="N4424" s="131"/>
      <c r="X4424" s="96"/>
      <c r="Y4424" s="108"/>
      <c r="Z4424" s="108"/>
      <c r="AA4424" s="108"/>
      <c r="AB4424" s="109"/>
      <c r="AC4424" s="138"/>
      <c r="AD4424" s="139"/>
      <c r="AE4424" s="140"/>
      <c r="AF4424" s="140"/>
    </row>
    <row r="4425" spans="1:32">
      <c r="A4425" s="49"/>
      <c r="B4425" s="123"/>
      <c r="C4425" s="124"/>
      <c r="D4425" s="125"/>
      <c r="E4425" s="126"/>
      <c r="F4425" s="127"/>
      <c r="G4425" s="127"/>
      <c r="H4425" s="2"/>
      <c r="I4425" s="128"/>
      <c r="J4425" s="128"/>
      <c r="K4425" s="129"/>
      <c r="L4425" s="130"/>
      <c r="M4425" s="131"/>
      <c r="N4425" s="131"/>
      <c r="X4425" s="96"/>
      <c r="Y4425" s="108"/>
      <c r="Z4425" s="108"/>
      <c r="AA4425" s="108"/>
      <c r="AB4425" s="109"/>
      <c r="AC4425" s="138"/>
      <c r="AD4425" s="139"/>
      <c r="AE4425" s="140"/>
      <c r="AF4425" s="140"/>
    </row>
    <row r="4426" spans="1:32">
      <c r="A4426" s="49"/>
      <c r="B4426" s="123"/>
      <c r="C4426" s="124"/>
      <c r="D4426" s="125"/>
      <c r="E4426" s="126"/>
      <c r="F4426" s="127"/>
      <c r="G4426" s="127"/>
      <c r="H4426" s="2"/>
      <c r="I4426" s="128"/>
      <c r="J4426" s="128"/>
      <c r="K4426" s="129"/>
      <c r="L4426" s="130"/>
      <c r="M4426" s="131"/>
      <c r="N4426" s="131"/>
      <c r="X4426" s="96"/>
      <c r="Y4426" s="108"/>
      <c r="Z4426" s="108"/>
      <c r="AA4426" s="108"/>
      <c r="AB4426" s="109"/>
      <c r="AC4426" s="138"/>
      <c r="AD4426" s="139"/>
      <c r="AE4426" s="140"/>
      <c r="AF4426" s="140"/>
    </row>
    <row r="4427" spans="1:32">
      <c r="A4427" s="49"/>
      <c r="B4427" s="123"/>
      <c r="C4427" s="124"/>
      <c r="D4427" s="125"/>
      <c r="E4427" s="126"/>
      <c r="F4427" s="127"/>
      <c r="G4427" s="127"/>
      <c r="H4427" s="2"/>
      <c r="I4427" s="128"/>
      <c r="J4427" s="128"/>
      <c r="K4427" s="129"/>
      <c r="L4427" s="130"/>
      <c r="M4427" s="131"/>
      <c r="N4427" s="131"/>
      <c r="X4427" s="96"/>
      <c r="Y4427" s="108"/>
      <c r="Z4427" s="108"/>
      <c r="AA4427" s="108"/>
      <c r="AB4427" s="109"/>
      <c r="AC4427" s="138"/>
      <c r="AD4427" s="139"/>
      <c r="AE4427" s="140"/>
      <c r="AF4427" s="140"/>
    </row>
    <row r="4428" spans="1:32">
      <c r="A4428" s="49"/>
      <c r="B4428" s="123"/>
      <c r="C4428" s="124"/>
      <c r="D4428" s="125"/>
      <c r="E4428" s="126"/>
      <c r="F4428" s="127"/>
      <c r="G4428" s="127"/>
      <c r="H4428" s="2"/>
      <c r="I4428" s="128"/>
      <c r="J4428" s="128"/>
      <c r="K4428" s="129"/>
      <c r="L4428" s="130"/>
      <c r="M4428" s="131"/>
      <c r="N4428" s="131"/>
      <c r="X4428" s="96"/>
      <c r="Y4428" s="108"/>
      <c r="Z4428" s="108"/>
      <c r="AA4428" s="108"/>
      <c r="AB4428" s="109"/>
      <c r="AC4428" s="138"/>
      <c r="AD4428" s="139"/>
      <c r="AE4428" s="140"/>
      <c r="AF4428" s="140"/>
    </row>
    <row r="4429" spans="1:32">
      <c r="A4429" s="49"/>
      <c r="B4429" s="123"/>
      <c r="C4429" s="124"/>
      <c r="D4429" s="125"/>
      <c r="E4429" s="126"/>
      <c r="F4429" s="127"/>
      <c r="G4429" s="127"/>
      <c r="H4429" s="2"/>
      <c r="I4429" s="128"/>
      <c r="J4429" s="128"/>
      <c r="K4429" s="129"/>
      <c r="L4429" s="130"/>
      <c r="M4429" s="131"/>
      <c r="N4429" s="131"/>
      <c r="X4429" s="96"/>
      <c r="Y4429" s="108"/>
      <c r="Z4429" s="108"/>
      <c r="AA4429" s="108"/>
      <c r="AB4429" s="109"/>
      <c r="AC4429" s="138"/>
      <c r="AD4429" s="139"/>
      <c r="AE4429" s="140"/>
      <c r="AF4429" s="140"/>
    </row>
    <row r="4430" spans="1:32">
      <c r="A4430" s="49"/>
      <c r="B4430" s="123"/>
      <c r="C4430" s="124"/>
      <c r="D4430" s="125"/>
      <c r="E4430" s="126"/>
      <c r="F4430" s="127"/>
      <c r="G4430" s="127"/>
      <c r="H4430" s="2"/>
      <c r="I4430" s="128"/>
      <c r="J4430" s="128"/>
      <c r="K4430" s="129"/>
      <c r="L4430" s="130"/>
      <c r="M4430" s="131"/>
      <c r="N4430" s="131"/>
      <c r="X4430" s="96"/>
      <c r="Y4430" s="108"/>
      <c r="Z4430" s="108"/>
      <c r="AA4430" s="108"/>
      <c r="AB4430" s="109"/>
      <c r="AC4430" s="138"/>
      <c r="AD4430" s="139"/>
      <c r="AE4430" s="140"/>
      <c r="AF4430" s="140"/>
    </row>
    <row r="4431" spans="1:32">
      <c r="A4431" s="49"/>
      <c r="B4431" s="123"/>
      <c r="C4431" s="124"/>
      <c r="D4431" s="125"/>
      <c r="E4431" s="126"/>
      <c r="F4431" s="127"/>
      <c r="G4431" s="127"/>
      <c r="H4431" s="2"/>
      <c r="I4431" s="128"/>
      <c r="J4431" s="128"/>
      <c r="K4431" s="129"/>
      <c r="L4431" s="130"/>
      <c r="M4431" s="131"/>
      <c r="N4431" s="131"/>
      <c r="X4431" s="96"/>
      <c r="Y4431" s="108"/>
      <c r="Z4431" s="108"/>
      <c r="AA4431" s="108"/>
      <c r="AB4431" s="109"/>
      <c r="AC4431" s="138"/>
      <c r="AD4431" s="139"/>
      <c r="AE4431" s="140"/>
      <c r="AF4431" s="140"/>
    </row>
    <row r="4432" spans="1:32">
      <c r="A4432" s="49"/>
      <c r="B4432" s="123"/>
      <c r="C4432" s="124"/>
      <c r="D4432" s="125"/>
      <c r="E4432" s="126"/>
      <c r="F4432" s="127"/>
      <c r="G4432" s="127"/>
      <c r="H4432" s="2"/>
      <c r="I4432" s="128"/>
      <c r="J4432" s="128"/>
      <c r="K4432" s="129"/>
      <c r="L4432" s="130"/>
      <c r="M4432" s="131"/>
      <c r="N4432" s="131"/>
      <c r="X4432" s="96"/>
      <c r="Y4432" s="108"/>
      <c r="Z4432" s="108"/>
      <c r="AA4432" s="108"/>
      <c r="AB4432" s="109"/>
      <c r="AC4432" s="138"/>
      <c r="AD4432" s="139"/>
      <c r="AE4432" s="140"/>
      <c r="AF4432" s="140"/>
    </row>
    <row r="4433" spans="1:32">
      <c r="A4433" s="49"/>
      <c r="B4433" s="123"/>
      <c r="C4433" s="124"/>
      <c r="D4433" s="125"/>
      <c r="E4433" s="126"/>
      <c r="F4433" s="127"/>
      <c r="G4433" s="127"/>
      <c r="H4433" s="2"/>
      <c r="I4433" s="128"/>
      <c r="J4433" s="128"/>
      <c r="K4433" s="129"/>
      <c r="L4433" s="130"/>
      <c r="M4433" s="131"/>
      <c r="N4433" s="131"/>
      <c r="X4433" s="104"/>
      <c r="Y4433" s="108"/>
      <c r="Z4433" s="108"/>
      <c r="AA4433" s="108"/>
      <c r="AB4433" s="109"/>
      <c r="AC4433" s="138"/>
      <c r="AD4433" s="139"/>
      <c r="AE4433" s="140"/>
      <c r="AF4433" s="140"/>
    </row>
    <row r="4434" spans="1:32">
      <c r="A4434" s="49"/>
      <c r="B4434" s="123"/>
      <c r="C4434" s="124"/>
      <c r="D4434" s="125"/>
      <c r="E4434" s="126"/>
      <c r="F4434" s="127"/>
      <c r="G4434" s="127"/>
      <c r="H4434" s="2"/>
      <c r="I4434" s="128"/>
      <c r="J4434" s="128"/>
      <c r="K4434" s="129"/>
      <c r="L4434" s="130"/>
      <c r="M4434" s="131"/>
      <c r="N4434" s="131"/>
      <c r="X4434" s="104"/>
      <c r="Y4434" s="108"/>
      <c r="Z4434" s="108"/>
      <c r="AA4434" s="108"/>
      <c r="AB4434" s="109"/>
      <c r="AC4434" s="138"/>
      <c r="AD4434" s="139"/>
      <c r="AE4434" s="140"/>
      <c r="AF4434" s="140"/>
    </row>
    <row r="4435" spans="1:32">
      <c r="A4435" s="49"/>
      <c r="B4435" s="123"/>
      <c r="C4435" s="124"/>
      <c r="D4435" s="125"/>
      <c r="E4435" s="126"/>
      <c r="F4435" s="127"/>
      <c r="G4435" s="127"/>
      <c r="H4435" s="2"/>
      <c r="I4435" s="128"/>
      <c r="J4435" s="128"/>
      <c r="K4435" s="129"/>
      <c r="L4435" s="130"/>
      <c r="M4435" s="131"/>
      <c r="N4435" s="131"/>
      <c r="X4435" s="104"/>
      <c r="Y4435" s="108"/>
      <c r="Z4435" s="108"/>
      <c r="AA4435" s="108"/>
      <c r="AB4435" s="109"/>
      <c r="AC4435" s="138"/>
      <c r="AD4435" s="139"/>
      <c r="AE4435" s="140"/>
      <c r="AF4435" s="140"/>
    </row>
    <row r="4436" spans="1:32">
      <c r="A4436" s="49"/>
      <c r="B4436" s="123"/>
      <c r="C4436" s="124"/>
      <c r="D4436" s="125"/>
      <c r="E4436" s="126"/>
      <c r="F4436" s="127"/>
      <c r="G4436" s="127"/>
      <c r="H4436" s="2"/>
      <c r="I4436" s="128"/>
      <c r="J4436" s="128"/>
      <c r="K4436" s="129"/>
      <c r="L4436" s="130"/>
      <c r="M4436" s="131"/>
      <c r="N4436" s="131"/>
      <c r="X4436" s="104"/>
      <c r="Y4436" s="108"/>
      <c r="Z4436" s="108"/>
      <c r="AA4436" s="108"/>
      <c r="AB4436" s="109"/>
      <c r="AC4436" s="138"/>
      <c r="AD4436" s="139"/>
      <c r="AE4436" s="140"/>
      <c r="AF4436" s="140"/>
    </row>
    <row r="4437" spans="1:32">
      <c r="A4437" s="49"/>
      <c r="B4437" s="123"/>
      <c r="C4437" s="124"/>
      <c r="D4437" s="125"/>
      <c r="E4437" s="126"/>
      <c r="F4437" s="127"/>
      <c r="G4437" s="127"/>
      <c r="H4437" s="2"/>
      <c r="I4437" s="128"/>
      <c r="J4437" s="128"/>
      <c r="K4437" s="129"/>
      <c r="L4437" s="130"/>
      <c r="M4437" s="131"/>
      <c r="N4437" s="131"/>
      <c r="X4437" s="104"/>
      <c r="Y4437" s="108"/>
      <c r="Z4437" s="108"/>
      <c r="AA4437" s="108"/>
      <c r="AB4437" s="109"/>
      <c r="AC4437" s="138"/>
      <c r="AD4437" s="139"/>
      <c r="AE4437" s="140"/>
      <c r="AF4437" s="140"/>
    </row>
    <row r="4438" spans="1:32">
      <c r="A4438" s="49"/>
      <c r="B4438" s="123"/>
      <c r="C4438" s="124"/>
      <c r="D4438" s="125"/>
      <c r="E4438" s="126"/>
      <c r="F4438" s="127"/>
      <c r="G4438" s="127"/>
      <c r="H4438" s="2"/>
      <c r="I4438" s="128"/>
      <c r="J4438" s="128"/>
      <c r="K4438" s="129"/>
      <c r="L4438" s="130"/>
      <c r="M4438" s="131"/>
      <c r="N4438" s="131"/>
      <c r="X4438" s="104"/>
      <c r="Y4438" s="108"/>
      <c r="Z4438" s="108"/>
      <c r="AA4438" s="108"/>
      <c r="AB4438" s="109"/>
      <c r="AC4438" s="138"/>
      <c r="AD4438" s="139"/>
      <c r="AE4438" s="140"/>
      <c r="AF4438" s="140"/>
    </row>
    <row r="4439" spans="1:32">
      <c r="A4439" s="49"/>
      <c r="B4439" s="123"/>
      <c r="C4439" s="124"/>
      <c r="D4439" s="125"/>
      <c r="E4439" s="126"/>
      <c r="F4439" s="127"/>
      <c r="G4439" s="127"/>
      <c r="H4439" s="2"/>
      <c r="I4439" s="128"/>
      <c r="J4439" s="128"/>
      <c r="K4439" s="129"/>
      <c r="L4439" s="130"/>
      <c r="M4439" s="131"/>
      <c r="N4439" s="131"/>
      <c r="X4439" s="104"/>
      <c r="Y4439" s="108"/>
      <c r="Z4439" s="108"/>
      <c r="AA4439" s="108"/>
      <c r="AB4439" s="109"/>
      <c r="AC4439" s="138"/>
      <c r="AD4439" s="139"/>
      <c r="AE4439" s="140"/>
      <c r="AF4439" s="140"/>
    </row>
    <row r="4440" spans="1:32">
      <c r="A4440" s="49"/>
      <c r="B4440" s="123"/>
      <c r="C4440" s="124"/>
      <c r="D4440" s="125"/>
      <c r="E4440" s="126"/>
      <c r="F4440" s="127"/>
      <c r="G4440" s="127"/>
      <c r="H4440" s="2"/>
      <c r="I4440" s="128"/>
      <c r="J4440" s="128"/>
      <c r="K4440" s="129"/>
      <c r="L4440" s="130"/>
      <c r="M4440" s="131"/>
      <c r="N4440" s="131"/>
      <c r="X4440" s="104"/>
      <c r="Y4440" s="108"/>
      <c r="Z4440" s="108"/>
      <c r="AA4440" s="108"/>
      <c r="AB4440" s="109"/>
      <c r="AC4440" s="138"/>
      <c r="AD4440" s="139"/>
      <c r="AE4440" s="140"/>
      <c r="AF4440" s="140"/>
    </row>
    <row r="4441" spans="1:32">
      <c r="A4441" s="49"/>
      <c r="B4441" s="123"/>
      <c r="C4441" s="124"/>
      <c r="D4441" s="125"/>
      <c r="E4441" s="126"/>
      <c r="F4441" s="127"/>
      <c r="G4441" s="127"/>
      <c r="H4441" s="2"/>
      <c r="I4441" s="128"/>
      <c r="J4441" s="128"/>
      <c r="K4441" s="129"/>
      <c r="L4441" s="130"/>
      <c r="M4441" s="131"/>
      <c r="N4441" s="131"/>
      <c r="X4441" s="104"/>
      <c r="Y4441" s="108"/>
      <c r="Z4441" s="108"/>
      <c r="AA4441" s="108"/>
      <c r="AB4441" s="109"/>
      <c r="AC4441" s="138"/>
      <c r="AD4441" s="139"/>
      <c r="AE4441" s="140"/>
      <c r="AF4441" s="140"/>
    </row>
    <row r="4442" spans="1:32">
      <c r="A4442" s="49"/>
      <c r="B4442" s="123"/>
      <c r="C4442" s="124"/>
      <c r="D4442" s="125"/>
      <c r="E4442" s="126"/>
      <c r="F4442" s="127"/>
      <c r="G4442" s="127"/>
      <c r="H4442" s="2"/>
      <c r="I4442" s="128"/>
      <c r="J4442" s="128"/>
      <c r="K4442" s="129"/>
      <c r="L4442" s="130"/>
      <c r="M4442" s="131"/>
      <c r="N4442" s="131"/>
      <c r="X4442" s="104"/>
      <c r="Y4442" s="108"/>
      <c r="Z4442" s="108"/>
      <c r="AA4442" s="108"/>
      <c r="AB4442" s="109"/>
      <c r="AC4442" s="138"/>
      <c r="AD4442" s="139"/>
      <c r="AE4442" s="140"/>
      <c r="AF4442" s="140"/>
    </row>
    <row r="4443" spans="1:32">
      <c r="A4443" s="49"/>
      <c r="B4443" s="123"/>
      <c r="C4443" s="124"/>
      <c r="D4443" s="125"/>
      <c r="E4443" s="126"/>
      <c r="F4443" s="127"/>
      <c r="G4443" s="127"/>
      <c r="H4443" s="2"/>
      <c r="I4443" s="128"/>
      <c r="J4443" s="128"/>
      <c r="K4443" s="129"/>
      <c r="L4443" s="130"/>
      <c r="M4443" s="131"/>
      <c r="N4443" s="131"/>
      <c r="X4443" s="104"/>
      <c r="Y4443" s="108"/>
      <c r="Z4443" s="108"/>
      <c r="AA4443" s="108"/>
      <c r="AB4443" s="109"/>
      <c r="AC4443" s="138"/>
      <c r="AD4443" s="139"/>
      <c r="AE4443" s="140"/>
      <c r="AF4443" s="140"/>
    </row>
    <row r="4444" spans="1:32">
      <c r="A4444" s="49"/>
      <c r="B4444" s="123"/>
      <c r="C4444" s="124"/>
      <c r="D4444" s="125"/>
      <c r="E4444" s="126"/>
      <c r="F4444" s="127"/>
      <c r="G4444" s="127"/>
      <c r="H4444" s="2"/>
      <c r="I4444" s="128"/>
      <c r="J4444" s="128"/>
      <c r="K4444" s="129"/>
      <c r="L4444" s="130"/>
      <c r="M4444" s="131"/>
      <c r="N4444" s="131"/>
      <c r="X4444" s="104"/>
      <c r="Y4444" s="108"/>
      <c r="Z4444" s="108"/>
      <c r="AA4444" s="108"/>
      <c r="AB4444" s="109"/>
      <c r="AC4444" s="138"/>
      <c r="AD4444" s="139"/>
      <c r="AE4444" s="140"/>
      <c r="AF4444" s="140"/>
    </row>
    <row r="4445" spans="1:32">
      <c r="A4445" s="49"/>
      <c r="B4445" s="123"/>
      <c r="C4445" s="124"/>
      <c r="D4445" s="125"/>
      <c r="E4445" s="126"/>
      <c r="F4445" s="127"/>
      <c r="G4445" s="127"/>
      <c r="H4445" s="2"/>
      <c r="I4445" s="128"/>
      <c r="J4445" s="128"/>
      <c r="K4445" s="129"/>
      <c r="L4445" s="130"/>
      <c r="M4445" s="131"/>
      <c r="N4445" s="131"/>
      <c r="X4445" s="104"/>
      <c r="Y4445" s="108"/>
      <c r="Z4445" s="108"/>
      <c r="AA4445" s="108"/>
      <c r="AB4445" s="109"/>
      <c r="AC4445" s="138"/>
      <c r="AD4445" s="139"/>
      <c r="AE4445" s="140"/>
      <c r="AF4445" s="140"/>
    </row>
    <row r="4446" spans="1:32">
      <c r="A4446" s="49"/>
      <c r="B4446" s="123"/>
      <c r="C4446" s="124"/>
      <c r="D4446" s="125"/>
      <c r="E4446" s="126"/>
      <c r="F4446" s="127"/>
      <c r="G4446" s="127"/>
      <c r="H4446" s="2"/>
      <c r="I4446" s="128"/>
      <c r="J4446" s="128"/>
      <c r="K4446" s="129"/>
      <c r="L4446" s="130"/>
      <c r="M4446" s="131"/>
      <c r="N4446" s="131"/>
      <c r="X4446" s="96"/>
      <c r="Y4446" s="108"/>
      <c r="Z4446" s="108"/>
      <c r="AA4446" s="108"/>
      <c r="AB4446" s="109"/>
      <c r="AC4446" s="138"/>
      <c r="AD4446" s="139"/>
      <c r="AE4446" s="140"/>
      <c r="AF4446" s="140"/>
    </row>
    <row r="4447" spans="1:32">
      <c r="A4447" s="49"/>
      <c r="B4447" s="123"/>
      <c r="C4447" s="124"/>
      <c r="D4447" s="125"/>
      <c r="E4447" s="126"/>
      <c r="F4447" s="127"/>
      <c r="G4447" s="127"/>
      <c r="H4447" s="2"/>
      <c r="I4447" s="128"/>
      <c r="J4447" s="128"/>
      <c r="K4447" s="129"/>
      <c r="L4447" s="130"/>
      <c r="M4447" s="131"/>
      <c r="N4447" s="131"/>
      <c r="X4447" s="96"/>
      <c r="Y4447" s="108"/>
      <c r="Z4447" s="108"/>
      <c r="AA4447" s="108"/>
      <c r="AB4447" s="109"/>
      <c r="AC4447" s="138"/>
      <c r="AD4447" s="139"/>
      <c r="AE4447" s="140"/>
      <c r="AF4447" s="140"/>
    </row>
    <row r="4448" spans="1:32">
      <c r="A4448" s="49"/>
      <c r="B4448" s="123"/>
      <c r="C4448" s="124"/>
      <c r="D4448" s="125"/>
      <c r="E4448" s="126"/>
      <c r="F4448" s="127"/>
      <c r="G4448" s="127"/>
      <c r="H4448" s="2"/>
      <c r="I4448" s="128"/>
      <c r="J4448" s="128"/>
      <c r="K4448" s="129"/>
      <c r="L4448" s="130"/>
      <c r="M4448" s="131"/>
      <c r="N4448" s="131"/>
      <c r="X4448" s="96"/>
      <c r="Y4448" s="108"/>
      <c r="Z4448" s="108"/>
      <c r="AA4448" s="108"/>
      <c r="AB4448" s="109"/>
      <c r="AC4448" s="138"/>
      <c r="AD4448" s="139"/>
      <c r="AE4448" s="140"/>
      <c r="AF4448" s="140"/>
    </row>
    <row r="4449" spans="1:32">
      <c r="A4449" s="49"/>
      <c r="B4449" s="123"/>
      <c r="C4449" s="124"/>
      <c r="D4449" s="125"/>
      <c r="E4449" s="126"/>
      <c r="F4449" s="127"/>
      <c r="G4449" s="127"/>
      <c r="H4449" s="2"/>
      <c r="I4449" s="128"/>
      <c r="J4449" s="128"/>
      <c r="K4449" s="129"/>
      <c r="L4449" s="130"/>
      <c r="M4449" s="131"/>
      <c r="N4449" s="131"/>
      <c r="X4449" s="96"/>
      <c r="Y4449" s="108"/>
      <c r="Z4449" s="108"/>
      <c r="AA4449" s="108"/>
      <c r="AB4449" s="109"/>
      <c r="AC4449" s="138"/>
      <c r="AD4449" s="139"/>
      <c r="AE4449" s="140"/>
      <c r="AF4449" s="140"/>
    </row>
    <row r="4450" spans="1:32">
      <c r="A4450" s="49"/>
      <c r="B4450" s="123"/>
      <c r="C4450" s="124"/>
      <c r="D4450" s="125"/>
      <c r="E4450" s="126"/>
      <c r="F4450" s="127"/>
      <c r="G4450" s="127"/>
      <c r="H4450" s="2"/>
      <c r="I4450" s="128"/>
      <c r="J4450" s="128"/>
      <c r="K4450" s="129"/>
      <c r="L4450" s="130"/>
      <c r="M4450" s="131"/>
      <c r="N4450" s="131"/>
      <c r="X4450" s="96"/>
      <c r="Y4450" s="108"/>
      <c r="Z4450" s="108"/>
      <c r="AA4450" s="108"/>
      <c r="AB4450" s="109"/>
      <c r="AC4450" s="138"/>
      <c r="AD4450" s="139"/>
      <c r="AE4450" s="140"/>
      <c r="AF4450" s="140"/>
    </row>
    <row r="4451" spans="1:32">
      <c r="A4451" s="49"/>
      <c r="B4451" s="123"/>
      <c r="C4451" s="124"/>
      <c r="D4451" s="125"/>
      <c r="E4451" s="126"/>
      <c r="F4451" s="127"/>
      <c r="G4451" s="127"/>
      <c r="H4451" s="2"/>
      <c r="I4451" s="128"/>
      <c r="J4451" s="128"/>
      <c r="K4451" s="129"/>
      <c r="L4451" s="130"/>
      <c r="M4451" s="131"/>
      <c r="N4451" s="131"/>
      <c r="X4451" s="96"/>
      <c r="Y4451" s="108"/>
      <c r="Z4451" s="108"/>
      <c r="AA4451" s="108"/>
      <c r="AB4451" s="109"/>
      <c r="AC4451" s="138"/>
      <c r="AD4451" s="139"/>
      <c r="AE4451" s="140"/>
      <c r="AF4451" s="140"/>
    </row>
    <row r="4452" spans="1:32">
      <c r="A4452" s="49"/>
      <c r="B4452" s="123"/>
      <c r="C4452" s="124"/>
      <c r="D4452" s="125"/>
      <c r="E4452" s="126"/>
      <c r="F4452" s="127"/>
      <c r="G4452" s="127"/>
      <c r="H4452" s="2"/>
      <c r="I4452" s="128"/>
      <c r="J4452" s="128"/>
      <c r="K4452" s="129"/>
      <c r="L4452" s="130"/>
      <c r="M4452" s="131"/>
      <c r="N4452" s="131"/>
      <c r="X4452" s="96"/>
      <c r="Y4452" s="108"/>
      <c r="Z4452" s="108"/>
      <c r="AA4452" s="108"/>
      <c r="AB4452" s="109"/>
      <c r="AC4452" s="138"/>
      <c r="AD4452" s="139"/>
      <c r="AE4452" s="140"/>
      <c r="AF4452" s="140"/>
    </row>
    <row r="4453" spans="1:32">
      <c r="A4453" s="49"/>
      <c r="B4453" s="123"/>
      <c r="C4453" s="124"/>
      <c r="D4453" s="125"/>
      <c r="E4453" s="126"/>
      <c r="F4453" s="127"/>
      <c r="G4453" s="127"/>
      <c r="H4453" s="2"/>
      <c r="I4453" s="128"/>
      <c r="J4453" s="128"/>
      <c r="K4453" s="129"/>
      <c r="L4453" s="130"/>
      <c r="M4453" s="131"/>
      <c r="N4453" s="131"/>
      <c r="X4453" s="96"/>
      <c r="Y4453" s="108"/>
      <c r="Z4453" s="108"/>
      <c r="AA4453" s="108"/>
      <c r="AB4453" s="109"/>
      <c r="AC4453" s="138"/>
      <c r="AD4453" s="139"/>
      <c r="AE4453" s="140"/>
      <c r="AF4453" s="140"/>
    </row>
    <row r="4454" spans="1:32">
      <c r="A4454" s="49"/>
      <c r="B4454" s="123"/>
      <c r="C4454" s="124"/>
      <c r="D4454" s="125"/>
      <c r="E4454" s="126"/>
      <c r="F4454" s="127"/>
      <c r="G4454" s="127"/>
      <c r="H4454" s="2"/>
      <c r="I4454" s="128"/>
      <c r="J4454" s="128"/>
      <c r="K4454" s="129"/>
      <c r="L4454" s="130"/>
      <c r="M4454" s="131"/>
      <c r="N4454" s="131"/>
      <c r="X4454" s="96"/>
      <c r="Y4454" s="108"/>
      <c r="Z4454" s="108"/>
      <c r="AA4454" s="108"/>
      <c r="AB4454" s="109"/>
      <c r="AC4454" s="138"/>
      <c r="AD4454" s="139"/>
      <c r="AE4454" s="140"/>
      <c r="AF4454" s="140"/>
    </row>
    <row r="4455" spans="1:32">
      <c r="A4455" s="49"/>
      <c r="B4455" s="123"/>
      <c r="C4455" s="124"/>
      <c r="D4455" s="125"/>
      <c r="E4455" s="126"/>
      <c r="F4455" s="127"/>
      <c r="G4455" s="127"/>
      <c r="H4455" s="2"/>
      <c r="I4455" s="128"/>
      <c r="J4455" s="128"/>
      <c r="K4455" s="129"/>
      <c r="L4455" s="130"/>
      <c r="M4455" s="131"/>
      <c r="N4455" s="131"/>
      <c r="X4455" s="96"/>
      <c r="Y4455" s="108"/>
      <c r="Z4455" s="108"/>
      <c r="AA4455" s="108"/>
      <c r="AB4455" s="109"/>
      <c r="AC4455" s="138"/>
      <c r="AD4455" s="139"/>
      <c r="AE4455" s="140"/>
      <c r="AF4455" s="140"/>
    </row>
    <row r="4456" spans="1:32">
      <c r="A4456" s="49"/>
      <c r="B4456" s="123"/>
      <c r="C4456" s="124"/>
      <c r="D4456" s="125"/>
      <c r="E4456" s="126"/>
      <c r="F4456" s="127"/>
      <c r="G4456" s="127"/>
      <c r="H4456" s="2"/>
      <c r="I4456" s="128"/>
      <c r="J4456" s="128"/>
      <c r="K4456" s="129"/>
      <c r="L4456" s="130"/>
      <c r="M4456" s="131"/>
      <c r="N4456" s="131"/>
      <c r="X4456" s="96"/>
      <c r="Y4456" s="108"/>
      <c r="Z4456" s="108"/>
      <c r="AA4456" s="108"/>
      <c r="AB4456" s="109"/>
      <c r="AC4456" s="138"/>
      <c r="AD4456" s="139"/>
      <c r="AE4456" s="140"/>
      <c r="AF4456" s="140"/>
    </row>
    <row r="4457" spans="1:32">
      <c r="A4457" s="49"/>
      <c r="B4457" s="123"/>
      <c r="C4457" s="124"/>
      <c r="D4457" s="125"/>
      <c r="E4457" s="126"/>
      <c r="F4457" s="127"/>
      <c r="G4457" s="127"/>
      <c r="H4457" s="2"/>
      <c r="I4457" s="128"/>
      <c r="J4457" s="128"/>
      <c r="K4457" s="129"/>
      <c r="L4457" s="130"/>
      <c r="M4457" s="131"/>
      <c r="N4457" s="131"/>
      <c r="X4457" s="96"/>
      <c r="Y4457" s="108"/>
      <c r="Z4457" s="108"/>
      <c r="AA4457" s="108"/>
      <c r="AB4457" s="109"/>
      <c r="AC4457" s="138"/>
      <c r="AD4457" s="139"/>
      <c r="AE4457" s="140"/>
      <c r="AF4457" s="140"/>
    </row>
    <row r="4458" spans="1:32">
      <c r="A4458" s="49"/>
      <c r="B4458" s="123"/>
      <c r="C4458" s="124"/>
      <c r="D4458" s="125"/>
      <c r="E4458" s="126"/>
      <c r="F4458" s="127"/>
      <c r="G4458" s="127"/>
      <c r="H4458" s="2"/>
      <c r="I4458" s="128"/>
      <c r="J4458" s="128"/>
      <c r="K4458" s="129"/>
      <c r="L4458" s="130"/>
      <c r="M4458" s="131"/>
      <c r="N4458" s="131"/>
      <c r="X4458" s="96"/>
      <c r="Y4458" s="108"/>
      <c r="Z4458" s="108"/>
      <c r="AA4458" s="108"/>
      <c r="AB4458" s="109"/>
      <c r="AC4458" s="138"/>
      <c r="AD4458" s="139"/>
      <c r="AE4458" s="140"/>
      <c r="AF4458" s="140"/>
    </row>
    <row r="4459" spans="1:32">
      <c r="A4459" s="49"/>
      <c r="B4459" s="123"/>
      <c r="C4459" s="124"/>
      <c r="D4459" s="125"/>
      <c r="E4459" s="126"/>
      <c r="F4459" s="127"/>
      <c r="G4459" s="127"/>
      <c r="H4459" s="2"/>
      <c r="I4459" s="128"/>
      <c r="J4459" s="128"/>
      <c r="K4459" s="129"/>
      <c r="L4459" s="130"/>
      <c r="M4459" s="131"/>
      <c r="N4459" s="131"/>
      <c r="X4459" s="96"/>
      <c r="Y4459" s="108"/>
      <c r="Z4459" s="108"/>
      <c r="AA4459" s="108"/>
      <c r="AB4459" s="109"/>
      <c r="AC4459" s="138"/>
      <c r="AD4459" s="139"/>
      <c r="AE4459" s="140"/>
      <c r="AF4459" s="140"/>
    </row>
    <row r="4460" spans="1:32">
      <c r="A4460" s="49"/>
      <c r="B4460" s="123"/>
      <c r="C4460" s="124"/>
      <c r="D4460" s="125"/>
      <c r="E4460" s="126"/>
      <c r="F4460" s="127"/>
      <c r="G4460" s="127"/>
      <c r="H4460" s="2"/>
      <c r="I4460" s="128"/>
      <c r="J4460" s="128"/>
      <c r="K4460" s="129"/>
      <c r="L4460" s="130"/>
      <c r="M4460" s="131"/>
      <c r="N4460" s="131"/>
      <c r="X4460" s="96"/>
      <c r="Y4460" s="108"/>
      <c r="Z4460" s="108"/>
      <c r="AA4460" s="108"/>
      <c r="AB4460" s="109"/>
      <c r="AC4460" s="138"/>
      <c r="AD4460" s="139"/>
      <c r="AE4460" s="140"/>
      <c r="AF4460" s="140"/>
    </row>
    <row r="4461" spans="1:32">
      <c r="A4461" s="49"/>
      <c r="B4461" s="123"/>
      <c r="C4461" s="124"/>
      <c r="D4461" s="125"/>
      <c r="E4461" s="126"/>
      <c r="F4461" s="127"/>
      <c r="G4461" s="127"/>
      <c r="H4461" s="2"/>
      <c r="I4461" s="128"/>
      <c r="J4461" s="128"/>
      <c r="K4461" s="129"/>
      <c r="L4461" s="130"/>
      <c r="M4461" s="131"/>
      <c r="N4461" s="131"/>
      <c r="X4461" s="96"/>
      <c r="Y4461" s="108"/>
      <c r="Z4461" s="108"/>
      <c r="AA4461" s="108"/>
      <c r="AB4461" s="109"/>
      <c r="AC4461" s="138"/>
      <c r="AD4461" s="139"/>
      <c r="AE4461" s="140"/>
      <c r="AF4461" s="140"/>
    </row>
    <row r="4462" spans="1:32">
      <c r="A4462" s="49"/>
      <c r="B4462" s="123"/>
      <c r="C4462" s="124"/>
      <c r="D4462" s="125"/>
      <c r="E4462" s="126"/>
      <c r="F4462" s="127"/>
      <c r="G4462" s="127"/>
      <c r="H4462" s="2"/>
      <c r="I4462" s="128"/>
      <c r="J4462" s="128"/>
      <c r="K4462" s="129"/>
      <c r="L4462" s="130"/>
      <c r="M4462" s="131"/>
      <c r="N4462" s="131"/>
      <c r="X4462" s="96"/>
      <c r="Y4462" s="108"/>
      <c r="Z4462" s="108"/>
      <c r="AA4462" s="108"/>
      <c r="AB4462" s="109"/>
      <c r="AC4462" s="138"/>
      <c r="AD4462" s="139"/>
      <c r="AE4462" s="140"/>
      <c r="AF4462" s="140"/>
    </row>
    <row r="4463" spans="1:32">
      <c r="A4463" s="49"/>
      <c r="B4463" s="123"/>
      <c r="C4463" s="124"/>
      <c r="D4463" s="125"/>
      <c r="E4463" s="126"/>
      <c r="F4463" s="127"/>
      <c r="G4463" s="127"/>
      <c r="H4463" s="2"/>
      <c r="I4463" s="128"/>
      <c r="J4463" s="128"/>
      <c r="K4463" s="129"/>
      <c r="L4463" s="130"/>
      <c r="M4463" s="131"/>
      <c r="N4463" s="131"/>
      <c r="X4463" s="104"/>
      <c r="Y4463" s="108"/>
      <c r="Z4463" s="108"/>
      <c r="AA4463" s="108"/>
      <c r="AB4463" s="109"/>
      <c r="AC4463" s="138"/>
      <c r="AD4463" s="139"/>
      <c r="AE4463" s="140"/>
      <c r="AF4463" s="140"/>
    </row>
    <row r="4464" spans="1:32">
      <c r="A4464" s="49"/>
      <c r="B4464" s="123"/>
      <c r="C4464" s="124"/>
      <c r="D4464" s="125"/>
      <c r="E4464" s="126"/>
      <c r="F4464" s="127"/>
      <c r="G4464" s="127"/>
      <c r="H4464" s="2"/>
      <c r="I4464" s="128"/>
      <c r="J4464" s="128"/>
      <c r="K4464" s="129"/>
      <c r="L4464" s="130"/>
      <c r="M4464" s="131"/>
      <c r="N4464" s="131"/>
      <c r="X4464" s="104"/>
      <c r="Y4464" s="108"/>
      <c r="Z4464" s="108"/>
      <c r="AA4464" s="108"/>
      <c r="AB4464" s="109"/>
      <c r="AC4464" s="138"/>
      <c r="AD4464" s="139"/>
      <c r="AE4464" s="140"/>
      <c r="AF4464" s="140"/>
    </row>
    <row r="4465" spans="1:32">
      <c r="A4465" s="49"/>
      <c r="B4465" s="123"/>
      <c r="C4465" s="124"/>
      <c r="D4465" s="125"/>
      <c r="E4465" s="126"/>
      <c r="F4465" s="127"/>
      <c r="G4465" s="127"/>
      <c r="H4465" s="2"/>
      <c r="I4465" s="128"/>
      <c r="J4465" s="128"/>
      <c r="K4465" s="129"/>
      <c r="L4465" s="130"/>
      <c r="M4465" s="131"/>
      <c r="N4465" s="131"/>
      <c r="X4465" s="104"/>
      <c r="Y4465" s="108"/>
      <c r="Z4465" s="108"/>
      <c r="AA4465" s="108"/>
      <c r="AB4465" s="109"/>
      <c r="AC4465" s="138"/>
      <c r="AD4465" s="139"/>
      <c r="AE4465" s="140"/>
      <c r="AF4465" s="140"/>
    </row>
    <row r="4466" spans="1:32">
      <c r="A4466" s="49"/>
      <c r="B4466" s="123"/>
      <c r="C4466" s="124"/>
      <c r="D4466" s="125"/>
      <c r="E4466" s="126"/>
      <c r="F4466" s="127"/>
      <c r="G4466" s="127"/>
      <c r="H4466" s="2"/>
      <c r="I4466" s="128"/>
      <c r="J4466" s="128"/>
      <c r="K4466" s="129"/>
      <c r="L4466" s="130"/>
      <c r="M4466" s="131"/>
      <c r="N4466" s="131"/>
      <c r="X4466" s="104"/>
      <c r="Y4466" s="108"/>
      <c r="Z4466" s="108"/>
      <c r="AA4466" s="108"/>
      <c r="AB4466" s="109"/>
      <c r="AC4466" s="138"/>
      <c r="AD4466" s="139"/>
      <c r="AE4466" s="140"/>
      <c r="AF4466" s="140"/>
    </row>
    <row r="4467" spans="1:32">
      <c r="A4467" s="49"/>
      <c r="B4467" s="123"/>
      <c r="C4467" s="124"/>
      <c r="D4467" s="125"/>
      <c r="E4467" s="126"/>
      <c r="F4467" s="127"/>
      <c r="G4467" s="127"/>
      <c r="H4467" s="2"/>
      <c r="I4467" s="128"/>
      <c r="J4467" s="128"/>
      <c r="K4467" s="129"/>
      <c r="L4467" s="130"/>
      <c r="M4467" s="131"/>
      <c r="N4467" s="131"/>
      <c r="X4467" s="104"/>
      <c r="Y4467" s="108"/>
      <c r="Z4467" s="108"/>
      <c r="AA4467" s="108"/>
      <c r="AB4467" s="109"/>
      <c r="AC4467" s="138"/>
      <c r="AD4467" s="139"/>
      <c r="AE4467" s="140"/>
      <c r="AF4467" s="140"/>
    </row>
    <row r="4468" spans="1:32">
      <c r="A4468" s="49"/>
      <c r="B4468" s="123"/>
      <c r="C4468" s="124"/>
      <c r="D4468" s="125"/>
      <c r="E4468" s="126"/>
      <c r="F4468" s="127"/>
      <c r="G4468" s="127"/>
      <c r="H4468" s="2"/>
      <c r="I4468" s="128"/>
      <c r="J4468" s="128"/>
      <c r="K4468" s="129"/>
      <c r="L4468" s="130"/>
      <c r="M4468" s="131"/>
      <c r="N4468" s="131"/>
      <c r="X4468" s="104"/>
      <c r="Y4468" s="108"/>
      <c r="Z4468" s="108"/>
      <c r="AA4468" s="108"/>
      <c r="AB4468" s="109"/>
      <c r="AC4468" s="138"/>
      <c r="AD4468" s="139"/>
      <c r="AE4468" s="140"/>
      <c r="AF4468" s="140"/>
    </row>
    <row r="4469" spans="1:32">
      <c r="A4469" s="49"/>
      <c r="B4469" s="123"/>
      <c r="C4469" s="124"/>
      <c r="D4469" s="125"/>
      <c r="E4469" s="126"/>
      <c r="F4469" s="127"/>
      <c r="G4469" s="127"/>
      <c r="H4469" s="2"/>
      <c r="I4469" s="128"/>
      <c r="J4469" s="128"/>
      <c r="K4469" s="129"/>
      <c r="L4469" s="130"/>
      <c r="M4469" s="131"/>
      <c r="N4469" s="131"/>
      <c r="X4469" s="104"/>
      <c r="Y4469" s="108"/>
      <c r="Z4469" s="108"/>
      <c r="AA4469" s="108"/>
      <c r="AB4469" s="109"/>
      <c r="AC4469" s="138"/>
      <c r="AD4469" s="139"/>
      <c r="AE4469" s="140"/>
      <c r="AF4469" s="140"/>
    </row>
    <row r="4470" spans="1:32">
      <c r="A4470" s="49"/>
      <c r="B4470" s="123"/>
      <c r="C4470" s="124"/>
      <c r="D4470" s="125"/>
      <c r="E4470" s="126"/>
      <c r="F4470" s="127"/>
      <c r="G4470" s="127"/>
      <c r="H4470" s="2"/>
      <c r="I4470" s="128"/>
      <c r="J4470" s="128"/>
      <c r="K4470" s="129"/>
      <c r="L4470" s="130"/>
      <c r="M4470" s="131"/>
      <c r="N4470" s="131"/>
      <c r="X4470" s="104"/>
      <c r="Y4470" s="108"/>
      <c r="Z4470" s="108"/>
      <c r="AA4470" s="108"/>
      <c r="AB4470" s="109"/>
      <c r="AC4470" s="138"/>
      <c r="AD4470" s="139"/>
      <c r="AE4470" s="140"/>
      <c r="AF4470" s="140"/>
    </row>
    <row r="4471" spans="1:32">
      <c r="A4471" s="49"/>
      <c r="B4471" s="123"/>
      <c r="C4471" s="124"/>
      <c r="D4471" s="125"/>
      <c r="E4471" s="126"/>
      <c r="F4471" s="127"/>
      <c r="G4471" s="127"/>
      <c r="H4471" s="2"/>
      <c r="I4471" s="128"/>
      <c r="J4471" s="128"/>
      <c r="K4471" s="129"/>
      <c r="L4471" s="130"/>
      <c r="M4471" s="131"/>
      <c r="N4471" s="131"/>
      <c r="X4471" s="104"/>
      <c r="Y4471" s="108"/>
      <c r="Z4471" s="108"/>
      <c r="AA4471" s="108"/>
      <c r="AB4471" s="109"/>
      <c r="AC4471" s="138"/>
      <c r="AD4471" s="139"/>
      <c r="AE4471" s="140"/>
      <c r="AF4471" s="140"/>
    </row>
    <row r="4472" spans="1:32">
      <c r="A4472" s="49"/>
      <c r="B4472" s="123"/>
      <c r="C4472" s="124"/>
      <c r="D4472" s="125"/>
      <c r="E4472" s="126"/>
      <c r="F4472" s="127"/>
      <c r="G4472" s="127"/>
      <c r="H4472" s="2"/>
      <c r="I4472" s="128"/>
      <c r="J4472" s="128"/>
      <c r="K4472" s="129"/>
      <c r="L4472" s="130"/>
      <c r="M4472" s="131"/>
      <c r="N4472" s="131"/>
      <c r="X4472" s="104"/>
      <c r="Y4472" s="108"/>
      <c r="Z4472" s="108"/>
      <c r="AA4472" s="108"/>
      <c r="AB4472" s="109"/>
      <c r="AC4472" s="138"/>
      <c r="AD4472" s="139"/>
      <c r="AE4472" s="140"/>
      <c r="AF4472" s="140"/>
    </row>
    <row r="4473" spans="1:32">
      <c r="A4473" s="49"/>
      <c r="B4473" s="123"/>
      <c r="C4473" s="124"/>
      <c r="D4473" s="125"/>
      <c r="E4473" s="126"/>
      <c r="F4473" s="127"/>
      <c r="G4473" s="127"/>
      <c r="H4473" s="2"/>
      <c r="I4473" s="128"/>
      <c r="J4473" s="128"/>
      <c r="K4473" s="129"/>
      <c r="L4473" s="130"/>
      <c r="M4473" s="131"/>
      <c r="N4473" s="131"/>
      <c r="X4473" s="104"/>
      <c r="Y4473" s="108"/>
      <c r="Z4473" s="108"/>
      <c r="AA4473" s="108"/>
      <c r="AB4473" s="109"/>
      <c r="AC4473" s="138"/>
      <c r="AD4473" s="139"/>
      <c r="AE4473" s="140"/>
      <c r="AF4473" s="140"/>
    </row>
    <row r="4474" spans="1:32">
      <c r="A4474" s="49"/>
      <c r="B4474" s="123"/>
      <c r="C4474" s="124"/>
      <c r="D4474" s="125"/>
      <c r="E4474" s="126"/>
      <c r="F4474" s="127"/>
      <c r="G4474" s="127"/>
      <c r="H4474" s="2"/>
      <c r="I4474" s="128"/>
      <c r="J4474" s="128"/>
      <c r="K4474" s="129"/>
      <c r="L4474" s="130"/>
      <c r="M4474" s="131"/>
      <c r="N4474" s="131"/>
      <c r="X4474" s="104"/>
      <c r="Y4474" s="108"/>
      <c r="Z4474" s="108"/>
      <c r="AA4474" s="108"/>
      <c r="AB4474" s="109"/>
      <c r="AC4474" s="138"/>
      <c r="AD4474" s="139"/>
      <c r="AE4474" s="140"/>
      <c r="AF4474" s="140"/>
    </row>
    <row r="4475" spans="1:32">
      <c r="A4475" s="49"/>
      <c r="B4475" s="123"/>
      <c r="C4475" s="124"/>
      <c r="D4475" s="125"/>
      <c r="E4475" s="126"/>
      <c r="F4475" s="127"/>
      <c r="G4475" s="127"/>
      <c r="H4475" s="2"/>
      <c r="I4475" s="128"/>
      <c r="J4475" s="128"/>
      <c r="K4475" s="129"/>
      <c r="L4475" s="130"/>
      <c r="M4475" s="131"/>
      <c r="N4475" s="131"/>
      <c r="X4475" s="104"/>
      <c r="Y4475" s="108"/>
      <c r="Z4475" s="108"/>
      <c r="AA4475" s="108"/>
      <c r="AB4475" s="109"/>
      <c r="AC4475" s="138"/>
      <c r="AD4475" s="139"/>
      <c r="AE4475" s="140"/>
      <c r="AF4475" s="140"/>
    </row>
    <row r="4476" spans="1:32">
      <c r="A4476" s="49"/>
      <c r="B4476" s="123"/>
      <c r="C4476" s="124"/>
      <c r="D4476" s="125"/>
      <c r="E4476" s="126"/>
      <c r="F4476" s="127"/>
      <c r="G4476" s="127"/>
      <c r="H4476" s="2"/>
      <c r="I4476" s="128"/>
      <c r="J4476" s="128"/>
      <c r="K4476" s="129"/>
      <c r="L4476" s="130"/>
      <c r="M4476" s="131"/>
      <c r="N4476" s="131"/>
      <c r="X4476" s="104"/>
      <c r="Y4476" s="108"/>
      <c r="Z4476" s="108"/>
      <c r="AA4476" s="108"/>
      <c r="AB4476" s="109"/>
      <c r="AC4476" s="138"/>
      <c r="AD4476" s="139"/>
      <c r="AE4476" s="140"/>
      <c r="AF4476" s="140"/>
    </row>
    <row r="4477" spans="1:32">
      <c r="A4477" s="49"/>
      <c r="B4477" s="123"/>
      <c r="C4477" s="124"/>
      <c r="D4477" s="125"/>
      <c r="E4477" s="126"/>
      <c r="F4477" s="127"/>
      <c r="G4477" s="127"/>
      <c r="H4477" s="2"/>
      <c r="I4477" s="128"/>
      <c r="J4477" s="128"/>
      <c r="K4477" s="129"/>
      <c r="L4477" s="130"/>
      <c r="M4477" s="131"/>
      <c r="N4477" s="131"/>
      <c r="X4477" s="104"/>
      <c r="Y4477" s="108"/>
      <c r="Z4477" s="108"/>
      <c r="AA4477" s="108"/>
      <c r="AB4477" s="109"/>
      <c r="AC4477" s="138"/>
      <c r="AD4477" s="139"/>
      <c r="AE4477" s="140"/>
      <c r="AF4477" s="140"/>
    </row>
    <row r="4478" spans="1:32">
      <c r="A4478" s="49"/>
      <c r="B4478" s="123"/>
      <c r="C4478" s="124"/>
      <c r="D4478" s="125"/>
      <c r="E4478" s="126"/>
      <c r="F4478" s="127"/>
      <c r="G4478" s="127"/>
      <c r="H4478" s="2"/>
      <c r="I4478" s="128"/>
      <c r="J4478" s="128"/>
      <c r="K4478" s="129"/>
      <c r="L4478" s="130"/>
      <c r="M4478" s="131"/>
      <c r="N4478" s="131"/>
      <c r="X4478" s="104"/>
      <c r="Y4478" s="108"/>
      <c r="Z4478" s="108"/>
      <c r="AA4478" s="108"/>
      <c r="AB4478" s="109"/>
      <c r="AC4478" s="138"/>
      <c r="AD4478" s="139"/>
      <c r="AE4478" s="140"/>
      <c r="AF4478" s="140"/>
    </row>
    <row r="4479" spans="1:32">
      <c r="A4479" s="49"/>
      <c r="B4479" s="123"/>
      <c r="C4479" s="124"/>
      <c r="D4479" s="125"/>
      <c r="E4479" s="126"/>
      <c r="F4479" s="127"/>
      <c r="G4479" s="127"/>
      <c r="H4479" s="2"/>
      <c r="I4479" s="128"/>
      <c r="J4479" s="128"/>
      <c r="K4479" s="129"/>
      <c r="L4479" s="130"/>
      <c r="M4479" s="131"/>
      <c r="N4479" s="131"/>
      <c r="X4479" s="104"/>
      <c r="Y4479" s="108"/>
      <c r="Z4479" s="108"/>
      <c r="AA4479" s="108"/>
      <c r="AB4479" s="109"/>
      <c r="AC4479" s="138"/>
      <c r="AD4479" s="139"/>
      <c r="AE4479" s="140"/>
      <c r="AF4479" s="140"/>
    </row>
    <row r="4480" spans="1:32">
      <c r="A4480" s="49"/>
      <c r="B4480" s="123"/>
      <c r="C4480" s="124"/>
      <c r="D4480" s="125"/>
      <c r="E4480" s="126"/>
      <c r="F4480" s="127"/>
      <c r="G4480" s="127"/>
      <c r="H4480" s="2"/>
      <c r="I4480" s="128"/>
      <c r="J4480" s="128"/>
      <c r="K4480" s="129"/>
      <c r="L4480" s="130"/>
      <c r="M4480" s="131"/>
      <c r="N4480" s="131"/>
      <c r="X4480" s="104"/>
      <c r="Y4480" s="108"/>
      <c r="Z4480" s="108"/>
      <c r="AA4480" s="108"/>
      <c r="AB4480" s="109"/>
      <c r="AC4480" s="138"/>
      <c r="AD4480" s="139"/>
      <c r="AE4480" s="140"/>
      <c r="AF4480" s="140"/>
    </row>
    <row r="4481" spans="1:32">
      <c r="A4481" s="49"/>
      <c r="B4481" s="123"/>
      <c r="C4481" s="124"/>
      <c r="D4481" s="125"/>
      <c r="E4481" s="126"/>
      <c r="F4481" s="127"/>
      <c r="G4481" s="127"/>
      <c r="H4481" s="2"/>
      <c r="I4481" s="128"/>
      <c r="J4481" s="128"/>
      <c r="K4481" s="129"/>
      <c r="L4481" s="130"/>
      <c r="M4481" s="131"/>
      <c r="N4481" s="131"/>
      <c r="X4481" s="96"/>
      <c r="Y4481" s="108"/>
      <c r="Z4481" s="108"/>
      <c r="AA4481" s="108"/>
      <c r="AB4481" s="109"/>
      <c r="AC4481" s="138"/>
      <c r="AD4481" s="139"/>
      <c r="AE4481" s="140"/>
      <c r="AF4481" s="140"/>
    </row>
    <row r="4482" spans="1:32">
      <c r="A4482" s="49"/>
      <c r="B4482" s="123"/>
      <c r="C4482" s="124"/>
      <c r="D4482" s="125"/>
      <c r="E4482" s="126"/>
      <c r="F4482" s="127"/>
      <c r="G4482" s="127"/>
      <c r="H4482" s="2"/>
      <c r="I4482" s="128"/>
      <c r="J4482" s="128"/>
      <c r="K4482" s="129"/>
      <c r="L4482" s="130"/>
      <c r="M4482" s="131"/>
      <c r="N4482" s="131"/>
      <c r="X4482" s="96"/>
      <c r="Y4482" s="108"/>
      <c r="Z4482" s="108"/>
      <c r="AA4482" s="108"/>
      <c r="AB4482" s="109"/>
      <c r="AC4482" s="138"/>
      <c r="AD4482" s="139"/>
      <c r="AE4482" s="140"/>
      <c r="AF4482" s="140"/>
    </row>
    <row r="4483" spans="1:32">
      <c r="A4483" s="49"/>
      <c r="B4483" s="123"/>
      <c r="C4483" s="124"/>
      <c r="D4483" s="125"/>
      <c r="E4483" s="126"/>
      <c r="F4483" s="127"/>
      <c r="G4483" s="127"/>
      <c r="H4483" s="2"/>
      <c r="I4483" s="128"/>
      <c r="J4483" s="128"/>
      <c r="K4483" s="129"/>
      <c r="L4483" s="130"/>
      <c r="M4483" s="131"/>
      <c r="N4483" s="131"/>
      <c r="X4483" s="96"/>
      <c r="Y4483" s="108"/>
      <c r="Z4483" s="108"/>
      <c r="AA4483" s="108"/>
      <c r="AB4483" s="109"/>
      <c r="AC4483" s="138"/>
      <c r="AD4483" s="139"/>
      <c r="AE4483" s="140"/>
      <c r="AF4483" s="140"/>
    </row>
    <row r="4484" spans="1:32">
      <c r="A4484" s="49"/>
      <c r="B4484" s="123"/>
      <c r="C4484" s="124"/>
      <c r="D4484" s="125"/>
      <c r="E4484" s="126"/>
      <c r="F4484" s="127"/>
      <c r="G4484" s="127"/>
      <c r="H4484" s="2"/>
      <c r="I4484" s="128"/>
      <c r="J4484" s="128"/>
      <c r="K4484" s="129"/>
      <c r="L4484" s="130"/>
      <c r="M4484" s="131"/>
      <c r="N4484" s="131"/>
      <c r="X4484" s="96"/>
      <c r="Y4484" s="108"/>
      <c r="Z4484" s="108"/>
      <c r="AA4484" s="108"/>
      <c r="AB4484" s="109"/>
      <c r="AC4484" s="138"/>
      <c r="AD4484" s="139"/>
      <c r="AE4484" s="140"/>
      <c r="AF4484" s="140"/>
    </row>
    <row r="4485" spans="1:32">
      <c r="A4485" s="49"/>
      <c r="B4485" s="123"/>
      <c r="C4485" s="124"/>
      <c r="D4485" s="125"/>
      <c r="E4485" s="126"/>
      <c r="F4485" s="127"/>
      <c r="G4485" s="127"/>
      <c r="H4485" s="2"/>
      <c r="I4485" s="128"/>
      <c r="J4485" s="128"/>
      <c r="K4485" s="129"/>
      <c r="L4485" s="130"/>
      <c r="M4485" s="131"/>
      <c r="N4485" s="131"/>
      <c r="X4485" s="96"/>
      <c r="Y4485" s="108"/>
      <c r="Z4485" s="108"/>
      <c r="AA4485" s="108"/>
      <c r="AB4485" s="109"/>
      <c r="AC4485" s="138"/>
      <c r="AD4485" s="139"/>
      <c r="AE4485" s="140"/>
      <c r="AF4485" s="140"/>
    </row>
    <row r="4486" spans="1:32">
      <c r="A4486" s="49"/>
      <c r="B4486" s="123"/>
      <c r="C4486" s="124"/>
      <c r="D4486" s="125"/>
      <c r="E4486" s="126"/>
      <c r="F4486" s="127"/>
      <c r="G4486" s="127"/>
      <c r="H4486" s="2"/>
      <c r="I4486" s="128"/>
      <c r="J4486" s="128"/>
      <c r="K4486" s="129"/>
      <c r="L4486" s="130"/>
      <c r="M4486" s="131"/>
      <c r="N4486" s="131"/>
      <c r="X4486" s="96"/>
      <c r="Y4486" s="108"/>
      <c r="Z4486" s="108"/>
      <c r="AA4486" s="108"/>
      <c r="AB4486" s="109"/>
      <c r="AC4486" s="138"/>
      <c r="AD4486" s="139"/>
      <c r="AE4486" s="140"/>
      <c r="AF4486" s="140"/>
    </row>
    <row r="4487" spans="1:32">
      <c r="A4487" s="49"/>
      <c r="B4487" s="123"/>
      <c r="C4487" s="124"/>
      <c r="D4487" s="125"/>
      <c r="E4487" s="126"/>
      <c r="F4487" s="127"/>
      <c r="G4487" s="127"/>
      <c r="H4487" s="2"/>
      <c r="I4487" s="128"/>
      <c r="J4487" s="128"/>
      <c r="K4487" s="129"/>
      <c r="L4487" s="130"/>
      <c r="M4487" s="131"/>
      <c r="N4487" s="131"/>
      <c r="X4487" s="96"/>
      <c r="Y4487" s="108"/>
      <c r="Z4487" s="108"/>
      <c r="AA4487" s="108"/>
      <c r="AB4487" s="109"/>
      <c r="AC4487" s="138"/>
      <c r="AD4487" s="139"/>
      <c r="AE4487" s="140"/>
      <c r="AF4487" s="140"/>
    </row>
    <row r="4488" spans="1:32">
      <c r="A4488" s="49"/>
      <c r="B4488" s="123"/>
      <c r="C4488" s="124"/>
      <c r="D4488" s="125"/>
      <c r="E4488" s="126"/>
      <c r="F4488" s="127"/>
      <c r="G4488" s="127"/>
      <c r="H4488" s="2"/>
      <c r="I4488" s="128"/>
      <c r="J4488" s="128"/>
      <c r="K4488" s="129"/>
      <c r="L4488" s="130"/>
      <c r="M4488" s="131"/>
      <c r="N4488" s="131"/>
      <c r="X4488" s="96"/>
      <c r="Y4488" s="108"/>
      <c r="Z4488" s="108"/>
      <c r="AA4488" s="108"/>
      <c r="AB4488" s="109"/>
      <c r="AC4488" s="138"/>
      <c r="AD4488" s="139"/>
      <c r="AE4488" s="140"/>
      <c r="AF4488" s="140"/>
    </row>
    <row r="4489" spans="1:32">
      <c r="A4489" s="49"/>
      <c r="B4489" s="123"/>
      <c r="C4489" s="124"/>
      <c r="D4489" s="125"/>
      <c r="E4489" s="126"/>
      <c r="F4489" s="127"/>
      <c r="G4489" s="127"/>
      <c r="H4489" s="2"/>
      <c r="I4489" s="128"/>
      <c r="J4489" s="128"/>
      <c r="K4489" s="129"/>
      <c r="L4489" s="130"/>
      <c r="M4489" s="131"/>
      <c r="N4489" s="131"/>
      <c r="X4489" s="96"/>
      <c r="Y4489" s="108"/>
      <c r="Z4489" s="108"/>
      <c r="AA4489" s="108"/>
      <c r="AB4489" s="109"/>
      <c r="AC4489" s="138"/>
      <c r="AD4489" s="139"/>
      <c r="AE4489" s="140"/>
      <c r="AF4489" s="140"/>
    </row>
    <row r="4490" spans="1:32">
      <c r="A4490" s="49"/>
      <c r="B4490" s="123"/>
      <c r="C4490" s="124"/>
      <c r="D4490" s="125"/>
      <c r="E4490" s="126"/>
      <c r="F4490" s="127"/>
      <c r="G4490" s="127"/>
      <c r="H4490" s="2"/>
      <c r="I4490" s="128"/>
      <c r="J4490" s="128"/>
      <c r="K4490" s="129"/>
      <c r="L4490" s="130"/>
      <c r="M4490" s="131"/>
      <c r="N4490" s="131"/>
      <c r="X4490" s="104"/>
      <c r="Y4490" s="108"/>
      <c r="Z4490" s="108"/>
      <c r="AA4490" s="108"/>
      <c r="AB4490" s="109"/>
      <c r="AC4490" s="138"/>
      <c r="AD4490" s="139"/>
      <c r="AE4490" s="140"/>
      <c r="AF4490" s="140"/>
    </row>
    <row r="4491" spans="1:32">
      <c r="A4491" s="49"/>
      <c r="B4491" s="123"/>
      <c r="C4491" s="124"/>
      <c r="D4491" s="125"/>
      <c r="E4491" s="126"/>
      <c r="F4491" s="127"/>
      <c r="G4491" s="127"/>
      <c r="H4491" s="2"/>
      <c r="I4491" s="128"/>
      <c r="J4491" s="128"/>
      <c r="K4491" s="129"/>
      <c r="L4491" s="130"/>
      <c r="M4491" s="131"/>
      <c r="N4491" s="131"/>
      <c r="X4491" s="104"/>
      <c r="Y4491" s="108"/>
      <c r="Z4491" s="108"/>
      <c r="AA4491" s="108"/>
      <c r="AB4491" s="109"/>
      <c r="AC4491" s="138"/>
      <c r="AD4491" s="139"/>
      <c r="AE4491" s="140"/>
      <c r="AF4491" s="140"/>
    </row>
    <row r="4492" spans="1:32">
      <c r="A4492" s="49"/>
      <c r="B4492" s="123"/>
      <c r="C4492" s="124"/>
      <c r="D4492" s="125"/>
      <c r="E4492" s="126"/>
      <c r="F4492" s="127"/>
      <c r="G4492" s="127"/>
      <c r="H4492" s="2"/>
      <c r="I4492" s="128"/>
      <c r="J4492" s="128"/>
      <c r="K4492" s="129"/>
      <c r="L4492" s="130"/>
      <c r="M4492" s="131"/>
      <c r="N4492" s="131"/>
      <c r="X4492" s="104"/>
      <c r="Y4492" s="108"/>
      <c r="Z4492" s="108"/>
      <c r="AA4492" s="108"/>
      <c r="AB4492" s="109"/>
      <c r="AC4492" s="138"/>
      <c r="AD4492" s="139"/>
      <c r="AE4492" s="140"/>
      <c r="AF4492" s="140"/>
    </row>
    <row r="4493" spans="1:32">
      <c r="A4493" s="49"/>
      <c r="B4493" s="123"/>
      <c r="C4493" s="124"/>
      <c r="D4493" s="125"/>
      <c r="E4493" s="126"/>
      <c r="F4493" s="127"/>
      <c r="G4493" s="127"/>
      <c r="H4493" s="2"/>
      <c r="I4493" s="128"/>
      <c r="J4493" s="128"/>
      <c r="K4493" s="129"/>
      <c r="L4493" s="130"/>
      <c r="M4493" s="131"/>
      <c r="N4493" s="131"/>
      <c r="X4493" s="104"/>
      <c r="Y4493" s="108"/>
      <c r="Z4493" s="108"/>
      <c r="AA4493" s="108"/>
      <c r="AB4493" s="109"/>
      <c r="AC4493" s="138"/>
      <c r="AD4493" s="139"/>
      <c r="AE4493" s="140"/>
      <c r="AF4493" s="140"/>
    </row>
    <row r="4494" spans="1:32">
      <c r="A4494" s="49"/>
      <c r="B4494" s="123"/>
      <c r="C4494" s="124"/>
      <c r="D4494" s="125"/>
      <c r="E4494" s="126"/>
      <c r="F4494" s="127"/>
      <c r="G4494" s="127"/>
      <c r="H4494" s="2"/>
      <c r="I4494" s="128"/>
      <c r="J4494" s="128"/>
      <c r="K4494" s="129"/>
      <c r="L4494" s="130"/>
      <c r="M4494" s="131"/>
      <c r="N4494" s="131"/>
      <c r="X4494" s="104"/>
      <c r="Y4494" s="108"/>
      <c r="Z4494" s="108"/>
      <c r="AA4494" s="108"/>
      <c r="AB4494" s="109"/>
      <c r="AC4494" s="138"/>
      <c r="AD4494" s="139"/>
      <c r="AE4494" s="140"/>
      <c r="AF4494" s="140"/>
    </row>
    <row r="4495" spans="1:32">
      <c r="A4495" s="49"/>
      <c r="B4495" s="123"/>
      <c r="C4495" s="124"/>
      <c r="D4495" s="125"/>
      <c r="E4495" s="126"/>
      <c r="F4495" s="127"/>
      <c r="G4495" s="127"/>
      <c r="H4495" s="2"/>
      <c r="I4495" s="128"/>
      <c r="J4495" s="128"/>
      <c r="K4495" s="129"/>
      <c r="L4495" s="130"/>
      <c r="M4495" s="131"/>
      <c r="N4495" s="131"/>
      <c r="X4495" s="104"/>
      <c r="Y4495" s="108"/>
      <c r="Z4495" s="108"/>
      <c r="AA4495" s="108"/>
      <c r="AB4495" s="109"/>
      <c r="AC4495" s="138"/>
      <c r="AD4495" s="139"/>
      <c r="AE4495" s="140"/>
      <c r="AF4495" s="140"/>
    </row>
    <row r="4496" spans="1:32">
      <c r="A4496" s="49"/>
      <c r="B4496" s="123"/>
      <c r="C4496" s="124"/>
      <c r="D4496" s="125"/>
      <c r="E4496" s="126"/>
      <c r="F4496" s="127"/>
      <c r="G4496" s="127"/>
      <c r="H4496" s="2"/>
      <c r="I4496" s="128"/>
      <c r="J4496" s="128"/>
      <c r="K4496" s="129"/>
      <c r="L4496" s="130"/>
      <c r="M4496" s="131"/>
      <c r="N4496" s="131"/>
      <c r="X4496" s="104"/>
      <c r="Y4496" s="108"/>
      <c r="Z4496" s="108"/>
      <c r="AA4496" s="108"/>
      <c r="AB4496" s="109"/>
      <c r="AC4496" s="138"/>
      <c r="AD4496" s="139"/>
      <c r="AE4496" s="140"/>
      <c r="AF4496" s="140"/>
    </row>
    <row r="4497" spans="1:32">
      <c r="A4497" s="49"/>
      <c r="B4497" s="123"/>
      <c r="C4497" s="124"/>
      <c r="D4497" s="125"/>
      <c r="E4497" s="126"/>
      <c r="F4497" s="127"/>
      <c r="G4497" s="127"/>
      <c r="H4497" s="2"/>
      <c r="I4497" s="128"/>
      <c r="J4497" s="128"/>
      <c r="K4497" s="129"/>
      <c r="L4497" s="130"/>
      <c r="M4497" s="131"/>
      <c r="N4497" s="131"/>
      <c r="X4497" s="104"/>
      <c r="Y4497" s="108"/>
      <c r="Z4497" s="108"/>
      <c r="AA4497" s="108"/>
      <c r="AB4497" s="109"/>
      <c r="AC4497" s="138"/>
      <c r="AD4497" s="139"/>
      <c r="AE4497" s="140"/>
      <c r="AF4497" s="140"/>
    </row>
    <row r="4498" spans="1:32">
      <c r="A4498" s="49"/>
      <c r="B4498" s="123"/>
      <c r="C4498" s="124"/>
      <c r="D4498" s="125"/>
      <c r="E4498" s="126"/>
      <c r="F4498" s="127"/>
      <c r="G4498" s="127"/>
      <c r="H4498" s="2"/>
      <c r="I4498" s="128"/>
      <c r="J4498" s="128"/>
      <c r="K4498" s="129"/>
      <c r="L4498" s="130"/>
      <c r="M4498" s="131"/>
      <c r="N4498" s="131"/>
      <c r="X4498" s="104"/>
      <c r="Y4498" s="108"/>
      <c r="Z4498" s="108"/>
      <c r="AA4498" s="108"/>
      <c r="AB4498" s="109"/>
      <c r="AC4498" s="138"/>
      <c r="AD4498" s="139"/>
      <c r="AE4498" s="140"/>
      <c r="AF4498" s="140"/>
    </row>
    <row r="4499" spans="1:32">
      <c r="A4499" s="49"/>
      <c r="B4499" s="123"/>
      <c r="C4499" s="124"/>
      <c r="D4499" s="125"/>
      <c r="E4499" s="126"/>
      <c r="F4499" s="127"/>
      <c r="G4499" s="127"/>
      <c r="H4499" s="2"/>
      <c r="I4499" s="128"/>
      <c r="J4499" s="128"/>
      <c r="K4499" s="129"/>
      <c r="L4499" s="130"/>
      <c r="M4499" s="131"/>
      <c r="N4499" s="131"/>
      <c r="X4499" s="104"/>
      <c r="Y4499" s="108"/>
      <c r="Z4499" s="108"/>
      <c r="AA4499" s="108"/>
      <c r="AB4499" s="109"/>
      <c r="AC4499" s="138"/>
      <c r="AD4499" s="139"/>
      <c r="AE4499" s="140"/>
      <c r="AF4499" s="140"/>
    </row>
    <row r="4500" spans="1:32">
      <c r="A4500" s="49"/>
      <c r="B4500" s="123"/>
      <c r="C4500" s="124"/>
      <c r="D4500" s="125"/>
      <c r="E4500" s="126"/>
      <c r="F4500" s="127"/>
      <c r="G4500" s="127"/>
      <c r="H4500" s="2"/>
      <c r="I4500" s="128"/>
      <c r="J4500" s="128"/>
      <c r="K4500" s="129"/>
      <c r="L4500" s="130"/>
      <c r="M4500" s="131"/>
      <c r="N4500" s="131"/>
      <c r="X4500" s="104"/>
      <c r="Y4500" s="108"/>
      <c r="Z4500" s="108"/>
      <c r="AA4500" s="108"/>
      <c r="AB4500" s="109"/>
      <c r="AC4500" s="138"/>
      <c r="AD4500" s="139"/>
      <c r="AE4500" s="140"/>
      <c r="AF4500" s="140"/>
    </row>
    <row r="4501" spans="1:32">
      <c r="A4501" s="49"/>
      <c r="B4501" s="123"/>
      <c r="C4501" s="124"/>
      <c r="D4501" s="125"/>
      <c r="E4501" s="126"/>
      <c r="F4501" s="127"/>
      <c r="G4501" s="127"/>
      <c r="H4501" s="2"/>
      <c r="I4501" s="128"/>
      <c r="J4501" s="128"/>
      <c r="K4501" s="129"/>
      <c r="L4501" s="130"/>
      <c r="M4501" s="131"/>
      <c r="N4501" s="131"/>
      <c r="X4501" s="104"/>
      <c r="Y4501" s="108"/>
      <c r="Z4501" s="108"/>
      <c r="AA4501" s="108"/>
      <c r="AB4501" s="109"/>
      <c r="AC4501" s="138"/>
      <c r="AD4501" s="139"/>
      <c r="AE4501" s="140"/>
      <c r="AF4501" s="140"/>
    </row>
    <row r="4502" spans="1:32">
      <c r="A4502" s="49"/>
      <c r="B4502" s="123"/>
      <c r="C4502" s="124"/>
      <c r="D4502" s="125"/>
      <c r="E4502" s="126"/>
      <c r="F4502" s="127"/>
      <c r="G4502" s="127"/>
      <c r="H4502" s="2"/>
      <c r="I4502" s="128"/>
      <c r="J4502" s="128"/>
      <c r="K4502" s="129"/>
      <c r="L4502" s="130"/>
      <c r="M4502" s="131"/>
      <c r="N4502" s="131"/>
      <c r="X4502" s="104"/>
      <c r="Y4502" s="108"/>
      <c r="Z4502" s="108"/>
      <c r="AA4502" s="108"/>
      <c r="AB4502" s="109"/>
      <c r="AC4502" s="138"/>
      <c r="AD4502" s="139"/>
      <c r="AE4502" s="140"/>
      <c r="AF4502" s="140"/>
    </row>
    <row r="4503" spans="1:32">
      <c r="A4503" s="49"/>
      <c r="B4503" s="123"/>
      <c r="C4503" s="124"/>
      <c r="D4503" s="125"/>
      <c r="E4503" s="126"/>
      <c r="F4503" s="127"/>
      <c r="G4503" s="127"/>
      <c r="H4503" s="2"/>
      <c r="I4503" s="128"/>
      <c r="J4503" s="128"/>
      <c r="K4503" s="129"/>
      <c r="L4503" s="130"/>
      <c r="M4503" s="131"/>
      <c r="N4503" s="131"/>
      <c r="X4503" s="104"/>
      <c r="Y4503" s="108"/>
      <c r="Z4503" s="108"/>
      <c r="AA4503" s="108"/>
      <c r="AB4503" s="109"/>
      <c r="AC4503" s="138"/>
      <c r="AD4503" s="139"/>
      <c r="AE4503" s="140"/>
      <c r="AF4503" s="140"/>
    </row>
    <row r="4504" spans="1:32">
      <c r="A4504" s="49"/>
      <c r="B4504" s="123"/>
      <c r="C4504" s="124"/>
      <c r="D4504" s="125"/>
      <c r="E4504" s="126"/>
      <c r="F4504" s="127"/>
      <c r="G4504" s="127"/>
      <c r="H4504" s="2"/>
      <c r="I4504" s="128"/>
      <c r="J4504" s="128"/>
      <c r="K4504" s="129"/>
      <c r="L4504" s="130"/>
      <c r="M4504" s="131"/>
      <c r="N4504" s="131"/>
      <c r="X4504" s="96"/>
      <c r="Y4504" s="108"/>
      <c r="Z4504" s="108"/>
      <c r="AA4504" s="108"/>
      <c r="AB4504" s="109"/>
      <c r="AC4504" s="138"/>
      <c r="AD4504" s="139"/>
      <c r="AE4504" s="140"/>
      <c r="AF4504" s="140"/>
    </row>
    <row r="4505" spans="1:32">
      <c r="A4505" s="49"/>
      <c r="B4505" s="123"/>
      <c r="C4505" s="124"/>
      <c r="D4505" s="125"/>
      <c r="E4505" s="126"/>
      <c r="F4505" s="127"/>
      <c r="G4505" s="127"/>
      <c r="H4505" s="2"/>
      <c r="I4505" s="128"/>
      <c r="J4505" s="128"/>
      <c r="K4505" s="129"/>
      <c r="L4505" s="130"/>
      <c r="M4505" s="131"/>
      <c r="N4505" s="131"/>
      <c r="X4505" s="96"/>
      <c r="Y4505" s="108"/>
      <c r="Z4505" s="108"/>
      <c r="AA4505" s="108"/>
      <c r="AB4505" s="109"/>
      <c r="AC4505" s="138"/>
      <c r="AD4505" s="139"/>
      <c r="AE4505" s="140"/>
      <c r="AF4505" s="140"/>
    </row>
    <row r="4506" spans="1:32">
      <c r="A4506" s="49"/>
      <c r="B4506" s="123"/>
      <c r="C4506" s="124"/>
      <c r="D4506" s="125"/>
      <c r="E4506" s="126"/>
      <c r="F4506" s="127"/>
      <c r="G4506" s="127"/>
      <c r="H4506" s="2"/>
      <c r="I4506" s="128"/>
      <c r="J4506" s="128"/>
      <c r="K4506" s="129"/>
      <c r="L4506" s="130"/>
      <c r="M4506" s="131"/>
      <c r="N4506" s="131"/>
      <c r="X4506" s="96"/>
      <c r="Y4506" s="108"/>
      <c r="Z4506" s="108"/>
      <c r="AA4506" s="108"/>
      <c r="AB4506" s="109"/>
      <c r="AC4506" s="138"/>
      <c r="AD4506" s="139"/>
      <c r="AE4506" s="140"/>
      <c r="AF4506" s="140"/>
    </row>
    <row r="4507" spans="1:32">
      <c r="A4507" s="49"/>
      <c r="B4507" s="123"/>
      <c r="C4507" s="124"/>
      <c r="D4507" s="125"/>
      <c r="E4507" s="126"/>
      <c r="F4507" s="127"/>
      <c r="G4507" s="127"/>
      <c r="H4507" s="2"/>
      <c r="I4507" s="128"/>
      <c r="J4507" s="128"/>
      <c r="K4507" s="129"/>
      <c r="L4507" s="130"/>
      <c r="M4507" s="131"/>
      <c r="N4507" s="131"/>
      <c r="X4507" s="96"/>
      <c r="Y4507" s="108"/>
      <c r="Z4507" s="108"/>
      <c r="AA4507" s="108"/>
      <c r="AB4507" s="109"/>
      <c r="AC4507" s="138"/>
      <c r="AD4507" s="139"/>
      <c r="AE4507" s="140"/>
      <c r="AF4507" s="140"/>
    </row>
    <row r="4508" spans="1:32">
      <c r="A4508" s="49"/>
      <c r="B4508" s="123"/>
      <c r="C4508" s="124"/>
      <c r="D4508" s="125"/>
      <c r="E4508" s="126"/>
      <c r="F4508" s="127"/>
      <c r="G4508" s="127"/>
      <c r="H4508" s="2"/>
      <c r="I4508" s="128"/>
      <c r="J4508" s="128"/>
      <c r="K4508" s="129"/>
      <c r="L4508" s="130"/>
      <c r="M4508" s="131"/>
      <c r="N4508" s="131"/>
      <c r="X4508" s="96"/>
      <c r="Y4508" s="108"/>
      <c r="Z4508" s="108"/>
      <c r="AA4508" s="108"/>
      <c r="AB4508" s="109"/>
      <c r="AC4508" s="138"/>
      <c r="AD4508" s="139"/>
      <c r="AE4508" s="140"/>
      <c r="AF4508" s="140"/>
    </row>
    <row r="4509" spans="1:32">
      <c r="A4509" s="49"/>
      <c r="B4509" s="123"/>
      <c r="C4509" s="124"/>
      <c r="D4509" s="125"/>
      <c r="E4509" s="126"/>
      <c r="F4509" s="127"/>
      <c r="G4509" s="127"/>
      <c r="H4509" s="2"/>
      <c r="I4509" s="128"/>
      <c r="J4509" s="128"/>
      <c r="K4509" s="129"/>
      <c r="L4509" s="130"/>
      <c r="M4509" s="131"/>
      <c r="N4509" s="131"/>
      <c r="X4509" s="96"/>
      <c r="Y4509" s="108"/>
      <c r="Z4509" s="108"/>
      <c r="AA4509" s="108"/>
      <c r="AB4509" s="109"/>
      <c r="AC4509" s="138"/>
      <c r="AD4509" s="139"/>
      <c r="AE4509" s="140"/>
      <c r="AF4509" s="140"/>
    </row>
    <row r="4510" spans="1:32">
      <c r="A4510" s="49"/>
      <c r="B4510" s="123"/>
      <c r="C4510" s="124"/>
      <c r="D4510" s="125"/>
      <c r="E4510" s="126"/>
      <c r="F4510" s="127"/>
      <c r="G4510" s="127"/>
      <c r="H4510" s="2"/>
      <c r="I4510" s="128"/>
      <c r="J4510" s="128"/>
      <c r="K4510" s="129"/>
      <c r="L4510" s="130"/>
      <c r="M4510" s="131"/>
      <c r="N4510" s="131"/>
      <c r="X4510" s="96"/>
      <c r="Y4510" s="108"/>
      <c r="Z4510" s="108"/>
      <c r="AA4510" s="108"/>
      <c r="AB4510" s="109"/>
      <c r="AC4510" s="138"/>
      <c r="AD4510" s="139"/>
      <c r="AE4510" s="140"/>
      <c r="AF4510" s="140"/>
    </row>
    <row r="4511" spans="1:32">
      <c r="A4511" s="49"/>
      <c r="B4511" s="123"/>
      <c r="C4511" s="124"/>
      <c r="D4511" s="125"/>
      <c r="E4511" s="126"/>
      <c r="F4511" s="127"/>
      <c r="G4511" s="127"/>
      <c r="H4511" s="2"/>
      <c r="I4511" s="128"/>
      <c r="J4511" s="128"/>
      <c r="K4511" s="129"/>
      <c r="L4511" s="130"/>
      <c r="M4511" s="131"/>
      <c r="N4511" s="131"/>
      <c r="X4511" s="96"/>
      <c r="Y4511" s="108"/>
      <c r="Z4511" s="108"/>
      <c r="AA4511" s="108"/>
      <c r="AB4511" s="109"/>
      <c r="AC4511" s="138"/>
      <c r="AD4511" s="139"/>
      <c r="AE4511" s="140"/>
      <c r="AF4511" s="140"/>
    </row>
    <row r="4512" spans="1:32">
      <c r="A4512" s="49"/>
      <c r="B4512" s="123"/>
      <c r="C4512" s="124"/>
      <c r="D4512" s="125"/>
      <c r="E4512" s="126"/>
      <c r="F4512" s="127"/>
      <c r="G4512" s="127"/>
      <c r="H4512" s="2"/>
      <c r="I4512" s="128"/>
      <c r="J4512" s="128"/>
      <c r="K4512" s="129"/>
      <c r="L4512" s="130"/>
      <c r="M4512" s="131"/>
      <c r="N4512" s="131"/>
      <c r="X4512" s="104"/>
      <c r="Y4512" s="108"/>
      <c r="Z4512" s="108"/>
      <c r="AA4512" s="108"/>
      <c r="AB4512" s="109"/>
      <c r="AC4512" s="138"/>
      <c r="AD4512" s="139"/>
      <c r="AE4512" s="140"/>
      <c r="AF4512" s="140"/>
    </row>
    <row r="4513" spans="1:32">
      <c r="A4513" s="49"/>
      <c r="B4513" s="123"/>
      <c r="C4513" s="124"/>
      <c r="D4513" s="125"/>
      <c r="E4513" s="126"/>
      <c r="F4513" s="127"/>
      <c r="G4513" s="127"/>
      <c r="H4513" s="2"/>
      <c r="I4513" s="128"/>
      <c r="J4513" s="128"/>
      <c r="K4513" s="129"/>
      <c r="L4513" s="130"/>
      <c r="M4513" s="131"/>
      <c r="N4513" s="131"/>
      <c r="X4513" s="104"/>
      <c r="Y4513" s="108"/>
      <c r="Z4513" s="108"/>
      <c r="AA4513" s="108"/>
      <c r="AB4513" s="109"/>
      <c r="AC4513" s="138"/>
      <c r="AD4513" s="139"/>
      <c r="AE4513" s="140"/>
      <c r="AF4513" s="140"/>
    </row>
    <row r="4514" spans="1:32">
      <c r="A4514" s="49"/>
      <c r="B4514" s="123"/>
      <c r="C4514" s="124"/>
      <c r="D4514" s="125"/>
      <c r="E4514" s="126"/>
      <c r="F4514" s="127"/>
      <c r="G4514" s="127"/>
      <c r="H4514" s="2"/>
      <c r="I4514" s="128"/>
      <c r="J4514" s="128"/>
      <c r="K4514" s="129"/>
      <c r="L4514" s="130"/>
      <c r="M4514" s="131"/>
      <c r="N4514" s="131"/>
      <c r="X4514" s="104"/>
      <c r="Y4514" s="108"/>
      <c r="Z4514" s="108"/>
      <c r="AA4514" s="108"/>
      <c r="AB4514" s="109"/>
      <c r="AC4514" s="138"/>
      <c r="AD4514" s="139"/>
      <c r="AE4514" s="140"/>
      <c r="AF4514" s="140"/>
    </row>
    <row r="4515" spans="1:32">
      <c r="A4515" s="49"/>
      <c r="B4515" s="123"/>
      <c r="C4515" s="124"/>
      <c r="D4515" s="125"/>
      <c r="E4515" s="126"/>
      <c r="F4515" s="127"/>
      <c r="G4515" s="127"/>
      <c r="H4515" s="2"/>
      <c r="I4515" s="128"/>
      <c r="J4515" s="128"/>
      <c r="K4515" s="129"/>
      <c r="L4515" s="130"/>
      <c r="M4515" s="131"/>
      <c r="N4515" s="131"/>
      <c r="X4515" s="104"/>
      <c r="Y4515" s="108"/>
      <c r="Z4515" s="108"/>
      <c r="AA4515" s="108"/>
      <c r="AB4515" s="109"/>
      <c r="AC4515" s="138"/>
      <c r="AD4515" s="139"/>
      <c r="AE4515" s="140"/>
      <c r="AF4515" s="140"/>
    </row>
    <row r="4516" spans="1:32">
      <c r="A4516" s="49"/>
      <c r="B4516" s="123"/>
      <c r="C4516" s="124"/>
      <c r="D4516" s="125"/>
      <c r="E4516" s="126"/>
      <c r="F4516" s="127"/>
      <c r="G4516" s="127"/>
      <c r="H4516" s="2"/>
      <c r="I4516" s="128"/>
      <c r="J4516" s="128"/>
      <c r="K4516" s="129"/>
      <c r="L4516" s="130"/>
      <c r="M4516" s="131"/>
      <c r="N4516" s="131"/>
      <c r="X4516" s="104"/>
      <c r="Y4516" s="108"/>
      <c r="Z4516" s="108"/>
      <c r="AA4516" s="108"/>
      <c r="AB4516" s="109"/>
      <c r="AC4516" s="138"/>
      <c r="AD4516" s="139"/>
      <c r="AE4516" s="140"/>
      <c r="AF4516" s="140"/>
    </row>
    <row r="4517" spans="1:32">
      <c r="A4517" s="49"/>
      <c r="B4517" s="123"/>
      <c r="C4517" s="124"/>
      <c r="D4517" s="125"/>
      <c r="E4517" s="126"/>
      <c r="F4517" s="127"/>
      <c r="G4517" s="127"/>
      <c r="H4517" s="2"/>
      <c r="I4517" s="128"/>
      <c r="J4517" s="128"/>
      <c r="K4517" s="129"/>
      <c r="L4517" s="130"/>
      <c r="M4517" s="131"/>
      <c r="N4517" s="131"/>
      <c r="X4517" s="104"/>
      <c r="Y4517" s="108"/>
      <c r="Z4517" s="108"/>
      <c r="AA4517" s="108"/>
      <c r="AB4517" s="109"/>
      <c r="AC4517" s="138"/>
      <c r="AD4517" s="139"/>
      <c r="AE4517" s="140"/>
      <c r="AF4517" s="140"/>
    </row>
    <row r="4518" spans="1:32">
      <c r="A4518" s="49"/>
      <c r="B4518" s="123"/>
      <c r="C4518" s="124"/>
      <c r="D4518" s="125"/>
      <c r="E4518" s="126"/>
      <c r="F4518" s="127"/>
      <c r="G4518" s="127"/>
      <c r="H4518" s="2"/>
      <c r="I4518" s="128"/>
      <c r="J4518" s="128"/>
      <c r="K4518" s="129"/>
      <c r="L4518" s="130"/>
      <c r="M4518" s="131"/>
      <c r="N4518" s="131"/>
      <c r="X4518" s="104"/>
      <c r="Y4518" s="108"/>
      <c r="Z4518" s="108"/>
      <c r="AA4518" s="108"/>
      <c r="AB4518" s="109"/>
      <c r="AC4518" s="138"/>
      <c r="AD4518" s="139"/>
      <c r="AE4518" s="140"/>
      <c r="AF4518" s="140"/>
    </row>
    <row r="4519" spans="1:32">
      <c r="A4519" s="49"/>
      <c r="B4519" s="123"/>
      <c r="C4519" s="124"/>
      <c r="D4519" s="125"/>
      <c r="E4519" s="126"/>
      <c r="F4519" s="127"/>
      <c r="G4519" s="127"/>
      <c r="H4519" s="2"/>
      <c r="I4519" s="128"/>
      <c r="J4519" s="128"/>
      <c r="K4519" s="129"/>
      <c r="L4519" s="130"/>
      <c r="M4519" s="131"/>
      <c r="N4519" s="131"/>
      <c r="X4519" s="104"/>
      <c r="Y4519" s="108"/>
      <c r="Z4519" s="108"/>
      <c r="AA4519" s="108"/>
      <c r="AB4519" s="109"/>
      <c r="AC4519" s="138"/>
      <c r="AD4519" s="139"/>
      <c r="AE4519" s="140"/>
      <c r="AF4519" s="140"/>
    </row>
    <row r="4520" spans="1:32">
      <c r="A4520" s="49"/>
      <c r="B4520" s="123"/>
      <c r="C4520" s="124"/>
      <c r="D4520" s="125"/>
      <c r="E4520" s="126"/>
      <c r="F4520" s="127"/>
      <c r="G4520" s="127"/>
      <c r="H4520" s="2"/>
      <c r="I4520" s="128"/>
      <c r="J4520" s="128"/>
      <c r="K4520" s="129"/>
      <c r="L4520" s="130"/>
      <c r="M4520" s="131"/>
      <c r="N4520" s="131"/>
      <c r="X4520" s="104"/>
      <c r="Y4520" s="108"/>
      <c r="Z4520" s="108"/>
      <c r="AA4520" s="108"/>
      <c r="AB4520" s="109"/>
      <c r="AC4520" s="138"/>
      <c r="AD4520" s="139"/>
      <c r="AE4520" s="140"/>
      <c r="AF4520" s="140"/>
    </row>
    <row r="4521" spans="1:32">
      <c r="A4521" s="49"/>
      <c r="B4521" s="123"/>
      <c r="C4521" s="124"/>
      <c r="D4521" s="125"/>
      <c r="E4521" s="126"/>
      <c r="F4521" s="127"/>
      <c r="G4521" s="127"/>
      <c r="H4521" s="2"/>
      <c r="I4521" s="128"/>
      <c r="J4521" s="128"/>
      <c r="K4521" s="129"/>
      <c r="L4521" s="130"/>
      <c r="M4521" s="131"/>
      <c r="N4521" s="131"/>
      <c r="X4521" s="104"/>
      <c r="Y4521" s="108"/>
      <c r="Z4521" s="108"/>
      <c r="AA4521" s="108"/>
      <c r="AB4521" s="109"/>
      <c r="AC4521" s="138"/>
      <c r="AD4521" s="139"/>
      <c r="AE4521" s="140"/>
      <c r="AF4521" s="140"/>
    </row>
    <row r="4522" spans="1:32">
      <c r="A4522" s="49"/>
      <c r="B4522" s="123"/>
      <c r="C4522" s="124"/>
      <c r="D4522" s="125"/>
      <c r="E4522" s="126"/>
      <c r="F4522" s="127"/>
      <c r="G4522" s="127"/>
      <c r="H4522" s="2"/>
      <c r="I4522" s="128"/>
      <c r="J4522" s="128"/>
      <c r="K4522" s="129"/>
      <c r="L4522" s="130"/>
      <c r="M4522" s="131"/>
      <c r="N4522" s="131"/>
      <c r="X4522" s="104"/>
      <c r="Y4522" s="108"/>
      <c r="Z4522" s="108"/>
      <c r="AA4522" s="108"/>
      <c r="AB4522" s="109"/>
      <c r="AC4522" s="138"/>
      <c r="AD4522" s="139"/>
      <c r="AE4522" s="140"/>
      <c r="AF4522" s="140"/>
    </row>
    <row r="4523" spans="1:32">
      <c r="A4523" s="49"/>
      <c r="B4523" s="123"/>
      <c r="C4523" s="124"/>
      <c r="D4523" s="125"/>
      <c r="E4523" s="126"/>
      <c r="F4523" s="127"/>
      <c r="G4523" s="127"/>
      <c r="H4523" s="2"/>
      <c r="I4523" s="128"/>
      <c r="J4523" s="128"/>
      <c r="K4523" s="129"/>
      <c r="L4523" s="130"/>
      <c r="M4523" s="131"/>
      <c r="N4523" s="131"/>
      <c r="X4523" s="104"/>
      <c r="Y4523" s="108"/>
      <c r="Z4523" s="108"/>
      <c r="AA4523" s="108"/>
      <c r="AB4523" s="109"/>
      <c r="AC4523" s="138"/>
      <c r="AD4523" s="139"/>
      <c r="AE4523" s="140"/>
      <c r="AF4523" s="140"/>
    </row>
    <row r="4524" spans="1:32">
      <c r="A4524" s="49"/>
      <c r="B4524" s="123"/>
      <c r="C4524" s="124"/>
      <c r="D4524" s="125"/>
      <c r="E4524" s="126"/>
      <c r="F4524" s="127"/>
      <c r="G4524" s="127"/>
      <c r="H4524" s="2"/>
      <c r="I4524" s="128"/>
      <c r="J4524" s="128"/>
      <c r="K4524" s="129"/>
      <c r="L4524" s="130"/>
      <c r="M4524" s="131"/>
      <c r="N4524" s="131"/>
      <c r="X4524" s="96"/>
      <c r="Y4524" s="108"/>
      <c r="Z4524" s="108"/>
      <c r="AA4524" s="108"/>
      <c r="AB4524" s="109"/>
      <c r="AC4524" s="138"/>
      <c r="AD4524" s="139"/>
      <c r="AE4524" s="140"/>
      <c r="AF4524" s="140"/>
    </row>
    <row r="4525" spans="1:32">
      <c r="A4525" s="49"/>
      <c r="B4525" s="123"/>
      <c r="C4525" s="124"/>
      <c r="D4525" s="125"/>
      <c r="E4525" s="126"/>
      <c r="F4525" s="127"/>
      <c r="G4525" s="127"/>
      <c r="H4525" s="2"/>
      <c r="I4525" s="128"/>
      <c r="J4525" s="128"/>
      <c r="K4525" s="129"/>
      <c r="L4525" s="130"/>
      <c r="M4525" s="131"/>
      <c r="N4525" s="131"/>
      <c r="X4525" s="96"/>
      <c r="Y4525" s="108"/>
      <c r="Z4525" s="108"/>
      <c r="AA4525" s="108"/>
      <c r="AB4525" s="109"/>
      <c r="AC4525" s="138"/>
      <c r="AD4525" s="139"/>
      <c r="AE4525" s="140"/>
      <c r="AF4525" s="140"/>
    </row>
    <row r="4526" spans="1:32">
      <c r="A4526" s="49"/>
      <c r="B4526" s="123"/>
      <c r="C4526" s="124"/>
      <c r="D4526" s="125"/>
      <c r="E4526" s="126"/>
      <c r="F4526" s="127"/>
      <c r="G4526" s="127"/>
      <c r="H4526" s="2"/>
      <c r="I4526" s="128"/>
      <c r="J4526" s="128"/>
      <c r="K4526" s="129"/>
      <c r="L4526" s="130"/>
      <c r="M4526" s="131"/>
      <c r="N4526" s="131"/>
      <c r="X4526" s="96"/>
      <c r="Y4526" s="108"/>
      <c r="Z4526" s="108"/>
      <c r="AA4526" s="108"/>
      <c r="AB4526" s="109"/>
      <c r="AC4526" s="138"/>
      <c r="AD4526" s="139"/>
      <c r="AE4526" s="140"/>
      <c r="AF4526" s="140"/>
    </row>
    <row r="4527" spans="1:32">
      <c r="A4527" s="49"/>
      <c r="B4527" s="123"/>
      <c r="C4527" s="124"/>
      <c r="D4527" s="125"/>
      <c r="E4527" s="126"/>
      <c r="F4527" s="127"/>
      <c r="G4527" s="127"/>
      <c r="H4527" s="2"/>
      <c r="I4527" s="128"/>
      <c r="J4527" s="128"/>
      <c r="K4527" s="129"/>
      <c r="L4527" s="130"/>
      <c r="M4527" s="131"/>
      <c r="N4527" s="131"/>
      <c r="X4527" s="96"/>
      <c r="Y4527" s="108"/>
      <c r="Z4527" s="108"/>
      <c r="AA4527" s="108"/>
      <c r="AB4527" s="109"/>
      <c r="AC4527" s="138"/>
      <c r="AD4527" s="139"/>
      <c r="AE4527" s="140"/>
      <c r="AF4527" s="140"/>
    </row>
    <row r="4528" spans="1:32">
      <c r="A4528" s="49"/>
      <c r="B4528" s="123"/>
      <c r="C4528" s="124"/>
      <c r="D4528" s="125"/>
      <c r="E4528" s="126"/>
      <c r="F4528" s="127"/>
      <c r="G4528" s="127"/>
      <c r="H4528" s="2"/>
      <c r="I4528" s="128"/>
      <c r="J4528" s="128"/>
      <c r="K4528" s="129"/>
      <c r="L4528" s="130"/>
      <c r="M4528" s="131"/>
      <c r="N4528" s="131"/>
      <c r="X4528" s="96"/>
      <c r="Y4528" s="108"/>
      <c r="Z4528" s="108"/>
      <c r="AA4528" s="108"/>
      <c r="AB4528" s="109"/>
      <c r="AC4528" s="138"/>
      <c r="AD4528" s="139"/>
      <c r="AE4528" s="140"/>
      <c r="AF4528" s="140"/>
    </row>
    <row r="4529" spans="1:32">
      <c r="A4529" s="49"/>
      <c r="B4529" s="123"/>
      <c r="C4529" s="124"/>
      <c r="D4529" s="125"/>
      <c r="E4529" s="126"/>
      <c r="F4529" s="127"/>
      <c r="G4529" s="127"/>
      <c r="H4529" s="2"/>
      <c r="I4529" s="128"/>
      <c r="J4529" s="128"/>
      <c r="K4529" s="129"/>
      <c r="L4529" s="130"/>
      <c r="M4529" s="131"/>
      <c r="N4529" s="131"/>
      <c r="X4529" s="96"/>
      <c r="Y4529" s="108"/>
      <c r="Z4529" s="108"/>
      <c r="AA4529" s="108"/>
      <c r="AB4529" s="109"/>
      <c r="AC4529" s="138"/>
      <c r="AD4529" s="139"/>
      <c r="AE4529" s="140"/>
      <c r="AF4529" s="140"/>
    </row>
    <row r="4530" spans="1:32">
      <c r="A4530" s="49"/>
      <c r="B4530" s="123"/>
      <c r="C4530" s="124"/>
      <c r="D4530" s="125"/>
      <c r="E4530" s="126"/>
      <c r="F4530" s="127"/>
      <c r="G4530" s="127"/>
      <c r="H4530" s="2"/>
      <c r="I4530" s="128"/>
      <c r="J4530" s="128"/>
      <c r="K4530" s="129"/>
      <c r="L4530" s="130"/>
      <c r="M4530" s="131"/>
      <c r="N4530" s="131"/>
      <c r="X4530" s="104"/>
      <c r="Y4530" s="108"/>
      <c r="Z4530" s="108"/>
      <c r="AA4530" s="108"/>
      <c r="AB4530" s="109"/>
      <c r="AC4530" s="138"/>
      <c r="AD4530" s="139"/>
      <c r="AE4530" s="140"/>
      <c r="AF4530" s="140"/>
    </row>
    <row r="4531" spans="1:32">
      <c r="A4531" s="49"/>
      <c r="B4531" s="123"/>
      <c r="C4531" s="124"/>
      <c r="D4531" s="125"/>
      <c r="E4531" s="126"/>
      <c r="F4531" s="127"/>
      <c r="G4531" s="127"/>
      <c r="H4531" s="2"/>
      <c r="I4531" s="128"/>
      <c r="J4531" s="128"/>
      <c r="K4531" s="129"/>
      <c r="L4531" s="130"/>
      <c r="M4531" s="131"/>
      <c r="N4531" s="131"/>
      <c r="X4531" s="104"/>
      <c r="Y4531" s="108"/>
      <c r="Z4531" s="108"/>
      <c r="AA4531" s="108"/>
      <c r="AB4531" s="109"/>
      <c r="AC4531" s="138"/>
      <c r="AD4531" s="139"/>
      <c r="AE4531" s="140"/>
      <c r="AF4531" s="140"/>
    </row>
    <row r="4532" spans="1:32">
      <c r="A4532" s="49"/>
      <c r="B4532" s="123"/>
      <c r="C4532" s="124"/>
      <c r="D4532" s="125"/>
      <c r="E4532" s="126"/>
      <c r="F4532" s="127"/>
      <c r="G4532" s="127"/>
      <c r="H4532" s="2"/>
      <c r="I4532" s="128"/>
      <c r="J4532" s="128"/>
      <c r="K4532" s="129"/>
      <c r="L4532" s="130"/>
      <c r="M4532" s="131"/>
      <c r="N4532" s="131"/>
      <c r="X4532" s="104"/>
      <c r="Y4532" s="108"/>
      <c r="Z4532" s="108"/>
      <c r="AA4532" s="108"/>
      <c r="AB4532" s="109"/>
      <c r="AC4532" s="138"/>
      <c r="AD4532" s="139"/>
      <c r="AE4532" s="140"/>
      <c r="AF4532" s="140"/>
    </row>
    <row r="4533" spans="1:32">
      <c r="A4533" s="49"/>
      <c r="B4533" s="123"/>
      <c r="C4533" s="124"/>
      <c r="D4533" s="125"/>
      <c r="E4533" s="126"/>
      <c r="F4533" s="127"/>
      <c r="G4533" s="127"/>
      <c r="H4533" s="2"/>
      <c r="I4533" s="128"/>
      <c r="J4533" s="128"/>
      <c r="K4533" s="129"/>
      <c r="L4533" s="130"/>
      <c r="M4533" s="131"/>
      <c r="N4533" s="131"/>
      <c r="X4533" s="104"/>
      <c r="Y4533" s="108"/>
      <c r="Z4533" s="108"/>
      <c r="AA4533" s="108"/>
      <c r="AB4533" s="109"/>
      <c r="AC4533" s="138"/>
      <c r="AD4533" s="139"/>
      <c r="AE4533" s="140"/>
      <c r="AF4533" s="140"/>
    </row>
    <row r="4534" spans="1:32">
      <c r="A4534" s="49"/>
      <c r="B4534" s="123"/>
      <c r="C4534" s="124"/>
      <c r="D4534" s="125"/>
      <c r="E4534" s="126"/>
      <c r="F4534" s="127"/>
      <c r="G4534" s="127"/>
      <c r="H4534" s="2"/>
      <c r="I4534" s="128"/>
      <c r="J4534" s="128"/>
      <c r="K4534" s="129"/>
      <c r="L4534" s="130"/>
      <c r="M4534" s="131"/>
      <c r="N4534" s="131"/>
      <c r="X4534" s="104"/>
      <c r="Y4534" s="108"/>
      <c r="Z4534" s="108"/>
      <c r="AA4534" s="108"/>
      <c r="AB4534" s="109"/>
      <c r="AC4534" s="138"/>
      <c r="AD4534" s="139"/>
      <c r="AE4534" s="140"/>
      <c r="AF4534" s="140"/>
    </row>
    <row r="4535" spans="1:32">
      <c r="A4535" s="49"/>
      <c r="B4535" s="123"/>
      <c r="C4535" s="124"/>
      <c r="D4535" s="125"/>
      <c r="E4535" s="126"/>
      <c r="F4535" s="127"/>
      <c r="G4535" s="127"/>
      <c r="H4535" s="2"/>
      <c r="I4535" s="128"/>
      <c r="J4535" s="128"/>
      <c r="K4535" s="129"/>
      <c r="L4535" s="130"/>
      <c r="M4535" s="131"/>
      <c r="N4535" s="131"/>
      <c r="X4535" s="104"/>
      <c r="Y4535" s="108"/>
      <c r="Z4535" s="108"/>
      <c r="AA4535" s="108"/>
      <c r="AB4535" s="109"/>
      <c r="AC4535" s="138"/>
      <c r="AD4535" s="139"/>
      <c r="AE4535" s="140"/>
      <c r="AF4535" s="140"/>
    </row>
    <row r="4536" spans="1:32">
      <c r="A4536" s="49"/>
      <c r="B4536" s="123"/>
      <c r="C4536" s="124"/>
      <c r="D4536" s="125"/>
      <c r="E4536" s="126"/>
      <c r="F4536" s="127"/>
      <c r="G4536" s="127"/>
      <c r="H4536" s="2"/>
      <c r="I4536" s="128"/>
      <c r="J4536" s="128"/>
      <c r="K4536" s="129"/>
      <c r="L4536" s="130"/>
      <c r="M4536" s="131"/>
      <c r="N4536" s="131"/>
      <c r="X4536" s="104"/>
      <c r="Y4536" s="108"/>
      <c r="Z4536" s="108"/>
      <c r="AA4536" s="108"/>
      <c r="AB4536" s="109"/>
      <c r="AC4536" s="138"/>
      <c r="AD4536" s="139"/>
      <c r="AE4536" s="140"/>
      <c r="AF4536" s="140"/>
    </row>
    <row r="4537" spans="1:32">
      <c r="A4537" s="49"/>
      <c r="B4537" s="123"/>
      <c r="C4537" s="124"/>
      <c r="D4537" s="125"/>
      <c r="E4537" s="126"/>
      <c r="F4537" s="127"/>
      <c r="G4537" s="127"/>
      <c r="H4537" s="2"/>
      <c r="I4537" s="128"/>
      <c r="J4537" s="128"/>
      <c r="K4537" s="129"/>
      <c r="L4537" s="130"/>
      <c r="M4537" s="131"/>
      <c r="N4537" s="131"/>
      <c r="X4537" s="96"/>
      <c r="Y4537" s="108"/>
      <c r="Z4537" s="108"/>
      <c r="AA4537" s="108"/>
      <c r="AB4537" s="109"/>
      <c r="AC4537" s="138"/>
      <c r="AD4537" s="139"/>
      <c r="AE4537" s="140"/>
      <c r="AF4537" s="140"/>
    </row>
    <row r="4538" spans="1:32">
      <c r="A4538" s="49"/>
      <c r="B4538" s="123"/>
      <c r="C4538" s="124"/>
      <c r="D4538" s="125"/>
      <c r="E4538" s="126"/>
      <c r="F4538" s="127"/>
      <c r="G4538" s="127"/>
      <c r="H4538" s="2"/>
      <c r="I4538" s="128"/>
      <c r="J4538" s="128"/>
      <c r="K4538" s="129"/>
      <c r="L4538" s="130"/>
      <c r="M4538" s="131"/>
      <c r="N4538" s="131"/>
      <c r="X4538" s="96"/>
      <c r="Y4538" s="108"/>
      <c r="Z4538" s="108"/>
      <c r="AA4538" s="108"/>
      <c r="AB4538" s="109"/>
      <c r="AC4538" s="138"/>
      <c r="AD4538" s="139"/>
      <c r="AE4538" s="140"/>
      <c r="AF4538" s="140"/>
    </row>
    <row r="4539" spans="1:32">
      <c r="A4539" s="49"/>
      <c r="B4539" s="123"/>
      <c r="C4539" s="124"/>
      <c r="D4539" s="125"/>
      <c r="E4539" s="126"/>
      <c r="F4539" s="127"/>
      <c r="G4539" s="127"/>
      <c r="H4539" s="2"/>
      <c r="I4539" s="128"/>
      <c r="J4539" s="128"/>
      <c r="K4539" s="129"/>
      <c r="L4539" s="130"/>
      <c r="M4539" s="131"/>
      <c r="N4539" s="131"/>
      <c r="X4539" s="96"/>
      <c r="Y4539" s="108"/>
      <c r="Z4539" s="108"/>
      <c r="AA4539" s="108"/>
      <c r="AB4539" s="109"/>
      <c r="AC4539" s="138"/>
      <c r="AD4539" s="139"/>
      <c r="AE4539" s="140"/>
      <c r="AF4539" s="140"/>
    </row>
    <row r="4540" spans="1:32">
      <c r="A4540" s="49"/>
      <c r="B4540" s="123"/>
      <c r="C4540" s="124"/>
      <c r="D4540" s="125"/>
      <c r="E4540" s="126"/>
      <c r="F4540" s="127"/>
      <c r="G4540" s="127"/>
      <c r="H4540" s="2"/>
      <c r="I4540" s="128"/>
      <c r="J4540" s="128"/>
      <c r="K4540" s="129"/>
      <c r="L4540" s="130"/>
      <c r="M4540" s="131"/>
      <c r="N4540" s="131"/>
      <c r="X4540" s="96"/>
      <c r="Y4540" s="108"/>
      <c r="Z4540" s="108"/>
      <c r="AA4540" s="108"/>
      <c r="AB4540" s="109"/>
      <c r="AC4540" s="138"/>
      <c r="AD4540" s="139"/>
      <c r="AE4540" s="140"/>
      <c r="AF4540" s="140"/>
    </row>
    <row r="4541" spans="1:32">
      <c r="A4541" s="49"/>
      <c r="B4541" s="123"/>
      <c r="C4541" s="124"/>
      <c r="D4541" s="125"/>
      <c r="E4541" s="126"/>
      <c r="F4541" s="127"/>
      <c r="G4541" s="127"/>
      <c r="H4541" s="2"/>
      <c r="I4541" s="128"/>
      <c r="J4541" s="128"/>
      <c r="K4541" s="129"/>
      <c r="L4541" s="130"/>
      <c r="M4541" s="131"/>
      <c r="N4541" s="131"/>
      <c r="X4541" s="96"/>
      <c r="Y4541" s="108"/>
      <c r="Z4541" s="108"/>
      <c r="AA4541" s="108"/>
      <c r="AB4541" s="109"/>
      <c r="AC4541" s="138"/>
      <c r="AD4541" s="139"/>
      <c r="AE4541" s="140"/>
      <c r="AF4541" s="140"/>
    </row>
    <row r="4542" spans="1:32">
      <c r="A4542" s="49"/>
      <c r="B4542" s="123"/>
      <c r="C4542" s="124"/>
      <c r="D4542" s="125"/>
      <c r="E4542" s="126"/>
      <c r="F4542" s="127"/>
      <c r="G4542" s="127"/>
      <c r="H4542" s="2"/>
      <c r="I4542" s="128"/>
      <c r="J4542" s="128"/>
      <c r="K4542" s="129"/>
      <c r="L4542" s="130"/>
      <c r="M4542" s="131"/>
      <c r="N4542" s="131"/>
      <c r="X4542" s="96"/>
      <c r="Y4542" s="108"/>
      <c r="Z4542" s="108"/>
      <c r="AA4542" s="108"/>
      <c r="AB4542" s="109"/>
      <c r="AC4542" s="138"/>
      <c r="AD4542" s="139"/>
      <c r="AE4542" s="140"/>
      <c r="AF4542" s="140"/>
    </row>
    <row r="4543" spans="1:32">
      <c r="A4543" s="49"/>
      <c r="B4543" s="123"/>
      <c r="C4543" s="124"/>
      <c r="D4543" s="125"/>
      <c r="E4543" s="126"/>
      <c r="F4543" s="127"/>
      <c r="G4543" s="127"/>
      <c r="H4543" s="2"/>
      <c r="I4543" s="128"/>
      <c r="J4543" s="128"/>
      <c r="K4543" s="129"/>
      <c r="L4543" s="130"/>
      <c r="M4543" s="131"/>
      <c r="N4543" s="131"/>
      <c r="X4543" s="96"/>
      <c r="Y4543" s="108"/>
      <c r="Z4543" s="108"/>
      <c r="AA4543" s="108"/>
      <c r="AB4543" s="109"/>
      <c r="AC4543" s="138"/>
      <c r="AD4543" s="139"/>
      <c r="AE4543" s="140"/>
      <c r="AF4543" s="140"/>
    </row>
    <row r="4544" spans="1:32">
      <c r="A4544" s="49"/>
      <c r="B4544" s="123"/>
      <c r="C4544" s="124"/>
      <c r="D4544" s="125"/>
      <c r="E4544" s="126"/>
      <c r="F4544" s="127"/>
      <c r="G4544" s="127"/>
      <c r="H4544" s="2"/>
      <c r="I4544" s="128"/>
      <c r="J4544" s="128"/>
      <c r="K4544" s="129"/>
      <c r="L4544" s="130"/>
      <c r="M4544" s="131"/>
      <c r="N4544" s="131"/>
      <c r="X4544" s="104"/>
      <c r="Y4544" s="108"/>
      <c r="Z4544" s="108"/>
      <c r="AA4544" s="108"/>
      <c r="AB4544" s="109"/>
      <c r="AC4544" s="138"/>
      <c r="AD4544" s="139"/>
      <c r="AE4544" s="140"/>
      <c r="AF4544" s="140"/>
    </row>
    <row r="4545" spans="1:32">
      <c r="A4545" s="49"/>
      <c r="B4545" s="123"/>
      <c r="C4545" s="124"/>
      <c r="D4545" s="125"/>
      <c r="E4545" s="126"/>
      <c r="F4545" s="127"/>
      <c r="G4545" s="127"/>
      <c r="H4545" s="2"/>
      <c r="I4545" s="128"/>
      <c r="J4545" s="128"/>
      <c r="K4545" s="129"/>
      <c r="L4545" s="130"/>
      <c r="M4545" s="131"/>
      <c r="N4545" s="131"/>
      <c r="X4545" s="104"/>
      <c r="Y4545" s="108"/>
      <c r="Z4545" s="108"/>
      <c r="AA4545" s="108"/>
      <c r="AB4545" s="109"/>
      <c r="AC4545" s="138"/>
      <c r="AD4545" s="139"/>
      <c r="AE4545" s="140"/>
      <c r="AF4545" s="140"/>
    </row>
    <row r="4546" spans="1:32">
      <c r="A4546" s="49"/>
      <c r="B4546" s="123"/>
      <c r="C4546" s="124"/>
      <c r="D4546" s="125"/>
      <c r="E4546" s="126"/>
      <c r="F4546" s="127"/>
      <c r="G4546" s="127"/>
      <c r="H4546" s="2"/>
      <c r="I4546" s="128"/>
      <c r="J4546" s="128"/>
      <c r="K4546" s="129"/>
      <c r="L4546" s="130"/>
      <c r="M4546" s="131"/>
      <c r="N4546" s="131"/>
      <c r="X4546" s="104"/>
      <c r="Y4546" s="108"/>
      <c r="Z4546" s="108"/>
      <c r="AA4546" s="108"/>
      <c r="AB4546" s="109"/>
      <c r="AC4546" s="138"/>
      <c r="AD4546" s="139"/>
      <c r="AE4546" s="140"/>
      <c r="AF4546" s="140"/>
    </row>
    <row r="4547" spans="1:32">
      <c r="A4547" s="49"/>
      <c r="B4547" s="123"/>
      <c r="C4547" s="124"/>
      <c r="D4547" s="125"/>
      <c r="E4547" s="126"/>
      <c r="F4547" s="127"/>
      <c r="G4547" s="127"/>
      <c r="H4547" s="2"/>
      <c r="I4547" s="128"/>
      <c r="J4547" s="128"/>
      <c r="K4547" s="129"/>
      <c r="L4547" s="130"/>
      <c r="M4547" s="131"/>
      <c r="N4547" s="131"/>
      <c r="X4547" s="104"/>
      <c r="Y4547" s="108"/>
      <c r="Z4547" s="108"/>
      <c r="AA4547" s="108"/>
      <c r="AB4547" s="109"/>
      <c r="AC4547" s="138"/>
      <c r="AD4547" s="139"/>
      <c r="AE4547" s="140"/>
      <c r="AF4547" s="140"/>
    </row>
    <row r="4548" spans="1:32">
      <c r="A4548" s="49"/>
      <c r="B4548" s="123"/>
      <c r="C4548" s="124"/>
      <c r="D4548" s="125"/>
      <c r="E4548" s="126"/>
      <c r="F4548" s="127"/>
      <c r="G4548" s="127"/>
      <c r="H4548" s="2"/>
      <c r="I4548" s="128"/>
      <c r="J4548" s="128"/>
      <c r="K4548" s="129"/>
      <c r="L4548" s="130"/>
      <c r="M4548" s="131"/>
      <c r="N4548" s="131"/>
      <c r="X4548" s="104"/>
      <c r="Y4548" s="108"/>
      <c r="Z4548" s="108"/>
      <c r="AA4548" s="108"/>
      <c r="AB4548" s="109"/>
      <c r="AC4548" s="138"/>
      <c r="AD4548" s="139"/>
      <c r="AE4548" s="140"/>
      <c r="AF4548" s="140"/>
    </row>
    <row r="4549" spans="1:32">
      <c r="A4549" s="49"/>
      <c r="B4549" s="123"/>
      <c r="C4549" s="124"/>
      <c r="D4549" s="125"/>
      <c r="E4549" s="126"/>
      <c r="F4549" s="127"/>
      <c r="G4549" s="127"/>
      <c r="H4549" s="2"/>
      <c r="I4549" s="128"/>
      <c r="J4549" s="128"/>
      <c r="K4549" s="129"/>
      <c r="L4549" s="130"/>
      <c r="M4549" s="131"/>
      <c r="N4549" s="131"/>
      <c r="X4549" s="104"/>
      <c r="Y4549" s="108"/>
      <c r="Z4549" s="108"/>
      <c r="AA4549" s="108"/>
      <c r="AB4549" s="109"/>
      <c r="AC4549" s="138"/>
      <c r="AD4549" s="139"/>
      <c r="AE4549" s="140"/>
      <c r="AF4549" s="140"/>
    </row>
    <row r="4550" spans="1:32">
      <c r="A4550" s="49"/>
      <c r="B4550" s="123"/>
      <c r="C4550" s="124"/>
      <c r="D4550" s="125"/>
      <c r="E4550" s="126"/>
      <c r="F4550" s="127"/>
      <c r="G4550" s="127"/>
      <c r="H4550" s="2"/>
      <c r="I4550" s="128"/>
      <c r="J4550" s="128"/>
      <c r="K4550" s="129"/>
      <c r="L4550" s="130"/>
      <c r="M4550" s="131"/>
      <c r="N4550" s="131"/>
      <c r="X4550" s="104"/>
      <c r="Y4550" s="108"/>
      <c r="Z4550" s="108"/>
      <c r="AA4550" s="108"/>
      <c r="AB4550" s="109"/>
      <c r="AC4550" s="138"/>
      <c r="AD4550" s="139"/>
      <c r="AE4550" s="140"/>
      <c r="AF4550" s="140"/>
    </row>
    <row r="4551" spans="1:32">
      <c r="A4551" s="49"/>
      <c r="B4551" s="123"/>
      <c r="C4551" s="124"/>
      <c r="D4551" s="125"/>
      <c r="E4551" s="126"/>
      <c r="F4551" s="127"/>
      <c r="G4551" s="127"/>
      <c r="H4551" s="2"/>
      <c r="I4551" s="128"/>
      <c r="J4551" s="128"/>
      <c r="K4551" s="129"/>
      <c r="L4551" s="130"/>
      <c r="M4551" s="131"/>
      <c r="N4551" s="131"/>
      <c r="X4551" s="104"/>
      <c r="Y4551" s="108"/>
      <c r="Z4551" s="108"/>
      <c r="AA4551" s="108"/>
      <c r="AB4551" s="109"/>
      <c r="AC4551" s="138"/>
      <c r="AD4551" s="139"/>
      <c r="AE4551" s="140"/>
      <c r="AF4551" s="140"/>
    </row>
    <row r="4552" spans="1:32">
      <c r="A4552" s="49"/>
      <c r="B4552" s="123"/>
      <c r="C4552" s="124"/>
      <c r="D4552" s="125"/>
      <c r="E4552" s="126"/>
      <c r="F4552" s="127"/>
      <c r="G4552" s="127"/>
      <c r="H4552" s="2"/>
      <c r="I4552" s="128"/>
      <c r="J4552" s="128"/>
      <c r="K4552" s="129"/>
      <c r="L4552" s="130"/>
      <c r="M4552" s="131"/>
      <c r="N4552" s="131"/>
      <c r="X4552" s="104"/>
      <c r="Y4552" s="108"/>
      <c r="Z4552" s="108"/>
      <c r="AA4552" s="108"/>
      <c r="AB4552" s="109"/>
      <c r="AC4552" s="138"/>
      <c r="AD4552" s="139"/>
      <c r="AE4552" s="140"/>
      <c r="AF4552" s="140"/>
    </row>
    <row r="4553" spans="1:32">
      <c r="A4553" s="49"/>
      <c r="B4553" s="123"/>
      <c r="C4553" s="124"/>
      <c r="D4553" s="125"/>
      <c r="E4553" s="126"/>
      <c r="F4553" s="127"/>
      <c r="G4553" s="127"/>
      <c r="H4553" s="2"/>
      <c r="I4553" s="128"/>
      <c r="J4553" s="128"/>
      <c r="K4553" s="129"/>
      <c r="L4553" s="130"/>
      <c r="M4553" s="131"/>
      <c r="N4553" s="131"/>
      <c r="X4553" s="104"/>
      <c r="Y4553" s="108"/>
      <c r="Z4553" s="108"/>
      <c r="AA4553" s="108"/>
      <c r="AB4553" s="109"/>
      <c r="AC4553" s="138"/>
      <c r="AD4553" s="139"/>
      <c r="AE4553" s="140"/>
      <c r="AF4553" s="140"/>
    </row>
    <row r="4554" spans="1:32">
      <c r="A4554" s="49"/>
      <c r="B4554" s="123"/>
      <c r="C4554" s="124"/>
      <c r="D4554" s="125"/>
      <c r="E4554" s="126"/>
      <c r="F4554" s="127"/>
      <c r="G4554" s="127"/>
      <c r="H4554" s="2"/>
      <c r="I4554" s="128"/>
      <c r="J4554" s="128"/>
      <c r="K4554" s="129"/>
      <c r="L4554" s="130"/>
      <c r="M4554" s="131"/>
      <c r="N4554" s="131"/>
      <c r="X4554" s="104"/>
      <c r="Y4554" s="108"/>
      <c r="Z4554" s="108"/>
      <c r="AA4554" s="108"/>
      <c r="AB4554" s="109"/>
      <c r="AC4554" s="138"/>
      <c r="AD4554" s="139"/>
      <c r="AE4554" s="140"/>
      <c r="AF4554" s="140"/>
    </row>
    <row r="4555" spans="1:32">
      <c r="A4555" s="49"/>
      <c r="B4555" s="123"/>
      <c r="C4555" s="124"/>
      <c r="D4555" s="125"/>
      <c r="E4555" s="126"/>
      <c r="F4555" s="127"/>
      <c r="G4555" s="127"/>
      <c r="H4555" s="2"/>
      <c r="I4555" s="128"/>
      <c r="J4555" s="128"/>
      <c r="K4555" s="129"/>
      <c r="L4555" s="130"/>
      <c r="M4555" s="131"/>
      <c r="N4555" s="131"/>
      <c r="X4555" s="96"/>
      <c r="Y4555" s="108"/>
      <c r="Z4555" s="108"/>
      <c r="AA4555" s="108"/>
      <c r="AB4555" s="109"/>
      <c r="AC4555" s="138"/>
      <c r="AD4555" s="139"/>
      <c r="AE4555" s="140"/>
      <c r="AF4555" s="140"/>
    </row>
    <row r="4556" spans="1:32">
      <c r="A4556" s="49"/>
      <c r="B4556" s="123"/>
      <c r="C4556" s="124"/>
      <c r="D4556" s="125"/>
      <c r="E4556" s="126"/>
      <c r="F4556" s="127"/>
      <c r="G4556" s="127"/>
      <c r="H4556" s="2"/>
      <c r="I4556" s="128"/>
      <c r="J4556" s="128"/>
      <c r="K4556" s="129"/>
      <c r="L4556" s="130"/>
      <c r="M4556" s="131"/>
      <c r="N4556" s="131"/>
      <c r="X4556" s="96"/>
      <c r="Y4556" s="108"/>
      <c r="Z4556" s="108"/>
      <c r="AA4556" s="108"/>
      <c r="AB4556" s="109"/>
      <c r="AC4556" s="138"/>
      <c r="AD4556" s="139"/>
      <c r="AE4556" s="140"/>
      <c r="AF4556" s="140"/>
    </row>
    <row r="4557" spans="1:32">
      <c r="A4557" s="49"/>
      <c r="B4557" s="123"/>
      <c r="C4557" s="124"/>
      <c r="D4557" s="125"/>
      <c r="E4557" s="126"/>
      <c r="F4557" s="127"/>
      <c r="G4557" s="127"/>
      <c r="H4557" s="2"/>
      <c r="I4557" s="128"/>
      <c r="J4557" s="128"/>
      <c r="K4557" s="129"/>
      <c r="L4557" s="130"/>
      <c r="M4557" s="131"/>
      <c r="N4557" s="131"/>
      <c r="X4557" s="96"/>
      <c r="Y4557" s="108"/>
      <c r="Z4557" s="108"/>
      <c r="AA4557" s="108"/>
      <c r="AB4557" s="109"/>
      <c r="AC4557" s="138"/>
      <c r="AD4557" s="139"/>
      <c r="AE4557" s="140"/>
      <c r="AF4557" s="140"/>
    </row>
    <row r="4558" spans="1:32">
      <c r="A4558" s="49"/>
      <c r="B4558" s="123"/>
      <c r="C4558" s="124"/>
      <c r="D4558" s="125"/>
      <c r="E4558" s="126"/>
      <c r="F4558" s="127"/>
      <c r="G4558" s="127"/>
      <c r="H4558" s="2"/>
      <c r="I4558" s="128"/>
      <c r="J4558" s="128"/>
      <c r="K4558" s="129"/>
      <c r="L4558" s="130"/>
      <c r="M4558" s="131"/>
      <c r="N4558" s="131"/>
      <c r="X4558" s="104"/>
      <c r="Y4558" s="108"/>
      <c r="Z4558" s="108"/>
      <c r="AA4558" s="108"/>
      <c r="AB4558" s="109"/>
      <c r="AC4558" s="138"/>
      <c r="AD4558" s="139"/>
      <c r="AE4558" s="140"/>
      <c r="AF4558" s="140"/>
    </row>
    <row r="4559" spans="1:32">
      <c r="A4559" s="49"/>
      <c r="B4559" s="123"/>
      <c r="C4559" s="124"/>
      <c r="D4559" s="125"/>
      <c r="E4559" s="126"/>
      <c r="F4559" s="127"/>
      <c r="G4559" s="127"/>
      <c r="H4559" s="2"/>
      <c r="I4559" s="128"/>
      <c r="J4559" s="128"/>
      <c r="K4559" s="129"/>
      <c r="L4559" s="130"/>
      <c r="M4559" s="131"/>
      <c r="N4559" s="131"/>
      <c r="X4559" s="104"/>
      <c r="Y4559" s="108"/>
      <c r="Z4559" s="108"/>
      <c r="AA4559" s="108"/>
      <c r="AB4559" s="109"/>
      <c r="AC4559" s="138"/>
      <c r="AD4559" s="139"/>
      <c r="AE4559" s="140"/>
      <c r="AF4559" s="140"/>
    </row>
    <row r="4560" spans="1:32">
      <c r="A4560" s="49"/>
      <c r="B4560" s="123"/>
      <c r="C4560" s="124"/>
      <c r="D4560" s="125"/>
      <c r="E4560" s="126"/>
      <c r="F4560" s="127"/>
      <c r="G4560" s="127"/>
      <c r="H4560" s="2"/>
      <c r="I4560" s="128"/>
      <c r="J4560" s="128"/>
      <c r="K4560" s="129"/>
      <c r="L4560" s="130"/>
      <c r="M4560" s="131"/>
      <c r="N4560" s="131"/>
      <c r="X4560" s="104"/>
      <c r="Y4560" s="108"/>
      <c r="Z4560" s="108"/>
      <c r="AA4560" s="108"/>
      <c r="AB4560" s="109"/>
      <c r="AC4560" s="138"/>
      <c r="AD4560" s="139"/>
      <c r="AE4560" s="140"/>
      <c r="AF4560" s="140"/>
    </row>
    <row r="4561" spans="1:32">
      <c r="A4561" s="49"/>
      <c r="B4561" s="123"/>
      <c r="C4561" s="124"/>
      <c r="D4561" s="125"/>
      <c r="E4561" s="126"/>
      <c r="F4561" s="127"/>
      <c r="G4561" s="127"/>
      <c r="H4561" s="2"/>
      <c r="I4561" s="128"/>
      <c r="J4561" s="128"/>
      <c r="K4561" s="129"/>
      <c r="L4561" s="130"/>
      <c r="M4561" s="131"/>
      <c r="N4561" s="131"/>
      <c r="X4561" s="104"/>
      <c r="Y4561" s="108"/>
      <c r="Z4561" s="108"/>
      <c r="AA4561" s="108"/>
      <c r="AB4561" s="109"/>
      <c r="AC4561" s="138"/>
      <c r="AD4561" s="139"/>
      <c r="AE4561" s="140"/>
      <c r="AF4561" s="140"/>
    </row>
    <row r="4562" spans="1:32">
      <c r="A4562" s="49"/>
      <c r="B4562" s="123"/>
      <c r="C4562" s="124"/>
      <c r="D4562" s="125"/>
      <c r="E4562" s="126"/>
      <c r="F4562" s="127"/>
      <c r="G4562" s="127"/>
      <c r="H4562" s="2"/>
      <c r="I4562" s="128"/>
      <c r="J4562" s="128"/>
      <c r="K4562" s="129"/>
      <c r="L4562" s="130"/>
      <c r="M4562" s="131"/>
      <c r="N4562" s="131"/>
      <c r="X4562" s="104"/>
      <c r="Y4562" s="108"/>
      <c r="Z4562" s="108"/>
      <c r="AA4562" s="108"/>
      <c r="AB4562" s="109"/>
      <c r="AC4562" s="138"/>
      <c r="AD4562" s="139"/>
      <c r="AE4562" s="140"/>
      <c r="AF4562" s="140"/>
    </row>
    <row r="4563" spans="1:32">
      <c r="A4563" s="49"/>
      <c r="B4563" s="123"/>
      <c r="C4563" s="124"/>
      <c r="D4563" s="125"/>
      <c r="E4563" s="126"/>
      <c r="F4563" s="127"/>
      <c r="G4563" s="127"/>
      <c r="H4563" s="2"/>
      <c r="I4563" s="128"/>
      <c r="J4563" s="128"/>
      <c r="K4563" s="129"/>
      <c r="L4563" s="130"/>
      <c r="M4563" s="131"/>
      <c r="N4563" s="131"/>
      <c r="X4563" s="104"/>
      <c r="Y4563" s="108"/>
      <c r="Z4563" s="108"/>
      <c r="AA4563" s="108"/>
      <c r="AB4563" s="109"/>
      <c r="AC4563" s="138"/>
      <c r="AD4563" s="139"/>
      <c r="AE4563" s="140"/>
      <c r="AF4563" s="140"/>
    </row>
    <row r="4564" spans="1:32">
      <c r="A4564" s="49"/>
      <c r="B4564" s="123"/>
      <c r="C4564" s="124"/>
      <c r="D4564" s="125"/>
      <c r="E4564" s="126"/>
      <c r="F4564" s="127"/>
      <c r="G4564" s="127"/>
      <c r="H4564" s="2"/>
      <c r="I4564" s="128"/>
      <c r="J4564" s="128"/>
      <c r="K4564" s="129"/>
      <c r="L4564" s="130"/>
      <c r="M4564" s="131"/>
      <c r="N4564" s="131"/>
      <c r="X4564" s="96"/>
      <c r="Y4564" s="108"/>
      <c r="Z4564" s="108"/>
      <c r="AA4564" s="108"/>
      <c r="AB4564" s="109"/>
      <c r="AC4564" s="138"/>
      <c r="AD4564" s="139"/>
      <c r="AE4564" s="140"/>
      <c r="AF4564" s="140"/>
    </row>
    <row r="4565" spans="1:32">
      <c r="A4565" s="49"/>
      <c r="B4565" s="123"/>
      <c r="C4565" s="124"/>
      <c r="D4565" s="125"/>
      <c r="E4565" s="126"/>
      <c r="F4565" s="127"/>
      <c r="G4565" s="127"/>
      <c r="H4565" s="2"/>
      <c r="I4565" s="128"/>
      <c r="J4565" s="128"/>
      <c r="K4565" s="129"/>
      <c r="L4565" s="130"/>
      <c r="M4565" s="131"/>
      <c r="N4565" s="131"/>
      <c r="X4565" s="96"/>
      <c r="Y4565" s="108"/>
      <c r="Z4565" s="108"/>
      <c r="AA4565" s="108"/>
      <c r="AB4565" s="109"/>
      <c r="AC4565" s="138"/>
      <c r="AD4565" s="139"/>
      <c r="AE4565" s="140"/>
      <c r="AF4565" s="140"/>
    </row>
    <row r="4566" spans="1:32">
      <c r="A4566" s="49"/>
      <c r="B4566" s="123"/>
      <c r="C4566" s="124"/>
      <c r="D4566" s="125"/>
      <c r="E4566" s="126"/>
      <c r="F4566" s="127"/>
      <c r="G4566" s="127"/>
      <c r="H4566" s="2"/>
      <c r="I4566" s="128"/>
      <c r="J4566" s="128"/>
      <c r="K4566" s="129"/>
      <c r="L4566" s="130"/>
      <c r="M4566" s="131"/>
      <c r="N4566" s="131"/>
      <c r="X4566" s="96"/>
      <c r="Y4566" s="108"/>
      <c r="Z4566" s="108"/>
      <c r="AA4566" s="108"/>
      <c r="AB4566" s="109"/>
      <c r="AC4566" s="138"/>
      <c r="AD4566" s="139"/>
      <c r="AE4566" s="140"/>
      <c r="AF4566" s="140"/>
    </row>
    <row r="4567" spans="1:32">
      <c r="A4567" s="49"/>
      <c r="B4567" s="123"/>
      <c r="C4567" s="124"/>
      <c r="D4567" s="125"/>
      <c r="E4567" s="126"/>
      <c r="F4567" s="127"/>
      <c r="G4567" s="127"/>
      <c r="H4567" s="2"/>
      <c r="I4567" s="128"/>
      <c r="J4567" s="128"/>
      <c r="K4567" s="129"/>
      <c r="L4567" s="130"/>
      <c r="M4567" s="131"/>
      <c r="N4567" s="131"/>
      <c r="X4567" s="96"/>
      <c r="Y4567" s="108"/>
      <c r="Z4567" s="108"/>
      <c r="AA4567" s="108"/>
      <c r="AB4567" s="109"/>
      <c r="AC4567" s="138"/>
      <c r="AD4567" s="139"/>
      <c r="AE4567" s="140"/>
      <c r="AF4567" s="140"/>
    </row>
    <row r="4568" spans="1:32">
      <c r="A4568" s="49"/>
      <c r="B4568" s="123"/>
      <c r="C4568" s="124"/>
      <c r="D4568" s="125"/>
      <c r="E4568" s="126"/>
      <c r="F4568" s="127"/>
      <c r="G4568" s="127"/>
      <c r="H4568" s="2"/>
      <c r="I4568" s="128"/>
      <c r="J4568" s="128"/>
      <c r="K4568" s="129"/>
      <c r="L4568" s="130"/>
      <c r="M4568" s="131"/>
      <c r="N4568" s="131"/>
      <c r="X4568" s="104"/>
      <c r="Y4568" s="108"/>
      <c r="Z4568" s="108"/>
      <c r="AA4568" s="108"/>
      <c r="AB4568" s="109"/>
      <c r="AC4568" s="138"/>
      <c r="AD4568" s="139"/>
      <c r="AE4568" s="140"/>
      <c r="AF4568" s="140"/>
    </row>
    <row r="4569" spans="1:32">
      <c r="A4569" s="49"/>
      <c r="B4569" s="123"/>
      <c r="C4569" s="124"/>
      <c r="D4569" s="125"/>
      <c r="E4569" s="126"/>
      <c r="F4569" s="127"/>
      <c r="G4569" s="127"/>
      <c r="H4569" s="2"/>
      <c r="I4569" s="128"/>
      <c r="J4569" s="128"/>
      <c r="K4569" s="129"/>
      <c r="L4569" s="130"/>
      <c r="M4569" s="131"/>
      <c r="N4569" s="131"/>
      <c r="X4569" s="104"/>
      <c r="Y4569" s="108"/>
      <c r="Z4569" s="108"/>
      <c r="AA4569" s="108"/>
      <c r="AB4569" s="109"/>
      <c r="AC4569" s="138"/>
      <c r="AD4569" s="139"/>
      <c r="AE4569" s="140"/>
      <c r="AF4569" s="140"/>
    </row>
    <row r="4570" spans="1:32">
      <c r="A4570" s="49"/>
      <c r="B4570" s="123"/>
      <c r="C4570" s="124"/>
      <c r="D4570" s="125"/>
      <c r="E4570" s="126"/>
      <c r="F4570" s="127"/>
      <c r="G4570" s="127"/>
      <c r="H4570" s="2"/>
      <c r="I4570" s="128"/>
      <c r="J4570" s="128"/>
      <c r="K4570" s="129"/>
      <c r="L4570" s="130"/>
      <c r="M4570" s="131"/>
      <c r="N4570" s="131"/>
      <c r="X4570" s="104"/>
      <c r="Y4570" s="108"/>
      <c r="Z4570" s="108"/>
      <c r="AA4570" s="108"/>
      <c r="AB4570" s="109"/>
      <c r="AC4570" s="138"/>
      <c r="AD4570" s="139"/>
      <c r="AE4570" s="140"/>
      <c r="AF4570" s="140"/>
    </row>
    <row r="4571" spans="1:32">
      <c r="A4571" s="49"/>
      <c r="B4571" s="123"/>
      <c r="C4571" s="124"/>
      <c r="D4571" s="125"/>
      <c r="E4571" s="126"/>
      <c r="F4571" s="127"/>
      <c r="G4571" s="127"/>
      <c r="H4571" s="2"/>
      <c r="I4571" s="128"/>
      <c r="J4571" s="128"/>
      <c r="K4571" s="129"/>
      <c r="L4571" s="130"/>
      <c r="M4571" s="131"/>
      <c r="N4571" s="131"/>
      <c r="X4571" s="104"/>
      <c r="Y4571" s="108"/>
      <c r="Z4571" s="108"/>
      <c r="AA4571" s="108"/>
      <c r="AB4571" s="109"/>
      <c r="AC4571" s="138"/>
      <c r="AD4571" s="139"/>
      <c r="AE4571" s="140"/>
      <c r="AF4571" s="140"/>
    </row>
    <row r="4572" spans="1:32">
      <c r="A4572" s="49"/>
      <c r="B4572" s="123"/>
      <c r="C4572" s="124"/>
      <c r="D4572" s="125"/>
      <c r="E4572" s="126"/>
      <c r="F4572" s="127"/>
      <c r="G4572" s="127"/>
      <c r="H4572" s="2"/>
      <c r="I4572" s="128"/>
      <c r="J4572" s="128"/>
      <c r="K4572" s="129"/>
      <c r="L4572" s="130"/>
      <c r="M4572" s="131"/>
      <c r="N4572" s="131"/>
      <c r="X4572" s="104"/>
      <c r="Y4572" s="108"/>
      <c r="Z4572" s="108"/>
      <c r="AA4572" s="108"/>
      <c r="AB4572" s="109"/>
      <c r="AC4572" s="138"/>
      <c r="AD4572" s="139"/>
      <c r="AE4572" s="140"/>
      <c r="AF4572" s="140"/>
    </row>
    <row r="4573" spans="1:32">
      <c r="A4573" s="49"/>
      <c r="B4573" s="123"/>
      <c r="C4573" s="124"/>
      <c r="D4573" s="125"/>
      <c r="E4573" s="126"/>
      <c r="F4573" s="127"/>
      <c r="G4573" s="127"/>
      <c r="H4573" s="2"/>
      <c r="I4573" s="128"/>
      <c r="J4573" s="128"/>
      <c r="K4573" s="129"/>
      <c r="L4573" s="130"/>
      <c r="M4573" s="131"/>
      <c r="N4573" s="131"/>
      <c r="X4573" s="104"/>
      <c r="Y4573" s="108"/>
      <c r="Z4573" s="108"/>
      <c r="AA4573" s="108"/>
      <c r="AB4573" s="109"/>
      <c r="AC4573" s="138"/>
      <c r="AD4573" s="139"/>
      <c r="AE4573" s="140"/>
      <c r="AF4573" s="140"/>
    </row>
    <row r="4574" spans="1:32">
      <c r="A4574" s="49"/>
      <c r="B4574" s="123"/>
      <c r="C4574" s="124"/>
      <c r="D4574" s="125"/>
      <c r="E4574" s="126"/>
      <c r="F4574" s="127"/>
      <c r="G4574" s="127"/>
      <c r="H4574" s="2"/>
      <c r="I4574" s="128"/>
      <c r="J4574" s="128"/>
      <c r="K4574" s="129"/>
      <c r="L4574" s="130"/>
      <c r="M4574" s="131"/>
      <c r="N4574" s="131"/>
      <c r="X4574" s="104"/>
      <c r="Y4574" s="108"/>
      <c r="Z4574" s="108"/>
      <c r="AA4574" s="108"/>
      <c r="AB4574" s="109"/>
      <c r="AC4574" s="138"/>
      <c r="AD4574" s="139"/>
      <c r="AE4574" s="140"/>
      <c r="AF4574" s="140"/>
    </row>
    <row r="4575" spans="1:32">
      <c r="A4575" s="49"/>
      <c r="B4575" s="123"/>
      <c r="C4575" s="124"/>
      <c r="D4575" s="125"/>
      <c r="E4575" s="126"/>
      <c r="F4575" s="127"/>
      <c r="G4575" s="127"/>
      <c r="H4575" s="2"/>
      <c r="I4575" s="128"/>
      <c r="J4575" s="128"/>
      <c r="K4575" s="129"/>
      <c r="L4575" s="130"/>
      <c r="M4575" s="131"/>
      <c r="N4575" s="131"/>
      <c r="X4575" s="104"/>
      <c r="Y4575" s="108"/>
      <c r="Z4575" s="108"/>
      <c r="AA4575" s="108"/>
      <c r="AB4575" s="109"/>
      <c r="AC4575" s="138"/>
      <c r="AD4575" s="139"/>
      <c r="AE4575" s="140"/>
      <c r="AF4575" s="140"/>
    </row>
    <row r="4576" spans="1:32">
      <c r="A4576" s="49"/>
      <c r="B4576" s="123"/>
      <c r="C4576" s="124"/>
      <c r="D4576" s="125"/>
      <c r="E4576" s="126"/>
      <c r="F4576" s="127"/>
      <c r="G4576" s="127"/>
      <c r="H4576" s="2"/>
      <c r="I4576" s="128"/>
      <c r="J4576" s="128"/>
      <c r="K4576" s="129"/>
      <c r="L4576" s="130"/>
      <c r="M4576" s="131"/>
      <c r="N4576" s="131"/>
      <c r="X4576" s="96"/>
      <c r="Y4576" s="108"/>
      <c r="Z4576" s="108"/>
      <c r="AA4576" s="108"/>
      <c r="AB4576" s="109"/>
      <c r="AC4576" s="138"/>
      <c r="AD4576" s="139"/>
      <c r="AE4576" s="140"/>
      <c r="AF4576" s="140"/>
    </row>
    <row r="4577" spans="1:32">
      <c r="A4577" s="49"/>
      <c r="B4577" s="123"/>
      <c r="C4577" s="124"/>
      <c r="D4577" s="125"/>
      <c r="E4577" s="126"/>
      <c r="F4577" s="127"/>
      <c r="G4577" s="127"/>
      <c r="H4577" s="2"/>
      <c r="I4577" s="128"/>
      <c r="J4577" s="128"/>
      <c r="K4577" s="129"/>
      <c r="L4577" s="130"/>
      <c r="M4577" s="131"/>
      <c r="N4577" s="131"/>
      <c r="X4577" s="104"/>
      <c r="Y4577" s="108"/>
      <c r="Z4577" s="108"/>
      <c r="AA4577" s="108"/>
      <c r="AB4577" s="109"/>
      <c r="AC4577" s="138"/>
      <c r="AD4577" s="139"/>
      <c r="AE4577" s="140"/>
      <c r="AF4577" s="140"/>
    </row>
    <row r="4578" spans="1:32">
      <c r="A4578" s="49"/>
      <c r="B4578" s="123"/>
      <c r="C4578" s="124"/>
      <c r="D4578" s="125"/>
      <c r="E4578" s="126"/>
      <c r="F4578" s="127"/>
      <c r="G4578" s="127"/>
      <c r="H4578" s="2"/>
      <c r="I4578" s="128"/>
      <c r="J4578" s="128"/>
      <c r="K4578" s="129"/>
      <c r="L4578" s="130"/>
      <c r="M4578" s="131"/>
      <c r="N4578" s="131"/>
      <c r="X4578" s="104"/>
      <c r="Y4578" s="108"/>
      <c r="Z4578" s="108"/>
      <c r="AA4578" s="108"/>
      <c r="AB4578" s="109"/>
      <c r="AC4578" s="138"/>
      <c r="AD4578" s="139"/>
      <c r="AE4578" s="140"/>
      <c r="AF4578" s="140"/>
    </row>
    <row r="4579" spans="1:32">
      <c r="A4579" s="49"/>
      <c r="B4579" s="123"/>
      <c r="C4579" s="124"/>
      <c r="D4579" s="125"/>
      <c r="E4579" s="126"/>
      <c r="F4579" s="127"/>
      <c r="G4579" s="127"/>
      <c r="H4579" s="2"/>
      <c r="I4579" s="128"/>
      <c r="J4579" s="128"/>
      <c r="K4579" s="129"/>
      <c r="L4579" s="130"/>
      <c r="M4579" s="131"/>
      <c r="N4579" s="131"/>
      <c r="X4579" s="104"/>
      <c r="Y4579" s="108"/>
      <c r="Z4579" s="108"/>
      <c r="AA4579" s="108"/>
      <c r="AB4579" s="109"/>
      <c r="AC4579" s="138"/>
      <c r="AD4579" s="139"/>
      <c r="AE4579" s="140"/>
      <c r="AF4579" s="140"/>
    </row>
    <row r="4580" spans="1:32">
      <c r="A4580" s="49"/>
      <c r="B4580" s="123"/>
      <c r="C4580" s="124"/>
      <c r="D4580" s="125"/>
      <c r="E4580" s="126"/>
      <c r="F4580" s="127"/>
      <c r="G4580" s="127"/>
      <c r="H4580" s="2"/>
      <c r="I4580" s="128"/>
      <c r="J4580" s="128"/>
      <c r="K4580" s="129"/>
      <c r="L4580" s="130"/>
      <c r="M4580" s="131"/>
      <c r="N4580" s="131"/>
      <c r="X4580" s="104"/>
      <c r="Y4580" s="108"/>
      <c r="Z4580" s="108"/>
      <c r="AA4580" s="108"/>
      <c r="AB4580" s="109"/>
      <c r="AC4580" s="138"/>
      <c r="AD4580" s="139"/>
      <c r="AE4580" s="140"/>
      <c r="AF4580" s="140"/>
    </row>
    <row r="4581" spans="1:32">
      <c r="A4581" s="49"/>
      <c r="B4581" s="123"/>
      <c r="C4581" s="124"/>
      <c r="D4581" s="125"/>
      <c r="E4581" s="126"/>
      <c r="F4581" s="127"/>
      <c r="G4581" s="127"/>
      <c r="H4581" s="2"/>
      <c r="I4581" s="128"/>
      <c r="J4581" s="128"/>
      <c r="K4581" s="129"/>
      <c r="L4581" s="130"/>
      <c r="M4581" s="131"/>
      <c r="N4581" s="131"/>
      <c r="X4581" s="104"/>
      <c r="Y4581" s="108"/>
      <c r="Z4581" s="108"/>
      <c r="AA4581" s="108"/>
      <c r="AB4581" s="109"/>
      <c r="AC4581" s="138"/>
      <c r="AD4581" s="139"/>
      <c r="AE4581" s="140"/>
      <c r="AF4581" s="140"/>
    </row>
    <row r="4582" spans="1:32">
      <c r="A4582" s="49"/>
      <c r="B4582" s="123"/>
      <c r="C4582" s="124"/>
      <c r="D4582" s="125"/>
      <c r="E4582" s="126"/>
      <c r="F4582" s="127"/>
      <c r="G4582" s="127"/>
      <c r="H4582" s="2"/>
      <c r="I4582" s="128"/>
      <c r="J4582" s="128"/>
      <c r="K4582" s="129"/>
      <c r="L4582" s="130"/>
      <c r="M4582" s="131"/>
      <c r="N4582" s="131"/>
      <c r="X4582" s="104"/>
      <c r="Y4582" s="108"/>
      <c r="Z4582" s="108"/>
      <c r="AA4582" s="108"/>
      <c r="AB4582" s="109"/>
      <c r="AC4582" s="138"/>
      <c r="AD4582" s="139"/>
      <c r="AE4582" s="140"/>
      <c r="AF4582" s="140"/>
    </row>
    <row r="4583" spans="1:32">
      <c r="A4583" s="49"/>
      <c r="B4583" s="123"/>
      <c r="C4583" s="124"/>
      <c r="D4583" s="125"/>
      <c r="E4583" s="126"/>
      <c r="F4583" s="127"/>
      <c r="G4583" s="127"/>
      <c r="H4583" s="2"/>
      <c r="I4583" s="128"/>
      <c r="J4583" s="128"/>
      <c r="K4583" s="129"/>
      <c r="L4583" s="130"/>
      <c r="M4583" s="131"/>
      <c r="N4583" s="131"/>
      <c r="X4583" s="104"/>
      <c r="Y4583" s="108"/>
      <c r="Z4583" s="108"/>
      <c r="AA4583" s="108"/>
      <c r="AB4583" s="109"/>
      <c r="AC4583" s="138"/>
      <c r="AD4583" s="139"/>
      <c r="AE4583" s="140"/>
      <c r="AF4583" s="140"/>
    </row>
    <row r="4584" spans="1:32">
      <c r="A4584" s="49"/>
      <c r="B4584" s="123"/>
      <c r="C4584" s="124"/>
      <c r="D4584" s="125"/>
      <c r="E4584" s="126"/>
      <c r="F4584" s="127"/>
      <c r="G4584" s="127"/>
      <c r="H4584" s="2"/>
      <c r="I4584" s="128"/>
      <c r="J4584" s="128"/>
      <c r="K4584" s="129"/>
      <c r="L4584" s="130"/>
      <c r="M4584" s="131"/>
      <c r="N4584" s="131"/>
      <c r="X4584" s="104"/>
      <c r="Y4584" s="108"/>
      <c r="Z4584" s="108"/>
      <c r="AA4584" s="108"/>
      <c r="AB4584" s="109"/>
      <c r="AC4584" s="138"/>
      <c r="AD4584" s="139"/>
      <c r="AE4584" s="140"/>
      <c r="AF4584" s="140"/>
    </row>
    <row r="4585" spans="1:32">
      <c r="A4585" s="49"/>
      <c r="B4585" s="123"/>
      <c r="C4585" s="124"/>
      <c r="D4585" s="125"/>
      <c r="E4585" s="126"/>
      <c r="F4585" s="127"/>
      <c r="G4585" s="127"/>
      <c r="H4585" s="2"/>
      <c r="I4585" s="128"/>
      <c r="J4585" s="128"/>
      <c r="K4585" s="129"/>
      <c r="L4585" s="130"/>
      <c r="M4585" s="131"/>
      <c r="N4585" s="131"/>
      <c r="X4585" s="104"/>
      <c r="Y4585" s="108"/>
      <c r="Z4585" s="108"/>
      <c r="AA4585" s="108"/>
      <c r="AB4585" s="109"/>
      <c r="AC4585" s="138"/>
      <c r="AD4585" s="139"/>
      <c r="AE4585" s="140"/>
      <c r="AF4585" s="140"/>
    </row>
    <row r="4586" spans="1:32">
      <c r="A4586" s="49"/>
      <c r="B4586" s="123"/>
      <c r="C4586" s="124"/>
      <c r="D4586" s="125"/>
      <c r="E4586" s="126"/>
      <c r="F4586" s="127"/>
      <c r="G4586" s="127"/>
      <c r="H4586" s="2"/>
      <c r="I4586" s="128"/>
      <c r="J4586" s="128"/>
      <c r="K4586" s="129"/>
      <c r="L4586" s="130"/>
      <c r="M4586" s="131"/>
      <c r="N4586" s="131"/>
      <c r="X4586" s="104"/>
      <c r="Y4586" s="108"/>
      <c r="Z4586" s="108"/>
      <c r="AA4586" s="108"/>
      <c r="AB4586" s="109"/>
      <c r="AC4586" s="138"/>
      <c r="AD4586" s="139"/>
      <c r="AE4586" s="140"/>
      <c r="AF4586" s="140"/>
    </row>
    <row r="4587" spans="1:32">
      <c r="A4587" s="49"/>
      <c r="B4587" s="123"/>
      <c r="C4587" s="124"/>
      <c r="D4587" s="125"/>
      <c r="E4587" s="126"/>
      <c r="F4587" s="127"/>
      <c r="G4587" s="127"/>
      <c r="H4587" s="2"/>
      <c r="I4587" s="128"/>
      <c r="J4587" s="128"/>
      <c r="K4587" s="129"/>
      <c r="L4587" s="130"/>
      <c r="M4587" s="131"/>
      <c r="N4587" s="131"/>
      <c r="X4587" s="96"/>
      <c r="Y4587" s="108"/>
      <c r="Z4587" s="108"/>
      <c r="AA4587" s="108"/>
      <c r="AB4587" s="109"/>
      <c r="AC4587" s="138"/>
      <c r="AD4587" s="139"/>
      <c r="AE4587" s="140"/>
      <c r="AF4587" s="140"/>
    </row>
    <row r="4588" spans="1:32">
      <c r="A4588" s="49"/>
      <c r="B4588" s="123"/>
      <c r="C4588" s="124"/>
      <c r="D4588" s="125"/>
      <c r="E4588" s="126"/>
      <c r="F4588" s="127"/>
      <c r="G4588" s="127"/>
      <c r="H4588" s="2"/>
      <c r="I4588" s="128"/>
      <c r="J4588" s="128"/>
      <c r="K4588" s="129"/>
      <c r="L4588" s="130"/>
      <c r="M4588" s="131"/>
      <c r="N4588" s="131"/>
      <c r="X4588" s="96"/>
      <c r="Y4588" s="108"/>
      <c r="Z4588" s="108"/>
      <c r="AA4588" s="108"/>
      <c r="AB4588" s="109"/>
      <c r="AC4588" s="138"/>
      <c r="AD4588" s="139"/>
      <c r="AE4588" s="140"/>
      <c r="AF4588" s="140"/>
    </row>
    <row r="4589" spans="1:32">
      <c r="A4589" s="49"/>
      <c r="B4589" s="123"/>
      <c r="C4589" s="124"/>
      <c r="D4589" s="125"/>
      <c r="E4589" s="126"/>
      <c r="F4589" s="127"/>
      <c r="G4589" s="127"/>
      <c r="H4589" s="2"/>
      <c r="I4589" s="128"/>
      <c r="J4589" s="128"/>
      <c r="K4589" s="129"/>
      <c r="L4589" s="130"/>
      <c r="M4589" s="131"/>
      <c r="N4589" s="131"/>
      <c r="X4589" s="104"/>
      <c r="Y4589" s="108"/>
      <c r="Z4589" s="108"/>
      <c r="AA4589" s="108"/>
      <c r="AB4589" s="109"/>
      <c r="AC4589" s="138"/>
      <c r="AD4589" s="139"/>
      <c r="AE4589" s="140"/>
      <c r="AF4589" s="140"/>
    </row>
    <row r="4590" spans="1:32">
      <c r="A4590" s="49"/>
      <c r="B4590" s="123"/>
      <c r="C4590" s="124"/>
      <c r="D4590" s="125"/>
      <c r="E4590" s="126"/>
      <c r="F4590" s="127"/>
      <c r="G4590" s="127"/>
      <c r="H4590" s="2"/>
      <c r="I4590" s="128"/>
      <c r="J4590" s="128"/>
      <c r="K4590" s="129"/>
      <c r="L4590" s="130"/>
      <c r="M4590" s="131"/>
      <c r="N4590" s="131"/>
      <c r="X4590" s="104"/>
      <c r="Y4590" s="108"/>
      <c r="Z4590" s="108"/>
      <c r="AA4590" s="108"/>
      <c r="AB4590" s="109"/>
      <c r="AC4590" s="138"/>
      <c r="AD4590" s="139"/>
      <c r="AE4590" s="140"/>
      <c r="AF4590" s="140"/>
    </row>
    <row r="4591" spans="1:32">
      <c r="A4591" s="49"/>
      <c r="B4591" s="123"/>
      <c r="C4591" s="124"/>
      <c r="D4591" s="125"/>
      <c r="E4591" s="126"/>
      <c r="F4591" s="127"/>
      <c r="G4591" s="127"/>
      <c r="H4591" s="2"/>
      <c r="I4591" s="128"/>
      <c r="J4591" s="128"/>
      <c r="K4591" s="129"/>
      <c r="L4591" s="130"/>
      <c r="M4591" s="131"/>
      <c r="N4591" s="131"/>
      <c r="X4591" s="104"/>
      <c r="Y4591" s="108"/>
      <c r="Z4591" s="108"/>
      <c r="AA4591" s="108"/>
      <c r="AB4591" s="109"/>
      <c r="AC4591" s="138"/>
      <c r="AD4591" s="139"/>
      <c r="AE4591" s="140"/>
      <c r="AF4591" s="140"/>
    </row>
    <row r="4592" spans="1:32">
      <c r="A4592" s="49"/>
      <c r="B4592" s="123"/>
      <c r="C4592" s="124"/>
      <c r="D4592" s="125"/>
      <c r="E4592" s="126"/>
      <c r="F4592" s="127"/>
      <c r="G4592" s="127"/>
      <c r="H4592" s="2"/>
      <c r="I4592" s="128"/>
      <c r="J4592" s="128"/>
      <c r="K4592" s="129"/>
      <c r="L4592" s="130"/>
      <c r="M4592" s="131"/>
      <c r="N4592" s="131"/>
      <c r="X4592" s="104"/>
      <c r="Y4592" s="108"/>
      <c r="Z4592" s="108"/>
      <c r="AA4592" s="108"/>
      <c r="AB4592" s="109"/>
      <c r="AC4592" s="138"/>
      <c r="AD4592" s="139"/>
      <c r="AE4592" s="140"/>
      <c r="AF4592" s="140"/>
    </row>
    <row r="4593" spans="1:32">
      <c r="A4593" s="49"/>
      <c r="B4593" s="123"/>
      <c r="C4593" s="124"/>
      <c r="D4593" s="125"/>
      <c r="E4593" s="126"/>
      <c r="F4593" s="127"/>
      <c r="G4593" s="127"/>
      <c r="H4593" s="2"/>
      <c r="I4593" s="128"/>
      <c r="J4593" s="128"/>
      <c r="K4593" s="129"/>
      <c r="L4593" s="130"/>
      <c r="M4593" s="131"/>
      <c r="N4593" s="131"/>
      <c r="X4593" s="96"/>
      <c r="Y4593" s="108"/>
      <c r="Z4593" s="108"/>
      <c r="AA4593" s="108"/>
      <c r="AB4593" s="109"/>
      <c r="AC4593" s="138"/>
      <c r="AD4593" s="139"/>
      <c r="AE4593" s="140"/>
      <c r="AF4593" s="140"/>
    </row>
    <row r="4594" spans="1:32">
      <c r="A4594" s="49"/>
      <c r="B4594" s="123"/>
      <c r="C4594" s="124"/>
      <c r="D4594" s="125"/>
      <c r="E4594" s="126"/>
      <c r="F4594" s="127"/>
      <c r="G4594" s="127"/>
      <c r="H4594" s="2"/>
      <c r="I4594" s="128"/>
      <c r="J4594" s="128"/>
      <c r="K4594" s="129"/>
      <c r="L4594" s="130"/>
      <c r="M4594" s="131"/>
      <c r="N4594" s="131"/>
      <c r="X4594" s="96"/>
      <c r="Y4594" s="108"/>
      <c r="Z4594" s="108"/>
      <c r="AA4594" s="108"/>
      <c r="AB4594" s="109"/>
      <c r="AC4594" s="138"/>
      <c r="AD4594" s="139"/>
      <c r="AE4594" s="140"/>
      <c r="AF4594" s="140"/>
    </row>
    <row r="4595" spans="1:32">
      <c r="A4595" s="49"/>
      <c r="B4595" s="123"/>
      <c r="C4595" s="124"/>
      <c r="D4595" s="125"/>
      <c r="E4595" s="126"/>
      <c r="F4595" s="127"/>
      <c r="G4595" s="127"/>
      <c r="H4595" s="2"/>
      <c r="I4595" s="128"/>
      <c r="J4595" s="128"/>
      <c r="K4595" s="129"/>
      <c r="L4595" s="130"/>
      <c r="M4595" s="131"/>
      <c r="N4595" s="131"/>
      <c r="X4595" s="96"/>
      <c r="Y4595" s="108"/>
      <c r="Z4595" s="108"/>
      <c r="AA4595" s="108"/>
      <c r="AB4595" s="109"/>
      <c r="AC4595" s="138"/>
      <c r="AD4595" s="139"/>
      <c r="AE4595" s="140"/>
      <c r="AF4595" s="140"/>
    </row>
    <row r="4596" spans="1:32">
      <c r="A4596" s="49"/>
      <c r="B4596" s="123"/>
      <c r="C4596" s="124"/>
      <c r="D4596" s="125"/>
      <c r="E4596" s="126"/>
      <c r="F4596" s="127"/>
      <c r="G4596" s="127"/>
      <c r="H4596" s="2"/>
      <c r="I4596" s="128"/>
      <c r="J4596" s="128"/>
      <c r="K4596" s="129"/>
      <c r="L4596" s="130"/>
      <c r="M4596" s="131"/>
      <c r="N4596" s="131"/>
      <c r="X4596" s="96"/>
      <c r="Y4596" s="108"/>
      <c r="Z4596" s="108"/>
      <c r="AA4596" s="108"/>
      <c r="AB4596" s="109"/>
      <c r="AC4596" s="138"/>
      <c r="AD4596" s="139"/>
      <c r="AE4596" s="140"/>
      <c r="AF4596" s="140"/>
    </row>
    <row r="4597" spans="1:32">
      <c r="A4597" s="49"/>
      <c r="B4597" s="123"/>
      <c r="C4597" s="124"/>
      <c r="D4597" s="125"/>
      <c r="E4597" s="126"/>
      <c r="F4597" s="127"/>
      <c r="G4597" s="127"/>
      <c r="H4597" s="2"/>
      <c r="I4597" s="128"/>
      <c r="J4597" s="128"/>
      <c r="K4597" s="129"/>
      <c r="L4597" s="130"/>
      <c r="M4597" s="131"/>
      <c r="N4597" s="131"/>
      <c r="X4597" s="96"/>
      <c r="Y4597" s="108"/>
      <c r="Z4597" s="108"/>
      <c r="AA4597" s="108"/>
      <c r="AB4597" s="109"/>
      <c r="AC4597" s="138"/>
      <c r="AD4597" s="139"/>
      <c r="AE4597" s="140"/>
      <c r="AF4597" s="140"/>
    </row>
    <row r="4598" spans="1:32">
      <c r="A4598" s="49"/>
      <c r="B4598" s="123"/>
      <c r="C4598" s="124"/>
      <c r="D4598" s="125"/>
      <c r="E4598" s="126"/>
      <c r="F4598" s="127"/>
      <c r="G4598" s="127"/>
      <c r="H4598" s="2"/>
      <c r="I4598" s="128"/>
      <c r="J4598" s="128"/>
      <c r="K4598" s="129"/>
      <c r="L4598" s="130"/>
      <c r="M4598" s="131"/>
      <c r="N4598" s="131"/>
      <c r="X4598" s="96"/>
      <c r="Y4598" s="108"/>
      <c r="Z4598" s="108"/>
      <c r="AA4598" s="108"/>
      <c r="AB4598" s="109"/>
      <c r="AC4598" s="138"/>
      <c r="AD4598" s="139"/>
      <c r="AE4598" s="140"/>
      <c r="AF4598" s="140"/>
    </row>
    <row r="4599" spans="1:32">
      <c r="A4599" s="49"/>
      <c r="B4599" s="123"/>
      <c r="C4599" s="124"/>
      <c r="D4599" s="125"/>
      <c r="E4599" s="126"/>
      <c r="F4599" s="127"/>
      <c r="G4599" s="127"/>
      <c r="H4599" s="2"/>
      <c r="I4599" s="128"/>
      <c r="J4599" s="128"/>
      <c r="K4599" s="129"/>
      <c r="L4599" s="130"/>
      <c r="M4599" s="131"/>
      <c r="N4599" s="131"/>
      <c r="X4599" s="104"/>
      <c r="Y4599" s="108"/>
      <c r="Z4599" s="108"/>
      <c r="AA4599" s="108"/>
      <c r="AB4599" s="109"/>
      <c r="AC4599" s="138"/>
      <c r="AD4599" s="139"/>
      <c r="AE4599" s="140"/>
      <c r="AF4599" s="140"/>
    </row>
    <row r="4600" spans="1:32">
      <c r="A4600" s="49"/>
      <c r="B4600" s="123"/>
      <c r="C4600" s="124"/>
      <c r="D4600" s="125"/>
      <c r="E4600" s="126"/>
      <c r="F4600" s="127"/>
      <c r="G4600" s="127"/>
      <c r="H4600" s="2"/>
      <c r="I4600" s="128"/>
      <c r="J4600" s="128"/>
      <c r="K4600" s="129"/>
      <c r="L4600" s="130"/>
      <c r="M4600" s="131"/>
      <c r="N4600" s="131"/>
      <c r="X4600" s="104"/>
      <c r="Y4600" s="108"/>
      <c r="Z4600" s="108"/>
      <c r="AA4600" s="108"/>
      <c r="AB4600" s="109"/>
      <c r="AC4600" s="138"/>
      <c r="AD4600" s="139"/>
      <c r="AE4600" s="140"/>
      <c r="AF4600" s="140"/>
    </row>
    <row r="4601" spans="1:32">
      <c r="A4601" s="49"/>
      <c r="B4601" s="123"/>
      <c r="C4601" s="124"/>
      <c r="D4601" s="125"/>
      <c r="E4601" s="126"/>
      <c r="F4601" s="127"/>
      <c r="G4601" s="127"/>
      <c r="H4601" s="2"/>
      <c r="I4601" s="128"/>
      <c r="J4601" s="128"/>
      <c r="K4601" s="129"/>
      <c r="L4601" s="130"/>
      <c r="M4601" s="131"/>
      <c r="N4601" s="131"/>
      <c r="X4601" s="96"/>
      <c r="Y4601" s="108"/>
      <c r="Z4601" s="108"/>
      <c r="AA4601" s="108"/>
      <c r="AB4601" s="109"/>
      <c r="AC4601" s="138"/>
      <c r="AD4601" s="139"/>
      <c r="AE4601" s="140"/>
      <c r="AF4601" s="140"/>
    </row>
    <row r="4602" spans="1:32">
      <c r="A4602" s="49"/>
      <c r="B4602" s="123"/>
      <c r="C4602" s="124"/>
      <c r="D4602" s="125"/>
      <c r="E4602" s="126"/>
      <c r="F4602" s="127"/>
      <c r="G4602" s="127"/>
      <c r="H4602" s="2"/>
      <c r="I4602" s="128"/>
      <c r="J4602" s="128"/>
      <c r="K4602" s="129"/>
      <c r="L4602" s="130"/>
      <c r="M4602" s="131"/>
      <c r="N4602" s="131"/>
      <c r="X4602" s="104"/>
      <c r="Y4602" s="108"/>
      <c r="Z4602" s="108"/>
      <c r="AA4602" s="108"/>
      <c r="AB4602" s="109"/>
      <c r="AC4602" s="138"/>
      <c r="AD4602" s="139"/>
      <c r="AE4602" s="140"/>
      <c r="AF4602" s="140"/>
    </row>
    <row r="4603" spans="1:32">
      <c r="A4603" s="49"/>
      <c r="B4603" s="123"/>
      <c r="C4603" s="124"/>
      <c r="D4603" s="125"/>
      <c r="E4603" s="126"/>
      <c r="F4603" s="127"/>
      <c r="G4603" s="127"/>
      <c r="H4603" s="2"/>
      <c r="I4603" s="128"/>
      <c r="J4603" s="128"/>
      <c r="K4603" s="129"/>
      <c r="L4603" s="130"/>
      <c r="M4603" s="131"/>
      <c r="N4603" s="131"/>
      <c r="X4603" s="96"/>
      <c r="Y4603" s="108"/>
      <c r="Z4603" s="108"/>
      <c r="AA4603" s="108"/>
      <c r="AB4603" s="109"/>
      <c r="AC4603" s="138"/>
      <c r="AD4603" s="139"/>
      <c r="AE4603" s="140"/>
      <c r="AF4603" s="140"/>
    </row>
    <row r="4604" spans="1:32">
      <c r="A4604" s="49"/>
      <c r="B4604" s="123"/>
      <c r="C4604" s="124"/>
      <c r="D4604" s="125"/>
      <c r="E4604" s="126"/>
      <c r="F4604" s="127"/>
      <c r="G4604" s="127"/>
      <c r="H4604" s="2"/>
      <c r="I4604" s="128"/>
      <c r="J4604" s="128"/>
      <c r="K4604" s="129"/>
      <c r="L4604" s="130"/>
      <c r="M4604" s="131"/>
      <c r="N4604" s="131"/>
      <c r="X4604" s="96"/>
      <c r="Y4604" s="108"/>
      <c r="Z4604" s="108"/>
      <c r="AA4604" s="108"/>
      <c r="AB4604" s="109"/>
      <c r="AC4604" s="138"/>
      <c r="AD4604" s="139"/>
      <c r="AE4604" s="140"/>
      <c r="AF4604" s="140"/>
    </row>
    <row r="4605" spans="1:32">
      <c r="A4605" s="49"/>
      <c r="B4605" s="123"/>
      <c r="C4605" s="124"/>
      <c r="D4605" s="125"/>
      <c r="E4605" s="126"/>
      <c r="F4605" s="127"/>
      <c r="G4605" s="127"/>
      <c r="H4605" s="2"/>
      <c r="I4605" s="128"/>
      <c r="J4605" s="128"/>
      <c r="K4605" s="129"/>
      <c r="L4605" s="130"/>
      <c r="M4605" s="131"/>
      <c r="N4605" s="131"/>
      <c r="X4605" s="104"/>
      <c r="Y4605" s="108"/>
      <c r="Z4605" s="108"/>
      <c r="AA4605" s="108"/>
      <c r="AB4605" s="109"/>
      <c r="AC4605" s="138"/>
      <c r="AD4605" s="139"/>
      <c r="AE4605" s="140"/>
      <c r="AF4605" s="140"/>
    </row>
    <row r="4606" spans="1:32">
      <c r="A4606" s="49"/>
      <c r="B4606" s="123"/>
      <c r="C4606" s="124"/>
      <c r="D4606" s="125"/>
      <c r="E4606" s="126"/>
      <c r="F4606" s="127"/>
      <c r="G4606" s="127"/>
      <c r="H4606" s="2"/>
      <c r="I4606" s="128"/>
      <c r="J4606" s="128"/>
      <c r="K4606" s="129"/>
      <c r="L4606" s="130"/>
      <c r="M4606" s="131"/>
      <c r="N4606" s="131"/>
      <c r="X4606" s="104"/>
      <c r="Y4606" s="108"/>
      <c r="Z4606" s="108"/>
      <c r="AA4606" s="108"/>
      <c r="AB4606" s="109"/>
      <c r="AC4606" s="138"/>
      <c r="AD4606" s="139"/>
      <c r="AE4606" s="140"/>
      <c r="AF4606" s="140"/>
    </row>
    <row r="4607" spans="1:32">
      <c r="A4607" s="49"/>
      <c r="B4607" s="123"/>
      <c r="C4607" s="124"/>
      <c r="D4607" s="125"/>
      <c r="E4607" s="126"/>
      <c r="F4607" s="127"/>
      <c r="G4607" s="127"/>
      <c r="H4607" s="2"/>
      <c r="I4607" s="128"/>
      <c r="J4607" s="128"/>
      <c r="K4607" s="129"/>
      <c r="L4607" s="130"/>
      <c r="M4607" s="131"/>
      <c r="N4607" s="131"/>
      <c r="X4607" s="104"/>
      <c r="Y4607" s="108"/>
      <c r="Z4607" s="108"/>
      <c r="AA4607" s="108"/>
      <c r="AB4607" s="109"/>
      <c r="AC4607" s="138"/>
      <c r="AD4607" s="139"/>
      <c r="AE4607" s="140"/>
      <c r="AF4607" s="140"/>
    </row>
    <row r="4608" spans="1:32">
      <c r="A4608" s="49"/>
      <c r="B4608" s="123"/>
      <c r="C4608" s="124"/>
      <c r="D4608" s="125"/>
      <c r="E4608" s="126"/>
      <c r="F4608" s="127"/>
      <c r="G4608" s="127"/>
      <c r="H4608" s="2"/>
      <c r="I4608" s="128"/>
      <c r="J4608" s="128"/>
      <c r="K4608" s="129"/>
      <c r="L4608" s="130"/>
      <c r="M4608" s="131"/>
      <c r="N4608" s="131"/>
      <c r="X4608" s="104"/>
      <c r="Y4608" s="108"/>
      <c r="Z4608" s="108"/>
      <c r="AA4608" s="108"/>
      <c r="AB4608" s="109"/>
      <c r="AC4608" s="138"/>
      <c r="AD4608" s="139"/>
      <c r="AE4608" s="140"/>
      <c r="AF4608" s="140"/>
    </row>
    <row r="4609" spans="1:32">
      <c r="A4609" s="49"/>
      <c r="B4609" s="123"/>
      <c r="C4609" s="124"/>
      <c r="D4609" s="125"/>
      <c r="E4609" s="126"/>
      <c r="F4609" s="127"/>
      <c r="G4609" s="127"/>
      <c r="H4609" s="2"/>
      <c r="I4609" s="128"/>
      <c r="J4609" s="128"/>
      <c r="K4609" s="129"/>
      <c r="L4609" s="130"/>
      <c r="M4609" s="131"/>
      <c r="N4609" s="131"/>
      <c r="X4609" s="104"/>
      <c r="Y4609" s="108"/>
      <c r="Z4609" s="108"/>
      <c r="AA4609" s="108"/>
      <c r="AB4609" s="109"/>
      <c r="AC4609" s="138"/>
      <c r="AD4609" s="139"/>
      <c r="AE4609" s="140"/>
      <c r="AF4609" s="140"/>
    </row>
    <row r="4610" spans="1:32">
      <c r="A4610" s="49"/>
      <c r="B4610" s="123"/>
      <c r="C4610" s="124"/>
      <c r="D4610" s="125"/>
      <c r="E4610" s="126"/>
      <c r="F4610" s="127"/>
      <c r="G4610" s="127"/>
      <c r="H4610" s="2"/>
      <c r="I4610" s="128"/>
      <c r="J4610" s="128"/>
      <c r="K4610" s="129"/>
      <c r="L4610" s="130"/>
      <c r="M4610" s="131"/>
      <c r="N4610" s="131"/>
      <c r="X4610" s="96"/>
      <c r="Y4610" s="108"/>
      <c r="Z4610" s="108"/>
      <c r="AA4610" s="108"/>
      <c r="AB4610" s="109"/>
      <c r="AC4610" s="138"/>
      <c r="AD4610" s="139"/>
      <c r="AE4610" s="140"/>
      <c r="AF4610" s="140"/>
    </row>
    <row r="4611" spans="1:32">
      <c r="A4611" s="49"/>
      <c r="B4611" s="123"/>
      <c r="C4611" s="124"/>
      <c r="D4611" s="125"/>
      <c r="E4611" s="126"/>
      <c r="F4611" s="127"/>
      <c r="G4611" s="127"/>
      <c r="H4611" s="2"/>
      <c r="I4611" s="128"/>
      <c r="J4611" s="128"/>
      <c r="K4611" s="129"/>
      <c r="L4611" s="130"/>
      <c r="M4611" s="131"/>
      <c r="N4611" s="131"/>
      <c r="X4611" s="96"/>
      <c r="Y4611" s="108"/>
      <c r="Z4611" s="108"/>
      <c r="AA4611" s="108"/>
      <c r="AB4611" s="109"/>
      <c r="AC4611" s="138"/>
      <c r="AD4611" s="139"/>
      <c r="AE4611" s="140"/>
      <c r="AF4611" s="140"/>
    </row>
    <row r="4612" spans="1:32">
      <c r="A4612" s="49"/>
      <c r="B4612" s="123"/>
      <c r="C4612" s="124"/>
      <c r="D4612" s="125"/>
      <c r="E4612" s="126"/>
      <c r="F4612" s="127"/>
      <c r="G4612" s="127"/>
      <c r="H4612" s="2"/>
      <c r="I4612" s="128"/>
      <c r="J4612" s="128"/>
      <c r="K4612" s="129"/>
      <c r="L4612" s="130"/>
      <c r="M4612" s="131"/>
      <c r="N4612" s="131"/>
      <c r="X4612" s="96"/>
      <c r="Y4612" s="108"/>
      <c r="Z4612" s="108"/>
      <c r="AA4612" s="108"/>
      <c r="AB4612" s="109"/>
      <c r="AC4612" s="138"/>
      <c r="AD4612" s="139"/>
      <c r="AE4612" s="140"/>
      <c r="AF4612" s="140"/>
    </row>
    <row r="4613" spans="1:32">
      <c r="A4613" s="49"/>
      <c r="B4613" s="123"/>
      <c r="C4613" s="124"/>
      <c r="D4613" s="125"/>
      <c r="E4613" s="126"/>
      <c r="F4613" s="127"/>
      <c r="G4613" s="127"/>
      <c r="H4613" s="2"/>
      <c r="I4613" s="128"/>
      <c r="J4613" s="128"/>
      <c r="K4613" s="129"/>
      <c r="L4613" s="130"/>
      <c r="M4613" s="131"/>
      <c r="N4613" s="131"/>
      <c r="X4613" s="96"/>
      <c r="Y4613" s="108"/>
      <c r="Z4613" s="108"/>
      <c r="AA4613" s="108"/>
      <c r="AB4613" s="109"/>
      <c r="AC4613" s="138"/>
      <c r="AD4613" s="139"/>
      <c r="AE4613" s="140"/>
      <c r="AF4613" s="140"/>
    </row>
    <row r="4614" spans="1:32">
      <c r="A4614" s="49"/>
      <c r="B4614" s="123"/>
      <c r="C4614" s="124"/>
      <c r="D4614" s="125"/>
      <c r="E4614" s="126"/>
      <c r="F4614" s="127"/>
      <c r="G4614" s="127"/>
      <c r="H4614" s="2"/>
      <c r="I4614" s="128"/>
      <c r="J4614" s="128"/>
      <c r="K4614" s="129"/>
      <c r="L4614" s="130"/>
      <c r="M4614" s="131"/>
      <c r="N4614" s="131"/>
      <c r="X4614" s="96"/>
      <c r="Y4614" s="108"/>
      <c r="Z4614" s="108"/>
      <c r="AA4614" s="108"/>
      <c r="AB4614" s="109"/>
      <c r="AC4614" s="138"/>
      <c r="AD4614" s="139"/>
      <c r="AE4614" s="140"/>
      <c r="AF4614" s="140"/>
    </row>
    <row r="4615" spans="1:32">
      <c r="A4615" s="49"/>
      <c r="B4615" s="123"/>
      <c r="C4615" s="124"/>
      <c r="D4615" s="125"/>
      <c r="E4615" s="126"/>
      <c r="F4615" s="127"/>
      <c r="G4615" s="127"/>
      <c r="H4615" s="2"/>
      <c r="I4615" s="128"/>
      <c r="J4615" s="128"/>
      <c r="K4615" s="129"/>
      <c r="L4615" s="130"/>
      <c r="M4615" s="131"/>
      <c r="N4615" s="131"/>
      <c r="X4615" s="104"/>
      <c r="Y4615" s="108"/>
      <c r="Z4615" s="108"/>
      <c r="AA4615" s="108"/>
      <c r="AB4615" s="109"/>
      <c r="AC4615" s="138"/>
      <c r="AD4615" s="139"/>
      <c r="AE4615" s="140"/>
      <c r="AF4615" s="140"/>
    </row>
    <row r="4616" spans="1:32">
      <c r="A4616" s="49"/>
      <c r="B4616" s="123"/>
      <c r="C4616" s="124"/>
      <c r="D4616" s="125"/>
      <c r="E4616" s="126"/>
      <c r="F4616" s="127"/>
      <c r="G4616" s="127"/>
      <c r="H4616" s="2"/>
      <c r="I4616" s="128"/>
      <c r="J4616" s="128"/>
      <c r="K4616" s="129"/>
      <c r="L4616" s="130"/>
      <c r="M4616" s="131"/>
      <c r="N4616" s="131"/>
      <c r="X4616" s="104"/>
      <c r="Y4616" s="108"/>
      <c r="Z4616" s="108"/>
      <c r="AA4616" s="108"/>
      <c r="AB4616" s="109"/>
      <c r="AC4616" s="138"/>
      <c r="AD4616" s="139"/>
      <c r="AE4616" s="140"/>
      <c r="AF4616" s="140"/>
    </row>
    <row r="4617" spans="1:32">
      <c r="A4617" s="49"/>
      <c r="B4617" s="123"/>
      <c r="C4617" s="124"/>
      <c r="D4617" s="125"/>
      <c r="E4617" s="126"/>
      <c r="F4617" s="127"/>
      <c r="G4617" s="127"/>
      <c r="H4617" s="2"/>
      <c r="I4617" s="128"/>
      <c r="J4617" s="128"/>
      <c r="K4617" s="129"/>
      <c r="L4617" s="130"/>
      <c r="M4617" s="131"/>
      <c r="N4617" s="131"/>
      <c r="X4617" s="104"/>
      <c r="Y4617" s="108"/>
      <c r="Z4617" s="108"/>
      <c r="AA4617" s="108"/>
      <c r="AB4617" s="109"/>
      <c r="AC4617" s="138"/>
      <c r="AD4617" s="139"/>
      <c r="AE4617" s="140"/>
      <c r="AF4617" s="140"/>
    </row>
    <row r="4618" spans="1:32">
      <c r="A4618" s="49"/>
      <c r="B4618" s="123"/>
      <c r="C4618" s="124"/>
      <c r="D4618" s="125"/>
      <c r="E4618" s="126"/>
      <c r="F4618" s="127"/>
      <c r="G4618" s="127"/>
      <c r="H4618" s="2"/>
      <c r="I4618" s="128"/>
      <c r="J4618" s="128"/>
      <c r="K4618" s="129"/>
      <c r="L4618" s="130"/>
      <c r="M4618" s="131"/>
      <c r="N4618" s="131"/>
      <c r="X4618" s="104"/>
      <c r="Y4618" s="108"/>
      <c r="Z4618" s="108"/>
      <c r="AA4618" s="108"/>
      <c r="AB4618" s="109"/>
      <c r="AC4618" s="138"/>
      <c r="AD4618" s="139"/>
      <c r="AE4618" s="140"/>
      <c r="AF4618" s="140"/>
    </row>
    <row r="4619" spans="1:32">
      <c r="A4619" s="49"/>
      <c r="B4619" s="123"/>
      <c r="C4619" s="124"/>
      <c r="D4619" s="125"/>
      <c r="E4619" s="126"/>
      <c r="F4619" s="127"/>
      <c r="G4619" s="127"/>
      <c r="H4619" s="2"/>
      <c r="I4619" s="128"/>
      <c r="J4619" s="128"/>
      <c r="K4619" s="129"/>
      <c r="L4619" s="130"/>
      <c r="M4619" s="131"/>
      <c r="N4619" s="131"/>
      <c r="X4619" s="104"/>
      <c r="Y4619" s="108"/>
      <c r="Z4619" s="108"/>
      <c r="AA4619" s="108"/>
      <c r="AB4619" s="109"/>
      <c r="AC4619" s="138"/>
      <c r="AD4619" s="139"/>
      <c r="AE4619" s="140"/>
      <c r="AF4619" s="140"/>
    </row>
    <row r="4620" spans="1:32">
      <c r="A4620" s="49"/>
      <c r="B4620" s="123"/>
      <c r="C4620" s="124"/>
      <c r="D4620" s="125"/>
      <c r="E4620" s="126"/>
      <c r="F4620" s="127"/>
      <c r="G4620" s="127"/>
      <c r="H4620" s="2"/>
      <c r="I4620" s="128"/>
      <c r="J4620" s="128"/>
      <c r="K4620" s="129"/>
      <c r="L4620" s="130"/>
      <c r="M4620" s="131"/>
      <c r="N4620" s="131"/>
      <c r="X4620" s="96"/>
      <c r="Y4620" s="108"/>
      <c r="Z4620" s="108"/>
      <c r="AA4620" s="108"/>
      <c r="AB4620" s="109"/>
      <c r="AC4620" s="138"/>
      <c r="AD4620" s="139"/>
      <c r="AE4620" s="140"/>
      <c r="AF4620" s="140"/>
    </row>
    <row r="4621" spans="1:32">
      <c r="A4621" s="49"/>
      <c r="B4621" s="123"/>
      <c r="C4621" s="124"/>
      <c r="D4621" s="125"/>
      <c r="E4621" s="126"/>
      <c r="F4621" s="127"/>
      <c r="G4621" s="127"/>
      <c r="H4621" s="2"/>
      <c r="I4621" s="128"/>
      <c r="J4621" s="128"/>
      <c r="K4621" s="129"/>
      <c r="L4621" s="130"/>
      <c r="M4621" s="131"/>
      <c r="N4621" s="131"/>
      <c r="X4621" s="96"/>
      <c r="Y4621" s="108"/>
      <c r="Z4621" s="108"/>
      <c r="AA4621" s="108"/>
      <c r="AB4621" s="109"/>
      <c r="AC4621" s="138"/>
      <c r="AD4621" s="139"/>
      <c r="AE4621" s="140"/>
      <c r="AF4621" s="140"/>
    </row>
    <row r="4622" spans="1:32">
      <c r="A4622" s="49"/>
      <c r="B4622" s="123"/>
      <c r="C4622" s="124"/>
      <c r="D4622" s="125"/>
      <c r="E4622" s="126"/>
      <c r="F4622" s="127"/>
      <c r="G4622" s="127"/>
      <c r="H4622" s="2"/>
      <c r="I4622" s="128"/>
      <c r="J4622" s="128"/>
      <c r="K4622" s="129"/>
      <c r="L4622" s="130"/>
      <c r="M4622" s="131"/>
      <c r="N4622" s="131"/>
      <c r="X4622" s="96"/>
      <c r="Y4622" s="108"/>
      <c r="Z4622" s="108"/>
      <c r="AA4622" s="108"/>
      <c r="AB4622" s="109"/>
      <c r="AC4622" s="138"/>
      <c r="AD4622" s="139"/>
      <c r="AE4622" s="140"/>
      <c r="AF4622" s="140"/>
    </row>
    <row r="4623" spans="1:32">
      <c r="A4623" s="49"/>
      <c r="B4623" s="123"/>
      <c r="C4623" s="124"/>
      <c r="D4623" s="125"/>
      <c r="E4623" s="126"/>
      <c r="F4623" s="127"/>
      <c r="G4623" s="127"/>
      <c r="H4623" s="2"/>
      <c r="I4623" s="128"/>
      <c r="J4623" s="128"/>
      <c r="K4623" s="129"/>
      <c r="L4623" s="130"/>
      <c r="M4623" s="131"/>
      <c r="N4623" s="131"/>
      <c r="X4623" s="96"/>
      <c r="Y4623" s="108"/>
      <c r="Z4623" s="108"/>
      <c r="AA4623" s="108"/>
      <c r="AB4623" s="109"/>
      <c r="AC4623" s="138"/>
      <c r="AD4623" s="139"/>
      <c r="AE4623" s="140"/>
      <c r="AF4623" s="140"/>
    </row>
    <row r="4624" spans="1:32">
      <c r="A4624" s="49"/>
      <c r="B4624" s="123"/>
      <c r="C4624" s="124"/>
      <c r="D4624" s="125"/>
      <c r="E4624" s="126"/>
      <c r="F4624" s="127"/>
      <c r="G4624" s="127"/>
      <c r="H4624" s="2"/>
      <c r="I4624" s="128"/>
      <c r="J4624" s="128"/>
      <c r="K4624" s="129"/>
      <c r="L4624" s="130"/>
      <c r="M4624" s="131"/>
      <c r="N4624" s="131"/>
      <c r="X4624" s="96"/>
      <c r="Y4624" s="108"/>
      <c r="Z4624" s="108"/>
      <c r="AA4624" s="108"/>
      <c r="AB4624" s="109"/>
      <c r="AC4624" s="138"/>
      <c r="AD4624" s="139"/>
      <c r="AE4624" s="140"/>
      <c r="AF4624" s="140"/>
    </row>
    <row r="4625" spans="1:32">
      <c r="A4625" s="49"/>
      <c r="B4625" s="123"/>
      <c r="C4625" s="124"/>
      <c r="D4625" s="125"/>
      <c r="E4625" s="126"/>
      <c r="F4625" s="127"/>
      <c r="G4625" s="127"/>
      <c r="H4625" s="2"/>
      <c r="I4625" s="128"/>
      <c r="J4625" s="128"/>
      <c r="K4625" s="129"/>
      <c r="L4625" s="130"/>
      <c r="M4625" s="131"/>
      <c r="N4625" s="131"/>
      <c r="X4625" s="104"/>
      <c r="Y4625" s="108"/>
      <c r="Z4625" s="108"/>
      <c r="AA4625" s="108"/>
      <c r="AB4625" s="109"/>
      <c r="AC4625" s="138"/>
      <c r="AD4625" s="139"/>
      <c r="AE4625" s="140"/>
      <c r="AF4625" s="140"/>
    </row>
    <row r="4626" spans="1:32">
      <c r="A4626" s="49"/>
      <c r="B4626" s="123"/>
      <c r="C4626" s="124"/>
      <c r="D4626" s="125"/>
      <c r="E4626" s="126"/>
      <c r="F4626" s="127"/>
      <c r="G4626" s="127"/>
      <c r="H4626" s="2"/>
      <c r="I4626" s="128"/>
      <c r="J4626" s="128"/>
      <c r="K4626" s="129"/>
      <c r="L4626" s="130"/>
      <c r="M4626" s="131"/>
      <c r="N4626" s="131"/>
      <c r="X4626" s="104"/>
      <c r="Y4626" s="108"/>
      <c r="Z4626" s="108"/>
      <c r="AA4626" s="108"/>
      <c r="AB4626" s="109"/>
      <c r="AC4626" s="138"/>
      <c r="AD4626" s="139"/>
      <c r="AE4626" s="140"/>
      <c r="AF4626" s="140"/>
    </row>
    <row r="4627" spans="1:32">
      <c r="A4627" s="49"/>
      <c r="B4627" s="123"/>
      <c r="C4627" s="124"/>
      <c r="D4627" s="125"/>
      <c r="E4627" s="126"/>
      <c r="F4627" s="127"/>
      <c r="G4627" s="127"/>
      <c r="H4627" s="2"/>
      <c r="I4627" s="128"/>
      <c r="J4627" s="128"/>
      <c r="K4627" s="129"/>
      <c r="L4627" s="130"/>
      <c r="M4627" s="131"/>
      <c r="N4627" s="131"/>
      <c r="X4627" s="96"/>
      <c r="Y4627" s="108"/>
      <c r="Z4627" s="108"/>
      <c r="AA4627" s="108"/>
      <c r="AB4627" s="109"/>
      <c r="AC4627" s="138"/>
      <c r="AD4627" s="139"/>
      <c r="AE4627" s="140"/>
      <c r="AF4627" s="140"/>
    </row>
    <row r="4628" spans="1:32">
      <c r="A4628" s="49"/>
      <c r="B4628" s="123"/>
      <c r="C4628" s="124"/>
      <c r="D4628" s="125"/>
      <c r="E4628" s="126"/>
      <c r="F4628" s="127"/>
      <c r="G4628" s="127"/>
      <c r="H4628" s="2"/>
      <c r="I4628" s="128"/>
      <c r="J4628" s="128"/>
      <c r="K4628" s="129"/>
      <c r="L4628" s="130"/>
      <c r="M4628" s="131"/>
      <c r="N4628" s="131"/>
      <c r="X4628" s="104"/>
      <c r="Y4628" s="108"/>
      <c r="Z4628" s="108"/>
      <c r="AA4628" s="108"/>
      <c r="AB4628" s="109"/>
      <c r="AC4628" s="138"/>
      <c r="AD4628" s="139"/>
      <c r="AE4628" s="140"/>
      <c r="AF4628" s="140"/>
    </row>
    <row r="4629" spans="1:32">
      <c r="A4629" s="49"/>
      <c r="B4629" s="123"/>
      <c r="C4629" s="124"/>
      <c r="D4629" s="125"/>
      <c r="E4629" s="126"/>
      <c r="F4629" s="127"/>
      <c r="G4629" s="127"/>
      <c r="H4629" s="2"/>
      <c r="I4629" s="128"/>
      <c r="J4629" s="128"/>
      <c r="K4629" s="129"/>
      <c r="L4629" s="130"/>
      <c r="M4629" s="131"/>
      <c r="N4629" s="131"/>
      <c r="X4629" s="104"/>
      <c r="Y4629" s="108"/>
      <c r="Z4629" s="108"/>
      <c r="AA4629" s="108"/>
      <c r="AB4629" s="109"/>
      <c r="AC4629" s="138"/>
      <c r="AD4629" s="139"/>
      <c r="AE4629" s="140"/>
      <c r="AF4629" s="140"/>
    </row>
    <row r="4630" spans="1:32">
      <c r="A4630" s="49"/>
      <c r="B4630" s="123"/>
      <c r="C4630" s="124"/>
      <c r="D4630" s="125"/>
      <c r="E4630" s="126"/>
      <c r="F4630" s="127"/>
      <c r="G4630" s="127"/>
      <c r="H4630" s="2"/>
      <c r="I4630" s="128"/>
      <c r="J4630" s="128"/>
      <c r="K4630" s="129"/>
      <c r="L4630" s="130"/>
      <c r="M4630" s="131"/>
      <c r="N4630" s="131"/>
      <c r="X4630" s="104"/>
      <c r="Y4630" s="108"/>
      <c r="Z4630" s="108"/>
      <c r="AA4630" s="108"/>
      <c r="AB4630" s="109"/>
      <c r="AC4630" s="138"/>
      <c r="AD4630" s="139"/>
      <c r="AE4630" s="140"/>
      <c r="AF4630" s="140"/>
    </row>
    <row r="4631" spans="1:32">
      <c r="A4631" s="49"/>
      <c r="B4631" s="123"/>
      <c r="C4631" s="124"/>
      <c r="D4631" s="125"/>
      <c r="E4631" s="126"/>
      <c r="F4631" s="127"/>
      <c r="G4631" s="127"/>
      <c r="H4631" s="2"/>
      <c r="I4631" s="128"/>
      <c r="J4631" s="128"/>
      <c r="K4631" s="129"/>
      <c r="L4631" s="130"/>
      <c r="M4631" s="131"/>
      <c r="N4631" s="131"/>
      <c r="X4631" s="96"/>
      <c r="Y4631" s="108"/>
      <c r="Z4631" s="108"/>
      <c r="AA4631" s="108"/>
      <c r="AB4631" s="109"/>
      <c r="AC4631" s="138"/>
      <c r="AD4631" s="139"/>
      <c r="AE4631" s="140"/>
      <c r="AF4631" s="140"/>
    </row>
    <row r="4632" spans="1:32">
      <c r="A4632" s="49"/>
      <c r="B4632" s="123"/>
      <c r="C4632" s="124"/>
      <c r="D4632" s="125"/>
      <c r="E4632" s="126"/>
      <c r="F4632" s="127"/>
      <c r="G4632" s="127"/>
      <c r="H4632" s="2"/>
      <c r="I4632" s="128"/>
      <c r="J4632" s="128"/>
      <c r="K4632" s="129"/>
      <c r="L4632" s="130"/>
      <c r="M4632" s="131"/>
      <c r="N4632" s="131"/>
      <c r="X4632" s="96"/>
      <c r="Y4632" s="108"/>
      <c r="Z4632" s="108"/>
      <c r="AA4632" s="108"/>
      <c r="AB4632" s="109"/>
      <c r="AC4632" s="138"/>
      <c r="AD4632" s="139"/>
      <c r="AE4632" s="140"/>
      <c r="AF4632" s="140"/>
    </row>
    <row r="4633" spans="1:32">
      <c r="A4633" s="49"/>
      <c r="B4633" s="123"/>
      <c r="C4633" s="124"/>
      <c r="D4633" s="125"/>
      <c r="E4633" s="126"/>
      <c r="F4633" s="127"/>
      <c r="G4633" s="127"/>
      <c r="H4633" s="2"/>
      <c r="I4633" s="128"/>
      <c r="J4633" s="128"/>
      <c r="K4633" s="129"/>
      <c r="L4633" s="130"/>
      <c r="M4633" s="131"/>
      <c r="N4633" s="131"/>
      <c r="X4633" s="104"/>
      <c r="Y4633" s="108"/>
      <c r="Z4633" s="108"/>
      <c r="AA4633" s="108"/>
      <c r="AB4633" s="109"/>
      <c r="AC4633" s="138"/>
      <c r="AD4633" s="139"/>
      <c r="AE4633" s="140"/>
      <c r="AF4633" s="140"/>
    </row>
    <row r="4634" spans="1:32">
      <c r="A4634" s="49"/>
      <c r="B4634" s="123"/>
      <c r="C4634" s="124"/>
      <c r="D4634" s="125"/>
      <c r="E4634" s="126"/>
      <c r="F4634" s="127"/>
      <c r="G4634" s="127"/>
      <c r="H4634" s="2"/>
      <c r="I4634" s="128"/>
      <c r="J4634" s="128"/>
      <c r="K4634" s="129"/>
      <c r="L4634" s="130"/>
      <c r="M4634" s="131"/>
      <c r="N4634" s="131"/>
      <c r="X4634" s="104"/>
      <c r="Y4634" s="108"/>
      <c r="Z4634" s="108"/>
      <c r="AA4634" s="108"/>
      <c r="AB4634" s="109"/>
      <c r="AC4634" s="138"/>
      <c r="AD4634" s="139"/>
      <c r="AE4634" s="140"/>
      <c r="AF4634" s="140"/>
    </row>
    <row r="4635" spans="1:32">
      <c r="A4635" s="49"/>
      <c r="B4635" s="123"/>
      <c r="C4635" s="124"/>
      <c r="D4635" s="125"/>
      <c r="E4635" s="126"/>
      <c r="F4635" s="127"/>
      <c r="G4635" s="127"/>
      <c r="H4635" s="2"/>
      <c r="I4635" s="128"/>
      <c r="J4635" s="128"/>
      <c r="K4635" s="129"/>
      <c r="L4635" s="130"/>
      <c r="M4635" s="131"/>
      <c r="N4635" s="131"/>
      <c r="X4635" s="104"/>
      <c r="Y4635" s="108"/>
      <c r="Z4635" s="108"/>
      <c r="AA4635" s="108"/>
      <c r="AB4635" s="109"/>
      <c r="AC4635" s="138"/>
      <c r="AD4635" s="139"/>
      <c r="AE4635" s="140"/>
      <c r="AF4635" s="140"/>
    </row>
    <row r="4636" spans="1:32">
      <c r="A4636" s="49"/>
      <c r="B4636" s="123"/>
      <c r="C4636" s="124"/>
      <c r="D4636" s="125"/>
      <c r="E4636" s="126"/>
      <c r="F4636" s="127"/>
      <c r="G4636" s="127"/>
      <c r="H4636" s="2"/>
      <c r="I4636" s="128"/>
      <c r="J4636" s="128"/>
      <c r="K4636" s="129"/>
      <c r="L4636" s="130"/>
      <c r="M4636" s="131"/>
      <c r="N4636" s="131"/>
      <c r="X4636" s="104"/>
      <c r="Y4636" s="108"/>
      <c r="Z4636" s="108"/>
      <c r="AA4636" s="108"/>
      <c r="AB4636" s="109"/>
      <c r="AC4636" s="138"/>
      <c r="AD4636" s="139"/>
      <c r="AE4636" s="140"/>
      <c r="AF4636" s="140"/>
    </row>
    <row r="4637" spans="1:32" ht="18">
      <c r="A4637" s="49"/>
      <c r="B4637" s="123"/>
      <c r="C4637" s="124"/>
      <c r="D4637" s="125"/>
      <c r="E4637" s="126"/>
      <c r="F4637" s="127"/>
      <c r="G4637" s="127"/>
      <c r="H4637" s="2"/>
      <c r="I4637" s="128"/>
      <c r="J4637" s="128"/>
      <c r="K4637" s="129"/>
      <c r="L4637" s="130"/>
      <c r="M4637" s="131"/>
      <c r="N4637" s="131"/>
      <c r="O4637" s="114" t="s">
        <v>43</v>
      </c>
      <c r="X4637" s="96"/>
      <c r="Y4637" s="108"/>
      <c r="Z4637" s="108"/>
      <c r="AA4637" s="108"/>
      <c r="AB4637" s="109"/>
      <c r="AC4637" s="138"/>
      <c r="AD4637" s="139"/>
      <c r="AE4637" s="140"/>
      <c r="AF4637" s="140"/>
    </row>
    <row r="4638" spans="1:32">
      <c r="A4638" s="49"/>
      <c r="B4638" s="123"/>
      <c r="C4638" s="124"/>
      <c r="D4638" s="125"/>
      <c r="E4638" s="126"/>
      <c r="F4638" s="127"/>
      <c r="G4638" s="127"/>
      <c r="H4638" s="2"/>
      <c r="I4638" s="128"/>
      <c r="J4638" s="128"/>
      <c r="K4638" s="129"/>
      <c r="L4638" s="130"/>
      <c r="M4638" s="131"/>
      <c r="N4638" s="131"/>
      <c r="X4638" s="104"/>
      <c r="Y4638" s="108"/>
      <c r="Z4638" s="108"/>
      <c r="AA4638" s="108"/>
      <c r="AB4638" s="109"/>
      <c r="AC4638" s="138"/>
      <c r="AD4638" s="139"/>
      <c r="AE4638" s="140"/>
      <c r="AF4638" s="140"/>
    </row>
    <row r="4639" spans="1:32">
      <c r="A4639" s="49"/>
      <c r="B4639" s="123"/>
      <c r="C4639" s="124"/>
      <c r="D4639" s="125"/>
      <c r="E4639" s="126"/>
      <c r="F4639" s="127"/>
      <c r="G4639" s="127"/>
      <c r="H4639" s="2"/>
      <c r="I4639" s="128"/>
      <c r="J4639" s="128"/>
      <c r="K4639" s="129"/>
      <c r="L4639" s="130"/>
      <c r="M4639" s="131"/>
      <c r="N4639" s="131"/>
      <c r="X4639" s="104"/>
      <c r="Y4639" s="108"/>
      <c r="Z4639" s="108"/>
      <c r="AA4639" s="108"/>
      <c r="AB4639" s="109"/>
      <c r="AC4639" s="138"/>
      <c r="AD4639" s="139"/>
      <c r="AE4639" s="140"/>
      <c r="AF4639" s="140"/>
    </row>
    <row r="4640" spans="1:32">
      <c r="A4640" s="49"/>
      <c r="B4640" s="123"/>
      <c r="C4640" s="124"/>
      <c r="D4640" s="125"/>
      <c r="E4640" s="126"/>
      <c r="F4640" s="127"/>
      <c r="G4640" s="127"/>
      <c r="H4640" s="2"/>
      <c r="I4640" s="128"/>
      <c r="J4640" s="128"/>
      <c r="K4640" s="129"/>
      <c r="L4640" s="130"/>
      <c r="M4640" s="131"/>
      <c r="N4640" s="131"/>
      <c r="X4640" s="104"/>
      <c r="Y4640" s="108"/>
      <c r="Z4640" s="108"/>
      <c r="AA4640" s="108"/>
      <c r="AB4640" s="109"/>
      <c r="AC4640" s="138"/>
      <c r="AD4640" s="139"/>
      <c r="AE4640" s="140"/>
      <c r="AF4640" s="140"/>
    </row>
    <row r="4641" spans="1:32">
      <c r="A4641" s="49"/>
      <c r="B4641" s="123"/>
      <c r="C4641" s="124"/>
      <c r="D4641" s="125"/>
      <c r="E4641" s="126"/>
      <c r="F4641" s="127"/>
      <c r="G4641" s="127"/>
      <c r="H4641" s="2"/>
      <c r="I4641" s="128"/>
      <c r="J4641" s="128"/>
      <c r="K4641" s="129"/>
      <c r="L4641" s="130"/>
      <c r="M4641" s="131"/>
      <c r="N4641" s="131"/>
      <c r="X4641" s="104"/>
      <c r="Y4641" s="108"/>
      <c r="Z4641" s="108"/>
      <c r="AA4641" s="108"/>
      <c r="AB4641" s="109"/>
      <c r="AC4641" s="138"/>
      <c r="AD4641" s="139"/>
      <c r="AE4641" s="140"/>
      <c r="AF4641" s="140"/>
    </row>
    <row r="4642" spans="1:32">
      <c r="A4642" s="49"/>
      <c r="B4642" s="123"/>
      <c r="C4642" s="124"/>
      <c r="D4642" s="125"/>
      <c r="E4642" s="126"/>
      <c r="F4642" s="127"/>
      <c r="G4642" s="127"/>
      <c r="H4642" s="2"/>
      <c r="I4642" s="128"/>
      <c r="J4642" s="128"/>
      <c r="K4642" s="129"/>
      <c r="L4642" s="130"/>
      <c r="M4642" s="131"/>
      <c r="N4642" s="131"/>
      <c r="X4642" s="104"/>
      <c r="Y4642" s="108"/>
      <c r="Z4642" s="108"/>
      <c r="AA4642" s="108"/>
      <c r="AB4642" s="109"/>
      <c r="AC4642" s="138"/>
      <c r="AD4642" s="139"/>
      <c r="AE4642" s="140"/>
      <c r="AF4642" s="140"/>
    </row>
    <row r="4643" spans="1:32">
      <c r="A4643" s="49"/>
      <c r="B4643" s="123"/>
      <c r="C4643" s="124"/>
      <c r="D4643" s="125"/>
      <c r="E4643" s="126"/>
      <c r="F4643" s="127"/>
      <c r="G4643" s="127"/>
      <c r="H4643" s="2"/>
      <c r="I4643" s="128"/>
      <c r="J4643" s="128"/>
      <c r="K4643" s="129"/>
      <c r="L4643" s="130"/>
      <c r="M4643" s="131"/>
      <c r="N4643" s="131"/>
      <c r="X4643" s="104"/>
      <c r="Y4643" s="108"/>
      <c r="Z4643" s="108"/>
      <c r="AA4643" s="108"/>
      <c r="AB4643" s="109"/>
      <c r="AC4643" s="138"/>
      <c r="AD4643" s="139"/>
      <c r="AE4643" s="140"/>
      <c r="AF4643" s="140"/>
    </row>
    <row r="4644" spans="1:32">
      <c r="A4644" s="49"/>
      <c r="B4644" s="123"/>
      <c r="C4644" s="124"/>
      <c r="D4644" s="125"/>
      <c r="E4644" s="126"/>
      <c r="F4644" s="127"/>
      <c r="G4644" s="127"/>
      <c r="H4644" s="2"/>
      <c r="I4644" s="128"/>
      <c r="J4644" s="128"/>
      <c r="K4644" s="129"/>
      <c r="L4644" s="130"/>
      <c r="M4644" s="131"/>
      <c r="N4644" s="131"/>
      <c r="X4644" s="104"/>
      <c r="Y4644" s="108"/>
      <c r="Z4644" s="108"/>
      <c r="AA4644" s="108"/>
      <c r="AB4644" s="109"/>
      <c r="AC4644" s="138"/>
      <c r="AD4644" s="139"/>
      <c r="AE4644" s="140"/>
      <c r="AF4644" s="140"/>
    </row>
    <row r="4645" spans="1:32">
      <c r="A4645" s="49"/>
      <c r="B4645" s="123"/>
      <c r="C4645" s="124"/>
      <c r="D4645" s="125"/>
      <c r="E4645" s="126"/>
      <c r="F4645" s="127"/>
      <c r="G4645" s="127"/>
      <c r="H4645" s="2"/>
      <c r="I4645" s="128"/>
      <c r="J4645" s="128"/>
      <c r="K4645" s="129"/>
      <c r="L4645" s="130"/>
      <c r="M4645" s="131"/>
      <c r="N4645" s="131"/>
      <c r="X4645" s="104"/>
      <c r="Y4645" s="108"/>
      <c r="Z4645" s="108"/>
      <c r="AA4645" s="108"/>
      <c r="AB4645" s="109"/>
      <c r="AC4645" s="138"/>
      <c r="AD4645" s="139"/>
      <c r="AE4645" s="140"/>
      <c r="AF4645" s="140"/>
    </row>
    <row r="4646" spans="1:32">
      <c r="A4646" s="49"/>
      <c r="B4646" s="123"/>
      <c r="C4646" s="124"/>
      <c r="D4646" s="125"/>
      <c r="E4646" s="126"/>
      <c r="F4646" s="127"/>
      <c r="G4646" s="127"/>
      <c r="H4646" s="2"/>
      <c r="I4646" s="128"/>
      <c r="J4646" s="128"/>
      <c r="K4646" s="129"/>
      <c r="L4646" s="130"/>
      <c r="M4646" s="131"/>
      <c r="N4646" s="131"/>
      <c r="X4646" s="104"/>
      <c r="Y4646" s="108"/>
      <c r="Z4646" s="108"/>
      <c r="AA4646" s="108"/>
      <c r="AB4646" s="109"/>
      <c r="AC4646" s="138"/>
      <c r="AD4646" s="139"/>
      <c r="AE4646" s="140"/>
      <c r="AF4646" s="140"/>
    </row>
    <row r="4647" spans="1:32">
      <c r="A4647" s="49"/>
      <c r="B4647" s="123"/>
      <c r="C4647" s="124"/>
      <c r="D4647" s="125"/>
      <c r="E4647" s="126"/>
      <c r="F4647" s="127"/>
      <c r="G4647" s="127"/>
      <c r="H4647" s="2"/>
      <c r="I4647" s="128"/>
      <c r="J4647" s="128"/>
      <c r="K4647" s="129"/>
      <c r="L4647" s="130"/>
      <c r="M4647" s="131"/>
      <c r="N4647" s="131"/>
      <c r="X4647" s="96"/>
      <c r="Y4647" s="108"/>
      <c r="Z4647" s="108"/>
      <c r="AA4647" s="108"/>
      <c r="AB4647" s="109"/>
      <c r="AC4647" s="138"/>
      <c r="AD4647" s="139"/>
      <c r="AE4647" s="140"/>
      <c r="AF4647" s="140"/>
    </row>
    <row r="4648" spans="1:32">
      <c r="A4648" s="49"/>
      <c r="B4648" s="123"/>
      <c r="C4648" s="124"/>
      <c r="D4648" s="125"/>
      <c r="E4648" s="126"/>
      <c r="F4648" s="127"/>
      <c r="G4648" s="127"/>
      <c r="H4648" s="2"/>
      <c r="I4648" s="128"/>
      <c r="J4648" s="128"/>
      <c r="K4648" s="129"/>
      <c r="L4648" s="130"/>
      <c r="M4648" s="131"/>
      <c r="N4648" s="131"/>
      <c r="X4648" s="96"/>
      <c r="Y4648" s="108"/>
      <c r="Z4648" s="108"/>
      <c r="AA4648" s="108"/>
      <c r="AB4648" s="109"/>
      <c r="AC4648" s="138"/>
      <c r="AD4648" s="139"/>
      <c r="AE4648" s="140"/>
      <c r="AF4648" s="140"/>
    </row>
    <row r="4649" spans="1:32">
      <c r="A4649" s="49"/>
      <c r="B4649" s="123"/>
      <c r="C4649" s="124"/>
      <c r="D4649" s="125"/>
      <c r="E4649" s="126"/>
      <c r="F4649" s="127"/>
      <c r="G4649" s="127"/>
      <c r="H4649" s="2"/>
      <c r="I4649" s="128"/>
      <c r="J4649" s="128"/>
      <c r="K4649" s="129"/>
      <c r="L4649" s="130"/>
      <c r="M4649" s="131"/>
      <c r="N4649" s="131"/>
      <c r="X4649" s="96"/>
      <c r="Y4649" s="108"/>
      <c r="Z4649" s="108"/>
      <c r="AA4649" s="108"/>
      <c r="AB4649" s="109"/>
      <c r="AC4649" s="138"/>
      <c r="AD4649" s="139"/>
      <c r="AE4649" s="140"/>
      <c r="AF4649" s="140"/>
    </row>
    <row r="4650" spans="1:32">
      <c r="A4650" s="49"/>
      <c r="B4650" s="123"/>
      <c r="C4650" s="124"/>
      <c r="D4650" s="125"/>
      <c r="E4650" s="126"/>
      <c r="F4650" s="127"/>
      <c r="G4650" s="127"/>
      <c r="H4650" s="2"/>
      <c r="I4650" s="128"/>
      <c r="J4650" s="128"/>
      <c r="K4650" s="129"/>
      <c r="L4650" s="130"/>
      <c r="M4650" s="131"/>
      <c r="N4650" s="131"/>
      <c r="X4650" s="104"/>
      <c r="Y4650" s="108"/>
      <c r="Z4650" s="108"/>
      <c r="AA4650" s="108"/>
      <c r="AB4650" s="109"/>
      <c r="AC4650" s="138"/>
      <c r="AD4650" s="139"/>
      <c r="AE4650" s="140"/>
      <c r="AF4650" s="140"/>
    </row>
    <row r="4651" spans="1:32">
      <c r="A4651" s="49"/>
      <c r="B4651" s="123"/>
      <c r="C4651" s="124"/>
      <c r="D4651" s="125"/>
      <c r="E4651" s="126"/>
      <c r="F4651" s="127"/>
      <c r="G4651" s="127"/>
      <c r="H4651" s="2"/>
      <c r="I4651" s="128"/>
      <c r="J4651" s="128"/>
      <c r="K4651" s="129"/>
      <c r="L4651" s="130"/>
      <c r="M4651" s="131"/>
      <c r="N4651" s="131"/>
      <c r="X4651" s="104"/>
      <c r="Y4651" s="108"/>
      <c r="Z4651" s="108"/>
      <c r="AA4651" s="108"/>
      <c r="AB4651" s="109"/>
      <c r="AC4651" s="138"/>
      <c r="AD4651" s="139"/>
      <c r="AE4651" s="140"/>
      <c r="AF4651" s="140"/>
    </row>
    <row r="4652" spans="1:32">
      <c r="A4652" s="49"/>
      <c r="B4652" s="123"/>
      <c r="C4652" s="124"/>
      <c r="D4652" s="125"/>
      <c r="E4652" s="126"/>
      <c r="F4652" s="127"/>
      <c r="G4652" s="127"/>
      <c r="H4652" s="2"/>
      <c r="I4652" s="128"/>
      <c r="J4652" s="128"/>
      <c r="K4652" s="129"/>
      <c r="L4652" s="130"/>
      <c r="M4652" s="131"/>
      <c r="N4652" s="131"/>
      <c r="X4652" s="104"/>
      <c r="Y4652" s="108"/>
      <c r="Z4652" s="108"/>
      <c r="AA4652" s="108"/>
      <c r="AB4652" s="109"/>
      <c r="AC4652" s="138"/>
      <c r="AD4652" s="139"/>
      <c r="AE4652" s="140"/>
      <c r="AF4652" s="140"/>
    </row>
    <row r="4653" spans="1:32">
      <c r="A4653" s="49"/>
      <c r="B4653" s="123"/>
      <c r="C4653" s="124"/>
      <c r="D4653" s="125"/>
      <c r="E4653" s="126"/>
      <c r="F4653" s="127"/>
      <c r="G4653" s="127"/>
      <c r="H4653" s="2"/>
      <c r="I4653" s="128"/>
      <c r="J4653" s="128"/>
      <c r="K4653" s="129"/>
      <c r="L4653" s="130"/>
      <c r="M4653" s="131"/>
      <c r="N4653" s="131"/>
      <c r="X4653" s="104"/>
      <c r="Y4653" s="108"/>
      <c r="Z4653" s="108"/>
      <c r="AA4653" s="108"/>
      <c r="AB4653" s="109"/>
      <c r="AC4653" s="138"/>
      <c r="AD4653" s="139"/>
      <c r="AE4653" s="140"/>
      <c r="AF4653" s="140"/>
    </row>
    <row r="4654" spans="1:32">
      <c r="A4654" s="49"/>
      <c r="B4654" s="123"/>
      <c r="C4654" s="124"/>
      <c r="D4654" s="125"/>
      <c r="E4654" s="126"/>
      <c r="F4654" s="127"/>
      <c r="G4654" s="127"/>
      <c r="H4654" s="2"/>
      <c r="I4654" s="128"/>
      <c r="J4654" s="128"/>
      <c r="K4654" s="129"/>
      <c r="L4654" s="130"/>
      <c r="M4654" s="131"/>
      <c r="N4654" s="131"/>
      <c r="X4654" s="104"/>
      <c r="Y4654" s="108"/>
      <c r="Z4654" s="108"/>
      <c r="AA4654" s="108"/>
      <c r="AB4654" s="109"/>
      <c r="AC4654" s="138"/>
      <c r="AD4654" s="139"/>
      <c r="AE4654" s="140"/>
      <c r="AF4654" s="140"/>
    </row>
    <row r="4655" spans="1:32">
      <c r="A4655" s="49"/>
      <c r="B4655" s="123"/>
      <c r="C4655" s="124"/>
      <c r="D4655" s="125"/>
      <c r="E4655" s="126"/>
      <c r="F4655" s="127"/>
      <c r="G4655" s="127"/>
      <c r="H4655" s="2"/>
      <c r="I4655" s="128"/>
      <c r="J4655" s="128"/>
      <c r="K4655" s="129"/>
      <c r="L4655" s="130"/>
      <c r="M4655" s="131"/>
      <c r="N4655" s="131"/>
      <c r="X4655" s="104"/>
      <c r="Y4655" s="108"/>
      <c r="Z4655" s="108"/>
      <c r="AA4655" s="108"/>
      <c r="AB4655" s="109"/>
      <c r="AC4655" s="138"/>
      <c r="AD4655" s="139"/>
      <c r="AE4655" s="140"/>
      <c r="AF4655" s="140"/>
    </row>
    <row r="4656" spans="1:32">
      <c r="A4656" s="49"/>
      <c r="B4656" s="123"/>
      <c r="C4656" s="124"/>
      <c r="D4656" s="125"/>
      <c r="E4656" s="126"/>
      <c r="F4656" s="127"/>
      <c r="G4656" s="127"/>
      <c r="H4656" s="2"/>
      <c r="I4656" s="128"/>
      <c r="J4656" s="128"/>
      <c r="K4656" s="129"/>
      <c r="L4656" s="130"/>
      <c r="M4656" s="131"/>
      <c r="N4656" s="131"/>
      <c r="X4656" s="104"/>
      <c r="Y4656" s="108"/>
      <c r="Z4656" s="108"/>
      <c r="AA4656" s="108"/>
      <c r="AB4656" s="109"/>
      <c r="AC4656" s="138"/>
      <c r="AD4656" s="139"/>
      <c r="AE4656" s="140"/>
      <c r="AF4656" s="140"/>
    </row>
    <row r="4657" spans="1:32">
      <c r="A4657" s="49"/>
      <c r="B4657" s="123"/>
      <c r="C4657" s="124"/>
      <c r="D4657" s="125"/>
      <c r="E4657" s="126"/>
      <c r="F4657" s="127"/>
      <c r="G4657" s="127"/>
      <c r="H4657" s="2"/>
      <c r="I4657" s="128"/>
      <c r="J4657" s="128"/>
      <c r="K4657" s="129"/>
      <c r="L4657" s="130"/>
      <c r="M4657" s="131"/>
      <c r="N4657" s="131"/>
      <c r="X4657" s="104"/>
      <c r="Y4657" s="108"/>
      <c r="Z4657" s="108"/>
      <c r="AA4657" s="108"/>
      <c r="AB4657" s="109"/>
      <c r="AC4657" s="138"/>
      <c r="AD4657" s="139"/>
      <c r="AE4657" s="140"/>
      <c r="AF4657" s="140"/>
    </row>
    <row r="4658" spans="1:32">
      <c r="A4658" s="49"/>
      <c r="B4658" s="123"/>
      <c r="C4658" s="124"/>
      <c r="D4658" s="125"/>
      <c r="E4658" s="126"/>
      <c r="F4658" s="127"/>
      <c r="G4658" s="127"/>
      <c r="H4658" s="2"/>
      <c r="I4658" s="128"/>
      <c r="J4658" s="128"/>
      <c r="K4658" s="129"/>
      <c r="L4658" s="130"/>
      <c r="M4658" s="131"/>
      <c r="N4658" s="131"/>
      <c r="X4658" s="96"/>
      <c r="Y4658" s="108"/>
      <c r="Z4658" s="108"/>
      <c r="AA4658" s="108"/>
      <c r="AB4658" s="109"/>
      <c r="AC4658" s="138"/>
      <c r="AD4658" s="139"/>
      <c r="AE4658" s="140"/>
      <c r="AF4658" s="140"/>
    </row>
    <row r="4659" spans="1:32">
      <c r="A4659" s="49"/>
      <c r="B4659" s="123"/>
      <c r="C4659" s="124"/>
      <c r="D4659" s="125"/>
      <c r="E4659" s="126"/>
      <c r="F4659" s="127"/>
      <c r="G4659" s="127"/>
      <c r="H4659" s="2"/>
      <c r="I4659" s="128"/>
      <c r="J4659" s="128"/>
      <c r="K4659" s="129"/>
      <c r="L4659" s="130"/>
      <c r="M4659" s="131"/>
      <c r="N4659" s="131"/>
      <c r="X4659" s="104"/>
      <c r="Y4659" s="108"/>
      <c r="Z4659" s="108"/>
      <c r="AA4659" s="108"/>
      <c r="AB4659" s="109"/>
      <c r="AC4659" s="138"/>
      <c r="AD4659" s="139"/>
      <c r="AE4659" s="140"/>
      <c r="AF4659" s="140"/>
    </row>
    <row r="4660" spans="1:32">
      <c r="A4660" s="49"/>
      <c r="B4660" s="123"/>
      <c r="C4660" s="124"/>
      <c r="D4660" s="125"/>
      <c r="E4660" s="126"/>
      <c r="F4660" s="127"/>
      <c r="G4660" s="127"/>
      <c r="H4660" s="2"/>
      <c r="I4660" s="128"/>
      <c r="J4660" s="128"/>
      <c r="K4660" s="129"/>
      <c r="L4660" s="130"/>
      <c r="M4660" s="131"/>
      <c r="N4660" s="131"/>
      <c r="X4660" s="104"/>
      <c r="Y4660" s="108"/>
      <c r="Z4660" s="108"/>
      <c r="AA4660" s="108"/>
      <c r="AB4660" s="109"/>
      <c r="AC4660" s="138"/>
      <c r="AD4660" s="139"/>
      <c r="AE4660" s="140"/>
      <c r="AF4660" s="140"/>
    </row>
    <row r="4661" spans="1:32">
      <c r="A4661" s="49"/>
      <c r="B4661" s="123"/>
      <c r="C4661" s="124"/>
      <c r="D4661" s="125"/>
      <c r="E4661" s="126"/>
      <c r="F4661" s="127"/>
      <c r="G4661" s="127"/>
      <c r="H4661" s="2"/>
      <c r="I4661" s="128"/>
      <c r="J4661" s="128"/>
      <c r="K4661" s="129"/>
      <c r="L4661" s="130"/>
      <c r="M4661" s="131"/>
      <c r="N4661" s="131"/>
      <c r="X4661" s="104"/>
      <c r="Y4661" s="108"/>
      <c r="Z4661" s="108"/>
      <c r="AA4661" s="108"/>
      <c r="AB4661" s="109"/>
      <c r="AC4661" s="138"/>
      <c r="AD4661" s="139"/>
      <c r="AE4661" s="140"/>
      <c r="AF4661" s="140"/>
    </row>
    <row r="4662" spans="1:32">
      <c r="A4662" s="49"/>
      <c r="B4662" s="123"/>
      <c r="C4662" s="124"/>
      <c r="D4662" s="125"/>
      <c r="E4662" s="126"/>
      <c r="F4662" s="127"/>
      <c r="G4662" s="127"/>
      <c r="H4662" s="2"/>
      <c r="I4662" s="128"/>
      <c r="J4662" s="128"/>
      <c r="K4662" s="129"/>
      <c r="L4662" s="130"/>
      <c r="M4662" s="131"/>
      <c r="N4662" s="131"/>
      <c r="X4662" s="104"/>
      <c r="Y4662" s="108"/>
      <c r="Z4662" s="108"/>
      <c r="AA4662" s="108"/>
      <c r="AB4662" s="109"/>
      <c r="AC4662" s="138"/>
      <c r="AD4662" s="139"/>
      <c r="AE4662" s="140"/>
      <c r="AF4662" s="140"/>
    </row>
    <row r="4663" spans="1:32">
      <c r="A4663" s="49"/>
      <c r="B4663" s="123"/>
      <c r="C4663" s="124"/>
      <c r="D4663" s="125"/>
      <c r="E4663" s="126"/>
      <c r="F4663" s="127"/>
      <c r="G4663" s="127"/>
      <c r="H4663" s="2"/>
      <c r="I4663" s="128"/>
      <c r="J4663" s="128"/>
      <c r="K4663" s="129"/>
      <c r="L4663" s="130"/>
      <c r="M4663" s="131"/>
      <c r="N4663" s="131"/>
      <c r="X4663" s="104"/>
      <c r="Y4663" s="108"/>
      <c r="Z4663" s="108"/>
      <c r="AA4663" s="108"/>
      <c r="AB4663" s="109"/>
      <c r="AC4663" s="138"/>
      <c r="AD4663" s="139"/>
      <c r="AE4663" s="140"/>
      <c r="AF4663" s="140"/>
    </row>
    <row r="4664" spans="1:32">
      <c r="A4664" s="49"/>
      <c r="B4664" s="123"/>
      <c r="C4664" s="124"/>
      <c r="D4664" s="125"/>
      <c r="E4664" s="126"/>
      <c r="F4664" s="127"/>
      <c r="G4664" s="127"/>
      <c r="H4664" s="2"/>
      <c r="I4664" s="128"/>
      <c r="J4664" s="128"/>
      <c r="K4664" s="129"/>
      <c r="L4664" s="130"/>
      <c r="M4664" s="131"/>
      <c r="N4664" s="131"/>
      <c r="X4664" s="104"/>
      <c r="Y4664" s="108"/>
      <c r="Z4664" s="108"/>
      <c r="AA4664" s="108"/>
      <c r="AB4664" s="109"/>
      <c r="AC4664" s="138"/>
      <c r="AD4664" s="139"/>
      <c r="AE4664" s="140"/>
      <c r="AF4664" s="140"/>
    </row>
    <row r="4665" spans="1:32">
      <c r="A4665" s="49"/>
      <c r="B4665" s="123"/>
      <c r="C4665" s="124"/>
      <c r="D4665" s="125"/>
      <c r="E4665" s="126"/>
      <c r="F4665" s="127"/>
      <c r="G4665" s="127"/>
      <c r="H4665" s="2"/>
      <c r="I4665" s="128"/>
      <c r="J4665" s="128"/>
      <c r="K4665" s="129"/>
      <c r="L4665" s="130"/>
      <c r="M4665" s="131"/>
      <c r="N4665" s="131"/>
      <c r="X4665" s="104"/>
      <c r="Y4665" s="108"/>
      <c r="Z4665" s="108"/>
      <c r="AA4665" s="108"/>
      <c r="AB4665" s="109"/>
      <c r="AC4665" s="138"/>
      <c r="AD4665" s="139"/>
      <c r="AE4665" s="140"/>
      <c r="AF4665" s="140"/>
    </row>
    <row r="4666" spans="1:32">
      <c r="A4666" s="49"/>
      <c r="B4666" s="123"/>
      <c r="C4666" s="124"/>
      <c r="D4666" s="125"/>
      <c r="E4666" s="126"/>
      <c r="F4666" s="127"/>
      <c r="G4666" s="127"/>
      <c r="H4666" s="2"/>
      <c r="I4666" s="128"/>
      <c r="J4666" s="128"/>
      <c r="K4666" s="129"/>
      <c r="L4666" s="130"/>
      <c r="M4666" s="131"/>
      <c r="N4666" s="131"/>
      <c r="X4666" s="104"/>
      <c r="Y4666" s="108"/>
      <c r="Z4666" s="108"/>
      <c r="AA4666" s="108"/>
      <c r="AB4666" s="109"/>
      <c r="AC4666" s="138"/>
      <c r="AD4666" s="139"/>
      <c r="AE4666" s="140"/>
      <c r="AF4666" s="140"/>
    </row>
    <row r="4667" spans="1:32">
      <c r="A4667" s="49"/>
      <c r="B4667" s="123"/>
      <c r="C4667" s="124"/>
      <c r="D4667" s="125"/>
      <c r="E4667" s="126"/>
      <c r="F4667" s="127"/>
      <c r="G4667" s="127"/>
      <c r="H4667" s="2"/>
      <c r="I4667" s="128"/>
      <c r="J4667" s="128"/>
      <c r="K4667" s="129"/>
      <c r="L4667" s="130"/>
      <c r="M4667" s="131"/>
      <c r="N4667" s="131"/>
      <c r="X4667" s="104"/>
      <c r="Y4667" s="108"/>
      <c r="Z4667" s="108"/>
      <c r="AA4667" s="108"/>
      <c r="AB4667" s="109"/>
      <c r="AC4667" s="138"/>
      <c r="AD4667" s="139"/>
      <c r="AE4667" s="140"/>
      <c r="AF4667" s="140"/>
    </row>
    <row r="4668" spans="1:32">
      <c r="A4668" s="49"/>
      <c r="B4668" s="123"/>
      <c r="C4668" s="124"/>
      <c r="D4668" s="125"/>
      <c r="E4668" s="126"/>
      <c r="F4668" s="127"/>
      <c r="G4668" s="127"/>
      <c r="H4668" s="2"/>
      <c r="I4668" s="128"/>
      <c r="J4668" s="128"/>
      <c r="K4668" s="129"/>
      <c r="L4668" s="130"/>
      <c r="M4668" s="131"/>
      <c r="N4668" s="131"/>
      <c r="X4668" s="96"/>
      <c r="Y4668" s="108"/>
      <c r="Z4668" s="108"/>
      <c r="AA4668" s="108"/>
      <c r="AB4668" s="109"/>
      <c r="AC4668" s="138"/>
      <c r="AD4668" s="139"/>
      <c r="AE4668" s="140"/>
      <c r="AF4668" s="140"/>
    </row>
    <row r="4669" spans="1:32">
      <c r="A4669" s="49"/>
      <c r="B4669" s="123"/>
      <c r="C4669" s="124"/>
      <c r="D4669" s="125"/>
      <c r="E4669" s="126"/>
      <c r="F4669" s="127"/>
      <c r="G4669" s="127"/>
      <c r="H4669" s="2"/>
      <c r="I4669" s="128"/>
      <c r="J4669" s="128"/>
      <c r="K4669" s="129"/>
      <c r="L4669" s="130"/>
      <c r="M4669" s="131"/>
      <c r="N4669" s="131"/>
      <c r="X4669" s="104"/>
      <c r="Y4669" s="108"/>
      <c r="Z4669" s="108"/>
      <c r="AA4669" s="108"/>
      <c r="AB4669" s="109"/>
      <c r="AC4669" s="138"/>
      <c r="AD4669" s="139"/>
      <c r="AE4669" s="140"/>
      <c r="AF4669" s="140"/>
    </row>
    <row r="4670" spans="1:32">
      <c r="A4670" s="49"/>
      <c r="B4670" s="123"/>
      <c r="C4670" s="124"/>
      <c r="D4670" s="125"/>
      <c r="E4670" s="126"/>
      <c r="F4670" s="127"/>
      <c r="G4670" s="127"/>
      <c r="H4670" s="2"/>
      <c r="I4670" s="128"/>
      <c r="J4670" s="128"/>
      <c r="K4670" s="129"/>
      <c r="L4670" s="130"/>
      <c r="M4670" s="131"/>
      <c r="N4670" s="131"/>
      <c r="X4670" s="104"/>
      <c r="Y4670" s="108"/>
      <c r="Z4670" s="108"/>
      <c r="AA4670" s="108"/>
      <c r="AB4670" s="109"/>
      <c r="AC4670" s="138"/>
      <c r="AD4670" s="139"/>
      <c r="AE4670" s="140"/>
      <c r="AF4670" s="140"/>
    </row>
    <row r="4671" spans="1:32">
      <c r="A4671" s="49"/>
      <c r="B4671" s="123"/>
      <c r="C4671" s="124"/>
      <c r="D4671" s="125"/>
      <c r="E4671" s="126"/>
      <c r="F4671" s="127"/>
      <c r="G4671" s="127"/>
      <c r="H4671" s="2"/>
      <c r="I4671" s="128"/>
      <c r="J4671" s="128"/>
      <c r="K4671" s="129"/>
      <c r="L4671" s="130"/>
      <c r="M4671" s="131"/>
      <c r="N4671" s="131"/>
      <c r="X4671" s="96"/>
      <c r="Y4671" s="108"/>
      <c r="Z4671" s="108"/>
      <c r="AA4671" s="108"/>
      <c r="AB4671" s="109"/>
      <c r="AC4671" s="138"/>
      <c r="AD4671" s="139"/>
      <c r="AE4671" s="140"/>
      <c r="AF4671" s="140"/>
    </row>
    <row r="4672" spans="1:32">
      <c r="A4672" s="49"/>
      <c r="B4672" s="123"/>
      <c r="C4672" s="124"/>
      <c r="D4672" s="125"/>
      <c r="E4672" s="126"/>
      <c r="F4672" s="127"/>
      <c r="G4672" s="127"/>
      <c r="H4672" s="2"/>
      <c r="I4672" s="128"/>
      <c r="J4672" s="128"/>
      <c r="K4672" s="129"/>
      <c r="L4672" s="130"/>
      <c r="M4672" s="131"/>
      <c r="N4672" s="131"/>
      <c r="X4672" s="96"/>
      <c r="Y4672" s="108"/>
      <c r="Z4672" s="108"/>
      <c r="AA4672" s="108"/>
      <c r="AB4672" s="109"/>
      <c r="AC4672" s="138"/>
      <c r="AD4672" s="139"/>
      <c r="AE4672" s="140"/>
      <c r="AF4672" s="140"/>
    </row>
    <row r="4673" spans="1:32">
      <c r="A4673" s="49"/>
      <c r="B4673" s="123"/>
      <c r="C4673" s="124"/>
      <c r="D4673" s="125"/>
      <c r="E4673" s="126"/>
      <c r="F4673" s="127"/>
      <c r="G4673" s="127"/>
      <c r="H4673" s="2"/>
      <c r="I4673" s="128"/>
      <c r="J4673" s="128"/>
      <c r="K4673" s="129"/>
      <c r="L4673" s="130"/>
      <c r="M4673" s="131"/>
      <c r="N4673" s="131"/>
      <c r="X4673" s="96"/>
      <c r="Y4673" s="108"/>
      <c r="Z4673" s="108"/>
      <c r="AA4673" s="108"/>
      <c r="AB4673" s="109"/>
      <c r="AC4673" s="138"/>
      <c r="AD4673" s="139"/>
      <c r="AE4673" s="140"/>
      <c r="AF4673" s="140"/>
    </row>
    <row r="4674" spans="1:32">
      <c r="A4674" s="49"/>
      <c r="B4674" s="123"/>
      <c r="C4674" s="124"/>
      <c r="D4674" s="125"/>
      <c r="E4674" s="126"/>
      <c r="F4674" s="127"/>
      <c r="G4674" s="127"/>
      <c r="H4674" s="2"/>
      <c r="I4674" s="128"/>
      <c r="J4674" s="128"/>
      <c r="K4674" s="129"/>
      <c r="L4674" s="130"/>
      <c r="M4674" s="131"/>
      <c r="N4674" s="131"/>
      <c r="X4674" s="104"/>
      <c r="Y4674" s="108"/>
      <c r="Z4674" s="108"/>
      <c r="AA4674" s="108"/>
      <c r="AB4674" s="109"/>
      <c r="AC4674" s="138"/>
      <c r="AD4674" s="139"/>
      <c r="AE4674" s="140"/>
      <c r="AF4674" s="140"/>
    </row>
    <row r="4675" spans="1:32">
      <c r="A4675" s="49"/>
      <c r="B4675" s="123"/>
      <c r="C4675" s="124"/>
      <c r="D4675" s="125"/>
      <c r="E4675" s="126"/>
      <c r="F4675" s="127"/>
      <c r="G4675" s="127"/>
      <c r="H4675" s="2"/>
      <c r="I4675" s="128"/>
      <c r="J4675" s="128"/>
      <c r="K4675" s="129"/>
      <c r="L4675" s="130"/>
      <c r="M4675" s="131"/>
      <c r="N4675" s="131"/>
      <c r="X4675" s="104"/>
      <c r="Y4675" s="108"/>
      <c r="Z4675" s="108"/>
      <c r="AA4675" s="108"/>
      <c r="AB4675" s="109"/>
      <c r="AC4675" s="138"/>
      <c r="AD4675" s="139"/>
      <c r="AE4675" s="140"/>
      <c r="AF4675" s="140"/>
    </row>
    <row r="4676" spans="1:32">
      <c r="A4676" s="49"/>
      <c r="B4676" s="123"/>
      <c r="C4676" s="124"/>
      <c r="D4676" s="125"/>
      <c r="E4676" s="126"/>
      <c r="F4676" s="127"/>
      <c r="G4676" s="127"/>
      <c r="H4676" s="2"/>
      <c r="I4676" s="128"/>
      <c r="J4676" s="128"/>
      <c r="K4676" s="129"/>
      <c r="L4676" s="130"/>
      <c r="M4676" s="131"/>
      <c r="N4676" s="131"/>
      <c r="X4676" s="104"/>
      <c r="Y4676" s="108"/>
      <c r="Z4676" s="108"/>
      <c r="AA4676" s="108"/>
      <c r="AB4676" s="109"/>
      <c r="AC4676" s="138"/>
      <c r="AD4676" s="139"/>
      <c r="AE4676" s="140"/>
      <c r="AF4676" s="140"/>
    </row>
    <row r="4677" spans="1:32">
      <c r="A4677" s="49"/>
      <c r="B4677" s="123"/>
      <c r="C4677" s="124"/>
      <c r="D4677" s="125"/>
      <c r="E4677" s="126"/>
      <c r="F4677" s="127"/>
      <c r="G4677" s="127"/>
      <c r="H4677" s="2"/>
      <c r="I4677" s="128"/>
      <c r="J4677" s="128"/>
      <c r="K4677" s="129"/>
      <c r="L4677" s="130"/>
      <c r="M4677" s="131"/>
      <c r="N4677" s="131"/>
      <c r="X4677" s="104"/>
      <c r="Y4677" s="108"/>
      <c r="Z4677" s="108"/>
      <c r="AA4677" s="108"/>
      <c r="AB4677" s="109"/>
      <c r="AC4677" s="138"/>
      <c r="AD4677" s="139"/>
      <c r="AE4677" s="140"/>
      <c r="AF4677" s="140"/>
    </row>
    <row r="4678" spans="1:32">
      <c r="A4678" s="49"/>
      <c r="B4678" s="123"/>
      <c r="C4678" s="124"/>
      <c r="D4678" s="125"/>
      <c r="E4678" s="126"/>
      <c r="F4678" s="127"/>
      <c r="G4678" s="127"/>
      <c r="H4678" s="2"/>
      <c r="I4678" s="128"/>
      <c r="J4678" s="128"/>
      <c r="K4678" s="129"/>
      <c r="L4678" s="130"/>
      <c r="M4678" s="131"/>
      <c r="N4678" s="131"/>
      <c r="X4678" s="104"/>
      <c r="Y4678" s="108"/>
      <c r="Z4678" s="108"/>
      <c r="AA4678" s="108"/>
      <c r="AB4678" s="109"/>
      <c r="AC4678" s="138"/>
      <c r="AD4678" s="139"/>
      <c r="AE4678" s="140"/>
      <c r="AF4678" s="140"/>
    </row>
    <row r="4679" spans="1:32">
      <c r="A4679" s="49"/>
      <c r="B4679" s="123"/>
      <c r="C4679" s="124"/>
      <c r="D4679" s="125"/>
      <c r="E4679" s="126"/>
      <c r="F4679" s="127"/>
      <c r="G4679" s="127"/>
      <c r="H4679" s="2"/>
      <c r="I4679" s="128"/>
      <c r="J4679" s="128"/>
      <c r="K4679" s="129"/>
      <c r="L4679" s="130"/>
      <c r="M4679" s="131"/>
      <c r="N4679" s="131"/>
      <c r="X4679" s="104"/>
      <c r="Y4679" s="108"/>
      <c r="Z4679" s="108"/>
      <c r="AA4679" s="108"/>
      <c r="AB4679" s="109"/>
      <c r="AC4679" s="138"/>
      <c r="AD4679" s="139"/>
      <c r="AE4679" s="140"/>
      <c r="AF4679" s="140"/>
    </row>
    <row r="4680" spans="1:32">
      <c r="A4680" s="49"/>
      <c r="B4680" s="123"/>
      <c r="C4680" s="124"/>
      <c r="D4680" s="125"/>
      <c r="E4680" s="126"/>
      <c r="F4680" s="127"/>
      <c r="G4680" s="127"/>
      <c r="H4680" s="2"/>
      <c r="I4680" s="128"/>
      <c r="J4680" s="128"/>
      <c r="K4680" s="129"/>
      <c r="L4680" s="130"/>
      <c r="M4680" s="131"/>
      <c r="N4680" s="131"/>
      <c r="X4680" s="104"/>
      <c r="Y4680" s="108"/>
      <c r="Z4680" s="108"/>
      <c r="AA4680" s="108"/>
      <c r="AB4680" s="109"/>
      <c r="AC4680" s="138"/>
      <c r="AD4680" s="139"/>
      <c r="AE4680" s="140"/>
      <c r="AF4680" s="140"/>
    </row>
    <row r="4681" spans="1:32">
      <c r="A4681" s="49"/>
      <c r="B4681" s="123"/>
      <c r="C4681" s="124"/>
      <c r="D4681" s="125"/>
      <c r="E4681" s="126"/>
      <c r="F4681" s="127"/>
      <c r="G4681" s="127"/>
      <c r="H4681" s="2"/>
      <c r="I4681" s="128"/>
      <c r="J4681" s="128"/>
      <c r="K4681" s="129"/>
      <c r="L4681" s="130"/>
      <c r="M4681" s="131"/>
      <c r="N4681" s="131"/>
      <c r="X4681" s="104"/>
      <c r="Y4681" s="108"/>
      <c r="Z4681" s="108"/>
      <c r="AA4681" s="108"/>
      <c r="AB4681" s="109"/>
      <c r="AC4681" s="138"/>
      <c r="AD4681" s="139"/>
      <c r="AE4681" s="140"/>
      <c r="AF4681" s="140"/>
    </row>
    <row r="4682" spans="1:32">
      <c r="A4682" s="49"/>
      <c r="B4682" s="123"/>
      <c r="C4682" s="124"/>
      <c r="D4682" s="125"/>
      <c r="E4682" s="126"/>
      <c r="F4682" s="127"/>
      <c r="G4682" s="127"/>
      <c r="H4682" s="2"/>
      <c r="I4682" s="128"/>
      <c r="J4682" s="128"/>
      <c r="K4682" s="129"/>
      <c r="L4682" s="130"/>
      <c r="M4682" s="131"/>
      <c r="N4682" s="131"/>
      <c r="X4682" s="104"/>
      <c r="Y4682" s="108"/>
      <c r="Z4682" s="108"/>
      <c r="AA4682" s="108"/>
      <c r="AB4682" s="109"/>
      <c r="AC4682" s="138"/>
      <c r="AD4682" s="139"/>
      <c r="AE4682" s="140"/>
      <c r="AF4682" s="140"/>
    </row>
    <row r="4683" spans="1:32">
      <c r="A4683" s="49"/>
      <c r="B4683" s="123"/>
      <c r="C4683" s="124"/>
      <c r="D4683" s="125"/>
      <c r="E4683" s="126"/>
      <c r="F4683" s="127"/>
      <c r="G4683" s="127"/>
      <c r="H4683" s="2"/>
      <c r="I4683" s="128"/>
      <c r="J4683" s="128"/>
      <c r="K4683" s="129"/>
      <c r="L4683" s="130"/>
      <c r="M4683" s="131"/>
      <c r="N4683" s="131"/>
      <c r="X4683" s="96"/>
      <c r="Y4683" s="108"/>
      <c r="Z4683" s="108"/>
      <c r="AA4683" s="108"/>
      <c r="AB4683" s="109"/>
      <c r="AC4683" s="138"/>
      <c r="AD4683" s="139"/>
      <c r="AE4683" s="140"/>
      <c r="AF4683" s="140"/>
    </row>
    <row r="4684" spans="1:32">
      <c r="A4684" s="49"/>
      <c r="B4684" s="123"/>
      <c r="C4684" s="124"/>
      <c r="D4684" s="125"/>
      <c r="E4684" s="126"/>
      <c r="F4684" s="127"/>
      <c r="G4684" s="127"/>
      <c r="H4684" s="2"/>
      <c r="I4684" s="128"/>
      <c r="J4684" s="128"/>
      <c r="K4684" s="129"/>
      <c r="L4684" s="130"/>
      <c r="M4684" s="131"/>
      <c r="N4684" s="131"/>
      <c r="X4684" s="104"/>
      <c r="Y4684" s="108"/>
      <c r="Z4684" s="108"/>
      <c r="AA4684" s="108"/>
      <c r="AB4684" s="109"/>
      <c r="AC4684" s="138"/>
      <c r="AD4684" s="139"/>
      <c r="AE4684" s="140"/>
      <c r="AF4684" s="140"/>
    </row>
    <row r="4685" spans="1:32">
      <c r="A4685" s="49"/>
      <c r="B4685" s="123"/>
      <c r="C4685" s="124"/>
      <c r="D4685" s="125"/>
      <c r="E4685" s="126"/>
      <c r="F4685" s="127"/>
      <c r="G4685" s="127"/>
      <c r="H4685" s="2"/>
      <c r="I4685" s="128"/>
      <c r="J4685" s="128"/>
      <c r="K4685" s="129"/>
      <c r="L4685" s="130"/>
      <c r="M4685" s="131"/>
      <c r="N4685" s="131"/>
      <c r="X4685" s="104"/>
      <c r="Y4685" s="108"/>
      <c r="Z4685" s="108"/>
      <c r="AA4685" s="108"/>
      <c r="AB4685" s="109"/>
      <c r="AC4685" s="138"/>
      <c r="AD4685" s="139"/>
      <c r="AE4685" s="140"/>
      <c r="AF4685" s="140"/>
    </row>
    <row r="4686" spans="1:32">
      <c r="A4686" s="49"/>
      <c r="B4686" s="123"/>
      <c r="C4686" s="124"/>
      <c r="D4686" s="125"/>
      <c r="E4686" s="126"/>
      <c r="F4686" s="127"/>
      <c r="G4686" s="127"/>
      <c r="H4686" s="2"/>
      <c r="I4686" s="128"/>
      <c r="J4686" s="128"/>
      <c r="K4686" s="129"/>
      <c r="L4686" s="130"/>
      <c r="M4686" s="131"/>
      <c r="N4686" s="131"/>
      <c r="X4686" s="104"/>
      <c r="Y4686" s="108"/>
      <c r="Z4686" s="108"/>
      <c r="AA4686" s="108"/>
      <c r="AB4686" s="109"/>
      <c r="AC4686" s="138"/>
      <c r="AD4686" s="139"/>
      <c r="AE4686" s="140"/>
      <c r="AF4686" s="140"/>
    </row>
    <row r="4687" spans="1:32">
      <c r="A4687" s="49"/>
      <c r="B4687" s="123"/>
      <c r="C4687" s="124"/>
      <c r="D4687" s="125"/>
      <c r="E4687" s="126"/>
      <c r="F4687" s="127"/>
      <c r="G4687" s="127"/>
      <c r="H4687" s="2"/>
      <c r="I4687" s="128"/>
      <c r="J4687" s="128"/>
      <c r="K4687" s="129"/>
      <c r="L4687" s="130"/>
      <c r="M4687" s="131"/>
      <c r="N4687" s="131"/>
      <c r="X4687" s="104"/>
      <c r="Y4687" s="108"/>
      <c r="Z4687" s="108"/>
      <c r="AA4687" s="108"/>
      <c r="AB4687" s="109"/>
      <c r="AC4687" s="138"/>
      <c r="AD4687" s="139"/>
      <c r="AE4687" s="140"/>
      <c r="AF4687" s="140"/>
    </row>
    <row r="4688" spans="1:32">
      <c r="A4688" s="49"/>
      <c r="B4688" s="123"/>
      <c r="C4688" s="124"/>
      <c r="D4688" s="125"/>
      <c r="E4688" s="126"/>
      <c r="F4688" s="127"/>
      <c r="G4688" s="127"/>
      <c r="H4688" s="2"/>
      <c r="I4688" s="128"/>
      <c r="J4688" s="128"/>
      <c r="K4688" s="129"/>
      <c r="L4688" s="130"/>
      <c r="M4688" s="131"/>
      <c r="N4688" s="131"/>
      <c r="X4688" s="104"/>
      <c r="Y4688" s="108"/>
      <c r="Z4688" s="108"/>
      <c r="AA4688" s="108"/>
      <c r="AB4688" s="109"/>
      <c r="AC4688" s="138"/>
      <c r="AD4688" s="139"/>
      <c r="AE4688" s="140"/>
      <c r="AF4688" s="140"/>
    </row>
    <row r="4689" spans="1:32">
      <c r="A4689" s="49"/>
      <c r="B4689" s="123"/>
      <c r="C4689" s="124"/>
      <c r="D4689" s="125"/>
      <c r="E4689" s="126"/>
      <c r="F4689" s="127"/>
      <c r="G4689" s="127"/>
      <c r="H4689" s="2"/>
      <c r="I4689" s="128"/>
      <c r="J4689" s="128"/>
      <c r="K4689" s="129"/>
      <c r="L4689" s="130"/>
      <c r="M4689" s="131"/>
      <c r="N4689" s="131"/>
      <c r="X4689" s="104"/>
      <c r="Y4689" s="108"/>
      <c r="Z4689" s="108"/>
      <c r="AA4689" s="108"/>
      <c r="AB4689" s="109"/>
      <c r="AC4689" s="138"/>
      <c r="AD4689" s="139"/>
      <c r="AE4689" s="140"/>
      <c r="AF4689" s="140"/>
    </row>
    <row r="4690" spans="1:32">
      <c r="A4690" s="49"/>
      <c r="B4690" s="123"/>
      <c r="C4690" s="124"/>
      <c r="D4690" s="125"/>
      <c r="E4690" s="126"/>
      <c r="F4690" s="127"/>
      <c r="G4690" s="127"/>
      <c r="H4690" s="2"/>
      <c r="I4690" s="128"/>
      <c r="J4690" s="128"/>
      <c r="K4690" s="129"/>
      <c r="L4690" s="130"/>
      <c r="M4690" s="131"/>
      <c r="N4690" s="131"/>
      <c r="X4690" s="104"/>
      <c r="Y4690" s="108"/>
      <c r="Z4690" s="108"/>
      <c r="AA4690" s="108"/>
      <c r="AB4690" s="109"/>
      <c r="AC4690" s="138"/>
      <c r="AD4690" s="139"/>
      <c r="AE4690" s="140"/>
      <c r="AF4690" s="140"/>
    </row>
    <row r="4691" spans="1:32">
      <c r="A4691" s="49"/>
      <c r="B4691" s="123"/>
      <c r="C4691" s="124"/>
      <c r="D4691" s="125"/>
      <c r="E4691" s="126"/>
      <c r="F4691" s="127"/>
      <c r="G4691" s="127"/>
      <c r="H4691" s="2"/>
      <c r="I4691" s="128"/>
      <c r="J4691" s="128"/>
      <c r="K4691" s="129"/>
      <c r="L4691" s="130"/>
      <c r="M4691" s="131"/>
      <c r="N4691" s="131"/>
      <c r="X4691" s="104"/>
      <c r="Y4691" s="108"/>
      <c r="Z4691" s="108"/>
      <c r="AA4691" s="108"/>
      <c r="AB4691" s="109"/>
      <c r="AC4691" s="138"/>
      <c r="AD4691" s="139"/>
      <c r="AE4691" s="140"/>
      <c r="AF4691" s="140"/>
    </row>
    <row r="4692" spans="1:32">
      <c r="A4692" s="49"/>
      <c r="B4692" s="123"/>
      <c r="C4692" s="124"/>
      <c r="D4692" s="125"/>
      <c r="E4692" s="126"/>
      <c r="F4692" s="127"/>
      <c r="G4692" s="127"/>
      <c r="H4692" s="2"/>
      <c r="I4692" s="128"/>
      <c r="J4692" s="128"/>
      <c r="K4692" s="129"/>
      <c r="L4692" s="130"/>
      <c r="M4692" s="131"/>
      <c r="N4692" s="131"/>
      <c r="X4692" s="104"/>
      <c r="Y4692" s="108"/>
      <c r="Z4692" s="108"/>
      <c r="AA4692" s="108"/>
      <c r="AB4692" s="109"/>
      <c r="AC4692" s="138"/>
      <c r="AD4692" s="139"/>
      <c r="AE4692" s="140"/>
      <c r="AF4692" s="140"/>
    </row>
    <row r="4693" spans="1:32">
      <c r="A4693" s="49"/>
      <c r="B4693" s="123"/>
      <c r="C4693" s="124"/>
      <c r="D4693" s="125"/>
      <c r="E4693" s="126"/>
      <c r="F4693" s="127"/>
      <c r="G4693" s="127"/>
      <c r="H4693" s="2"/>
      <c r="I4693" s="128"/>
      <c r="J4693" s="128"/>
      <c r="K4693" s="129"/>
      <c r="L4693" s="130"/>
      <c r="M4693" s="131"/>
      <c r="N4693" s="131"/>
      <c r="X4693" s="96"/>
      <c r="Y4693" s="108"/>
      <c r="Z4693" s="108"/>
      <c r="AA4693" s="108"/>
      <c r="AB4693" s="109"/>
      <c r="AC4693" s="138"/>
      <c r="AD4693" s="139"/>
      <c r="AE4693" s="140"/>
      <c r="AF4693" s="140"/>
    </row>
    <row r="4694" spans="1:32">
      <c r="A4694" s="49"/>
      <c r="B4694" s="123"/>
      <c r="C4694" s="124"/>
      <c r="D4694" s="125"/>
      <c r="E4694" s="126"/>
      <c r="F4694" s="127"/>
      <c r="G4694" s="127"/>
      <c r="H4694" s="2"/>
      <c r="I4694" s="128"/>
      <c r="J4694" s="128"/>
      <c r="K4694" s="129"/>
      <c r="L4694" s="130"/>
      <c r="M4694" s="131"/>
      <c r="N4694" s="131"/>
      <c r="X4694" s="96"/>
      <c r="Y4694" s="108"/>
      <c r="Z4694" s="108"/>
      <c r="AA4694" s="108"/>
      <c r="AB4694" s="109"/>
      <c r="AC4694" s="138"/>
      <c r="AD4694" s="139"/>
      <c r="AE4694" s="140"/>
      <c r="AF4694" s="140"/>
    </row>
    <row r="4695" spans="1:32">
      <c r="A4695" s="49"/>
      <c r="B4695" s="123"/>
      <c r="C4695" s="124"/>
      <c r="D4695" s="125"/>
      <c r="E4695" s="126"/>
      <c r="F4695" s="127"/>
      <c r="G4695" s="127"/>
      <c r="H4695" s="2"/>
      <c r="I4695" s="128"/>
      <c r="J4695" s="128"/>
      <c r="K4695" s="129"/>
      <c r="L4695" s="130"/>
      <c r="M4695" s="131"/>
      <c r="N4695" s="131"/>
      <c r="X4695" s="104"/>
      <c r="Y4695" s="108"/>
      <c r="Z4695" s="108"/>
      <c r="AA4695" s="108"/>
      <c r="AB4695" s="109"/>
      <c r="AC4695" s="138"/>
      <c r="AD4695" s="139"/>
      <c r="AE4695" s="140"/>
      <c r="AF4695" s="140"/>
    </row>
    <row r="4696" spans="1:32">
      <c r="A4696" s="49"/>
      <c r="B4696" s="123"/>
      <c r="C4696" s="124"/>
      <c r="D4696" s="125"/>
      <c r="E4696" s="126"/>
      <c r="F4696" s="127"/>
      <c r="G4696" s="127"/>
      <c r="H4696" s="2"/>
      <c r="I4696" s="128"/>
      <c r="J4696" s="128"/>
      <c r="K4696" s="129"/>
      <c r="L4696" s="130"/>
      <c r="M4696" s="131"/>
      <c r="N4696" s="131"/>
      <c r="X4696" s="104"/>
      <c r="Y4696" s="108"/>
      <c r="Z4696" s="108"/>
      <c r="AA4696" s="108"/>
      <c r="AB4696" s="109"/>
      <c r="AC4696" s="138"/>
      <c r="AD4696" s="139"/>
      <c r="AE4696" s="140"/>
      <c r="AF4696" s="140"/>
    </row>
    <row r="4697" spans="1:32">
      <c r="A4697" s="49"/>
      <c r="B4697" s="123"/>
      <c r="C4697" s="124"/>
      <c r="D4697" s="125"/>
      <c r="E4697" s="126"/>
      <c r="F4697" s="127"/>
      <c r="G4697" s="127"/>
      <c r="H4697" s="2"/>
      <c r="I4697" s="128"/>
      <c r="J4697" s="128"/>
      <c r="K4697" s="129"/>
      <c r="L4697" s="130"/>
      <c r="M4697" s="131"/>
      <c r="N4697" s="131"/>
      <c r="X4697" s="104"/>
      <c r="Y4697" s="108"/>
      <c r="Z4697" s="108"/>
      <c r="AA4697" s="108"/>
      <c r="AB4697" s="109"/>
      <c r="AC4697" s="138"/>
      <c r="AD4697" s="139"/>
      <c r="AE4697" s="140"/>
      <c r="AF4697" s="140"/>
    </row>
    <row r="4698" spans="1:32">
      <c r="A4698" s="49"/>
      <c r="B4698" s="123"/>
      <c r="C4698" s="124"/>
      <c r="D4698" s="125"/>
      <c r="E4698" s="126"/>
      <c r="F4698" s="127"/>
      <c r="G4698" s="127"/>
      <c r="H4698" s="2"/>
      <c r="I4698" s="128"/>
      <c r="J4698" s="128"/>
      <c r="K4698" s="129"/>
      <c r="L4698" s="130"/>
      <c r="M4698" s="131"/>
      <c r="N4698" s="131"/>
      <c r="X4698" s="104"/>
      <c r="Y4698" s="108"/>
      <c r="Z4698" s="108"/>
      <c r="AA4698" s="108"/>
      <c r="AB4698" s="109"/>
      <c r="AC4698" s="138"/>
      <c r="AD4698" s="139"/>
      <c r="AE4698" s="140"/>
      <c r="AF4698" s="140"/>
    </row>
    <row r="4699" spans="1:32">
      <c r="A4699" s="49"/>
      <c r="B4699" s="123"/>
      <c r="C4699" s="124"/>
      <c r="D4699" s="125"/>
      <c r="E4699" s="126"/>
      <c r="F4699" s="127"/>
      <c r="G4699" s="127"/>
      <c r="H4699" s="2"/>
      <c r="I4699" s="128"/>
      <c r="J4699" s="128"/>
      <c r="K4699" s="129"/>
      <c r="L4699" s="130"/>
      <c r="M4699" s="131"/>
      <c r="N4699" s="131"/>
      <c r="X4699" s="96"/>
      <c r="Y4699" s="108"/>
      <c r="Z4699" s="108"/>
      <c r="AA4699" s="108"/>
      <c r="AB4699" s="109"/>
      <c r="AC4699" s="138"/>
      <c r="AD4699" s="139"/>
      <c r="AE4699" s="140"/>
      <c r="AF4699" s="140"/>
    </row>
    <row r="4700" spans="1:32">
      <c r="A4700" s="49"/>
      <c r="B4700" s="123"/>
      <c r="C4700" s="124"/>
      <c r="D4700" s="125"/>
      <c r="E4700" s="126"/>
      <c r="F4700" s="127"/>
      <c r="G4700" s="127"/>
      <c r="H4700" s="2"/>
      <c r="I4700" s="128"/>
      <c r="J4700" s="128"/>
      <c r="K4700" s="129"/>
      <c r="L4700" s="130"/>
      <c r="M4700" s="131"/>
      <c r="N4700" s="131"/>
      <c r="X4700" s="104"/>
      <c r="Y4700" s="108"/>
      <c r="Z4700" s="108"/>
      <c r="AA4700" s="108"/>
      <c r="AB4700" s="109"/>
      <c r="AC4700" s="138"/>
      <c r="AD4700" s="139"/>
      <c r="AE4700" s="140"/>
      <c r="AF4700" s="140"/>
    </row>
    <row r="4701" spans="1:32">
      <c r="A4701" s="49"/>
      <c r="B4701" s="123"/>
      <c r="C4701" s="124"/>
      <c r="D4701" s="125"/>
      <c r="E4701" s="126"/>
      <c r="F4701" s="127"/>
      <c r="G4701" s="127"/>
      <c r="H4701" s="2"/>
      <c r="I4701" s="128"/>
      <c r="J4701" s="128"/>
      <c r="K4701" s="129"/>
      <c r="L4701" s="130"/>
      <c r="M4701" s="131"/>
      <c r="N4701" s="131"/>
      <c r="X4701" s="104"/>
      <c r="Y4701" s="108"/>
      <c r="Z4701" s="108"/>
      <c r="AA4701" s="108"/>
      <c r="AB4701" s="109"/>
      <c r="AC4701" s="138"/>
      <c r="AD4701" s="139"/>
      <c r="AE4701" s="140"/>
      <c r="AF4701" s="140"/>
    </row>
    <row r="4702" spans="1:32">
      <c r="A4702" s="49"/>
      <c r="B4702" s="123"/>
      <c r="C4702" s="124"/>
      <c r="D4702" s="125"/>
      <c r="E4702" s="126"/>
      <c r="F4702" s="127"/>
      <c r="G4702" s="127"/>
      <c r="H4702" s="2"/>
      <c r="I4702" s="128"/>
      <c r="J4702" s="128"/>
      <c r="K4702" s="129"/>
      <c r="L4702" s="130"/>
      <c r="M4702" s="131"/>
      <c r="N4702" s="131"/>
      <c r="X4702" s="104"/>
      <c r="Y4702" s="108"/>
      <c r="Z4702" s="108"/>
      <c r="AA4702" s="108"/>
      <c r="AB4702" s="109"/>
      <c r="AC4702" s="138"/>
      <c r="AD4702" s="139"/>
      <c r="AE4702" s="140"/>
      <c r="AF4702" s="140"/>
    </row>
    <row r="4703" spans="1:32">
      <c r="A4703" s="49"/>
      <c r="B4703" s="123"/>
      <c r="C4703" s="124"/>
      <c r="D4703" s="125"/>
      <c r="E4703" s="126"/>
      <c r="F4703" s="127"/>
      <c r="G4703" s="127"/>
      <c r="H4703" s="2"/>
      <c r="I4703" s="128"/>
      <c r="J4703" s="128"/>
      <c r="K4703" s="129"/>
      <c r="L4703" s="130"/>
      <c r="M4703" s="131"/>
      <c r="N4703" s="131"/>
      <c r="X4703" s="104"/>
      <c r="Y4703" s="108"/>
      <c r="Z4703" s="108"/>
      <c r="AA4703" s="108"/>
      <c r="AB4703" s="109"/>
      <c r="AC4703" s="138"/>
      <c r="AD4703" s="139"/>
      <c r="AE4703" s="140"/>
      <c r="AF4703" s="140"/>
    </row>
    <row r="4704" spans="1:32">
      <c r="A4704" s="49"/>
      <c r="B4704" s="123"/>
      <c r="C4704" s="124"/>
      <c r="D4704" s="125"/>
      <c r="E4704" s="126"/>
      <c r="F4704" s="127"/>
      <c r="G4704" s="127"/>
      <c r="H4704" s="2"/>
      <c r="I4704" s="128"/>
      <c r="J4704" s="128"/>
      <c r="K4704" s="129"/>
      <c r="L4704" s="130"/>
      <c r="M4704" s="131"/>
      <c r="N4704" s="131"/>
      <c r="X4704" s="96"/>
      <c r="Y4704" s="108"/>
      <c r="Z4704" s="108"/>
      <c r="AA4704" s="108"/>
      <c r="AB4704" s="109"/>
      <c r="AC4704" s="138"/>
      <c r="AD4704" s="139"/>
      <c r="AE4704" s="140"/>
      <c r="AF4704" s="140"/>
    </row>
    <row r="4705" spans="1:32">
      <c r="A4705" s="49"/>
      <c r="B4705" s="123"/>
      <c r="C4705" s="124"/>
      <c r="D4705" s="125"/>
      <c r="E4705" s="126"/>
      <c r="F4705" s="127"/>
      <c r="G4705" s="127"/>
      <c r="H4705" s="2"/>
      <c r="I4705" s="128"/>
      <c r="J4705" s="128"/>
      <c r="K4705" s="129"/>
      <c r="L4705" s="130"/>
      <c r="M4705" s="131"/>
      <c r="N4705" s="131"/>
      <c r="X4705" s="96"/>
      <c r="Y4705" s="108"/>
      <c r="Z4705" s="108"/>
      <c r="AA4705" s="108"/>
      <c r="AB4705" s="109"/>
      <c r="AC4705" s="138"/>
      <c r="AD4705" s="139"/>
      <c r="AE4705" s="140"/>
      <c r="AF4705" s="140"/>
    </row>
    <row r="4706" spans="1:32">
      <c r="A4706" s="49"/>
      <c r="B4706" s="123"/>
      <c r="C4706" s="124"/>
      <c r="D4706" s="125"/>
      <c r="E4706" s="126"/>
      <c r="F4706" s="127"/>
      <c r="G4706" s="127"/>
      <c r="H4706" s="2"/>
      <c r="I4706" s="128"/>
      <c r="J4706" s="128"/>
      <c r="K4706" s="129"/>
      <c r="L4706" s="130"/>
      <c r="M4706" s="131"/>
      <c r="N4706" s="131"/>
      <c r="X4706" s="104"/>
      <c r="Y4706" s="108"/>
      <c r="Z4706" s="108"/>
      <c r="AA4706" s="108"/>
      <c r="AB4706" s="109"/>
      <c r="AC4706" s="138"/>
      <c r="AD4706" s="139"/>
      <c r="AE4706" s="140"/>
      <c r="AF4706" s="140"/>
    </row>
    <row r="4707" spans="1:32">
      <c r="A4707" s="49"/>
      <c r="B4707" s="123"/>
      <c r="C4707" s="124"/>
      <c r="D4707" s="125"/>
      <c r="E4707" s="126"/>
      <c r="F4707" s="127"/>
      <c r="G4707" s="127"/>
      <c r="H4707" s="2"/>
      <c r="I4707" s="128"/>
      <c r="J4707" s="128"/>
      <c r="K4707" s="129"/>
      <c r="L4707" s="130"/>
      <c r="M4707" s="131"/>
      <c r="N4707" s="131"/>
      <c r="X4707" s="104"/>
      <c r="Y4707" s="108"/>
      <c r="Z4707" s="108"/>
      <c r="AA4707" s="108"/>
      <c r="AB4707" s="109"/>
      <c r="AC4707" s="138"/>
      <c r="AD4707" s="139"/>
      <c r="AE4707" s="140"/>
      <c r="AF4707" s="140"/>
    </row>
    <row r="4708" spans="1:32">
      <c r="A4708" s="49"/>
      <c r="B4708" s="123"/>
      <c r="C4708" s="124"/>
      <c r="D4708" s="125"/>
      <c r="E4708" s="126"/>
      <c r="F4708" s="127"/>
      <c r="G4708" s="127"/>
      <c r="H4708" s="2"/>
      <c r="I4708" s="128"/>
      <c r="J4708" s="128"/>
      <c r="K4708" s="129"/>
      <c r="L4708" s="130"/>
      <c r="M4708" s="131"/>
      <c r="N4708" s="131"/>
      <c r="X4708" s="104"/>
      <c r="Y4708" s="108"/>
      <c r="Z4708" s="108"/>
      <c r="AA4708" s="108"/>
      <c r="AB4708" s="109"/>
      <c r="AC4708" s="138"/>
      <c r="AD4708" s="139"/>
      <c r="AE4708" s="140"/>
      <c r="AF4708" s="140"/>
    </row>
    <row r="4709" spans="1:32">
      <c r="A4709" s="49"/>
      <c r="B4709" s="123"/>
      <c r="C4709" s="124"/>
      <c r="D4709" s="125"/>
      <c r="E4709" s="126"/>
      <c r="F4709" s="127"/>
      <c r="G4709" s="127"/>
      <c r="H4709" s="2"/>
      <c r="I4709" s="128"/>
      <c r="J4709" s="128"/>
      <c r="K4709" s="129"/>
      <c r="L4709" s="130"/>
      <c r="M4709" s="131"/>
      <c r="N4709" s="131"/>
      <c r="X4709" s="104"/>
      <c r="Y4709" s="108"/>
      <c r="Z4709" s="108"/>
      <c r="AA4709" s="108"/>
      <c r="AB4709" s="109"/>
      <c r="AC4709" s="138"/>
      <c r="AD4709" s="139"/>
      <c r="AE4709" s="140"/>
      <c r="AF4709" s="140"/>
    </row>
    <row r="4710" spans="1:32">
      <c r="A4710" s="49"/>
      <c r="B4710" s="123"/>
      <c r="C4710" s="124"/>
      <c r="D4710" s="125"/>
      <c r="E4710" s="126"/>
      <c r="F4710" s="127"/>
      <c r="G4710" s="127"/>
      <c r="H4710" s="2"/>
      <c r="I4710" s="128"/>
      <c r="J4710" s="128"/>
      <c r="K4710" s="129"/>
      <c r="L4710" s="130"/>
      <c r="M4710" s="131"/>
      <c r="N4710" s="131"/>
      <c r="X4710" s="96"/>
      <c r="Y4710" s="108"/>
      <c r="Z4710" s="108"/>
      <c r="AA4710" s="108"/>
      <c r="AB4710" s="109"/>
      <c r="AC4710" s="138"/>
      <c r="AD4710" s="139"/>
      <c r="AE4710" s="140"/>
      <c r="AF4710" s="140"/>
    </row>
    <row r="4711" spans="1:32">
      <c r="A4711" s="49"/>
      <c r="B4711" s="123"/>
      <c r="C4711" s="124"/>
      <c r="D4711" s="125"/>
      <c r="E4711" s="126"/>
      <c r="F4711" s="127"/>
      <c r="G4711" s="127"/>
      <c r="H4711" s="2"/>
      <c r="I4711" s="128"/>
      <c r="J4711" s="128"/>
      <c r="K4711" s="129"/>
      <c r="L4711" s="130"/>
      <c r="M4711" s="131"/>
      <c r="N4711" s="131"/>
      <c r="X4711" s="96"/>
      <c r="Y4711" s="108"/>
      <c r="Z4711" s="108"/>
      <c r="AA4711" s="108"/>
      <c r="AB4711" s="109"/>
      <c r="AC4711" s="138"/>
      <c r="AD4711" s="139"/>
      <c r="AE4711" s="140"/>
      <c r="AF4711" s="140"/>
    </row>
    <row r="4712" spans="1:32">
      <c r="A4712" s="49"/>
      <c r="B4712" s="123"/>
      <c r="C4712" s="124"/>
      <c r="D4712" s="125"/>
      <c r="E4712" s="126"/>
      <c r="F4712" s="127"/>
      <c r="G4712" s="127"/>
      <c r="H4712" s="2"/>
      <c r="I4712" s="128"/>
      <c r="J4712" s="128"/>
      <c r="K4712" s="129"/>
      <c r="L4712" s="130"/>
      <c r="M4712" s="131"/>
      <c r="N4712" s="131"/>
      <c r="X4712" s="104"/>
      <c r="Y4712" s="108"/>
      <c r="Z4712" s="108"/>
      <c r="AA4712" s="108"/>
      <c r="AB4712" s="109"/>
      <c r="AC4712" s="138"/>
      <c r="AD4712" s="139"/>
      <c r="AE4712" s="140"/>
      <c r="AF4712" s="140"/>
    </row>
    <row r="4713" spans="1:32">
      <c r="A4713" s="49"/>
      <c r="B4713" s="123"/>
      <c r="C4713" s="124"/>
      <c r="D4713" s="125"/>
      <c r="E4713" s="126"/>
      <c r="F4713" s="127"/>
      <c r="G4713" s="127"/>
      <c r="H4713" s="2"/>
      <c r="I4713" s="128"/>
      <c r="J4713" s="128"/>
      <c r="K4713" s="129"/>
      <c r="L4713" s="130"/>
      <c r="M4713" s="131"/>
      <c r="N4713" s="131"/>
      <c r="X4713" s="104"/>
      <c r="Y4713" s="108"/>
      <c r="Z4713" s="108"/>
      <c r="AA4713" s="108"/>
      <c r="AB4713" s="109"/>
      <c r="AC4713" s="138"/>
      <c r="AD4713" s="139"/>
      <c r="AE4713" s="140"/>
      <c r="AF4713" s="140"/>
    </row>
    <row r="4714" spans="1:32">
      <c r="A4714" s="49"/>
      <c r="B4714" s="123"/>
      <c r="C4714" s="124"/>
      <c r="D4714" s="125"/>
      <c r="E4714" s="126"/>
      <c r="F4714" s="127"/>
      <c r="G4714" s="127"/>
      <c r="H4714" s="2"/>
      <c r="I4714" s="128"/>
      <c r="J4714" s="128"/>
      <c r="K4714" s="129"/>
      <c r="L4714" s="130"/>
      <c r="M4714" s="131"/>
      <c r="N4714" s="131"/>
      <c r="X4714" s="104"/>
      <c r="Y4714" s="108"/>
      <c r="Z4714" s="108"/>
      <c r="AA4714" s="108"/>
      <c r="AB4714" s="109"/>
      <c r="AC4714" s="138"/>
      <c r="AD4714" s="139"/>
      <c r="AE4714" s="140"/>
      <c r="AF4714" s="140"/>
    </row>
    <row r="4715" spans="1:32">
      <c r="A4715" s="49"/>
      <c r="B4715" s="123"/>
      <c r="C4715" s="124"/>
      <c r="D4715" s="125"/>
      <c r="E4715" s="126"/>
      <c r="F4715" s="127"/>
      <c r="G4715" s="127"/>
      <c r="H4715" s="2"/>
      <c r="I4715" s="128"/>
      <c r="J4715" s="128"/>
      <c r="K4715" s="129"/>
      <c r="L4715" s="130"/>
      <c r="M4715" s="131"/>
      <c r="N4715" s="131"/>
      <c r="X4715" s="104"/>
      <c r="Y4715" s="108"/>
      <c r="Z4715" s="108"/>
      <c r="AA4715" s="108"/>
      <c r="AB4715" s="109"/>
      <c r="AC4715" s="138"/>
      <c r="AD4715" s="139"/>
      <c r="AE4715" s="140"/>
      <c r="AF4715" s="140"/>
    </row>
    <row r="4716" spans="1:32">
      <c r="A4716" s="49"/>
      <c r="B4716" s="123"/>
      <c r="C4716" s="124"/>
      <c r="D4716" s="125"/>
      <c r="E4716" s="126"/>
      <c r="F4716" s="127"/>
      <c r="G4716" s="127"/>
      <c r="H4716" s="2"/>
      <c r="I4716" s="128"/>
      <c r="J4716" s="128"/>
      <c r="K4716" s="129"/>
      <c r="L4716" s="130"/>
      <c r="M4716" s="131"/>
      <c r="N4716" s="131"/>
      <c r="X4716" s="104"/>
      <c r="Y4716" s="108"/>
      <c r="Z4716" s="108"/>
      <c r="AA4716" s="108"/>
      <c r="AB4716" s="109"/>
      <c r="AC4716" s="138"/>
      <c r="AD4716" s="139"/>
      <c r="AE4716" s="140"/>
      <c r="AF4716" s="140"/>
    </row>
    <row r="4717" spans="1:32">
      <c r="A4717" s="49"/>
      <c r="B4717" s="123"/>
      <c r="C4717" s="124"/>
      <c r="D4717" s="125"/>
      <c r="E4717" s="126"/>
      <c r="F4717" s="127"/>
      <c r="G4717" s="127"/>
      <c r="H4717" s="2"/>
      <c r="I4717" s="128"/>
      <c r="J4717" s="128"/>
      <c r="K4717" s="129"/>
      <c r="L4717" s="130"/>
      <c r="M4717" s="131"/>
      <c r="N4717" s="131"/>
      <c r="X4717" s="96"/>
      <c r="Y4717" s="108"/>
      <c r="Z4717" s="108"/>
      <c r="AA4717" s="108"/>
      <c r="AB4717" s="109"/>
      <c r="AC4717" s="138"/>
      <c r="AD4717" s="139"/>
      <c r="AE4717" s="140"/>
      <c r="AF4717" s="140"/>
    </row>
    <row r="4718" spans="1:32">
      <c r="A4718" s="49"/>
      <c r="B4718" s="123"/>
      <c r="C4718" s="124"/>
      <c r="D4718" s="125"/>
      <c r="E4718" s="126"/>
      <c r="F4718" s="127"/>
      <c r="G4718" s="127"/>
      <c r="H4718" s="2"/>
      <c r="I4718" s="128"/>
      <c r="J4718" s="128"/>
      <c r="K4718" s="129"/>
      <c r="L4718" s="130"/>
      <c r="M4718" s="131"/>
      <c r="N4718" s="131"/>
      <c r="X4718" s="104"/>
      <c r="Y4718" s="108"/>
      <c r="Z4718" s="108"/>
      <c r="AA4718" s="108"/>
      <c r="AB4718" s="109"/>
      <c r="AC4718" s="138"/>
      <c r="AD4718" s="139"/>
      <c r="AE4718" s="140"/>
      <c r="AF4718" s="140"/>
    </row>
    <row r="4719" spans="1:32">
      <c r="A4719" s="49"/>
      <c r="B4719" s="123"/>
      <c r="C4719" s="124"/>
      <c r="D4719" s="125"/>
      <c r="E4719" s="126"/>
      <c r="F4719" s="127"/>
      <c r="G4719" s="127"/>
      <c r="H4719" s="2"/>
      <c r="I4719" s="128"/>
      <c r="J4719" s="128"/>
      <c r="K4719" s="129"/>
      <c r="L4719" s="130"/>
      <c r="M4719" s="131"/>
      <c r="N4719" s="131"/>
      <c r="X4719" s="104"/>
      <c r="Y4719" s="108"/>
      <c r="Z4719" s="108"/>
      <c r="AA4719" s="108"/>
      <c r="AB4719" s="109"/>
      <c r="AC4719" s="138"/>
      <c r="AD4719" s="139"/>
      <c r="AE4719" s="140"/>
      <c r="AF4719" s="140"/>
    </row>
    <row r="4720" spans="1:32">
      <c r="A4720" s="49"/>
      <c r="B4720" s="123"/>
      <c r="C4720" s="124"/>
      <c r="D4720" s="125"/>
      <c r="E4720" s="126"/>
      <c r="F4720" s="127"/>
      <c r="G4720" s="127"/>
      <c r="H4720" s="2"/>
      <c r="I4720" s="128"/>
      <c r="J4720" s="128"/>
      <c r="K4720" s="129"/>
      <c r="L4720" s="130"/>
      <c r="M4720" s="131"/>
      <c r="N4720" s="131"/>
      <c r="X4720" s="104"/>
      <c r="Y4720" s="108"/>
      <c r="Z4720" s="108"/>
      <c r="AA4720" s="108"/>
      <c r="AB4720" s="109"/>
      <c r="AC4720" s="138"/>
      <c r="AD4720" s="139"/>
      <c r="AE4720" s="140"/>
      <c r="AF4720" s="140"/>
    </row>
    <row r="4721" spans="1:32">
      <c r="A4721" s="49"/>
      <c r="B4721" s="123"/>
      <c r="C4721" s="124"/>
      <c r="D4721" s="125"/>
      <c r="E4721" s="126"/>
      <c r="F4721" s="127"/>
      <c r="G4721" s="127"/>
      <c r="H4721" s="2"/>
      <c r="I4721" s="128"/>
      <c r="J4721" s="128"/>
      <c r="K4721" s="129"/>
      <c r="L4721" s="130"/>
      <c r="M4721" s="131"/>
      <c r="N4721" s="131"/>
      <c r="X4721" s="104"/>
      <c r="Y4721" s="108"/>
      <c r="Z4721" s="108"/>
      <c r="AA4721" s="108"/>
      <c r="AB4721" s="109"/>
      <c r="AC4721" s="138"/>
      <c r="AD4721" s="139"/>
      <c r="AE4721" s="140"/>
      <c r="AF4721" s="140"/>
    </row>
    <row r="4722" spans="1:32">
      <c r="A4722" s="49"/>
      <c r="B4722" s="123"/>
      <c r="C4722" s="124"/>
      <c r="D4722" s="125"/>
      <c r="E4722" s="126"/>
      <c r="F4722" s="127"/>
      <c r="G4722" s="127"/>
      <c r="H4722" s="2"/>
      <c r="I4722" s="128"/>
      <c r="J4722" s="128"/>
      <c r="K4722" s="129"/>
      <c r="L4722" s="130"/>
      <c r="M4722" s="131"/>
      <c r="N4722" s="131"/>
      <c r="X4722" s="104"/>
      <c r="Y4722" s="108"/>
      <c r="Z4722" s="108"/>
      <c r="AA4722" s="108"/>
      <c r="AB4722" s="109"/>
      <c r="AC4722" s="138"/>
      <c r="AD4722" s="139"/>
      <c r="AE4722" s="140"/>
      <c r="AF4722" s="140"/>
    </row>
    <row r="4723" spans="1:32">
      <c r="A4723" s="49"/>
      <c r="B4723" s="123"/>
      <c r="C4723" s="124"/>
      <c r="D4723" s="125"/>
      <c r="E4723" s="126"/>
      <c r="F4723" s="127"/>
      <c r="G4723" s="127"/>
      <c r="H4723" s="2"/>
      <c r="I4723" s="128"/>
      <c r="J4723" s="128"/>
      <c r="K4723" s="129"/>
      <c r="L4723" s="130"/>
      <c r="M4723" s="131"/>
      <c r="N4723" s="131"/>
      <c r="X4723" s="104"/>
      <c r="Y4723" s="108"/>
      <c r="Z4723" s="108"/>
      <c r="AA4723" s="108"/>
      <c r="AB4723" s="109"/>
      <c r="AC4723" s="138"/>
      <c r="AD4723" s="139"/>
      <c r="AE4723" s="140"/>
      <c r="AF4723" s="140"/>
    </row>
    <row r="4724" spans="1:32">
      <c r="A4724" s="49"/>
      <c r="B4724" s="123"/>
      <c r="C4724" s="124"/>
      <c r="D4724" s="125"/>
      <c r="E4724" s="126"/>
      <c r="F4724" s="127"/>
      <c r="G4724" s="127"/>
      <c r="H4724" s="2"/>
      <c r="I4724" s="128"/>
      <c r="J4724" s="128"/>
      <c r="K4724" s="129"/>
      <c r="L4724" s="130"/>
      <c r="M4724" s="131"/>
      <c r="N4724" s="131"/>
      <c r="X4724" s="96"/>
      <c r="Y4724" s="108"/>
      <c r="Z4724" s="108"/>
      <c r="AA4724" s="108"/>
      <c r="AB4724" s="109"/>
      <c r="AC4724" s="138"/>
      <c r="AD4724" s="139"/>
      <c r="AE4724" s="140"/>
      <c r="AF4724" s="140"/>
    </row>
    <row r="4725" spans="1:32">
      <c r="A4725" s="49"/>
      <c r="B4725" s="123"/>
      <c r="C4725" s="124"/>
      <c r="D4725" s="125"/>
      <c r="E4725" s="126"/>
      <c r="F4725" s="127"/>
      <c r="G4725" s="127"/>
      <c r="H4725" s="2"/>
      <c r="I4725" s="128"/>
      <c r="J4725" s="128"/>
      <c r="K4725" s="129"/>
      <c r="L4725" s="130"/>
      <c r="M4725" s="131"/>
      <c r="N4725" s="131"/>
      <c r="X4725" s="104"/>
      <c r="Y4725" s="108"/>
      <c r="Z4725" s="108"/>
      <c r="AA4725" s="108"/>
      <c r="AB4725" s="109"/>
      <c r="AC4725" s="138"/>
      <c r="AD4725" s="139"/>
      <c r="AE4725" s="140"/>
      <c r="AF4725" s="140"/>
    </row>
    <row r="4726" spans="1:32">
      <c r="A4726" s="49"/>
      <c r="B4726" s="123"/>
      <c r="C4726" s="124"/>
      <c r="D4726" s="125"/>
      <c r="E4726" s="126"/>
      <c r="F4726" s="127"/>
      <c r="G4726" s="127"/>
      <c r="H4726" s="2"/>
      <c r="I4726" s="128"/>
      <c r="J4726" s="128"/>
      <c r="K4726" s="129"/>
      <c r="L4726" s="130"/>
      <c r="M4726" s="131"/>
      <c r="N4726" s="131"/>
      <c r="X4726" s="104"/>
      <c r="Y4726" s="108"/>
      <c r="Z4726" s="108"/>
      <c r="AA4726" s="108"/>
      <c r="AB4726" s="109"/>
      <c r="AC4726" s="138"/>
      <c r="AD4726" s="139"/>
      <c r="AE4726" s="140"/>
      <c r="AF4726" s="140"/>
    </row>
    <row r="4727" spans="1:32">
      <c r="A4727" s="49"/>
      <c r="B4727" s="123"/>
      <c r="C4727" s="124"/>
      <c r="D4727" s="125"/>
      <c r="E4727" s="126"/>
      <c r="F4727" s="127"/>
      <c r="G4727" s="127"/>
      <c r="H4727" s="2"/>
      <c r="I4727" s="128"/>
      <c r="J4727" s="128"/>
      <c r="K4727" s="129"/>
      <c r="L4727" s="130"/>
      <c r="M4727" s="131"/>
      <c r="N4727" s="131"/>
      <c r="X4727" s="96"/>
      <c r="Y4727" s="108"/>
      <c r="Z4727" s="108"/>
      <c r="AA4727" s="108"/>
      <c r="AB4727" s="109"/>
      <c r="AC4727" s="138"/>
      <c r="AD4727" s="139"/>
      <c r="AE4727" s="140"/>
      <c r="AF4727" s="140"/>
    </row>
    <row r="4728" spans="1:32">
      <c r="A4728" s="49"/>
      <c r="B4728" s="123"/>
      <c r="C4728" s="124"/>
      <c r="D4728" s="125"/>
      <c r="E4728" s="126"/>
      <c r="F4728" s="127"/>
      <c r="G4728" s="127"/>
      <c r="H4728" s="2"/>
      <c r="I4728" s="128"/>
      <c r="J4728" s="128"/>
      <c r="K4728" s="129"/>
      <c r="L4728" s="130"/>
      <c r="M4728" s="131"/>
      <c r="N4728" s="131"/>
      <c r="X4728" s="104"/>
      <c r="Y4728" s="108"/>
      <c r="Z4728" s="108"/>
      <c r="AA4728" s="108"/>
      <c r="AB4728" s="109"/>
      <c r="AC4728" s="138"/>
      <c r="AD4728" s="139"/>
      <c r="AE4728" s="140"/>
      <c r="AF4728" s="140"/>
    </row>
    <row r="4729" spans="1:32">
      <c r="A4729" s="49"/>
      <c r="B4729" s="123"/>
      <c r="C4729" s="124"/>
      <c r="D4729" s="125"/>
      <c r="E4729" s="126"/>
      <c r="F4729" s="127"/>
      <c r="G4729" s="127"/>
      <c r="H4729" s="2"/>
      <c r="I4729" s="128"/>
      <c r="J4729" s="128"/>
      <c r="K4729" s="129"/>
      <c r="L4729" s="130"/>
      <c r="M4729" s="131"/>
      <c r="N4729" s="131"/>
      <c r="X4729" s="104"/>
      <c r="Y4729" s="108"/>
      <c r="Z4729" s="108"/>
      <c r="AA4729" s="108"/>
      <c r="AB4729" s="109"/>
      <c r="AC4729" s="138"/>
      <c r="AD4729" s="139"/>
      <c r="AE4729" s="140"/>
      <c r="AF4729" s="140"/>
    </row>
    <row r="4730" spans="1:32">
      <c r="A4730" s="49"/>
      <c r="B4730" s="123"/>
      <c r="C4730" s="124"/>
      <c r="D4730" s="125"/>
      <c r="E4730" s="126"/>
      <c r="F4730" s="127"/>
      <c r="G4730" s="127"/>
      <c r="H4730" s="2"/>
      <c r="I4730" s="128"/>
      <c r="J4730" s="128"/>
      <c r="K4730" s="129"/>
      <c r="L4730" s="130"/>
      <c r="M4730" s="131"/>
      <c r="N4730" s="131"/>
      <c r="X4730" s="104"/>
      <c r="Y4730" s="108"/>
      <c r="Z4730" s="108"/>
      <c r="AA4730" s="108"/>
      <c r="AB4730" s="109"/>
      <c r="AC4730" s="138"/>
      <c r="AD4730" s="139"/>
      <c r="AE4730" s="140"/>
      <c r="AF4730" s="140"/>
    </row>
    <row r="4731" spans="1:32">
      <c r="A4731" s="49"/>
      <c r="B4731" s="123"/>
      <c r="C4731" s="124"/>
      <c r="D4731" s="125"/>
      <c r="E4731" s="126"/>
      <c r="F4731" s="127"/>
      <c r="G4731" s="127"/>
      <c r="H4731" s="2"/>
      <c r="I4731" s="128"/>
      <c r="J4731" s="128"/>
      <c r="K4731" s="129"/>
      <c r="L4731" s="130"/>
      <c r="M4731" s="131"/>
      <c r="N4731" s="131"/>
      <c r="X4731" s="96"/>
      <c r="Y4731" s="108"/>
      <c r="Z4731" s="108"/>
      <c r="AA4731" s="108"/>
      <c r="AB4731" s="109"/>
      <c r="AC4731" s="138"/>
      <c r="AD4731" s="139"/>
      <c r="AE4731" s="140"/>
      <c r="AF4731" s="140"/>
    </row>
    <row r="4732" spans="1:32">
      <c r="A4732" s="49"/>
      <c r="B4732" s="123"/>
      <c r="C4732" s="124"/>
      <c r="D4732" s="125"/>
      <c r="E4732" s="126"/>
      <c r="F4732" s="127"/>
      <c r="G4732" s="127"/>
      <c r="H4732" s="2"/>
      <c r="I4732" s="128"/>
      <c r="J4732" s="128"/>
      <c r="K4732" s="129"/>
      <c r="L4732" s="130"/>
      <c r="M4732" s="131"/>
      <c r="N4732" s="131"/>
      <c r="X4732" s="104"/>
      <c r="Y4732" s="108"/>
      <c r="Z4732" s="108"/>
      <c r="AA4732" s="108"/>
      <c r="AB4732" s="109"/>
      <c r="AC4732" s="138"/>
      <c r="AD4732" s="139"/>
      <c r="AE4732" s="140"/>
      <c r="AF4732" s="140"/>
    </row>
    <row r="4733" spans="1:32">
      <c r="A4733" s="49"/>
      <c r="B4733" s="123"/>
      <c r="C4733" s="124"/>
      <c r="D4733" s="125"/>
      <c r="E4733" s="126"/>
      <c r="F4733" s="127"/>
      <c r="G4733" s="127"/>
      <c r="H4733" s="2"/>
      <c r="I4733" s="128"/>
      <c r="J4733" s="128"/>
      <c r="K4733" s="129"/>
      <c r="L4733" s="130"/>
      <c r="M4733" s="131"/>
      <c r="N4733" s="131"/>
      <c r="X4733" s="104"/>
      <c r="Y4733" s="108"/>
      <c r="Z4733" s="108"/>
      <c r="AA4733" s="108"/>
      <c r="AB4733" s="109"/>
      <c r="AC4733" s="138"/>
      <c r="AD4733" s="139"/>
      <c r="AE4733" s="140"/>
      <c r="AF4733" s="140"/>
    </row>
    <row r="4734" spans="1:32">
      <c r="A4734" s="49"/>
      <c r="B4734" s="123"/>
      <c r="C4734" s="124"/>
      <c r="D4734" s="125"/>
      <c r="E4734" s="126"/>
      <c r="F4734" s="127"/>
      <c r="G4734" s="127"/>
      <c r="H4734" s="2"/>
      <c r="I4734" s="128"/>
      <c r="J4734" s="128"/>
      <c r="K4734" s="129"/>
      <c r="L4734" s="130"/>
      <c r="M4734" s="131"/>
      <c r="N4734" s="131"/>
      <c r="X4734" s="104"/>
      <c r="Y4734" s="108"/>
      <c r="Z4734" s="108"/>
      <c r="AA4734" s="108"/>
      <c r="AB4734" s="109"/>
      <c r="AC4734" s="138"/>
      <c r="AD4734" s="139"/>
      <c r="AE4734" s="140"/>
      <c r="AF4734" s="140"/>
    </row>
    <row r="4735" spans="1:32">
      <c r="A4735" s="49"/>
      <c r="B4735" s="123"/>
      <c r="C4735" s="124"/>
      <c r="D4735" s="125"/>
      <c r="E4735" s="126"/>
      <c r="F4735" s="127"/>
      <c r="G4735" s="127"/>
      <c r="H4735" s="2"/>
      <c r="I4735" s="128"/>
      <c r="J4735" s="128"/>
      <c r="K4735" s="129"/>
      <c r="L4735" s="130"/>
      <c r="M4735" s="131"/>
      <c r="N4735" s="131"/>
      <c r="X4735" s="96"/>
      <c r="Y4735" s="108"/>
      <c r="Z4735" s="108"/>
      <c r="AA4735" s="108"/>
      <c r="AB4735" s="109"/>
      <c r="AC4735" s="138"/>
      <c r="AD4735" s="139"/>
      <c r="AE4735" s="140"/>
      <c r="AF4735" s="140"/>
    </row>
    <row r="4736" spans="1:32">
      <c r="A4736" s="49"/>
      <c r="B4736" s="123"/>
      <c r="C4736" s="124"/>
      <c r="D4736" s="125"/>
      <c r="E4736" s="126"/>
      <c r="F4736" s="127"/>
      <c r="G4736" s="127"/>
      <c r="H4736" s="2"/>
      <c r="I4736" s="128"/>
      <c r="J4736" s="128"/>
      <c r="K4736" s="129"/>
      <c r="L4736" s="130"/>
      <c r="M4736" s="131"/>
      <c r="N4736" s="131"/>
      <c r="X4736" s="104"/>
      <c r="Y4736" s="108"/>
      <c r="Z4736" s="108"/>
      <c r="AA4736" s="108"/>
      <c r="AB4736" s="109"/>
      <c r="AC4736" s="138"/>
      <c r="AD4736" s="139"/>
      <c r="AE4736" s="140"/>
      <c r="AF4736" s="140"/>
    </row>
    <row r="4737" spans="1:32">
      <c r="A4737" s="49"/>
      <c r="B4737" s="123"/>
      <c r="C4737" s="124"/>
      <c r="D4737" s="125"/>
      <c r="E4737" s="126"/>
      <c r="F4737" s="127"/>
      <c r="G4737" s="127"/>
      <c r="H4737" s="2"/>
      <c r="I4737" s="128"/>
      <c r="J4737" s="128"/>
      <c r="K4737" s="129"/>
      <c r="L4737" s="130"/>
      <c r="M4737" s="131"/>
      <c r="N4737" s="131"/>
      <c r="X4737" s="104"/>
      <c r="Y4737" s="108"/>
      <c r="Z4737" s="108"/>
      <c r="AA4737" s="108"/>
      <c r="AB4737" s="109"/>
      <c r="AC4737" s="138"/>
      <c r="AD4737" s="139"/>
      <c r="AE4737" s="140"/>
      <c r="AF4737" s="140"/>
    </row>
    <row r="4738" spans="1:32">
      <c r="A4738" s="49"/>
      <c r="B4738" s="123"/>
      <c r="C4738" s="124"/>
      <c r="D4738" s="125"/>
      <c r="E4738" s="126"/>
      <c r="F4738" s="127"/>
      <c r="G4738" s="127"/>
      <c r="H4738" s="2"/>
      <c r="I4738" s="128"/>
      <c r="J4738" s="128"/>
      <c r="K4738" s="129"/>
      <c r="L4738" s="130"/>
      <c r="M4738" s="131"/>
      <c r="N4738" s="131"/>
      <c r="X4738" s="96"/>
      <c r="Y4738" s="108"/>
      <c r="Z4738" s="108"/>
      <c r="AA4738" s="108"/>
      <c r="AB4738" s="109"/>
      <c r="AC4738" s="138"/>
      <c r="AD4738" s="139"/>
      <c r="AE4738" s="140"/>
      <c r="AF4738" s="140"/>
    </row>
    <row r="4739" spans="1:32">
      <c r="A4739" s="49"/>
      <c r="B4739" s="123"/>
      <c r="C4739" s="124"/>
      <c r="D4739" s="125"/>
      <c r="E4739" s="126"/>
      <c r="F4739" s="127"/>
      <c r="G4739" s="127"/>
      <c r="H4739" s="2"/>
      <c r="I4739" s="128"/>
      <c r="J4739" s="128"/>
      <c r="K4739" s="129"/>
      <c r="L4739" s="130"/>
      <c r="M4739" s="131"/>
      <c r="N4739" s="131"/>
      <c r="X4739" s="104"/>
      <c r="Y4739" s="108"/>
      <c r="Z4739" s="108"/>
      <c r="AA4739" s="108"/>
      <c r="AB4739" s="109"/>
      <c r="AC4739" s="138"/>
      <c r="AD4739" s="139"/>
      <c r="AE4739" s="140"/>
      <c r="AF4739" s="140"/>
    </row>
    <row r="4740" spans="1:32">
      <c r="A4740" s="49"/>
      <c r="B4740" s="123"/>
      <c r="C4740" s="124"/>
      <c r="D4740" s="125"/>
      <c r="E4740" s="126"/>
      <c r="F4740" s="127"/>
      <c r="G4740" s="127"/>
      <c r="H4740" s="2"/>
      <c r="I4740" s="128"/>
      <c r="J4740" s="128"/>
      <c r="K4740" s="129"/>
      <c r="L4740" s="130"/>
      <c r="M4740" s="131"/>
      <c r="N4740" s="131"/>
      <c r="X4740" s="104"/>
      <c r="Y4740" s="108"/>
      <c r="Z4740" s="108"/>
      <c r="AA4740" s="108"/>
      <c r="AB4740" s="109"/>
      <c r="AC4740" s="138"/>
      <c r="AD4740" s="139"/>
      <c r="AE4740" s="140"/>
      <c r="AF4740" s="140"/>
    </row>
    <row r="4741" spans="1:32">
      <c r="A4741" s="49"/>
      <c r="B4741" s="123"/>
      <c r="C4741" s="124"/>
      <c r="D4741" s="125"/>
      <c r="E4741" s="126"/>
      <c r="F4741" s="127"/>
      <c r="G4741" s="127"/>
      <c r="H4741" s="2"/>
      <c r="I4741" s="128"/>
      <c r="J4741" s="128"/>
      <c r="K4741" s="129"/>
      <c r="L4741" s="130"/>
      <c r="M4741" s="131"/>
      <c r="N4741" s="131"/>
      <c r="X4741" s="104"/>
      <c r="Y4741" s="108"/>
      <c r="Z4741" s="108"/>
      <c r="AA4741" s="108"/>
      <c r="AB4741" s="109"/>
      <c r="AC4741" s="138"/>
      <c r="AD4741" s="139"/>
      <c r="AE4741" s="140"/>
      <c r="AF4741" s="140"/>
    </row>
    <row r="4742" spans="1:32">
      <c r="A4742" s="49"/>
      <c r="B4742" s="123"/>
      <c r="C4742" s="124"/>
      <c r="D4742" s="125"/>
      <c r="E4742" s="126"/>
      <c r="F4742" s="127"/>
      <c r="G4742" s="127"/>
      <c r="H4742" s="2"/>
      <c r="I4742" s="128"/>
      <c r="J4742" s="128"/>
      <c r="K4742" s="129"/>
      <c r="L4742" s="130"/>
      <c r="M4742" s="131"/>
      <c r="N4742" s="131"/>
      <c r="X4742" s="96"/>
      <c r="Y4742" s="108"/>
      <c r="Z4742" s="108"/>
      <c r="AA4742" s="108"/>
      <c r="AB4742" s="109"/>
      <c r="AC4742" s="138"/>
      <c r="AD4742" s="139"/>
      <c r="AE4742" s="140"/>
      <c r="AF4742" s="140"/>
    </row>
    <row r="4743" spans="1:32">
      <c r="A4743" s="49"/>
      <c r="B4743" s="123"/>
      <c r="C4743" s="124"/>
      <c r="D4743" s="125"/>
      <c r="E4743" s="126"/>
      <c r="F4743" s="127"/>
      <c r="G4743" s="127"/>
      <c r="H4743" s="2"/>
      <c r="I4743" s="128"/>
      <c r="J4743" s="128"/>
      <c r="K4743" s="129"/>
      <c r="L4743" s="130"/>
      <c r="M4743" s="131"/>
      <c r="N4743" s="131"/>
      <c r="X4743" s="104"/>
      <c r="Y4743" s="108"/>
      <c r="Z4743" s="108"/>
      <c r="AA4743" s="108"/>
      <c r="AB4743" s="109"/>
      <c r="AC4743" s="138"/>
      <c r="AD4743" s="139"/>
      <c r="AE4743" s="140"/>
      <c r="AF4743" s="140"/>
    </row>
    <row r="4744" spans="1:32">
      <c r="A4744" s="49"/>
      <c r="B4744" s="123"/>
      <c r="C4744" s="124"/>
      <c r="D4744" s="125"/>
      <c r="E4744" s="126"/>
      <c r="F4744" s="127"/>
      <c r="G4744" s="127"/>
      <c r="H4744" s="2"/>
      <c r="I4744" s="128"/>
      <c r="J4744" s="128"/>
      <c r="K4744" s="129"/>
      <c r="L4744" s="130"/>
      <c r="M4744" s="131"/>
      <c r="N4744" s="131"/>
      <c r="X4744" s="104"/>
      <c r="Y4744" s="108"/>
      <c r="Z4744" s="108"/>
      <c r="AA4744" s="108"/>
      <c r="AB4744" s="109"/>
      <c r="AC4744" s="138"/>
      <c r="AD4744" s="139"/>
      <c r="AE4744" s="140"/>
      <c r="AF4744" s="140"/>
    </row>
    <row r="4745" spans="1:32">
      <c r="A4745" s="49"/>
      <c r="B4745" s="123"/>
      <c r="C4745" s="124"/>
      <c r="D4745" s="125"/>
      <c r="E4745" s="126"/>
      <c r="F4745" s="127"/>
      <c r="G4745" s="127"/>
      <c r="H4745" s="2"/>
      <c r="I4745" s="128"/>
      <c r="J4745" s="128"/>
      <c r="K4745" s="129"/>
      <c r="L4745" s="130"/>
      <c r="M4745" s="131"/>
      <c r="N4745" s="131"/>
      <c r="X4745" s="96"/>
      <c r="Y4745" s="108"/>
      <c r="Z4745" s="108"/>
      <c r="AA4745" s="108"/>
      <c r="AB4745" s="109"/>
      <c r="AC4745" s="138"/>
      <c r="AD4745" s="139"/>
      <c r="AE4745" s="140"/>
      <c r="AF4745" s="140"/>
    </row>
    <row r="4746" spans="1:32">
      <c r="A4746" s="49"/>
      <c r="B4746" s="123"/>
      <c r="C4746" s="124"/>
      <c r="D4746" s="125"/>
      <c r="E4746" s="126"/>
      <c r="F4746" s="127"/>
      <c r="G4746" s="127"/>
      <c r="H4746" s="2"/>
      <c r="I4746" s="128"/>
      <c r="J4746" s="128"/>
      <c r="K4746" s="129"/>
      <c r="L4746" s="130"/>
      <c r="M4746" s="131"/>
      <c r="N4746" s="131"/>
      <c r="X4746" s="104"/>
      <c r="Y4746" s="108"/>
      <c r="Z4746" s="108"/>
      <c r="AA4746" s="108"/>
      <c r="AB4746" s="109"/>
      <c r="AC4746" s="138"/>
      <c r="AD4746" s="139"/>
      <c r="AE4746" s="140"/>
      <c r="AF4746" s="140"/>
    </row>
    <row r="4747" spans="1:32">
      <c r="A4747" s="49"/>
      <c r="B4747" s="123"/>
      <c r="C4747" s="124"/>
      <c r="D4747" s="125"/>
      <c r="E4747" s="126"/>
      <c r="F4747" s="127"/>
      <c r="G4747" s="127"/>
      <c r="H4747" s="2"/>
      <c r="I4747" s="128"/>
      <c r="J4747" s="128"/>
      <c r="K4747" s="129"/>
      <c r="L4747" s="130"/>
      <c r="M4747" s="131"/>
      <c r="N4747" s="131"/>
      <c r="X4747" s="96"/>
      <c r="Y4747" s="108"/>
      <c r="Z4747" s="108"/>
      <c r="AA4747" s="108"/>
      <c r="AB4747" s="109"/>
      <c r="AC4747" s="138"/>
      <c r="AD4747" s="139"/>
      <c r="AE4747" s="140"/>
      <c r="AF4747" s="140"/>
    </row>
    <row r="4748" spans="1:32">
      <c r="A4748" s="49"/>
      <c r="B4748" s="123"/>
      <c r="C4748" s="124"/>
      <c r="D4748" s="125"/>
      <c r="E4748" s="126"/>
      <c r="F4748" s="127"/>
      <c r="G4748" s="127"/>
      <c r="H4748" s="2"/>
      <c r="I4748" s="128"/>
      <c r="J4748" s="128"/>
      <c r="K4748" s="129"/>
      <c r="L4748" s="130"/>
      <c r="M4748" s="131"/>
      <c r="N4748" s="131"/>
      <c r="X4748" s="104"/>
      <c r="Y4748" s="108"/>
      <c r="Z4748" s="108"/>
      <c r="AA4748" s="108"/>
      <c r="AB4748" s="109"/>
      <c r="AC4748" s="138"/>
      <c r="AD4748" s="139"/>
      <c r="AE4748" s="140"/>
      <c r="AF4748" s="140"/>
    </row>
    <row r="4749" spans="1:32">
      <c r="A4749" s="49"/>
      <c r="B4749" s="123"/>
      <c r="C4749" s="124"/>
      <c r="D4749" s="125"/>
      <c r="E4749" s="126"/>
      <c r="F4749" s="127"/>
      <c r="G4749" s="127"/>
      <c r="H4749" s="2"/>
      <c r="I4749" s="128"/>
      <c r="J4749" s="128"/>
      <c r="K4749" s="129"/>
      <c r="L4749" s="130"/>
      <c r="M4749" s="131"/>
      <c r="N4749" s="131"/>
      <c r="X4749" s="104"/>
      <c r="Y4749" s="108"/>
      <c r="Z4749" s="108"/>
      <c r="AA4749" s="108"/>
      <c r="AB4749" s="109"/>
      <c r="AC4749" s="138"/>
      <c r="AD4749" s="139"/>
      <c r="AE4749" s="140"/>
      <c r="AF4749" s="140"/>
    </row>
    <row r="4750" spans="1:32">
      <c r="A4750" s="49"/>
      <c r="B4750" s="123"/>
      <c r="C4750" s="124"/>
      <c r="D4750" s="125"/>
      <c r="E4750" s="126"/>
      <c r="F4750" s="127"/>
      <c r="G4750" s="127"/>
      <c r="H4750" s="2"/>
      <c r="I4750" s="128"/>
      <c r="J4750" s="128"/>
      <c r="K4750" s="129"/>
      <c r="L4750" s="130"/>
      <c r="M4750" s="131"/>
      <c r="N4750" s="131"/>
      <c r="X4750" s="96"/>
      <c r="Y4750" s="108"/>
      <c r="Z4750" s="108"/>
      <c r="AA4750" s="108"/>
      <c r="AB4750" s="109"/>
      <c r="AC4750" s="138"/>
      <c r="AD4750" s="139"/>
      <c r="AE4750" s="140"/>
      <c r="AF4750" s="140"/>
    </row>
    <row r="4751" spans="1:32">
      <c r="A4751" s="49"/>
      <c r="B4751" s="123"/>
      <c r="C4751" s="124"/>
      <c r="D4751" s="125"/>
      <c r="E4751" s="126"/>
      <c r="F4751" s="127"/>
      <c r="G4751" s="127"/>
      <c r="H4751" s="2"/>
      <c r="I4751" s="128"/>
      <c r="J4751" s="128"/>
      <c r="K4751" s="129"/>
      <c r="L4751" s="130"/>
      <c r="M4751" s="131"/>
      <c r="N4751" s="131"/>
      <c r="X4751" s="104"/>
      <c r="Y4751" s="108"/>
      <c r="Z4751" s="108"/>
      <c r="AA4751" s="108"/>
      <c r="AB4751" s="109"/>
      <c r="AC4751" s="138"/>
      <c r="AD4751" s="139"/>
      <c r="AE4751" s="140"/>
      <c r="AF4751" s="140"/>
    </row>
    <row r="4752" spans="1:32">
      <c r="A4752" s="49"/>
      <c r="B4752" s="123"/>
      <c r="C4752" s="124"/>
      <c r="D4752" s="125"/>
      <c r="E4752" s="126"/>
      <c r="F4752" s="127"/>
      <c r="G4752" s="127"/>
      <c r="H4752" s="2"/>
      <c r="I4752" s="128"/>
      <c r="J4752" s="128"/>
      <c r="K4752" s="129"/>
      <c r="L4752" s="130"/>
      <c r="M4752" s="131"/>
      <c r="N4752" s="131"/>
      <c r="X4752" s="104"/>
      <c r="Y4752" s="108"/>
      <c r="Z4752" s="108"/>
      <c r="AA4752" s="108"/>
      <c r="AB4752" s="109"/>
      <c r="AC4752" s="138"/>
      <c r="AD4752" s="139"/>
      <c r="AE4752" s="140"/>
      <c r="AF4752" s="140"/>
    </row>
    <row r="4753" spans="1:32">
      <c r="A4753" s="49"/>
      <c r="B4753" s="123"/>
      <c r="C4753" s="124"/>
      <c r="D4753" s="125"/>
      <c r="E4753" s="126"/>
      <c r="F4753" s="127"/>
      <c r="G4753" s="127"/>
      <c r="H4753" s="2"/>
      <c r="I4753" s="128"/>
      <c r="J4753" s="128"/>
      <c r="K4753" s="129"/>
      <c r="L4753" s="130"/>
      <c r="M4753" s="131"/>
      <c r="N4753" s="131"/>
      <c r="X4753" s="104"/>
      <c r="Y4753" s="108"/>
      <c r="Z4753" s="108"/>
      <c r="AA4753" s="108"/>
      <c r="AB4753" s="109"/>
      <c r="AC4753" s="138"/>
      <c r="AD4753" s="139"/>
      <c r="AE4753" s="140"/>
      <c r="AF4753" s="140"/>
    </row>
    <row r="4754" spans="1:32">
      <c r="A4754" s="49"/>
      <c r="B4754" s="123"/>
      <c r="C4754" s="124"/>
      <c r="D4754" s="125"/>
      <c r="E4754" s="126"/>
      <c r="F4754" s="127"/>
      <c r="G4754" s="127"/>
      <c r="H4754" s="2"/>
      <c r="I4754" s="128"/>
      <c r="J4754" s="128"/>
      <c r="K4754" s="129"/>
      <c r="L4754" s="130"/>
      <c r="M4754" s="131"/>
      <c r="N4754" s="131"/>
      <c r="X4754" s="104"/>
      <c r="Y4754" s="108"/>
      <c r="Z4754" s="108"/>
      <c r="AA4754" s="108"/>
      <c r="AB4754" s="109"/>
      <c r="AC4754" s="138"/>
      <c r="AD4754" s="139"/>
      <c r="AE4754" s="140"/>
      <c r="AF4754" s="140"/>
    </row>
    <row r="4755" spans="1:32">
      <c r="A4755" s="49"/>
      <c r="B4755" s="123"/>
      <c r="C4755" s="124"/>
      <c r="D4755" s="125"/>
      <c r="E4755" s="126"/>
      <c r="F4755" s="127"/>
      <c r="G4755" s="127"/>
      <c r="H4755" s="2"/>
      <c r="I4755" s="128"/>
      <c r="J4755" s="128"/>
      <c r="K4755" s="129"/>
      <c r="L4755" s="130"/>
      <c r="M4755" s="131"/>
      <c r="N4755" s="131"/>
      <c r="X4755" s="96"/>
      <c r="Y4755" s="108"/>
      <c r="Z4755" s="108"/>
      <c r="AA4755" s="108"/>
      <c r="AB4755" s="109"/>
      <c r="AC4755" s="138"/>
      <c r="AD4755" s="139"/>
      <c r="AE4755" s="140"/>
      <c r="AF4755" s="140"/>
    </row>
    <row r="4756" spans="1:32">
      <c r="A4756" s="49"/>
      <c r="B4756" s="123"/>
      <c r="C4756" s="124"/>
      <c r="D4756" s="125"/>
      <c r="E4756" s="126"/>
      <c r="F4756" s="127"/>
      <c r="G4756" s="127"/>
      <c r="H4756" s="2"/>
      <c r="I4756" s="128"/>
      <c r="J4756" s="128"/>
      <c r="K4756" s="129"/>
      <c r="L4756" s="130"/>
      <c r="M4756" s="131"/>
      <c r="N4756" s="131"/>
      <c r="X4756" s="104"/>
      <c r="Y4756" s="108"/>
      <c r="Z4756" s="108"/>
      <c r="AA4756" s="108"/>
      <c r="AB4756" s="109"/>
      <c r="AC4756" s="138"/>
      <c r="AD4756" s="139"/>
      <c r="AE4756" s="140"/>
      <c r="AF4756" s="140"/>
    </row>
    <row r="4757" spans="1:32">
      <c r="A4757" s="49"/>
      <c r="B4757" s="123"/>
      <c r="C4757" s="124"/>
      <c r="D4757" s="125"/>
      <c r="E4757" s="126"/>
      <c r="F4757" s="127"/>
      <c r="G4757" s="127"/>
      <c r="H4757" s="2"/>
      <c r="I4757" s="128"/>
      <c r="J4757" s="128"/>
      <c r="K4757" s="129"/>
      <c r="L4757" s="130"/>
      <c r="M4757" s="131"/>
      <c r="N4757" s="131"/>
      <c r="X4757" s="104"/>
      <c r="Y4757" s="108"/>
      <c r="Z4757" s="108"/>
      <c r="AA4757" s="108"/>
      <c r="AB4757" s="109"/>
      <c r="AC4757" s="138"/>
      <c r="AD4757" s="139"/>
      <c r="AE4757" s="140"/>
      <c r="AF4757" s="140"/>
    </row>
    <row r="4758" spans="1:32">
      <c r="A4758" s="49"/>
      <c r="B4758" s="123"/>
      <c r="C4758" s="124"/>
      <c r="D4758" s="125"/>
      <c r="E4758" s="126"/>
      <c r="F4758" s="127"/>
      <c r="G4758" s="127"/>
      <c r="H4758" s="2"/>
      <c r="I4758" s="128"/>
      <c r="J4758" s="128"/>
      <c r="K4758" s="129"/>
      <c r="L4758" s="130"/>
      <c r="M4758" s="131"/>
      <c r="N4758" s="131"/>
      <c r="X4758" s="104"/>
      <c r="Y4758" s="108"/>
      <c r="Z4758" s="108"/>
      <c r="AA4758" s="108"/>
      <c r="AB4758" s="109"/>
      <c r="AC4758" s="138"/>
      <c r="AD4758" s="139"/>
      <c r="AE4758" s="140"/>
      <c r="AF4758" s="140"/>
    </row>
    <row r="4759" spans="1:32">
      <c r="A4759" s="49"/>
      <c r="B4759" s="123"/>
      <c r="C4759" s="124"/>
      <c r="D4759" s="125"/>
      <c r="E4759" s="126"/>
      <c r="F4759" s="127"/>
      <c r="G4759" s="127"/>
      <c r="H4759" s="2"/>
      <c r="I4759" s="128"/>
      <c r="J4759" s="128"/>
      <c r="K4759" s="129"/>
      <c r="L4759" s="130"/>
      <c r="M4759" s="131"/>
      <c r="N4759" s="131"/>
      <c r="X4759" s="96"/>
      <c r="Y4759" s="108"/>
      <c r="Z4759" s="108"/>
      <c r="AA4759" s="108"/>
      <c r="AB4759" s="109"/>
      <c r="AC4759" s="138"/>
      <c r="AD4759" s="139"/>
      <c r="AE4759" s="140"/>
      <c r="AF4759" s="140"/>
    </row>
    <row r="4760" spans="1:32">
      <c r="A4760" s="49"/>
      <c r="B4760" s="123"/>
      <c r="C4760" s="124"/>
      <c r="D4760" s="125"/>
      <c r="E4760" s="126"/>
      <c r="F4760" s="127"/>
      <c r="G4760" s="127"/>
      <c r="H4760" s="2"/>
      <c r="I4760" s="128"/>
      <c r="J4760" s="128"/>
      <c r="K4760" s="129"/>
      <c r="L4760" s="130"/>
      <c r="M4760" s="131"/>
      <c r="N4760" s="131"/>
      <c r="X4760" s="104"/>
      <c r="Y4760" s="108"/>
      <c r="Z4760" s="108"/>
      <c r="AA4760" s="108"/>
      <c r="AB4760" s="109"/>
      <c r="AC4760" s="138"/>
      <c r="AD4760" s="139"/>
      <c r="AE4760" s="140"/>
      <c r="AF4760" s="140"/>
    </row>
    <row r="4761" spans="1:32">
      <c r="A4761" s="49"/>
      <c r="B4761" s="123"/>
      <c r="C4761" s="124"/>
      <c r="D4761" s="125"/>
      <c r="E4761" s="126"/>
      <c r="F4761" s="127"/>
      <c r="G4761" s="127"/>
      <c r="H4761" s="2"/>
      <c r="I4761" s="128"/>
      <c r="J4761" s="128"/>
      <c r="K4761" s="129"/>
      <c r="L4761" s="130"/>
      <c r="M4761" s="131"/>
      <c r="N4761" s="131"/>
      <c r="X4761" s="104"/>
      <c r="Y4761" s="108"/>
      <c r="Z4761" s="108"/>
      <c r="AA4761" s="108"/>
      <c r="AB4761" s="109"/>
      <c r="AC4761" s="138"/>
      <c r="AD4761" s="139"/>
      <c r="AE4761" s="140"/>
      <c r="AF4761" s="140"/>
    </row>
    <row r="4762" spans="1:32">
      <c r="A4762" s="49"/>
      <c r="B4762" s="123"/>
      <c r="C4762" s="124"/>
      <c r="D4762" s="125"/>
      <c r="E4762" s="126"/>
      <c r="F4762" s="127"/>
      <c r="G4762" s="127"/>
      <c r="H4762" s="2"/>
      <c r="I4762" s="128"/>
      <c r="J4762" s="128"/>
      <c r="K4762" s="129"/>
      <c r="L4762" s="130"/>
      <c r="M4762" s="131"/>
      <c r="N4762" s="131"/>
      <c r="X4762" s="104"/>
      <c r="Y4762" s="108"/>
      <c r="Z4762" s="108"/>
      <c r="AA4762" s="108"/>
      <c r="AB4762" s="109"/>
      <c r="AC4762" s="138"/>
      <c r="AD4762" s="139"/>
      <c r="AE4762" s="140"/>
      <c r="AF4762" s="140"/>
    </row>
    <row r="4763" spans="1:32">
      <c r="A4763" s="49"/>
      <c r="B4763" s="123"/>
      <c r="C4763" s="124"/>
      <c r="D4763" s="125"/>
      <c r="E4763" s="126"/>
      <c r="F4763" s="127"/>
      <c r="G4763" s="127"/>
      <c r="H4763" s="2"/>
      <c r="I4763" s="128"/>
      <c r="J4763" s="128"/>
      <c r="K4763" s="129"/>
      <c r="L4763" s="130"/>
      <c r="M4763" s="131"/>
      <c r="N4763" s="131"/>
      <c r="X4763" s="104"/>
      <c r="Y4763" s="108"/>
      <c r="Z4763" s="108"/>
      <c r="AA4763" s="108"/>
      <c r="AB4763" s="109"/>
      <c r="AC4763" s="138"/>
      <c r="AD4763" s="139"/>
      <c r="AE4763" s="140"/>
      <c r="AF4763" s="140"/>
    </row>
    <row r="4764" spans="1:32">
      <c r="A4764" s="49"/>
      <c r="B4764" s="123"/>
      <c r="C4764" s="124"/>
      <c r="D4764" s="125"/>
      <c r="E4764" s="126"/>
      <c r="F4764" s="127"/>
      <c r="G4764" s="127"/>
      <c r="H4764" s="2"/>
      <c r="I4764" s="128"/>
      <c r="J4764" s="128"/>
      <c r="K4764" s="129"/>
      <c r="L4764" s="130"/>
      <c r="M4764" s="131"/>
      <c r="N4764" s="131"/>
      <c r="X4764" s="104"/>
      <c r="Y4764" s="108"/>
      <c r="Z4764" s="108"/>
      <c r="AA4764" s="108"/>
      <c r="AB4764" s="109"/>
      <c r="AC4764" s="138"/>
      <c r="AD4764" s="139"/>
      <c r="AE4764" s="140"/>
      <c r="AF4764" s="140"/>
    </row>
    <row r="4765" spans="1:32">
      <c r="A4765" s="49"/>
      <c r="B4765" s="123"/>
      <c r="C4765" s="124"/>
      <c r="D4765" s="125"/>
      <c r="E4765" s="126"/>
      <c r="F4765" s="127"/>
      <c r="G4765" s="127"/>
      <c r="H4765" s="2"/>
      <c r="I4765" s="128"/>
      <c r="J4765" s="128"/>
      <c r="K4765" s="129"/>
      <c r="L4765" s="130"/>
      <c r="M4765" s="131"/>
      <c r="N4765" s="131"/>
      <c r="X4765" s="96"/>
      <c r="Y4765" s="108"/>
      <c r="Z4765" s="108"/>
      <c r="AA4765" s="108"/>
      <c r="AB4765" s="109"/>
      <c r="AC4765" s="138"/>
      <c r="AD4765" s="139"/>
      <c r="AE4765" s="140"/>
      <c r="AF4765" s="140"/>
    </row>
    <row r="4766" spans="1:32">
      <c r="A4766" s="49"/>
      <c r="B4766" s="123"/>
      <c r="C4766" s="124"/>
      <c r="D4766" s="125"/>
      <c r="E4766" s="126"/>
      <c r="F4766" s="127"/>
      <c r="G4766" s="127"/>
      <c r="H4766" s="2"/>
      <c r="I4766" s="128"/>
      <c r="J4766" s="128"/>
      <c r="K4766" s="129"/>
      <c r="L4766" s="130"/>
      <c r="M4766" s="131"/>
      <c r="N4766" s="131"/>
      <c r="X4766" s="96"/>
      <c r="Y4766" s="108"/>
      <c r="Z4766" s="108"/>
      <c r="AA4766" s="108"/>
      <c r="AB4766" s="109"/>
      <c r="AC4766" s="138"/>
      <c r="AD4766" s="139"/>
      <c r="AE4766" s="140"/>
      <c r="AF4766" s="140"/>
    </row>
    <row r="4767" spans="1:32">
      <c r="A4767" s="49"/>
      <c r="B4767" s="123"/>
      <c r="C4767" s="124"/>
      <c r="D4767" s="125"/>
      <c r="E4767" s="126"/>
      <c r="F4767" s="127"/>
      <c r="G4767" s="127"/>
      <c r="H4767" s="2"/>
      <c r="I4767" s="128"/>
      <c r="J4767" s="128"/>
      <c r="K4767" s="129"/>
      <c r="L4767" s="130"/>
      <c r="M4767" s="131"/>
      <c r="N4767" s="131"/>
      <c r="X4767" s="96"/>
      <c r="Y4767" s="108"/>
      <c r="Z4767" s="108"/>
      <c r="AA4767" s="108"/>
      <c r="AB4767" s="109"/>
      <c r="AC4767" s="138"/>
      <c r="AD4767" s="139"/>
      <c r="AE4767" s="140"/>
      <c r="AF4767" s="140"/>
    </row>
    <row r="4768" spans="1:32">
      <c r="A4768" s="49"/>
      <c r="B4768" s="123"/>
      <c r="C4768" s="124"/>
      <c r="D4768" s="125"/>
      <c r="E4768" s="126"/>
      <c r="F4768" s="127"/>
      <c r="G4768" s="127"/>
      <c r="H4768" s="2"/>
      <c r="I4768" s="128"/>
      <c r="J4768" s="128"/>
      <c r="K4768" s="129"/>
      <c r="L4768" s="130"/>
      <c r="M4768" s="131"/>
      <c r="N4768" s="131"/>
      <c r="X4768" s="96"/>
      <c r="Y4768" s="108"/>
      <c r="Z4768" s="108"/>
      <c r="AA4768" s="108"/>
      <c r="AB4768" s="109"/>
      <c r="AC4768" s="138"/>
      <c r="AD4768" s="139"/>
      <c r="AE4768" s="140"/>
      <c r="AF4768" s="140"/>
    </row>
    <row r="4769" spans="1:32">
      <c r="A4769" s="49"/>
      <c r="B4769" s="123"/>
      <c r="C4769" s="124"/>
      <c r="D4769" s="125"/>
      <c r="E4769" s="126"/>
      <c r="F4769" s="127"/>
      <c r="G4769" s="127"/>
      <c r="H4769" s="2"/>
      <c r="I4769" s="128"/>
      <c r="J4769" s="128"/>
      <c r="K4769" s="129"/>
      <c r="L4769" s="130"/>
      <c r="M4769" s="131"/>
      <c r="N4769" s="131"/>
      <c r="X4769" s="104"/>
      <c r="Y4769" s="108"/>
      <c r="Z4769" s="108"/>
      <c r="AA4769" s="108"/>
      <c r="AB4769" s="109"/>
      <c r="AC4769" s="138"/>
      <c r="AD4769" s="139"/>
      <c r="AE4769" s="140"/>
      <c r="AF4769" s="140"/>
    </row>
    <row r="4770" spans="1:32">
      <c r="A4770" s="49"/>
      <c r="B4770" s="123"/>
      <c r="C4770" s="124"/>
      <c r="D4770" s="125"/>
      <c r="E4770" s="126"/>
      <c r="F4770" s="127"/>
      <c r="G4770" s="127"/>
      <c r="H4770" s="2"/>
      <c r="I4770" s="128"/>
      <c r="J4770" s="128"/>
      <c r="K4770" s="129"/>
      <c r="L4770" s="130"/>
      <c r="M4770" s="131"/>
      <c r="N4770" s="131"/>
      <c r="X4770" s="104"/>
      <c r="Y4770" s="108"/>
      <c r="Z4770" s="108"/>
      <c r="AA4770" s="108"/>
      <c r="AB4770" s="109"/>
      <c r="AC4770" s="138"/>
      <c r="AD4770" s="139"/>
      <c r="AE4770" s="140"/>
      <c r="AF4770" s="140"/>
    </row>
    <row r="4771" spans="1:32">
      <c r="A4771" s="49"/>
      <c r="B4771" s="123"/>
      <c r="C4771" s="124"/>
      <c r="D4771" s="125"/>
      <c r="E4771" s="126"/>
      <c r="F4771" s="127"/>
      <c r="G4771" s="127"/>
      <c r="H4771" s="2"/>
      <c r="I4771" s="128"/>
      <c r="J4771" s="128"/>
      <c r="K4771" s="129"/>
      <c r="L4771" s="130"/>
      <c r="M4771" s="131"/>
      <c r="N4771" s="131"/>
      <c r="X4771" s="104"/>
      <c r="Y4771" s="108"/>
      <c r="Z4771" s="108"/>
      <c r="AA4771" s="108"/>
      <c r="AB4771" s="109"/>
      <c r="AC4771" s="138"/>
      <c r="AD4771" s="139"/>
      <c r="AE4771" s="140"/>
      <c r="AF4771" s="140"/>
    </row>
    <row r="4772" spans="1:32">
      <c r="A4772" s="49"/>
      <c r="B4772" s="123"/>
      <c r="C4772" s="124"/>
      <c r="D4772" s="125"/>
      <c r="E4772" s="126"/>
      <c r="F4772" s="127"/>
      <c r="G4772" s="127"/>
      <c r="H4772" s="2"/>
      <c r="I4772" s="128"/>
      <c r="J4772" s="128"/>
      <c r="K4772" s="129"/>
      <c r="L4772" s="130"/>
      <c r="M4772" s="131"/>
      <c r="N4772" s="131"/>
      <c r="X4772" s="104"/>
      <c r="Y4772" s="108"/>
      <c r="Z4772" s="108"/>
      <c r="AA4772" s="108"/>
      <c r="AB4772" s="109"/>
      <c r="AC4772" s="138"/>
      <c r="AD4772" s="139"/>
      <c r="AE4772" s="140"/>
      <c r="AF4772" s="140"/>
    </row>
    <row r="4773" spans="1:32">
      <c r="A4773" s="49"/>
      <c r="B4773" s="123"/>
      <c r="C4773" s="124"/>
      <c r="D4773" s="125"/>
      <c r="E4773" s="126"/>
      <c r="F4773" s="127"/>
      <c r="G4773" s="127"/>
      <c r="H4773" s="2"/>
      <c r="I4773" s="128"/>
      <c r="J4773" s="128"/>
      <c r="K4773" s="129"/>
      <c r="L4773" s="130"/>
      <c r="M4773" s="131"/>
      <c r="N4773" s="131"/>
      <c r="X4773" s="104"/>
      <c r="Y4773" s="108"/>
      <c r="Z4773" s="108"/>
      <c r="AA4773" s="108"/>
      <c r="AB4773" s="109"/>
      <c r="AC4773" s="138"/>
      <c r="AD4773" s="139"/>
      <c r="AE4773" s="140"/>
      <c r="AF4773" s="140"/>
    </row>
    <row r="4774" spans="1:32">
      <c r="A4774" s="49"/>
      <c r="B4774" s="123"/>
      <c r="C4774" s="124"/>
      <c r="D4774" s="125"/>
      <c r="E4774" s="126"/>
      <c r="F4774" s="127"/>
      <c r="G4774" s="127"/>
      <c r="H4774" s="2"/>
      <c r="I4774" s="128"/>
      <c r="J4774" s="128"/>
      <c r="K4774" s="129"/>
      <c r="L4774" s="130"/>
      <c r="M4774" s="131"/>
      <c r="N4774" s="131"/>
      <c r="X4774" s="104"/>
      <c r="Y4774" s="108"/>
      <c r="Z4774" s="108"/>
      <c r="AA4774" s="108"/>
      <c r="AB4774" s="109"/>
      <c r="AC4774" s="138"/>
      <c r="AD4774" s="139"/>
      <c r="AE4774" s="140"/>
      <c r="AF4774" s="140"/>
    </row>
    <row r="4775" spans="1:32">
      <c r="A4775" s="49"/>
      <c r="B4775" s="123"/>
      <c r="C4775" s="124"/>
      <c r="D4775" s="125"/>
      <c r="E4775" s="126"/>
      <c r="F4775" s="127"/>
      <c r="G4775" s="127"/>
      <c r="H4775" s="2"/>
      <c r="I4775" s="128"/>
      <c r="J4775" s="128"/>
      <c r="K4775" s="129"/>
      <c r="L4775" s="130"/>
      <c r="M4775" s="131"/>
      <c r="N4775" s="131"/>
      <c r="X4775" s="104"/>
      <c r="Y4775" s="108"/>
      <c r="Z4775" s="108"/>
      <c r="AA4775" s="108"/>
      <c r="AB4775" s="109"/>
      <c r="AC4775" s="138"/>
      <c r="AD4775" s="139"/>
      <c r="AE4775" s="140"/>
      <c r="AF4775" s="140"/>
    </row>
    <row r="4776" spans="1:32">
      <c r="A4776" s="49"/>
      <c r="B4776" s="123"/>
      <c r="C4776" s="124"/>
      <c r="D4776" s="125"/>
      <c r="E4776" s="126"/>
      <c r="F4776" s="127"/>
      <c r="G4776" s="127"/>
      <c r="H4776" s="2"/>
      <c r="I4776" s="128"/>
      <c r="J4776" s="128"/>
      <c r="K4776" s="129"/>
      <c r="L4776" s="130"/>
      <c r="M4776" s="131"/>
      <c r="N4776" s="131"/>
      <c r="X4776" s="104"/>
      <c r="Y4776" s="108"/>
      <c r="Z4776" s="108"/>
      <c r="AA4776" s="108"/>
      <c r="AB4776" s="109"/>
      <c r="AC4776" s="138"/>
      <c r="AD4776" s="139"/>
      <c r="AE4776" s="140"/>
      <c r="AF4776" s="140"/>
    </row>
    <row r="4777" spans="1:32">
      <c r="A4777" s="49"/>
      <c r="B4777" s="123"/>
      <c r="C4777" s="124"/>
      <c r="D4777" s="125"/>
      <c r="E4777" s="126"/>
      <c r="F4777" s="127"/>
      <c r="G4777" s="127"/>
      <c r="H4777" s="2"/>
      <c r="I4777" s="128"/>
      <c r="J4777" s="128"/>
      <c r="K4777" s="129"/>
      <c r="L4777" s="130"/>
      <c r="M4777" s="131"/>
      <c r="N4777" s="131"/>
      <c r="X4777" s="104"/>
      <c r="Y4777" s="108"/>
      <c r="Z4777" s="108"/>
      <c r="AA4777" s="108"/>
      <c r="AB4777" s="109"/>
      <c r="AC4777" s="138"/>
      <c r="AD4777" s="139"/>
      <c r="AE4777" s="140"/>
      <c r="AF4777" s="140"/>
    </row>
    <row r="4778" spans="1:32">
      <c r="A4778" s="49"/>
      <c r="B4778" s="123"/>
      <c r="C4778" s="124"/>
      <c r="D4778" s="125"/>
      <c r="E4778" s="126"/>
      <c r="F4778" s="127"/>
      <c r="G4778" s="127"/>
      <c r="H4778" s="2"/>
      <c r="I4778" s="128"/>
      <c r="J4778" s="128"/>
      <c r="K4778" s="129"/>
      <c r="L4778" s="130"/>
      <c r="M4778" s="131"/>
      <c r="N4778" s="131"/>
      <c r="X4778" s="96"/>
      <c r="Y4778" s="108"/>
      <c r="Z4778" s="108"/>
      <c r="AA4778" s="108"/>
      <c r="AB4778" s="109"/>
      <c r="AC4778" s="138"/>
      <c r="AD4778" s="139"/>
      <c r="AE4778" s="140"/>
      <c r="AF4778" s="140"/>
    </row>
    <row r="4779" spans="1:32">
      <c r="A4779" s="49"/>
      <c r="B4779" s="123"/>
      <c r="C4779" s="124"/>
      <c r="D4779" s="125"/>
      <c r="E4779" s="126"/>
      <c r="F4779" s="127"/>
      <c r="G4779" s="127"/>
      <c r="H4779" s="2"/>
      <c r="I4779" s="128"/>
      <c r="J4779" s="128"/>
      <c r="K4779" s="129"/>
      <c r="L4779" s="130"/>
      <c r="M4779" s="131"/>
      <c r="N4779" s="131"/>
      <c r="X4779" s="104"/>
      <c r="Y4779" s="108"/>
      <c r="Z4779" s="108"/>
      <c r="AA4779" s="108"/>
      <c r="AB4779" s="109"/>
      <c r="AC4779" s="138"/>
      <c r="AD4779" s="139"/>
      <c r="AE4779" s="140"/>
      <c r="AF4779" s="140"/>
    </row>
    <row r="4780" spans="1:32">
      <c r="A4780" s="49"/>
      <c r="B4780" s="123"/>
      <c r="C4780" s="124"/>
      <c r="D4780" s="125"/>
      <c r="E4780" s="126"/>
      <c r="F4780" s="127"/>
      <c r="G4780" s="127"/>
      <c r="H4780" s="2"/>
      <c r="I4780" s="128"/>
      <c r="J4780" s="128"/>
      <c r="K4780" s="129"/>
      <c r="L4780" s="130"/>
      <c r="M4780" s="131"/>
      <c r="N4780" s="131"/>
      <c r="X4780" s="104"/>
      <c r="Y4780" s="108"/>
      <c r="Z4780" s="108"/>
      <c r="AA4780" s="108"/>
      <c r="AB4780" s="109"/>
      <c r="AC4780" s="138"/>
      <c r="AD4780" s="139"/>
      <c r="AE4780" s="140"/>
      <c r="AF4780" s="140"/>
    </row>
    <row r="4781" spans="1:32">
      <c r="A4781" s="49"/>
      <c r="B4781" s="123"/>
      <c r="C4781" s="124"/>
      <c r="D4781" s="125"/>
      <c r="E4781" s="126"/>
      <c r="F4781" s="127"/>
      <c r="G4781" s="127"/>
      <c r="H4781" s="2"/>
      <c r="I4781" s="128"/>
      <c r="J4781" s="128"/>
      <c r="K4781" s="129"/>
      <c r="L4781" s="130"/>
      <c r="M4781" s="131"/>
      <c r="N4781" s="131"/>
      <c r="X4781" s="104"/>
      <c r="Y4781" s="108"/>
      <c r="Z4781" s="108"/>
      <c r="AA4781" s="108"/>
      <c r="AB4781" s="109"/>
      <c r="AC4781" s="138"/>
      <c r="AD4781" s="139"/>
      <c r="AE4781" s="140"/>
      <c r="AF4781" s="140"/>
    </row>
    <row r="4782" spans="1:32">
      <c r="A4782" s="49"/>
      <c r="B4782" s="123"/>
      <c r="C4782" s="124"/>
      <c r="D4782" s="125"/>
      <c r="E4782" s="126"/>
      <c r="F4782" s="127"/>
      <c r="G4782" s="127"/>
      <c r="H4782" s="2"/>
      <c r="I4782" s="128"/>
      <c r="J4782" s="128"/>
      <c r="K4782" s="129"/>
      <c r="L4782" s="130"/>
      <c r="M4782" s="131"/>
      <c r="N4782" s="131"/>
      <c r="X4782" s="104"/>
      <c r="Y4782" s="108"/>
      <c r="Z4782" s="108"/>
      <c r="AA4782" s="108"/>
      <c r="AB4782" s="109"/>
      <c r="AC4782" s="138"/>
      <c r="AD4782" s="139"/>
      <c r="AE4782" s="140"/>
      <c r="AF4782" s="140"/>
    </row>
    <row r="4783" spans="1:32">
      <c r="A4783" s="49"/>
      <c r="B4783" s="123"/>
      <c r="C4783" s="124"/>
      <c r="D4783" s="125"/>
      <c r="E4783" s="126"/>
      <c r="F4783" s="127"/>
      <c r="G4783" s="127"/>
      <c r="H4783" s="2"/>
      <c r="I4783" s="128"/>
      <c r="J4783" s="128"/>
      <c r="K4783" s="129"/>
      <c r="L4783" s="130"/>
      <c r="M4783" s="131"/>
      <c r="N4783" s="131"/>
      <c r="X4783" s="104"/>
      <c r="Y4783" s="108"/>
      <c r="Z4783" s="108"/>
      <c r="AA4783" s="108"/>
      <c r="AB4783" s="109"/>
      <c r="AC4783" s="138"/>
      <c r="AD4783" s="139"/>
      <c r="AE4783" s="140"/>
      <c r="AF4783" s="140"/>
    </row>
    <row r="4784" spans="1:32">
      <c r="A4784" s="49"/>
      <c r="B4784" s="123"/>
      <c r="C4784" s="124"/>
      <c r="D4784" s="125"/>
      <c r="E4784" s="126"/>
      <c r="F4784" s="127"/>
      <c r="G4784" s="127"/>
      <c r="H4784" s="2"/>
      <c r="I4784" s="128"/>
      <c r="J4784" s="128"/>
      <c r="K4784" s="129"/>
      <c r="L4784" s="130"/>
      <c r="M4784" s="131"/>
      <c r="N4784" s="131"/>
      <c r="X4784" s="104"/>
      <c r="Y4784" s="108"/>
      <c r="Z4784" s="108"/>
      <c r="AA4784" s="108"/>
      <c r="AB4784" s="109"/>
      <c r="AC4784" s="138"/>
      <c r="AD4784" s="139"/>
      <c r="AE4784" s="140"/>
      <c r="AF4784" s="140"/>
    </row>
    <row r="4785" spans="1:32">
      <c r="A4785" s="49"/>
      <c r="B4785" s="123"/>
      <c r="C4785" s="124"/>
      <c r="D4785" s="125"/>
      <c r="E4785" s="126"/>
      <c r="F4785" s="127"/>
      <c r="G4785" s="127"/>
      <c r="H4785" s="2"/>
      <c r="I4785" s="128"/>
      <c r="J4785" s="128"/>
      <c r="K4785" s="129"/>
      <c r="L4785" s="130"/>
      <c r="M4785" s="131"/>
      <c r="N4785" s="131"/>
      <c r="X4785" s="104"/>
      <c r="Y4785" s="108"/>
      <c r="Z4785" s="108"/>
      <c r="AA4785" s="108"/>
      <c r="AB4785" s="109"/>
      <c r="AC4785" s="138"/>
      <c r="AD4785" s="139"/>
      <c r="AE4785" s="140"/>
      <c r="AF4785" s="140"/>
    </row>
    <row r="4786" spans="1:32">
      <c r="A4786" s="49"/>
      <c r="B4786" s="123"/>
      <c r="C4786" s="124"/>
      <c r="D4786" s="125"/>
      <c r="E4786" s="126"/>
      <c r="F4786" s="127"/>
      <c r="G4786" s="127"/>
      <c r="H4786" s="2"/>
      <c r="I4786" s="128"/>
      <c r="J4786" s="128"/>
      <c r="K4786" s="129"/>
      <c r="L4786" s="130"/>
      <c r="M4786" s="131"/>
      <c r="N4786" s="131"/>
      <c r="X4786" s="104"/>
      <c r="Y4786" s="108"/>
      <c r="Z4786" s="108"/>
      <c r="AA4786" s="108"/>
      <c r="AB4786" s="109"/>
      <c r="AC4786" s="138"/>
      <c r="AD4786" s="139"/>
      <c r="AE4786" s="140"/>
      <c r="AF4786" s="140"/>
    </row>
    <row r="4787" spans="1:32">
      <c r="A4787" s="49"/>
      <c r="B4787" s="123"/>
      <c r="C4787" s="124"/>
      <c r="D4787" s="125"/>
      <c r="E4787" s="126"/>
      <c r="F4787" s="127"/>
      <c r="G4787" s="127"/>
      <c r="H4787" s="2"/>
      <c r="I4787" s="128"/>
      <c r="J4787" s="128"/>
      <c r="K4787" s="129"/>
      <c r="L4787" s="130"/>
      <c r="M4787" s="131"/>
      <c r="N4787" s="131"/>
      <c r="X4787" s="104"/>
      <c r="Y4787" s="108"/>
      <c r="Z4787" s="108"/>
      <c r="AA4787" s="108"/>
      <c r="AB4787" s="109"/>
      <c r="AC4787" s="138"/>
      <c r="AD4787" s="139"/>
      <c r="AE4787" s="140"/>
      <c r="AF4787" s="140"/>
    </row>
    <row r="4788" spans="1:32">
      <c r="A4788" s="49"/>
      <c r="B4788" s="123"/>
      <c r="C4788" s="124"/>
      <c r="D4788" s="125"/>
      <c r="E4788" s="126"/>
      <c r="F4788" s="127"/>
      <c r="G4788" s="127"/>
      <c r="H4788" s="2"/>
      <c r="I4788" s="128"/>
      <c r="J4788" s="128"/>
      <c r="K4788" s="129"/>
      <c r="L4788" s="130"/>
      <c r="M4788" s="131"/>
      <c r="N4788" s="131"/>
      <c r="X4788" s="104"/>
      <c r="Y4788" s="108"/>
      <c r="Z4788" s="108"/>
      <c r="AA4788" s="108"/>
      <c r="AB4788" s="109"/>
      <c r="AC4788" s="138"/>
      <c r="AD4788" s="139"/>
      <c r="AE4788" s="140"/>
      <c r="AF4788" s="140"/>
    </row>
    <row r="4789" spans="1:32">
      <c r="A4789" s="49"/>
      <c r="B4789" s="123"/>
      <c r="C4789" s="124"/>
      <c r="D4789" s="125"/>
      <c r="E4789" s="126"/>
      <c r="F4789" s="127"/>
      <c r="G4789" s="127"/>
      <c r="H4789" s="2"/>
      <c r="I4789" s="128"/>
      <c r="J4789" s="128"/>
      <c r="K4789" s="129"/>
      <c r="L4789" s="130"/>
      <c r="M4789" s="131"/>
      <c r="N4789" s="131"/>
      <c r="X4789" s="96"/>
      <c r="Y4789" s="108"/>
      <c r="Z4789" s="108"/>
      <c r="AA4789" s="108"/>
      <c r="AB4789" s="109"/>
      <c r="AC4789" s="138"/>
      <c r="AD4789" s="139"/>
      <c r="AE4789" s="140"/>
      <c r="AF4789" s="140"/>
    </row>
    <row r="4790" spans="1:32">
      <c r="A4790" s="49"/>
      <c r="B4790" s="123"/>
      <c r="C4790" s="124"/>
      <c r="D4790" s="125"/>
      <c r="E4790" s="126"/>
      <c r="F4790" s="127"/>
      <c r="G4790" s="127"/>
      <c r="H4790" s="2"/>
      <c r="I4790" s="128"/>
      <c r="J4790" s="128"/>
      <c r="K4790" s="129"/>
      <c r="L4790" s="130"/>
      <c r="M4790" s="131"/>
      <c r="N4790" s="131"/>
      <c r="X4790" s="104"/>
      <c r="Y4790" s="108"/>
      <c r="Z4790" s="108"/>
      <c r="AA4790" s="108"/>
      <c r="AB4790" s="109"/>
      <c r="AC4790" s="138"/>
      <c r="AD4790" s="139"/>
      <c r="AE4790" s="140"/>
      <c r="AF4790" s="140"/>
    </row>
    <row r="4791" spans="1:32">
      <c r="A4791" s="49"/>
      <c r="B4791" s="123"/>
      <c r="C4791" s="124"/>
      <c r="D4791" s="125"/>
      <c r="E4791" s="126"/>
      <c r="F4791" s="127"/>
      <c r="G4791" s="127"/>
      <c r="H4791" s="2"/>
      <c r="I4791" s="128"/>
      <c r="J4791" s="128"/>
      <c r="K4791" s="129"/>
      <c r="L4791" s="130"/>
      <c r="M4791" s="131"/>
      <c r="N4791" s="131"/>
      <c r="X4791" s="104"/>
      <c r="Y4791" s="108"/>
      <c r="Z4791" s="108"/>
      <c r="AA4791" s="108"/>
      <c r="AB4791" s="109"/>
      <c r="AC4791" s="138"/>
      <c r="AD4791" s="139"/>
      <c r="AE4791" s="140"/>
      <c r="AF4791" s="140"/>
    </row>
    <row r="4792" spans="1:32">
      <c r="A4792" s="49"/>
      <c r="B4792" s="123"/>
      <c r="C4792" s="124"/>
      <c r="D4792" s="125"/>
      <c r="E4792" s="126"/>
      <c r="F4792" s="127"/>
      <c r="G4792" s="127"/>
      <c r="H4792" s="2"/>
      <c r="I4792" s="128"/>
      <c r="J4792" s="128"/>
      <c r="K4792" s="129"/>
      <c r="L4792" s="130"/>
      <c r="M4792" s="131"/>
      <c r="N4792" s="131"/>
      <c r="X4792" s="96"/>
      <c r="Y4792" s="108"/>
      <c r="Z4792" s="108"/>
      <c r="AA4792" s="108"/>
      <c r="AB4792" s="109"/>
      <c r="AC4792" s="138"/>
      <c r="AD4792" s="139"/>
      <c r="AE4792" s="140"/>
      <c r="AF4792" s="140"/>
    </row>
    <row r="4793" spans="1:32">
      <c r="A4793" s="49"/>
      <c r="B4793" s="123"/>
      <c r="C4793" s="124"/>
      <c r="D4793" s="125"/>
      <c r="E4793" s="126"/>
      <c r="F4793" s="127"/>
      <c r="G4793" s="127"/>
      <c r="H4793" s="2"/>
      <c r="I4793" s="128"/>
      <c r="J4793" s="128"/>
      <c r="K4793" s="129"/>
      <c r="L4793" s="130"/>
      <c r="M4793" s="131"/>
      <c r="N4793" s="131"/>
      <c r="X4793" s="104"/>
      <c r="Y4793" s="108"/>
      <c r="Z4793" s="108"/>
      <c r="AA4793" s="108"/>
      <c r="AB4793" s="109"/>
      <c r="AC4793" s="138"/>
      <c r="AD4793" s="139"/>
      <c r="AE4793" s="140"/>
      <c r="AF4793" s="140"/>
    </row>
    <row r="4794" spans="1:32">
      <c r="A4794" s="49"/>
      <c r="B4794" s="123"/>
      <c r="C4794" s="124"/>
      <c r="D4794" s="125"/>
      <c r="E4794" s="126"/>
      <c r="F4794" s="127"/>
      <c r="G4794" s="127"/>
      <c r="H4794" s="2"/>
      <c r="I4794" s="128"/>
      <c r="J4794" s="128"/>
      <c r="K4794" s="129"/>
      <c r="L4794" s="130"/>
      <c r="M4794" s="131"/>
      <c r="N4794" s="131"/>
      <c r="X4794" s="104"/>
      <c r="Y4794" s="108"/>
      <c r="Z4794" s="108"/>
      <c r="AA4794" s="108"/>
      <c r="AB4794" s="109"/>
      <c r="AC4794" s="138"/>
      <c r="AD4794" s="139"/>
      <c r="AE4794" s="140"/>
      <c r="AF4794" s="140"/>
    </row>
    <row r="4795" spans="1:32">
      <c r="A4795" s="49"/>
      <c r="B4795" s="123"/>
      <c r="C4795" s="124"/>
      <c r="D4795" s="125"/>
      <c r="E4795" s="126"/>
      <c r="F4795" s="127"/>
      <c r="G4795" s="127"/>
      <c r="H4795" s="2"/>
      <c r="I4795" s="128"/>
      <c r="J4795" s="128"/>
      <c r="K4795" s="129"/>
      <c r="L4795" s="130"/>
      <c r="M4795" s="131"/>
      <c r="N4795" s="131"/>
      <c r="X4795" s="104"/>
      <c r="Y4795" s="108"/>
      <c r="Z4795" s="108"/>
      <c r="AA4795" s="108"/>
      <c r="AB4795" s="109"/>
      <c r="AC4795" s="138"/>
      <c r="AD4795" s="139"/>
      <c r="AE4795" s="140"/>
      <c r="AF4795" s="140"/>
    </row>
    <row r="4796" spans="1:32">
      <c r="A4796" s="49"/>
      <c r="B4796" s="123"/>
      <c r="C4796" s="124"/>
      <c r="D4796" s="125"/>
      <c r="E4796" s="126"/>
      <c r="F4796" s="127"/>
      <c r="G4796" s="127"/>
      <c r="H4796" s="2"/>
      <c r="I4796" s="128"/>
      <c r="J4796" s="128"/>
      <c r="K4796" s="129"/>
      <c r="L4796" s="130"/>
      <c r="M4796" s="131"/>
      <c r="N4796" s="131"/>
      <c r="X4796" s="104"/>
      <c r="Y4796" s="108"/>
      <c r="Z4796" s="108"/>
      <c r="AA4796" s="108"/>
      <c r="AB4796" s="109"/>
      <c r="AC4796" s="138"/>
      <c r="AD4796" s="139"/>
      <c r="AE4796" s="140"/>
      <c r="AF4796" s="140"/>
    </row>
    <row r="4797" spans="1:32">
      <c r="A4797" s="49"/>
      <c r="B4797" s="123"/>
      <c r="C4797" s="124"/>
      <c r="D4797" s="125"/>
      <c r="E4797" s="126"/>
      <c r="F4797" s="127"/>
      <c r="G4797" s="127"/>
      <c r="H4797" s="2"/>
      <c r="I4797" s="128"/>
      <c r="J4797" s="128"/>
      <c r="K4797" s="129"/>
      <c r="L4797" s="130"/>
      <c r="M4797" s="131"/>
      <c r="N4797" s="131"/>
      <c r="X4797" s="104"/>
      <c r="Y4797" s="108"/>
      <c r="Z4797" s="108"/>
      <c r="AA4797" s="108"/>
      <c r="AB4797" s="109"/>
      <c r="AC4797" s="138"/>
      <c r="AD4797" s="139"/>
      <c r="AE4797" s="140"/>
      <c r="AF4797" s="140"/>
    </row>
    <row r="4798" spans="1:32">
      <c r="A4798" s="49"/>
      <c r="B4798" s="123"/>
      <c r="C4798" s="124"/>
      <c r="D4798" s="125"/>
      <c r="E4798" s="126"/>
      <c r="F4798" s="127"/>
      <c r="G4798" s="127"/>
      <c r="H4798" s="2"/>
      <c r="I4798" s="128"/>
      <c r="J4798" s="128"/>
      <c r="K4798" s="129"/>
      <c r="L4798" s="130"/>
      <c r="M4798" s="131"/>
      <c r="N4798" s="131"/>
      <c r="X4798" s="104"/>
      <c r="Y4798" s="108"/>
      <c r="Z4798" s="108"/>
      <c r="AA4798" s="108"/>
      <c r="AB4798" s="109"/>
      <c r="AC4798" s="138"/>
      <c r="AD4798" s="139"/>
      <c r="AE4798" s="140"/>
      <c r="AF4798" s="140"/>
    </row>
    <row r="4799" spans="1:32">
      <c r="A4799" s="49"/>
      <c r="B4799" s="123"/>
      <c r="C4799" s="124"/>
      <c r="D4799" s="125"/>
      <c r="E4799" s="126"/>
      <c r="F4799" s="127"/>
      <c r="G4799" s="127"/>
      <c r="H4799" s="2"/>
      <c r="I4799" s="128"/>
      <c r="J4799" s="128"/>
      <c r="K4799" s="129"/>
      <c r="L4799" s="130"/>
      <c r="M4799" s="131"/>
      <c r="N4799" s="131"/>
      <c r="X4799" s="104"/>
      <c r="Y4799" s="108"/>
      <c r="Z4799" s="108"/>
      <c r="AA4799" s="108"/>
      <c r="AB4799" s="109"/>
      <c r="AC4799" s="138"/>
      <c r="AD4799" s="139"/>
      <c r="AE4799" s="140"/>
      <c r="AF4799" s="140"/>
    </row>
    <row r="4800" spans="1:32">
      <c r="A4800" s="49"/>
      <c r="B4800" s="123"/>
      <c r="C4800" s="124"/>
      <c r="D4800" s="125"/>
      <c r="E4800" s="126"/>
      <c r="F4800" s="127"/>
      <c r="G4800" s="127"/>
      <c r="H4800" s="2"/>
      <c r="I4800" s="128"/>
      <c r="J4800" s="128"/>
      <c r="K4800" s="129"/>
      <c r="L4800" s="130"/>
      <c r="M4800" s="131"/>
      <c r="N4800" s="131"/>
      <c r="X4800" s="104"/>
      <c r="Y4800" s="108"/>
      <c r="Z4800" s="108"/>
      <c r="AA4800" s="108"/>
      <c r="AB4800" s="109"/>
      <c r="AC4800" s="138"/>
      <c r="AD4800" s="139"/>
      <c r="AE4800" s="140"/>
      <c r="AF4800" s="140"/>
    </row>
    <row r="4801" spans="1:32">
      <c r="A4801" s="49"/>
      <c r="B4801" s="123"/>
      <c r="C4801" s="124"/>
      <c r="D4801" s="125"/>
      <c r="E4801" s="126"/>
      <c r="F4801" s="127"/>
      <c r="G4801" s="127"/>
      <c r="H4801" s="2"/>
      <c r="I4801" s="128"/>
      <c r="J4801" s="128"/>
      <c r="K4801" s="129"/>
      <c r="L4801" s="130"/>
      <c r="M4801" s="131"/>
      <c r="N4801" s="131"/>
      <c r="X4801" s="104"/>
      <c r="Y4801" s="108"/>
      <c r="Z4801" s="108"/>
      <c r="AA4801" s="108"/>
      <c r="AB4801" s="109"/>
      <c r="AC4801" s="138"/>
      <c r="AD4801" s="139"/>
      <c r="AE4801" s="140"/>
      <c r="AF4801" s="140"/>
    </row>
    <row r="4802" spans="1:32">
      <c r="A4802" s="49"/>
      <c r="B4802" s="123"/>
      <c r="C4802" s="124"/>
      <c r="D4802" s="125"/>
      <c r="E4802" s="126"/>
      <c r="F4802" s="127"/>
      <c r="G4802" s="127"/>
      <c r="H4802" s="2"/>
      <c r="I4802" s="128"/>
      <c r="J4802" s="128"/>
      <c r="K4802" s="129"/>
      <c r="L4802" s="130"/>
      <c r="M4802" s="131"/>
      <c r="N4802" s="131"/>
      <c r="X4802" s="104"/>
      <c r="Y4802" s="108"/>
      <c r="Z4802" s="108"/>
      <c r="AA4802" s="108"/>
      <c r="AB4802" s="109"/>
      <c r="AC4802" s="138"/>
      <c r="AD4802" s="139"/>
      <c r="AE4802" s="140"/>
      <c r="AF4802" s="140"/>
    </row>
    <row r="4803" spans="1:32">
      <c r="A4803" s="49"/>
      <c r="B4803" s="123"/>
      <c r="C4803" s="124"/>
      <c r="D4803" s="125"/>
      <c r="E4803" s="126"/>
      <c r="F4803" s="127"/>
      <c r="G4803" s="127"/>
      <c r="H4803" s="2"/>
      <c r="I4803" s="128"/>
      <c r="J4803" s="128"/>
      <c r="K4803" s="129"/>
      <c r="L4803" s="130"/>
      <c r="M4803" s="131"/>
      <c r="N4803" s="131"/>
      <c r="X4803" s="104"/>
      <c r="Y4803" s="108"/>
      <c r="Z4803" s="108"/>
      <c r="AA4803" s="108"/>
      <c r="AB4803" s="109"/>
      <c r="AC4803" s="138"/>
      <c r="AD4803" s="139"/>
      <c r="AE4803" s="140"/>
      <c r="AF4803" s="140"/>
    </row>
    <row r="4804" spans="1:32">
      <c r="A4804" s="49"/>
      <c r="B4804" s="123"/>
      <c r="C4804" s="124"/>
      <c r="D4804" s="125"/>
      <c r="E4804" s="126"/>
      <c r="F4804" s="127"/>
      <c r="G4804" s="127"/>
      <c r="H4804" s="2"/>
      <c r="I4804" s="128"/>
      <c r="J4804" s="128"/>
      <c r="K4804" s="129"/>
      <c r="L4804" s="130"/>
      <c r="M4804" s="131"/>
      <c r="N4804" s="131"/>
      <c r="X4804" s="104"/>
      <c r="Y4804" s="108"/>
      <c r="Z4804" s="108"/>
      <c r="AA4804" s="108"/>
      <c r="AB4804" s="109"/>
      <c r="AC4804" s="138"/>
      <c r="AD4804" s="139"/>
      <c r="AE4804" s="140"/>
      <c r="AF4804" s="140"/>
    </row>
    <row r="4805" spans="1:32">
      <c r="A4805" s="49"/>
      <c r="B4805" s="123"/>
      <c r="C4805" s="124"/>
      <c r="D4805" s="125"/>
      <c r="E4805" s="126"/>
      <c r="F4805" s="127"/>
      <c r="G4805" s="127"/>
      <c r="H4805" s="2"/>
      <c r="I4805" s="128"/>
      <c r="J4805" s="128"/>
      <c r="K4805" s="129"/>
      <c r="L4805" s="130"/>
      <c r="M4805" s="131"/>
      <c r="N4805" s="131"/>
      <c r="X4805" s="104"/>
      <c r="Y4805" s="108"/>
      <c r="Z4805" s="108"/>
      <c r="AA4805" s="108"/>
      <c r="AB4805" s="109"/>
      <c r="AC4805" s="138"/>
      <c r="AD4805" s="139"/>
      <c r="AE4805" s="140"/>
      <c r="AF4805" s="140"/>
    </row>
    <row r="4806" spans="1:32">
      <c r="A4806" s="49"/>
      <c r="B4806" s="123"/>
      <c r="C4806" s="124"/>
      <c r="D4806" s="125"/>
      <c r="E4806" s="126"/>
      <c r="F4806" s="127"/>
      <c r="G4806" s="127"/>
      <c r="H4806" s="2"/>
      <c r="I4806" s="128"/>
      <c r="J4806" s="128"/>
      <c r="K4806" s="129"/>
      <c r="L4806" s="130"/>
      <c r="M4806" s="131"/>
      <c r="N4806" s="131"/>
      <c r="X4806" s="104"/>
      <c r="Y4806" s="108"/>
      <c r="Z4806" s="108"/>
      <c r="AA4806" s="108"/>
      <c r="AB4806" s="109"/>
      <c r="AC4806" s="138"/>
      <c r="AD4806" s="139"/>
      <c r="AE4806" s="140"/>
      <c r="AF4806" s="140"/>
    </row>
    <row r="4807" spans="1:32">
      <c r="A4807" s="49"/>
      <c r="B4807" s="123"/>
      <c r="C4807" s="124"/>
      <c r="D4807" s="125"/>
      <c r="E4807" s="126"/>
      <c r="F4807" s="127"/>
      <c r="G4807" s="127"/>
      <c r="H4807" s="2"/>
      <c r="I4807" s="128"/>
      <c r="J4807" s="128"/>
      <c r="K4807" s="129"/>
      <c r="L4807" s="130"/>
      <c r="M4807" s="131"/>
      <c r="N4807" s="131"/>
      <c r="X4807" s="104"/>
      <c r="Y4807" s="108"/>
      <c r="Z4807" s="108"/>
      <c r="AA4807" s="108"/>
      <c r="AB4807" s="109"/>
      <c r="AC4807" s="138"/>
      <c r="AD4807" s="139"/>
      <c r="AE4807" s="140"/>
      <c r="AF4807" s="140"/>
    </row>
    <row r="4808" spans="1:32">
      <c r="A4808" s="49"/>
      <c r="B4808" s="123"/>
      <c r="C4808" s="124"/>
      <c r="D4808" s="125"/>
      <c r="E4808" s="126"/>
      <c r="F4808" s="127"/>
      <c r="G4808" s="127"/>
      <c r="H4808" s="2"/>
      <c r="I4808" s="128"/>
      <c r="J4808" s="128"/>
      <c r="K4808" s="129"/>
      <c r="L4808" s="130"/>
      <c r="M4808" s="131"/>
      <c r="N4808" s="131"/>
      <c r="X4808" s="96"/>
      <c r="Y4808" s="108"/>
      <c r="Z4808" s="108"/>
      <c r="AA4808" s="108"/>
      <c r="AB4808" s="109"/>
      <c r="AC4808" s="138"/>
      <c r="AD4808" s="139"/>
      <c r="AE4808" s="140"/>
      <c r="AF4808" s="140"/>
    </row>
    <row r="4809" spans="1:32">
      <c r="A4809" s="49"/>
      <c r="B4809" s="123"/>
      <c r="C4809" s="124"/>
      <c r="D4809" s="125"/>
      <c r="E4809" s="126"/>
      <c r="F4809" s="127"/>
      <c r="G4809" s="127"/>
      <c r="H4809" s="2"/>
      <c r="I4809" s="128"/>
      <c r="J4809" s="128"/>
      <c r="K4809" s="129"/>
      <c r="L4809" s="130"/>
      <c r="M4809" s="131"/>
      <c r="N4809" s="131"/>
      <c r="X4809" s="104"/>
      <c r="Y4809" s="108"/>
      <c r="Z4809" s="108"/>
      <c r="AA4809" s="108"/>
      <c r="AB4809" s="109"/>
      <c r="AC4809" s="138"/>
      <c r="AD4809" s="139"/>
      <c r="AE4809" s="140"/>
      <c r="AF4809" s="140"/>
    </row>
    <row r="4810" spans="1:32">
      <c r="A4810" s="49"/>
      <c r="B4810" s="123"/>
      <c r="C4810" s="124"/>
      <c r="D4810" s="125"/>
      <c r="E4810" s="126"/>
      <c r="F4810" s="127"/>
      <c r="G4810" s="127"/>
      <c r="H4810" s="2"/>
      <c r="I4810" s="128"/>
      <c r="J4810" s="128"/>
      <c r="K4810" s="129"/>
      <c r="L4810" s="130"/>
      <c r="M4810" s="131"/>
      <c r="N4810" s="131"/>
      <c r="X4810" s="104"/>
      <c r="Y4810" s="108"/>
      <c r="Z4810" s="108"/>
      <c r="AA4810" s="108"/>
      <c r="AB4810" s="109"/>
      <c r="AC4810" s="138"/>
      <c r="AD4810" s="139"/>
      <c r="AE4810" s="140"/>
      <c r="AF4810" s="140"/>
    </row>
    <row r="4811" spans="1:32">
      <c r="A4811" s="49"/>
      <c r="B4811" s="123"/>
      <c r="C4811" s="124"/>
      <c r="D4811" s="125"/>
      <c r="E4811" s="126"/>
      <c r="F4811" s="127"/>
      <c r="G4811" s="127"/>
      <c r="H4811" s="2"/>
      <c r="I4811" s="128"/>
      <c r="J4811" s="128"/>
      <c r="K4811" s="129"/>
      <c r="L4811" s="130"/>
      <c r="M4811" s="131"/>
      <c r="N4811" s="131"/>
      <c r="X4811" s="104"/>
      <c r="Y4811" s="108"/>
      <c r="Z4811" s="108"/>
      <c r="AA4811" s="108"/>
      <c r="AB4811" s="109"/>
      <c r="AC4811" s="138"/>
      <c r="AD4811" s="139"/>
      <c r="AE4811" s="140"/>
      <c r="AF4811" s="140"/>
    </row>
    <row r="4812" spans="1:32">
      <c r="A4812" s="49"/>
      <c r="B4812" s="123"/>
      <c r="C4812" s="124"/>
      <c r="D4812" s="125"/>
      <c r="E4812" s="126"/>
      <c r="F4812" s="127"/>
      <c r="G4812" s="127"/>
      <c r="H4812" s="2"/>
      <c r="I4812" s="128"/>
      <c r="J4812" s="128"/>
      <c r="K4812" s="129"/>
      <c r="L4812" s="130"/>
      <c r="M4812" s="131"/>
      <c r="N4812" s="131"/>
      <c r="X4812" s="104"/>
      <c r="Y4812" s="108"/>
      <c r="Z4812" s="108"/>
      <c r="AA4812" s="108"/>
      <c r="AB4812" s="109"/>
      <c r="AC4812" s="138"/>
      <c r="AD4812" s="139"/>
      <c r="AE4812" s="140"/>
      <c r="AF4812" s="140"/>
    </row>
    <row r="4813" spans="1:32">
      <c r="A4813" s="49"/>
      <c r="B4813" s="123"/>
      <c r="C4813" s="124"/>
      <c r="D4813" s="125"/>
      <c r="E4813" s="126"/>
      <c r="F4813" s="127"/>
      <c r="G4813" s="127"/>
      <c r="H4813" s="2"/>
      <c r="I4813" s="128"/>
      <c r="J4813" s="128"/>
      <c r="K4813" s="129"/>
      <c r="L4813" s="130"/>
      <c r="M4813" s="131"/>
      <c r="N4813" s="131"/>
      <c r="X4813" s="104"/>
      <c r="Y4813" s="108"/>
      <c r="Z4813" s="108"/>
      <c r="AA4813" s="108"/>
      <c r="AB4813" s="109"/>
      <c r="AC4813" s="138"/>
      <c r="AD4813" s="139"/>
      <c r="AE4813" s="140"/>
      <c r="AF4813" s="140"/>
    </row>
    <row r="4814" spans="1:32">
      <c r="A4814" s="49"/>
      <c r="B4814" s="123"/>
      <c r="C4814" s="124"/>
      <c r="D4814" s="125"/>
      <c r="E4814" s="126"/>
      <c r="F4814" s="127"/>
      <c r="G4814" s="127"/>
      <c r="H4814" s="2"/>
      <c r="I4814" s="128"/>
      <c r="J4814" s="128"/>
      <c r="K4814" s="129"/>
      <c r="L4814" s="130"/>
      <c r="M4814" s="131"/>
      <c r="N4814" s="131"/>
      <c r="X4814" s="104"/>
      <c r="Y4814" s="108"/>
      <c r="Z4814" s="108"/>
      <c r="AA4814" s="108"/>
      <c r="AB4814" s="109"/>
      <c r="AC4814" s="138"/>
      <c r="AD4814" s="139"/>
      <c r="AE4814" s="140"/>
      <c r="AF4814" s="140"/>
    </row>
    <row r="4815" spans="1:32">
      <c r="A4815" s="49"/>
      <c r="B4815" s="123"/>
      <c r="C4815" s="124"/>
      <c r="D4815" s="125"/>
      <c r="E4815" s="126"/>
      <c r="F4815" s="127"/>
      <c r="G4815" s="127"/>
      <c r="H4815" s="2"/>
      <c r="I4815" s="128"/>
      <c r="J4815" s="128"/>
      <c r="K4815" s="129"/>
      <c r="L4815" s="130"/>
      <c r="M4815" s="131"/>
      <c r="N4815" s="131"/>
      <c r="X4815" s="104"/>
      <c r="Y4815" s="108"/>
      <c r="Z4815" s="108"/>
      <c r="AA4815" s="108"/>
      <c r="AB4815" s="109"/>
      <c r="AC4815" s="138"/>
      <c r="AD4815" s="139"/>
      <c r="AE4815" s="140"/>
      <c r="AF4815" s="140"/>
    </row>
    <row r="4816" spans="1:32">
      <c r="A4816" s="49"/>
      <c r="B4816" s="123"/>
      <c r="C4816" s="124"/>
      <c r="D4816" s="125"/>
      <c r="E4816" s="126"/>
      <c r="F4816" s="127"/>
      <c r="G4816" s="127"/>
      <c r="H4816" s="2"/>
      <c r="I4816" s="128"/>
      <c r="J4816" s="128"/>
      <c r="K4816" s="129"/>
      <c r="L4816" s="130"/>
      <c r="M4816" s="131"/>
      <c r="N4816" s="131"/>
      <c r="X4816" s="104"/>
      <c r="Y4816" s="108"/>
      <c r="Z4816" s="108"/>
      <c r="AA4816" s="108"/>
      <c r="AB4816" s="109"/>
      <c r="AC4816" s="138"/>
      <c r="AD4816" s="139"/>
      <c r="AE4816" s="140"/>
      <c r="AF4816" s="140"/>
    </row>
    <row r="4817" spans="1:32">
      <c r="A4817" s="49"/>
      <c r="B4817" s="123"/>
      <c r="C4817" s="124"/>
      <c r="D4817" s="125"/>
      <c r="E4817" s="126"/>
      <c r="F4817" s="127"/>
      <c r="G4817" s="127"/>
      <c r="H4817" s="2"/>
      <c r="I4817" s="128"/>
      <c r="J4817" s="128"/>
      <c r="K4817" s="129"/>
      <c r="L4817" s="130"/>
      <c r="M4817" s="131"/>
      <c r="N4817" s="131"/>
      <c r="X4817" s="104"/>
      <c r="Y4817" s="108"/>
      <c r="Z4817" s="108"/>
      <c r="AA4817" s="108"/>
      <c r="AB4817" s="109"/>
      <c r="AC4817" s="138"/>
      <c r="AD4817" s="139"/>
      <c r="AE4817" s="140"/>
      <c r="AF4817" s="140"/>
    </row>
    <row r="4818" spans="1:32">
      <c r="A4818" s="49"/>
      <c r="B4818" s="123"/>
      <c r="C4818" s="124"/>
      <c r="D4818" s="125"/>
      <c r="E4818" s="126"/>
      <c r="F4818" s="127"/>
      <c r="G4818" s="127"/>
      <c r="H4818" s="2"/>
      <c r="I4818" s="128"/>
      <c r="J4818" s="128"/>
      <c r="K4818" s="129"/>
      <c r="L4818" s="130"/>
      <c r="M4818" s="131"/>
      <c r="N4818" s="131"/>
      <c r="X4818" s="104"/>
      <c r="Y4818" s="108"/>
      <c r="Z4818" s="108"/>
      <c r="AA4818" s="108"/>
      <c r="AB4818" s="109"/>
      <c r="AC4818" s="138"/>
      <c r="AD4818" s="139"/>
      <c r="AE4818" s="140"/>
      <c r="AF4818" s="140"/>
    </row>
    <row r="4819" spans="1:32">
      <c r="A4819" s="49"/>
      <c r="B4819" s="123"/>
      <c r="C4819" s="124"/>
      <c r="D4819" s="125"/>
      <c r="E4819" s="126"/>
      <c r="F4819" s="127"/>
      <c r="G4819" s="127"/>
      <c r="H4819" s="2"/>
      <c r="I4819" s="128"/>
      <c r="J4819" s="128"/>
      <c r="K4819" s="129"/>
      <c r="L4819" s="130"/>
      <c r="M4819" s="131"/>
      <c r="N4819" s="131"/>
      <c r="X4819" s="104"/>
      <c r="Y4819" s="108"/>
      <c r="Z4819" s="108"/>
      <c r="AA4819" s="108"/>
      <c r="AB4819" s="109"/>
      <c r="AC4819" s="138"/>
      <c r="AD4819" s="139"/>
      <c r="AE4819" s="140"/>
      <c r="AF4819" s="140"/>
    </row>
    <row r="4820" spans="1:32">
      <c r="A4820" s="49"/>
      <c r="B4820" s="123"/>
      <c r="C4820" s="124"/>
      <c r="D4820" s="125"/>
      <c r="E4820" s="126"/>
      <c r="F4820" s="127"/>
      <c r="G4820" s="127"/>
      <c r="H4820" s="2"/>
      <c r="I4820" s="128"/>
      <c r="J4820" s="128"/>
      <c r="K4820" s="129"/>
      <c r="L4820" s="130"/>
      <c r="M4820" s="131"/>
      <c r="N4820" s="131"/>
      <c r="X4820" s="96"/>
      <c r="Y4820" s="108"/>
      <c r="Z4820" s="108"/>
      <c r="AA4820" s="108"/>
      <c r="AB4820" s="109"/>
      <c r="AC4820" s="138"/>
      <c r="AD4820" s="139"/>
      <c r="AE4820" s="140"/>
      <c r="AF4820" s="140"/>
    </row>
    <row r="4821" spans="1:32">
      <c r="A4821" s="49"/>
      <c r="B4821" s="123"/>
      <c r="C4821" s="124"/>
      <c r="D4821" s="125"/>
      <c r="E4821" s="126"/>
      <c r="F4821" s="127"/>
      <c r="G4821" s="127"/>
      <c r="H4821" s="2"/>
      <c r="I4821" s="128"/>
      <c r="J4821" s="128"/>
      <c r="K4821" s="129"/>
      <c r="L4821" s="130"/>
      <c r="M4821" s="131"/>
      <c r="N4821" s="131"/>
      <c r="X4821" s="104"/>
      <c r="Y4821" s="108"/>
      <c r="Z4821" s="108"/>
      <c r="AA4821" s="108"/>
      <c r="AB4821" s="109"/>
      <c r="AC4821" s="138"/>
      <c r="AD4821" s="139"/>
      <c r="AE4821" s="140"/>
      <c r="AF4821" s="140"/>
    </row>
    <row r="4822" spans="1:32">
      <c r="A4822" s="49"/>
      <c r="B4822" s="123"/>
      <c r="C4822" s="124"/>
      <c r="D4822" s="125"/>
      <c r="E4822" s="126"/>
      <c r="F4822" s="127"/>
      <c r="G4822" s="127"/>
      <c r="H4822" s="2"/>
      <c r="I4822" s="128"/>
      <c r="J4822" s="128"/>
      <c r="K4822" s="129"/>
      <c r="L4822" s="130"/>
      <c r="M4822" s="131"/>
      <c r="N4822" s="131"/>
      <c r="X4822" s="104"/>
      <c r="Y4822" s="108"/>
      <c r="Z4822" s="108"/>
      <c r="AA4822" s="108"/>
      <c r="AB4822" s="109"/>
      <c r="AC4822" s="138"/>
      <c r="AD4822" s="139"/>
      <c r="AE4822" s="140"/>
      <c r="AF4822" s="140"/>
    </row>
    <row r="4823" spans="1:32">
      <c r="A4823" s="49"/>
      <c r="B4823" s="123"/>
      <c r="C4823" s="124"/>
      <c r="D4823" s="125"/>
      <c r="E4823" s="126"/>
      <c r="F4823" s="127"/>
      <c r="G4823" s="127"/>
      <c r="H4823" s="2"/>
      <c r="I4823" s="128"/>
      <c r="J4823" s="128"/>
      <c r="K4823" s="129"/>
      <c r="L4823" s="130"/>
      <c r="M4823" s="131"/>
      <c r="N4823" s="131"/>
      <c r="X4823" s="104"/>
      <c r="Y4823" s="108"/>
      <c r="Z4823" s="108"/>
      <c r="AA4823" s="108"/>
      <c r="AB4823" s="109"/>
      <c r="AC4823" s="138"/>
      <c r="AD4823" s="139"/>
      <c r="AE4823" s="140"/>
      <c r="AF4823" s="140"/>
    </row>
    <row r="4824" spans="1:32">
      <c r="A4824" s="49"/>
      <c r="B4824" s="123"/>
      <c r="C4824" s="124"/>
      <c r="D4824" s="125"/>
      <c r="E4824" s="126"/>
      <c r="F4824" s="127"/>
      <c r="G4824" s="127"/>
      <c r="H4824" s="2"/>
      <c r="I4824" s="128"/>
      <c r="J4824" s="128"/>
      <c r="K4824" s="129"/>
      <c r="L4824" s="130"/>
      <c r="M4824" s="131"/>
      <c r="N4824" s="131"/>
      <c r="X4824" s="104"/>
      <c r="Y4824" s="108"/>
      <c r="Z4824" s="108"/>
      <c r="AA4824" s="108"/>
      <c r="AB4824" s="109"/>
      <c r="AC4824" s="138"/>
      <c r="AD4824" s="139"/>
      <c r="AE4824" s="140"/>
      <c r="AF4824" s="140"/>
    </row>
    <row r="4825" spans="1:32">
      <c r="A4825" s="49"/>
      <c r="B4825" s="123"/>
      <c r="C4825" s="124"/>
      <c r="D4825" s="125"/>
      <c r="E4825" s="126"/>
      <c r="F4825" s="127"/>
      <c r="G4825" s="127"/>
      <c r="H4825" s="2"/>
      <c r="I4825" s="128"/>
      <c r="J4825" s="128"/>
      <c r="K4825" s="129"/>
      <c r="L4825" s="130"/>
      <c r="M4825" s="131"/>
      <c r="N4825" s="131"/>
      <c r="X4825" s="104"/>
      <c r="Y4825" s="108"/>
      <c r="Z4825" s="108"/>
      <c r="AA4825" s="108"/>
      <c r="AB4825" s="109"/>
      <c r="AC4825" s="138"/>
      <c r="AD4825" s="139"/>
      <c r="AE4825" s="140"/>
      <c r="AF4825" s="140"/>
    </row>
    <row r="4826" spans="1:32">
      <c r="A4826" s="49"/>
      <c r="B4826" s="123"/>
      <c r="C4826" s="124"/>
      <c r="D4826" s="125"/>
      <c r="E4826" s="126"/>
      <c r="F4826" s="127"/>
      <c r="G4826" s="127"/>
      <c r="H4826" s="2"/>
      <c r="I4826" s="128"/>
      <c r="J4826" s="128"/>
      <c r="K4826" s="129"/>
      <c r="L4826" s="130"/>
      <c r="M4826" s="131"/>
      <c r="N4826" s="131"/>
      <c r="X4826" s="104"/>
      <c r="Y4826" s="108"/>
      <c r="Z4826" s="108"/>
      <c r="AA4826" s="108"/>
      <c r="AB4826" s="109"/>
      <c r="AC4826" s="138"/>
      <c r="AD4826" s="139"/>
      <c r="AE4826" s="140"/>
      <c r="AF4826" s="140"/>
    </row>
    <row r="4827" spans="1:32">
      <c r="A4827" s="49"/>
      <c r="B4827" s="123"/>
      <c r="C4827" s="124"/>
      <c r="D4827" s="125"/>
      <c r="E4827" s="126"/>
      <c r="F4827" s="127"/>
      <c r="G4827" s="127"/>
      <c r="H4827" s="2"/>
      <c r="I4827" s="128"/>
      <c r="J4827" s="128"/>
      <c r="K4827" s="129"/>
      <c r="L4827" s="130"/>
      <c r="M4827" s="131"/>
      <c r="N4827" s="131"/>
      <c r="X4827" s="96"/>
      <c r="Y4827" s="108"/>
      <c r="Z4827" s="108"/>
      <c r="AA4827" s="108"/>
      <c r="AB4827" s="109"/>
      <c r="AC4827" s="138"/>
      <c r="AD4827" s="139"/>
      <c r="AE4827" s="140"/>
      <c r="AF4827" s="140"/>
    </row>
    <row r="4828" spans="1:32">
      <c r="A4828" s="49"/>
      <c r="B4828" s="123"/>
      <c r="C4828" s="124"/>
      <c r="D4828" s="125"/>
      <c r="E4828" s="126"/>
      <c r="F4828" s="127"/>
      <c r="G4828" s="127"/>
      <c r="H4828" s="2"/>
      <c r="I4828" s="128"/>
      <c r="J4828" s="128"/>
      <c r="K4828" s="129"/>
      <c r="L4828" s="130"/>
      <c r="M4828" s="131"/>
      <c r="N4828" s="131"/>
      <c r="X4828" s="96"/>
      <c r="Y4828" s="108"/>
      <c r="Z4828" s="108"/>
      <c r="AA4828" s="108"/>
      <c r="AB4828" s="109"/>
      <c r="AC4828" s="138"/>
      <c r="AD4828" s="139"/>
      <c r="AE4828" s="140"/>
      <c r="AF4828" s="140"/>
    </row>
    <row r="4829" spans="1:32">
      <c r="A4829" s="49"/>
      <c r="B4829" s="123"/>
      <c r="C4829" s="124"/>
      <c r="D4829" s="125"/>
      <c r="E4829" s="126"/>
      <c r="F4829" s="127"/>
      <c r="G4829" s="127"/>
      <c r="H4829" s="2"/>
      <c r="I4829" s="128"/>
      <c r="J4829" s="128"/>
      <c r="K4829" s="129"/>
      <c r="L4829" s="130"/>
      <c r="M4829" s="131"/>
      <c r="N4829" s="131"/>
      <c r="X4829" s="104"/>
      <c r="Y4829" s="108"/>
      <c r="Z4829" s="108"/>
      <c r="AA4829" s="108"/>
      <c r="AB4829" s="109"/>
      <c r="AC4829" s="138"/>
      <c r="AD4829" s="139"/>
      <c r="AE4829" s="140"/>
      <c r="AF4829" s="140"/>
    </row>
    <row r="4830" spans="1:32">
      <c r="A4830" s="49"/>
      <c r="B4830" s="123"/>
      <c r="C4830" s="124"/>
      <c r="D4830" s="125"/>
      <c r="E4830" s="126"/>
      <c r="F4830" s="127"/>
      <c r="G4830" s="127"/>
      <c r="H4830" s="2"/>
      <c r="I4830" s="128"/>
      <c r="J4830" s="128"/>
      <c r="K4830" s="129"/>
      <c r="L4830" s="130"/>
      <c r="M4830" s="131"/>
      <c r="N4830" s="131"/>
      <c r="X4830" s="96"/>
      <c r="Y4830" s="108"/>
      <c r="Z4830" s="108"/>
      <c r="AA4830" s="108"/>
      <c r="AB4830" s="109"/>
      <c r="AC4830" s="138"/>
      <c r="AD4830" s="139"/>
      <c r="AE4830" s="140"/>
      <c r="AF4830" s="140"/>
    </row>
    <row r="4831" spans="1:32">
      <c r="A4831" s="49"/>
      <c r="B4831" s="123"/>
      <c r="C4831" s="124"/>
      <c r="D4831" s="125"/>
      <c r="E4831" s="126"/>
      <c r="F4831" s="127"/>
      <c r="G4831" s="127"/>
      <c r="H4831" s="2"/>
      <c r="I4831" s="128"/>
      <c r="J4831" s="128"/>
      <c r="K4831" s="129"/>
      <c r="L4831" s="130"/>
      <c r="M4831" s="131"/>
      <c r="N4831" s="131"/>
      <c r="X4831" s="104"/>
      <c r="Y4831" s="108"/>
      <c r="Z4831" s="108"/>
      <c r="AA4831" s="108"/>
      <c r="AB4831" s="109"/>
      <c r="AC4831" s="138"/>
      <c r="AD4831" s="139"/>
      <c r="AE4831" s="140"/>
      <c r="AF4831" s="140"/>
    </row>
    <row r="4832" spans="1:32">
      <c r="A4832" s="49"/>
      <c r="B4832" s="123"/>
      <c r="C4832" s="124"/>
      <c r="D4832" s="125"/>
      <c r="E4832" s="126"/>
      <c r="F4832" s="127"/>
      <c r="G4832" s="127"/>
      <c r="H4832" s="2"/>
      <c r="I4832" s="128"/>
      <c r="J4832" s="128"/>
      <c r="K4832" s="129"/>
      <c r="L4832" s="130"/>
      <c r="M4832" s="131"/>
      <c r="N4832" s="131"/>
      <c r="X4832" s="104"/>
      <c r="Y4832" s="108"/>
      <c r="Z4832" s="108"/>
      <c r="AA4832" s="108"/>
      <c r="AB4832" s="109"/>
      <c r="AC4832" s="138"/>
      <c r="AD4832" s="139"/>
      <c r="AE4832" s="140"/>
      <c r="AF4832" s="140"/>
    </row>
    <row r="4833" spans="1:32">
      <c r="A4833" s="49"/>
      <c r="B4833" s="123"/>
      <c r="C4833" s="124"/>
      <c r="D4833" s="125"/>
      <c r="E4833" s="126"/>
      <c r="F4833" s="127"/>
      <c r="G4833" s="127"/>
      <c r="H4833" s="2"/>
      <c r="I4833" s="128"/>
      <c r="J4833" s="128"/>
      <c r="K4833" s="129"/>
      <c r="L4833" s="130"/>
      <c r="M4833" s="131"/>
      <c r="N4833" s="131"/>
      <c r="X4833" s="96"/>
      <c r="Y4833" s="108"/>
      <c r="Z4833" s="108"/>
      <c r="AA4833" s="108"/>
      <c r="AB4833" s="109"/>
      <c r="AC4833" s="138"/>
      <c r="AD4833" s="139"/>
      <c r="AE4833" s="140"/>
      <c r="AF4833" s="140"/>
    </row>
    <row r="4834" spans="1:32">
      <c r="A4834" s="49"/>
      <c r="B4834" s="123"/>
      <c r="C4834" s="124"/>
      <c r="D4834" s="125"/>
      <c r="E4834" s="126"/>
      <c r="F4834" s="127"/>
      <c r="G4834" s="127"/>
      <c r="H4834" s="2"/>
      <c r="I4834" s="128"/>
      <c r="J4834" s="128"/>
      <c r="K4834" s="129"/>
      <c r="L4834" s="130"/>
      <c r="M4834" s="131"/>
      <c r="N4834" s="131"/>
      <c r="X4834" s="104"/>
      <c r="Y4834" s="108"/>
      <c r="Z4834" s="108"/>
      <c r="AA4834" s="108"/>
      <c r="AB4834" s="109"/>
      <c r="AC4834" s="138"/>
      <c r="AD4834" s="139"/>
      <c r="AE4834" s="140"/>
      <c r="AF4834" s="140"/>
    </row>
    <row r="4835" spans="1:32">
      <c r="A4835" s="49"/>
      <c r="B4835" s="123"/>
      <c r="C4835" s="124"/>
      <c r="D4835" s="125"/>
      <c r="E4835" s="126"/>
      <c r="F4835" s="127"/>
      <c r="G4835" s="127"/>
      <c r="H4835" s="2"/>
      <c r="I4835" s="128"/>
      <c r="J4835" s="128"/>
      <c r="K4835" s="129"/>
      <c r="L4835" s="130"/>
      <c r="M4835" s="131"/>
      <c r="N4835" s="131"/>
      <c r="X4835" s="104"/>
      <c r="Y4835" s="108"/>
      <c r="Z4835" s="108"/>
      <c r="AA4835" s="108"/>
      <c r="AB4835" s="109"/>
      <c r="AC4835" s="138"/>
      <c r="AD4835" s="139"/>
      <c r="AE4835" s="140"/>
      <c r="AF4835" s="140"/>
    </row>
    <row r="4836" spans="1:32">
      <c r="A4836" s="49"/>
      <c r="B4836" s="123"/>
      <c r="C4836" s="124"/>
      <c r="D4836" s="125"/>
      <c r="E4836" s="126"/>
      <c r="F4836" s="127"/>
      <c r="G4836" s="127"/>
      <c r="H4836" s="2"/>
      <c r="I4836" s="128"/>
      <c r="J4836" s="128"/>
      <c r="K4836" s="129"/>
      <c r="L4836" s="130"/>
      <c r="M4836" s="131"/>
      <c r="N4836" s="131"/>
      <c r="X4836" s="104"/>
      <c r="Y4836" s="108"/>
      <c r="Z4836" s="108"/>
      <c r="AA4836" s="108"/>
      <c r="AB4836" s="109"/>
      <c r="AC4836" s="138"/>
      <c r="AD4836" s="139"/>
      <c r="AE4836" s="140"/>
      <c r="AF4836" s="140"/>
    </row>
    <row r="4837" spans="1:32">
      <c r="A4837" s="49"/>
      <c r="B4837" s="123"/>
      <c r="C4837" s="124"/>
      <c r="D4837" s="125"/>
      <c r="E4837" s="126"/>
      <c r="F4837" s="127"/>
      <c r="G4837" s="127"/>
      <c r="H4837" s="2"/>
      <c r="I4837" s="128"/>
      <c r="J4837" s="128"/>
      <c r="K4837" s="129"/>
      <c r="L4837" s="130"/>
      <c r="M4837" s="131"/>
      <c r="N4837" s="131"/>
      <c r="X4837" s="104"/>
      <c r="Y4837" s="108"/>
      <c r="Z4837" s="108"/>
      <c r="AA4837" s="108"/>
      <c r="AB4837" s="109"/>
      <c r="AC4837" s="138"/>
      <c r="AD4837" s="139"/>
      <c r="AE4837" s="140"/>
      <c r="AF4837" s="140"/>
    </row>
    <row r="4838" spans="1:32">
      <c r="A4838" s="49"/>
      <c r="B4838" s="123"/>
      <c r="C4838" s="124"/>
      <c r="D4838" s="125"/>
      <c r="E4838" s="126"/>
      <c r="F4838" s="127"/>
      <c r="G4838" s="127"/>
      <c r="H4838" s="2"/>
      <c r="I4838" s="128"/>
      <c r="J4838" s="128"/>
      <c r="K4838" s="129"/>
      <c r="L4838" s="130"/>
      <c r="M4838" s="131"/>
      <c r="N4838" s="131"/>
      <c r="X4838" s="96"/>
      <c r="Y4838" s="108"/>
      <c r="Z4838" s="108"/>
      <c r="AA4838" s="108"/>
      <c r="AB4838" s="109"/>
      <c r="AC4838" s="138"/>
      <c r="AD4838" s="139"/>
      <c r="AE4838" s="140"/>
      <c r="AF4838" s="140"/>
    </row>
    <row r="4839" spans="1:32">
      <c r="A4839" s="49"/>
      <c r="B4839" s="123"/>
      <c r="C4839" s="124"/>
      <c r="D4839" s="125"/>
      <c r="E4839" s="126"/>
      <c r="F4839" s="127"/>
      <c r="G4839" s="127"/>
      <c r="H4839" s="2"/>
      <c r="I4839" s="128"/>
      <c r="J4839" s="128"/>
      <c r="K4839" s="129"/>
      <c r="L4839" s="130"/>
      <c r="M4839" s="131"/>
      <c r="N4839" s="131"/>
      <c r="X4839" s="104"/>
      <c r="Y4839" s="108"/>
      <c r="Z4839" s="108"/>
      <c r="AA4839" s="108"/>
      <c r="AB4839" s="109"/>
      <c r="AC4839" s="138"/>
      <c r="AD4839" s="139"/>
      <c r="AE4839" s="140"/>
      <c r="AF4839" s="140"/>
    </row>
    <row r="4840" spans="1:32">
      <c r="A4840" s="49"/>
      <c r="B4840" s="123"/>
      <c r="C4840" s="124"/>
      <c r="D4840" s="125"/>
      <c r="E4840" s="126"/>
      <c r="F4840" s="127"/>
      <c r="G4840" s="127"/>
      <c r="H4840" s="2"/>
      <c r="I4840" s="128"/>
      <c r="J4840" s="128"/>
      <c r="K4840" s="129"/>
      <c r="L4840" s="130"/>
      <c r="M4840" s="131"/>
      <c r="N4840" s="131"/>
      <c r="X4840" s="104"/>
      <c r="Y4840" s="108"/>
      <c r="Z4840" s="108"/>
      <c r="AA4840" s="108"/>
      <c r="AB4840" s="109"/>
      <c r="AC4840" s="138"/>
      <c r="AD4840" s="139"/>
      <c r="AE4840" s="140"/>
      <c r="AF4840" s="140"/>
    </row>
    <row r="4841" spans="1:32">
      <c r="A4841" s="49"/>
      <c r="B4841" s="123"/>
      <c r="C4841" s="124"/>
      <c r="D4841" s="125"/>
      <c r="E4841" s="126"/>
      <c r="F4841" s="127"/>
      <c r="G4841" s="127"/>
      <c r="H4841" s="2"/>
      <c r="I4841" s="128"/>
      <c r="J4841" s="128"/>
      <c r="K4841" s="129"/>
      <c r="L4841" s="130"/>
      <c r="M4841" s="131"/>
      <c r="N4841" s="131"/>
      <c r="X4841" s="104"/>
      <c r="Y4841" s="108"/>
      <c r="Z4841" s="108"/>
      <c r="AA4841" s="108"/>
      <c r="AB4841" s="109"/>
      <c r="AC4841" s="138"/>
      <c r="AD4841" s="139"/>
      <c r="AE4841" s="140"/>
      <c r="AF4841" s="140"/>
    </row>
    <row r="4842" spans="1:32">
      <c r="A4842" s="49"/>
      <c r="B4842" s="123"/>
      <c r="C4842" s="124"/>
      <c r="D4842" s="125"/>
      <c r="E4842" s="126"/>
      <c r="F4842" s="127"/>
      <c r="G4842" s="127"/>
      <c r="H4842" s="2"/>
      <c r="I4842" s="128"/>
      <c r="J4842" s="128"/>
      <c r="K4842" s="129"/>
      <c r="L4842" s="130"/>
      <c r="M4842" s="131"/>
      <c r="N4842" s="131"/>
      <c r="X4842" s="104"/>
      <c r="Y4842" s="108"/>
      <c r="Z4842" s="108"/>
      <c r="AA4842" s="108"/>
      <c r="AB4842" s="109"/>
      <c r="AC4842" s="138"/>
      <c r="AD4842" s="139"/>
      <c r="AE4842" s="140"/>
      <c r="AF4842" s="140"/>
    </row>
    <row r="4843" spans="1:32">
      <c r="A4843" s="49"/>
      <c r="B4843" s="123"/>
      <c r="C4843" s="124"/>
      <c r="D4843" s="125"/>
      <c r="E4843" s="126"/>
      <c r="F4843" s="127"/>
      <c r="G4843" s="127"/>
      <c r="H4843" s="2"/>
      <c r="I4843" s="128"/>
      <c r="J4843" s="128"/>
      <c r="K4843" s="129"/>
      <c r="L4843" s="130"/>
      <c r="M4843" s="131"/>
      <c r="N4843" s="131"/>
      <c r="X4843" s="104"/>
      <c r="Y4843" s="108"/>
      <c r="Z4843" s="108"/>
      <c r="AA4843" s="108"/>
      <c r="AB4843" s="109"/>
      <c r="AC4843" s="138"/>
      <c r="AD4843" s="139"/>
      <c r="AE4843" s="140"/>
      <c r="AF4843" s="140"/>
    </row>
    <row r="4844" spans="1:32">
      <c r="A4844" s="49"/>
      <c r="B4844" s="123"/>
      <c r="C4844" s="124"/>
      <c r="D4844" s="125"/>
      <c r="E4844" s="126"/>
      <c r="F4844" s="127"/>
      <c r="G4844" s="127"/>
      <c r="H4844" s="2"/>
      <c r="I4844" s="128"/>
      <c r="J4844" s="128"/>
      <c r="K4844" s="129"/>
      <c r="L4844" s="130"/>
      <c r="M4844" s="131"/>
      <c r="N4844" s="131"/>
      <c r="X4844" s="104"/>
      <c r="Y4844" s="108"/>
      <c r="Z4844" s="108"/>
      <c r="AA4844" s="108"/>
      <c r="AB4844" s="109"/>
      <c r="AC4844" s="138"/>
      <c r="AD4844" s="139"/>
      <c r="AE4844" s="140"/>
      <c r="AF4844" s="140"/>
    </row>
    <row r="4845" spans="1:32">
      <c r="A4845" s="49"/>
      <c r="B4845" s="123"/>
      <c r="C4845" s="124"/>
      <c r="D4845" s="125"/>
      <c r="E4845" s="126"/>
      <c r="F4845" s="127"/>
      <c r="G4845" s="127"/>
      <c r="H4845" s="2"/>
      <c r="I4845" s="128"/>
      <c r="J4845" s="128"/>
      <c r="K4845" s="129"/>
      <c r="L4845" s="130"/>
      <c r="M4845" s="131"/>
      <c r="N4845" s="131"/>
      <c r="X4845" s="104"/>
      <c r="Y4845" s="108"/>
      <c r="Z4845" s="108"/>
      <c r="AA4845" s="108"/>
      <c r="AB4845" s="109"/>
      <c r="AC4845" s="138"/>
      <c r="AD4845" s="139"/>
      <c r="AE4845" s="140"/>
      <c r="AF4845" s="140"/>
    </row>
    <row r="4846" spans="1:32">
      <c r="A4846" s="49"/>
      <c r="B4846" s="123"/>
      <c r="C4846" s="124"/>
      <c r="D4846" s="125"/>
      <c r="E4846" s="126"/>
      <c r="F4846" s="127"/>
      <c r="G4846" s="127"/>
      <c r="H4846" s="2"/>
      <c r="I4846" s="128"/>
      <c r="J4846" s="128"/>
      <c r="K4846" s="129"/>
      <c r="L4846" s="130"/>
      <c r="M4846" s="131"/>
      <c r="N4846" s="131"/>
      <c r="X4846" s="104"/>
      <c r="Y4846" s="108"/>
      <c r="Z4846" s="108"/>
      <c r="AA4846" s="108"/>
      <c r="AB4846" s="109"/>
      <c r="AC4846" s="138"/>
      <c r="AD4846" s="139"/>
      <c r="AE4846" s="140"/>
      <c r="AF4846" s="140"/>
    </row>
    <row r="4847" spans="1:32">
      <c r="A4847" s="49"/>
      <c r="B4847" s="123"/>
      <c r="C4847" s="124"/>
      <c r="D4847" s="125"/>
      <c r="E4847" s="126"/>
      <c r="F4847" s="127"/>
      <c r="G4847" s="127"/>
      <c r="H4847" s="2"/>
      <c r="I4847" s="128"/>
      <c r="J4847" s="128"/>
      <c r="K4847" s="129"/>
      <c r="L4847" s="130"/>
      <c r="M4847" s="131"/>
      <c r="N4847" s="131"/>
      <c r="X4847" s="104"/>
      <c r="Y4847" s="108"/>
      <c r="Z4847" s="108"/>
      <c r="AA4847" s="108"/>
      <c r="AB4847" s="109"/>
      <c r="AC4847" s="138"/>
      <c r="AD4847" s="139"/>
      <c r="AE4847" s="140"/>
      <c r="AF4847" s="140"/>
    </row>
    <row r="4848" spans="1:32">
      <c r="A4848" s="49"/>
      <c r="B4848" s="123"/>
      <c r="C4848" s="124"/>
      <c r="D4848" s="125"/>
      <c r="E4848" s="126"/>
      <c r="F4848" s="127"/>
      <c r="G4848" s="127"/>
      <c r="H4848" s="2"/>
      <c r="I4848" s="128"/>
      <c r="J4848" s="128"/>
      <c r="K4848" s="129"/>
      <c r="L4848" s="130"/>
      <c r="M4848" s="131"/>
      <c r="N4848" s="131"/>
      <c r="X4848" s="104"/>
      <c r="Y4848" s="108"/>
      <c r="Z4848" s="108"/>
      <c r="AA4848" s="108"/>
      <c r="AB4848" s="109"/>
      <c r="AC4848" s="138"/>
      <c r="AD4848" s="139"/>
      <c r="AE4848" s="140"/>
      <c r="AF4848" s="140"/>
    </row>
    <row r="4849" spans="1:32">
      <c r="A4849" s="49"/>
      <c r="B4849" s="123"/>
      <c r="C4849" s="124"/>
      <c r="D4849" s="125"/>
      <c r="E4849" s="126"/>
      <c r="F4849" s="127"/>
      <c r="G4849" s="127"/>
      <c r="H4849" s="2"/>
      <c r="I4849" s="128"/>
      <c r="J4849" s="128"/>
      <c r="K4849" s="129"/>
      <c r="L4849" s="130"/>
      <c r="M4849" s="131"/>
      <c r="N4849" s="131"/>
      <c r="X4849" s="104"/>
      <c r="Y4849" s="108"/>
      <c r="Z4849" s="108"/>
      <c r="AA4849" s="108"/>
      <c r="AB4849" s="109"/>
      <c r="AC4849" s="138"/>
      <c r="AD4849" s="139"/>
      <c r="AE4849" s="140"/>
      <c r="AF4849" s="140"/>
    </row>
    <row r="4850" spans="1:32">
      <c r="A4850" s="49"/>
      <c r="B4850" s="123"/>
      <c r="C4850" s="124"/>
      <c r="D4850" s="125"/>
      <c r="E4850" s="126"/>
      <c r="F4850" s="127"/>
      <c r="G4850" s="127"/>
      <c r="H4850" s="2"/>
      <c r="I4850" s="128"/>
      <c r="J4850" s="128"/>
      <c r="K4850" s="129"/>
      <c r="L4850" s="130"/>
      <c r="M4850" s="131"/>
      <c r="N4850" s="131"/>
      <c r="X4850" s="104"/>
      <c r="Y4850" s="108"/>
      <c r="Z4850" s="108"/>
      <c r="AA4850" s="108"/>
      <c r="AB4850" s="109"/>
      <c r="AC4850" s="138"/>
      <c r="AD4850" s="139"/>
      <c r="AE4850" s="140"/>
      <c r="AF4850" s="140"/>
    </row>
    <row r="4851" spans="1:32">
      <c r="A4851" s="49"/>
      <c r="B4851" s="123"/>
      <c r="C4851" s="124"/>
      <c r="D4851" s="125"/>
      <c r="E4851" s="126"/>
      <c r="F4851" s="127"/>
      <c r="G4851" s="127"/>
      <c r="H4851" s="2"/>
      <c r="I4851" s="128"/>
      <c r="J4851" s="128"/>
      <c r="K4851" s="129"/>
      <c r="L4851" s="130"/>
      <c r="M4851" s="131"/>
      <c r="N4851" s="131"/>
      <c r="X4851" s="104"/>
      <c r="Y4851" s="108"/>
      <c r="Z4851" s="108"/>
      <c r="AA4851" s="108"/>
      <c r="AB4851" s="109"/>
      <c r="AC4851" s="138"/>
      <c r="AD4851" s="139"/>
      <c r="AE4851" s="140"/>
      <c r="AF4851" s="140"/>
    </row>
    <row r="4852" spans="1:32">
      <c r="A4852" s="49"/>
      <c r="B4852" s="123"/>
      <c r="C4852" s="124"/>
      <c r="D4852" s="125"/>
      <c r="E4852" s="126"/>
      <c r="F4852" s="127"/>
      <c r="G4852" s="127"/>
      <c r="H4852" s="2"/>
      <c r="I4852" s="128"/>
      <c r="J4852" s="128"/>
      <c r="K4852" s="129"/>
      <c r="L4852" s="130"/>
      <c r="M4852" s="131"/>
      <c r="N4852" s="131"/>
      <c r="X4852" s="104"/>
      <c r="Y4852" s="108"/>
      <c r="Z4852" s="108"/>
      <c r="AA4852" s="108"/>
      <c r="AB4852" s="109"/>
      <c r="AC4852" s="138"/>
      <c r="AD4852" s="139"/>
      <c r="AE4852" s="140"/>
      <c r="AF4852" s="140"/>
    </row>
    <row r="4853" spans="1:32">
      <c r="A4853" s="49"/>
      <c r="B4853" s="123"/>
      <c r="C4853" s="124"/>
      <c r="D4853" s="125"/>
      <c r="E4853" s="126"/>
      <c r="F4853" s="127"/>
      <c r="G4853" s="127"/>
      <c r="H4853" s="2"/>
      <c r="I4853" s="128"/>
      <c r="J4853" s="128"/>
      <c r="K4853" s="129"/>
      <c r="L4853" s="130"/>
      <c r="M4853" s="131"/>
      <c r="N4853" s="131"/>
      <c r="X4853" s="96"/>
      <c r="Y4853" s="108"/>
      <c r="Z4853" s="108"/>
      <c r="AA4853" s="108"/>
      <c r="AB4853" s="109"/>
      <c r="AC4853" s="138"/>
      <c r="AD4853" s="139"/>
      <c r="AE4853" s="140"/>
      <c r="AF4853" s="140"/>
    </row>
    <row r="4854" spans="1:32">
      <c r="A4854" s="49"/>
      <c r="B4854" s="123"/>
      <c r="C4854" s="124"/>
      <c r="D4854" s="125"/>
      <c r="E4854" s="126"/>
      <c r="F4854" s="127"/>
      <c r="G4854" s="127"/>
      <c r="H4854" s="2"/>
      <c r="I4854" s="128"/>
      <c r="J4854" s="128"/>
      <c r="K4854" s="129"/>
      <c r="L4854" s="130"/>
      <c r="M4854" s="131"/>
      <c r="N4854" s="131"/>
      <c r="X4854" s="104"/>
      <c r="Y4854" s="108"/>
      <c r="Z4854" s="108"/>
      <c r="AA4854" s="108"/>
      <c r="AB4854" s="109"/>
      <c r="AC4854" s="138"/>
      <c r="AD4854" s="139"/>
      <c r="AE4854" s="140"/>
      <c r="AF4854" s="140"/>
    </row>
    <row r="4855" spans="1:32">
      <c r="A4855" s="49"/>
      <c r="B4855" s="123"/>
      <c r="C4855" s="124"/>
      <c r="D4855" s="125"/>
      <c r="E4855" s="126"/>
      <c r="F4855" s="127"/>
      <c r="G4855" s="127"/>
      <c r="H4855" s="2"/>
      <c r="I4855" s="128"/>
      <c r="J4855" s="128"/>
      <c r="K4855" s="129"/>
      <c r="L4855" s="130"/>
      <c r="M4855" s="131"/>
      <c r="N4855" s="131"/>
      <c r="X4855" s="104"/>
      <c r="Y4855" s="108"/>
      <c r="Z4855" s="108"/>
      <c r="AA4855" s="108"/>
      <c r="AB4855" s="109"/>
      <c r="AC4855" s="138"/>
      <c r="AD4855" s="139"/>
      <c r="AE4855" s="140"/>
      <c r="AF4855" s="140"/>
    </row>
    <row r="4856" spans="1:32">
      <c r="A4856" s="49"/>
      <c r="B4856" s="123"/>
      <c r="C4856" s="124"/>
      <c r="D4856" s="125"/>
      <c r="E4856" s="126"/>
      <c r="F4856" s="127"/>
      <c r="G4856" s="127"/>
      <c r="H4856" s="2"/>
      <c r="I4856" s="128"/>
      <c r="J4856" s="128"/>
      <c r="K4856" s="129"/>
      <c r="L4856" s="130"/>
      <c r="M4856" s="131"/>
      <c r="N4856" s="131"/>
      <c r="X4856" s="96"/>
      <c r="Y4856" s="108"/>
      <c r="Z4856" s="108"/>
      <c r="AA4856" s="108"/>
      <c r="AB4856" s="109"/>
      <c r="AC4856" s="138"/>
      <c r="AD4856" s="139"/>
      <c r="AE4856" s="140"/>
      <c r="AF4856" s="140"/>
    </row>
    <row r="4857" spans="1:32">
      <c r="A4857" s="49"/>
      <c r="B4857" s="123"/>
      <c r="C4857" s="124"/>
      <c r="D4857" s="125"/>
      <c r="E4857" s="126"/>
      <c r="F4857" s="127"/>
      <c r="G4857" s="127"/>
      <c r="H4857" s="2"/>
      <c r="I4857" s="128"/>
      <c r="J4857" s="128"/>
      <c r="K4857" s="129"/>
      <c r="L4857" s="130"/>
      <c r="M4857" s="131"/>
      <c r="N4857" s="131"/>
      <c r="X4857" s="104"/>
      <c r="Y4857" s="108"/>
      <c r="Z4857" s="108"/>
      <c r="AA4857" s="108"/>
      <c r="AB4857" s="109"/>
      <c r="AC4857" s="138"/>
      <c r="AD4857" s="139"/>
      <c r="AE4857" s="140"/>
      <c r="AF4857" s="140"/>
    </row>
    <row r="4858" spans="1:32">
      <c r="A4858" s="49"/>
      <c r="B4858" s="123"/>
      <c r="C4858" s="124"/>
      <c r="D4858" s="125"/>
      <c r="E4858" s="126"/>
      <c r="F4858" s="127"/>
      <c r="G4858" s="127"/>
      <c r="H4858" s="2"/>
      <c r="I4858" s="128"/>
      <c r="J4858" s="128"/>
      <c r="K4858" s="129"/>
      <c r="L4858" s="130"/>
      <c r="M4858" s="131"/>
      <c r="N4858" s="131"/>
      <c r="X4858" s="104"/>
      <c r="Y4858" s="108"/>
      <c r="Z4858" s="108"/>
      <c r="AA4858" s="108"/>
      <c r="AB4858" s="109"/>
      <c r="AC4858" s="138"/>
      <c r="AD4858" s="139"/>
      <c r="AE4858" s="140"/>
      <c r="AF4858" s="140"/>
    </row>
    <row r="4859" spans="1:32">
      <c r="A4859" s="49"/>
      <c r="B4859" s="123"/>
      <c r="C4859" s="124"/>
      <c r="D4859" s="125"/>
      <c r="E4859" s="126"/>
      <c r="F4859" s="127"/>
      <c r="G4859" s="127"/>
      <c r="H4859" s="2"/>
      <c r="I4859" s="128"/>
      <c r="J4859" s="128"/>
      <c r="K4859" s="129"/>
      <c r="L4859" s="130"/>
      <c r="M4859" s="131"/>
      <c r="N4859" s="131"/>
      <c r="X4859" s="104"/>
      <c r="Y4859" s="108"/>
      <c r="Z4859" s="108"/>
      <c r="AA4859" s="108"/>
      <c r="AB4859" s="109"/>
      <c r="AC4859" s="138"/>
      <c r="AD4859" s="139"/>
      <c r="AE4859" s="140"/>
      <c r="AF4859" s="140"/>
    </row>
    <row r="4860" spans="1:32">
      <c r="A4860" s="49"/>
      <c r="B4860" s="123"/>
      <c r="C4860" s="124"/>
      <c r="D4860" s="125"/>
      <c r="E4860" s="126"/>
      <c r="F4860" s="127"/>
      <c r="G4860" s="127"/>
      <c r="H4860" s="2"/>
      <c r="I4860" s="128"/>
      <c r="J4860" s="128"/>
      <c r="K4860" s="129"/>
      <c r="L4860" s="130"/>
      <c r="M4860" s="131"/>
      <c r="N4860" s="131"/>
      <c r="X4860" s="104"/>
      <c r="Y4860" s="108"/>
      <c r="Z4860" s="108"/>
      <c r="AA4860" s="108"/>
      <c r="AB4860" s="109"/>
      <c r="AC4860" s="138"/>
      <c r="AD4860" s="139"/>
      <c r="AE4860" s="140"/>
      <c r="AF4860" s="140"/>
    </row>
    <row r="4861" spans="1:32">
      <c r="A4861" s="49"/>
      <c r="B4861" s="123"/>
      <c r="C4861" s="124"/>
      <c r="D4861" s="125"/>
      <c r="E4861" s="126"/>
      <c r="F4861" s="127"/>
      <c r="G4861" s="127"/>
      <c r="H4861" s="2"/>
      <c r="I4861" s="128"/>
      <c r="J4861" s="128"/>
      <c r="K4861" s="129"/>
      <c r="L4861" s="130"/>
      <c r="M4861" s="131"/>
      <c r="N4861" s="131"/>
      <c r="X4861" s="104"/>
      <c r="Y4861" s="108"/>
      <c r="Z4861" s="108"/>
      <c r="AA4861" s="108"/>
      <c r="AB4861" s="109"/>
      <c r="AC4861" s="138"/>
      <c r="AD4861" s="139"/>
      <c r="AE4861" s="140"/>
      <c r="AF4861" s="140"/>
    </row>
    <row r="4862" spans="1:32">
      <c r="A4862" s="49"/>
      <c r="B4862" s="123"/>
      <c r="C4862" s="124"/>
      <c r="D4862" s="125"/>
      <c r="E4862" s="126"/>
      <c r="F4862" s="127"/>
      <c r="G4862" s="127"/>
      <c r="H4862" s="2"/>
      <c r="I4862" s="128"/>
      <c r="J4862" s="128"/>
      <c r="K4862" s="129"/>
      <c r="L4862" s="130"/>
      <c r="M4862" s="131"/>
      <c r="N4862" s="131"/>
      <c r="X4862" s="104"/>
      <c r="Y4862" s="108"/>
      <c r="Z4862" s="108"/>
      <c r="AA4862" s="108"/>
      <c r="AB4862" s="109"/>
      <c r="AC4862" s="138"/>
      <c r="AD4862" s="139"/>
      <c r="AE4862" s="140"/>
      <c r="AF4862" s="140"/>
    </row>
    <row r="4863" spans="1:32">
      <c r="A4863" s="49"/>
      <c r="B4863" s="123"/>
      <c r="C4863" s="124"/>
      <c r="D4863" s="125"/>
      <c r="E4863" s="126"/>
      <c r="F4863" s="127"/>
      <c r="G4863" s="127"/>
      <c r="H4863" s="2"/>
      <c r="I4863" s="128"/>
      <c r="J4863" s="128"/>
      <c r="K4863" s="129"/>
      <c r="L4863" s="130"/>
      <c r="M4863" s="131"/>
      <c r="N4863" s="131"/>
      <c r="X4863" s="104"/>
      <c r="Y4863" s="108"/>
      <c r="Z4863" s="108"/>
      <c r="AA4863" s="108"/>
      <c r="AB4863" s="109"/>
      <c r="AC4863" s="138"/>
      <c r="AD4863" s="139"/>
      <c r="AE4863" s="140"/>
      <c r="AF4863" s="140"/>
    </row>
    <row r="4864" spans="1:32">
      <c r="A4864" s="49"/>
      <c r="B4864" s="123"/>
      <c r="C4864" s="124"/>
      <c r="D4864" s="125"/>
      <c r="E4864" s="126"/>
      <c r="F4864" s="127"/>
      <c r="G4864" s="127"/>
      <c r="H4864" s="2"/>
      <c r="I4864" s="128"/>
      <c r="J4864" s="128"/>
      <c r="K4864" s="129"/>
      <c r="L4864" s="130"/>
      <c r="M4864" s="131"/>
      <c r="N4864" s="131"/>
      <c r="X4864" s="104"/>
      <c r="Y4864" s="108"/>
      <c r="Z4864" s="108"/>
      <c r="AA4864" s="108"/>
      <c r="AB4864" s="109"/>
      <c r="AC4864" s="138"/>
      <c r="AD4864" s="139"/>
      <c r="AE4864" s="140"/>
      <c r="AF4864" s="140"/>
    </row>
    <row r="4865" spans="1:32">
      <c r="A4865" s="49"/>
      <c r="B4865" s="123"/>
      <c r="C4865" s="124"/>
      <c r="D4865" s="125"/>
      <c r="E4865" s="126"/>
      <c r="F4865" s="127"/>
      <c r="G4865" s="127"/>
      <c r="H4865" s="2"/>
      <c r="I4865" s="128"/>
      <c r="J4865" s="128"/>
      <c r="K4865" s="129"/>
      <c r="L4865" s="130"/>
      <c r="M4865" s="131"/>
      <c r="N4865" s="131"/>
      <c r="X4865" s="104"/>
      <c r="Y4865" s="108"/>
      <c r="Z4865" s="108"/>
      <c r="AA4865" s="108"/>
      <c r="AB4865" s="109"/>
      <c r="AC4865" s="138"/>
      <c r="AD4865" s="139"/>
      <c r="AE4865" s="140"/>
      <c r="AF4865" s="140"/>
    </row>
    <row r="4866" spans="1:32">
      <c r="A4866" s="49"/>
      <c r="B4866" s="123"/>
      <c r="C4866" s="124"/>
      <c r="D4866" s="125"/>
      <c r="E4866" s="126"/>
      <c r="F4866" s="127"/>
      <c r="G4866" s="127"/>
      <c r="H4866" s="2"/>
      <c r="I4866" s="128"/>
      <c r="J4866" s="128"/>
      <c r="K4866" s="129"/>
      <c r="L4866" s="130"/>
      <c r="M4866" s="131"/>
      <c r="N4866" s="131"/>
      <c r="X4866" s="104"/>
      <c r="Y4866" s="108"/>
      <c r="Z4866" s="108"/>
      <c r="AA4866" s="108"/>
      <c r="AB4866" s="109"/>
      <c r="AC4866" s="138"/>
      <c r="AD4866" s="139"/>
      <c r="AE4866" s="140"/>
      <c r="AF4866" s="140"/>
    </row>
    <row r="4867" spans="1:32">
      <c r="A4867" s="49"/>
      <c r="B4867" s="123"/>
      <c r="C4867" s="124"/>
      <c r="D4867" s="125"/>
      <c r="E4867" s="126"/>
      <c r="F4867" s="127"/>
      <c r="G4867" s="127"/>
      <c r="H4867" s="2"/>
      <c r="I4867" s="128"/>
      <c r="J4867" s="128"/>
      <c r="K4867" s="129"/>
      <c r="L4867" s="130"/>
      <c r="M4867" s="131"/>
      <c r="N4867" s="131"/>
      <c r="X4867" s="96"/>
      <c r="Y4867" s="108"/>
      <c r="Z4867" s="108"/>
      <c r="AA4867" s="108"/>
      <c r="AB4867" s="109"/>
      <c r="AC4867" s="138"/>
      <c r="AD4867" s="139"/>
      <c r="AE4867" s="140"/>
      <c r="AF4867" s="140"/>
    </row>
    <row r="4868" spans="1:32">
      <c r="A4868" s="49"/>
      <c r="B4868" s="123"/>
      <c r="C4868" s="124"/>
      <c r="D4868" s="125"/>
      <c r="E4868" s="126"/>
      <c r="F4868" s="127"/>
      <c r="G4868" s="127"/>
      <c r="H4868" s="2"/>
      <c r="I4868" s="128"/>
      <c r="J4868" s="128"/>
      <c r="K4868" s="129"/>
      <c r="L4868" s="130"/>
      <c r="M4868" s="131"/>
      <c r="N4868" s="131"/>
      <c r="X4868" s="104"/>
      <c r="Y4868" s="108"/>
      <c r="Z4868" s="108"/>
      <c r="AA4868" s="108"/>
      <c r="AB4868" s="109"/>
      <c r="AC4868" s="138"/>
      <c r="AD4868" s="139"/>
      <c r="AE4868" s="140"/>
      <c r="AF4868" s="140"/>
    </row>
    <row r="4869" spans="1:32">
      <c r="A4869" s="49"/>
      <c r="B4869" s="123"/>
      <c r="C4869" s="124"/>
      <c r="D4869" s="125"/>
      <c r="E4869" s="126"/>
      <c r="F4869" s="127"/>
      <c r="G4869" s="127"/>
      <c r="H4869" s="2"/>
      <c r="I4869" s="128"/>
      <c r="J4869" s="128"/>
      <c r="K4869" s="129"/>
      <c r="L4869" s="130"/>
      <c r="M4869" s="131"/>
      <c r="N4869" s="131"/>
      <c r="X4869" s="104"/>
      <c r="Y4869" s="108"/>
      <c r="Z4869" s="108"/>
      <c r="AA4869" s="108"/>
      <c r="AB4869" s="109"/>
      <c r="AC4869" s="138"/>
      <c r="AD4869" s="139"/>
      <c r="AE4869" s="140"/>
      <c r="AF4869" s="140"/>
    </row>
    <row r="4870" spans="1:32">
      <c r="A4870" s="49"/>
      <c r="B4870" s="123"/>
      <c r="C4870" s="124"/>
      <c r="D4870" s="125"/>
      <c r="E4870" s="126"/>
      <c r="F4870" s="127"/>
      <c r="G4870" s="127"/>
      <c r="H4870" s="2"/>
      <c r="I4870" s="128"/>
      <c r="J4870" s="128"/>
      <c r="K4870" s="129"/>
      <c r="L4870" s="130"/>
      <c r="M4870" s="131"/>
      <c r="N4870" s="131"/>
      <c r="X4870" s="96"/>
      <c r="Y4870" s="108"/>
      <c r="Z4870" s="108"/>
      <c r="AA4870" s="108"/>
      <c r="AB4870" s="109"/>
      <c r="AC4870" s="138"/>
      <c r="AD4870" s="139"/>
      <c r="AE4870" s="140"/>
      <c r="AF4870" s="140"/>
    </row>
    <row r="4871" spans="1:32">
      <c r="A4871" s="49"/>
      <c r="B4871" s="123"/>
      <c r="C4871" s="124"/>
      <c r="D4871" s="125"/>
      <c r="E4871" s="126"/>
      <c r="F4871" s="127"/>
      <c r="G4871" s="127"/>
      <c r="H4871" s="2"/>
      <c r="I4871" s="128"/>
      <c r="J4871" s="128"/>
      <c r="K4871" s="129"/>
      <c r="L4871" s="130"/>
      <c r="M4871" s="131"/>
      <c r="N4871" s="131"/>
      <c r="X4871" s="96"/>
      <c r="Y4871" s="108"/>
      <c r="Z4871" s="108"/>
      <c r="AA4871" s="108"/>
      <c r="AB4871" s="109"/>
      <c r="AC4871" s="138"/>
      <c r="AD4871" s="139"/>
      <c r="AE4871" s="140"/>
      <c r="AF4871" s="140"/>
    </row>
    <row r="4872" spans="1:32">
      <c r="A4872" s="49"/>
      <c r="B4872" s="123"/>
      <c r="C4872" s="124"/>
      <c r="D4872" s="125"/>
      <c r="E4872" s="126"/>
      <c r="F4872" s="127"/>
      <c r="G4872" s="127"/>
      <c r="H4872" s="2"/>
      <c r="I4872" s="128"/>
      <c r="J4872" s="128"/>
      <c r="K4872" s="129"/>
      <c r="L4872" s="130"/>
      <c r="M4872" s="131"/>
      <c r="N4872" s="131"/>
      <c r="X4872" s="104"/>
      <c r="Y4872" s="108"/>
      <c r="Z4872" s="108"/>
      <c r="AA4872" s="108"/>
      <c r="AB4872" s="109"/>
      <c r="AC4872" s="138"/>
      <c r="AD4872" s="139"/>
      <c r="AE4872" s="140"/>
      <c r="AF4872" s="140"/>
    </row>
    <row r="4873" spans="1:32">
      <c r="A4873" s="49"/>
      <c r="B4873" s="123"/>
      <c r="C4873" s="124"/>
      <c r="D4873" s="125"/>
      <c r="E4873" s="126"/>
      <c r="F4873" s="127"/>
      <c r="G4873" s="127"/>
      <c r="H4873" s="2"/>
      <c r="I4873" s="128"/>
      <c r="J4873" s="128"/>
      <c r="K4873" s="129"/>
      <c r="L4873" s="130"/>
      <c r="M4873" s="131"/>
      <c r="N4873" s="131"/>
      <c r="X4873" s="104"/>
      <c r="Y4873" s="108"/>
      <c r="Z4873" s="108"/>
      <c r="AA4873" s="108"/>
      <c r="AB4873" s="109"/>
      <c r="AC4873" s="138"/>
      <c r="AD4873" s="139"/>
      <c r="AE4873" s="140"/>
      <c r="AF4873" s="140"/>
    </row>
    <row r="4874" spans="1:32">
      <c r="A4874" s="49"/>
      <c r="B4874" s="123"/>
      <c r="C4874" s="124"/>
      <c r="D4874" s="125"/>
      <c r="E4874" s="126"/>
      <c r="F4874" s="127"/>
      <c r="G4874" s="127"/>
      <c r="H4874" s="2"/>
      <c r="I4874" s="128"/>
      <c r="J4874" s="128"/>
      <c r="K4874" s="129"/>
      <c r="L4874" s="130"/>
      <c r="M4874" s="131"/>
      <c r="N4874" s="131"/>
      <c r="X4874" s="104"/>
      <c r="Y4874" s="108"/>
      <c r="Z4874" s="108"/>
      <c r="AA4874" s="108"/>
      <c r="AB4874" s="109"/>
      <c r="AC4874" s="138"/>
      <c r="AD4874" s="139"/>
      <c r="AE4874" s="140"/>
      <c r="AF4874" s="140"/>
    </row>
    <row r="4875" spans="1:32">
      <c r="A4875" s="49"/>
      <c r="B4875" s="123"/>
      <c r="C4875" s="124"/>
      <c r="D4875" s="125"/>
      <c r="E4875" s="126"/>
      <c r="F4875" s="127"/>
      <c r="G4875" s="127"/>
      <c r="H4875" s="2"/>
      <c r="I4875" s="128"/>
      <c r="J4875" s="128"/>
      <c r="K4875" s="129"/>
      <c r="L4875" s="130"/>
      <c r="M4875" s="131"/>
      <c r="N4875" s="131"/>
      <c r="X4875" s="104"/>
      <c r="Y4875" s="108"/>
      <c r="Z4875" s="108"/>
      <c r="AA4875" s="108"/>
      <c r="AB4875" s="109"/>
      <c r="AC4875" s="138"/>
      <c r="AD4875" s="139"/>
      <c r="AE4875" s="140"/>
      <c r="AF4875" s="140"/>
    </row>
    <row r="4876" spans="1:32">
      <c r="A4876" s="49"/>
      <c r="B4876" s="123"/>
      <c r="C4876" s="124"/>
      <c r="D4876" s="125"/>
      <c r="E4876" s="126"/>
      <c r="F4876" s="127"/>
      <c r="G4876" s="127"/>
      <c r="H4876" s="2"/>
      <c r="I4876" s="128"/>
      <c r="J4876" s="128"/>
      <c r="K4876" s="129"/>
      <c r="L4876" s="130"/>
      <c r="M4876" s="131"/>
      <c r="N4876" s="131"/>
      <c r="X4876" s="104"/>
      <c r="Y4876" s="108"/>
      <c r="Z4876" s="108"/>
      <c r="AA4876" s="108"/>
      <c r="AB4876" s="109"/>
      <c r="AC4876" s="138"/>
      <c r="AD4876" s="139"/>
      <c r="AE4876" s="140"/>
      <c r="AF4876" s="140"/>
    </row>
    <row r="4877" spans="1:32">
      <c r="A4877" s="49"/>
      <c r="B4877" s="123"/>
      <c r="C4877" s="124"/>
      <c r="D4877" s="125"/>
      <c r="E4877" s="126"/>
      <c r="F4877" s="127"/>
      <c r="G4877" s="127"/>
      <c r="H4877" s="2"/>
      <c r="I4877" s="128"/>
      <c r="J4877" s="128"/>
      <c r="K4877" s="129"/>
      <c r="L4877" s="130"/>
      <c r="M4877" s="131"/>
      <c r="N4877" s="131"/>
      <c r="X4877" s="96"/>
      <c r="Y4877" s="108"/>
      <c r="Z4877" s="108"/>
      <c r="AA4877" s="108"/>
      <c r="AB4877" s="109"/>
      <c r="AC4877" s="138"/>
      <c r="AD4877" s="139"/>
      <c r="AE4877" s="140"/>
      <c r="AF4877" s="140"/>
    </row>
    <row r="4878" spans="1:32">
      <c r="A4878" s="49"/>
      <c r="B4878" s="123"/>
      <c r="C4878" s="124"/>
      <c r="D4878" s="125"/>
      <c r="E4878" s="126"/>
      <c r="F4878" s="127"/>
      <c r="G4878" s="127"/>
      <c r="H4878" s="2"/>
      <c r="I4878" s="128"/>
      <c r="J4878" s="128"/>
      <c r="K4878" s="129"/>
      <c r="L4878" s="130"/>
      <c r="M4878" s="131"/>
      <c r="N4878" s="131"/>
      <c r="X4878" s="96"/>
      <c r="Y4878" s="108"/>
      <c r="Z4878" s="108"/>
      <c r="AA4878" s="108"/>
      <c r="AB4878" s="109"/>
      <c r="AC4878" s="138"/>
      <c r="AD4878" s="139"/>
      <c r="AE4878" s="140"/>
      <c r="AF4878" s="140"/>
    </row>
    <row r="4879" spans="1:32">
      <c r="A4879" s="49"/>
      <c r="B4879" s="123"/>
      <c r="C4879" s="124"/>
      <c r="D4879" s="125"/>
      <c r="E4879" s="126"/>
      <c r="F4879" s="127"/>
      <c r="G4879" s="127"/>
      <c r="H4879" s="2"/>
      <c r="I4879" s="128"/>
      <c r="J4879" s="128"/>
      <c r="K4879" s="129"/>
      <c r="L4879" s="130"/>
      <c r="M4879" s="131"/>
      <c r="N4879" s="131"/>
      <c r="X4879" s="104"/>
      <c r="Y4879" s="108"/>
      <c r="Z4879" s="108"/>
      <c r="AA4879" s="108"/>
      <c r="AB4879" s="109"/>
      <c r="AC4879" s="138"/>
      <c r="AD4879" s="139"/>
      <c r="AE4879" s="140"/>
      <c r="AF4879" s="140"/>
    </row>
    <row r="4880" spans="1:32">
      <c r="A4880" s="49"/>
      <c r="B4880" s="123"/>
      <c r="C4880" s="124"/>
      <c r="D4880" s="125"/>
      <c r="E4880" s="126"/>
      <c r="F4880" s="127"/>
      <c r="G4880" s="127"/>
      <c r="H4880" s="2"/>
      <c r="I4880" s="128"/>
      <c r="J4880" s="128"/>
      <c r="K4880" s="129"/>
      <c r="L4880" s="130"/>
      <c r="M4880" s="131"/>
      <c r="N4880" s="131"/>
      <c r="X4880" s="104"/>
      <c r="Y4880" s="108"/>
      <c r="Z4880" s="108"/>
      <c r="AA4880" s="108"/>
      <c r="AB4880" s="109"/>
      <c r="AC4880" s="138"/>
      <c r="AD4880" s="139"/>
      <c r="AE4880" s="140"/>
      <c r="AF4880" s="140"/>
    </row>
    <row r="4881" spans="1:32">
      <c r="A4881" s="49"/>
      <c r="B4881" s="123"/>
      <c r="C4881" s="124"/>
      <c r="D4881" s="125"/>
      <c r="E4881" s="126"/>
      <c r="F4881" s="127"/>
      <c r="G4881" s="127"/>
      <c r="H4881" s="2"/>
      <c r="I4881" s="128"/>
      <c r="J4881" s="128"/>
      <c r="K4881" s="129"/>
      <c r="L4881" s="130"/>
      <c r="M4881" s="131"/>
      <c r="N4881" s="131"/>
      <c r="X4881" s="96"/>
      <c r="Y4881" s="108"/>
      <c r="Z4881" s="108"/>
      <c r="AA4881" s="108"/>
      <c r="AB4881" s="109"/>
      <c r="AC4881" s="138"/>
      <c r="AD4881" s="139"/>
      <c r="AE4881" s="140"/>
      <c r="AF4881" s="140"/>
    </row>
    <row r="4882" spans="1:32">
      <c r="A4882" s="49"/>
      <c r="B4882" s="123"/>
      <c r="C4882" s="124"/>
      <c r="D4882" s="125"/>
      <c r="E4882" s="126"/>
      <c r="F4882" s="127"/>
      <c r="G4882" s="127"/>
      <c r="H4882" s="2"/>
      <c r="I4882" s="128"/>
      <c r="J4882" s="128"/>
      <c r="K4882" s="129"/>
      <c r="L4882" s="130"/>
      <c r="M4882" s="131"/>
      <c r="N4882" s="131"/>
      <c r="X4882" s="96"/>
      <c r="Y4882" s="108"/>
      <c r="Z4882" s="108"/>
      <c r="AA4882" s="108"/>
      <c r="AB4882" s="109"/>
      <c r="AC4882" s="138"/>
      <c r="AD4882" s="139"/>
      <c r="AE4882" s="140"/>
      <c r="AF4882" s="140"/>
    </row>
    <row r="4883" spans="1:32">
      <c r="A4883" s="49"/>
      <c r="B4883" s="123"/>
      <c r="C4883" s="124"/>
      <c r="D4883" s="125"/>
      <c r="E4883" s="126"/>
      <c r="F4883" s="127"/>
      <c r="G4883" s="127"/>
      <c r="H4883" s="2"/>
      <c r="I4883" s="128"/>
      <c r="J4883" s="128"/>
      <c r="K4883" s="129"/>
      <c r="L4883" s="130"/>
      <c r="M4883" s="131"/>
      <c r="N4883" s="131"/>
      <c r="X4883" s="96"/>
      <c r="Y4883" s="108"/>
      <c r="Z4883" s="108"/>
      <c r="AA4883" s="108"/>
      <c r="AB4883" s="109"/>
      <c r="AC4883" s="138"/>
      <c r="AD4883" s="139"/>
      <c r="AE4883" s="140"/>
      <c r="AF4883" s="140"/>
    </row>
    <row r="4884" spans="1:32">
      <c r="A4884" s="49"/>
      <c r="B4884" s="123"/>
      <c r="C4884" s="124"/>
      <c r="D4884" s="125"/>
      <c r="E4884" s="126"/>
      <c r="F4884" s="127"/>
      <c r="G4884" s="127"/>
      <c r="H4884" s="2"/>
      <c r="I4884" s="128"/>
      <c r="J4884" s="128"/>
      <c r="K4884" s="129"/>
      <c r="L4884" s="130"/>
      <c r="M4884" s="131"/>
      <c r="N4884" s="131"/>
      <c r="X4884" s="96"/>
      <c r="Y4884" s="108"/>
      <c r="Z4884" s="108"/>
      <c r="AA4884" s="108"/>
      <c r="AB4884" s="109"/>
      <c r="AC4884" s="138"/>
      <c r="AD4884" s="139"/>
      <c r="AE4884" s="140"/>
      <c r="AF4884" s="140"/>
    </row>
    <row r="4885" spans="1:32">
      <c r="A4885" s="49"/>
      <c r="B4885" s="123"/>
      <c r="C4885" s="124"/>
      <c r="D4885" s="125"/>
      <c r="E4885" s="126"/>
      <c r="F4885" s="127"/>
      <c r="G4885" s="127"/>
      <c r="H4885" s="2"/>
      <c r="I4885" s="128"/>
      <c r="J4885" s="128"/>
      <c r="K4885" s="129"/>
      <c r="L4885" s="130"/>
      <c r="M4885" s="131"/>
      <c r="N4885" s="131"/>
      <c r="X4885" s="104"/>
      <c r="Y4885" s="108"/>
      <c r="Z4885" s="108"/>
      <c r="AA4885" s="108"/>
      <c r="AB4885" s="109"/>
      <c r="AC4885" s="138"/>
      <c r="AD4885" s="139"/>
      <c r="AE4885" s="140"/>
      <c r="AF4885" s="140"/>
    </row>
    <row r="4886" spans="1:32">
      <c r="A4886" s="49"/>
      <c r="B4886" s="123"/>
      <c r="C4886" s="124"/>
      <c r="D4886" s="125"/>
      <c r="E4886" s="126"/>
      <c r="F4886" s="127"/>
      <c r="G4886" s="127"/>
      <c r="H4886" s="2"/>
      <c r="I4886" s="128"/>
      <c r="J4886" s="128"/>
      <c r="K4886" s="129"/>
      <c r="L4886" s="130"/>
      <c r="M4886" s="131"/>
      <c r="N4886" s="131"/>
      <c r="X4886" s="96"/>
      <c r="Y4886" s="108"/>
      <c r="Z4886" s="108"/>
      <c r="AA4886" s="108"/>
      <c r="AB4886" s="109"/>
      <c r="AC4886" s="138"/>
      <c r="AD4886" s="139"/>
      <c r="AE4886" s="140"/>
      <c r="AF4886" s="140"/>
    </row>
    <row r="4887" spans="1:32">
      <c r="A4887" s="49"/>
      <c r="B4887" s="123"/>
      <c r="C4887" s="124"/>
      <c r="D4887" s="125"/>
      <c r="E4887" s="126"/>
      <c r="F4887" s="127"/>
      <c r="G4887" s="127"/>
      <c r="H4887" s="2"/>
      <c r="I4887" s="128"/>
      <c r="J4887" s="128"/>
      <c r="K4887" s="129"/>
      <c r="L4887" s="130"/>
      <c r="M4887" s="131"/>
      <c r="N4887" s="131"/>
      <c r="X4887" s="96"/>
      <c r="Y4887" s="108"/>
      <c r="Z4887" s="108"/>
      <c r="AA4887" s="108"/>
      <c r="AB4887" s="109"/>
      <c r="AC4887" s="138"/>
      <c r="AD4887" s="139"/>
      <c r="AE4887" s="140"/>
      <c r="AF4887" s="140"/>
    </row>
    <row r="4888" spans="1:32">
      <c r="A4888" s="49"/>
      <c r="B4888" s="123"/>
      <c r="C4888" s="124"/>
      <c r="D4888" s="125"/>
      <c r="E4888" s="126"/>
      <c r="F4888" s="127"/>
      <c r="G4888" s="127"/>
      <c r="H4888" s="2"/>
      <c r="I4888" s="128"/>
      <c r="J4888" s="128"/>
      <c r="K4888" s="129"/>
      <c r="L4888" s="130"/>
      <c r="M4888" s="131"/>
      <c r="N4888" s="131"/>
      <c r="X4888" s="104"/>
      <c r="Y4888" s="108"/>
      <c r="Z4888" s="108"/>
      <c r="AA4888" s="108"/>
      <c r="AB4888" s="109"/>
      <c r="AC4888" s="138"/>
      <c r="AD4888" s="139"/>
      <c r="AE4888" s="140"/>
      <c r="AF4888" s="140"/>
    </row>
    <row r="4889" spans="1:32">
      <c r="A4889" s="49"/>
      <c r="B4889" s="123"/>
      <c r="C4889" s="124"/>
      <c r="D4889" s="125"/>
      <c r="E4889" s="126"/>
      <c r="F4889" s="127"/>
      <c r="G4889" s="127"/>
      <c r="H4889" s="2"/>
      <c r="I4889" s="128"/>
      <c r="J4889" s="128"/>
      <c r="K4889" s="129"/>
      <c r="L4889" s="130"/>
      <c r="M4889" s="131"/>
      <c r="N4889" s="131"/>
      <c r="X4889" s="96"/>
      <c r="Y4889" s="108"/>
      <c r="Z4889" s="108"/>
      <c r="AA4889" s="108"/>
      <c r="AB4889" s="109"/>
      <c r="AC4889" s="138"/>
      <c r="AD4889" s="139"/>
      <c r="AE4889" s="140"/>
      <c r="AF4889" s="140"/>
    </row>
    <row r="4890" spans="1:32">
      <c r="A4890" s="49"/>
      <c r="B4890" s="123"/>
      <c r="C4890" s="124"/>
      <c r="D4890" s="125"/>
      <c r="E4890" s="126"/>
      <c r="F4890" s="127"/>
      <c r="G4890" s="127"/>
      <c r="H4890" s="2"/>
      <c r="I4890" s="128"/>
      <c r="J4890" s="128"/>
      <c r="K4890" s="129"/>
      <c r="L4890" s="130"/>
      <c r="M4890" s="131"/>
      <c r="N4890" s="131"/>
      <c r="X4890" s="104"/>
      <c r="Y4890" s="108"/>
      <c r="Z4890" s="108"/>
      <c r="AA4890" s="108"/>
      <c r="AB4890" s="109"/>
      <c r="AC4890" s="138"/>
      <c r="AD4890" s="139"/>
      <c r="AE4890" s="140"/>
      <c r="AF4890" s="140"/>
    </row>
    <row r="4891" spans="1:32">
      <c r="A4891" s="49"/>
      <c r="B4891" s="123"/>
      <c r="C4891" s="124"/>
      <c r="D4891" s="125"/>
      <c r="E4891" s="126"/>
      <c r="F4891" s="127"/>
      <c r="G4891" s="127"/>
      <c r="H4891" s="2"/>
      <c r="I4891" s="128"/>
      <c r="J4891" s="128"/>
      <c r="K4891" s="129"/>
      <c r="L4891" s="130"/>
      <c r="M4891" s="131"/>
      <c r="N4891" s="131"/>
      <c r="X4891" s="104"/>
      <c r="Y4891" s="108"/>
      <c r="Z4891" s="108"/>
      <c r="AA4891" s="108"/>
      <c r="AB4891" s="109"/>
      <c r="AC4891" s="138"/>
      <c r="AD4891" s="139"/>
      <c r="AE4891" s="140"/>
      <c r="AF4891" s="140"/>
    </row>
    <row r="4892" spans="1:32">
      <c r="A4892" s="49"/>
      <c r="B4892" s="123"/>
      <c r="C4892" s="124"/>
      <c r="D4892" s="125"/>
      <c r="E4892" s="126"/>
      <c r="F4892" s="127"/>
      <c r="G4892" s="127"/>
      <c r="H4892" s="2"/>
      <c r="I4892" s="128"/>
      <c r="J4892" s="128"/>
      <c r="K4892" s="129"/>
      <c r="L4892" s="130"/>
      <c r="M4892" s="131"/>
      <c r="N4892" s="131"/>
      <c r="X4892" s="104"/>
      <c r="Y4892" s="108"/>
      <c r="Z4892" s="108"/>
      <c r="AA4892" s="108"/>
      <c r="AB4892" s="109"/>
      <c r="AC4892" s="138"/>
      <c r="AD4892" s="139"/>
      <c r="AE4892" s="140"/>
      <c r="AF4892" s="140"/>
    </row>
    <row r="4893" spans="1:32" ht="18">
      <c r="A4893" s="49"/>
      <c r="B4893" s="123"/>
      <c r="C4893" s="124"/>
      <c r="D4893" s="125"/>
      <c r="E4893" s="126"/>
      <c r="F4893" s="127"/>
      <c r="G4893" s="127"/>
      <c r="H4893" s="2"/>
      <c r="I4893" s="128"/>
      <c r="J4893" s="128"/>
      <c r="K4893" s="129"/>
      <c r="L4893" s="130"/>
      <c r="M4893" s="131"/>
      <c r="N4893" s="131"/>
      <c r="O4893" s="114" t="s">
        <v>21</v>
      </c>
      <c r="X4893" s="104"/>
      <c r="Y4893" s="108"/>
      <c r="Z4893" s="108"/>
      <c r="AA4893" s="108"/>
      <c r="AB4893" s="109"/>
      <c r="AC4893" s="138"/>
      <c r="AD4893" s="139"/>
      <c r="AE4893" s="140"/>
      <c r="AF4893" s="140"/>
    </row>
    <row r="4894" spans="1:32">
      <c r="A4894" s="49"/>
      <c r="B4894" s="123"/>
      <c r="C4894" s="124"/>
      <c r="D4894" s="125"/>
      <c r="E4894" s="126"/>
      <c r="F4894" s="127"/>
      <c r="G4894" s="127"/>
      <c r="H4894" s="2"/>
      <c r="I4894" s="128"/>
      <c r="J4894" s="128"/>
      <c r="K4894" s="129"/>
      <c r="L4894" s="130"/>
      <c r="M4894" s="131"/>
      <c r="N4894" s="131"/>
      <c r="X4894" s="96"/>
      <c r="Y4894" s="108"/>
      <c r="Z4894" s="108"/>
      <c r="AA4894" s="108"/>
      <c r="AB4894" s="109"/>
      <c r="AC4894" s="138"/>
      <c r="AD4894" s="139"/>
      <c r="AE4894" s="140"/>
      <c r="AF4894" s="140"/>
    </row>
    <row r="4895" spans="1:32">
      <c r="A4895" s="49"/>
      <c r="B4895" s="123"/>
      <c r="C4895" s="124"/>
      <c r="D4895" s="125"/>
      <c r="E4895" s="126"/>
      <c r="F4895" s="127"/>
      <c r="G4895" s="127"/>
      <c r="H4895" s="2"/>
      <c r="I4895" s="128"/>
      <c r="J4895" s="128"/>
      <c r="K4895" s="129"/>
      <c r="L4895" s="130"/>
      <c r="M4895" s="131"/>
      <c r="N4895" s="131"/>
      <c r="X4895" s="96"/>
      <c r="Y4895" s="108"/>
      <c r="Z4895" s="108"/>
      <c r="AA4895" s="108"/>
      <c r="AB4895" s="109"/>
      <c r="AC4895" s="138"/>
      <c r="AD4895" s="139"/>
      <c r="AE4895" s="140"/>
      <c r="AF4895" s="140"/>
    </row>
    <row r="4896" spans="1:32">
      <c r="A4896" s="49"/>
      <c r="B4896" s="123"/>
      <c r="C4896" s="124"/>
      <c r="D4896" s="125"/>
      <c r="E4896" s="126"/>
      <c r="F4896" s="127"/>
      <c r="G4896" s="127"/>
      <c r="H4896" s="2"/>
      <c r="I4896" s="128"/>
      <c r="J4896" s="128"/>
      <c r="K4896" s="129"/>
      <c r="L4896" s="130"/>
      <c r="M4896" s="131"/>
      <c r="N4896" s="131"/>
      <c r="X4896" s="96"/>
      <c r="Y4896" s="108"/>
      <c r="Z4896" s="108"/>
      <c r="AA4896" s="108"/>
      <c r="AB4896" s="109"/>
      <c r="AC4896" s="138"/>
      <c r="AD4896" s="139"/>
      <c r="AE4896" s="140"/>
      <c r="AF4896" s="140"/>
    </row>
    <row r="4897" spans="1:32">
      <c r="A4897" s="49"/>
      <c r="B4897" s="123"/>
      <c r="C4897" s="124"/>
      <c r="D4897" s="125"/>
      <c r="E4897" s="126"/>
      <c r="F4897" s="127"/>
      <c r="G4897" s="127"/>
      <c r="H4897" s="2"/>
      <c r="I4897" s="128"/>
      <c r="J4897" s="128"/>
      <c r="K4897" s="129"/>
      <c r="L4897" s="130"/>
      <c r="M4897" s="131"/>
      <c r="N4897" s="131"/>
      <c r="X4897" s="96"/>
      <c r="Y4897" s="108"/>
      <c r="Z4897" s="108"/>
      <c r="AA4897" s="108"/>
      <c r="AB4897" s="109"/>
      <c r="AC4897" s="138"/>
      <c r="AD4897" s="139"/>
      <c r="AE4897" s="140"/>
      <c r="AF4897" s="140"/>
    </row>
    <row r="4898" spans="1:32">
      <c r="A4898" s="49"/>
      <c r="B4898" s="123"/>
      <c r="C4898" s="124"/>
      <c r="D4898" s="125"/>
      <c r="E4898" s="126"/>
      <c r="F4898" s="127"/>
      <c r="G4898" s="127"/>
      <c r="H4898" s="2"/>
      <c r="I4898" s="128"/>
      <c r="J4898" s="128"/>
      <c r="K4898" s="129"/>
      <c r="L4898" s="130"/>
      <c r="M4898" s="131"/>
      <c r="N4898" s="131"/>
      <c r="X4898" s="104"/>
      <c r="Y4898" s="108"/>
      <c r="Z4898" s="108"/>
      <c r="AA4898" s="108"/>
      <c r="AB4898" s="109"/>
      <c r="AC4898" s="138"/>
      <c r="AD4898" s="139"/>
      <c r="AE4898" s="140"/>
      <c r="AF4898" s="140"/>
    </row>
    <row r="4899" spans="1:32">
      <c r="A4899" s="49"/>
      <c r="B4899" s="123"/>
      <c r="C4899" s="124"/>
      <c r="D4899" s="125"/>
      <c r="E4899" s="126"/>
      <c r="F4899" s="127"/>
      <c r="G4899" s="127"/>
      <c r="H4899" s="2"/>
      <c r="I4899" s="128"/>
      <c r="J4899" s="128"/>
      <c r="K4899" s="129"/>
      <c r="L4899" s="130"/>
      <c r="M4899" s="131"/>
      <c r="N4899" s="131"/>
      <c r="X4899" s="104"/>
      <c r="Y4899" s="108"/>
      <c r="Z4899" s="108"/>
      <c r="AA4899" s="108"/>
      <c r="AB4899" s="109"/>
      <c r="AC4899" s="138"/>
      <c r="AD4899" s="139"/>
      <c r="AE4899" s="140"/>
      <c r="AF4899" s="140"/>
    </row>
    <row r="4900" spans="1:32">
      <c r="A4900" s="49"/>
      <c r="B4900" s="123"/>
      <c r="C4900" s="124"/>
      <c r="D4900" s="125"/>
      <c r="E4900" s="126"/>
      <c r="F4900" s="127"/>
      <c r="G4900" s="127"/>
      <c r="H4900" s="2"/>
      <c r="I4900" s="128"/>
      <c r="J4900" s="128"/>
      <c r="K4900" s="129"/>
      <c r="L4900" s="130"/>
      <c r="M4900" s="131"/>
      <c r="N4900" s="131"/>
      <c r="X4900" s="104"/>
      <c r="Y4900" s="108"/>
      <c r="Z4900" s="108"/>
      <c r="AA4900" s="108"/>
      <c r="AB4900" s="109"/>
      <c r="AC4900" s="138"/>
      <c r="AD4900" s="139"/>
      <c r="AE4900" s="140"/>
      <c r="AF4900" s="140"/>
    </row>
    <row r="4901" spans="1:32">
      <c r="A4901" s="49"/>
      <c r="B4901" s="123"/>
      <c r="C4901" s="124"/>
      <c r="D4901" s="125"/>
      <c r="E4901" s="126"/>
      <c r="F4901" s="127"/>
      <c r="G4901" s="127"/>
      <c r="H4901" s="2"/>
      <c r="I4901" s="128"/>
      <c r="J4901" s="128"/>
      <c r="K4901" s="129"/>
      <c r="L4901" s="130"/>
      <c r="M4901" s="131"/>
      <c r="N4901" s="131"/>
      <c r="X4901" s="96"/>
      <c r="Y4901" s="108"/>
      <c r="Z4901" s="108"/>
      <c r="AA4901" s="108"/>
      <c r="AB4901" s="109"/>
      <c r="AC4901" s="138"/>
      <c r="AD4901" s="139"/>
      <c r="AE4901" s="140"/>
      <c r="AF4901" s="140"/>
    </row>
    <row r="4902" spans="1:32">
      <c r="A4902" s="49"/>
      <c r="B4902" s="123"/>
      <c r="C4902" s="124"/>
      <c r="D4902" s="125"/>
      <c r="E4902" s="126"/>
      <c r="F4902" s="127"/>
      <c r="G4902" s="127"/>
      <c r="H4902" s="2"/>
      <c r="I4902" s="128"/>
      <c r="J4902" s="128"/>
      <c r="K4902" s="129"/>
      <c r="L4902" s="130"/>
      <c r="M4902" s="131"/>
      <c r="N4902" s="131"/>
      <c r="X4902" s="96"/>
      <c r="Y4902" s="108"/>
      <c r="Z4902" s="108"/>
      <c r="AA4902" s="108"/>
      <c r="AB4902" s="109"/>
      <c r="AC4902" s="138"/>
      <c r="AD4902" s="139"/>
      <c r="AE4902" s="140"/>
      <c r="AF4902" s="140"/>
    </row>
    <row r="4903" spans="1:32">
      <c r="A4903" s="49"/>
      <c r="B4903" s="123"/>
      <c r="C4903" s="124"/>
      <c r="D4903" s="125"/>
      <c r="E4903" s="126"/>
      <c r="F4903" s="127"/>
      <c r="G4903" s="127"/>
      <c r="H4903" s="2"/>
      <c r="I4903" s="128"/>
      <c r="J4903" s="128"/>
      <c r="K4903" s="129"/>
      <c r="L4903" s="130"/>
      <c r="M4903" s="131"/>
      <c r="N4903" s="131"/>
      <c r="X4903" s="96"/>
      <c r="Y4903" s="108"/>
      <c r="Z4903" s="108"/>
      <c r="AA4903" s="108"/>
      <c r="AB4903" s="109"/>
      <c r="AC4903" s="138"/>
      <c r="AD4903" s="139"/>
      <c r="AE4903" s="140"/>
      <c r="AF4903" s="140"/>
    </row>
    <row r="4904" spans="1:32">
      <c r="A4904" s="49"/>
      <c r="B4904" s="123"/>
      <c r="C4904" s="124"/>
      <c r="D4904" s="125"/>
      <c r="E4904" s="126"/>
      <c r="F4904" s="127"/>
      <c r="G4904" s="127"/>
      <c r="H4904" s="2"/>
      <c r="I4904" s="128"/>
      <c r="J4904" s="128"/>
      <c r="K4904" s="129"/>
      <c r="L4904" s="130"/>
      <c r="M4904" s="131"/>
      <c r="N4904" s="131"/>
      <c r="X4904" s="96"/>
      <c r="Y4904" s="108"/>
      <c r="Z4904" s="108"/>
      <c r="AA4904" s="108"/>
      <c r="AB4904" s="109"/>
      <c r="AC4904" s="138"/>
      <c r="AD4904" s="139"/>
      <c r="AE4904" s="140"/>
      <c r="AF4904" s="140"/>
    </row>
    <row r="4905" spans="1:32">
      <c r="A4905" s="49"/>
      <c r="B4905" s="123"/>
      <c r="C4905" s="124"/>
      <c r="D4905" s="125"/>
      <c r="E4905" s="126"/>
      <c r="F4905" s="127"/>
      <c r="G4905" s="127"/>
      <c r="H4905" s="2"/>
      <c r="I4905" s="128"/>
      <c r="J4905" s="128"/>
      <c r="K4905" s="129"/>
      <c r="L4905" s="130"/>
      <c r="M4905" s="131"/>
      <c r="N4905" s="131"/>
      <c r="X4905" s="104"/>
      <c r="Y4905" s="108"/>
      <c r="Z4905" s="108"/>
      <c r="AA4905" s="108"/>
      <c r="AB4905" s="109"/>
      <c r="AC4905" s="138"/>
      <c r="AD4905" s="139"/>
      <c r="AE4905" s="140"/>
      <c r="AF4905" s="140"/>
    </row>
    <row r="4906" spans="1:32">
      <c r="A4906" s="49"/>
      <c r="B4906" s="123"/>
      <c r="C4906" s="124"/>
      <c r="D4906" s="125"/>
      <c r="E4906" s="126"/>
      <c r="F4906" s="127"/>
      <c r="G4906" s="127"/>
      <c r="H4906" s="2"/>
      <c r="I4906" s="128"/>
      <c r="J4906" s="128"/>
      <c r="K4906" s="129"/>
      <c r="L4906" s="130"/>
      <c r="M4906" s="131"/>
      <c r="N4906" s="131"/>
      <c r="X4906" s="104"/>
      <c r="Y4906" s="108"/>
      <c r="Z4906" s="108"/>
      <c r="AA4906" s="108"/>
      <c r="AB4906" s="109"/>
      <c r="AC4906" s="138"/>
      <c r="AD4906" s="139"/>
      <c r="AE4906" s="140"/>
      <c r="AF4906" s="140"/>
    </row>
    <row r="4907" spans="1:32">
      <c r="A4907" s="49"/>
      <c r="B4907" s="123"/>
      <c r="C4907" s="124"/>
      <c r="D4907" s="125"/>
      <c r="E4907" s="126"/>
      <c r="F4907" s="127"/>
      <c r="G4907" s="127"/>
      <c r="H4907" s="2"/>
      <c r="I4907" s="128"/>
      <c r="J4907" s="128"/>
      <c r="K4907" s="129"/>
      <c r="L4907" s="130"/>
      <c r="M4907" s="131"/>
      <c r="N4907" s="131"/>
      <c r="X4907" s="96"/>
      <c r="Y4907" s="108"/>
      <c r="Z4907" s="108"/>
      <c r="AA4907" s="108"/>
      <c r="AB4907" s="109"/>
      <c r="AC4907" s="138"/>
      <c r="AD4907" s="139"/>
      <c r="AE4907" s="140"/>
      <c r="AF4907" s="140"/>
    </row>
    <row r="4908" spans="1:32">
      <c r="A4908" s="49"/>
      <c r="B4908" s="123"/>
      <c r="C4908" s="124"/>
      <c r="D4908" s="125"/>
      <c r="E4908" s="126"/>
      <c r="F4908" s="127"/>
      <c r="G4908" s="127"/>
      <c r="H4908" s="2"/>
      <c r="I4908" s="128"/>
      <c r="J4908" s="128"/>
      <c r="K4908" s="129"/>
      <c r="L4908" s="130"/>
      <c r="M4908" s="131"/>
      <c r="N4908" s="131"/>
      <c r="X4908" s="96"/>
      <c r="Y4908" s="108"/>
      <c r="Z4908" s="108"/>
      <c r="AA4908" s="108"/>
      <c r="AB4908" s="109"/>
      <c r="AC4908" s="138"/>
      <c r="AD4908" s="139"/>
      <c r="AE4908" s="140"/>
      <c r="AF4908" s="140"/>
    </row>
    <row r="4909" spans="1:32">
      <c r="A4909" s="49"/>
      <c r="B4909" s="123"/>
      <c r="C4909" s="124"/>
      <c r="D4909" s="125"/>
      <c r="E4909" s="126"/>
      <c r="F4909" s="127"/>
      <c r="G4909" s="127"/>
      <c r="H4909" s="2"/>
      <c r="I4909" s="128"/>
      <c r="J4909" s="128"/>
      <c r="K4909" s="129"/>
      <c r="L4909" s="130"/>
      <c r="M4909" s="131"/>
      <c r="N4909" s="131"/>
      <c r="X4909" s="96"/>
      <c r="Y4909" s="108"/>
      <c r="Z4909" s="108"/>
      <c r="AA4909" s="108"/>
      <c r="AB4909" s="109"/>
      <c r="AC4909" s="138"/>
      <c r="AD4909" s="139"/>
      <c r="AE4909" s="140"/>
      <c r="AF4909" s="140"/>
    </row>
    <row r="4910" spans="1:32">
      <c r="A4910" s="49"/>
      <c r="B4910" s="123"/>
      <c r="C4910" s="124"/>
      <c r="D4910" s="125"/>
      <c r="E4910" s="126"/>
      <c r="F4910" s="127"/>
      <c r="G4910" s="127"/>
      <c r="H4910" s="2"/>
      <c r="I4910" s="128"/>
      <c r="J4910" s="128"/>
      <c r="K4910" s="129"/>
      <c r="L4910" s="130"/>
      <c r="M4910" s="131"/>
      <c r="N4910" s="131"/>
      <c r="X4910" s="96"/>
      <c r="Y4910" s="108"/>
      <c r="Z4910" s="108"/>
      <c r="AA4910" s="108"/>
      <c r="AB4910" s="109"/>
      <c r="AC4910" s="138"/>
      <c r="AD4910" s="139"/>
      <c r="AE4910" s="140"/>
      <c r="AF4910" s="140"/>
    </row>
    <row r="4911" spans="1:32">
      <c r="A4911" s="49"/>
      <c r="B4911" s="123"/>
      <c r="C4911" s="124"/>
      <c r="D4911" s="125"/>
      <c r="E4911" s="126"/>
      <c r="F4911" s="127"/>
      <c r="G4911" s="127"/>
      <c r="H4911" s="2"/>
      <c r="I4911" s="128"/>
      <c r="J4911" s="128"/>
      <c r="K4911" s="129"/>
      <c r="L4911" s="130"/>
      <c r="M4911" s="131"/>
      <c r="N4911" s="131"/>
      <c r="X4911" s="96"/>
      <c r="Y4911" s="108"/>
      <c r="Z4911" s="108"/>
      <c r="AA4911" s="108"/>
      <c r="AB4911" s="109"/>
      <c r="AC4911" s="138"/>
      <c r="AD4911" s="139"/>
      <c r="AE4911" s="140"/>
      <c r="AF4911" s="140"/>
    </row>
    <row r="4912" spans="1:32">
      <c r="A4912" s="49"/>
      <c r="B4912" s="123"/>
      <c r="C4912" s="124"/>
      <c r="D4912" s="125"/>
      <c r="E4912" s="126"/>
      <c r="F4912" s="127"/>
      <c r="G4912" s="127"/>
      <c r="H4912" s="2"/>
      <c r="I4912" s="128"/>
      <c r="J4912" s="128"/>
      <c r="K4912" s="129"/>
      <c r="L4912" s="130"/>
      <c r="M4912" s="131"/>
      <c r="N4912" s="131"/>
      <c r="X4912" s="104"/>
      <c r="Y4912" s="108"/>
      <c r="Z4912" s="108"/>
      <c r="AA4912" s="108"/>
      <c r="AB4912" s="109"/>
      <c r="AC4912" s="138"/>
      <c r="AD4912" s="139"/>
      <c r="AE4912" s="140"/>
      <c r="AF4912" s="140"/>
    </row>
    <row r="4913" spans="1:32">
      <c r="A4913" s="49"/>
      <c r="B4913" s="123"/>
      <c r="C4913" s="124"/>
      <c r="D4913" s="125"/>
      <c r="E4913" s="126"/>
      <c r="F4913" s="127"/>
      <c r="G4913" s="127"/>
      <c r="H4913" s="2"/>
      <c r="I4913" s="128"/>
      <c r="J4913" s="128"/>
      <c r="K4913" s="129"/>
      <c r="L4913" s="130"/>
      <c r="M4913" s="131"/>
      <c r="N4913" s="131"/>
      <c r="X4913" s="104"/>
      <c r="Y4913" s="108"/>
      <c r="Z4913" s="108"/>
      <c r="AA4913" s="108"/>
      <c r="AB4913" s="109"/>
      <c r="AC4913" s="138"/>
      <c r="AD4913" s="139"/>
      <c r="AE4913" s="140"/>
      <c r="AF4913" s="140"/>
    </row>
    <row r="4914" spans="1:32">
      <c r="A4914" s="49"/>
      <c r="B4914" s="123"/>
      <c r="C4914" s="124"/>
      <c r="D4914" s="125"/>
      <c r="E4914" s="126"/>
      <c r="F4914" s="127"/>
      <c r="G4914" s="127"/>
      <c r="H4914" s="2"/>
      <c r="I4914" s="128"/>
      <c r="J4914" s="128"/>
      <c r="K4914" s="129"/>
      <c r="L4914" s="130"/>
      <c r="M4914" s="131"/>
      <c r="N4914" s="131"/>
      <c r="X4914" s="104"/>
      <c r="Y4914" s="108"/>
      <c r="Z4914" s="108"/>
      <c r="AA4914" s="108"/>
      <c r="AB4914" s="109"/>
      <c r="AC4914" s="138"/>
      <c r="AD4914" s="139"/>
      <c r="AE4914" s="140"/>
      <c r="AF4914" s="140"/>
    </row>
    <row r="4915" spans="1:32">
      <c r="A4915" s="49"/>
      <c r="B4915" s="123"/>
      <c r="C4915" s="124"/>
      <c r="D4915" s="125"/>
      <c r="E4915" s="126"/>
      <c r="F4915" s="127"/>
      <c r="G4915" s="127"/>
      <c r="H4915" s="2"/>
      <c r="I4915" s="128"/>
      <c r="J4915" s="128"/>
      <c r="K4915" s="129"/>
      <c r="L4915" s="130"/>
      <c r="M4915" s="131"/>
      <c r="N4915" s="131"/>
      <c r="X4915" s="104"/>
      <c r="Y4915" s="108"/>
      <c r="Z4915" s="108"/>
      <c r="AA4915" s="108"/>
      <c r="AB4915" s="109"/>
      <c r="AC4915" s="138"/>
      <c r="AD4915" s="139"/>
      <c r="AE4915" s="140"/>
      <c r="AF4915" s="140"/>
    </row>
    <row r="4916" spans="1:32">
      <c r="A4916" s="49"/>
      <c r="B4916" s="123"/>
      <c r="C4916" s="124"/>
      <c r="D4916" s="125"/>
      <c r="E4916" s="126"/>
      <c r="F4916" s="127"/>
      <c r="G4916" s="127"/>
      <c r="H4916" s="2"/>
      <c r="I4916" s="128"/>
      <c r="J4916" s="128"/>
      <c r="K4916" s="129"/>
      <c r="L4916" s="130"/>
      <c r="M4916" s="131"/>
      <c r="N4916" s="131"/>
      <c r="X4916" s="96"/>
      <c r="Y4916" s="108"/>
      <c r="Z4916" s="108"/>
      <c r="AA4916" s="108"/>
      <c r="AB4916" s="109"/>
      <c r="AC4916" s="138"/>
      <c r="AD4916" s="139"/>
      <c r="AE4916" s="140"/>
      <c r="AF4916" s="140"/>
    </row>
    <row r="4917" spans="1:32">
      <c r="A4917" s="49"/>
      <c r="B4917" s="123"/>
      <c r="C4917" s="124"/>
      <c r="D4917" s="125"/>
      <c r="E4917" s="126"/>
      <c r="F4917" s="127"/>
      <c r="G4917" s="127"/>
      <c r="H4917" s="2"/>
      <c r="I4917" s="128"/>
      <c r="J4917" s="128"/>
      <c r="K4917" s="129"/>
      <c r="L4917" s="130"/>
      <c r="M4917" s="131"/>
      <c r="N4917" s="131"/>
      <c r="X4917" s="104"/>
      <c r="Y4917" s="108"/>
      <c r="Z4917" s="108"/>
      <c r="AA4917" s="108"/>
      <c r="AB4917" s="109"/>
      <c r="AC4917" s="138"/>
      <c r="AD4917" s="139"/>
      <c r="AE4917" s="140"/>
      <c r="AF4917" s="140"/>
    </row>
    <row r="4918" spans="1:32">
      <c r="A4918" s="49"/>
      <c r="B4918" s="123"/>
      <c r="C4918" s="124"/>
      <c r="D4918" s="125"/>
      <c r="E4918" s="126"/>
      <c r="F4918" s="127"/>
      <c r="G4918" s="127"/>
      <c r="H4918" s="2"/>
      <c r="I4918" s="128"/>
      <c r="J4918" s="128"/>
      <c r="K4918" s="129"/>
      <c r="L4918" s="130"/>
      <c r="M4918" s="131"/>
      <c r="N4918" s="131"/>
      <c r="X4918" s="104"/>
      <c r="Y4918" s="108"/>
      <c r="Z4918" s="108"/>
      <c r="AA4918" s="108"/>
      <c r="AB4918" s="109"/>
      <c r="AC4918" s="138"/>
      <c r="AD4918" s="139"/>
      <c r="AE4918" s="140"/>
      <c r="AF4918" s="140"/>
    </row>
    <row r="4919" spans="1:32">
      <c r="A4919" s="49"/>
      <c r="B4919" s="123"/>
      <c r="C4919" s="124"/>
      <c r="D4919" s="125"/>
      <c r="E4919" s="126"/>
      <c r="F4919" s="127"/>
      <c r="G4919" s="127"/>
      <c r="H4919" s="2"/>
      <c r="I4919" s="128"/>
      <c r="J4919" s="128"/>
      <c r="K4919" s="129"/>
      <c r="L4919" s="130"/>
      <c r="M4919" s="131"/>
      <c r="N4919" s="131"/>
      <c r="X4919" s="104"/>
      <c r="Y4919" s="108"/>
      <c r="Z4919" s="108"/>
      <c r="AA4919" s="108"/>
      <c r="AB4919" s="109"/>
      <c r="AC4919" s="138"/>
      <c r="AD4919" s="139"/>
      <c r="AE4919" s="140"/>
      <c r="AF4919" s="140"/>
    </row>
    <row r="4920" spans="1:32">
      <c r="A4920" s="49"/>
      <c r="B4920" s="123"/>
      <c r="C4920" s="124"/>
      <c r="D4920" s="125"/>
      <c r="E4920" s="126"/>
      <c r="F4920" s="127"/>
      <c r="G4920" s="127"/>
      <c r="H4920" s="2"/>
      <c r="I4920" s="128"/>
      <c r="J4920" s="128"/>
      <c r="K4920" s="129"/>
      <c r="L4920" s="130"/>
      <c r="M4920" s="131"/>
      <c r="N4920" s="131"/>
      <c r="X4920" s="96"/>
      <c r="Y4920" s="108"/>
      <c r="Z4920" s="108"/>
      <c r="AA4920" s="108"/>
      <c r="AB4920" s="109"/>
      <c r="AC4920" s="138"/>
      <c r="AD4920" s="139"/>
      <c r="AE4920" s="140"/>
      <c r="AF4920" s="140"/>
    </row>
    <row r="4921" spans="1:32">
      <c r="A4921" s="49"/>
      <c r="B4921" s="123"/>
      <c r="C4921" s="124"/>
      <c r="D4921" s="125"/>
      <c r="E4921" s="126"/>
      <c r="F4921" s="127"/>
      <c r="G4921" s="127"/>
      <c r="H4921" s="2"/>
      <c r="I4921" s="128"/>
      <c r="J4921" s="128"/>
      <c r="K4921" s="129"/>
      <c r="L4921" s="130"/>
      <c r="M4921" s="131"/>
      <c r="N4921" s="131"/>
      <c r="X4921" s="104"/>
      <c r="Y4921" s="108"/>
      <c r="Z4921" s="108"/>
      <c r="AA4921" s="108"/>
      <c r="AB4921" s="109"/>
      <c r="AC4921" s="138"/>
      <c r="AD4921" s="139"/>
      <c r="AE4921" s="140"/>
      <c r="AF4921" s="140"/>
    </row>
    <row r="4922" spans="1:32">
      <c r="A4922" s="49"/>
      <c r="B4922" s="123"/>
      <c r="C4922" s="124"/>
      <c r="D4922" s="125"/>
      <c r="E4922" s="126"/>
      <c r="F4922" s="127"/>
      <c r="G4922" s="127"/>
      <c r="H4922" s="2"/>
      <c r="I4922" s="128"/>
      <c r="J4922" s="128"/>
      <c r="K4922" s="129"/>
      <c r="L4922" s="130"/>
      <c r="M4922" s="131"/>
      <c r="N4922" s="131"/>
      <c r="X4922" s="104"/>
      <c r="Y4922" s="108"/>
      <c r="Z4922" s="108"/>
      <c r="AA4922" s="108"/>
      <c r="AB4922" s="109"/>
      <c r="AC4922" s="138"/>
      <c r="AD4922" s="139"/>
      <c r="AE4922" s="140"/>
      <c r="AF4922" s="140"/>
    </row>
    <row r="4923" spans="1:32">
      <c r="A4923" s="49"/>
      <c r="B4923" s="123"/>
      <c r="C4923" s="124"/>
      <c r="D4923" s="125"/>
      <c r="E4923" s="126"/>
      <c r="F4923" s="127"/>
      <c r="G4923" s="127"/>
      <c r="H4923" s="2"/>
      <c r="I4923" s="128"/>
      <c r="J4923" s="128"/>
      <c r="K4923" s="129"/>
      <c r="L4923" s="130"/>
      <c r="M4923" s="131"/>
      <c r="N4923" s="131"/>
      <c r="X4923" s="104"/>
      <c r="Y4923" s="108"/>
      <c r="Z4923" s="108"/>
      <c r="AA4923" s="108"/>
      <c r="AB4923" s="109"/>
      <c r="AC4923" s="138"/>
      <c r="AD4923" s="139"/>
      <c r="AE4923" s="140"/>
      <c r="AF4923" s="140"/>
    </row>
    <row r="4924" spans="1:32">
      <c r="A4924" s="49"/>
      <c r="B4924" s="123"/>
      <c r="C4924" s="124"/>
      <c r="D4924" s="125"/>
      <c r="E4924" s="126"/>
      <c r="F4924" s="127"/>
      <c r="G4924" s="127"/>
      <c r="H4924" s="2"/>
      <c r="I4924" s="128"/>
      <c r="J4924" s="128"/>
      <c r="K4924" s="129"/>
      <c r="L4924" s="130"/>
      <c r="M4924" s="131"/>
      <c r="N4924" s="131"/>
      <c r="X4924" s="104"/>
      <c r="Y4924" s="108"/>
      <c r="Z4924" s="108"/>
      <c r="AA4924" s="108"/>
      <c r="AB4924" s="109"/>
      <c r="AC4924" s="138"/>
      <c r="AD4924" s="139"/>
      <c r="AE4924" s="140"/>
      <c r="AF4924" s="140"/>
    </row>
    <row r="4925" spans="1:32">
      <c r="A4925" s="49"/>
      <c r="B4925" s="123"/>
      <c r="C4925" s="124"/>
      <c r="D4925" s="125"/>
      <c r="E4925" s="126"/>
      <c r="F4925" s="127"/>
      <c r="G4925" s="127"/>
      <c r="H4925" s="2"/>
      <c r="I4925" s="128"/>
      <c r="J4925" s="128"/>
      <c r="K4925" s="129"/>
      <c r="L4925" s="130"/>
      <c r="M4925" s="131"/>
      <c r="N4925" s="131"/>
      <c r="X4925" s="96"/>
      <c r="Y4925" s="108"/>
      <c r="Z4925" s="108"/>
      <c r="AA4925" s="108"/>
      <c r="AB4925" s="109"/>
      <c r="AC4925" s="138"/>
      <c r="AD4925" s="139"/>
      <c r="AE4925" s="140"/>
      <c r="AF4925" s="140"/>
    </row>
    <row r="4926" spans="1:32">
      <c r="A4926" s="49"/>
      <c r="B4926" s="123"/>
      <c r="C4926" s="124"/>
      <c r="D4926" s="125"/>
      <c r="E4926" s="126"/>
      <c r="F4926" s="127"/>
      <c r="G4926" s="127"/>
      <c r="H4926" s="2"/>
      <c r="I4926" s="128"/>
      <c r="J4926" s="128"/>
      <c r="K4926" s="129"/>
      <c r="L4926" s="130"/>
      <c r="M4926" s="131"/>
      <c r="N4926" s="131"/>
      <c r="X4926" s="96"/>
      <c r="Y4926" s="108"/>
      <c r="Z4926" s="108"/>
      <c r="AA4926" s="108"/>
      <c r="AB4926" s="109"/>
      <c r="AC4926" s="138"/>
      <c r="AD4926" s="139"/>
      <c r="AE4926" s="140"/>
      <c r="AF4926" s="140"/>
    </row>
    <row r="4927" spans="1:32">
      <c r="A4927" s="49"/>
      <c r="B4927" s="123"/>
      <c r="C4927" s="124"/>
      <c r="D4927" s="125"/>
      <c r="E4927" s="126"/>
      <c r="F4927" s="127"/>
      <c r="G4927" s="127"/>
      <c r="H4927" s="2"/>
      <c r="I4927" s="128"/>
      <c r="J4927" s="128"/>
      <c r="K4927" s="129"/>
      <c r="L4927" s="130"/>
      <c r="M4927" s="131"/>
      <c r="N4927" s="131"/>
      <c r="X4927" s="104"/>
      <c r="Y4927" s="108"/>
      <c r="Z4927" s="108"/>
      <c r="AA4927" s="108"/>
      <c r="AB4927" s="109"/>
      <c r="AC4927" s="138"/>
      <c r="AD4927" s="139"/>
      <c r="AE4927" s="140"/>
      <c r="AF4927" s="140"/>
    </row>
    <row r="4928" spans="1:32">
      <c r="A4928" s="49"/>
      <c r="B4928" s="123"/>
      <c r="C4928" s="124"/>
      <c r="D4928" s="125"/>
      <c r="E4928" s="126"/>
      <c r="F4928" s="127"/>
      <c r="G4928" s="127"/>
      <c r="H4928" s="2"/>
      <c r="I4928" s="128"/>
      <c r="J4928" s="128"/>
      <c r="K4928" s="129"/>
      <c r="L4928" s="130"/>
      <c r="M4928" s="131"/>
      <c r="N4928" s="131"/>
      <c r="X4928" s="104"/>
      <c r="Y4928" s="108"/>
      <c r="Z4928" s="108"/>
      <c r="AA4928" s="108"/>
      <c r="AB4928" s="109"/>
      <c r="AC4928" s="138"/>
      <c r="AD4928" s="139"/>
      <c r="AE4928" s="140"/>
      <c r="AF4928" s="140"/>
    </row>
    <row r="4929" spans="1:32">
      <c r="A4929" s="49"/>
      <c r="B4929" s="123"/>
      <c r="C4929" s="124"/>
      <c r="D4929" s="125"/>
      <c r="E4929" s="126"/>
      <c r="F4929" s="127"/>
      <c r="G4929" s="127"/>
      <c r="H4929" s="2"/>
      <c r="I4929" s="128"/>
      <c r="J4929" s="128"/>
      <c r="K4929" s="129"/>
      <c r="L4929" s="130"/>
      <c r="M4929" s="131"/>
      <c r="N4929" s="131"/>
      <c r="X4929" s="96"/>
      <c r="Y4929" s="108"/>
      <c r="Z4929" s="108"/>
      <c r="AA4929" s="108"/>
      <c r="AB4929" s="109"/>
      <c r="AC4929" s="138"/>
      <c r="AD4929" s="139"/>
      <c r="AE4929" s="140"/>
      <c r="AF4929" s="140"/>
    </row>
    <row r="4930" spans="1:32">
      <c r="A4930" s="49"/>
      <c r="B4930" s="123"/>
      <c r="C4930" s="124"/>
      <c r="D4930" s="125"/>
      <c r="E4930" s="126"/>
      <c r="F4930" s="127"/>
      <c r="G4930" s="127"/>
      <c r="H4930" s="2"/>
      <c r="I4930" s="128"/>
      <c r="J4930" s="128"/>
      <c r="K4930" s="129"/>
      <c r="L4930" s="130"/>
      <c r="M4930" s="131"/>
      <c r="N4930" s="131"/>
      <c r="X4930" s="96"/>
      <c r="Y4930" s="108"/>
      <c r="Z4930" s="108"/>
      <c r="AA4930" s="108"/>
      <c r="AB4930" s="109"/>
      <c r="AC4930" s="138"/>
      <c r="AD4930" s="139"/>
      <c r="AE4930" s="140"/>
      <c r="AF4930" s="140"/>
    </row>
    <row r="4931" spans="1:32">
      <c r="A4931" s="49"/>
      <c r="B4931" s="123"/>
      <c r="C4931" s="124"/>
      <c r="D4931" s="125"/>
      <c r="E4931" s="126"/>
      <c r="F4931" s="127"/>
      <c r="G4931" s="127"/>
      <c r="H4931" s="2"/>
      <c r="I4931" s="128"/>
      <c r="J4931" s="128"/>
      <c r="K4931" s="129"/>
      <c r="L4931" s="130"/>
      <c r="M4931" s="131"/>
      <c r="N4931" s="131"/>
      <c r="X4931" s="104"/>
      <c r="Y4931" s="108"/>
      <c r="Z4931" s="108"/>
      <c r="AA4931" s="108"/>
      <c r="AB4931" s="109"/>
      <c r="AC4931" s="138"/>
      <c r="AD4931" s="139"/>
      <c r="AE4931" s="140"/>
      <c r="AF4931" s="140"/>
    </row>
    <row r="4932" spans="1:32">
      <c r="A4932" s="49"/>
      <c r="B4932" s="123"/>
      <c r="C4932" s="124"/>
      <c r="D4932" s="125"/>
      <c r="E4932" s="126"/>
      <c r="F4932" s="127"/>
      <c r="G4932" s="127"/>
      <c r="H4932" s="2"/>
      <c r="I4932" s="128"/>
      <c r="J4932" s="128"/>
      <c r="K4932" s="129"/>
      <c r="L4932" s="130"/>
      <c r="M4932" s="131"/>
      <c r="N4932" s="131"/>
      <c r="X4932" s="104"/>
      <c r="Y4932" s="108"/>
      <c r="Z4932" s="108"/>
      <c r="AA4932" s="108"/>
      <c r="AB4932" s="109"/>
      <c r="AC4932" s="138"/>
      <c r="AD4932" s="139"/>
      <c r="AE4932" s="140"/>
      <c r="AF4932" s="140"/>
    </row>
    <row r="4933" spans="1:32">
      <c r="A4933" s="49"/>
      <c r="B4933" s="123"/>
      <c r="C4933" s="124"/>
      <c r="D4933" s="125"/>
      <c r="E4933" s="126"/>
      <c r="F4933" s="127"/>
      <c r="G4933" s="127"/>
      <c r="H4933" s="2"/>
      <c r="I4933" s="128"/>
      <c r="J4933" s="128"/>
      <c r="K4933" s="129"/>
      <c r="L4933" s="130"/>
      <c r="M4933" s="131"/>
      <c r="N4933" s="131"/>
      <c r="X4933" s="104"/>
      <c r="Y4933" s="108"/>
      <c r="Z4933" s="108"/>
      <c r="AA4933" s="108"/>
      <c r="AB4933" s="109"/>
      <c r="AC4933" s="138"/>
      <c r="AD4933" s="139"/>
      <c r="AE4933" s="140"/>
      <c r="AF4933" s="140"/>
    </row>
    <row r="4934" spans="1:32">
      <c r="A4934" s="49"/>
      <c r="B4934" s="123"/>
      <c r="C4934" s="124"/>
      <c r="D4934" s="125"/>
      <c r="E4934" s="126"/>
      <c r="F4934" s="127"/>
      <c r="G4934" s="127"/>
      <c r="H4934" s="2"/>
      <c r="I4934" s="128"/>
      <c r="J4934" s="128"/>
      <c r="K4934" s="129"/>
      <c r="L4934" s="130"/>
      <c r="M4934" s="131"/>
      <c r="N4934" s="131"/>
      <c r="X4934" s="104"/>
      <c r="Y4934" s="108"/>
      <c r="Z4934" s="108"/>
      <c r="AA4934" s="108"/>
      <c r="AB4934" s="109"/>
      <c r="AC4934" s="138"/>
      <c r="AD4934" s="139"/>
      <c r="AE4934" s="140"/>
      <c r="AF4934" s="140"/>
    </row>
    <row r="4935" spans="1:32">
      <c r="A4935" s="49"/>
      <c r="B4935" s="123"/>
      <c r="C4935" s="124"/>
      <c r="D4935" s="125"/>
      <c r="E4935" s="126"/>
      <c r="F4935" s="127"/>
      <c r="G4935" s="127"/>
      <c r="H4935" s="2"/>
      <c r="I4935" s="128"/>
      <c r="J4935" s="128"/>
      <c r="K4935" s="129"/>
      <c r="L4935" s="130"/>
      <c r="M4935" s="131"/>
      <c r="N4935" s="131"/>
      <c r="X4935" s="104"/>
      <c r="Y4935" s="108"/>
      <c r="Z4935" s="108"/>
      <c r="AA4935" s="108"/>
      <c r="AB4935" s="109"/>
      <c r="AC4935" s="138"/>
      <c r="AD4935" s="139"/>
      <c r="AE4935" s="140"/>
      <c r="AF4935" s="140"/>
    </row>
    <row r="4936" spans="1:32">
      <c r="A4936" s="49"/>
      <c r="B4936" s="123"/>
      <c r="C4936" s="124"/>
      <c r="D4936" s="125"/>
      <c r="E4936" s="126"/>
      <c r="F4936" s="127"/>
      <c r="G4936" s="127"/>
      <c r="H4936" s="2"/>
      <c r="I4936" s="128"/>
      <c r="J4936" s="128"/>
      <c r="K4936" s="129"/>
      <c r="L4936" s="130"/>
      <c r="M4936" s="131"/>
      <c r="N4936" s="131"/>
      <c r="X4936" s="104"/>
      <c r="Y4936" s="108"/>
      <c r="Z4936" s="108"/>
      <c r="AA4936" s="108"/>
      <c r="AB4936" s="109"/>
      <c r="AC4936" s="138"/>
      <c r="AD4936" s="139"/>
      <c r="AE4936" s="140"/>
      <c r="AF4936" s="140"/>
    </row>
    <row r="4937" spans="1:32">
      <c r="A4937" s="49"/>
      <c r="B4937" s="123"/>
      <c r="C4937" s="124"/>
      <c r="D4937" s="125"/>
      <c r="E4937" s="126"/>
      <c r="F4937" s="127"/>
      <c r="G4937" s="127"/>
      <c r="H4937" s="2"/>
      <c r="I4937" s="128"/>
      <c r="J4937" s="128"/>
      <c r="K4937" s="129"/>
      <c r="L4937" s="130"/>
      <c r="M4937" s="131"/>
      <c r="N4937" s="131"/>
      <c r="X4937" s="104"/>
      <c r="Y4937" s="108"/>
      <c r="Z4937" s="108"/>
      <c r="AA4937" s="108"/>
      <c r="AB4937" s="109"/>
      <c r="AC4937" s="138"/>
      <c r="AD4937" s="139"/>
      <c r="AE4937" s="140"/>
      <c r="AF4937" s="140"/>
    </row>
    <row r="4938" spans="1:32">
      <c r="A4938" s="49"/>
      <c r="B4938" s="123"/>
      <c r="C4938" s="124"/>
      <c r="D4938" s="125"/>
      <c r="E4938" s="126"/>
      <c r="F4938" s="127"/>
      <c r="G4938" s="127"/>
      <c r="H4938" s="2"/>
      <c r="I4938" s="128"/>
      <c r="J4938" s="128"/>
      <c r="K4938" s="129"/>
      <c r="L4938" s="130"/>
      <c r="M4938" s="131"/>
      <c r="N4938" s="131"/>
      <c r="X4938" s="96"/>
      <c r="Y4938" s="108"/>
      <c r="Z4938" s="108"/>
      <c r="AA4938" s="108"/>
      <c r="AB4938" s="109"/>
      <c r="AC4938" s="138"/>
      <c r="AD4938" s="139"/>
      <c r="AE4938" s="140"/>
      <c r="AF4938" s="140"/>
    </row>
    <row r="4939" spans="1:32">
      <c r="A4939" s="49"/>
      <c r="B4939" s="123"/>
      <c r="C4939" s="124"/>
      <c r="D4939" s="125"/>
      <c r="E4939" s="126"/>
      <c r="F4939" s="127"/>
      <c r="G4939" s="127"/>
      <c r="H4939" s="2"/>
      <c r="I4939" s="128"/>
      <c r="J4939" s="128"/>
      <c r="K4939" s="129"/>
      <c r="L4939" s="130"/>
      <c r="M4939" s="131"/>
      <c r="N4939" s="131"/>
      <c r="X4939" s="104"/>
      <c r="Y4939" s="108"/>
      <c r="Z4939" s="108"/>
      <c r="AA4939" s="108"/>
      <c r="AB4939" s="109"/>
      <c r="AC4939" s="138"/>
      <c r="AD4939" s="139"/>
      <c r="AE4939" s="140"/>
      <c r="AF4939" s="140"/>
    </row>
    <row r="4940" spans="1:32">
      <c r="A4940" s="49"/>
      <c r="B4940" s="123"/>
      <c r="C4940" s="124"/>
      <c r="D4940" s="125"/>
      <c r="E4940" s="126"/>
      <c r="F4940" s="127"/>
      <c r="G4940" s="127"/>
      <c r="H4940" s="2"/>
      <c r="I4940" s="128"/>
      <c r="J4940" s="128"/>
      <c r="K4940" s="129"/>
      <c r="L4940" s="130"/>
      <c r="M4940" s="131"/>
      <c r="N4940" s="131"/>
      <c r="X4940" s="104"/>
      <c r="Y4940" s="108"/>
      <c r="Z4940" s="108"/>
      <c r="AA4940" s="108"/>
      <c r="AB4940" s="109"/>
      <c r="AC4940" s="138"/>
      <c r="AD4940" s="139"/>
      <c r="AE4940" s="140"/>
      <c r="AF4940" s="140"/>
    </row>
    <row r="4941" spans="1:32">
      <c r="A4941" s="49"/>
      <c r="B4941" s="123"/>
      <c r="C4941" s="124"/>
      <c r="D4941" s="125"/>
      <c r="E4941" s="126"/>
      <c r="F4941" s="127"/>
      <c r="G4941" s="127"/>
      <c r="H4941" s="2"/>
      <c r="I4941" s="128"/>
      <c r="J4941" s="128"/>
      <c r="K4941" s="129"/>
      <c r="L4941" s="130"/>
      <c r="M4941" s="131"/>
      <c r="N4941" s="131"/>
      <c r="X4941" s="104"/>
      <c r="Y4941" s="108"/>
      <c r="Z4941" s="108"/>
      <c r="AA4941" s="108"/>
      <c r="AB4941" s="109"/>
      <c r="AC4941" s="138"/>
      <c r="AD4941" s="139"/>
      <c r="AE4941" s="140"/>
      <c r="AF4941" s="140"/>
    </row>
    <row r="4942" spans="1:32">
      <c r="A4942" s="49"/>
      <c r="B4942" s="123"/>
      <c r="C4942" s="124"/>
      <c r="D4942" s="125"/>
      <c r="E4942" s="126"/>
      <c r="F4942" s="127"/>
      <c r="G4942" s="127"/>
      <c r="H4942" s="2"/>
      <c r="I4942" s="128"/>
      <c r="J4942" s="128"/>
      <c r="K4942" s="129"/>
      <c r="L4942" s="130"/>
      <c r="M4942" s="131"/>
      <c r="N4942" s="131"/>
      <c r="X4942" s="104"/>
      <c r="Y4942" s="108"/>
      <c r="Z4942" s="108"/>
      <c r="AA4942" s="108"/>
      <c r="AB4942" s="109"/>
      <c r="AC4942" s="138"/>
      <c r="AD4942" s="139"/>
      <c r="AE4942" s="140"/>
      <c r="AF4942" s="140"/>
    </row>
    <row r="4943" spans="1:32">
      <c r="A4943" s="49"/>
      <c r="B4943" s="123"/>
      <c r="C4943" s="124"/>
      <c r="D4943" s="125"/>
      <c r="E4943" s="126"/>
      <c r="F4943" s="127"/>
      <c r="G4943" s="127"/>
      <c r="H4943" s="2"/>
      <c r="I4943" s="128"/>
      <c r="J4943" s="128"/>
      <c r="K4943" s="129"/>
      <c r="L4943" s="130"/>
      <c r="M4943" s="131"/>
      <c r="N4943" s="131"/>
      <c r="X4943" s="96"/>
      <c r="Y4943" s="108"/>
      <c r="Z4943" s="108"/>
      <c r="AA4943" s="108"/>
      <c r="AB4943" s="109"/>
      <c r="AC4943" s="138"/>
      <c r="AD4943" s="139"/>
      <c r="AE4943" s="140"/>
      <c r="AF4943" s="140"/>
    </row>
    <row r="4944" spans="1:32">
      <c r="A4944" s="49"/>
      <c r="B4944" s="123"/>
      <c r="C4944" s="124"/>
      <c r="D4944" s="125"/>
      <c r="E4944" s="126"/>
      <c r="F4944" s="127"/>
      <c r="G4944" s="127"/>
      <c r="H4944" s="2"/>
      <c r="I4944" s="128"/>
      <c r="J4944" s="128"/>
      <c r="K4944" s="129"/>
      <c r="L4944" s="130"/>
      <c r="M4944" s="131"/>
      <c r="N4944" s="131"/>
      <c r="X4944" s="96"/>
      <c r="Y4944" s="108"/>
      <c r="Z4944" s="108"/>
      <c r="AA4944" s="108"/>
      <c r="AB4944" s="109"/>
      <c r="AC4944" s="138"/>
      <c r="AD4944" s="139"/>
      <c r="AE4944" s="140"/>
      <c r="AF4944" s="140"/>
    </row>
    <row r="4945" spans="1:32">
      <c r="A4945" s="49"/>
      <c r="B4945" s="123"/>
      <c r="C4945" s="124"/>
      <c r="D4945" s="125"/>
      <c r="E4945" s="126"/>
      <c r="F4945" s="127"/>
      <c r="G4945" s="127"/>
      <c r="H4945" s="2"/>
      <c r="I4945" s="128"/>
      <c r="J4945" s="128"/>
      <c r="K4945" s="129"/>
      <c r="L4945" s="130"/>
      <c r="M4945" s="131"/>
      <c r="N4945" s="131"/>
      <c r="X4945" s="104"/>
      <c r="Y4945" s="108"/>
      <c r="Z4945" s="108"/>
      <c r="AA4945" s="108"/>
      <c r="AB4945" s="109"/>
      <c r="AC4945" s="138"/>
      <c r="AD4945" s="139"/>
      <c r="AE4945" s="140"/>
      <c r="AF4945" s="140"/>
    </row>
    <row r="4946" spans="1:32">
      <c r="A4946" s="49"/>
      <c r="B4946" s="123"/>
      <c r="C4946" s="124"/>
      <c r="D4946" s="125"/>
      <c r="E4946" s="126"/>
      <c r="F4946" s="127"/>
      <c r="G4946" s="127"/>
      <c r="H4946" s="2"/>
      <c r="I4946" s="128"/>
      <c r="J4946" s="128"/>
      <c r="K4946" s="129"/>
      <c r="L4946" s="130"/>
      <c r="M4946" s="131"/>
      <c r="N4946" s="131"/>
      <c r="X4946" s="104"/>
      <c r="Y4946" s="108"/>
      <c r="Z4946" s="108"/>
      <c r="AA4946" s="108"/>
      <c r="AB4946" s="109"/>
      <c r="AC4946" s="138"/>
      <c r="AD4946" s="139"/>
      <c r="AE4946" s="140"/>
      <c r="AF4946" s="140"/>
    </row>
    <row r="4947" spans="1:32">
      <c r="A4947" s="49"/>
      <c r="B4947" s="123"/>
      <c r="C4947" s="124"/>
      <c r="D4947" s="125"/>
      <c r="E4947" s="126"/>
      <c r="F4947" s="127"/>
      <c r="G4947" s="127"/>
      <c r="H4947" s="2"/>
      <c r="I4947" s="128"/>
      <c r="J4947" s="128"/>
      <c r="K4947" s="129"/>
      <c r="L4947" s="130"/>
      <c r="M4947" s="131"/>
      <c r="N4947" s="131"/>
      <c r="X4947" s="104"/>
      <c r="Y4947" s="108"/>
      <c r="Z4947" s="108"/>
      <c r="AA4947" s="108"/>
      <c r="AB4947" s="109"/>
      <c r="AC4947" s="138"/>
      <c r="AD4947" s="139"/>
      <c r="AE4947" s="140"/>
      <c r="AF4947" s="140"/>
    </row>
    <row r="4948" spans="1:32">
      <c r="A4948" s="49"/>
      <c r="B4948" s="123"/>
      <c r="C4948" s="124"/>
      <c r="D4948" s="125"/>
      <c r="E4948" s="126"/>
      <c r="F4948" s="127"/>
      <c r="G4948" s="127"/>
      <c r="H4948" s="2"/>
      <c r="I4948" s="128"/>
      <c r="J4948" s="128"/>
      <c r="K4948" s="129"/>
      <c r="L4948" s="130"/>
      <c r="M4948" s="131"/>
      <c r="N4948" s="131"/>
      <c r="X4948" s="104"/>
      <c r="Y4948" s="108"/>
      <c r="Z4948" s="108"/>
      <c r="AA4948" s="108"/>
      <c r="AB4948" s="109"/>
      <c r="AC4948" s="138"/>
      <c r="AD4948" s="139"/>
      <c r="AE4948" s="140"/>
      <c r="AF4948" s="140"/>
    </row>
    <row r="4949" spans="1:32">
      <c r="A4949" s="49"/>
      <c r="B4949" s="123"/>
      <c r="C4949" s="124"/>
      <c r="D4949" s="125"/>
      <c r="E4949" s="126"/>
      <c r="F4949" s="127"/>
      <c r="G4949" s="127"/>
      <c r="H4949" s="2"/>
      <c r="I4949" s="128"/>
      <c r="J4949" s="128"/>
      <c r="K4949" s="129"/>
      <c r="L4949" s="130"/>
      <c r="M4949" s="131"/>
      <c r="N4949" s="131"/>
      <c r="X4949" s="96"/>
      <c r="Y4949" s="108"/>
      <c r="Z4949" s="108"/>
      <c r="AA4949" s="108"/>
      <c r="AB4949" s="109"/>
      <c r="AC4949" s="138"/>
      <c r="AD4949" s="139"/>
      <c r="AE4949" s="140"/>
      <c r="AF4949" s="140"/>
    </row>
    <row r="4950" spans="1:32">
      <c r="A4950" s="49"/>
      <c r="B4950" s="123"/>
      <c r="C4950" s="124"/>
      <c r="D4950" s="125"/>
      <c r="E4950" s="126"/>
      <c r="F4950" s="127"/>
      <c r="G4950" s="127"/>
      <c r="H4950" s="2"/>
      <c r="I4950" s="128"/>
      <c r="J4950" s="128"/>
      <c r="K4950" s="129"/>
      <c r="L4950" s="130"/>
      <c r="M4950" s="131"/>
      <c r="N4950" s="131"/>
      <c r="X4950" s="104"/>
      <c r="Y4950" s="108"/>
      <c r="Z4950" s="108"/>
      <c r="AA4950" s="108"/>
      <c r="AB4950" s="109"/>
      <c r="AC4950" s="138"/>
      <c r="AD4950" s="139"/>
      <c r="AE4950" s="140"/>
      <c r="AF4950" s="140"/>
    </row>
    <row r="4951" spans="1:32">
      <c r="A4951" s="49"/>
      <c r="B4951" s="123"/>
      <c r="C4951" s="124"/>
      <c r="D4951" s="125"/>
      <c r="E4951" s="126"/>
      <c r="F4951" s="127"/>
      <c r="G4951" s="127"/>
      <c r="H4951" s="2"/>
      <c r="I4951" s="128"/>
      <c r="J4951" s="128"/>
      <c r="K4951" s="129"/>
      <c r="L4951" s="130"/>
      <c r="M4951" s="131"/>
      <c r="N4951" s="131"/>
      <c r="X4951" s="96"/>
      <c r="Y4951" s="108"/>
      <c r="Z4951" s="108"/>
      <c r="AA4951" s="108"/>
      <c r="AB4951" s="109"/>
      <c r="AC4951" s="138"/>
      <c r="AD4951" s="139"/>
      <c r="AE4951" s="140"/>
      <c r="AF4951" s="140"/>
    </row>
    <row r="4952" spans="1:32">
      <c r="A4952" s="49"/>
      <c r="B4952" s="123"/>
      <c r="C4952" s="124"/>
      <c r="D4952" s="125"/>
      <c r="E4952" s="126"/>
      <c r="F4952" s="127"/>
      <c r="G4952" s="127"/>
      <c r="H4952" s="2"/>
      <c r="I4952" s="128"/>
      <c r="J4952" s="128"/>
      <c r="K4952" s="129"/>
      <c r="L4952" s="130"/>
      <c r="M4952" s="131"/>
      <c r="N4952" s="131"/>
      <c r="X4952" s="104"/>
      <c r="Y4952" s="108"/>
      <c r="Z4952" s="108"/>
      <c r="AA4952" s="108"/>
      <c r="AB4952" s="109"/>
      <c r="AC4952" s="138"/>
      <c r="AD4952" s="139"/>
      <c r="AE4952" s="140"/>
      <c r="AF4952" s="140"/>
    </row>
    <row r="4953" spans="1:32">
      <c r="A4953" s="49"/>
      <c r="B4953" s="123"/>
      <c r="C4953" s="124"/>
      <c r="D4953" s="125"/>
      <c r="E4953" s="126"/>
      <c r="F4953" s="127"/>
      <c r="G4953" s="127"/>
      <c r="H4953" s="2"/>
      <c r="I4953" s="128"/>
      <c r="J4953" s="128"/>
      <c r="K4953" s="129"/>
      <c r="L4953" s="130"/>
      <c r="M4953" s="131"/>
      <c r="N4953" s="131"/>
      <c r="X4953" s="104"/>
      <c r="Y4953" s="108"/>
      <c r="Z4953" s="108"/>
      <c r="AA4953" s="108"/>
      <c r="AB4953" s="109"/>
      <c r="AC4953" s="138"/>
      <c r="AD4953" s="139"/>
      <c r="AE4953" s="140"/>
      <c r="AF4953" s="140"/>
    </row>
    <row r="4954" spans="1:32">
      <c r="A4954" s="49"/>
      <c r="B4954" s="123"/>
      <c r="C4954" s="124"/>
      <c r="D4954" s="125"/>
      <c r="E4954" s="126"/>
      <c r="F4954" s="127"/>
      <c r="G4954" s="127"/>
      <c r="H4954" s="2"/>
      <c r="I4954" s="128"/>
      <c r="J4954" s="128"/>
      <c r="K4954" s="129"/>
      <c r="L4954" s="130"/>
      <c r="M4954" s="131"/>
      <c r="N4954" s="131"/>
      <c r="X4954" s="96"/>
      <c r="Y4954" s="108"/>
      <c r="Z4954" s="108"/>
      <c r="AA4954" s="108"/>
      <c r="AB4954" s="109"/>
      <c r="AC4954" s="138"/>
      <c r="AD4954" s="139"/>
      <c r="AE4954" s="140"/>
      <c r="AF4954" s="140"/>
    </row>
    <row r="4955" spans="1:32">
      <c r="A4955" s="49"/>
      <c r="B4955" s="123"/>
      <c r="C4955" s="124"/>
      <c r="D4955" s="125"/>
      <c r="E4955" s="126"/>
      <c r="F4955" s="127"/>
      <c r="G4955" s="127"/>
      <c r="H4955" s="2"/>
      <c r="I4955" s="128"/>
      <c r="J4955" s="128"/>
      <c r="K4955" s="129"/>
      <c r="L4955" s="130"/>
      <c r="M4955" s="131"/>
      <c r="N4955" s="131"/>
      <c r="X4955" s="104"/>
      <c r="Y4955" s="108"/>
      <c r="Z4955" s="108"/>
      <c r="AA4955" s="108"/>
      <c r="AB4955" s="109"/>
      <c r="AC4955" s="138"/>
      <c r="AD4955" s="139"/>
      <c r="AE4955" s="140"/>
      <c r="AF4955" s="140"/>
    </row>
    <row r="4956" spans="1:32">
      <c r="A4956" s="49"/>
      <c r="B4956" s="123"/>
      <c r="C4956" s="124"/>
      <c r="D4956" s="125"/>
      <c r="E4956" s="126"/>
      <c r="F4956" s="127"/>
      <c r="G4956" s="127"/>
      <c r="H4956" s="2"/>
      <c r="I4956" s="128"/>
      <c r="J4956" s="128"/>
      <c r="K4956" s="129"/>
      <c r="L4956" s="130"/>
      <c r="M4956" s="131"/>
      <c r="N4956" s="131"/>
      <c r="X4956" s="104"/>
      <c r="Y4956" s="108"/>
      <c r="Z4956" s="108"/>
      <c r="AA4956" s="108"/>
      <c r="AB4956" s="109"/>
      <c r="AC4956" s="138"/>
      <c r="AD4956" s="139"/>
      <c r="AE4956" s="140"/>
      <c r="AF4956" s="140"/>
    </row>
    <row r="4957" spans="1:32">
      <c r="A4957" s="49"/>
      <c r="B4957" s="123"/>
      <c r="C4957" s="124"/>
      <c r="D4957" s="125"/>
      <c r="E4957" s="126"/>
      <c r="F4957" s="127"/>
      <c r="G4957" s="127"/>
      <c r="H4957" s="2"/>
      <c r="I4957" s="128"/>
      <c r="J4957" s="128"/>
      <c r="K4957" s="129"/>
      <c r="L4957" s="130"/>
      <c r="M4957" s="131"/>
      <c r="N4957" s="131"/>
      <c r="X4957" s="104"/>
      <c r="Y4957" s="108"/>
      <c r="Z4957" s="108"/>
      <c r="AA4957" s="108"/>
      <c r="AB4957" s="109"/>
      <c r="AC4957" s="138"/>
      <c r="AD4957" s="139"/>
      <c r="AE4957" s="140"/>
      <c r="AF4957" s="140"/>
    </row>
    <row r="4958" spans="1:32">
      <c r="A4958" s="49"/>
      <c r="B4958" s="123"/>
      <c r="C4958" s="124"/>
      <c r="D4958" s="125"/>
      <c r="E4958" s="126"/>
      <c r="F4958" s="127"/>
      <c r="G4958" s="127"/>
      <c r="H4958" s="2"/>
      <c r="I4958" s="128"/>
      <c r="J4958" s="128"/>
      <c r="K4958" s="129"/>
      <c r="L4958" s="130"/>
      <c r="M4958" s="131"/>
      <c r="N4958" s="131"/>
      <c r="X4958" s="96"/>
      <c r="Y4958" s="108"/>
      <c r="Z4958" s="108"/>
      <c r="AA4958" s="108"/>
      <c r="AB4958" s="109"/>
      <c r="AC4958" s="138"/>
      <c r="AD4958" s="139"/>
      <c r="AE4958" s="140"/>
      <c r="AF4958" s="140"/>
    </row>
    <row r="4959" spans="1:32">
      <c r="A4959" s="49"/>
      <c r="B4959" s="123"/>
      <c r="C4959" s="124"/>
      <c r="D4959" s="125"/>
      <c r="E4959" s="126"/>
      <c r="F4959" s="127"/>
      <c r="G4959" s="127"/>
      <c r="H4959" s="2"/>
      <c r="I4959" s="128"/>
      <c r="J4959" s="128"/>
      <c r="K4959" s="129"/>
      <c r="L4959" s="130"/>
      <c r="M4959" s="131"/>
      <c r="N4959" s="131"/>
      <c r="X4959" s="96"/>
      <c r="Y4959" s="108"/>
      <c r="Z4959" s="108"/>
      <c r="AA4959" s="108"/>
      <c r="AB4959" s="109"/>
      <c r="AC4959" s="138"/>
      <c r="AD4959" s="139"/>
      <c r="AE4959" s="140"/>
      <c r="AF4959" s="140"/>
    </row>
    <row r="4960" spans="1:32">
      <c r="A4960" s="49"/>
      <c r="B4960" s="123"/>
      <c r="C4960" s="124"/>
      <c r="D4960" s="125"/>
      <c r="E4960" s="126"/>
      <c r="F4960" s="127"/>
      <c r="G4960" s="127"/>
      <c r="H4960" s="2"/>
      <c r="I4960" s="128"/>
      <c r="J4960" s="128"/>
      <c r="K4960" s="129"/>
      <c r="L4960" s="130"/>
      <c r="M4960" s="131"/>
      <c r="N4960" s="131"/>
      <c r="X4960" s="104"/>
      <c r="Y4960" s="108"/>
      <c r="Z4960" s="108"/>
      <c r="AA4960" s="108"/>
      <c r="AB4960" s="109"/>
      <c r="AC4960" s="138"/>
      <c r="AD4960" s="139"/>
      <c r="AE4960" s="140"/>
      <c r="AF4960" s="140"/>
    </row>
    <row r="4961" spans="1:32">
      <c r="A4961" s="49"/>
      <c r="B4961" s="123"/>
      <c r="C4961" s="124"/>
      <c r="D4961" s="125"/>
      <c r="E4961" s="126"/>
      <c r="F4961" s="127"/>
      <c r="G4961" s="127"/>
      <c r="H4961" s="2"/>
      <c r="I4961" s="128"/>
      <c r="J4961" s="128"/>
      <c r="K4961" s="129"/>
      <c r="L4961" s="130"/>
      <c r="M4961" s="131"/>
      <c r="N4961" s="131"/>
      <c r="X4961" s="104"/>
      <c r="Y4961" s="108"/>
      <c r="Z4961" s="108"/>
      <c r="AA4961" s="108"/>
      <c r="AB4961" s="109"/>
      <c r="AC4961" s="138"/>
      <c r="AD4961" s="139"/>
      <c r="AE4961" s="140"/>
      <c r="AF4961" s="140"/>
    </row>
    <row r="4962" spans="1:32">
      <c r="A4962" s="49"/>
      <c r="B4962" s="123"/>
      <c r="C4962" s="124"/>
      <c r="D4962" s="125"/>
      <c r="E4962" s="126"/>
      <c r="F4962" s="127"/>
      <c r="G4962" s="127"/>
      <c r="H4962" s="2"/>
      <c r="I4962" s="128"/>
      <c r="J4962" s="128"/>
      <c r="K4962" s="129"/>
      <c r="L4962" s="130"/>
      <c r="M4962" s="131"/>
      <c r="N4962" s="131"/>
      <c r="X4962" s="104"/>
      <c r="Y4962" s="108"/>
      <c r="Z4962" s="108"/>
      <c r="AA4962" s="108"/>
      <c r="AB4962" s="109"/>
      <c r="AC4962" s="138"/>
      <c r="AD4962" s="139"/>
      <c r="AE4962" s="140"/>
      <c r="AF4962" s="140"/>
    </row>
    <row r="4963" spans="1:32">
      <c r="A4963" s="49"/>
      <c r="B4963" s="123"/>
      <c r="C4963" s="124"/>
      <c r="D4963" s="125"/>
      <c r="E4963" s="126"/>
      <c r="F4963" s="127"/>
      <c r="G4963" s="127"/>
      <c r="H4963" s="2"/>
      <c r="I4963" s="128"/>
      <c r="J4963" s="128"/>
      <c r="K4963" s="129"/>
      <c r="L4963" s="130"/>
      <c r="M4963" s="131"/>
      <c r="N4963" s="131"/>
      <c r="X4963" s="104"/>
      <c r="Y4963" s="108"/>
      <c r="Z4963" s="108"/>
      <c r="AA4963" s="108"/>
      <c r="AB4963" s="109"/>
      <c r="AC4963" s="138"/>
      <c r="AD4963" s="139"/>
      <c r="AE4963" s="140"/>
      <c r="AF4963" s="140"/>
    </row>
    <row r="4964" spans="1:32">
      <c r="A4964" s="49"/>
      <c r="B4964" s="123"/>
      <c r="C4964" s="124"/>
      <c r="D4964" s="125"/>
      <c r="E4964" s="126"/>
      <c r="F4964" s="127"/>
      <c r="G4964" s="127"/>
      <c r="H4964" s="2"/>
      <c r="I4964" s="128"/>
      <c r="J4964" s="128"/>
      <c r="K4964" s="129"/>
      <c r="L4964" s="130"/>
      <c r="M4964" s="131"/>
      <c r="N4964" s="131"/>
      <c r="X4964" s="104"/>
      <c r="Y4964" s="108"/>
      <c r="Z4964" s="108"/>
      <c r="AA4964" s="108"/>
      <c r="AB4964" s="109"/>
      <c r="AC4964" s="138"/>
      <c r="AD4964" s="139"/>
      <c r="AE4964" s="140"/>
      <c r="AF4964" s="140"/>
    </row>
    <row r="4965" spans="1:32">
      <c r="A4965" s="49"/>
      <c r="B4965" s="123"/>
      <c r="C4965" s="124"/>
      <c r="D4965" s="125"/>
      <c r="E4965" s="126"/>
      <c r="F4965" s="127"/>
      <c r="G4965" s="127"/>
      <c r="H4965" s="2"/>
      <c r="I4965" s="128"/>
      <c r="J4965" s="128"/>
      <c r="K4965" s="129"/>
      <c r="L4965" s="130"/>
      <c r="M4965" s="131"/>
      <c r="N4965" s="131"/>
      <c r="X4965" s="104"/>
      <c r="Y4965" s="108"/>
      <c r="Z4965" s="108"/>
      <c r="AA4965" s="108"/>
      <c r="AB4965" s="109"/>
      <c r="AC4965" s="138"/>
      <c r="AD4965" s="139"/>
      <c r="AE4965" s="140"/>
      <c r="AF4965" s="140"/>
    </row>
    <row r="4966" spans="1:32">
      <c r="A4966" s="49"/>
      <c r="B4966" s="123"/>
      <c r="C4966" s="124"/>
      <c r="D4966" s="125"/>
      <c r="E4966" s="126"/>
      <c r="F4966" s="127"/>
      <c r="G4966" s="127"/>
      <c r="H4966" s="2"/>
      <c r="I4966" s="128"/>
      <c r="J4966" s="128"/>
      <c r="K4966" s="129"/>
      <c r="L4966" s="130"/>
      <c r="M4966" s="131"/>
      <c r="N4966" s="131"/>
      <c r="X4966" s="104"/>
      <c r="Y4966" s="108"/>
      <c r="Z4966" s="108"/>
      <c r="AA4966" s="108"/>
      <c r="AB4966" s="109"/>
      <c r="AC4966" s="138"/>
      <c r="AD4966" s="139"/>
      <c r="AE4966" s="140"/>
      <c r="AF4966" s="140"/>
    </row>
    <row r="4967" spans="1:32">
      <c r="A4967" s="49"/>
      <c r="B4967" s="123"/>
      <c r="C4967" s="124"/>
      <c r="D4967" s="125"/>
      <c r="E4967" s="126"/>
      <c r="F4967" s="127"/>
      <c r="G4967" s="127"/>
      <c r="H4967" s="2"/>
      <c r="I4967" s="128"/>
      <c r="J4967" s="128"/>
      <c r="K4967" s="129"/>
      <c r="L4967" s="130"/>
      <c r="M4967" s="131"/>
      <c r="N4967" s="131"/>
      <c r="X4967" s="96"/>
      <c r="Y4967" s="108"/>
      <c r="Z4967" s="108"/>
      <c r="AA4967" s="108"/>
      <c r="AB4967" s="109"/>
      <c r="AC4967" s="138"/>
      <c r="AD4967" s="139"/>
      <c r="AE4967" s="140"/>
      <c r="AF4967" s="140"/>
    </row>
    <row r="4968" spans="1:32">
      <c r="A4968" s="49"/>
      <c r="B4968" s="123"/>
      <c r="C4968" s="124"/>
      <c r="D4968" s="125"/>
      <c r="E4968" s="126"/>
      <c r="F4968" s="127"/>
      <c r="G4968" s="127"/>
      <c r="H4968" s="2"/>
      <c r="I4968" s="128"/>
      <c r="J4968" s="128"/>
      <c r="K4968" s="129"/>
      <c r="L4968" s="130"/>
      <c r="M4968" s="131"/>
      <c r="N4968" s="131"/>
      <c r="X4968" s="96"/>
      <c r="Y4968" s="108"/>
      <c r="Z4968" s="108"/>
      <c r="AA4968" s="108"/>
      <c r="AB4968" s="109"/>
      <c r="AC4968" s="138"/>
      <c r="AD4968" s="139"/>
      <c r="AE4968" s="140"/>
      <c r="AF4968" s="140"/>
    </row>
    <row r="4969" spans="1:32">
      <c r="A4969" s="49"/>
      <c r="B4969" s="123"/>
      <c r="C4969" s="124"/>
      <c r="D4969" s="125"/>
      <c r="E4969" s="126"/>
      <c r="F4969" s="127"/>
      <c r="G4969" s="127"/>
      <c r="H4969" s="2"/>
      <c r="I4969" s="128"/>
      <c r="J4969" s="128"/>
      <c r="K4969" s="129"/>
      <c r="L4969" s="130"/>
      <c r="M4969" s="131"/>
      <c r="N4969" s="131"/>
      <c r="X4969" s="104"/>
      <c r="Y4969" s="108"/>
      <c r="Z4969" s="108"/>
      <c r="AA4969" s="108"/>
      <c r="AB4969" s="109"/>
      <c r="AC4969" s="138"/>
      <c r="AD4969" s="139"/>
      <c r="AE4969" s="140"/>
      <c r="AF4969" s="140"/>
    </row>
    <row r="4970" spans="1:32">
      <c r="A4970" s="49"/>
      <c r="B4970" s="123"/>
      <c r="C4970" s="124"/>
      <c r="D4970" s="125"/>
      <c r="E4970" s="126"/>
      <c r="F4970" s="127"/>
      <c r="G4970" s="127"/>
      <c r="H4970" s="2"/>
      <c r="I4970" s="128"/>
      <c r="J4970" s="128"/>
      <c r="K4970" s="129"/>
      <c r="L4970" s="130"/>
      <c r="M4970" s="131"/>
      <c r="N4970" s="131"/>
      <c r="X4970" s="104"/>
      <c r="Y4970" s="108"/>
      <c r="Z4970" s="108"/>
      <c r="AA4970" s="108"/>
      <c r="AB4970" s="109"/>
      <c r="AC4970" s="138"/>
      <c r="AD4970" s="139"/>
      <c r="AE4970" s="140"/>
      <c r="AF4970" s="140"/>
    </row>
    <row r="4971" spans="1:32">
      <c r="A4971" s="49"/>
      <c r="B4971" s="123"/>
      <c r="C4971" s="124"/>
      <c r="D4971" s="125"/>
      <c r="E4971" s="126"/>
      <c r="F4971" s="127"/>
      <c r="G4971" s="127"/>
      <c r="H4971" s="2"/>
      <c r="I4971" s="128"/>
      <c r="J4971" s="128"/>
      <c r="K4971" s="129"/>
      <c r="L4971" s="130"/>
      <c r="M4971" s="131"/>
      <c r="N4971" s="131"/>
      <c r="X4971" s="96"/>
      <c r="Y4971" s="108"/>
      <c r="Z4971" s="108"/>
      <c r="AA4971" s="108"/>
      <c r="AB4971" s="109"/>
      <c r="AC4971" s="138"/>
      <c r="AD4971" s="139"/>
      <c r="AE4971" s="140"/>
      <c r="AF4971" s="140"/>
    </row>
    <row r="4972" spans="1:32">
      <c r="A4972" s="49"/>
      <c r="B4972" s="123"/>
      <c r="C4972" s="124"/>
      <c r="D4972" s="125"/>
      <c r="E4972" s="126"/>
      <c r="F4972" s="127"/>
      <c r="G4972" s="127"/>
      <c r="H4972" s="2"/>
      <c r="I4972" s="128"/>
      <c r="J4972" s="128"/>
      <c r="K4972" s="129"/>
      <c r="L4972" s="130"/>
      <c r="M4972" s="131"/>
      <c r="N4972" s="131"/>
      <c r="X4972" s="104"/>
      <c r="Y4972" s="108"/>
      <c r="Z4972" s="108"/>
      <c r="AA4972" s="108"/>
      <c r="AB4972" s="109"/>
      <c r="AC4972" s="138"/>
      <c r="AD4972" s="139"/>
      <c r="AE4972" s="140"/>
      <c r="AF4972" s="140"/>
    </row>
    <row r="4973" spans="1:32">
      <c r="A4973" s="49"/>
      <c r="B4973" s="123"/>
      <c r="C4973" s="124"/>
      <c r="D4973" s="125"/>
      <c r="E4973" s="126"/>
      <c r="F4973" s="127"/>
      <c r="G4973" s="127"/>
      <c r="H4973" s="2"/>
      <c r="I4973" s="128"/>
      <c r="J4973" s="128"/>
      <c r="K4973" s="129"/>
      <c r="L4973" s="130"/>
      <c r="M4973" s="131"/>
      <c r="N4973" s="131"/>
      <c r="X4973" s="104"/>
      <c r="Y4973" s="108"/>
      <c r="Z4973" s="108"/>
      <c r="AA4973" s="108"/>
      <c r="AB4973" s="109"/>
      <c r="AC4973" s="138"/>
      <c r="AD4973" s="139"/>
      <c r="AE4973" s="140"/>
      <c r="AF4973" s="140"/>
    </row>
    <row r="4974" spans="1:32">
      <c r="A4974" s="49"/>
      <c r="B4974" s="123"/>
      <c r="C4974" s="124"/>
      <c r="D4974" s="125"/>
      <c r="E4974" s="126"/>
      <c r="F4974" s="127"/>
      <c r="G4974" s="127"/>
      <c r="H4974" s="2"/>
      <c r="I4974" s="128"/>
      <c r="J4974" s="128"/>
      <c r="K4974" s="129"/>
      <c r="L4974" s="130"/>
      <c r="M4974" s="131"/>
      <c r="N4974" s="131"/>
      <c r="X4974" s="96"/>
      <c r="Y4974" s="108"/>
      <c r="Z4974" s="108"/>
      <c r="AA4974" s="108"/>
      <c r="AB4974" s="109"/>
      <c r="AC4974" s="138"/>
      <c r="AD4974" s="139"/>
      <c r="AE4974" s="140"/>
      <c r="AF4974" s="140"/>
    </row>
    <row r="4975" spans="1:32">
      <c r="A4975" s="49"/>
      <c r="B4975" s="123"/>
      <c r="C4975" s="124"/>
      <c r="D4975" s="125"/>
      <c r="E4975" s="126"/>
      <c r="F4975" s="127"/>
      <c r="G4975" s="127"/>
      <c r="H4975" s="2"/>
      <c r="I4975" s="128"/>
      <c r="J4975" s="128"/>
      <c r="K4975" s="129"/>
      <c r="L4975" s="130"/>
      <c r="M4975" s="131"/>
      <c r="N4975" s="131"/>
      <c r="X4975" s="104"/>
      <c r="Y4975" s="108"/>
      <c r="Z4975" s="108"/>
      <c r="AA4975" s="108"/>
      <c r="AB4975" s="109"/>
      <c r="AC4975" s="138"/>
      <c r="AD4975" s="139"/>
      <c r="AE4975" s="140"/>
      <c r="AF4975" s="140"/>
    </row>
    <row r="4976" spans="1:32">
      <c r="A4976" s="49"/>
      <c r="B4976" s="123"/>
      <c r="C4976" s="124"/>
      <c r="D4976" s="125"/>
      <c r="E4976" s="126"/>
      <c r="F4976" s="127"/>
      <c r="G4976" s="127"/>
      <c r="H4976" s="2"/>
      <c r="I4976" s="128"/>
      <c r="J4976" s="128"/>
      <c r="K4976" s="129"/>
      <c r="L4976" s="130"/>
      <c r="M4976" s="131"/>
      <c r="N4976" s="131"/>
      <c r="X4976" s="104"/>
      <c r="Y4976" s="108"/>
      <c r="Z4976" s="108"/>
      <c r="AA4976" s="108"/>
      <c r="AB4976" s="109"/>
      <c r="AC4976" s="138"/>
      <c r="AD4976" s="139"/>
      <c r="AE4976" s="140"/>
      <c r="AF4976" s="140"/>
    </row>
    <row r="4977" spans="1:32">
      <c r="A4977" s="49"/>
      <c r="B4977" s="123"/>
      <c r="C4977" s="124"/>
      <c r="D4977" s="125"/>
      <c r="E4977" s="126"/>
      <c r="F4977" s="127"/>
      <c r="G4977" s="127"/>
      <c r="H4977" s="2"/>
      <c r="I4977" s="128"/>
      <c r="J4977" s="128"/>
      <c r="K4977" s="129"/>
      <c r="L4977" s="130"/>
      <c r="M4977" s="131"/>
      <c r="N4977" s="131"/>
      <c r="X4977" s="96"/>
      <c r="Y4977" s="108"/>
      <c r="Z4977" s="108"/>
      <c r="AA4977" s="108"/>
      <c r="AB4977" s="109"/>
      <c r="AC4977" s="138"/>
      <c r="AD4977" s="139"/>
      <c r="AE4977" s="140"/>
      <c r="AF4977" s="140"/>
    </row>
    <row r="4978" spans="1:32">
      <c r="A4978" s="49"/>
      <c r="B4978" s="123"/>
      <c r="C4978" s="124"/>
      <c r="D4978" s="125"/>
      <c r="E4978" s="126"/>
      <c r="F4978" s="127"/>
      <c r="G4978" s="127"/>
      <c r="H4978" s="2"/>
      <c r="I4978" s="128"/>
      <c r="J4978" s="128"/>
      <c r="K4978" s="129"/>
      <c r="L4978" s="130"/>
      <c r="M4978" s="131"/>
      <c r="N4978" s="131"/>
      <c r="X4978" s="96"/>
      <c r="Y4978" s="108"/>
      <c r="Z4978" s="108"/>
      <c r="AA4978" s="108"/>
      <c r="AB4978" s="109"/>
      <c r="AC4978" s="138"/>
      <c r="AD4978" s="139"/>
      <c r="AE4978" s="140"/>
      <c r="AF4978" s="140"/>
    </row>
    <row r="4979" spans="1:32">
      <c r="A4979" s="49"/>
      <c r="B4979" s="123"/>
      <c r="C4979" s="124"/>
      <c r="D4979" s="125"/>
      <c r="E4979" s="126"/>
      <c r="F4979" s="127"/>
      <c r="G4979" s="127"/>
      <c r="H4979" s="2"/>
      <c r="I4979" s="128"/>
      <c r="J4979" s="128"/>
      <c r="K4979" s="129"/>
      <c r="L4979" s="130"/>
      <c r="M4979" s="131"/>
      <c r="N4979" s="131"/>
      <c r="X4979" s="104"/>
      <c r="Y4979" s="108"/>
      <c r="Z4979" s="108"/>
      <c r="AA4979" s="108"/>
      <c r="AB4979" s="109"/>
      <c r="AC4979" s="138"/>
      <c r="AD4979" s="139"/>
      <c r="AE4979" s="140"/>
      <c r="AF4979" s="140"/>
    </row>
    <row r="4980" spans="1:32">
      <c r="A4980" s="49"/>
      <c r="B4980" s="123"/>
      <c r="C4980" s="124"/>
      <c r="D4980" s="125"/>
      <c r="E4980" s="126"/>
      <c r="F4980" s="127"/>
      <c r="G4980" s="127"/>
      <c r="H4980" s="2"/>
      <c r="I4980" s="128"/>
      <c r="J4980" s="128"/>
      <c r="K4980" s="129"/>
      <c r="L4980" s="130"/>
      <c r="M4980" s="131"/>
      <c r="N4980" s="131"/>
      <c r="X4980" s="104"/>
      <c r="Y4980" s="108"/>
      <c r="Z4980" s="108"/>
      <c r="AA4980" s="108"/>
      <c r="AB4980" s="109"/>
      <c r="AC4980" s="138"/>
      <c r="AD4980" s="139"/>
      <c r="AE4980" s="140"/>
      <c r="AF4980" s="140"/>
    </row>
    <row r="4981" spans="1:32">
      <c r="A4981" s="49"/>
      <c r="B4981" s="123"/>
      <c r="C4981" s="124"/>
      <c r="D4981" s="125"/>
      <c r="E4981" s="126"/>
      <c r="F4981" s="127"/>
      <c r="G4981" s="127"/>
      <c r="H4981" s="2"/>
      <c r="I4981" s="128"/>
      <c r="J4981" s="128"/>
      <c r="K4981" s="129"/>
      <c r="L4981" s="130"/>
      <c r="M4981" s="131"/>
      <c r="N4981" s="131"/>
      <c r="X4981" s="96"/>
      <c r="Y4981" s="108"/>
      <c r="Z4981" s="108"/>
      <c r="AA4981" s="108"/>
      <c r="AB4981" s="109"/>
      <c r="AC4981" s="138"/>
      <c r="AD4981" s="139"/>
      <c r="AE4981" s="140"/>
      <c r="AF4981" s="140"/>
    </row>
    <row r="4982" spans="1:32">
      <c r="A4982" s="49"/>
      <c r="B4982" s="123"/>
      <c r="C4982" s="124"/>
      <c r="D4982" s="125"/>
      <c r="E4982" s="126"/>
      <c r="F4982" s="127"/>
      <c r="G4982" s="127"/>
      <c r="H4982" s="2"/>
      <c r="I4982" s="128"/>
      <c r="J4982" s="128"/>
      <c r="K4982" s="129"/>
      <c r="L4982" s="130"/>
      <c r="M4982" s="131"/>
      <c r="N4982" s="131"/>
      <c r="X4982" s="104"/>
      <c r="Y4982" s="108"/>
      <c r="Z4982" s="108"/>
      <c r="AA4982" s="108"/>
      <c r="AB4982" s="109"/>
      <c r="AC4982" s="138"/>
      <c r="AD4982" s="139"/>
      <c r="AE4982" s="140"/>
      <c r="AF4982" s="140"/>
    </row>
    <row r="4983" spans="1:32">
      <c r="A4983" s="49"/>
      <c r="B4983" s="123"/>
      <c r="C4983" s="124"/>
      <c r="D4983" s="125"/>
      <c r="E4983" s="126"/>
      <c r="F4983" s="127"/>
      <c r="G4983" s="127"/>
      <c r="H4983" s="2"/>
      <c r="I4983" s="128"/>
      <c r="J4983" s="128"/>
      <c r="K4983" s="129"/>
      <c r="L4983" s="130"/>
      <c r="M4983" s="131"/>
      <c r="N4983" s="131"/>
      <c r="X4983" s="96"/>
      <c r="Y4983" s="108"/>
      <c r="Z4983" s="108"/>
      <c r="AA4983" s="108"/>
      <c r="AB4983" s="109"/>
      <c r="AC4983" s="138"/>
      <c r="AD4983" s="139"/>
      <c r="AE4983" s="140"/>
      <c r="AF4983" s="140"/>
    </row>
    <row r="4984" spans="1:32">
      <c r="A4984" s="49"/>
      <c r="B4984" s="123"/>
      <c r="C4984" s="124"/>
      <c r="D4984" s="125"/>
      <c r="E4984" s="126"/>
      <c r="F4984" s="127"/>
      <c r="G4984" s="127"/>
      <c r="H4984" s="2"/>
      <c r="I4984" s="128"/>
      <c r="J4984" s="128"/>
      <c r="K4984" s="129"/>
      <c r="L4984" s="130"/>
      <c r="M4984" s="131"/>
      <c r="N4984" s="131"/>
      <c r="X4984" s="104"/>
      <c r="Y4984" s="108"/>
      <c r="Z4984" s="108"/>
      <c r="AA4984" s="108"/>
      <c r="AB4984" s="109"/>
      <c r="AC4984" s="138"/>
      <c r="AD4984" s="139"/>
      <c r="AE4984" s="140"/>
      <c r="AF4984" s="140"/>
    </row>
    <row r="4985" spans="1:32">
      <c r="A4985" s="49"/>
      <c r="B4985" s="123"/>
      <c r="C4985" s="124"/>
      <c r="D4985" s="125"/>
      <c r="E4985" s="126"/>
      <c r="F4985" s="127"/>
      <c r="G4985" s="127"/>
      <c r="H4985" s="2"/>
      <c r="I4985" s="128"/>
      <c r="J4985" s="128"/>
      <c r="K4985" s="129"/>
      <c r="L4985" s="130"/>
      <c r="M4985" s="131"/>
      <c r="N4985" s="131"/>
      <c r="X4985" s="104"/>
      <c r="Y4985" s="108"/>
      <c r="Z4985" s="108"/>
      <c r="AA4985" s="108"/>
      <c r="AB4985" s="109"/>
      <c r="AC4985" s="138"/>
      <c r="AD4985" s="139"/>
      <c r="AE4985" s="140"/>
      <c r="AF4985" s="140"/>
    </row>
    <row r="4986" spans="1:32">
      <c r="A4986" s="49"/>
      <c r="B4986" s="123"/>
      <c r="C4986" s="124"/>
      <c r="D4986" s="125"/>
      <c r="E4986" s="126"/>
      <c r="F4986" s="127"/>
      <c r="G4986" s="127"/>
      <c r="H4986" s="2"/>
      <c r="I4986" s="128"/>
      <c r="J4986" s="128"/>
      <c r="K4986" s="129"/>
      <c r="L4986" s="130"/>
      <c r="M4986" s="131"/>
      <c r="N4986" s="131"/>
      <c r="X4986" s="96"/>
      <c r="Y4986" s="108"/>
      <c r="Z4986" s="108"/>
      <c r="AA4986" s="108"/>
      <c r="AB4986" s="109"/>
      <c r="AC4986" s="138"/>
      <c r="AD4986" s="139"/>
      <c r="AE4986" s="140"/>
      <c r="AF4986" s="140"/>
    </row>
    <row r="4987" spans="1:32">
      <c r="A4987" s="49"/>
      <c r="B4987" s="123"/>
      <c r="C4987" s="124"/>
      <c r="D4987" s="125"/>
      <c r="E4987" s="126"/>
      <c r="F4987" s="127"/>
      <c r="G4987" s="127"/>
      <c r="H4987" s="2"/>
      <c r="I4987" s="128"/>
      <c r="J4987" s="128"/>
      <c r="K4987" s="129"/>
      <c r="L4987" s="130"/>
      <c r="M4987" s="131"/>
      <c r="N4987" s="131"/>
      <c r="X4987" s="96"/>
      <c r="Y4987" s="108"/>
      <c r="Z4987" s="108"/>
      <c r="AA4987" s="108"/>
      <c r="AB4987" s="109"/>
      <c r="AC4987" s="138"/>
      <c r="AD4987" s="139"/>
      <c r="AE4987" s="140"/>
      <c r="AF4987" s="140"/>
    </row>
    <row r="4988" spans="1:32">
      <c r="A4988" s="49"/>
      <c r="B4988" s="123"/>
      <c r="C4988" s="124"/>
      <c r="D4988" s="125"/>
      <c r="E4988" s="126"/>
      <c r="F4988" s="127"/>
      <c r="G4988" s="127"/>
      <c r="H4988" s="2"/>
      <c r="I4988" s="128"/>
      <c r="J4988" s="128"/>
      <c r="K4988" s="129"/>
      <c r="L4988" s="130"/>
      <c r="M4988" s="131"/>
      <c r="N4988" s="131"/>
      <c r="X4988" s="96"/>
      <c r="Y4988" s="108"/>
      <c r="Z4988" s="108"/>
      <c r="AA4988" s="108"/>
      <c r="AB4988" s="109"/>
      <c r="AC4988" s="138"/>
      <c r="AD4988" s="139"/>
      <c r="AE4988" s="140"/>
      <c r="AF4988" s="140"/>
    </row>
    <row r="4989" spans="1:32">
      <c r="A4989" s="49"/>
      <c r="B4989" s="123"/>
      <c r="C4989" s="124"/>
      <c r="D4989" s="125"/>
      <c r="E4989" s="126"/>
      <c r="F4989" s="127"/>
      <c r="G4989" s="127"/>
      <c r="H4989" s="2"/>
      <c r="I4989" s="128"/>
      <c r="J4989" s="128"/>
      <c r="K4989" s="129"/>
      <c r="L4989" s="130"/>
      <c r="M4989" s="131"/>
      <c r="N4989" s="131"/>
      <c r="X4989" s="104"/>
      <c r="Y4989" s="108"/>
      <c r="Z4989" s="108"/>
      <c r="AA4989" s="108"/>
      <c r="AB4989" s="109"/>
      <c r="AC4989" s="138"/>
      <c r="AD4989" s="139"/>
      <c r="AE4989" s="140"/>
      <c r="AF4989" s="140"/>
    </row>
    <row r="4990" spans="1:32">
      <c r="A4990" s="49"/>
      <c r="B4990" s="123"/>
      <c r="C4990" s="124"/>
      <c r="D4990" s="125"/>
      <c r="E4990" s="126"/>
      <c r="F4990" s="127"/>
      <c r="G4990" s="127"/>
      <c r="H4990" s="2"/>
      <c r="I4990" s="128"/>
      <c r="J4990" s="128"/>
      <c r="K4990" s="129"/>
      <c r="L4990" s="130"/>
      <c r="M4990" s="131"/>
      <c r="N4990" s="131"/>
      <c r="X4990" s="104"/>
      <c r="Y4990" s="108"/>
      <c r="Z4990" s="108"/>
      <c r="AA4990" s="108"/>
      <c r="AB4990" s="109"/>
      <c r="AC4990" s="138"/>
      <c r="AD4990" s="139"/>
      <c r="AE4990" s="140"/>
      <c r="AF4990" s="140"/>
    </row>
    <row r="4991" spans="1:32">
      <c r="A4991" s="49"/>
      <c r="B4991" s="123"/>
      <c r="C4991" s="124"/>
      <c r="D4991" s="125"/>
      <c r="E4991" s="126"/>
      <c r="F4991" s="127"/>
      <c r="G4991" s="127"/>
      <c r="H4991" s="2"/>
      <c r="I4991" s="128"/>
      <c r="J4991" s="128"/>
      <c r="K4991" s="129"/>
      <c r="L4991" s="130"/>
      <c r="M4991" s="131"/>
      <c r="N4991" s="131"/>
      <c r="X4991" s="96"/>
      <c r="Y4991" s="108"/>
      <c r="Z4991" s="108"/>
      <c r="AA4991" s="108"/>
      <c r="AB4991" s="109"/>
      <c r="AC4991" s="138"/>
      <c r="AD4991" s="139"/>
      <c r="AE4991" s="140"/>
      <c r="AF4991" s="140"/>
    </row>
    <row r="4992" spans="1:32">
      <c r="A4992" s="49"/>
      <c r="B4992" s="123"/>
      <c r="C4992" s="124"/>
      <c r="D4992" s="133"/>
      <c r="E4992" s="126"/>
      <c r="F4992" s="127"/>
      <c r="G4992" s="127"/>
      <c r="H4992" s="2"/>
      <c r="I4992" s="128"/>
      <c r="J4992" s="128"/>
      <c r="K4992" s="129"/>
      <c r="L4992" s="130"/>
      <c r="M4992" s="131"/>
      <c r="N4992" s="131"/>
      <c r="X4992" s="96"/>
      <c r="Y4992" s="108"/>
      <c r="Z4992" s="108"/>
      <c r="AA4992" s="108"/>
      <c r="AB4992" s="109"/>
      <c r="AC4992" s="138"/>
      <c r="AD4992" s="139"/>
      <c r="AE4992" s="140"/>
      <c r="AF4992" s="140"/>
    </row>
    <row r="4993" spans="1:32">
      <c r="A4993" s="49"/>
      <c r="B4993" s="123"/>
      <c r="C4993" s="124"/>
      <c r="D4993" s="125"/>
      <c r="E4993" s="126"/>
      <c r="F4993" s="127"/>
      <c r="G4993" s="127"/>
      <c r="H4993" s="2"/>
      <c r="I4993" s="128"/>
      <c r="J4993" s="128"/>
      <c r="K4993" s="129"/>
      <c r="L4993" s="130"/>
      <c r="M4993" s="131"/>
      <c r="N4993" s="131"/>
      <c r="X4993" s="104"/>
      <c r="Y4993" s="108"/>
      <c r="Z4993" s="108"/>
      <c r="AA4993" s="108"/>
      <c r="AB4993" s="109"/>
      <c r="AC4993" s="138"/>
      <c r="AD4993" s="139"/>
      <c r="AE4993" s="140"/>
      <c r="AF4993" s="140"/>
    </row>
    <row r="4994" spans="1:32">
      <c r="A4994" s="49"/>
      <c r="B4994" s="123"/>
      <c r="C4994" s="124"/>
      <c r="D4994" s="125"/>
      <c r="E4994" s="126"/>
      <c r="F4994" s="127"/>
      <c r="G4994" s="127"/>
      <c r="H4994" s="2"/>
      <c r="I4994" s="128"/>
      <c r="J4994" s="128"/>
      <c r="K4994" s="129"/>
      <c r="L4994" s="130"/>
      <c r="M4994" s="131"/>
      <c r="N4994" s="131"/>
      <c r="X4994" s="104"/>
      <c r="Y4994" s="108"/>
      <c r="Z4994" s="108"/>
      <c r="AA4994" s="108"/>
      <c r="AB4994" s="109"/>
      <c r="AC4994" s="138"/>
      <c r="AD4994" s="139"/>
      <c r="AE4994" s="140"/>
      <c r="AF4994" s="140"/>
    </row>
    <row r="4995" spans="1:32">
      <c r="A4995" s="49"/>
      <c r="B4995" s="123"/>
      <c r="C4995" s="124"/>
      <c r="D4995" s="125"/>
      <c r="E4995" s="126"/>
      <c r="F4995" s="127"/>
      <c r="G4995" s="127"/>
      <c r="H4995" s="2"/>
      <c r="I4995" s="128"/>
      <c r="J4995" s="128"/>
      <c r="K4995" s="129"/>
      <c r="L4995" s="130"/>
      <c r="M4995" s="131"/>
      <c r="N4995" s="131"/>
      <c r="X4995" s="104"/>
      <c r="Y4995" s="108"/>
      <c r="Z4995" s="108"/>
      <c r="AA4995" s="108"/>
      <c r="AB4995" s="109"/>
      <c r="AC4995" s="138"/>
      <c r="AD4995" s="139"/>
      <c r="AE4995" s="140"/>
      <c r="AF4995" s="140"/>
    </row>
    <row r="4996" spans="1:32">
      <c r="A4996" s="49"/>
      <c r="B4996" s="123"/>
      <c r="C4996" s="124"/>
      <c r="D4996" s="125"/>
      <c r="E4996" s="126"/>
      <c r="F4996" s="127"/>
      <c r="G4996" s="127"/>
      <c r="H4996" s="2"/>
      <c r="I4996" s="128"/>
      <c r="J4996" s="128"/>
      <c r="K4996" s="129"/>
      <c r="L4996" s="130"/>
      <c r="M4996" s="131"/>
      <c r="N4996" s="131"/>
      <c r="X4996" s="104"/>
      <c r="Y4996" s="108"/>
      <c r="Z4996" s="108"/>
      <c r="AA4996" s="108"/>
      <c r="AB4996" s="109"/>
      <c r="AC4996" s="138"/>
      <c r="AD4996" s="139"/>
      <c r="AE4996" s="140"/>
      <c r="AF4996" s="140"/>
    </row>
    <row r="4997" spans="1:32">
      <c r="A4997" s="49"/>
      <c r="B4997" s="123"/>
      <c r="C4997" s="124"/>
      <c r="D4997" s="125"/>
      <c r="E4997" s="126"/>
      <c r="F4997" s="127"/>
      <c r="G4997" s="127"/>
      <c r="H4997" s="2"/>
      <c r="I4997" s="128"/>
      <c r="J4997" s="128"/>
      <c r="K4997" s="129"/>
      <c r="L4997" s="130"/>
      <c r="M4997" s="131"/>
      <c r="N4997" s="131"/>
      <c r="X4997" s="96"/>
      <c r="Y4997" s="108"/>
      <c r="Z4997" s="108"/>
      <c r="AA4997" s="108"/>
      <c r="AB4997" s="109"/>
      <c r="AC4997" s="138"/>
      <c r="AD4997" s="139"/>
      <c r="AE4997" s="140"/>
      <c r="AF4997" s="140"/>
    </row>
    <row r="4998" spans="1:32">
      <c r="A4998" s="49"/>
      <c r="B4998" s="123"/>
      <c r="C4998" s="124"/>
      <c r="D4998" s="125"/>
      <c r="E4998" s="126"/>
      <c r="F4998" s="127"/>
      <c r="G4998" s="127"/>
      <c r="H4998" s="2"/>
      <c r="I4998" s="128"/>
      <c r="J4998" s="128"/>
      <c r="K4998" s="129"/>
      <c r="L4998" s="130"/>
      <c r="M4998" s="131"/>
      <c r="N4998" s="131"/>
      <c r="X4998" s="104"/>
      <c r="Y4998" s="108"/>
      <c r="Z4998" s="108"/>
      <c r="AA4998" s="108"/>
      <c r="AB4998" s="109"/>
      <c r="AC4998" s="138"/>
      <c r="AD4998" s="139"/>
      <c r="AE4998" s="140"/>
      <c r="AF4998" s="140"/>
    </row>
    <row r="4999" spans="1:32">
      <c r="A4999" s="49"/>
      <c r="B4999" s="123"/>
      <c r="C4999" s="124"/>
      <c r="D4999" s="125"/>
      <c r="E4999" s="126"/>
      <c r="F4999" s="127"/>
      <c r="G4999" s="127"/>
      <c r="H4999" s="2"/>
      <c r="I4999" s="128"/>
      <c r="J4999" s="128"/>
      <c r="K4999" s="129"/>
      <c r="L4999" s="130"/>
      <c r="M4999" s="131"/>
      <c r="N4999" s="131"/>
      <c r="X4999" s="104"/>
      <c r="Y4999" s="108"/>
      <c r="Z4999" s="108"/>
      <c r="AA4999" s="108"/>
      <c r="AB4999" s="109"/>
      <c r="AC4999" s="138"/>
      <c r="AD4999" s="139"/>
      <c r="AE4999" s="140"/>
      <c r="AF4999" s="140"/>
    </row>
    <row r="5000" spans="1:32">
      <c r="A5000" s="49"/>
      <c r="B5000" s="123"/>
      <c r="C5000" s="124"/>
      <c r="D5000" s="125"/>
      <c r="E5000" s="126"/>
      <c r="F5000" s="127"/>
      <c r="G5000" s="127"/>
      <c r="H5000" s="2"/>
      <c r="I5000" s="128"/>
      <c r="J5000" s="128"/>
      <c r="K5000" s="129"/>
      <c r="L5000" s="130"/>
      <c r="M5000" s="131"/>
      <c r="N5000" s="131"/>
      <c r="X5000" s="104"/>
      <c r="Y5000" s="108"/>
      <c r="Z5000" s="108"/>
      <c r="AA5000" s="108"/>
      <c r="AB5000" s="109"/>
      <c r="AC5000" s="138"/>
      <c r="AD5000" s="139"/>
      <c r="AE5000" s="140"/>
      <c r="AF5000" s="140"/>
    </row>
    <row r="5001" spans="1:32">
      <c r="A5001" s="49"/>
      <c r="B5001" s="123"/>
      <c r="C5001" s="124"/>
      <c r="D5001" s="125"/>
      <c r="E5001" s="126"/>
      <c r="F5001" s="127"/>
      <c r="G5001" s="127"/>
      <c r="H5001" s="2"/>
      <c r="I5001" s="128"/>
      <c r="J5001" s="128"/>
      <c r="K5001" s="129"/>
      <c r="L5001" s="130"/>
      <c r="M5001" s="131"/>
      <c r="N5001" s="131"/>
      <c r="X5001" s="104"/>
      <c r="Y5001" s="108"/>
      <c r="Z5001" s="108"/>
      <c r="AA5001" s="108"/>
      <c r="AB5001" s="109"/>
      <c r="AC5001" s="138"/>
      <c r="AD5001" s="139"/>
      <c r="AE5001" s="140"/>
      <c r="AF5001" s="140"/>
    </row>
    <row r="5002" spans="1:32">
      <c r="A5002" s="49"/>
      <c r="B5002" s="123"/>
      <c r="C5002" s="124"/>
      <c r="D5002" s="125"/>
      <c r="E5002" s="126"/>
      <c r="F5002" s="127"/>
      <c r="G5002" s="127"/>
      <c r="H5002" s="2"/>
      <c r="I5002" s="128"/>
      <c r="J5002" s="128"/>
      <c r="K5002" s="129"/>
      <c r="L5002" s="130"/>
      <c r="M5002" s="131"/>
      <c r="N5002" s="131"/>
      <c r="X5002" s="104"/>
      <c r="Y5002" s="108"/>
      <c r="Z5002" s="108"/>
      <c r="AA5002" s="108"/>
      <c r="AB5002" s="109"/>
      <c r="AC5002" s="138"/>
      <c r="AD5002" s="139"/>
      <c r="AE5002" s="140"/>
      <c r="AF5002" s="140"/>
    </row>
    <row r="5003" spans="1:32">
      <c r="A5003" s="49"/>
      <c r="B5003" s="123"/>
      <c r="C5003" s="124"/>
      <c r="D5003" s="125"/>
      <c r="E5003" s="126"/>
      <c r="F5003" s="127"/>
      <c r="G5003" s="127"/>
      <c r="H5003" s="2"/>
      <c r="I5003" s="128"/>
      <c r="J5003" s="128"/>
      <c r="K5003" s="129"/>
      <c r="L5003" s="130"/>
      <c r="M5003" s="131"/>
      <c r="N5003" s="131"/>
      <c r="X5003" s="104"/>
      <c r="Y5003" s="108"/>
      <c r="Z5003" s="108"/>
      <c r="AA5003" s="108"/>
      <c r="AB5003" s="109"/>
      <c r="AC5003" s="138"/>
      <c r="AD5003" s="139"/>
      <c r="AE5003" s="140"/>
      <c r="AF5003" s="140"/>
    </row>
    <row r="5004" spans="1:32">
      <c r="A5004" s="49"/>
      <c r="B5004" s="123"/>
      <c r="C5004" s="124"/>
      <c r="D5004" s="125"/>
      <c r="E5004" s="126"/>
      <c r="F5004" s="127"/>
      <c r="G5004" s="127"/>
      <c r="H5004" s="2"/>
      <c r="I5004" s="128"/>
      <c r="J5004" s="128"/>
      <c r="K5004" s="129"/>
      <c r="L5004" s="130"/>
      <c r="M5004" s="131"/>
      <c r="N5004" s="131"/>
      <c r="X5004" s="104"/>
      <c r="Y5004" s="108"/>
      <c r="Z5004" s="108"/>
      <c r="AA5004" s="108"/>
      <c r="AB5004" s="109"/>
      <c r="AC5004" s="138"/>
      <c r="AD5004" s="139"/>
      <c r="AE5004" s="140"/>
      <c r="AF5004" s="140"/>
    </row>
    <row r="5005" spans="1:32">
      <c r="A5005" s="49"/>
      <c r="B5005" s="123"/>
      <c r="C5005" s="124"/>
      <c r="D5005" s="125"/>
      <c r="E5005" s="126"/>
      <c r="F5005" s="127"/>
      <c r="G5005" s="127"/>
      <c r="H5005" s="2"/>
      <c r="I5005" s="128"/>
      <c r="J5005" s="128"/>
      <c r="K5005" s="129"/>
      <c r="L5005" s="130"/>
      <c r="M5005" s="131"/>
      <c r="N5005" s="131"/>
      <c r="X5005" s="96"/>
      <c r="Y5005" s="108"/>
      <c r="Z5005" s="108"/>
      <c r="AA5005" s="108"/>
      <c r="AB5005" s="109"/>
      <c r="AC5005" s="138"/>
      <c r="AD5005" s="139"/>
      <c r="AE5005" s="140"/>
      <c r="AF5005" s="140"/>
    </row>
    <row r="5006" spans="1:32">
      <c r="A5006" s="49"/>
      <c r="B5006" s="123"/>
      <c r="C5006" s="124"/>
      <c r="D5006" s="125"/>
      <c r="E5006" s="126"/>
      <c r="F5006" s="127"/>
      <c r="G5006" s="127"/>
      <c r="H5006" s="2"/>
      <c r="I5006" s="128"/>
      <c r="J5006" s="128"/>
      <c r="K5006" s="129"/>
      <c r="L5006" s="130"/>
      <c r="M5006" s="131"/>
      <c r="N5006" s="131"/>
      <c r="X5006" s="96"/>
      <c r="Y5006" s="108"/>
      <c r="Z5006" s="108"/>
      <c r="AA5006" s="108"/>
      <c r="AB5006" s="109"/>
      <c r="AC5006" s="138"/>
      <c r="AD5006" s="139"/>
      <c r="AE5006" s="140"/>
      <c r="AF5006" s="140"/>
    </row>
    <row r="5007" spans="1:32">
      <c r="A5007" s="49"/>
      <c r="B5007" s="123"/>
      <c r="C5007" s="124"/>
      <c r="D5007" s="125"/>
      <c r="E5007" s="126"/>
      <c r="F5007" s="127"/>
      <c r="G5007" s="127"/>
      <c r="H5007" s="2"/>
      <c r="I5007" s="128"/>
      <c r="J5007" s="128"/>
      <c r="K5007" s="129"/>
      <c r="L5007" s="130"/>
      <c r="M5007" s="131"/>
      <c r="N5007" s="131"/>
      <c r="X5007" s="104"/>
      <c r="Y5007" s="108"/>
      <c r="Z5007" s="108"/>
      <c r="AA5007" s="108"/>
      <c r="AB5007" s="109"/>
      <c r="AC5007" s="138"/>
      <c r="AD5007" s="139"/>
      <c r="AE5007" s="140"/>
      <c r="AF5007" s="140"/>
    </row>
    <row r="5008" spans="1:32">
      <c r="A5008" s="49"/>
      <c r="B5008" s="123"/>
      <c r="C5008" s="124"/>
      <c r="D5008" s="125"/>
      <c r="E5008" s="126"/>
      <c r="F5008" s="127"/>
      <c r="G5008" s="127"/>
      <c r="H5008" s="2"/>
      <c r="I5008" s="128"/>
      <c r="J5008" s="128"/>
      <c r="K5008" s="129"/>
      <c r="L5008" s="130"/>
      <c r="M5008" s="131"/>
      <c r="N5008" s="131"/>
      <c r="X5008" s="104"/>
      <c r="Y5008" s="108"/>
      <c r="Z5008" s="108"/>
      <c r="AA5008" s="108"/>
      <c r="AB5008" s="109"/>
      <c r="AC5008" s="138"/>
      <c r="AD5008" s="139"/>
      <c r="AE5008" s="140"/>
      <c r="AF5008" s="140"/>
    </row>
    <row r="5009" spans="1:32">
      <c r="A5009" s="49"/>
      <c r="B5009" s="123"/>
      <c r="C5009" s="124"/>
      <c r="D5009" s="125"/>
      <c r="E5009" s="126"/>
      <c r="F5009" s="127"/>
      <c r="G5009" s="127"/>
      <c r="H5009" s="2"/>
      <c r="I5009" s="128"/>
      <c r="J5009" s="128"/>
      <c r="K5009" s="129"/>
      <c r="L5009" s="130"/>
      <c r="M5009" s="131"/>
      <c r="N5009" s="131"/>
      <c r="X5009" s="104"/>
      <c r="Y5009" s="108"/>
      <c r="Z5009" s="108"/>
      <c r="AA5009" s="108"/>
      <c r="AB5009" s="109"/>
      <c r="AC5009" s="138"/>
      <c r="AD5009" s="139"/>
      <c r="AE5009" s="140"/>
      <c r="AF5009" s="140"/>
    </row>
    <row r="5010" spans="1:32">
      <c r="A5010" s="49"/>
      <c r="B5010" s="123"/>
      <c r="C5010" s="124"/>
      <c r="D5010" s="125"/>
      <c r="E5010" s="126"/>
      <c r="F5010" s="127"/>
      <c r="G5010" s="127"/>
      <c r="H5010" s="2"/>
      <c r="I5010" s="128"/>
      <c r="J5010" s="128"/>
      <c r="K5010" s="129"/>
      <c r="L5010" s="130"/>
      <c r="M5010" s="131"/>
      <c r="N5010" s="131"/>
      <c r="X5010" s="104"/>
      <c r="Y5010" s="108"/>
      <c r="Z5010" s="108"/>
      <c r="AA5010" s="108"/>
      <c r="AB5010" s="109"/>
      <c r="AC5010" s="138"/>
      <c r="AD5010" s="139"/>
      <c r="AE5010" s="140"/>
      <c r="AF5010" s="140"/>
    </row>
    <row r="5011" spans="1:32">
      <c r="A5011" s="49"/>
      <c r="B5011" s="123"/>
      <c r="C5011" s="124"/>
      <c r="D5011" s="125"/>
      <c r="E5011" s="126"/>
      <c r="F5011" s="127"/>
      <c r="G5011" s="127"/>
      <c r="H5011" s="2"/>
      <c r="I5011" s="128"/>
      <c r="J5011" s="128"/>
      <c r="K5011" s="129"/>
      <c r="L5011" s="130"/>
      <c r="M5011" s="131"/>
      <c r="N5011" s="131"/>
      <c r="X5011" s="104"/>
      <c r="Y5011" s="108"/>
      <c r="Z5011" s="108"/>
      <c r="AA5011" s="108"/>
      <c r="AB5011" s="109"/>
      <c r="AC5011" s="138"/>
      <c r="AD5011" s="139"/>
      <c r="AE5011" s="140"/>
      <c r="AF5011" s="140"/>
    </row>
    <row r="5012" spans="1:32">
      <c r="A5012" s="49"/>
      <c r="B5012" s="123"/>
      <c r="C5012" s="124"/>
      <c r="D5012" s="125"/>
      <c r="E5012" s="126"/>
      <c r="F5012" s="127"/>
      <c r="G5012" s="127"/>
      <c r="H5012" s="2"/>
      <c r="I5012" s="128"/>
      <c r="J5012" s="128"/>
      <c r="K5012" s="129"/>
      <c r="L5012" s="130"/>
      <c r="M5012" s="131"/>
      <c r="N5012" s="131"/>
      <c r="X5012" s="104"/>
      <c r="Y5012" s="108"/>
      <c r="Z5012" s="108"/>
      <c r="AA5012" s="108"/>
      <c r="AB5012" s="109"/>
      <c r="AC5012" s="138"/>
      <c r="AD5012" s="139"/>
      <c r="AE5012" s="140"/>
      <c r="AF5012" s="140"/>
    </row>
    <row r="5013" spans="1:32">
      <c r="A5013" s="49"/>
      <c r="B5013" s="123"/>
      <c r="C5013" s="124"/>
      <c r="D5013" s="125"/>
      <c r="E5013" s="126"/>
      <c r="F5013" s="127"/>
      <c r="G5013" s="127"/>
      <c r="H5013" s="2"/>
      <c r="I5013" s="128"/>
      <c r="J5013" s="128"/>
      <c r="K5013" s="129"/>
      <c r="L5013" s="130"/>
      <c r="M5013" s="131"/>
      <c r="N5013" s="131"/>
      <c r="X5013" s="96"/>
      <c r="Y5013" s="108"/>
      <c r="Z5013" s="108"/>
      <c r="AA5013" s="108"/>
      <c r="AB5013" s="109"/>
      <c r="AC5013" s="138"/>
      <c r="AD5013" s="139"/>
      <c r="AE5013" s="140"/>
      <c r="AF5013" s="140"/>
    </row>
    <row r="5014" spans="1:32">
      <c r="A5014" s="49"/>
      <c r="B5014" s="123"/>
      <c r="C5014" s="124"/>
      <c r="D5014" s="125"/>
      <c r="E5014" s="126"/>
      <c r="F5014" s="127"/>
      <c r="G5014" s="127"/>
      <c r="H5014" s="2"/>
      <c r="I5014" s="128"/>
      <c r="J5014" s="128"/>
      <c r="K5014" s="129"/>
      <c r="L5014" s="130"/>
      <c r="M5014" s="131"/>
      <c r="N5014" s="131"/>
      <c r="X5014" s="96"/>
      <c r="Y5014" s="108"/>
      <c r="Z5014" s="108"/>
      <c r="AA5014" s="108"/>
      <c r="AB5014" s="109"/>
      <c r="AC5014" s="138"/>
      <c r="AD5014" s="139"/>
      <c r="AE5014" s="140"/>
      <c r="AF5014" s="140"/>
    </row>
    <row r="5015" spans="1:32">
      <c r="A5015" s="49"/>
      <c r="B5015" s="123"/>
      <c r="C5015" s="124"/>
      <c r="D5015" s="125"/>
      <c r="E5015" s="126"/>
      <c r="F5015" s="127"/>
      <c r="G5015" s="127"/>
      <c r="H5015" s="2"/>
      <c r="I5015" s="128"/>
      <c r="J5015" s="128"/>
      <c r="K5015" s="129"/>
      <c r="L5015" s="130"/>
      <c r="M5015" s="131"/>
      <c r="N5015" s="131"/>
      <c r="X5015" s="104"/>
      <c r="Y5015" s="108"/>
      <c r="Z5015" s="108"/>
      <c r="AA5015" s="108"/>
      <c r="AB5015" s="109"/>
      <c r="AC5015" s="138"/>
      <c r="AD5015" s="139"/>
      <c r="AE5015" s="140"/>
      <c r="AF5015" s="140"/>
    </row>
    <row r="5016" spans="1:32">
      <c r="A5016" s="49"/>
      <c r="B5016" s="123"/>
      <c r="C5016" s="124"/>
      <c r="D5016" s="125"/>
      <c r="E5016" s="126"/>
      <c r="F5016" s="127"/>
      <c r="G5016" s="127"/>
      <c r="H5016" s="2"/>
      <c r="I5016" s="128"/>
      <c r="J5016" s="128"/>
      <c r="K5016" s="129"/>
      <c r="L5016" s="130"/>
      <c r="M5016" s="131"/>
      <c r="N5016" s="131"/>
      <c r="X5016" s="104"/>
      <c r="Y5016" s="108"/>
      <c r="Z5016" s="108"/>
      <c r="AA5016" s="108"/>
      <c r="AB5016" s="109"/>
      <c r="AC5016" s="138"/>
      <c r="AD5016" s="139"/>
      <c r="AE5016" s="140"/>
      <c r="AF5016" s="140"/>
    </row>
    <row r="5017" spans="1:32">
      <c r="A5017" s="49"/>
      <c r="B5017" s="123"/>
      <c r="C5017" s="124"/>
      <c r="D5017" s="125"/>
      <c r="E5017" s="126"/>
      <c r="F5017" s="127"/>
      <c r="G5017" s="127"/>
      <c r="H5017" s="2"/>
      <c r="I5017" s="128"/>
      <c r="J5017" s="128"/>
      <c r="K5017" s="129"/>
      <c r="L5017" s="130"/>
      <c r="M5017" s="131"/>
      <c r="N5017" s="131"/>
      <c r="X5017" s="104"/>
      <c r="Y5017" s="108"/>
      <c r="Z5017" s="108"/>
      <c r="AA5017" s="108"/>
      <c r="AB5017" s="109"/>
      <c r="AC5017" s="138"/>
      <c r="AD5017" s="139"/>
      <c r="AE5017" s="140"/>
      <c r="AF5017" s="140"/>
    </row>
    <row r="5018" spans="1:32">
      <c r="A5018" s="49"/>
      <c r="B5018" s="123"/>
      <c r="C5018" s="124"/>
      <c r="D5018" s="125"/>
      <c r="E5018" s="126"/>
      <c r="F5018" s="127"/>
      <c r="G5018" s="127"/>
      <c r="H5018" s="2"/>
      <c r="I5018" s="128"/>
      <c r="J5018" s="128"/>
      <c r="K5018" s="129"/>
      <c r="L5018" s="130"/>
      <c r="M5018" s="131"/>
      <c r="N5018" s="131"/>
      <c r="X5018" s="96"/>
      <c r="Y5018" s="108"/>
      <c r="Z5018" s="108"/>
      <c r="AA5018" s="108"/>
      <c r="AB5018" s="109"/>
      <c r="AC5018" s="138"/>
      <c r="AD5018" s="139"/>
      <c r="AE5018" s="140"/>
      <c r="AF5018" s="140"/>
    </row>
    <row r="5019" spans="1:32">
      <c r="A5019" s="49"/>
      <c r="B5019" s="123"/>
      <c r="C5019" s="124"/>
      <c r="D5019" s="125"/>
      <c r="E5019" s="126"/>
      <c r="F5019" s="127"/>
      <c r="G5019" s="127"/>
      <c r="H5019" s="2"/>
      <c r="I5019" s="128"/>
      <c r="J5019" s="128"/>
      <c r="K5019" s="129"/>
      <c r="L5019" s="130"/>
      <c r="M5019" s="131"/>
      <c r="N5019" s="131"/>
      <c r="X5019" s="104"/>
      <c r="Y5019" s="108"/>
      <c r="Z5019" s="108"/>
      <c r="AA5019" s="108"/>
      <c r="AB5019" s="109"/>
      <c r="AC5019" s="138"/>
      <c r="AD5019" s="139"/>
      <c r="AE5019" s="140"/>
      <c r="AF5019" s="140"/>
    </row>
    <row r="5020" spans="1:32">
      <c r="A5020" s="49"/>
      <c r="B5020" s="123"/>
      <c r="C5020" s="124"/>
      <c r="D5020" s="125"/>
      <c r="E5020" s="126"/>
      <c r="F5020" s="127"/>
      <c r="G5020" s="127"/>
      <c r="H5020" s="2"/>
      <c r="I5020" s="128"/>
      <c r="J5020" s="128"/>
      <c r="K5020" s="129"/>
      <c r="L5020" s="130"/>
      <c r="M5020" s="131"/>
      <c r="N5020" s="131"/>
      <c r="X5020" s="104"/>
      <c r="Y5020" s="108"/>
      <c r="Z5020" s="108"/>
      <c r="AA5020" s="108"/>
      <c r="AB5020" s="109"/>
      <c r="AC5020" s="138"/>
      <c r="AD5020" s="139"/>
      <c r="AE5020" s="140"/>
      <c r="AF5020" s="140"/>
    </row>
    <row r="5021" spans="1:32">
      <c r="A5021" s="49"/>
      <c r="B5021" s="123"/>
      <c r="C5021" s="124"/>
      <c r="D5021" s="125"/>
      <c r="E5021" s="126"/>
      <c r="F5021" s="127"/>
      <c r="G5021" s="127"/>
      <c r="H5021" s="2"/>
      <c r="I5021" s="128"/>
      <c r="J5021" s="128"/>
      <c r="K5021" s="129"/>
      <c r="L5021" s="130"/>
      <c r="M5021" s="131"/>
      <c r="N5021" s="131"/>
      <c r="X5021" s="104"/>
      <c r="Y5021" s="108"/>
      <c r="Z5021" s="108"/>
      <c r="AA5021" s="108"/>
      <c r="AB5021" s="109"/>
      <c r="AC5021" s="138"/>
      <c r="AD5021" s="139"/>
      <c r="AE5021" s="140"/>
      <c r="AF5021" s="140"/>
    </row>
    <row r="5022" spans="1:32">
      <c r="A5022" s="49"/>
      <c r="B5022" s="123"/>
      <c r="C5022" s="124"/>
      <c r="D5022" s="125"/>
      <c r="E5022" s="126"/>
      <c r="F5022" s="127"/>
      <c r="G5022" s="127"/>
      <c r="H5022" s="2"/>
      <c r="I5022" s="128"/>
      <c r="J5022" s="128"/>
      <c r="K5022" s="129"/>
      <c r="L5022" s="130"/>
      <c r="M5022" s="131"/>
      <c r="N5022" s="131"/>
      <c r="X5022" s="104"/>
      <c r="Y5022" s="108"/>
      <c r="Z5022" s="108"/>
      <c r="AA5022" s="108"/>
      <c r="AB5022" s="109"/>
      <c r="AC5022" s="138"/>
      <c r="AD5022" s="139"/>
      <c r="AE5022" s="140"/>
      <c r="AF5022" s="140"/>
    </row>
    <row r="5023" spans="1:32">
      <c r="A5023" s="49"/>
      <c r="B5023" s="123"/>
      <c r="C5023" s="124"/>
      <c r="D5023" s="125"/>
      <c r="E5023" s="126"/>
      <c r="F5023" s="127"/>
      <c r="G5023" s="127"/>
      <c r="H5023" s="2"/>
      <c r="I5023" s="128"/>
      <c r="J5023" s="128"/>
      <c r="K5023" s="129"/>
      <c r="L5023" s="130"/>
      <c r="M5023" s="131"/>
      <c r="N5023" s="131"/>
      <c r="X5023" s="104"/>
      <c r="Y5023" s="108"/>
      <c r="Z5023" s="108"/>
      <c r="AA5023" s="108"/>
      <c r="AB5023" s="109"/>
      <c r="AC5023" s="138"/>
      <c r="AD5023" s="139"/>
      <c r="AE5023" s="140"/>
      <c r="AF5023" s="140"/>
    </row>
    <row r="5024" spans="1:32">
      <c r="A5024" s="49"/>
      <c r="B5024" s="123"/>
      <c r="C5024" s="124"/>
      <c r="D5024" s="125"/>
      <c r="E5024" s="126"/>
      <c r="F5024" s="127"/>
      <c r="G5024" s="127"/>
      <c r="H5024" s="2"/>
      <c r="I5024" s="128"/>
      <c r="J5024" s="128"/>
      <c r="K5024" s="129"/>
      <c r="L5024" s="130"/>
      <c r="M5024" s="131"/>
      <c r="N5024" s="131"/>
      <c r="X5024" s="104"/>
      <c r="Y5024" s="108"/>
      <c r="Z5024" s="108"/>
      <c r="AA5024" s="108"/>
      <c r="AB5024" s="109"/>
      <c r="AC5024" s="138"/>
      <c r="AD5024" s="139"/>
      <c r="AE5024" s="140"/>
      <c r="AF5024" s="140"/>
    </row>
    <row r="5025" spans="1:32">
      <c r="A5025" s="49"/>
      <c r="B5025" s="123"/>
      <c r="C5025" s="124"/>
      <c r="D5025" s="125"/>
      <c r="E5025" s="126"/>
      <c r="F5025" s="127"/>
      <c r="G5025" s="127"/>
      <c r="H5025" s="2"/>
      <c r="I5025" s="128"/>
      <c r="J5025" s="128"/>
      <c r="K5025" s="129"/>
      <c r="L5025" s="130"/>
      <c r="M5025" s="131"/>
      <c r="N5025" s="131"/>
      <c r="X5025" s="104"/>
      <c r="Y5025" s="108"/>
      <c r="Z5025" s="108"/>
      <c r="AA5025" s="108"/>
      <c r="AB5025" s="109"/>
      <c r="AC5025" s="138"/>
      <c r="AD5025" s="139"/>
      <c r="AE5025" s="140"/>
      <c r="AF5025" s="140"/>
    </row>
    <row r="5026" spans="1:32">
      <c r="A5026" s="49"/>
      <c r="B5026" s="123"/>
      <c r="C5026" s="124"/>
      <c r="D5026" s="125"/>
      <c r="E5026" s="126"/>
      <c r="F5026" s="127"/>
      <c r="G5026" s="127"/>
      <c r="H5026" s="2"/>
      <c r="I5026" s="128"/>
      <c r="J5026" s="128"/>
      <c r="K5026" s="129"/>
      <c r="L5026" s="130"/>
      <c r="M5026" s="131"/>
      <c r="N5026" s="131"/>
      <c r="X5026" s="104"/>
      <c r="Y5026" s="108"/>
      <c r="Z5026" s="108"/>
      <c r="AA5026" s="108"/>
      <c r="AB5026" s="109"/>
      <c r="AC5026" s="138"/>
      <c r="AD5026" s="139"/>
      <c r="AE5026" s="140"/>
      <c r="AF5026" s="140"/>
    </row>
    <row r="5027" spans="1:32">
      <c r="A5027" s="49"/>
      <c r="B5027" s="123"/>
      <c r="C5027" s="124"/>
      <c r="D5027" s="125"/>
      <c r="E5027" s="126"/>
      <c r="F5027" s="127"/>
      <c r="G5027" s="127"/>
      <c r="H5027" s="2"/>
      <c r="I5027" s="128"/>
      <c r="J5027" s="128"/>
      <c r="K5027" s="129"/>
      <c r="L5027" s="130"/>
      <c r="M5027" s="131"/>
      <c r="N5027" s="131"/>
      <c r="X5027" s="104"/>
      <c r="Y5027" s="108"/>
      <c r="Z5027" s="108"/>
      <c r="AA5027" s="108"/>
      <c r="AB5027" s="109"/>
      <c r="AC5027" s="138"/>
      <c r="AD5027" s="139"/>
      <c r="AE5027" s="140"/>
      <c r="AF5027" s="140"/>
    </row>
    <row r="5028" spans="1:32">
      <c r="A5028" s="49"/>
      <c r="B5028" s="123"/>
      <c r="C5028" s="124"/>
      <c r="D5028" s="125"/>
      <c r="E5028" s="126"/>
      <c r="F5028" s="127"/>
      <c r="G5028" s="127"/>
      <c r="H5028" s="2"/>
      <c r="I5028" s="128"/>
      <c r="J5028" s="128"/>
      <c r="K5028" s="129"/>
      <c r="L5028" s="130"/>
      <c r="M5028" s="131"/>
      <c r="N5028" s="131"/>
      <c r="X5028" s="104"/>
      <c r="Y5028" s="108"/>
      <c r="Z5028" s="108"/>
      <c r="AA5028" s="108"/>
      <c r="AB5028" s="109"/>
      <c r="AC5028" s="138"/>
      <c r="AD5028" s="139"/>
      <c r="AE5028" s="140"/>
      <c r="AF5028" s="140"/>
    </row>
    <row r="5029" spans="1:32">
      <c r="A5029" s="49"/>
      <c r="B5029" s="123"/>
      <c r="C5029" s="124"/>
      <c r="D5029" s="125"/>
      <c r="E5029" s="126"/>
      <c r="F5029" s="127"/>
      <c r="G5029" s="127"/>
      <c r="H5029" s="2"/>
      <c r="I5029" s="128"/>
      <c r="J5029" s="128"/>
      <c r="K5029" s="129"/>
      <c r="L5029" s="130"/>
      <c r="M5029" s="131"/>
      <c r="N5029" s="131"/>
      <c r="X5029" s="104"/>
      <c r="Y5029" s="108"/>
      <c r="Z5029" s="108"/>
      <c r="AA5029" s="108"/>
      <c r="AB5029" s="109"/>
      <c r="AC5029" s="138"/>
      <c r="AD5029" s="139"/>
      <c r="AE5029" s="140"/>
      <c r="AF5029" s="140"/>
    </row>
    <row r="5030" spans="1:32">
      <c r="A5030" s="49"/>
      <c r="B5030" s="123"/>
      <c r="C5030" s="124"/>
      <c r="D5030" s="125"/>
      <c r="E5030" s="126"/>
      <c r="F5030" s="127"/>
      <c r="G5030" s="127"/>
      <c r="H5030" s="2"/>
      <c r="I5030" s="128"/>
      <c r="J5030" s="128"/>
      <c r="K5030" s="129"/>
      <c r="L5030" s="130"/>
      <c r="M5030" s="131"/>
      <c r="N5030" s="131"/>
      <c r="X5030" s="104"/>
      <c r="Y5030" s="108"/>
      <c r="Z5030" s="108"/>
      <c r="AA5030" s="108"/>
      <c r="AB5030" s="109"/>
      <c r="AC5030" s="138"/>
      <c r="AD5030" s="139"/>
      <c r="AE5030" s="140"/>
      <c r="AF5030" s="140"/>
    </row>
    <row r="5031" spans="1:32">
      <c r="A5031" s="49"/>
      <c r="B5031" s="123"/>
      <c r="C5031" s="124"/>
      <c r="D5031" s="125"/>
      <c r="E5031" s="126"/>
      <c r="F5031" s="127"/>
      <c r="G5031" s="127"/>
      <c r="H5031" s="2"/>
      <c r="I5031" s="128"/>
      <c r="J5031" s="128"/>
      <c r="K5031" s="129"/>
      <c r="L5031" s="130"/>
      <c r="M5031" s="131"/>
      <c r="N5031" s="131"/>
      <c r="X5031" s="104"/>
      <c r="Y5031" s="108"/>
      <c r="Z5031" s="108"/>
      <c r="AA5031" s="108"/>
      <c r="AB5031" s="109"/>
      <c r="AC5031" s="138"/>
      <c r="AD5031" s="139"/>
      <c r="AE5031" s="140"/>
      <c r="AF5031" s="140"/>
    </row>
    <row r="5032" spans="1:32">
      <c r="A5032" s="49"/>
      <c r="B5032" s="123"/>
      <c r="C5032" s="124"/>
      <c r="D5032" s="125"/>
      <c r="E5032" s="126"/>
      <c r="F5032" s="127"/>
      <c r="G5032" s="127"/>
      <c r="H5032" s="2"/>
      <c r="I5032" s="128"/>
      <c r="J5032" s="128"/>
      <c r="K5032" s="129"/>
      <c r="L5032" s="130"/>
      <c r="M5032" s="131"/>
      <c r="N5032" s="131"/>
      <c r="X5032" s="104"/>
      <c r="Y5032" s="108"/>
      <c r="Z5032" s="108"/>
      <c r="AA5032" s="108"/>
      <c r="AB5032" s="109"/>
      <c r="AC5032" s="138"/>
      <c r="AD5032" s="139"/>
      <c r="AE5032" s="140"/>
      <c r="AF5032" s="140"/>
    </row>
    <row r="5033" spans="1:32">
      <c r="A5033" s="49"/>
      <c r="B5033" s="123"/>
      <c r="C5033" s="124"/>
      <c r="D5033" s="125"/>
      <c r="E5033" s="126"/>
      <c r="F5033" s="127"/>
      <c r="G5033" s="127"/>
      <c r="H5033" s="2"/>
      <c r="I5033" s="128"/>
      <c r="J5033" s="128"/>
      <c r="K5033" s="129"/>
      <c r="L5033" s="130"/>
      <c r="M5033" s="131"/>
      <c r="N5033" s="131"/>
      <c r="X5033" s="104"/>
      <c r="Y5033" s="108"/>
      <c r="Z5033" s="108"/>
      <c r="AA5033" s="108"/>
      <c r="AB5033" s="109"/>
      <c r="AC5033" s="138"/>
      <c r="AD5033" s="139"/>
      <c r="AE5033" s="140"/>
      <c r="AF5033" s="140"/>
    </row>
    <row r="5034" spans="1:32">
      <c r="A5034" s="49"/>
      <c r="B5034" s="123"/>
      <c r="C5034" s="124"/>
      <c r="D5034" s="125"/>
      <c r="E5034" s="126"/>
      <c r="F5034" s="127"/>
      <c r="G5034" s="127"/>
      <c r="H5034" s="2"/>
      <c r="I5034" s="128"/>
      <c r="J5034" s="128"/>
      <c r="K5034" s="129"/>
      <c r="L5034" s="130"/>
      <c r="M5034" s="131"/>
      <c r="N5034" s="131"/>
      <c r="X5034" s="96"/>
      <c r="Y5034" s="108"/>
      <c r="Z5034" s="108"/>
      <c r="AA5034" s="108"/>
      <c r="AB5034" s="109"/>
      <c r="AC5034" s="138"/>
      <c r="AD5034" s="139"/>
      <c r="AE5034" s="140"/>
      <c r="AF5034" s="140"/>
    </row>
    <row r="5035" spans="1:32">
      <c r="A5035" s="49"/>
      <c r="B5035" s="123"/>
      <c r="C5035" s="124"/>
      <c r="D5035" s="125"/>
      <c r="E5035" s="126"/>
      <c r="F5035" s="127"/>
      <c r="G5035" s="127"/>
      <c r="H5035" s="2"/>
      <c r="I5035" s="128"/>
      <c r="J5035" s="128"/>
      <c r="K5035" s="129"/>
      <c r="L5035" s="130"/>
      <c r="M5035" s="131"/>
      <c r="N5035" s="131"/>
      <c r="X5035" s="104"/>
      <c r="Y5035" s="108"/>
      <c r="Z5035" s="108"/>
      <c r="AA5035" s="108"/>
      <c r="AB5035" s="109"/>
      <c r="AC5035" s="138"/>
      <c r="AD5035" s="139"/>
      <c r="AE5035" s="140"/>
      <c r="AF5035" s="140"/>
    </row>
    <row r="5036" spans="1:32">
      <c r="A5036" s="49"/>
      <c r="B5036" s="123"/>
      <c r="C5036" s="124"/>
      <c r="D5036" s="125"/>
      <c r="E5036" s="126"/>
      <c r="F5036" s="127"/>
      <c r="G5036" s="127"/>
      <c r="H5036" s="2"/>
      <c r="I5036" s="128"/>
      <c r="J5036" s="128"/>
      <c r="K5036" s="129"/>
      <c r="L5036" s="130"/>
      <c r="M5036" s="131"/>
      <c r="N5036" s="131"/>
      <c r="X5036" s="104"/>
      <c r="Y5036" s="108"/>
      <c r="Z5036" s="108"/>
      <c r="AA5036" s="108"/>
      <c r="AB5036" s="109"/>
      <c r="AC5036" s="138"/>
      <c r="AD5036" s="139"/>
      <c r="AE5036" s="140"/>
      <c r="AF5036" s="140"/>
    </row>
    <row r="5037" spans="1:32">
      <c r="A5037" s="49"/>
      <c r="B5037" s="123"/>
      <c r="C5037" s="124"/>
      <c r="D5037" s="125"/>
      <c r="E5037" s="126"/>
      <c r="F5037" s="127"/>
      <c r="G5037" s="127"/>
      <c r="H5037" s="2"/>
      <c r="I5037" s="128"/>
      <c r="J5037" s="128"/>
      <c r="K5037" s="129"/>
      <c r="L5037" s="130"/>
      <c r="M5037" s="131"/>
      <c r="N5037" s="131"/>
      <c r="X5037" s="104"/>
      <c r="Y5037" s="108"/>
      <c r="Z5037" s="108"/>
      <c r="AA5037" s="108"/>
      <c r="AB5037" s="109"/>
      <c r="AC5037" s="138"/>
      <c r="AD5037" s="139"/>
      <c r="AE5037" s="140"/>
      <c r="AF5037" s="140"/>
    </row>
    <row r="5038" spans="1:32">
      <c r="A5038" s="49"/>
      <c r="B5038" s="123"/>
      <c r="C5038" s="124"/>
      <c r="D5038" s="125"/>
      <c r="E5038" s="126"/>
      <c r="F5038" s="127"/>
      <c r="G5038" s="127"/>
      <c r="H5038" s="2"/>
      <c r="I5038" s="128"/>
      <c r="J5038" s="128"/>
      <c r="K5038" s="129"/>
      <c r="L5038" s="130"/>
      <c r="M5038" s="131"/>
      <c r="N5038" s="131"/>
      <c r="X5038" s="104"/>
      <c r="Y5038" s="108"/>
      <c r="Z5038" s="108"/>
      <c r="AA5038" s="108"/>
      <c r="AB5038" s="109"/>
      <c r="AC5038" s="138"/>
      <c r="AD5038" s="139"/>
      <c r="AE5038" s="140"/>
      <c r="AF5038" s="140"/>
    </row>
    <row r="5039" spans="1:32">
      <c r="A5039" s="49"/>
      <c r="B5039" s="123"/>
      <c r="C5039" s="124"/>
      <c r="D5039" s="125"/>
      <c r="E5039" s="126"/>
      <c r="F5039" s="127"/>
      <c r="G5039" s="127"/>
      <c r="H5039" s="2"/>
      <c r="I5039" s="128"/>
      <c r="J5039" s="128"/>
      <c r="K5039" s="129"/>
      <c r="L5039" s="130"/>
      <c r="M5039" s="131"/>
      <c r="N5039" s="131"/>
      <c r="X5039" s="104"/>
      <c r="Y5039" s="108"/>
      <c r="Z5039" s="108"/>
      <c r="AA5039" s="108"/>
      <c r="AB5039" s="109"/>
      <c r="AC5039" s="138"/>
      <c r="AD5039" s="139"/>
      <c r="AE5039" s="140"/>
      <c r="AF5039" s="140"/>
    </row>
    <row r="5040" spans="1:32">
      <c r="A5040" s="49"/>
      <c r="B5040" s="123"/>
      <c r="C5040" s="124"/>
      <c r="D5040" s="125"/>
      <c r="E5040" s="126"/>
      <c r="F5040" s="127"/>
      <c r="G5040" s="127"/>
      <c r="H5040" s="2"/>
      <c r="I5040" s="128"/>
      <c r="J5040" s="128"/>
      <c r="K5040" s="129"/>
      <c r="L5040" s="130"/>
      <c r="M5040" s="131"/>
      <c r="N5040" s="131"/>
      <c r="X5040" s="104"/>
      <c r="Y5040" s="108"/>
      <c r="Z5040" s="108"/>
      <c r="AA5040" s="108"/>
      <c r="AB5040" s="109"/>
      <c r="AC5040" s="138"/>
      <c r="AD5040" s="139"/>
      <c r="AE5040" s="140"/>
      <c r="AF5040" s="140"/>
    </row>
    <row r="5041" spans="1:32">
      <c r="A5041" s="49"/>
      <c r="B5041" s="123"/>
      <c r="C5041" s="124"/>
      <c r="D5041" s="125"/>
      <c r="E5041" s="126"/>
      <c r="F5041" s="127"/>
      <c r="G5041" s="127"/>
      <c r="H5041" s="2"/>
      <c r="I5041" s="128"/>
      <c r="J5041" s="128"/>
      <c r="K5041" s="129"/>
      <c r="L5041" s="130"/>
      <c r="M5041" s="131"/>
      <c r="N5041" s="131"/>
      <c r="X5041" s="104"/>
      <c r="Y5041" s="108"/>
      <c r="Z5041" s="108"/>
      <c r="AA5041" s="108"/>
      <c r="AB5041" s="109"/>
      <c r="AC5041" s="138"/>
      <c r="AD5041" s="139"/>
      <c r="AE5041" s="140"/>
      <c r="AF5041" s="140"/>
    </row>
    <row r="5042" spans="1:32">
      <c r="A5042" s="49"/>
      <c r="B5042" s="123"/>
      <c r="C5042" s="124"/>
      <c r="D5042" s="125"/>
      <c r="E5042" s="126"/>
      <c r="F5042" s="127"/>
      <c r="G5042" s="127"/>
      <c r="H5042" s="2"/>
      <c r="I5042" s="128"/>
      <c r="J5042" s="128"/>
      <c r="K5042" s="129"/>
      <c r="L5042" s="130"/>
      <c r="M5042" s="131"/>
      <c r="N5042" s="131"/>
      <c r="X5042" s="104"/>
      <c r="Y5042" s="108"/>
      <c r="Z5042" s="108"/>
      <c r="AA5042" s="108"/>
      <c r="AB5042" s="109"/>
      <c r="AC5042" s="138"/>
      <c r="AD5042" s="139"/>
      <c r="AE5042" s="140"/>
      <c r="AF5042" s="140"/>
    </row>
    <row r="5043" spans="1:32">
      <c r="A5043" s="49"/>
      <c r="B5043" s="123"/>
      <c r="C5043" s="124"/>
      <c r="D5043" s="125"/>
      <c r="E5043" s="126"/>
      <c r="F5043" s="127"/>
      <c r="G5043" s="127"/>
      <c r="H5043" s="2"/>
      <c r="I5043" s="128"/>
      <c r="J5043" s="128"/>
      <c r="K5043" s="129"/>
      <c r="L5043" s="130"/>
      <c r="M5043" s="131"/>
      <c r="N5043" s="131"/>
      <c r="X5043" s="104"/>
      <c r="Y5043" s="108"/>
      <c r="Z5043" s="108"/>
      <c r="AA5043" s="108"/>
      <c r="AB5043" s="109"/>
      <c r="AC5043" s="138"/>
      <c r="AD5043" s="139"/>
      <c r="AE5043" s="140"/>
      <c r="AF5043" s="140"/>
    </row>
    <row r="5044" spans="1:32">
      <c r="A5044" s="49"/>
      <c r="B5044" s="123"/>
      <c r="C5044" s="124"/>
      <c r="D5044" s="125"/>
      <c r="E5044" s="126"/>
      <c r="F5044" s="127"/>
      <c r="G5044" s="127"/>
      <c r="H5044" s="2"/>
      <c r="I5044" s="128"/>
      <c r="J5044" s="128"/>
      <c r="K5044" s="129"/>
      <c r="L5044" s="130"/>
      <c r="M5044" s="131"/>
      <c r="N5044" s="131"/>
      <c r="X5044" s="104"/>
      <c r="Y5044" s="108"/>
      <c r="Z5044" s="108"/>
      <c r="AA5044" s="108"/>
      <c r="AB5044" s="109"/>
      <c r="AC5044" s="138"/>
      <c r="AD5044" s="139"/>
      <c r="AE5044" s="140"/>
      <c r="AF5044" s="140"/>
    </row>
    <row r="5045" spans="1:32">
      <c r="A5045" s="49"/>
      <c r="B5045" s="123"/>
      <c r="C5045" s="124"/>
      <c r="D5045" s="125"/>
      <c r="E5045" s="126"/>
      <c r="F5045" s="127"/>
      <c r="G5045" s="127"/>
      <c r="H5045" s="2"/>
      <c r="I5045" s="128"/>
      <c r="J5045" s="128"/>
      <c r="K5045" s="129"/>
      <c r="L5045" s="130"/>
      <c r="M5045" s="131"/>
      <c r="N5045" s="131"/>
      <c r="X5045" s="104"/>
      <c r="Y5045" s="108"/>
      <c r="Z5045" s="108"/>
      <c r="AA5045" s="108"/>
      <c r="AB5045" s="109"/>
      <c r="AC5045" s="138"/>
      <c r="AD5045" s="139"/>
      <c r="AE5045" s="140"/>
      <c r="AF5045" s="140"/>
    </row>
    <row r="5046" spans="1:32">
      <c r="A5046" s="49"/>
      <c r="B5046" s="123"/>
      <c r="C5046" s="124"/>
      <c r="D5046" s="125"/>
      <c r="E5046" s="126"/>
      <c r="F5046" s="127"/>
      <c r="G5046" s="127"/>
      <c r="H5046" s="2"/>
      <c r="I5046" s="128"/>
      <c r="J5046" s="128"/>
      <c r="K5046" s="129"/>
      <c r="L5046" s="130"/>
      <c r="M5046" s="131"/>
      <c r="N5046" s="131"/>
      <c r="X5046" s="96"/>
      <c r="Y5046" s="108"/>
      <c r="Z5046" s="108"/>
      <c r="AA5046" s="108"/>
      <c r="AB5046" s="109"/>
      <c r="AC5046" s="138"/>
      <c r="AD5046" s="139"/>
      <c r="AE5046" s="140"/>
      <c r="AF5046" s="140"/>
    </row>
    <row r="5047" spans="1:32">
      <c r="A5047" s="49"/>
      <c r="B5047" s="123"/>
      <c r="C5047" s="124"/>
      <c r="D5047" s="125"/>
      <c r="E5047" s="126"/>
      <c r="F5047" s="127"/>
      <c r="G5047" s="127"/>
      <c r="H5047" s="2"/>
      <c r="I5047" s="128"/>
      <c r="J5047" s="128"/>
      <c r="K5047" s="129"/>
      <c r="L5047" s="130"/>
      <c r="M5047" s="131"/>
      <c r="N5047" s="131"/>
      <c r="X5047" s="104"/>
      <c r="Y5047" s="108"/>
      <c r="Z5047" s="108"/>
      <c r="AA5047" s="108"/>
      <c r="AB5047" s="109"/>
      <c r="AC5047" s="138"/>
      <c r="AD5047" s="139"/>
      <c r="AE5047" s="140"/>
      <c r="AF5047" s="140"/>
    </row>
    <row r="5048" spans="1:32">
      <c r="A5048" s="49"/>
      <c r="B5048" s="123"/>
      <c r="C5048" s="124"/>
      <c r="D5048" s="125"/>
      <c r="E5048" s="126"/>
      <c r="F5048" s="127"/>
      <c r="G5048" s="127"/>
      <c r="H5048" s="2"/>
      <c r="I5048" s="128"/>
      <c r="J5048" s="128"/>
      <c r="K5048" s="129"/>
      <c r="L5048" s="130"/>
      <c r="M5048" s="131"/>
      <c r="N5048" s="131"/>
      <c r="X5048" s="104"/>
      <c r="Y5048" s="108"/>
      <c r="Z5048" s="108"/>
      <c r="AA5048" s="108"/>
      <c r="AB5048" s="109"/>
      <c r="AC5048" s="138"/>
      <c r="AD5048" s="139"/>
      <c r="AE5048" s="140"/>
      <c r="AF5048" s="140"/>
    </row>
    <row r="5049" spans="1:32">
      <c r="A5049" s="49"/>
      <c r="B5049" s="123"/>
      <c r="C5049" s="124"/>
      <c r="D5049" s="125"/>
      <c r="E5049" s="126"/>
      <c r="F5049" s="127"/>
      <c r="G5049" s="127"/>
      <c r="H5049" s="2"/>
      <c r="I5049" s="128"/>
      <c r="J5049" s="128"/>
      <c r="K5049" s="129"/>
      <c r="L5049" s="130"/>
      <c r="M5049" s="131"/>
      <c r="N5049" s="131"/>
      <c r="X5049" s="104"/>
      <c r="Y5049" s="108"/>
      <c r="Z5049" s="108"/>
      <c r="AA5049" s="108"/>
      <c r="AB5049" s="109"/>
      <c r="AC5049" s="138"/>
      <c r="AD5049" s="139"/>
      <c r="AE5049" s="140"/>
      <c r="AF5049" s="140"/>
    </row>
    <row r="5050" spans="1:32">
      <c r="A5050" s="49"/>
      <c r="B5050" s="123"/>
      <c r="C5050" s="124"/>
      <c r="D5050" s="125"/>
      <c r="E5050" s="126"/>
      <c r="F5050" s="127"/>
      <c r="G5050" s="127"/>
      <c r="H5050" s="2"/>
      <c r="I5050" s="128"/>
      <c r="J5050" s="128"/>
      <c r="K5050" s="129"/>
      <c r="L5050" s="130"/>
      <c r="M5050" s="131"/>
      <c r="N5050" s="131"/>
      <c r="X5050" s="104"/>
      <c r="Y5050" s="108"/>
      <c r="Z5050" s="108"/>
      <c r="AA5050" s="108"/>
      <c r="AB5050" s="109"/>
      <c r="AC5050" s="138"/>
      <c r="AD5050" s="139"/>
      <c r="AE5050" s="140"/>
      <c r="AF5050" s="140"/>
    </row>
    <row r="5051" spans="1:32">
      <c r="A5051" s="49"/>
      <c r="B5051" s="123"/>
      <c r="C5051" s="124"/>
      <c r="D5051" s="125"/>
      <c r="E5051" s="126"/>
      <c r="F5051" s="127"/>
      <c r="G5051" s="127"/>
      <c r="H5051" s="2"/>
      <c r="I5051" s="128"/>
      <c r="J5051" s="128"/>
      <c r="K5051" s="129"/>
      <c r="L5051" s="130"/>
      <c r="M5051" s="131"/>
      <c r="N5051" s="131"/>
      <c r="X5051" s="104"/>
      <c r="Y5051" s="108"/>
      <c r="Z5051" s="108"/>
      <c r="AA5051" s="108"/>
      <c r="AB5051" s="109"/>
      <c r="AC5051" s="138"/>
      <c r="AD5051" s="139"/>
      <c r="AE5051" s="140"/>
      <c r="AF5051" s="140"/>
    </row>
    <row r="5052" spans="1:32">
      <c r="A5052" s="49"/>
      <c r="B5052" s="123"/>
      <c r="C5052" s="124"/>
      <c r="D5052" s="125"/>
      <c r="E5052" s="126"/>
      <c r="F5052" s="127"/>
      <c r="G5052" s="127"/>
      <c r="H5052" s="2"/>
      <c r="I5052" s="128"/>
      <c r="J5052" s="128"/>
      <c r="K5052" s="129"/>
      <c r="L5052" s="130"/>
      <c r="M5052" s="131"/>
      <c r="N5052" s="131"/>
      <c r="X5052" s="104"/>
      <c r="Y5052" s="108"/>
      <c r="Z5052" s="108"/>
      <c r="AA5052" s="108"/>
      <c r="AB5052" s="109"/>
      <c r="AC5052" s="138"/>
      <c r="AD5052" s="139"/>
      <c r="AE5052" s="140"/>
      <c r="AF5052" s="140"/>
    </row>
    <row r="5053" spans="1:32">
      <c r="A5053" s="49"/>
      <c r="B5053" s="123"/>
      <c r="C5053" s="124"/>
      <c r="D5053" s="125"/>
      <c r="E5053" s="126"/>
      <c r="F5053" s="127"/>
      <c r="G5053" s="127"/>
      <c r="H5053" s="2"/>
      <c r="I5053" s="128"/>
      <c r="J5053" s="128"/>
      <c r="K5053" s="129"/>
      <c r="L5053" s="130"/>
      <c r="M5053" s="131"/>
      <c r="N5053" s="131"/>
      <c r="X5053" s="96"/>
      <c r="Y5053" s="108"/>
      <c r="Z5053" s="108"/>
      <c r="AA5053" s="108"/>
      <c r="AB5053" s="109"/>
      <c r="AC5053" s="138"/>
      <c r="AD5053" s="139"/>
      <c r="AE5053" s="140"/>
      <c r="AF5053" s="140"/>
    </row>
    <row r="5054" spans="1:32">
      <c r="A5054" s="49"/>
      <c r="B5054" s="123"/>
      <c r="C5054" s="124"/>
      <c r="D5054" s="125"/>
      <c r="E5054" s="126"/>
      <c r="F5054" s="127"/>
      <c r="G5054" s="127"/>
      <c r="H5054" s="2"/>
      <c r="I5054" s="128"/>
      <c r="J5054" s="128"/>
      <c r="K5054" s="129"/>
      <c r="L5054" s="130"/>
      <c r="M5054" s="131"/>
      <c r="N5054" s="131"/>
      <c r="X5054" s="104"/>
      <c r="Y5054" s="108"/>
      <c r="Z5054" s="108"/>
      <c r="AA5054" s="108"/>
      <c r="AB5054" s="109"/>
      <c r="AC5054" s="138"/>
      <c r="AD5054" s="139"/>
      <c r="AE5054" s="140"/>
      <c r="AF5054" s="140"/>
    </row>
    <row r="5055" spans="1:32">
      <c r="A5055" s="49"/>
      <c r="B5055" s="123"/>
      <c r="C5055" s="124"/>
      <c r="D5055" s="125"/>
      <c r="E5055" s="126"/>
      <c r="F5055" s="127"/>
      <c r="G5055" s="127"/>
      <c r="H5055" s="2"/>
      <c r="I5055" s="128"/>
      <c r="J5055" s="128"/>
      <c r="K5055" s="129"/>
      <c r="L5055" s="130"/>
      <c r="M5055" s="131"/>
      <c r="N5055" s="131"/>
      <c r="X5055" s="104"/>
      <c r="Y5055" s="108"/>
      <c r="Z5055" s="108"/>
      <c r="AA5055" s="108"/>
      <c r="AB5055" s="109"/>
      <c r="AC5055" s="138"/>
      <c r="AD5055" s="139"/>
      <c r="AE5055" s="140"/>
      <c r="AF5055" s="140"/>
    </row>
    <row r="5056" spans="1:32">
      <c r="A5056" s="49"/>
      <c r="B5056" s="123"/>
      <c r="C5056" s="124"/>
      <c r="D5056" s="125"/>
      <c r="E5056" s="126"/>
      <c r="F5056" s="127"/>
      <c r="G5056" s="127"/>
      <c r="H5056" s="2"/>
      <c r="I5056" s="128"/>
      <c r="J5056" s="128"/>
      <c r="K5056" s="129"/>
      <c r="L5056" s="130"/>
      <c r="M5056" s="131"/>
      <c r="N5056" s="131"/>
      <c r="X5056" s="104"/>
      <c r="Y5056" s="108"/>
      <c r="Z5056" s="108"/>
      <c r="AA5056" s="108"/>
      <c r="AB5056" s="109"/>
      <c r="AC5056" s="138"/>
      <c r="AD5056" s="139"/>
      <c r="AE5056" s="140"/>
      <c r="AF5056" s="140"/>
    </row>
    <row r="5057" spans="1:32">
      <c r="A5057" s="49"/>
      <c r="B5057" s="123"/>
      <c r="C5057" s="124"/>
      <c r="D5057" s="125"/>
      <c r="E5057" s="126"/>
      <c r="F5057" s="127"/>
      <c r="G5057" s="127"/>
      <c r="H5057" s="2"/>
      <c r="I5057" s="128"/>
      <c r="J5057" s="128"/>
      <c r="K5057" s="129"/>
      <c r="L5057" s="130"/>
      <c r="M5057" s="131"/>
      <c r="N5057" s="131"/>
      <c r="X5057" s="104"/>
      <c r="Y5057" s="108"/>
      <c r="Z5057" s="108"/>
      <c r="AA5057" s="108"/>
      <c r="AB5057" s="109"/>
      <c r="AC5057" s="138"/>
      <c r="AD5057" s="139"/>
      <c r="AE5057" s="140"/>
      <c r="AF5057" s="140"/>
    </row>
    <row r="5058" spans="1:32">
      <c r="A5058" s="49"/>
      <c r="B5058" s="123"/>
      <c r="C5058" s="124"/>
      <c r="D5058" s="125"/>
      <c r="E5058" s="126"/>
      <c r="F5058" s="127"/>
      <c r="G5058" s="127"/>
      <c r="H5058" s="2"/>
      <c r="I5058" s="128"/>
      <c r="J5058" s="128"/>
      <c r="K5058" s="129"/>
      <c r="L5058" s="130"/>
      <c r="M5058" s="131"/>
      <c r="N5058" s="131"/>
      <c r="X5058" s="104"/>
      <c r="Y5058" s="108"/>
      <c r="Z5058" s="108"/>
      <c r="AA5058" s="108"/>
      <c r="AB5058" s="109"/>
      <c r="AC5058" s="138"/>
      <c r="AD5058" s="139"/>
      <c r="AE5058" s="140"/>
      <c r="AF5058" s="140"/>
    </row>
    <row r="5059" spans="1:32">
      <c r="A5059" s="49"/>
      <c r="B5059" s="123"/>
      <c r="C5059" s="124"/>
      <c r="D5059" s="125"/>
      <c r="E5059" s="126"/>
      <c r="F5059" s="127"/>
      <c r="G5059" s="127"/>
      <c r="H5059" s="2"/>
      <c r="I5059" s="128"/>
      <c r="J5059" s="128"/>
      <c r="K5059" s="129"/>
      <c r="L5059" s="130"/>
      <c r="M5059" s="131"/>
      <c r="N5059" s="131"/>
      <c r="X5059" s="104"/>
      <c r="Y5059" s="108"/>
      <c r="Z5059" s="108"/>
      <c r="AA5059" s="108"/>
      <c r="AB5059" s="109"/>
      <c r="AC5059" s="138"/>
      <c r="AD5059" s="139"/>
      <c r="AE5059" s="140"/>
      <c r="AF5059" s="140"/>
    </row>
    <row r="5060" spans="1:32">
      <c r="A5060" s="49"/>
      <c r="B5060" s="123"/>
      <c r="C5060" s="124"/>
      <c r="D5060" s="125"/>
      <c r="E5060" s="126"/>
      <c r="F5060" s="127"/>
      <c r="G5060" s="127"/>
      <c r="H5060" s="2"/>
      <c r="I5060" s="128"/>
      <c r="J5060" s="128"/>
      <c r="K5060" s="129"/>
      <c r="L5060" s="130"/>
      <c r="M5060" s="131"/>
      <c r="N5060" s="131"/>
      <c r="X5060" s="104"/>
      <c r="Y5060" s="108"/>
      <c r="Z5060" s="108"/>
      <c r="AA5060" s="108"/>
      <c r="AB5060" s="109"/>
      <c r="AC5060" s="138"/>
      <c r="AD5060" s="139"/>
      <c r="AE5060" s="140"/>
      <c r="AF5060" s="140"/>
    </row>
    <row r="5061" spans="1:32">
      <c r="A5061" s="49"/>
      <c r="B5061" s="123"/>
      <c r="C5061" s="124"/>
      <c r="D5061" s="125"/>
      <c r="E5061" s="126"/>
      <c r="F5061" s="127"/>
      <c r="G5061" s="127"/>
      <c r="H5061" s="2"/>
      <c r="I5061" s="128"/>
      <c r="J5061" s="128"/>
      <c r="K5061" s="129"/>
      <c r="L5061" s="130"/>
      <c r="M5061" s="131"/>
      <c r="N5061" s="131"/>
      <c r="X5061" s="104"/>
      <c r="Y5061" s="108"/>
      <c r="Z5061" s="108"/>
      <c r="AA5061" s="108"/>
      <c r="AB5061" s="109"/>
      <c r="AC5061" s="138"/>
      <c r="AD5061" s="139"/>
      <c r="AE5061" s="140"/>
      <c r="AF5061" s="140"/>
    </row>
    <row r="5062" spans="1:32">
      <c r="A5062" s="49"/>
      <c r="B5062" s="123"/>
      <c r="C5062" s="124"/>
      <c r="D5062" s="125"/>
      <c r="E5062" s="126"/>
      <c r="F5062" s="127"/>
      <c r="G5062" s="127"/>
      <c r="H5062" s="2"/>
      <c r="I5062" s="128"/>
      <c r="J5062" s="128"/>
      <c r="K5062" s="129"/>
      <c r="L5062" s="130"/>
      <c r="M5062" s="131"/>
      <c r="N5062" s="131"/>
      <c r="X5062" s="104"/>
      <c r="Y5062" s="108"/>
      <c r="Z5062" s="108"/>
      <c r="AA5062" s="108"/>
      <c r="AB5062" s="109"/>
      <c r="AC5062" s="138"/>
      <c r="AD5062" s="139"/>
      <c r="AE5062" s="140"/>
      <c r="AF5062" s="140"/>
    </row>
    <row r="5063" spans="1:32">
      <c r="A5063" s="49"/>
      <c r="B5063" s="123"/>
      <c r="C5063" s="124"/>
      <c r="D5063" s="125"/>
      <c r="E5063" s="126"/>
      <c r="F5063" s="127"/>
      <c r="G5063" s="127"/>
      <c r="H5063" s="2"/>
      <c r="I5063" s="128"/>
      <c r="J5063" s="128"/>
      <c r="K5063" s="129"/>
      <c r="L5063" s="130"/>
      <c r="M5063" s="131"/>
      <c r="N5063" s="131"/>
      <c r="X5063" s="96"/>
      <c r="Y5063" s="108"/>
      <c r="Z5063" s="108"/>
      <c r="AA5063" s="108"/>
      <c r="AB5063" s="109"/>
      <c r="AC5063" s="138"/>
      <c r="AD5063" s="139"/>
      <c r="AE5063" s="140"/>
      <c r="AF5063" s="140"/>
    </row>
    <row r="5064" spans="1:32">
      <c r="A5064" s="49"/>
      <c r="B5064" s="123"/>
      <c r="C5064" s="124"/>
      <c r="D5064" s="125"/>
      <c r="E5064" s="126"/>
      <c r="F5064" s="127"/>
      <c r="G5064" s="127"/>
      <c r="H5064" s="2"/>
      <c r="I5064" s="128"/>
      <c r="J5064" s="128"/>
      <c r="K5064" s="129"/>
      <c r="L5064" s="130"/>
      <c r="M5064" s="131"/>
      <c r="N5064" s="131"/>
      <c r="X5064" s="96"/>
      <c r="Y5064" s="108"/>
      <c r="Z5064" s="108"/>
      <c r="AA5064" s="108"/>
      <c r="AB5064" s="109"/>
      <c r="AC5064" s="138"/>
      <c r="AD5064" s="139"/>
      <c r="AE5064" s="140"/>
      <c r="AF5064" s="140"/>
    </row>
    <row r="5065" spans="1:32">
      <c r="A5065" s="49"/>
      <c r="B5065" s="123"/>
      <c r="C5065" s="124"/>
      <c r="D5065" s="125"/>
      <c r="E5065" s="126"/>
      <c r="F5065" s="127"/>
      <c r="G5065" s="127"/>
      <c r="H5065" s="2"/>
      <c r="I5065" s="128"/>
      <c r="J5065" s="128"/>
      <c r="K5065" s="129"/>
      <c r="L5065" s="130"/>
      <c r="M5065" s="131"/>
      <c r="N5065" s="131"/>
      <c r="X5065" s="104"/>
      <c r="Y5065" s="108"/>
      <c r="Z5065" s="108"/>
      <c r="AA5065" s="108"/>
      <c r="AB5065" s="109"/>
      <c r="AC5065" s="138"/>
      <c r="AD5065" s="139"/>
      <c r="AE5065" s="140"/>
      <c r="AF5065" s="140"/>
    </row>
    <row r="5066" spans="1:32">
      <c r="A5066" s="49"/>
      <c r="B5066" s="123"/>
      <c r="C5066" s="124"/>
      <c r="D5066" s="125"/>
      <c r="E5066" s="126"/>
      <c r="F5066" s="127"/>
      <c r="G5066" s="127"/>
      <c r="H5066" s="2"/>
      <c r="I5066" s="128"/>
      <c r="J5066" s="128"/>
      <c r="K5066" s="129"/>
      <c r="L5066" s="130"/>
      <c r="M5066" s="131"/>
      <c r="N5066" s="131"/>
      <c r="X5066" s="104"/>
      <c r="Y5066" s="108"/>
      <c r="Z5066" s="108"/>
      <c r="AA5066" s="108"/>
      <c r="AB5066" s="109"/>
      <c r="AC5066" s="138"/>
      <c r="AD5066" s="139"/>
      <c r="AE5066" s="140"/>
      <c r="AF5066" s="140"/>
    </row>
    <row r="5067" spans="1:32">
      <c r="A5067" s="49"/>
      <c r="B5067" s="123"/>
      <c r="C5067" s="124"/>
      <c r="D5067" s="125"/>
      <c r="E5067" s="126"/>
      <c r="F5067" s="127"/>
      <c r="G5067" s="127"/>
      <c r="H5067" s="2"/>
      <c r="I5067" s="128"/>
      <c r="J5067" s="128"/>
      <c r="K5067" s="129"/>
      <c r="L5067" s="130"/>
      <c r="M5067" s="131"/>
      <c r="N5067" s="131"/>
      <c r="X5067" s="104"/>
      <c r="Y5067" s="108"/>
      <c r="Z5067" s="108"/>
      <c r="AA5067" s="108"/>
      <c r="AB5067" s="109"/>
      <c r="AC5067" s="138"/>
      <c r="AD5067" s="139"/>
      <c r="AE5067" s="140"/>
      <c r="AF5067" s="140"/>
    </row>
    <row r="5068" spans="1:32">
      <c r="A5068" s="49"/>
      <c r="B5068" s="123"/>
      <c r="C5068" s="124"/>
      <c r="D5068" s="125"/>
      <c r="E5068" s="126"/>
      <c r="F5068" s="127"/>
      <c r="G5068" s="127"/>
      <c r="H5068" s="2"/>
      <c r="I5068" s="128"/>
      <c r="J5068" s="128"/>
      <c r="K5068" s="129"/>
      <c r="L5068" s="130"/>
      <c r="M5068" s="131"/>
      <c r="N5068" s="131"/>
      <c r="X5068" s="104"/>
      <c r="Y5068" s="108"/>
      <c r="Z5068" s="108"/>
      <c r="AA5068" s="108"/>
      <c r="AB5068" s="109"/>
      <c r="AC5068" s="138"/>
      <c r="AD5068" s="139"/>
      <c r="AE5068" s="140"/>
      <c r="AF5068" s="140"/>
    </row>
    <row r="5069" spans="1:32">
      <c r="A5069" s="49"/>
      <c r="B5069" s="123"/>
      <c r="C5069" s="124"/>
      <c r="D5069" s="125"/>
      <c r="E5069" s="126"/>
      <c r="F5069" s="127"/>
      <c r="G5069" s="127"/>
      <c r="H5069" s="2"/>
      <c r="I5069" s="128"/>
      <c r="J5069" s="128"/>
      <c r="K5069" s="129"/>
      <c r="L5069" s="130"/>
      <c r="M5069" s="131"/>
      <c r="N5069" s="131"/>
      <c r="X5069" s="96"/>
      <c r="Y5069" s="108"/>
      <c r="Z5069" s="108"/>
      <c r="AA5069" s="108"/>
      <c r="AB5069" s="109"/>
      <c r="AC5069" s="138"/>
      <c r="AD5069" s="139"/>
      <c r="AE5069" s="140"/>
      <c r="AF5069" s="140"/>
    </row>
    <row r="5070" spans="1:32">
      <c r="A5070" s="49"/>
      <c r="B5070" s="123"/>
      <c r="C5070" s="124"/>
      <c r="D5070" s="125"/>
      <c r="E5070" s="126"/>
      <c r="F5070" s="127"/>
      <c r="G5070" s="127"/>
      <c r="H5070" s="2"/>
      <c r="I5070" s="128"/>
      <c r="J5070" s="128"/>
      <c r="K5070" s="129"/>
      <c r="L5070" s="130"/>
      <c r="M5070" s="131"/>
      <c r="N5070" s="131"/>
      <c r="X5070" s="96"/>
      <c r="Y5070" s="108"/>
      <c r="Z5070" s="108"/>
      <c r="AA5070" s="108"/>
      <c r="AB5070" s="109"/>
      <c r="AC5070" s="138"/>
      <c r="AD5070" s="139"/>
      <c r="AE5070" s="140"/>
      <c r="AF5070" s="140"/>
    </row>
    <row r="5071" spans="1:32">
      <c r="A5071" s="49"/>
      <c r="B5071" s="123"/>
      <c r="C5071" s="124"/>
      <c r="D5071" s="125"/>
      <c r="E5071" s="126"/>
      <c r="F5071" s="127"/>
      <c r="G5071" s="127"/>
      <c r="H5071" s="2"/>
      <c r="I5071" s="128"/>
      <c r="J5071" s="128"/>
      <c r="K5071" s="129"/>
      <c r="L5071" s="130"/>
      <c r="M5071" s="131"/>
      <c r="N5071" s="131"/>
      <c r="X5071" s="96"/>
      <c r="Y5071" s="108"/>
      <c r="Z5071" s="108"/>
      <c r="AA5071" s="108"/>
      <c r="AB5071" s="109"/>
      <c r="AC5071" s="138"/>
      <c r="AD5071" s="139"/>
      <c r="AE5071" s="140"/>
      <c r="AF5071" s="140"/>
    </row>
    <row r="5072" spans="1:32">
      <c r="A5072" s="49"/>
      <c r="B5072" s="123"/>
      <c r="C5072" s="124"/>
      <c r="D5072" s="125"/>
      <c r="E5072" s="126"/>
      <c r="F5072" s="127"/>
      <c r="G5072" s="127"/>
      <c r="H5072" s="2"/>
      <c r="I5072" s="128"/>
      <c r="J5072" s="128"/>
      <c r="K5072" s="129"/>
      <c r="L5072" s="130"/>
      <c r="M5072" s="131"/>
      <c r="N5072" s="131"/>
      <c r="X5072" s="96"/>
      <c r="Y5072" s="108"/>
      <c r="Z5072" s="108"/>
      <c r="AA5072" s="108"/>
      <c r="AB5072" s="109"/>
      <c r="AC5072" s="138"/>
      <c r="AD5072" s="139"/>
      <c r="AE5072" s="140"/>
      <c r="AF5072" s="140"/>
    </row>
    <row r="5073" spans="1:32">
      <c r="A5073" s="49"/>
      <c r="B5073" s="123"/>
      <c r="C5073" s="124"/>
      <c r="D5073" s="125"/>
      <c r="E5073" s="126"/>
      <c r="F5073" s="127"/>
      <c r="G5073" s="127"/>
      <c r="H5073" s="2"/>
      <c r="I5073" s="128"/>
      <c r="J5073" s="128"/>
      <c r="K5073" s="129"/>
      <c r="L5073" s="130"/>
      <c r="M5073" s="131"/>
      <c r="N5073" s="131"/>
      <c r="X5073" s="104"/>
      <c r="Y5073" s="108"/>
      <c r="Z5073" s="108"/>
      <c r="AA5073" s="108"/>
      <c r="AB5073" s="109"/>
      <c r="AC5073" s="138"/>
      <c r="AD5073" s="139"/>
      <c r="AE5073" s="140"/>
      <c r="AF5073" s="140"/>
    </row>
    <row r="5074" spans="1:32">
      <c r="A5074" s="49"/>
      <c r="B5074" s="123"/>
      <c r="C5074" s="124"/>
      <c r="D5074" s="125"/>
      <c r="E5074" s="126"/>
      <c r="F5074" s="127"/>
      <c r="G5074" s="127"/>
      <c r="H5074" s="2"/>
      <c r="I5074" s="128"/>
      <c r="J5074" s="128"/>
      <c r="K5074" s="129"/>
      <c r="L5074" s="130"/>
      <c r="M5074" s="131"/>
      <c r="N5074" s="131"/>
      <c r="X5074" s="96"/>
      <c r="Y5074" s="108"/>
      <c r="Z5074" s="108"/>
      <c r="AA5074" s="108"/>
      <c r="AB5074" s="109"/>
      <c r="AC5074" s="138"/>
      <c r="AD5074" s="139"/>
      <c r="AE5074" s="140"/>
      <c r="AF5074" s="140"/>
    </row>
    <row r="5075" spans="1:32">
      <c r="A5075" s="49"/>
      <c r="B5075" s="123"/>
      <c r="C5075" s="124"/>
      <c r="D5075" s="125"/>
      <c r="E5075" s="126"/>
      <c r="F5075" s="127"/>
      <c r="G5075" s="127"/>
      <c r="H5075" s="2"/>
      <c r="I5075" s="128"/>
      <c r="J5075" s="128"/>
      <c r="K5075" s="129"/>
      <c r="L5075" s="130"/>
      <c r="M5075" s="131"/>
      <c r="N5075" s="131"/>
      <c r="X5075" s="104"/>
      <c r="Y5075" s="108"/>
      <c r="Z5075" s="108"/>
      <c r="AA5075" s="108"/>
      <c r="AB5075" s="109"/>
      <c r="AC5075" s="138"/>
      <c r="AD5075" s="139"/>
      <c r="AE5075" s="140"/>
      <c r="AF5075" s="140"/>
    </row>
    <row r="5076" spans="1:32">
      <c r="A5076" s="49"/>
      <c r="B5076" s="123"/>
      <c r="C5076" s="124"/>
      <c r="D5076" s="125"/>
      <c r="E5076" s="126"/>
      <c r="F5076" s="127"/>
      <c r="G5076" s="127"/>
      <c r="H5076" s="2"/>
      <c r="I5076" s="128"/>
      <c r="J5076" s="128"/>
      <c r="K5076" s="129"/>
      <c r="L5076" s="130"/>
      <c r="M5076" s="131"/>
      <c r="N5076" s="131"/>
      <c r="X5076" s="104"/>
      <c r="Y5076" s="108"/>
      <c r="Z5076" s="108"/>
      <c r="AA5076" s="108"/>
      <c r="AB5076" s="109"/>
      <c r="AC5076" s="138"/>
      <c r="AD5076" s="139"/>
      <c r="AE5076" s="140"/>
      <c r="AF5076" s="140"/>
    </row>
    <row r="5077" spans="1:32">
      <c r="A5077" s="49"/>
      <c r="B5077" s="123"/>
      <c r="C5077" s="124"/>
      <c r="D5077" s="125"/>
      <c r="E5077" s="126"/>
      <c r="F5077" s="127"/>
      <c r="G5077" s="127"/>
      <c r="H5077" s="2"/>
      <c r="I5077" s="128"/>
      <c r="J5077" s="128"/>
      <c r="K5077" s="129"/>
      <c r="L5077" s="130"/>
      <c r="M5077" s="131"/>
      <c r="N5077" s="131"/>
      <c r="X5077" s="104"/>
      <c r="Y5077" s="108"/>
      <c r="Z5077" s="108"/>
      <c r="AA5077" s="108"/>
      <c r="AB5077" s="109"/>
      <c r="AC5077" s="138"/>
      <c r="AD5077" s="139"/>
      <c r="AE5077" s="140"/>
      <c r="AF5077" s="140"/>
    </row>
    <row r="5078" spans="1:32">
      <c r="A5078" s="49"/>
      <c r="B5078" s="123"/>
      <c r="C5078" s="124"/>
      <c r="D5078" s="125"/>
      <c r="E5078" s="126"/>
      <c r="F5078" s="127"/>
      <c r="G5078" s="127"/>
      <c r="H5078" s="2"/>
      <c r="I5078" s="128"/>
      <c r="J5078" s="128"/>
      <c r="K5078" s="129"/>
      <c r="L5078" s="130"/>
      <c r="M5078" s="131"/>
      <c r="N5078" s="131"/>
      <c r="X5078" s="104"/>
      <c r="Y5078" s="108"/>
      <c r="Z5078" s="108"/>
      <c r="AA5078" s="108"/>
      <c r="AB5078" s="109"/>
      <c r="AC5078" s="138"/>
      <c r="AD5078" s="139"/>
      <c r="AE5078" s="140"/>
      <c r="AF5078" s="140"/>
    </row>
    <row r="5079" spans="1:32">
      <c r="A5079" s="49"/>
      <c r="B5079" s="123"/>
      <c r="C5079" s="124"/>
      <c r="D5079" s="125"/>
      <c r="E5079" s="126"/>
      <c r="F5079" s="127"/>
      <c r="G5079" s="127"/>
      <c r="H5079" s="2"/>
      <c r="I5079" s="128"/>
      <c r="J5079" s="128"/>
      <c r="K5079" s="129"/>
      <c r="L5079" s="130"/>
      <c r="M5079" s="131"/>
      <c r="N5079" s="131"/>
      <c r="X5079" s="104"/>
      <c r="Y5079" s="108"/>
      <c r="Z5079" s="108"/>
      <c r="AA5079" s="108"/>
      <c r="AB5079" s="109"/>
      <c r="AC5079" s="138"/>
      <c r="AD5079" s="139"/>
      <c r="AE5079" s="140"/>
      <c r="AF5079" s="140"/>
    </row>
    <row r="5080" spans="1:32">
      <c r="A5080" s="49"/>
      <c r="B5080" s="123"/>
      <c r="C5080" s="124"/>
      <c r="D5080" s="125"/>
      <c r="E5080" s="126"/>
      <c r="F5080" s="127"/>
      <c r="G5080" s="127"/>
      <c r="H5080" s="2"/>
      <c r="I5080" s="128"/>
      <c r="J5080" s="128"/>
      <c r="K5080" s="129"/>
      <c r="L5080" s="130"/>
      <c r="M5080" s="131"/>
      <c r="N5080" s="131"/>
      <c r="X5080" s="96"/>
      <c r="Y5080" s="108"/>
      <c r="Z5080" s="108"/>
      <c r="AA5080" s="108"/>
      <c r="AB5080" s="109"/>
      <c r="AC5080" s="138"/>
      <c r="AD5080" s="139"/>
      <c r="AE5080" s="140"/>
      <c r="AF5080" s="140"/>
    </row>
    <row r="5081" spans="1:32">
      <c r="A5081" s="49"/>
      <c r="B5081" s="123"/>
      <c r="C5081" s="124"/>
      <c r="D5081" s="125"/>
      <c r="E5081" s="126"/>
      <c r="F5081" s="127"/>
      <c r="G5081" s="127"/>
      <c r="H5081" s="2"/>
      <c r="I5081" s="128"/>
      <c r="J5081" s="128"/>
      <c r="K5081" s="129"/>
      <c r="L5081" s="130"/>
      <c r="M5081" s="131"/>
      <c r="N5081" s="131"/>
      <c r="X5081" s="96"/>
      <c r="Y5081" s="108"/>
      <c r="Z5081" s="108"/>
      <c r="AA5081" s="108"/>
      <c r="AB5081" s="109"/>
      <c r="AC5081" s="138"/>
      <c r="AD5081" s="139"/>
      <c r="AE5081" s="140"/>
      <c r="AF5081" s="140"/>
    </row>
    <row r="5082" spans="1:32">
      <c r="A5082" s="49"/>
      <c r="B5082" s="123"/>
      <c r="C5082" s="124"/>
      <c r="D5082" s="125"/>
      <c r="E5082" s="126"/>
      <c r="F5082" s="127"/>
      <c r="G5082" s="127"/>
      <c r="H5082" s="2"/>
      <c r="I5082" s="128"/>
      <c r="J5082" s="128"/>
      <c r="K5082" s="129"/>
      <c r="L5082" s="130"/>
      <c r="M5082" s="131"/>
      <c r="N5082" s="131"/>
      <c r="X5082" s="96"/>
      <c r="Y5082" s="108"/>
      <c r="Z5082" s="108"/>
      <c r="AA5082" s="108"/>
      <c r="AB5082" s="109"/>
      <c r="AC5082" s="138"/>
      <c r="AD5082" s="139"/>
      <c r="AE5082" s="140"/>
      <c r="AF5082" s="140"/>
    </row>
    <row r="5083" spans="1:32">
      <c r="A5083" s="49"/>
      <c r="B5083" s="123"/>
      <c r="C5083" s="124"/>
      <c r="D5083" s="125"/>
      <c r="E5083" s="126"/>
      <c r="F5083" s="127"/>
      <c r="G5083" s="127"/>
      <c r="H5083" s="2"/>
      <c r="I5083" s="128"/>
      <c r="J5083" s="128"/>
      <c r="K5083" s="129"/>
      <c r="L5083" s="130"/>
      <c r="M5083" s="131"/>
      <c r="N5083" s="131"/>
      <c r="X5083" s="104"/>
      <c r="Y5083" s="108"/>
      <c r="Z5083" s="108"/>
      <c r="AA5083" s="108"/>
      <c r="AB5083" s="109"/>
      <c r="AC5083" s="138"/>
      <c r="AD5083" s="139"/>
      <c r="AE5083" s="140"/>
      <c r="AF5083" s="140"/>
    </row>
    <row r="5084" spans="1:32">
      <c r="A5084" s="49"/>
      <c r="B5084" s="123"/>
      <c r="C5084" s="124"/>
      <c r="D5084" s="125"/>
      <c r="E5084" s="126"/>
      <c r="F5084" s="127"/>
      <c r="G5084" s="127"/>
      <c r="H5084" s="2"/>
      <c r="I5084" s="128"/>
      <c r="J5084" s="128"/>
      <c r="K5084" s="129"/>
      <c r="L5084" s="130"/>
      <c r="M5084" s="131"/>
      <c r="N5084" s="131"/>
      <c r="X5084" s="104"/>
      <c r="Y5084" s="108"/>
      <c r="Z5084" s="108"/>
      <c r="AA5084" s="108"/>
      <c r="AB5084" s="109"/>
      <c r="AC5084" s="138"/>
      <c r="AD5084" s="139"/>
      <c r="AE5084" s="140"/>
      <c r="AF5084" s="140"/>
    </row>
    <row r="5085" spans="1:32">
      <c r="A5085" s="49"/>
      <c r="B5085" s="123"/>
      <c r="C5085" s="124"/>
      <c r="D5085" s="125"/>
      <c r="E5085" s="126"/>
      <c r="F5085" s="127"/>
      <c r="G5085" s="127"/>
      <c r="H5085" s="2"/>
      <c r="I5085" s="128"/>
      <c r="J5085" s="128"/>
      <c r="K5085" s="129"/>
      <c r="L5085" s="130"/>
      <c r="M5085" s="131"/>
      <c r="N5085" s="131"/>
      <c r="X5085" s="104"/>
      <c r="Y5085" s="108"/>
      <c r="Z5085" s="108"/>
      <c r="AA5085" s="108"/>
      <c r="AB5085" s="109"/>
      <c r="AC5085" s="138"/>
      <c r="AD5085" s="139"/>
      <c r="AE5085" s="140"/>
      <c r="AF5085" s="140"/>
    </row>
    <row r="5086" spans="1:32">
      <c r="A5086" s="49"/>
      <c r="B5086" s="123"/>
      <c r="C5086" s="124"/>
      <c r="D5086" s="125"/>
      <c r="E5086" s="126"/>
      <c r="F5086" s="127"/>
      <c r="G5086" s="127"/>
      <c r="H5086" s="2"/>
      <c r="I5086" s="128"/>
      <c r="J5086" s="128"/>
      <c r="K5086" s="129"/>
      <c r="L5086" s="130"/>
      <c r="M5086" s="131"/>
      <c r="N5086" s="131"/>
      <c r="X5086" s="96"/>
      <c r="Y5086" s="108"/>
      <c r="Z5086" s="108"/>
      <c r="AA5086" s="108"/>
      <c r="AB5086" s="109"/>
      <c r="AC5086" s="138"/>
      <c r="AD5086" s="139"/>
      <c r="AE5086" s="140"/>
      <c r="AF5086" s="140"/>
    </row>
    <row r="5087" spans="1:32">
      <c r="A5087" s="49"/>
      <c r="B5087" s="123"/>
      <c r="C5087" s="124"/>
      <c r="D5087" s="125"/>
      <c r="E5087" s="126"/>
      <c r="F5087" s="127"/>
      <c r="G5087" s="127"/>
      <c r="H5087" s="2"/>
      <c r="I5087" s="128"/>
      <c r="J5087" s="128"/>
      <c r="K5087" s="129"/>
      <c r="L5087" s="130"/>
      <c r="M5087" s="131"/>
      <c r="N5087" s="131"/>
      <c r="X5087" s="104"/>
      <c r="Y5087" s="108"/>
      <c r="Z5087" s="108"/>
      <c r="AA5087" s="108"/>
      <c r="AB5087" s="109"/>
      <c r="AC5087" s="138"/>
      <c r="AD5087" s="139"/>
      <c r="AE5087" s="140"/>
      <c r="AF5087" s="140"/>
    </row>
    <row r="5088" spans="1:32">
      <c r="A5088" s="49"/>
      <c r="B5088" s="123"/>
      <c r="C5088" s="124"/>
      <c r="D5088" s="125"/>
      <c r="E5088" s="126"/>
      <c r="F5088" s="127"/>
      <c r="G5088" s="127"/>
      <c r="H5088" s="2"/>
      <c r="I5088" s="128"/>
      <c r="J5088" s="128"/>
      <c r="K5088" s="129"/>
      <c r="L5088" s="130"/>
      <c r="M5088" s="131"/>
      <c r="N5088" s="131"/>
      <c r="X5088" s="104"/>
      <c r="Y5088" s="108"/>
      <c r="Z5088" s="108"/>
      <c r="AA5088" s="108"/>
      <c r="AB5088" s="109"/>
      <c r="AC5088" s="138"/>
      <c r="AD5088" s="139"/>
      <c r="AE5088" s="140"/>
      <c r="AF5088" s="140"/>
    </row>
    <row r="5089" spans="1:32">
      <c r="A5089" s="49"/>
      <c r="B5089" s="123"/>
      <c r="C5089" s="124"/>
      <c r="D5089" s="125"/>
      <c r="E5089" s="126"/>
      <c r="F5089" s="127"/>
      <c r="G5089" s="127"/>
      <c r="H5089" s="2"/>
      <c r="I5089" s="128"/>
      <c r="J5089" s="128"/>
      <c r="K5089" s="129"/>
      <c r="L5089" s="130"/>
      <c r="M5089" s="131"/>
      <c r="N5089" s="131"/>
      <c r="X5089" s="104"/>
      <c r="Y5089" s="108"/>
      <c r="Z5089" s="108"/>
      <c r="AA5089" s="108"/>
      <c r="AB5089" s="109"/>
      <c r="AC5089" s="138"/>
      <c r="AD5089" s="139"/>
      <c r="AE5089" s="140"/>
      <c r="AF5089" s="140"/>
    </row>
    <row r="5090" spans="1:32">
      <c r="A5090" s="49"/>
      <c r="B5090" s="123"/>
      <c r="C5090" s="124"/>
      <c r="D5090" s="125"/>
      <c r="E5090" s="126"/>
      <c r="F5090" s="127"/>
      <c r="G5090" s="127"/>
      <c r="H5090" s="2"/>
      <c r="I5090" s="128"/>
      <c r="J5090" s="128"/>
      <c r="K5090" s="129"/>
      <c r="L5090" s="130"/>
      <c r="M5090" s="131"/>
      <c r="N5090" s="131"/>
      <c r="X5090" s="104"/>
      <c r="Y5090" s="108"/>
      <c r="Z5090" s="108"/>
      <c r="AA5090" s="108"/>
      <c r="AB5090" s="109"/>
      <c r="AC5090" s="138"/>
      <c r="AD5090" s="139"/>
      <c r="AE5090" s="140"/>
      <c r="AF5090" s="140"/>
    </row>
    <row r="5091" spans="1:32">
      <c r="A5091" s="49"/>
      <c r="B5091" s="123"/>
      <c r="C5091" s="124"/>
      <c r="D5091" s="125"/>
      <c r="E5091" s="126"/>
      <c r="F5091" s="127"/>
      <c r="G5091" s="127"/>
      <c r="H5091" s="2"/>
      <c r="I5091" s="128"/>
      <c r="J5091" s="128"/>
      <c r="K5091" s="129"/>
      <c r="L5091" s="130"/>
      <c r="M5091" s="131"/>
      <c r="N5091" s="131"/>
      <c r="X5091" s="96"/>
      <c r="Y5091" s="108"/>
      <c r="Z5091" s="108"/>
      <c r="AA5091" s="108"/>
      <c r="AB5091" s="109"/>
      <c r="AC5091" s="138"/>
      <c r="AD5091" s="139"/>
      <c r="AE5091" s="140"/>
      <c r="AF5091" s="140"/>
    </row>
    <row r="5092" spans="1:32">
      <c r="A5092" s="49"/>
      <c r="B5092" s="123"/>
      <c r="C5092" s="124"/>
      <c r="D5092" s="125"/>
      <c r="E5092" s="126"/>
      <c r="F5092" s="127"/>
      <c r="G5092" s="127"/>
      <c r="H5092" s="2"/>
      <c r="I5092" s="128"/>
      <c r="J5092" s="128"/>
      <c r="K5092" s="129"/>
      <c r="L5092" s="130"/>
      <c r="M5092" s="131"/>
      <c r="N5092" s="131"/>
      <c r="X5092" s="104"/>
      <c r="Y5092" s="108"/>
      <c r="Z5092" s="108"/>
      <c r="AA5092" s="108"/>
      <c r="AB5092" s="109"/>
      <c r="AC5092" s="138"/>
      <c r="AD5092" s="139"/>
      <c r="AE5092" s="140"/>
      <c r="AF5092" s="140"/>
    </row>
    <row r="5093" spans="1:32">
      <c r="A5093" s="49"/>
      <c r="B5093" s="123"/>
      <c r="C5093" s="124"/>
      <c r="D5093" s="125"/>
      <c r="E5093" s="126"/>
      <c r="F5093" s="127"/>
      <c r="G5093" s="127"/>
      <c r="H5093" s="2"/>
      <c r="I5093" s="128"/>
      <c r="J5093" s="128"/>
      <c r="K5093" s="129"/>
      <c r="L5093" s="130"/>
      <c r="M5093" s="131"/>
      <c r="N5093" s="131"/>
      <c r="X5093" s="96"/>
      <c r="Y5093" s="108"/>
      <c r="Z5093" s="108"/>
      <c r="AA5093" s="108"/>
      <c r="AB5093" s="109"/>
      <c r="AC5093" s="138"/>
      <c r="AD5093" s="139"/>
      <c r="AE5093" s="140"/>
      <c r="AF5093" s="140"/>
    </row>
    <row r="5094" spans="1:32">
      <c r="A5094" s="49"/>
      <c r="B5094" s="123"/>
      <c r="C5094" s="124"/>
      <c r="D5094" s="125"/>
      <c r="E5094" s="126"/>
      <c r="F5094" s="127"/>
      <c r="G5094" s="127"/>
      <c r="H5094" s="2"/>
      <c r="I5094" s="128"/>
      <c r="J5094" s="128"/>
      <c r="K5094" s="129"/>
      <c r="L5094" s="130"/>
      <c r="M5094" s="131"/>
      <c r="N5094" s="131"/>
      <c r="X5094" s="104"/>
      <c r="Y5094" s="108"/>
      <c r="Z5094" s="108"/>
      <c r="AA5094" s="108"/>
      <c r="AB5094" s="109"/>
      <c r="AC5094" s="138"/>
      <c r="AD5094" s="139"/>
      <c r="AE5094" s="140"/>
      <c r="AF5094" s="140"/>
    </row>
    <row r="5095" spans="1:32">
      <c r="A5095" s="49"/>
      <c r="B5095" s="123"/>
      <c r="C5095" s="124"/>
      <c r="D5095" s="125"/>
      <c r="E5095" s="126"/>
      <c r="F5095" s="127"/>
      <c r="G5095" s="127"/>
      <c r="H5095" s="2"/>
      <c r="I5095" s="128"/>
      <c r="J5095" s="128"/>
      <c r="K5095" s="129"/>
      <c r="L5095" s="130"/>
      <c r="M5095" s="131"/>
      <c r="N5095" s="131"/>
      <c r="X5095" s="104"/>
      <c r="Y5095" s="108"/>
      <c r="Z5095" s="108"/>
      <c r="AA5095" s="108"/>
      <c r="AB5095" s="109"/>
      <c r="AC5095" s="138"/>
      <c r="AD5095" s="139"/>
      <c r="AE5095" s="140"/>
      <c r="AF5095" s="140"/>
    </row>
    <row r="5096" spans="1:32">
      <c r="A5096" s="49"/>
      <c r="B5096" s="123"/>
      <c r="C5096" s="124"/>
      <c r="D5096" s="125"/>
      <c r="E5096" s="126"/>
      <c r="F5096" s="127"/>
      <c r="G5096" s="127"/>
      <c r="H5096" s="2"/>
      <c r="I5096" s="128"/>
      <c r="J5096" s="128"/>
      <c r="K5096" s="129"/>
      <c r="L5096" s="130"/>
      <c r="M5096" s="131"/>
      <c r="N5096" s="131"/>
      <c r="X5096" s="104"/>
      <c r="Y5096" s="108"/>
      <c r="Z5096" s="108"/>
      <c r="AA5096" s="108"/>
      <c r="AB5096" s="109"/>
      <c r="AC5096" s="138"/>
      <c r="AD5096" s="139"/>
      <c r="AE5096" s="140"/>
      <c r="AF5096" s="140"/>
    </row>
    <row r="5097" spans="1:32">
      <c r="A5097" s="49"/>
      <c r="B5097" s="123"/>
      <c r="C5097" s="124"/>
      <c r="D5097" s="125"/>
      <c r="E5097" s="126"/>
      <c r="F5097" s="127"/>
      <c r="G5097" s="127"/>
      <c r="H5097" s="2"/>
      <c r="I5097" s="128"/>
      <c r="J5097" s="128"/>
      <c r="K5097" s="129"/>
      <c r="L5097" s="130"/>
      <c r="M5097" s="131"/>
      <c r="N5097" s="131"/>
      <c r="X5097" s="104"/>
      <c r="Y5097" s="108"/>
      <c r="Z5097" s="108"/>
      <c r="AA5097" s="108"/>
      <c r="AB5097" s="109"/>
      <c r="AC5097" s="138"/>
      <c r="AD5097" s="139"/>
      <c r="AE5097" s="140"/>
      <c r="AF5097" s="140"/>
    </row>
    <row r="5098" spans="1:32">
      <c r="A5098" s="49"/>
      <c r="B5098" s="123"/>
      <c r="C5098" s="124"/>
      <c r="D5098" s="125"/>
      <c r="E5098" s="126"/>
      <c r="F5098" s="127"/>
      <c r="G5098" s="127"/>
      <c r="H5098" s="2"/>
      <c r="I5098" s="128"/>
      <c r="J5098" s="128"/>
      <c r="K5098" s="129"/>
      <c r="L5098" s="130"/>
      <c r="M5098" s="131"/>
      <c r="N5098" s="131"/>
      <c r="X5098" s="104"/>
      <c r="Y5098" s="108"/>
      <c r="Z5098" s="108"/>
      <c r="AA5098" s="108"/>
      <c r="AB5098" s="109"/>
      <c r="AC5098" s="138"/>
      <c r="AD5098" s="139"/>
      <c r="AE5098" s="140"/>
      <c r="AF5098" s="140"/>
    </row>
    <row r="5099" spans="1:32">
      <c r="A5099" s="49"/>
      <c r="B5099" s="123"/>
      <c r="C5099" s="124"/>
      <c r="D5099" s="125"/>
      <c r="E5099" s="126"/>
      <c r="F5099" s="127"/>
      <c r="G5099" s="127"/>
      <c r="H5099" s="2"/>
      <c r="I5099" s="128"/>
      <c r="J5099" s="128"/>
      <c r="K5099" s="129"/>
      <c r="L5099" s="130"/>
      <c r="M5099" s="131"/>
      <c r="N5099" s="131"/>
      <c r="X5099" s="104"/>
      <c r="Y5099" s="108"/>
      <c r="Z5099" s="108"/>
      <c r="AA5099" s="108"/>
      <c r="AB5099" s="109"/>
      <c r="AC5099" s="138"/>
      <c r="AD5099" s="139"/>
      <c r="AE5099" s="140"/>
      <c r="AF5099" s="140"/>
    </row>
    <row r="5100" spans="1:32">
      <c r="A5100" s="49"/>
      <c r="B5100" s="123"/>
      <c r="C5100" s="124"/>
      <c r="D5100" s="125"/>
      <c r="E5100" s="126"/>
      <c r="F5100" s="127"/>
      <c r="G5100" s="127"/>
      <c r="H5100" s="2"/>
      <c r="I5100" s="128"/>
      <c r="J5100" s="128"/>
      <c r="K5100" s="129"/>
      <c r="L5100" s="130"/>
      <c r="M5100" s="131"/>
      <c r="N5100" s="131"/>
      <c r="X5100" s="104"/>
      <c r="Y5100" s="108"/>
      <c r="Z5100" s="108"/>
      <c r="AA5100" s="108"/>
      <c r="AB5100" s="109"/>
      <c r="AC5100" s="138"/>
      <c r="AD5100" s="139"/>
      <c r="AE5100" s="140"/>
      <c r="AF5100" s="140"/>
    </row>
    <row r="5101" spans="1:32">
      <c r="A5101" s="49"/>
      <c r="B5101" s="123"/>
      <c r="C5101" s="124"/>
      <c r="D5101" s="125"/>
      <c r="E5101" s="126"/>
      <c r="F5101" s="127"/>
      <c r="G5101" s="127"/>
      <c r="H5101" s="2"/>
      <c r="I5101" s="128"/>
      <c r="J5101" s="128"/>
      <c r="K5101" s="129"/>
      <c r="L5101" s="130"/>
      <c r="M5101" s="131"/>
      <c r="N5101" s="131"/>
      <c r="X5101" s="104"/>
      <c r="Y5101" s="108"/>
      <c r="Z5101" s="108"/>
      <c r="AA5101" s="108"/>
      <c r="AB5101" s="109"/>
      <c r="AC5101" s="138"/>
      <c r="AD5101" s="139"/>
      <c r="AE5101" s="140"/>
      <c r="AF5101" s="140"/>
    </row>
    <row r="5102" spans="1:32">
      <c r="A5102" s="49"/>
      <c r="B5102" s="123"/>
      <c r="C5102" s="124"/>
      <c r="D5102" s="125"/>
      <c r="E5102" s="126"/>
      <c r="F5102" s="127"/>
      <c r="G5102" s="127"/>
      <c r="H5102" s="2"/>
      <c r="I5102" s="128"/>
      <c r="J5102" s="128"/>
      <c r="K5102" s="129"/>
      <c r="L5102" s="130"/>
      <c r="M5102" s="131"/>
      <c r="N5102" s="131"/>
      <c r="X5102" s="96"/>
      <c r="Y5102" s="108"/>
      <c r="Z5102" s="108"/>
      <c r="AA5102" s="108"/>
      <c r="AB5102" s="109"/>
      <c r="AC5102" s="138"/>
      <c r="AD5102" s="139"/>
      <c r="AE5102" s="140"/>
      <c r="AF5102" s="140"/>
    </row>
    <row r="5103" spans="1:32">
      <c r="A5103" s="49"/>
      <c r="B5103" s="123"/>
      <c r="C5103" s="124"/>
      <c r="D5103" s="125"/>
      <c r="E5103" s="126"/>
      <c r="F5103" s="127"/>
      <c r="G5103" s="127"/>
      <c r="H5103" s="2"/>
      <c r="I5103" s="128"/>
      <c r="J5103" s="128"/>
      <c r="K5103" s="129"/>
      <c r="L5103" s="130"/>
      <c r="M5103" s="131"/>
      <c r="N5103" s="131"/>
      <c r="X5103" s="104"/>
      <c r="Y5103" s="108"/>
      <c r="Z5103" s="108"/>
      <c r="AA5103" s="108"/>
      <c r="AB5103" s="109"/>
      <c r="AC5103" s="138"/>
      <c r="AD5103" s="139"/>
      <c r="AE5103" s="140"/>
      <c r="AF5103" s="140"/>
    </row>
    <row r="5104" spans="1:32">
      <c r="A5104" s="49"/>
      <c r="B5104" s="123"/>
      <c r="C5104" s="124"/>
      <c r="D5104" s="125"/>
      <c r="E5104" s="126"/>
      <c r="F5104" s="127"/>
      <c r="G5104" s="127"/>
      <c r="H5104" s="2"/>
      <c r="I5104" s="128"/>
      <c r="J5104" s="128"/>
      <c r="K5104" s="129"/>
      <c r="L5104" s="130"/>
      <c r="M5104" s="131"/>
      <c r="N5104" s="131"/>
      <c r="X5104" s="104"/>
      <c r="Y5104" s="108"/>
      <c r="Z5104" s="108"/>
      <c r="AA5104" s="108"/>
      <c r="AB5104" s="109"/>
      <c r="AC5104" s="138"/>
      <c r="AD5104" s="139"/>
      <c r="AE5104" s="140"/>
      <c r="AF5104" s="140"/>
    </row>
    <row r="5105" spans="1:32">
      <c r="A5105" s="49"/>
      <c r="B5105" s="123"/>
      <c r="C5105" s="124"/>
      <c r="D5105" s="125"/>
      <c r="E5105" s="126"/>
      <c r="F5105" s="127"/>
      <c r="G5105" s="127"/>
      <c r="H5105" s="2"/>
      <c r="I5105" s="128"/>
      <c r="J5105" s="128"/>
      <c r="K5105" s="129"/>
      <c r="L5105" s="130"/>
      <c r="M5105" s="131"/>
      <c r="N5105" s="131"/>
      <c r="X5105" s="96"/>
      <c r="Y5105" s="108"/>
      <c r="Z5105" s="108"/>
      <c r="AA5105" s="108"/>
      <c r="AB5105" s="109"/>
      <c r="AC5105" s="138"/>
      <c r="AD5105" s="139"/>
      <c r="AE5105" s="140"/>
      <c r="AF5105" s="140"/>
    </row>
    <row r="5106" spans="1:32">
      <c r="A5106" s="49"/>
      <c r="B5106" s="123"/>
      <c r="C5106" s="124"/>
      <c r="D5106" s="125"/>
      <c r="E5106" s="126"/>
      <c r="F5106" s="127"/>
      <c r="G5106" s="127"/>
      <c r="H5106" s="2"/>
      <c r="I5106" s="128"/>
      <c r="J5106" s="128"/>
      <c r="K5106" s="129"/>
      <c r="L5106" s="130"/>
      <c r="M5106" s="131"/>
      <c r="N5106" s="131"/>
      <c r="X5106" s="104"/>
      <c r="Y5106" s="108"/>
      <c r="Z5106" s="108"/>
      <c r="AA5106" s="108"/>
      <c r="AB5106" s="109"/>
      <c r="AC5106" s="138"/>
      <c r="AD5106" s="139"/>
      <c r="AE5106" s="140"/>
      <c r="AF5106" s="140"/>
    </row>
    <row r="5107" spans="1:32">
      <c r="A5107" s="49"/>
      <c r="B5107" s="123"/>
      <c r="C5107" s="124"/>
      <c r="D5107" s="125"/>
      <c r="E5107" s="126"/>
      <c r="F5107" s="127"/>
      <c r="G5107" s="127"/>
      <c r="H5107" s="2"/>
      <c r="I5107" s="128"/>
      <c r="J5107" s="128"/>
      <c r="K5107" s="129"/>
      <c r="L5107" s="130"/>
      <c r="M5107" s="131"/>
      <c r="N5107" s="131"/>
      <c r="X5107" s="96"/>
      <c r="Y5107" s="108"/>
      <c r="Z5107" s="108"/>
      <c r="AA5107" s="108"/>
      <c r="AB5107" s="109"/>
      <c r="AC5107" s="138"/>
      <c r="AD5107" s="139"/>
      <c r="AE5107" s="140"/>
      <c r="AF5107" s="140"/>
    </row>
    <row r="5108" spans="1:32">
      <c r="A5108" s="49"/>
      <c r="B5108" s="123"/>
      <c r="C5108" s="124"/>
      <c r="D5108" s="125"/>
      <c r="E5108" s="126"/>
      <c r="F5108" s="127"/>
      <c r="G5108" s="127"/>
      <c r="H5108" s="2"/>
      <c r="I5108" s="128"/>
      <c r="J5108" s="128"/>
      <c r="K5108" s="129"/>
      <c r="L5108" s="130"/>
      <c r="M5108" s="131"/>
      <c r="N5108" s="131"/>
      <c r="X5108" s="104"/>
      <c r="Y5108" s="108"/>
      <c r="Z5108" s="108"/>
      <c r="AA5108" s="108"/>
      <c r="AB5108" s="109"/>
      <c r="AC5108" s="138"/>
      <c r="AD5108" s="139"/>
      <c r="AE5108" s="140"/>
      <c r="AF5108" s="140"/>
    </row>
    <row r="5109" spans="1:32">
      <c r="A5109" s="49"/>
      <c r="B5109" s="123"/>
      <c r="C5109" s="124"/>
      <c r="D5109" s="125"/>
      <c r="E5109" s="126"/>
      <c r="F5109" s="127"/>
      <c r="G5109" s="127"/>
      <c r="H5109" s="2"/>
      <c r="I5109" s="128"/>
      <c r="J5109" s="128"/>
      <c r="K5109" s="129"/>
      <c r="L5109" s="130"/>
      <c r="M5109" s="131"/>
      <c r="N5109" s="131"/>
      <c r="X5109" s="104"/>
      <c r="Y5109" s="108"/>
      <c r="Z5109" s="108"/>
      <c r="AA5109" s="108"/>
      <c r="AB5109" s="109"/>
      <c r="AC5109" s="138"/>
      <c r="AD5109" s="139"/>
      <c r="AE5109" s="140"/>
      <c r="AF5109" s="140"/>
    </row>
    <row r="5110" spans="1:32">
      <c r="A5110" s="49"/>
      <c r="B5110" s="123"/>
      <c r="C5110" s="124"/>
      <c r="D5110" s="125"/>
      <c r="E5110" s="126"/>
      <c r="F5110" s="127"/>
      <c r="G5110" s="127"/>
      <c r="H5110" s="2"/>
      <c r="I5110" s="128"/>
      <c r="J5110" s="128"/>
      <c r="K5110" s="129"/>
      <c r="L5110" s="130"/>
      <c r="M5110" s="131"/>
      <c r="N5110" s="131"/>
      <c r="X5110" s="104"/>
      <c r="Y5110" s="108"/>
      <c r="Z5110" s="108"/>
      <c r="AA5110" s="108"/>
      <c r="AB5110" s="109"/>
      <c r="AC5110" s="138"/>
      <c r="AD5110" s="139"/>
      <c r="AE5110" s="140"/>
      <c r="AF5110" s="140"/>
    </row>
    <row r="5111" spans="1:32">
      <c r="A5111" s="49"/>
      <c r="B5111" s="123"/>
      <c r="C5111" s="124"/>
      <c r="D5111" s="125"/>
      <c r="E5111" s="126"/>
      <c r="F5111" s="127"/>
      <c r="G5111" s="127"/>
      <c r="H5111" s="2"/>
      <c r="I5111" s="128"/>
      <c r="J5111" s="128"/>
      <c r="K5111" s="129"/>
      <c r="L5111" s="130"/>
      <c r="M5111" s="131"/>
      <c r="N5111" s="131"/>
      <c r="X5111" s="104"/>
      <c r="Y5111" s="108"/>
      <c r="Z5111" s="108"/>
      <c r="AA5111" s="108"/>
      <c r="AB5111" s="109"/>
      <c r="AC5111" s="138"/>
      <c r="AD5111" s="139"/>
      <c r="AE5111" s="140"/>
      <c r="AF5111" s="140"/>
    </row>
    <row r="5112" spans="1:32">
      <c r="A5112" s="49"/>
      <c r="B5112" s="123"/>
      <c r="C5112" s="124"/>
      <c r="D5112" s="125"/>
      <c r="E5112" s="126"/>
      <c r="F5112" s="127"/>
      <c r="G5112" s="127"/>
      <c r="H5112" s="2"/>
      <c r="I5112" s="128"/>
      <c r="J5112" s="128"/>
      <c r="K5112" s="129"/>
      <c r="L5112" s="130"/>
      <c r="M5112" s="131"/>
      <c r="N5112" s="131"/>
      <c r="X5112" s="96"/>
      <c r="Y5112" s="108"/>
      <c r="Z5112" s="108"/>
      <c r="AA5112" s="108"/>
      <c r="AB5112" s="109"/>
      <c r="AC5112" s="138"/>
      <c r="AD5112" s="139"/>
      <c r="AE5112" s="140"/>
      <c r="AF5112" s="140"/>
    </row>
    <row r="5113" spans="1:32">
      <c r="A5113" s="49"/>
      <c r="B5113" s="123"/>
      <c r="C5113" s="124"/>
      <c r="D5113" s="125"/>
      <c r="E5113" s="126"/>
      <c r="F5113" s="127"/>
      <c r="G5113" s="127"/>
      <c r="H5113" s="2"/>
      <c r="I5113" s="128"/>
      <c r="J5113" s="128"/>
      <c r="K5113" s="129"/>
      <c r="L5113" s="130"/>
      <c r="M5113" s="131"/>
      <c r="N5113" s="131"/>
      <c r="X5113" s="104"/>
      <c r="Y5113" s="108"/>
      <c r="Z5113" s="108"/>
      <c r="AA5113" s="108"/>
      <c r="AB5113" s="109"/>
      <c r="AC5113" s="138"/>
      <c r="AD5113" s="139"/>
      <c r="AE5113" s="140"/>
      <c r="AF5113" s="140"/>
    </row>
    <row r="5114" spans="1:32">
      <c r="A5114" s="49"/>
      <c r="B5114" s="123"/>
      <c r="C5114" s="124"/>
      <c r="D5114" s="125"/>
      <c r="E5114" s="126"/>
      <c r="F5114" s="127"/>
      <c r="G5114" s="127"/>
      <c r="H5114" s="2"/>
      <c r="I5114" s="128"/>
      <c r="J5114" s="128"/>
      <c r="K5114" s="129"/>
      <c r="L5114" s="130"/>
      <c r="M5114" s="131"/>
      <c r="N5114" s="131"/>
      <c r="X5114" s="104"/>
      <c r="Y5114" s="108"/>
      <c r="Z5114" s="108"/>
      <c r="AA5114" s="108"/>
      <c r="AB5114" s="109"/>
      <c r="AC5114" s="138"/>
      <c r="AD5114" s="139"/>
      <c r="AE5114" s="140"/>
      <c r="AF5114" s="140"/>
    </row>
    <row r="5115" spans="1:32">
      <c r="A5115" s="49"/>
      <c r="B5115" s="123"/>
      <c r="C5115" s="124"/>
      <c r="D5115" s="125"/>
      <c r="E5115" s="126"/>
      <c r="F5115" s="127"/>
      <c r="G5115" s="127"/>
      <c r="H5115" s="2"/>
      <c r="I5115" s="128"/>
      <c r="J5115" s="128"/>
      <c r="K5115" s="129"/>
      <c r="L5115" s="130"/>
      <c r="M5115" s="131"/>
      <c r="N5115" s="131"/>
      <c r="X5115" s="96"/>
      <c r="Y5115" s="108"/>
      <c r="Z5115" s="108"/>
      <c r="AA5115" s="108"/>
      <c r="AB5115" s="109"/>
      <c r="AC5115" s="138"/>
      <c r="AD5115" s="139"/>
      <c r="AE5115" s="140"/>
      <c r="AF5115" s="140"/>
    </row>
    <row r="5116" spans="1:32">
      <c r="A5116" s="49"/>
      <c r="B5116" s="123"/>
      <c r="C5116" s="124"/>
      <c r="D5116" s="125"/>
      <c r="E5116" s="126"/>
      <c r="F5116" s="127"/>
      <c r="G5116" s="127"/>
      <c r="H5116" s="2"/>
      <c r="I5116" s="128"/>
      <c r="J5116" s="128"/>
      <c r="K5116" s="129"/>
      <c r="L5116" s="130"/>
      <c r="M5116" s="131"/>
      <c r="N5116" s="131"/>
      <c r="X5116" s="104"/>
      <c r="Y5116" s="108"/>
      <c r="Z5116" s="108"/>
      <c r="AA5116" s="108"/>
      <c r="AB5116" s="109"/>
      <c r="AC5116" s="138"/>
      <c r="AD5116" s="139"/>
      <c r="AE5116" s="140"/>
      <c r="AF5116" s="140"/>
    </row>
    <row r="5117" spans="1:32">
      <c r="A5117" s="49"/>
      <c r="B5117" s="123"/>
      <c r="C5117" s="124"/>
      <c r="D5117" s="125"/>
      <c r="E5117" s="126"/>
      <c r="F5117" s="127"/>
      <c r="G5117" s="127"/>
      <c r="H5117" s="2"/>
      <c r="I5117" s="128"/>
      <c r="J5117" s="128"/>
      <c r="K5117" s="129"/>
      <c r="L5117" s="130"/>
      <c r="M5117" s="131"/>
      <c r="N5117" s="131"/>
      <c r="X5117" s="104"/>
      <c r="Y5117" s="108"/>
      <c r="Z5117" s="108"/>
      <c r="AA5117" s="108"/>
      <c r="AB5117" s="109"/>
      <c r="AC5117" s="138"/>
      <c r="AD5117" s="139"/>
      <c r="AE5117" s="140"/>
      <c r="AF5117" s="140"/>
    </row>
    <row r="5118" spans="1:32">
      <c r="A5118" s="49"/>
      <c r="B5118" s="123"/>
      <c r="C5118" s="124"/>
      <c r="D5118" s="125"/>
      <c r="E5118" s="126"/>
      <c r="F5118" s="127"/>
      <c r="G5118" s="127"/>
      <c r="H5118" s="2"/>
      <c r="I5118" s="128"/>
      <c r="J5118" s="128"/>
      <c r="K5118" s="129"/>
      <c r="L5118" s="130"/>
      <c r="M5118" s="131"/>
      <c r="N5118" s="131"/>
      <c r="X5118" s="96"/>
      <c r="Y5118" s="108"/>
      <c r="Z5118" s="108"/>
      <c r="AA5118" s="108"/>
      <c r="AB5118" s="109"/>
      <c r="AC5118" s="138"/>
      <c r="AD5118" s="139"/>
      <c r="AE5118" s="140"/>
      <c r="AF5118" s="140"/>
    </row>
    <row r="5119" spans="1:32">
      <c r="A5119" s="49"/>
      <c r="B5119" s="123"/>
      <c r="C5119" s="124"/>
      <c r="D5119" s="125"/>
      <c r="E5119" s="126"/>
      <c r="F5119" s="127"/>
      <c r="G5119" s="127"/>
      <c r="H5119" s="2"/>
      <c r="I5119" s="128"/>
      <c r="J5119" s="128"/>
      <c r="K5119" s="129"/>
      <c r="L5119" s="130"/>
      <c r="M5119" s="131"/>
      <c r="N5119" s="131"/>
      <c r="X5119" s="104"/>
      <c r="Y5119" s="108"/>
      <c r="Z5119" s="108"/>
      <c r="AA5119" s="108"/>
      <c r="AB5119" s="109"/>
      <c r="AC5119" s="138"/>
      <c r="AD5119" s="139"/>
      <c r="AE5119" s="140"/>
      <c r="AF5119" s="140"/>
    </row>
    <row r="5120" spans="1:32">
      <c r="A5120" s="49"/>
      <c r="B5120" s="123"/>
      <c r="C5120" s="124"/>
      <c r="D5120" s="125"/>
      <c r="E5120" s="126"/>
      <c r="F5120" s="127"/>
      <c r="G5120" s="127"/>
      <c r="H5120" s="2"/>
      <c r="I5120" s="128"/>
      <c r="J5120" s="128"/>
      <c r="K5120" s="129"/>
      <c r="L5120" s="130"/>
      <c r="M5120" s="131"/>
      <c r="N5120" s="131"/>
      <c r="X5120" s="104"/>
      <c r="Y5120" s="108"/>
      <c r="Z5120" s="108"/>
      <c r="AA5120" s="108"/>
      <c r="AB5120" s="109"/>
      <c r="AC5120" s="138"/>
      <c r="AD5120" s="139"/>
      <c r="AE5120" s="140"/>
      <c r="AF5120" s="140"/>
    </row>
    <row r="5121" spans="1:32">
      <c r="A5121" s="49"/>
      <c r="B5121" s="123"/>
      <c r="C5121" s="124"/>
      <c r="D5121" s="125"/>
      <c r="E5121" s="126"/>
      <c r="F5121" s="127"/>
      <c r="G5121" s="127"/>
      <c r="H5121" s="2"/>
      <c r="I5121" s="128"/>
      <c r="J5121" s="128"/>
      <c r="K5121" s="129"/>
      <c r="L5121" s="130"/>
      <c r="M5121" s="131"/>
      <c r="N5121" s="131"/>
      <c r="X5121" s="104"/>
      <c r="Y5121" s="108"/>
      <c r="Z5121" s="108"/>
      <c r="AA5121" s="108"/>
      <c r="AB5121" s="109"/>
      <c r="AC5121" s="138"/>
      <c r="AD5121" s="139"/>
      <c r="AE5121" s="140"/>
      <c r="AF5121" s="140"/>
    </row>
    <row r="5122" spans="1:32">
      <c r="A5122" s="49"/>
      <c r="B5122" s="123"/>
      <c r="C5122" s="124"/>
      <c r="D5122" s="125"/>
      <c r="E5122" s="126"/>
      <c r="F5122" s="127"/>
      <c r="G5122" s="127"/>
      <c r="H5122" s="2"/>
      <c r="I5122" s="128"/>
      <c r="J5122" s="128"/>
      <c r="K5122" s="129"/>
      <c r="L5122" s="130"/>
      <c r="M5122" s="131"/>
      <c r="N5122" s="131"/>
      <c r="X5122" s="104"/>
      <c r="Y5122" s="108"/>
      <c r="Z5122" s="108"/>
      <c r="AA5122" s="108"/>
      <c r="AB5122" s="109"/>
      <c r="AC5122" s="138"/>
      <c r="AD5122" s="139"/>
      <c r="AE5122" s="140"/>
      <c r="AF5122" s="140"/>
    </row>
    <row r="5123" spans="1:32">
      <c r="A5123" s="49"/>
      <c r="B5123" s="123"/>
      <c r="C5123" s="124"/>
      <c r="D5123" s="125"/>
      <c r="E5123" s="126"/>
      <c r="F5123" s="127"/>
      <c r="G5123" s="127"/>
      <c r="H5123" s="2"/>
      <c r="I5123" s="128"/>
      <c r="J5123" s="128"/>
      <c r="K5123" s="129"/>
      <c r="L5123" s="130"/>
      <c r="M5123" s="131"/>
      <c r="N5123" s="131"/>
      <c r="X5123" s="104"/>
      <c r="Y5123" s="108"/>
      <c r="Z5123" s="108"/>
      <c r="AA5123" s="108"/>
      <c r="AB5123" s="109"/>
      <c r="AC5123" s="138"/>
      <c r="AD5123" s="139"/>
      <c r="AE5123" s="140"/>
      <c r="AF5123" s="140"/>
    </row>
    <row r="5124" spans="1:32">
      <c r="A5124" s="49"/>
      <c r="B5124" s="123"/>
      <c r="C5124" s="124"/>
      <c r="D5124" s="125"/>
      <c r="E5124" s="126"/>
      <c r="F5124" s="127"/>
      <c r="G5124" s="127"/>
      <c r="H5124" s="2"/>
      <c r="I5124" s="128"/>
      <c r="J5124" s="128"/>
      <c r="K5124" s="129"/>
      <c r="L5124" s="130"/>
      <c r="M5124" s="131"/>
      <c r="N5124" s="131"/>
      <c r="X5124" s="96"/>
      <c r="Y5124" s="108"/>
      <c r="Z5124" s="108"/>
      <c r="AA5124" s="108"/>
      <c r="AB5124" s="109"/>
      <c r="AC5124" s="138"/>
      <c r="AD5124" s="139"/>
      <c r="AE5124" s="140"/>
      <c r="AF5124" s="140"/>
    </row>
    <row r="5125" spans="1:32">
      <c r="A5125" s="49"/>
      <c r="B5125" s="123"/>
      <c r="C5125" s="124"/>
      <c r="D5125" s="125"/>
      <c r="E5125" s="126"/>
      <c r="F5125" s="127"/>
      <c r="G5125" s="127"/>
      <c r="H5125" s="2"/>
      <c r="I5125" s="128"/>
      <c r="J5125" s="128"/>
      <c r="K5125" s="129"/>
      <c r="L5125" s="130"/>
      <c r="M5125" s="131"/>
      <c r="N5125" s="131"/>
      <c r="X5125" s="104"/>
      <c r="Y5125" s="108"/>
      <c r="Z5125" s="108"/>
      <c r="AA5125" s="108"/>
      <c r="AB5125" s="109"/>
      <c r="AC5125" s="138"/>
      <c r="AD5125" s="139"/>
      <c r="AE5125" s="140"/>
      <c r="AF5125" s="140"/>
    </row>
    <row r="5126" spans="1:32">
      <c r="A5126" s="49"/>
      <c r="B5126" s="123"/>
      <c r="C5126" s="124"/>
      <c r="D5126" s="125"/>
      <c r="E5126" s="126"/>
      <c r="F5126" s="127"/>
      <c r="G5126" s="127"/>
      <c r="H5126" s="2"/>
      <c r="I5126" s="128"/>
      <c r="J5126" s="128"/>
      <c r="K5126" s="129"/>
      <c r="L5126" s="130"/>
      <c r="M5126" s="131"/>
      <c r="N5126" s="131"/>
      <c r="X5126" s="104"/>
      <c r="Y5126" s="108"/>
      <c r="Z5126" s="108"/>
      <c r="AA5126" s="108"/>
      <c r="AB5126" s="109"/>
      <c r="AC5126" s="138"/>
      <c r="AD5126" s="139"/>
      <c r="AE5126" s="140"/>
      <c r="AF5126" s="140"/>
    </row>
    <row r="5127" spans="1:32">
      <c r="A5127" s="49"/>
      <c r="B5127" s="123"/>
      <c r="C5127" s="124"/>
      <c r="D5127" s="125"/>
      <c r="E5127" s="126"/>
      <c r="F5127" s="127"/>
      <c r="G5127" s="127"/>
      <c r="H5127" s="2"/>
      <c r="I5127" s="128"/>
      <c r="J5127" s="128"/>
      <c r="K5127" s="129"/>
      <c r="L5127" s="130"/>
      <c r="M5127" s="131"/>
      <c r="N5127" s="131"/>
      <c r="X5127" s="104"/>
      <c r="Y5127" s="108"/>
      <c r="Z5127" s="108"/>
      <c r="AA5127" s="108"/>
      <c r="AB5127" s="109"/>
      <c r="AC5127" s="138"/>
      <c r="AD5127" s="139"/>
      <c r="AE5127" s="140"/>
      <c r="AF5127" s="140"/>
    </row>
    <row r="5128" spans="1:32">
      <c r="A5128" s="49"/>
      <c r="B5128" s="123"/>
      <c r="C5128" s="124"/>
      <c r="D5128" s="125"/>
      <c r="E5128" s="126"/>
      <c r="F5128" s="127"/>
      <c r="G5128" s="127"/>
      <c r="H5128" s="2"/>
      <c r="I5128" s="128"/>
      <c r="J5128" s="128"/>
      <c r="K5128" s="129"/>
      <c r="L5128" s="130"/>
      <c r="M5128" s="131"/>
      <c r="N5128" s="131"/>
      <c r="X5128" s="104"/>
      <c r="Y5128" s="108"/>
      <c r="Z5128" s="108"/>
      <c r="AA5128" s="108"/>
      <c r="AB5128" s="109"/>
      <c r="AC5128" s="138"/>
      <c r="AD5128" s="139"/>
      <c r="AE5128" s="140"/>
      <c r="AF5128" s="140"/>
    </row>
    <row r="5129" spans="1:32">
      <c r="A5129" s="49"/>
      <c r="B5129" s="123"/>
      <c r="C5129" s="124"/>
      <c r="D5129" s="125"/>
      <c r="E5129" s="126"/>
      <c r="F5129" s="127"/>
      <c r="G5129" s="127"/>
      <c r="H5129" s="2"/>
      <c r="I5129" s="128"/>
      <c r="J5129" s="128"/>
      <c r="K5129" s="129"/>
      <c r="L5129" s="130"/>
      <c r="M5129" s="131"/>
      <c r="N5129" s="131"/>
      <c r="X5129" s="104"/>
      <c r="Y5129" s="108"/>
      <c r="Z5129" s="108"/>
      <c r="AA5129" s="108"/>
      <c r="AB5129" s="109"/>
      <c r="AC5129" s="138"/>
      <c r="AD5129" s="139"/>
      <c r="AE5129" s="140"/>
      <c r="AF5129" s="140"/>
    </row>
    <row r="5130" spans="1:32">
      <c r="A5130" s="49"/>
      <c r="B5130" s="123"/>
      <c r="C5130" s="124"/>
      <c r="D5130" s="125"/>
      <c r="E5130" s="126"/>
      <c r="F5130" s="127"/>
      <c r="G5130" s="127"/>
      <c r="H5130" s="2"/>
      <c r="I5130" s="128"/>
      <c r="J5130" s="128"/>
      <c r="K5130" s="129"/>
      <c r="L5130" s="130"/>
      <c r="M5130" s="131"/>
      <c r="N5130" s="131"/>
      <c r="X5130" s="104"/>
      <c r="Y5130" s="108"/>
      <c r="Z5130" s="108"/>
      <c r="AA5130" s="108"/>
      <c r="AB5130" s="109"/>
      <c r="AC5130" s="138"/>
      <c r="AD5130" s="139"/>
      <c r="AE5130" s="140"/>
      <c r="AF5130" s="140"/>
    </row>
    <row r="5131" spans="1:32">
      <c r="A5131" s="49"/>
      <c r="B5131" s="123"/>
      <c r="C5131" s="124"/>
      <c r="D5131" s="125"/>
      <c r="E5131" s="126"/>
      <c r="F5131" s="127"/>
      <c r="G5131" s="127"/>
      <c r="H5131" s="2"/>
      <c r="I5131" s="128"/>
      <c r="J5131" s="128"/>
      <c r="K5131" s="129"/>
      <c r="L5131" s="130"/>
      <c r="M5131" s="131"/>
      <c r="N5131" s="131"/>
      <c r="X5131" s="104"/>
      <c r="Y5131" s="108"/>
      <c r="Z5131" s="108"/>
      <c r="AA5131" s="108"/>
      <c r="AB5131" s="109"/>
      <c r="AC5131" s="138"/>
      <c r="AD5131" s="139"/>
      <c r="AE5131" s="140"/>
      <c r="AF5131" s="140"/>
    </row>
    <row r="5132" spans="1:32">
      <c r="A5132" s="49"/>
      <c r="B5132" s="123"/>
      <c r="C5132" s="124"/>
      <c r="D5132" s="125"/>
      <c r="E5132" s="126"/>
      <c r="F5132" s="127"/>
      <c r="G5132" s="127"/>
      <c r="H5132" s="2"/>
      <c r="I5132" s="128"/>
      <c r="J5132" s="128"/>
      <c r="K5132" s="129"/>
      <c r="L5132" s="130"/>
      <c r="M5132" s="131"/>
      <c r="N5132" s="131"/>
      <c r="X5132" s="104"/>
      <c r="Y5132" s="108"/>
      <c r="Z5132" s="108"/>
      <c r="AA5132" s="108"/>
      <c r="AB5132" s="109"/>
      <c r="AC5132" s="138"/>
      <c r="AD5132" s="139"/>
      <c r="AE5132" s="140"/>
      <c r="AF5132" s="140"/>
    </row>
    <row r="5133" spans="1:32">
      <c r="A5133" s="49"/>
      <c r="B5133" s="123"/>
      <c r="C5133" s="124"/>
      <c r="D5133" s="125"/>
      <c r="E5133" s="126"/>
      <c r="F5133" s="127"/>
      <c r="G5133" s="127"/>
      <c r="H5133" s="2"/>
      <c r="I5133" s="128"/>
      <c r="J5133" s="128"/>
      <c r="K5133" s="129"/>
      <c r="L5133" s="130"/>
      <c r="M5133" s="131"/>
      <c r="N5133" s="131"/>
      <c r="X5133" s="96"/>
      <c r="Y5133" s="108"/>
      <c r="Z5133" s="108"/>
      <c r="AA5133" s="108"/>
      <c r="AB5133" s="109"/>
      <c r="AC5133" s="138"/>
      <c r="AD5133" s="139"/>
      <c r="AE5133" s="140"/>
      <c r="AF5133" s="140"/>
    </row>
    <row r="5134" spans="1:32">
      <c r="A5134" s="49"/>
      <c r="B5134" s="123"/>
      <c r="C5134" s="124"/>
      <c r="D5134" s="125"/>
      <c r="E5134" s="126"/>
      <c r="F5134" s="127"/>
      <c r="G5134" s="127"/>
      <c r="H5134" s="2"/>
      <c r="I5134" s="128"/>
      <c r="J5134" s="128"/>
      <c r="K5134" s="129"/>
      <c r="L5134" s="130"/>
      <c r="M5134" s="131"/>
      <c r="N5134" s="131"/>
      <c r="X5134" s="104"/>
      <c r="Y5134" s="108"/>
      <c r="Z5134" s="108"/>
      <c r="AA5134" s="108"/>
      <c r="AB5134" s="109"/>
      <c r="AC5134" s="138"/>
      <c r="AD5134" s="139"/>
      <c r="AE5134" s="140"/>
      <c r="AF5134" s="140"/>
    </row>
    <row r="5135" spans="1:32">
      <c r="A5135" s="49"/>
      <c r="B5135" s="123"/>
      <c r="C5135" s="124"/>
      <c r="D5135" s="125"/>
      <c r="E5135" s="126"/>
      <c r="F5135" s="127"/>
      <c r="G5135" s="127"/>
      <c r="H5135" s="2"/>
      <c r="I5135" s="128"/>
      <c r="J5135" s="128"/>
      <c r="K5135" s="129"/>
      <c r="L5135" s="130"/>
      <c r="M5135" s="131"/>
      <c r="N5135" s="131"/>
      <c r="X5135" s="104"/>
      <c r="Y5135" s="108"/>
      <c r="Z5135" s="108"/>
      <c r="AA5135" s="108"/>
      <c r="AB5135" s="109"/>
      <c r="AC5135" s="138"/>
      <c r="AD5135" s="139"/>
      <c r="AE5135" s="140"/>
      <c r="AF5135" s="140"/>
    </row>
    <row r="5136" spans="1:32">
      <c r="A5136" s="49"/>
      <c r="B5136" s="123"/>
      <c r="C5136" s="124"/>
      <c r="D5136" s="125"/>
      <c r="E5136" s="126"/>
      <c r="F5136" s="127"/>
      <c r="G5136" s="127"/>
      <c r="H5136" s="2"/>
      <c r="I5136" s="128"/>
      <c r="J5136" s="128"/>
      <c r="K5136" s="129"/>
      <c r="L5136" s="130"/>
      <c r="M5136" s="131"/>
      <c r="N5136" s="131"/>
      <c r="X5136" s="104"/>
      <c r="Y5136" s="108"/>
      <c r="Z5136" s="108"/>
      <c r="AA5136" s="108"/>
      <c r="AB5136" s="109"/>
      <c r="AC5136" s="138"/>
      <c r="AD5136" s="139"/>
      <c r="AE5136" s="140"/>
      <c r="AF5136" s="140"/>
    </row>
    <row r="5137" spans="1:32">
      <c r="A5137" s="49"/>
      <c r="B5137" s="123"/>
      <c r="C5137" s="124"/>
      <c r="D5137" s="125"/>
      <c r="E5137" s="126"/>
      <c r="F5137" s="127"/>
      <c r="G5137" s="127"/>
      <c r="H5137" s="2"/>
      <c r="I5137" s="128"/>
      <c r="J5137" s="128"/>
      <c r="K5137" s="129"/>
      <c r="L5137" s="130"/>
      <c r="M5137" s="131"/>
      <c r="N5137" s="131"/>
      <c r="X5137" s="104"/>
      <c r="Y5137" s="108"/>
      <c r="Z5137" s="108"/>
      <c r="AA5137" s="108"/>
      <c r="AB5137" s="109"/>
      <c r="AC5137" s="138"/>
      <c r="AD5137" s="139"/>
      <c r="AE5137" s="140"/>
      <c r="AF5137" s="140"/>
    </row>
    <row r="5138" spans="1:32">
      <c r="A5138" s="49"/>
      <c r="B5138" s="123"/>
      <c r="C5138" s="124"/>
      <c r="D5138" s="125"/>
      <c r="E5138" s="126"/>
      <c r="F5138" s="127"/>
      <c r="G5138" s="127"/>
      <c r="H5138" s="2"/>
      <c r="I5138" s="128"/>
      <c r="J5138" s="128"/>
      <c r="K5138" s="129"/>
      <c r="L5138" s="130"/>
      <c r="M5138" s="131"/>
      <c r="N5138" s="131"/>
      <c r="X5138" s="96"/>
      <c r="Y5138" s="108"/>
      <c r="Z5138" s="108"/>
      <c r="AA5138" s="108"/>
      <c r="AB5138" s="109"/>
      <c r="AC5138" s="138"/>
      <c r="AD5138" s="139"/>
      <c r="AE5138" s="140"/>
      <c r="AF5138" s="140"/>
    </row>
    <row r="5139" spans="1:32">
      <c r="A5139" s="49"/>
      <c r="B5139" s="123"/>
      <c r="C5139" s="124"/>
      <c r="D5139" s="125"/>
      <c r="E5139" s="126"/>
      <c r="F5139" s="127"/>
      <c r="G5139" s="127"/>
      <c r="H5139" s="2"/>
      <c r="I5139" s="128"/>
      <c r="J5139" s="128"/>
      <c r="K5139" s="129"/>
      <c r="L5139" s="130"/>
      <c r="M5139" s="131"/>
      <c r="N5139" s="131"/>
      <c r="X5139" s="104"/>
      <c r="Y5139" s="108"/>
      <c r="Z5139" s="108"/>
      <c r="AA5139" s="108"/>
      <c r="AB5139" s="109"/>
      <c r="AC5139" s="138"/>
      <c r="AD5139" s="139"/>
      <c r="AE5139" s="140"/>
      <c r="AF5139" s="140"/>
    </row>
    <row r="5140" spans="1:32">
      <c r="A5140" s="49"/>
      <c r="B5140" s="123"/>
      <c r="C5140" s="124"/>
      <c r="D5140" s="125"/>
      <c r="E5140" s="126"/>
      <c r="F5140" s="127"/>
      <c r="G5140" s="127"/>
      <c r="H5140" s="2"/>
      <c r="I5140" s="128"/>
      <c r="J5140" s="128"/>
      <c r="K5140" s="129"/>
      <c r="L5140" s="130"/>
      <c r="M5140" s="131"/>
      <c r="N5140" s="131"/>
      <c r="X5140" s="104"/>
      <c r="Y5140" s="108"/>
      <c r="Z5140" s="108"/>
      <c r="AA5140" s="108"/>
      <c r="AB5140" s="109"/>
      <c r="AC5140" s="138"/>
      <c r="AD5140" s="139"/>
      <c r="AE5140" s="140"/>
      <c r="AF5140" s="140"/>
    </row>
    <row r="5141" spans="1:32">
      <c r="A5141" s="49"/>
      <c r="B5141" s="123"/>
      <c r="C5141" s="124"/>
      <c r="D5141" s="125"/>
      <c r="E5141" s="126"/>
      <c r="F5141" s="127"/>
      <c r="G5141" s="127"/>
      <c r="H5141" s="2"/>
      <c r="I5141" s="128"/>
      <c r="J5141" s="128"/>
      <c r="K5141" s="129"/>
      <c r="L5141" s="130"/>
      <c r="M5141" s="131"/>
      <c r="N5141" s="131"/>
      <c r="X5141" s="104"/>
      <c r="Y5141" s="108"/>
      <c r="Z5141" s="108"/>
      <c r="AA5141" s="108"/>
      <c r="AB5141" s="109"/>
      <c r="AC5141" s="138"/>
      <c r="AD5141" s="139"/>
      <c r="AE5141" s="140"/>
      <c r="AF5141" s="140"/>
    </row>
    <row r="5142" spans="1:32">
      <c r="A5142" s="49"/>
      <c r="B5142" s="123"/>
      <c r="C5142" s="124"/>
      <c r="D5142" s="125"/>
      <c r="E5142" s="126"/>
      <c r="F5142" s="127"/>
      <c r="G5142" s="127"/>
      <c r="H5142" s="2"/>
      <c r="I5142" s="128"/>
      <c r="J5142" s="128"/>
      <c r="K5142" s="129"/>
      <c r="L5142" s="130"/>
      <c r="M5142" s="131"/>
      <c r="N5142" s="131"/>
      <c r="X5142" s="104"/>
      <c r="Y5142" s="108"/>
      <c r="Z5142" s="108"/>
      <c r="AA5142" s="108"/>
      <c r="AB5142" s="109"/>
      <c r="AC5142" s="138"/>
      <c r="AD5142" s="139"/>
      <c r="AE5142" s="140"/>
      <c r="AF5142" s="140"/>
    </row>
    <row r="5143" spans="1:32">
      <c r="A5143" s="49"/>
      <c r="B5143" s="123"/>
      <c r="C5143" s="124"/>
      <c r="D5143" s="125"/>
      <c r="E5143" s="126"/>
      <c r="F5143" s="127"/>
      <c r="G5143" s="127"/>
      <c r="H5143" s="2"/>
      <c r="I5143" s="128"/>
      <c r="J5143" s="128"/>
      <c r="K5143" s="129"/>
      <c r="L5143" s="130"/>
      <c r="M5143" s="131"/>
      <c r="N5143" s="131"/>
      <c r="X5143" s="96"/>
      <c r="Y5143" s="108"/>
      <c r="Z5143" s="108"/>
      <c r="AA5143" s="108"/>
      <c r="AB5143" s="109"/>
      <c r="AC5143" s="138"/>
      <c r="AD5143" s="139"/>
      <c r="AE5143" s="140"/>
      <c r="AF5143" s="140"/>
    </row>
    <row r="5144" spans="1:32">
      <c r="A5144" s="49"/>
      <c r="B5144" s="123"/>
      <c r="C5144" s="124"/>
      <c r="D5144" s="125"/>
      <c r="E5144" s="126"/>
      <c r="F5144" s="127"/>
      <c r="G5144" s="127"/>
      <c r="H5144" s="2"/>
      <c r="I5144" s="128"/>
      <c r="J5144" s="128"/>
      <c r="K5144" s="129"/>
      <c r="L5144" s="130"/>
      <c r="M5144" s="131"/>
      <c r="N5144" s="131"/>
      <c r="X5144" s="104"/>
      <c r="Y5144" s="108"/>
      <c r="Z5144" s="108"/>
      <c r="AA5144" s="108"/>
      <c r="AB5144" s="109"/>
      <c r="AC5144" s="138"/>
      <c r="AD5144" s="139"/>
      <c r="AE5144" s="140"/>
      <c r="AF5144" s="140"/>
    </row>
    <row r="5145" spans="1:32">
      <c r="A5145" s="49"/>
      <c r="B5145" s="123"/>
      <c r="C5145" s="124"/>
      <c r="D5145" s="125"/>
      <c r="E5145" s="126"/>
      <c r="F5145" s="127"/>
      <c r="G5145" s="127"/>
      <c r="H5145" s="2"/>
      <c r="I5145" s="128"/>
      <c r="J5145" s="128"/>
      <c r="K5145" s="129"/>
      <c r="L5145" s="130"/>
      <c r="M5145" s="131"/>
      <c r="N5145" s="131"/>
      <c r="X5145" s="104"/>
      <c r="Y5145" s="108"/>
      <c r="Z5145" s="108"/>
      <c r="AA5145" s="108"/>
      <c r="AB5145" s="109"/>
      <c r="AC5145" s="138"/>
      <c r="AD5145" s="139"/>
      <c r="AE5145" s="140"/>
      <c r="AF5145" s="140"/>
    </row>
    <row r="5146" spans="1:32">
      <c r="A5146" s="49"/>
      <c r="B5146" s="123"/>
      <c r="C5146" s="124"/>
      <c r="D5146" s="125"/>
      <c r="E5146" s="126"/>
      <c r="F5146" s="127"/>
      <c r="G5146" s="127"/>
      <c r="H5146" s="2"/>
      <c r="I5146" s="128"/>
      <c r="J5146" s="128"/>
      <c r="K5146" s="129"/>
      <c r="L5146" s="130"/>
      <c r="M5146" s="131"/>
      <c r="N5146" s="131"/>
      <c r="X5146" s="96"/>
      <c r="Y5146" s="108"/>
      <c r="Z5146" s="108"/>
      <c r="AA5146" s="108"/>
      <c r="AB5146" s="109"/>
      <c r="AC5146" s="138"/>
      <c r="AD5146" s="139"/>
      <c r="AE5146" s="140"/>
      <c r="AF5146" s="140"/>
    </row>
    <row r="5147" spans="1:32">
      <c r="A5147" s="49"/>
      <c r="B5147" s="123"/>
      <c r="C5147" s="124"/>
      <c r="D5147" s="125"/>
      <c r="E5147" s="126"/>
      <c r="F5147" s="127"/>
      <c r="G5147" s="127"/>
      <c r="H5147" s="2"/>
      <c r="I5147" s="128"/>
      <c r="J5147" s="128"/>
      <c r="K5147" s="129"/>
      <c r="L5147" s="130"/>
      <c r="M5147" s="131"/>
      <c r="N5147" s="131"/>
      <c r="X5147" s="104"/>
      <c r="Y5147" s="108"/>
      <c r="Z5147" s="108"/>
      <c r="AA5147" s="108"/>
      <c r="AB5147" s="109"/>
      <c r="AC5147" s="138"/>
      <c r="AD5147" s="139"/>
      <c r="AE5147" s="140"/>
      <c r="AF5147" s="140"/>
    </row>
    <row r="5148" spans="1:32">
      <c r="A5148" s="49"/>
      <c r="B5148" s="123"/>
      <c r="C5148" s="124"/>
      <c r="D5148" s="125"/>
      <c r="E5148" s="126"/>
      <c r="F5148" s="127"/>
      <c r="G5148" s="127"/>
      <c r="H5148" s="2"/>
      <c r="I5148" s="128"/>
      <c r="J5148" s="128"/>
      <c r="K5148" s="129"/>
      <c r="L5148" s="130"/>
      <c r="M5148" s="131"/>
      <c r="N5148" s="131"/>
      <c r="X5148" s="104"/>
      <c r="Y5148" s="108"/>
      <c r="Z5148" s="108"/>
      <c r="AA5148" s="108"/>
      <c r="AB5148" s="109"/>
      <c r="AC5148" s="138"/>
      <c r="AD5148" s="139"/>
      <c r="AE5148" s="140"/>
      <c r="AF5148" s="140"/>
    </row>
    <row r="5149" spans="1:32">
      <c r="A5149" s="49"/>
      <c r="B5149" s="123"/>
      <c r="C5149" s="124"/>
      <c r="D5149" s="125"/>
      <c r="E5149" s="126"/>
      <c r="F5149" s="127"/>
      <c r="G5149" s="127"/>
      <c r="H5149" s="2"/>
      <c r="I5149" s="128"/>
      <c r="J5149" s="128"/>
      <c r="K5149" s="129"/>
      <c r="L5149" s="130"/>
      <c r="M5149" s="131"/>
      <c r="N5149" s="131"/>
      <c r="X5149" s="104"/>
      <c r="Y5149" s="108"/>
      <c r="Z5149" s="108"/>
      <c r="AA5149" s="108"/>
      <c r="AB5149" s="109"/>
      <c r="AC5149" s="138"/>
      <c r="AD5149" s="139"/>
      <c r="AE5149" s="140"/>
      <c r="AF5149" s="140"/>
    </row>
    <row r="5150" spans="1:32">
      <c r="A5150" s="49"/>
      <c r="B5150" s="123"/>
      <c r="C5150" s="124"/>
      <c r="D5150" s="125"/>
      <c r="E5150" s="126"/>
      <c r="F5150" s="127"/>
      <c r="G5150" s="127"/>
      <c r="H5150" s="2"/>
      <c r="I5150" s="128"/>
      <c r="J5150" s="128"/>
      <c r="K5150" s="129"/>
      <c r="L5150" s="130"/>
      <c r="M5150" s="131"/>
      <c r="N5150" s="131"/>
      <c r="X5150" s="96"/>
      <c r="Y5150" s="108"/>
      <c r="Z5150" s="108"/>
      <c r="AA5150" s="108"/>
      <c r="AB5150" s="109"/>
      <c r="AC5150" s="138"/>
      <c r="AD5150" s="139"/>
      <c r="AE5150" s="140"/>
      <c r="AF5150" s="140"/>
    </row>
    <row r="5151" spans="1:32">
      <c r="A5151" s="49"/>
      <c r="B5151" s="123"/>
      <c r="C5151" s="124"/>
      <c r="D5151" s="125"/>
      <c r="E5151" s="126"/>
      <c r="F5151" s="127"/>
      <c r="G5151" s="127"/>
      <c r="H5151" s="2"/>
      <c r="I5151" s="128"/>
      <c r="J5151" s="128"/>
      <c r="K5151" s="129"/>
      <c r="L5151" s="130"/>
      <c r="M5151" s="131"/>
      <c r="N5151" s="131"/>
      <c r="X5151" s="104"/>
      <c r="Y5151" s="108"/>
      <c r="Z5151" s="108"/>
      <c r="AA5151" s="108"/>
      <c r="AB5151" s="109"/>
      <c r="AC5151" s="138"/>
      <c r="AD5151" s="139"/>
      <c r="AE5151" s="140"/>
      <c r="AF5151" s="140"/>
    </row>
    <row r="5152" spans="1:32">
      <c r="A5152" s="49"/>
      <c r="B5152" s="123"/>
      <c r="C5152" s="124"/>
      <c r="D5152" s="125"/>
      <c r="E5152" s="126"/>
      <c r="F5152" s="127"/>
      <c r="G5152" s="127"/>
      <c r="H5152" s="2"/>
      <c r="I5152" s="128"/>
      <c r="J5152" s="128"/>
      <c r="K5152" s="129"/>
      <c r="L5152" s="130"/>
      <c r="M5152" s="131"/>
      <c r="N5152" s="131"/>
      <c r="X5152" s="104"/>
      <c r="Y5152" s="108"/>
      <c r="Z5152" s="108"/>
      <c r="AA5152" s="108"/>
      <c r="AB5152" s="109"/>
      <c r="AC5152" s="138"/>
      <c r="AD5152" s="139"/>
      <c r="AE5152" s="140"/>
      <c r="AF5152" s="140"/>
    </row>
    <row r="5153" spans="1:32">
      <c r="A5153" s="49"/>
      <c r="B5153" s="123"/>
      <c r="C5153" s="124"/>
      <c r="D5153" s="125"/>
      <c r="E5153" s="126"/>
      <c r="F5153" s="127"/>
      <c r="G5153" s="127"/>
      <c r="H5153" s="2"/>
      <c r="I5153" s="128"/>
      <c r="J5153" s="128"/>
      <c r="K5153" s="129"/>
      <c r="L5153" s="130"/>
      <c r="M5153" s="131"/>
      <c r="N5153" s="131"/>
      <c r="X5153" s="104"/>
      <c r="Y5153" s="108"/>
      <c r="Z5153" s="108"/>
      <c r="AA5153" s="108"/>
      <c r="AB5153" s="109"/>
      <c r="AC5153" s="138"/>
      <c r="AD5153" s="139"/>
      <c r="AE5153" s="140"/>
      <c r="AF5153" s="140"/>
    </row>
    <row r="5154" spans="1:32">
      <c r="A5154" s="49"/>
      <c r="B5154" s="123"/>
      <c r="C5154" s="124"/>
      <c r="D5154" s="125"/>
      <c r="E5154" s="126"/>
      <c r="F5154" s="127"/>
      <c r="G5154" s="127"/>
      <c r="H5154" s="2"/>
      <c r="I5154" s="128"/>
      <c r="J5154" s="128"/>
      <c r="K5154" s="129"/>
      <c r="L5154" s="130"/>
      <c r="M5154" s="131"/>
      <c r="N5154" s="131"/>
      <c r="X5154" s="104"/>
      <c r="Y5154" s="108"/>
      <c r="Z5154" s="108"/>
      <c r="AA5154" s="108"/>
      <c r="AB5154" s="109"/>
      <c r="AC5154" s="138"/>
      <c r="AD5154" s="139"/>
      <c r="AE5154" s="140"/>
      <c r="AF5154" s="140"/>
    </row>
    <row r="5155" spans="1:32">
      <c r="A5155" s="49"/>
      <c r="B5155" s="123"/>
      <c r="C5155" s="124"/>
      <c r="D5155" s="125"/>
      <c r="E5155" s="126"/>
      <c r="F5155" s="127"/>
      <c r="G5155" s="127"/>
      <c r="H5155" s="2"/>
      <c r="I5155" s="128"/>
      <c r="J5155" s="128"/>
      <c r="K5155" s="129"/>
      <c r="L5155" s="130"/>
      <c r="M5155" s="131"/>
      <c r="N5155" s="131"/>
      <c r="X5155" s="104"/>
      <c r="Y5155" s="108"/>
      <c r="Z5155" s="108"/>
      <c r="AA5155" s="108"/>
      <c r="AB5155" s="109"/>
      <c r="AC5155" s="138"/>
      <c r="AD5155" s="139"/>
      <c r="AE5155" s="140"/>
      <c r="AF5155" s="140"/>
    </row>
    <row r="5156" spans="1:32">
      <c r="A5156" s="49"/>
      <c r="B5156" s="123"/>
      <c r="C5156" s="124"/>
      <c r="D5156" s="125"/>
      <c r="E5156" s="126"/>
      <c r="F5156" s="127"/>
      <c r="G5156" s="127"/>
      <c r="H5156" s="2"/>
      <c r="I5156" s="128"/>
      <c r="J5156" s="128"/>
      <c r="K5156" s="129"/>
      <c r="L5156" s="130"/>
      <c r="M5156" s="131"/>
      <c r="N5156" s="131"/>
      <c r="X5156" s="104"/>
      <c r="Y5156" s="108"/>
      <c r="Z5156" s="108"/>
      <c r="AA5156" s="108"/>
      <c r="AB5156" s="109"/>
      <c r="AC5156" s="138"/>
      <c r="AD5156" s="139"/>
      <c r="AE5156" s="140"/>
      <c r="AF5156" s="140"/>
    </row>
    <row r="5157" spans="1:32">
      <c r="A5157" s="49"/>
      <c r="B5157" s="123"/>
      <c r="C5157" s="124"/>
      <c r="D5157" s="125"/>
      <c r="E5157" s="126"/>
      <c r="F5157" s="127"/>
      <c r="G5157" s="127"/>
      <c r="H5157" s="2"/>
      <c r="I5157" s="128"/>
      <c r="J5157" s="128"/>
      <c r="K5157" s="129"/>
      <c r="L5157" s="130"/>
      <c r="M5157" s="131"/>
      <c r="N5157" s="131"/>
      <c r="X5157" s="104"/>
      <c r="Y5157" s="108"/>
      <c r="Z5157" s="108"/>
      <c r="AA5157" s="108"/>
      <c r="AB5157" s="109"/>
      <c r="AC5157" s="138"/>
      <c r="AD5157" s="139"/>
      <c r="AE5157" s="140"/>
      <c r="AF5157" s="140"/>
    </row>
    <row r="5158" spans="1:32">
      <c r="A5158" s="49"/>
      <c r="B5158" s="123"/>
      <c r="C5158" s="124"/>
      <c r="D5158" s="125"/>
      <c r="E5158" s="126"/>
      <c r="F5158" s="127"/>
      <c r="G5158" s="127"/>
      <c r="H5158" s="2"/>
      <c r="I5158" s="128"/>
      <c r="J5158" s="128"/>
      <c r="K5158" s="129"/>
      <c r="L5158" s="130"/>
      <c r="M5158" s="131"/>
      <c r="N5158" s="131"/>
      <c r="X5158" s="104"/>
      <c r="Y5158" s="108"/>
      <c r="Z5158" s="108"/>
      <c r="AA5158" s="108"/>
      <c r="AB5158" s="109"/>
      <c r="AC5158" s="138"/>
      <c r="AD5158" s="139"/>
      <c r="AE5158" s="140"/>
      <c r="AF5158" s="140"/>
    </row>
    <row r="5159" spans="1:32">
      <c r="A5159" s="49"/>
      <c r="B5159" s="123"/>
      <c r="C5159" s="124"/>
      <c r="D5159" s="125"/>
      <c r="E5159" s="126"/>
      <c r="F5159" s="127"/>
      <c r="G5159" s="127"/>
      <c r="H5159" s="2"/>
      <c r="I5159" s="128"/>
      <c r="J5159" s="128"/>
      <c r="K5159" s="129"/>
      <c r="L5159" s="130"/>
      <c r="M5159" s="131"/>
      <c r="N5159" s="131"/>
      <c r="X5159" s="104"/>
      <c r="Y5159" s="108"/>
      <c r="Z5159" s="108"/>
      <c r="AA5159" s="108"/>
      <c r="AB5159" s="109"/>
      <c r="AC5159" s="138"/>
      <c r="AD5159" s="139"/>
      <c r="AE5159" s="140"/>
      <c r="AF5159" s="140"/>
    </row>
    <row r="5160" spans="1:32">
      <c r="A5160" s="49"/>
      <c r="B5160" s="123"/>
      <c r="C5160" s="124"/>
      <c r="D5160" s="125"/>
      <c r="E5160" s="126"/>
      <c r="F5160" s="127"/>
      <c r="G5160" s="127"/>
      <c r="H5160" s="2"/>
      <c r="I5160" s="128"/>
      <c r="J5160" s="128"/>
      <c r="K5160" s="129"/>
      <c r="L5160" s="130"/>
      <c r="M5160" s="131"/>
      <c r="N5160" s="131"/>
      <c r="X5160" s="104"/>
      <c r="Y5160" s="108"/>
      <c r="Z5160" s="108"/>
      <c r="AA5160" s="108"/>
      <c r="AB5160" s="109"/>
      <c r="AC5160" s="138"/>
      <c r="AD5160" s="139"/>
      <c r="AE5160" s="140"/>
      <c r="AF5160" s="140"/>
    </row>
    <row r="5161" spans="1:32">
      <c r="A5161" s="49"/>
      <c r="B5161" s="123"/>
      <c r="C5161" s="124"/>
      <c r="D5161" s="125"/>
      <c r="E5161" s="126"/>
      <c r="F5161" s="127"/>
      <c r="G5161" s="127"/>
      <c r="H5161" s="2"/>
      <c r="I5161" s="128"/>
      <c r="J5161" s="128"/>
      <c r="K5161" s="129"/>
      <c r="L5161" s="130"/>
      <c r="M5161" s="131"/>
      <c r="N5161" s="131"/>
      <c r="X5161" s="104"/>
      <c r="Y5161" s="108"/>
      <c r="Z5161" s="108"/>
      <c r="AA5161" s="108"/>
      <c r="AB5161" s="109"/>
      <c r="AC5161" s="138"/>
      <c r="AD5161" s="139"/>
      <c r="AE5161" s="140"/>
      <c r="AF5161" s="140"/>
    </row>
    <row r="5162" spans="1:32">
      <c r="A5162" s="49"/>
      <c r="B5162" s="123"/>
      <c r="C5162" s="124"/>
      <c r="D5162" s="125"/>
      <c r="E5162" s="126"/>
      <c r="F5162" s="127"/>
      <c r="G5162" s="127"/>
      <c r="H5162" s="2"/>
      <c r="I5162" s="128"/>
      <c r="J5162" s="128"/>
      <c r="K5162" s="129"/>
      <c r="L5162" s="130"/>
      <c r="M5162" s="131"/>
      <c r="N5162" s="131"/>
      <c r="X5162" s="104"/>
      <c r="Y5162" s="108"/>
      <c r="Z5162" s="108"/>
      <c r="AA5162" s="108"/>
      <c r="AB5162" s="109"/>
      <c r="AC5162" s="138"/>
      <c r="AD5162" s="139"/>
      <c r="AE5162" s="140"/>
      <c r="AF5162" s="140"/>
    </row>
    <row r="5163" spans="1:32">
      <c r="A5163" s="49"/>
      <c r="B5163" s="123"/>
      <c r="C5163" s="124"/>
      <c r="D5163" s="125"/>
      <c r="E5163" s="126"/>
      <c r="F5163" s="127"/>
      <c r="G5163" s="127"/>
      <c r="H5163" s="2"/>
      <c r="I5163" s="128"/>
      <c r="J5163" s="128"/>
      <c r="K5163" s="129"/>
      <c r="L5163" s="130"/>
      <c r="M5163" s="131"/>
      <c r="N5163" s="131"/>
      <c r="X5163" s="96"/>
      <c r="Y5163" s="108"/>
      <c r="Z5163" s="108"/>
      <c r="AA5163" s="108"/>
      <c r="AB5163" s="109"/>
      <c r="AC5163" s="138"/>
      <c r="AD5163" s="139"/>
      <c r="AE5163" s="140"/>
      <c r="AF5163" s="140"/>
    </row>
    <row r="5164" spans="1:32">
      <c r="A5164" s="49"/>
      <c r="B5164" s="123"/>
      <c r="C5164" s="124"/>
      <c r="D5164" s="125"/>
      <c r="E5164" s="126"/>
      <c r="F5164" s="127"/>
      <c r="G5164" s="127"/>
      <c r="H5164" s="2"/>
      <c r="I5164" s="128"/>
      <c r="J5164" s="128"/>
      <c r="K5164" s="129"/>
      <c r="L5164" s="130"/>
      <c r="M5164" s="131"/>
      <c r="N5164" s="131"/>
      <c r="X5164" s="104"/>
      <c r="Y5164" s="108"/>
      <c r="Z5164" s="108"/>
      <c r="AA5164" s="108"/>
      <c r="AB5164" s="109"/>
      <c r="AC5164" s="138"/>
      <c r="AD5164" s="139"/>
      <c r="AE5164" s="140"/>
      <c r="AF5164" s="140"/>
    </row>
    <row r="5165" spans="1:32">
      <c r="A5165" s="49"/>
      <c r="B5165" s="123"/>
      <c r="C5165" s="124"/>
      <c r="D5165" s="125"/>
      <c r="E5165" s="126"/>
      <c r="F5165" s="127"/>
      <c r="G5165" s="127"/>
      <c r="H5165" s="2"/>
      <c r="I5165" s="128"/>
      <c r="J5165" s="128"/>
      <c r="K5165" s="129"/>
      <c r="L5165" s="130"/>
      <c r="M5165" s="131"/>
      <c r="N5165" s="131"/>
      <c r="X5165" s="104"/>
      <c r="Y5165" s="108"/>
      <c r="Z5165" s="108"/>
      <c r="AA5165" s="108"/>
      <c r="AB5165" s="109"/>
      <c r="AC5165" s="138"/>
      <c r="AD5165" s="139"/>
      <c r="AE5165" s="140"/>
      <c r="AF5165" s="140"/>
    </row>
    <row r="5166" spans="1:32">
      <c r="A5166" s="49"/>
      <c r="B5166" s="123"/>
      <c r="C5166" s="124"/>
      <c r="D5166" s="125"/>
      <c r="E5166" s="126"/>
      <c r="F5166" s="127"/>
      <c r="G5166" s="127"/>
      <c r="H5166" s="2"/>
      <c r="I5166" s="128"/>
      <c r="J5166" s="128"/>
      <c r="K5166" s="129"/>
      <c r="L5166" s="130"/>
      <c r="M5166" s="131"/>
      <c r="N5166" s="131"/>
      <c r="X5166" s="104"/>
      <c r="Y5166" s="108"/>
      <c r="Z5166" s="108"/>
      <c r="AA5166" s="108"/>
      <c r="AB5166" s="109"/>
      <c r="AC5166" s="138"/>
      <c r="AD5166" s="139"/>
      <c r="AE5166" s="140"/>
      <c r="AF5166" s="140"/>
    </row>
    <row r="5167" spans="1:32">
      <c r="A5167" s="49"/>
      <c r="B5167" s="123"/>
      <c r="C5167" s="124"/>
      <c r="D5167" s="125"/>
      <c r="E5167" s="126"/>
      <c r="F5167" s="127"/>
      <c r="G5167" s="127"/>
      <c r="H5167" s="2"/>
      <c r="I5167" s="128"/>
      <c r="J5167" s="128"/>
      <c r="K5167" s="129"/>
      <c r="L5167" s="130"/>
      <c r="M5167" s="131"/>
      <c r="N5167" s="131"/>
      <c r="X5167" s="104"/>
      <c r="Y5167" s="108"/>
      <c r="Z5167" s="108"/>
      <c r="AA5167" s="108"/>
      <c r="AB5167" s="109"/>
      <c r="AC5167" s="138"/>
      <c r="AD5167" s="139"/>
      <c r="AE5167" s="140"/>
      <c r="AF5167" s="140"/>
    </row>
    <row r="5168" spans="1:32">
      <c r="A5168" s="49"/>
      <c r="B5168" s="123"/>
      <c r="C5168" s="124"/>
      <c r="D5168" s="125"/>
      <c r="E5168" s="126"/>
      <c r="F5168" s="127"/>
      <c r="G5168" s="127"/>
      <c r="H5168" s="2"/>
      <c r="I5168" s="128"/>
      <c r="J5168" s="128"/>
      <c r="K5168" s="129"/>
      <c r="L5168" s="130"/>
      <c r="M5168" s="131"/>
      <c r="N5168" s="131"/>
      <c r="X5168" s="104"/>
      <c r="Y5168" s="108"/>
      <c r="Z5168" s="108"/>
      <c r="AA5168" s="108"/>
      <c r="AB5168" s="109"/>
      <c r="AC5168" s="138"/>
      <c r="AD5168" s="139"/>
      <c r="AE5168" s="140"/>
      <c r="AF5168" s="140"/>
    </row>
    <row r="5169" spans="1:32">
      <c r="A5169" s="49"/>
      <c r="B5169" s="123"/>
      <c r="C5169" s="124"/>
      <c r="D5169" s="125"/>
      <c r="E5169" s="126"/>
      <c r="F5169" s="127"/>
      <c r="G5169" s="127"/>
      <c r="H5169" s="2"/>
      <c r="I5169" s="128"/>
      <c r="J5169" s="128"/>
      <c r="K5169" s="129"/>
      <c r="L5169" s="130"/>
      <c r="M5169" s="131"/>
      <c r="N5169" s="131"/>
      <c r="X5169" s="104"/>
      <c r="Y5169" s="108"/>
      <c r="Z5169" s="108"/>
      <c r="AA5169" s="108"/>
      <c r="AB5169" s="109"/>
      <c r="AC5169" s="138"/>
      <c r="AD5169" s="139"/>
      <c r="AE5169" s="140"/>
      <c r="AF5169" s="140"/>
    </row>
    <row r="5170" spans="1:32">
      <c r="A5170" s="49"/>
      <c r="B5170" s="123"/>
      <c r="C5170" s="124"/>
      <c r="D5170" s="125"/>
      <c r="E5170" s="126"/>
      <c r="F5170" s="127"/>
      <c r="G5170" s="127"/>
      <c r="H5170" s="2"/>
      <c r="I5170" s="128"/>
      <c r="J5170" s="128"/>
      <c r="K5170" s="129"/>
      <c r="L5170" s="130"/>
      <c r="M5170" s="131"/>
      <c r="N5170" s="131"/>
      <c r="X5170" s="96"/>
      <c r="Y5170" s="108"/>
      <c r="Z5170" s="108"/>
      <c r="AA5170" s="108"/>
      <c r="AB5170" s="109"/>
      <c r="AC5170" s="138"/>
      <c r="AD5170" s="139"/>
      <c r="AE5170" s="140"/>
      <c r="AF5170" s="140"/>
    </row>
    <row r="5171" spans="1:32">
      <c r="A5171" s="49"/>
      <c r="B5171" s="123"/>
      <c r="C5171" s="124"/>
      <c r="D5171" s="125"/>
      <c r="E5171" s="126"/>
      <c r="F5171" s="127"/>
      <c r="G5171" s="127"/>
      <c r="H5171" s="2"/>
      <c r="I5171" s="128"/>
      <c r="J5171" s="128"/>
      <c r="K5171" s="129"/>
      <c r="L5171" s="130"/>
      <c r="M5171" s="131"/>
      <c r="N5171" s="131"/>
      <c r="X5171" s="104"/>
      <c r="Y5171" s="108"/>
      <c r="Z5171" s="108"/>
      <c r="AA5171" s="108"/>
      <c r="AB5171" s="109"/>
      <c r="AC5171" s="138"/>
      <c r="AD5171" s="139"/>
      <c r="AE5171" s="140"/>
      <c r="AF5171" s="140"/>
    </row>
    <row r="5172" spans="1:32">
      <c r="A5172" s="49"/>
      <c r="B5172" s="123"/>
      <c r="C5172" s="124"/>
      <c r="D5172" s="125"/>
      <c r="E5172" s="126"/>
      <c r="F5172" s="127"/>
      <c r="G5172" s="127"/>
      <c r="H5172" s="2"/>
      <c r="I5172" s="128"/>
      <c r="J5172" s="128"/>
      <c r="K5172" s="129"/>
      <c r="L5172" s="130"/>
      <c r="M5172" s="131"/>
      <c r="N5172" s="131"/>
      <c r="X5172" s="104"/>
      <c r="Y5172" s="108"/>
      <c r="Z5172" s="108"/>
      <c r="AA5172" s="108"/>
      <c r="AB5172" s="109"/>
      <c r="AC5172" s="138"/>
      <c r="AD5172" s="139"/>
      <c r="AE5172" s="140"/>
      <c r="AF5172" s="140"/>
    </row>
    <row r="5173" spans="1:32">
      <c r="A5173" s="49"/>
      <c r="B5173" s="123"/>
      <c r="C5173" s="124"/>
      <c r="D5173" s="125"/>
      <c r="E5173" s="126"/>
      <c r="F5173" s="127"/>
      <c r="G5173" s="127"/>
      <c r="H5173" s="2"/>
      <c r="I5173" s="128"/>
      <c r="J5173" s="128"/>
      <c r="K5173" s="129"/>
      <c r="L5173" s="130"/>
      <c r="M5173" s="131"/>
      <c r="N5173" s="131"/>
      <c r="X5173" s="104"/>
      <c r="Y5173" s="108"/>
      <c r="Z5173" s="108"/>
      <c r="AA5173" s="108"/>
      <c r="AB5173" s="109"/>
      <c r="AC5173" s="138"/>
      <c r="AD5173" s="139"/>
      <c r="AE5173" s="140"/>
      <c r="AF5173" s="140"/>
    </row>
    <row r="5174" spans="1:32">
      <c r="A5174" s="49"/>
      <c r="B5174" s="123"/>
      <c r="C5174" s="124"/>
      <c r="D5174" s="125"/>
      <c r="E5174" s="126"/>
      <c r="F5174" s="127"/>
      <c r="G5174" s="127"/>
      <c r="H5174" s="2"/>
      <c r="I5174" s="128"/>
      <c r="J5174" s="128"/>
      <c r="K5174" s="129"/>
      <c r="L5174" s="130"/>
      <c r="M5174" s="131"/>
      <c r="N5174" s="131"/>
      <c r="X5174" s="104"/>
      <c r="Y5174" s="108"/>
      <c r="Z5174" s="108"/>
      <c r="AA5174" s="108"/>
      <c r="AB5174" s="109"/>
      <c r="AC5174" s="138"/>
      <c r="AD5174" s="139"/>
      <c r="AE5174" s="140"/>
      <c r="AF5174" s="140"/>
    </row>
    <row r="5175" spans="1:32">
      <c r="A5175" s="49"/>
      <c r="B5175" s="123"/>
      <c r="C5175" s="124"/>
      <c r="D5175" s="125"/>
      <c r="E5175" s="126"/>
      <c r="F5175" s="127"/>
      <c r="G5175" s="127"/>
      <c r="H5175" s="2"/>
      <c r="I5175" s="128"/>
      <c r="J5175" s="128"/>
      <c r="K5175" s="129"/>
      <c r="L5175" s="130"/>
      <c r="M5175" s="131"/>
      <c r="N5175" s="131"/>
      <c r="X5175" s="104"/>
      <c r="Y5175" s="108"/>
      <c r="Z5175" s="108"/>
      <c r="AA5175" s="108"/>
      <c r="AB5175" s="109"/>
      <c r="AC5175" s="138"/>
      <c r="AD5175" s="139"/>
      <c r="AE5175" s="140"/>
      <c r="AF5175" s="140"/>
    </row>
    <row r="5176" spans="1:32">
      <c r="A5176" s="49"/>
      <c r="B5176" s="123"/>
      <c r="C5176" s="124"/>
      <c r="D5176" s="125"/>
      <c r="E5176" s="126"/>
      <c r="F5176" s="127"/>
      <c r="G5176" s="127"/>
      <c r="H5176" s="2"/>
      <c r="I5176" s="128"/>
      <c r="J5176" s="128"/>
      <c r="K5176" s="129"/>
      <c r="L5176" s="130"/>
      <c r="M5176" s="131"/>
      <c r="N5176" s="131"/>
      <c r="X5176" s="96"/>
      <c r="Y5176" s="108"/>
      <c r="Z5176" s="108"/>
      <c r="AA5176" s="108"/>
      <c r="AB5176" s="109"/>
      <c r="AC5176" s="138"/>
      <c r="AD5176" s="139"/>
      <c r="AE5176" s="140"/>
      <c r="AF5176" s="140"/>
    </row>
    <row r="5177" spans="1:32">
      <c r="A5177" s="49"/>
      <c r="B5177" s="123"/>
      <c r="C5177" s="124"/>
      <c r="D5177" s="125"/>
      <c r="E5177" s="126"/>
      <c r="F5177" s="127"/>
      <c r="G5177" s="127"/>
      <c r="H5177" s="2"/>
      <c r="I5177" s="128"/>
      <c r="J5177" s="128"/>
      <c r="K5177" s="129"/>
      <c r="L5177" s="130"/>
      <c r="M5177" s="131"/>
      <c r="N5177" s="131"/>
      <c r="X5177" s="96"/>
      <c r="Y5177" s="108"/>
      <c r="Z5177" s="108"/>
      <c r="AA5177" s="108"/>
      <c r="AB5177" s="109"/>
      <c r="AC5177" s="138"/>
      <c r="AD5177" s="139"/>
      <c r="AE5177" s="140"/>
      <c r="AF5177" s="140"/>
    </row>
    <row r="5178" spans="1:32">
      <c r="A5178" s="49"/>
      <c r="B5178" s="123"/>
      <c r="C5178" s="124"/>
      <c r="D5178" s="125"/>
      <c r="E5178" s="126"/>
      <c r="F5178" s="127"/>
      <c r="G5178" s="127"/>
      <c r="H5178" s="2"/>
      <c r="I5178" s="128"/>
      <c r="J5178" s="128"/>
      <c r="K5178" s="129"/>
      <c r="L5178" s="130"/>
      <c r="M5178" s="131"/>
      <c r="N5178" s="131"/>
      <c r="X5178" s="104"/>
      <c r="Y5178" s="108"/>
      <c r="Z5178" s="108"/>
      <c r="AA5178" s="108"/>
      <c r="AB5178" s="109"/>
      <c r="AC5178" s="138"/>
      <c r="AD5178" s="139"/>
      <c r="AE5178" s="140"/>
      <c r="AF5178" s="140"/>
    </row>
    <row r="5179" spans="1:32">
      <c r="A5179" s="49"/>
      <c r="B5179" s="123"/>
      <c r="C5179" s="124"/>
      <c r="D5179" s="125"/>
      <c r="E5179" s="126"/>
      <c r="F5179" s="127"/>
      <c r="G5179" s="127"/>
      <c r="H5179" s="2"/>
      <c r="I5179" s="128"/>
      <c r="J5179" s="128"/>
      <c r="K5179" s="129"/>
      <c r="L5179" s="130"/>
      <c r="M5179" s="131"/>
      <c r="N5179" s="131"/>
      <c r="X5179" s="96"/>
      <c r="Y5179" s="108"/>
      <c r="Z5179" s="108"/>
      <c r="AA5179" s="108"/>
      <c r="AB5179" s="109"/>
      <c r="AC5179" s="138"/>
      <c r="AD5179" s="139"/>
      <c r="AE5179" s="140"/>
      <c r="AF5179" s="140"/>
    </row>
    <row r="5180" spans="1:32">
      <c r="A5180" s="49"/>
      <c r="B5180" s="123"/>
      <c r="C5180" s="124"/>
      <c r="D5180" s="125"/>
      <c r="E5180" s="126"/>
      <c r="F5180" s="127"/>
      <c r="G5180" s="127"/>
      <c r="H5180" s="2"/>
      <c r="I5180" s="128"/>
      <c r="J5180" s="128"/>
      <c r="K5180" s="129"/>
      <c r="L5180" s="130"/>
      <c r="M5180" s="131"/>
      <c r="N5180" s="131"/>
      <c r="X5180" s="104"/>
      <c r="Y5180" s="108"/>
      <c r="Z5180" s="108"/>
      <c r="AA5180" s="108"/>
      <c r="AB5180" s="109"/>
      <c r="AC5180" s="138"/>
      <c r="AD5180" s="139"/>
      <c r="AE5180" s="140"/>
      <c r="AF5180" s="140"/>
    </row>
    <row r="5181" spans="1:32">
      <c r="A5181" s="49"/>
      <c r="B5181" s="123"/>
      <c r="C5181" s="124"/>
      <c r="D5181" s="125"/>
      <c r="E5181" s="126"/>
      <c r="F5181" s="127"/>
      <c r="G5181" s="127"/>
      <c r="H5181" s="2"/>
      <c r="I5181" s="128"/>
      <c r="J5181" s="128"/>
      <c r="K5181" s="129"/>
      <c r="L5181" s="130"/>
      <c r="M5181" s="131"/>
      <c r="N5181" s="131"/>
      <c r="X5181" s="96"/>
      <c r="Y5181" s="108"/>
      <c r="Z5181" s="108"/>
      <c r="AA5181" s="108"/>
      <c r="AB5181" s="109"/>
      <c r="AC5181" s="138"/>
      <c r="AD5181" s="139"/>
      <c r="AE5181" s="140"/>
      <c r="AF5181" s="140"/>
    </row>
    <row r="5182" spans="1:32">
      <c r="A5182" s="49"/>
      <c r="B5182" s="123"/>
      <c r="C5182" s="124"/>
      <c r="D5182" s="125"/>
      <c r="E5182" s="126"/>
      <c r="F5182" s="127"/>
      <c r="G5182" s="127"/>
      <c r="H5182" s="2"/>
      <c r="I5182" s="128"/>
      <c r="J5182" s="128"/>
      <c r="K5182" s="129"/>
      <c r="L5182" s="130"/>
      <c r="M5182" s="131"/>
      <c r="N5182" s="131"/>
      <c r="X5182" s="104"/>
      <c r="Y5182" s="108"/>
      <c r="Z5182" s="108"/>
      <c r="AA5182" s="108"/>
      <c r="AB5182" s="109"/>
      <c r="AC5182" s="138"/>
      <c r="AD5182" s="139"/>
      <c r="AE5182" s="140"/>
      <c r="AF5182" s="140"/>
    </row>
    <row r="5183" spans="1:32">
      <c r="A5183" s="49"/>
      <c r="B5183" s="123"/>
      <c r="C5183" s="124"/>
      <c r="D5183" s="125"/>
      <c r="E5183" s="126"/>
      <c r="F5183" s="127"/>
      <c r="G5183" s="127"/>
      <c r="H5183" s="2"/>
      <c r="I5183" s="128"/>
      <c r="J5183" s="128"/>
      <c r="K5183" s="129"/>
      <c r="L5183" s="130"/>
      <c r="M5183" s="131"/>
      <c r="N5183" s="131"/>
      <c r="X5183" s="104"/>
      <c r="Y5183" s="108"/>
      <c r="Z5183" s="108"/>
      <c r="AA5183" s="108"/>
      <c r="AB5183" s="109"/>
      <c r="AC5183" s="138"/>
      <c r="AD5183" s="139"/>
      <c r="AE5183" s="140"/>
      <c r="AF5183" s="140"/>
    </row>
    <row r="5184" spans="1:32">
      <c r="A5184" s="49"/>
      <c r="B5184" s="123"/>
      <c r="C5184" s="124"/>
      <c r="D5184" s="125"/>
      <c r="E5184" s="126"/>
      <c r="F5184" s="127"/>
      <c r="G5184" s="127"/>
      <c r="H5184" s="2"/>
      <c r="I5184" s="128"/>
      <c r="J5184" s="128"/>
      <c r="K5184" s="129"/>
      <c r="L5184" s="130"/>
      <c r="M5184" s="131"/>
      <c r="N5184" s="131"/>
      <c r="X5184" s="104"/>
      <c r="Y5184" s="108"/>
      <c r="Z5184" s="108"/>
      <c r="AA5184" s="108"/>
      <c r="AB5184" s="109"/>
      <c r="AC5184" s="138"/>
      <c r="AD5184" s="139"/>
      <c r="AE5184" s="140"/>
      <c r="AF5184" s="140"/>
    </row>
    <row r="5185" spans="1:32">
      <c r="A5185" s="49"/>
      <c r="B5185" s="123"/>
      <c r="C5185" s="124"/>
      <c r="D5185" s="125"/>
      <c r="E5185" s="126"/>
      <c r="F5185" s="127"/>
      <c r="G5185" s="127"/>
      <c r="H5185" s="2"/>
      <c r="I5185" s="128"/>
      <c r="J5185" s="128"/>
      <c r="K5185" s="129"/>
      <c r="L5185" s="130"/>
      <c r="M5185" s="131"/>
      <c r="N5185" s="131"/>
      <c r="X5185" s="104"/>
      <c r="Y5185" s="108"/>
      <c r="Z5185" s="108"/>
      <c r="AA5185" s="108"/>
      <c r="AB5185" s="109"/>
      <c r="AC5185" s="138"/>
      <c r="AD5185" s="139"/>
      <c r="AE5185" s="140"/>
      <c r="AF5185" s="140"/>
    </row>
    <row r="5186" spans="1:32">
      <c r="A5186" s="49"/>
      <c r="B5186" s="123"/>
      <c r="C5186" s="124"/>
      <c r="D5186" s="125"/>
      <c r="E5186" s="126"/>
      <c r="F5186" s="127"/>
      <c r="G5186" s="127"/>
      <c r="H5186" s="2"/>
      <c r="I5186" s="128"/>
      <c r="J5186" s="128"/>
      <c r="K5186" s="129"/>
      <c r="L5186" s="130"/>
      <c r="M5186" s="131"/>
      <c r="N5186" s="131"/>
      <c r="X5186" s="104"/>
      <c r="Y5186" s="108"/>
      <c r="Z5186" s="108"/>
      <c r="AA5186" s="108"/>
      <c r="AB5186" s="109"/>
      <c r="AC5186" s="138"/>
      <c r="AD5186" s="139"/>
      <c r="AE5186" s="140"/>
      <c r="AF5186" s="140"/>
    </row>
    <row r="5187" spans="1:32">
      <c r="A5187" s="49"/>
      <c r="B5187" s="123"/>
      <c r="C5187" s="124"/>
      <c r="D5187" s="125"/>
      <c r="E5187" s="126"/>
      <c r="F5187" s="127"/>
      <c r="G5187" s="127"/>
      <c r="H5187" s="2"/>
      <c r="I5187" s="128"/>
      <c r="J5187" s="128"/>
      <c r="K5187" s="129"/>
      <c r="L5187" s="130"/>
      <c r="M5187" s="131"/>
      <c r="N5187" s="131"/>
      <c r="X5187" s="104"/>
      <c r="Y5187" s="108"/>
      <c r="Z5187" s="108"/>
      <c r="AA5187" s="108"/>
      <c r="AB5187" s="109"/>
      <c r="AC5187" s="138"/>
      <c r="AD5187" s="139"/>
      <c r="AE5187" s="140"/>
      <c r="AF5187" s="140"/>
    </row>
    <row r="5188" spans="1:32">
      <c r="A5188" s="49"/>
      <c r="B5188" s="123"/>
      <c r="C5188" s="124"/>
      <c r="D5188" s="125"/>
      <c r="E5188" s="126"/>
      <c r="F5188" s="127"/>
      <c r="G5188" s="127"/>
      <c r="H5188" s="2"/>
      <c r="I5188" s="128"/>
      <c r="J5188" s="128"/>
      <c r="K5188" s="129"/>
      <c r="L5188" s="130"/>
      <c r="M5188" s="131"/>
      <c r="N5188" s="131"/>
      <c r="X5188" s="104"/>
      <c r="Y5188" s="108"/>
      <c r="Z5188" s="108"/>
      <c r="AA5188" s="108"/>
      <c r="AB5188" s="109"/>
      <c r="AC5188" s="138"/>
      <c r="AD5188" s="139"/>
      <c r="AE5188" s="140"/>
      <c r="AF5188" s="140"/>
    </row>
    <row r="5189" spans="1:32">
      <c r="A5189" s="49"/>
      <c r="B5189" s="123"/>
      <c r="C5189" s="124"/>
      <c r="D5189" s="125"/>
      <c r="E5189" s="126"/>
      <c r="F5189" s="127"/>
      <c r="G5189" s="127"/>
      <c r="H5189" s="2"/>
      <c r="I5189" s="128"/>
      <c r="J5189" s="128"/>
      <c r="K5189" s="129"/>
      <c r="L5189" s="130"/>
      <c r="M5189" s="131"/>
      <c r="N5189" s="131"/>
      <c r="X5189" s="96"/>
      <c r="Y5189" s="108"/>
      <c r="Z5189" s="108"/>
      <c r="AA5189" s="108"/>
      <c r="AB5189" s="109"/>
      <c r="AC5189" s="138"/>
      <c r="AD5189" s="139"/>
      <c r="AE5189" s="140"/>
      <c r="AF5189" s="140"/>
    </row>
    <row r="5190" spans="1:32">
      <c r="A5190" s="49"/>
      <c r="B5190" s="123"/>
      <c r="C5190" s="124"/>
      <c r="D5190" s="125"/>
      <c r="E5190" s="126"/>
      <c r="F5190" s="127"/>
      <c r="G5190" s="127"/>
      <c r="H5190" s="2"/>
      <c r="I5190" s="128"/>
      <c r="J5190" s="128"/>
      <c r="K5190" s="129"/>
      <c r="L5190" s="130"/>
      <c r="M5190" s="131"/>
      <c r="N5190" s="131"/>
      <c r="X5190" s="104"/>
      <c r="Y5190" s="108"/>
      <c r="Z5190" s="108"/>
      <c r="AA5190" s="108"/>
      <c r="AB5190" s="109"/>
      <c r="AC5190" s="138"/>
      <c r="AD5190" s="139"/>
      <c r="AE5190" s="140"/>
      <c r="AF5190" s="140"/>
    </row>
    <row r="5191" spans="1:32">
      <c r="A5191" s="49"/>
      <c r="B5191" s="123"/>
      <c r="C5191" s="124"/>
      <c r="D5191" s="125"/>
      <c r="E5191" s="126"/>
      <c r="F5191" s="127"/>
      <c r="G5191" s="127"/>
      <c r="H5191" s="2"/>
      <c r="I5191" s="128"/>
      <c r="J5191" s="128"/>
      <c r="K5191" s="129"/>
      <c r="L5191" s="130"/>
      <c r="M5191" s="131"/>
      <c r="N5191" s="131"/>
      <c r="X5191" s="104"/>
      <c r="Y5191" s="108"/>
      <c r="Z5191" s="108"/>
      <c r="AA5191" s="108"/>
      <c r="AB5191" s="109"/>
      <c r="AC5191" s="138"/>
      <c r="AD5191" s="139"/>
      <c r="AE5191" s="140"/>
      <c r="AF5191" s="140"/>
    </row>
    <row r="5192" spans="1:32">
      <c r="A5192" s="49"/>
      <c r="B5192" s="123"/>
      <c r="C5192" s="124"/>
      <c r="D5192" s="125"/>
      <c r="E5192" s="126"/>
      <c r="F5192" s="127"/>
      <c r="G5192" s="127"/>
      <c r="H5192" s="2"/>
      <c r="I5192" s="128"/>
      <c r="J5192" s="128"/>
      <c r="K5192" s="129"/>
      <c r="L5192" s="130"/>
      <c r="M5192" s="131"/>
      <c r="N5192" s="131"/>
      <c r="X5192" s="104"/>
      <c r="Y5192" s="108"/>
      <c r="Z5192" s="108"/>
      <c r="AA5192" s="108"/>
      <c r="AB5192" s="109"/>
      <c r="AC5192" s="138"/>
      <c r="AD5192" s="139"/>
      <c r="AE5192" s="140"/>
      <c r="AF5192" s="140"/>
    </row>
    <row r="5193" spans="1:32">
      <c r="A5193" s="49"/>
      <c r="B5193" s="123"/>
      <c r="C5193" s="124"/>
      <c r="D5193" s="125"/>
      <c r="E5193" s="126"/>
      <c r="F5193" s="127"/>
      <c r="G5193" s="127"/>
      <c r="H5193" s="2"/>
      <c r="I5193" s="128"/>
      <c r="J5193" s="128"/>
      <c r="K5193" s="129"/>
      <c r="L5193" s="130"/>
      <c r="M5193" s="131"/>
      <c r="N5193" s="131"/>
      <c r="X5193" s="104"/>
      <c r="Y5193" s="108"/>
      <c r="Z5193" s="108"/>
      <c r="AA5193" s="108"/>
      <c r="AB5193" s="109"/>
      <c r="AC5193" s="138"/>
      <c r="AD5193" s="139"/>
      <c r="AE5193" s="140"/>
      <c r="AF5193" s="140"/>
    </row>
    <row r="5194" spans="1:32">
      <c r="A5194" s="49"/>
      <c r="B5194" s="123"/>
      <c r="C5194" s="124"/>
      <c r="D5194" s="125"/>
      <c r="E5194" s="126"/>
      <c r="F5194" s="127"/>
      <c r="G5194" s="127"/>
      <c r="H5194" s="2"/>
      <c r="I5194" s="128"/>
      <c r="J5194" s="128"/>
      <c r="K5194" s="129"/>
      <c r="L5194" s="130"/>
      <c r="M5194" s="131"/>
      <c r="N5194" s="131"/>
      <c r="X5194" s="104"/>
      <c r="Y5194" s="108"/>
      <c r="Z5194" s="108"/>
      <c r="AA5194" s="108"/>
      <c r="AB5194" s="109"/>
      <c r="AC5194" s="138"/>
      <c r="AD5194" s="139"/>
      <c r="AE5194" s="140"/>
      <c r="AF5194" s="140"/>
    </row>
    <row r="5195" spans="1:32">
      <c r="A5195" s="49"/>
      <c r="B5195" s="123"/>
      <c r="C5195" s="124"/>
      <c r="D5195" s="125"/>
      <c r="E5195" s="126"/>
      <c r="F5195" s="127"/>
      <c r="G5195" s="127"/>
      <c r="H5195" s="2"/>
      <c r="I5195" s="128"/>
      <c r="J5195" s="128"/>
      <c r="K5195" s="129"/>
      <c r="L5195" s="130"/>
      <c r="M5195" s="131"/>
      <c r="N5195" s="131"/>
      <c r="X5195" s="104"/>
      <c r="Y5195" s="108"/>
      <c r="Z5195" s="108"/>
      <c r="AA5195" s="108"/>
      <c r="AB5195" s="109"/>
      <c r="AC5195" s="138"/>
      <c r="AD5195" s="139"/>
      <c r="AE5195" s="140"/>
      <c r="AF5195" s="140"/>
    </row>
    <row r="5196" spans="1:32">
      <c r="A5196" s="49"/>
      <c r="B5196" s="123"/>
      <c r="C5196" s="124"/>
      <c r="D5196" s="125"/>
      <c r="E5196" s="126"/>
      <c r="F5196" s="127"/>
      <c r="G5196" s="127"/>
      <c r="H5196" s="2"/>
      <c r="I5196" s="128"/>
      <c r="J5196" s="128"/>
      <c r="K5196" s="129"/>
      <c r="L5196" s="130"/>
      <c r="M5196" s="131"/>
      <c r="N5196" s="131"/>
      <c r="X5196" s="104"/>
      <c r="Y5196" s="108"/>
      <c r="Z5196" s="108"/>
      <c r="AA5196" s="108"/>
      <c r="AB5196" s="109"/>
      <c r="AC5196" s="138"/>
      <c r="AD5196" s="139"/>
      <c r="AE5196" s="140"/>
      <c r="AF5196" s="140"/>
    </row>
    <row r="5197" spans="1:32">
      <c r="A5197" s="49"/>
      <c r="B5197" s="123"/>
      <c r="C5197" s="124"/>
      <c r="D5197" s="125"/>
      <c r="E5197" s="126"/>
      <c r="F5197" s="127"/>
      <c r="G5197" s="127"/>
      <c r="H5197" s="2"/>
      <c r="I5197" s="128"/>
      <c r="J5197" s="128"/>
      <c r="K5197" s="129"/>
      <c r="L5197" s="130"/>
      <c r="M5197" s="131"/>
      <c r="N5197" s="131"/>
      <c r="X5197" s="104"/>
      <c r="Y5197" s="108"/>
      <c r="Z5197" s="108"/>
      <c r="AA5197" s="108"/>
      <c r="AB5197" s="109"/>
      <c r="AC5197" s="138"/>
      <c r="AD5197" s="139"/>
      <c r="AE5197" s="140"/>
      <c r="AF5197" s="140"/>
    </row>
    <row r="5198" spans="1:32">
      <c r="A5198" s="49"/>
      <c r="B5198" s="123"/>
      <c r="C5198" s="124"/>
      <c r="D5198" s="125"/>
      <c r="E5198" s="126"/>
      <c r="F5198" s="127"/>
      <c r="G5198" s="127"/>
      <c r="H5198" s="2"/>
      <c r="I5198" s="128"/>
      <c r="J5198" s="128"/>
      <c r="K5198" s="129"/>
      <c r="L5198" s="130"/>
      <c r="M5198" s="131"/>
      <c r="N5198" s="131"/>
      <c r="X5198" s="104"/>
      <c r="Y5198" s="108"/>
      <c r="Z5198" s="108"/>
      <c r="AA5198" s="108"/>
      <c r="AB5198" s="109"/>
      <c r="AC5198" s="138"/>
      <c r="AD5198" s="139"/>
      <c r="AE5198" s="140"/>
      <c r="AF5198" s="140"/>
    </row>
    <row r="5199" spans="1:32">
      <c r="A5199" s="49"/>
      <c r="B5199" s="123"/>
      <c r="C5199" s="124"/>
      <c r="D5199" s="125"/>
      <c r="E5199" s="126"/>
      <c r="F5199" s="127"/>
      <c r="G5199" s="127"/>
      <c r="H5199" s="2"/>
      <c r="I5199" s="128"/>
      <c r="J5199" s="128"/>
      <c r="K5199" s="129"/>
      <c r="L5199" s="130"/>
      <c r="M5199" s="131"/>
      <c r="N5199" s="131"/>
      <c r="X5199" s="104"/>
      <c r="Y5199" s="108"/>
      <c r="Z5199" s="108"/>
      <c r="AA5199" s="108"/>
      <c r="AB5199" s="109"/>
      <c r="AC5199" s="138"/>
      <c r="AD5199" s="139"/>
      <c r="AE5199" s="140"/>
      <c r="AF5199" s="140"/>
    </row>
    <row r="5200" spans="1:32">
      <c r="A5200" s="49"/>
      <c r="B5200" s="123"/>
      <c r="C5200" s="124"/>
      <c r="D5200" s="125"/>
      <c r="E5200" s="126"/>
      <c r="F5200" s="127"/>
      <c r="G5200" s="127"/>
      <c r="H5200" s="2"/>
      <c r="I5200" s="128"/>
      <c r="J5200" s="128"/>
      <c r="K5200" s="129"/>
      <c r="L5200" s="130"/>
      <c r="M5200" s="131"/>
      <c r="N5200" s="131"/>
      <c r="X5200" s="104"/>
      <c r="Y5200" s="108"/>
      <c r="Z5200" s="108"/>
      <c r="AA5200" s="108"/>
      <c r="AB5200" s="109"/>
      <c r="AC5200" s="138"/>
      <c r="AD5200" s="139"/>
      <c r="AE5200" s="140"/>
      <c r="AF5200" s="140"/>
    </row>
    <row r="5201" spans="1:32">
      <c r="A5201" s="49"/>
      <c r="B5201" s="123"/>
      <c r="C5201" s="124"/>
      <c r="D5201" s="125"/>
      <c r="E5201" s="126"/>
      <c r="F5201" s="127"/>
      <c r="G5201" s="127"/>
      <c r="H5201" s="2"/>
      <c r="I5201" s="128"/>
      <c r="J5201" s="128"/>
      <c r="K5201" s="129"/>
      <c r="L5201" s="130"/>
      <c r="M5201" s="131"/>
      <c r="N5201" s="131"/>
      <c r="X5201" s="104"/>
      <c r="Y5201" s="108"/>
      <c r="Z5201" s="108"/>
      <c r="AA5201" s="108"/>
      <c r="AB5201" s="109"/>
      <c r="AC5201" s="138"/>
      <c r="AD5201" s="139"/>
      <c r="AE5201" s="140"/>
      <c r="AF5201" s="140"/>
    </row>
    <row r="5202" spans="1:32">
      <c r="A5202" s="49"/>
      <c r="B5202" s="123"/>
      <c r="C5202" s="124"/>
      <c r="D5202" s="125"/>
      <c r="E5202" s="126"/>
      <c r="F5202" s="127"/>
      <c r="G5202" s="127"/>
      <c r="H5202" s="2"/>
      <c r="I5202" s="128"/>
      <c r="J5202" s="128"/>
      <c r="K5202" s="129"/>
      <c r="L5202" s="130"/>
      <c r="M5202" s="131"/>
      <c r="N5202" s="131"/>
      <c r="X5202" s="104"/>
      <c r="Y5202" s="108"/>
      <c r="Z5202" s="108"/>
      <c r="AA5202" s="108"/>
      <c r="AB5202" s="109"/>
      <c r="AC5202" s="138"/>
      <c r="AD5202" s="139"/>
      <c r="AE5202" s="140"/>
      <c r="AF5202" s="140"/>
    </row>
    <row r="5203" spans="1:32">
      <c r="A5203" s="49"/>
      <c r="B5203" s="123"/>
      <c r="C5203" s="124"/>
      <c r="D5203" s="125"/>
      <c r="E5203" s="126"/>
      <c r="F5203" s="127"/>
      <c r="G5203" s="127"/>
      <c r="H5203" s="2"/>
      <c r="I5203" s="128"/>
      <c r="J5203" s="128"/>
      <c r="K5203" s="129"/>
      <c r="L5203" s="130"/>
      <c r="M5203" s="131"/>
      <c r="N5203" s="131"/>
      <c r="X5203" s="104"/>
      <c r="Y5203" s="108"/>
      <c r="Z5203" s="108"/>
      <c r="AA5203" s="108"/>
      <c r="AB5203" s="109"/>
      <c r="AC5203" s="138"/>
      <c r="AD5203" s="139"/>
      <c r="AE5203" s="140"/>
      <c r="AF5203" s="140"/>
    </row>
    <row r="5204" spans="1:32">
      <c r="A5204" s="49"/>
      <c r="B5204" s="123"/>
      <c r="C5204" s="124"/>
      <c r="D5204" s="125"/>
      <c r="E5204" s="126"/>
      <c r="F5204" s="127"/>
      <c r="G5204" s="127"/>
      <c r="H5204" s="2"/>
      <c r="I5204" s="128"/>
      <c r="J5204" s="128"/>
      <c r="K5204" s="129"/>
      <c r="L5204" s="130"/>
      <c r="M5204" s="131"/>
      <c r="N5204" s="131"/>
      <c r="X5204" s="104"/>
      <c r="Y5204" s="108"/>
      <c r="Z5204" s="108"/>
      <c r="AA5204" s="108"/>
      <c r="AB5204" s="109"/>
      <c r="AC5204" s="138"/>
      <c r="AD5204" s="139"/>
      <c r="AE5204" s="140"/>
      <c r="AF5204" s="140"/>
    </row>
    <row r="5205" spans="1:32">
      <c r="A5205" s="49"/>
      <c r="B5205" s="123"/>
      <c r="C5205" s="124"/>
      <c r="D5205" s="125"/>
      <c r="E5205" s="126"/>
      <c r="F5205" s="127"/>
      <c r="G5205" s="127"/>
      <c r="H5205" s="2"/>
      <c r="I5205" s="128"/>
      <c r="J5205" s="128"/>
      <c r="K5205" s="129"/>
      <c r="L5205" s="130"/>
      <c r="M5205" s="131"/>
      <c r="N5205" s="131"/>
      <c r="X5205" s="104"/>
      <c r="Y5205" s="108"/>
      <c r="Z5205" s="108"/>
      <c r="AA5205" s="108"/>
      <c r="AB5205" s="109"/>
      <c r="AC5205" s="138"/>
      <c r="AD5205" s="139"/>
      <c r="AE5205" s="140"/>
      <c r="AF5205" s="140"/>
    </row>
    <row r="5206" spans="1:32">
      <c r="A5206" s="49"/>
      <c r="B5206" s="123"/>
      <c r="C5206" s="124"/>
      <c r="D5206" s="125"/>
      <c r="E5206" s="126"/>
      <c r="F5206" s="127"/>
      <c r="G5206" s="127"/>
      <c r="H5206" s="2"/>
      <c r="I5206" s="128"/>
      <c r="J5206" s="128"/>
      <c r="K5206" s="129"/>
      <c r="L5206" s="130"/>
      <c r="M5206" s="131"/>
      <c r="N5206" s="131"/>
      <c r="X5206" s="104"/>
      <c r="Y5206" s="108"/>
      <c r="Z5206" s="108"/>
      <c r="AA5206" s="108"/>
      <c r="AB5206" s="109"/>
      <c r="AC5206" s="138"/>
      <c r="AD5206" s="139"/>
      <c r="AE5206" s="140"/>
      <c r="AF5206" s="140"/>
    </row>
    <row r="5207" spans="1:32">
      <c r="A5207" s="49"/>
      <c r="B5207" s="123"/>
      <c r="C5207" s="124"/>
      <c r="D5207" s="125"/>
      <c r="E5207" s="126"/>
      <c r="F5207" s="127"/>
      <c r="G5207" s="127"/>
      <c r="H5207" s="2"/>
      <c r="I5207" s="128"/>
      <c r="J5207" s="128"/>
      <c r="K5207" s="129"/>
      <c r="L5207" s="130"/>
      <c r="M5207" s="131"/>
      <c r="N5207" s="131"/>
      <c r="X5207" s="104"/>
      <c r="Y5207" s="108"/>
      <c r="Z5207" s="108"/>
      <c r="AA5207" s="108"/>
      <c r="AB5207" s="109"/>
      <c r="AC5207" s="138"/>
      <c r="AD5207" s="139"/>
      <c r="AE5207" s="140"/>
      <c r="AF5207" s="140"/>
    </row>
    <row r="5208" spans="1:32">
      <c r="A5208" s="49"/>
      <c r="B5208" s="123"/>
      <c r="C5208" s="124"/>
      <c r="D5208" s="125"/>
      <c r="E5208" s="126"/>
      <c r="F5208" s="127"/>
      <c r="G5208" s="127"/>
      <c r="H5208" s="2"/>
      <c r="I5208" s="128"/>
      <c r="J5208" s="128"/>
      <c r="K5208" s="129"/>
      <c r="L5208" s="130"/>
      <c r="M5208" s="131"/>
      <c r="N5208" s="131"/>
      <c r="X5208" s="104"/>
      <c r="Y5208" s="108"/>
      <c r="Z5208" s="108"/>
      <c r="AA5208" s="108"/>
      <c r="AB5208" s="109"/>
      <c r="AC5208" s="138"/>
      <c r="AD5208" s="139"/>
      <c r="AE5208" s="140"/>
      <c r="AF5208" s="140"/>
    </row>
    <row r="5209" spans="1:32">
      <c r="A5209" s="49"/>
      <c r="B5209" s="123"/>
      <c r="C5209" s="124"/>
      <c r="D5209" s="125"/>
      <c r="E5209" s="126"/>
      <c r="F5209" s="127"/>
      <c r="G5209" s="127"/>
      <c r="H5209" s="2"/>
      <c r="I5209" s="128"/>
      <c r="J5209" s="128"/>
      <c r="K5209" s="129"/>
      <c r="L5209" s="130"/>
      <c r="M5209" s="131"/>
      <c r="N5209" s="131"/>
      <c r="X5209" s="104"/>
      <c r="Y5209" s="108"/>
      <c r="Z5209" s="108"/>
      <c r="AA5209" s="108"/>
      <c r="AB5209" s="109"/>
      <c r="AC5209" s="138"/>
      <c r="AD5209" s="139"/>
      <c r="AE5209" s="140"/>
      <c r="AF5209" s="140"/>
    </row>
    <row r="5210" spans="1:32">
      <c r="A5210" s="49"/>
      <c r="B5210" s="123"/>
      <c r="C5210" s="124"/>
      <c r="D5210" s="125"/>
      <c r="E5210" s="126"/>
      <c r="F5210" s="127"/>
      <c r="G5210" s="127"/>
      <c r="H5210" s="2"/>
      <c r="I5210" s="128"/>
      <c r="J5210" s="128"/>
      <c r="K5210" s="129"/>
      <c r="L5210" s="130"/>
      <c r="M5210" s="131"/>
      <c r="N5210" s="131"/>
      <c r="X5210" s="104"/>
      <c r="Y5210" s="108"/>
      <c r="Z5210" s="108"/>
      <c r="AA5210" s="108"/>
      <c r="AB5210" s="109"/>
      <c r="AC5210" s="138"/>
      <c r="AD5210" s="139"/>
      <c r="AE5210" s="140"/>
      <c r="AF5210" s="140"/>
    </row>
    <row r="5211" spans="1:32">
      <c r="A5211" s="49"/>
      <c r="B5211" s="123"/>
      <c r="C5211" s="124"/>
      <c r="D5211" s="125"/>
      <c r="E5211" s="126"/>
      <c r="F5211" s="127"/>
      <c r="G5211" s="127"/>
      <c r="H5211" s="2"/>
      <c r="I5211" s="128"/>
      <c r="J5211" s="128"/>
      <c r="K5211" s="129"/>
      <c r="L5211" s="130"/>
      <c r="M5211" s="131"/>
      <c r="N5211" s="131"/>
      <c r="X5211" s="104"/>
      <c r="Y5211" s="108"/>
      <c r="Z5211" s="108"/>
      <c r="AA5211" s="108"/>
      <c r="AB5211" s="109"/>
      <c r="AC5211" s="138"/>
      <c r="AD5211" s="139"/>
      <c r="AE5211" s="140"/>
      <c r="AF5211" s="140"/>
    </row>
    <row r="5212" spans="1:32">
      <c r="A5212" s="49"/>
      <c r="B5212" s="123"/>
      <c r="C5212" s="124"/>
      <c r="D5212" s="125"/>
      <c r="E5212" s="126"/>
      <c r="F5212" s="127"/>
      <c r="G5212" s="127"/>
      <c r="H5212" s="2"/>
      <c r="I5212" s="128"/>
      <c r="J5212" s="128"/>
      <c r="K5212" s="129"/>
      <c r="L5212" s="130"/>
      <c r="M5212" s="131"/>
      <c r="N5212" s="131"/>
      <c r="X5212" s="96"/>
      <c r="Y5212" s="108"/>
      <c r="Z5212" s="108"/>
      <c r="AA5212" s="108"/>
      <c r="AB5212" s="109"/>
      <c r="AC5212" s="138"/>
      <c r="AD5212" s="139"/>
      <c r="AE5212" s="140"/>
      <c r="AF5212" s="140"/>
    </row>
    <row r="5213" spans="1:32">
      <c r="A5213" s="49"/>
      <c r="B5213" s="123"/>
      <c r="C5213" s="124"/>
      <c r="D5213" s="125"/>
      <c r="E5213" s="126"/>
      <c r="F5213" s="127"/>
      <c r="G5213" s="127"/>
      <c r="H5213" s="2"/>
      <c r="I5213" s="128"/>
      <c r="J5213" s="128"/>
      <c r="K5213" s="129"/>
      <c r="L5213" s="130"/>
      <c r="M5213" s="131"/>
      <c r="N5213" s="131"/>
      <c r="X5213" s="104"/>
      <c r="Y5213" s="108"/>
      <c r="Z5213" s="108"/>
      <c r="AA5213" s="108"/>
      <c r="AB5213" s="109"/>
      <c r="AC5213" s="138"/>
      <c r="AD5213" s="139"/>
      <c r="AE5213" s="140"/>
      <c r="AF5213" s="140"/>
    </row>
    <row r="5214" spans="1:32">
      <c r="A5214" s="49"/>
      <c r="B5214" s="123"/>
      <c r="C5214" s="124"/>
      <c r="D5214" s="125"/>
      <c r="E5214" s="126"/>
      <c r="F5214" s="127"/>
      <c r="G5214" s="127"/>
      <c r="H5214" s="2"/>
      <c r="I5214" s="128"/>
      <c r="J5214" s="128"/>
      <c r="K5214" s="129"/>
      <c r="L5214" s="130"/>
      <c r="M5214" s="131"/>
      <c r="N5214" s="131"/>
      <c r="X5214" s="96"/>
      <c r="Y5214" s="108"/>
      <c r="Z5214" s="108"/>
      <c r="AA5214" s="108"/>
      <c r="AB5214" s="109"/>
      <c r="AC5214" s="138"/>
      <c r="AD5214" s="139"/>
      <c r="AE5214" s="140"/>
      <c r="AF5214" s="140"/>
    </row>
    <row r="5215" spans="1:32">
      <c r="A5215" s="49"/>
      <c r="B5215" s="123"/>
      <c r="C5215" s="124"/>
      <c r="D5215" s="125"/>
      <c r="E5215" s="126"/>
      <c r="F5215" s="127"/>
      <c r="G5215" s="127"/>
      <c r="H5215" s="2"/>
      <c r="I5215" s="128"/>
      <c r="J5215" s="128"/>
      <c r="K5215" s="129"/>
      <c r="L5215" s="130"/>
      <c r="M5215" s="131"/>
      <c r="N5215" s="131"/>
      <c r="X5215" s="104"/>
      <c r="Y5215" s="108"/>
      <c r="Z5215" s="108"/>
      <c r="AA5215" s="108"/>
      <c r="AB5215" s="109"/>
      <c r="AC5215" s="138"/>
      <c r="AD5215" s="139"/>
      <c r="AE5215" s="140"/>
      <c r="AF5215" s="140"/>
    </row>
    <row r="5216" spans="1:32">
      <c r="A5216" s="49"/>
      <c r="B5216" s="123"/>
      <c r="C5216" s="124"/>
      <c r="D5216" s="125"/>
      <c r="E5216" s="126"/>
      <c r="F5216" s="127"/>
      <c r="G5216" s="127"/>
      <c r="H5216" s="2"/>
      <c r="I5216" s="128"/>
      <c r="J5216" s="128"/>
      <c r="K5216" s="129"/>
      <c r="L5216" s="130"/>
      <c r="M5216" s="131"/>
      <c r="N5216" s="131"/>
      <c r="X5216" s="96"/>
      <c r="Y5216" s="108"/>
      <c r="Z5216" s="108"/>
      <c r="AA5216" s="108"/>
      <c r="AB5216" s="109"/>
      <c r="AC5216" s="138"/>
      <c r="AD5216" s="139"/>
      <c r="AE5216" s="140"/>
      <c r="AF5216" s="140"/>
    </row>
    <row r="5217" spans="1:32">
      <c r="A5217" s="49"/>
      <c r="B5217" s="123"/>
      <c r="C5217" s="124"/>
      <c r="D5217" s="125"/>
      <c r="E5217" s="126"/>
      <c r="F5217" s="127"/>
      <c r="G5217" s="127"/>
      <c r="H5217" s="2"/>
      <c r="I5217" s="128"/>
      <c r="J5217" s="128"/>
      <c r="K5217" s="129"/>
      <c r="L5217" s="130"/>
      <c r="M5217" s="131"/>
      <c r="N5217" s="131"/>
      <c r="X5217" s="104"/>
      <c r="Y5217" s="108"/>
      <c r="Z5217" s="108"/>
      <c r="AA5217" s="108"/>
      <c r="AB5217" s="109"/>
      <c r="AC5217" s="138"/>
      <c r="AD5217" s="139"/>
      <c r="AE5217" s="140"/>
      <c r="AF5217" s="140"/>
    </row>
    <row r="5218" spans="1:32">
      <c r="A5218" s="49"/>
      <c r="B5218" s="123"/>
      <c r="C5218" s="124"/>
      <c r="D5218" s="125"/>
      <c r="E5218" s="126"/>
      <c r="F5218" s="127"/>
      <c r="G5218" s="127"/>
      <c r="H5218" s="2"/>
      <c r="I5218" s="128"/>
      <c r="J5218" s="128"/>
      <c r="K5218" s="129"/>
      <c r="L5218" s="130"/>
      <c r="M5218" s="131"/>
      <c r="N5218" s="131"/>
      <c r="X5218" s="104"/>
      <c r="Y5218" s="108"/>
      <c r="Z5218" s="108"/>
      <c r="AA5218" s="108"/>
      <c r="AB5218" s="109"/>
      <c r="AC5218" s="138"/>
      <c r="AD5218" s="139"/>
      <c r="AE5218" s="140"/>
      <c r="AF5218" s="140"/>
    </row>
    <row r="5219" spans="1:32">
      <c r="A5219" s="49"/>
      <c r="B5219" s="123"/>
      <c r="C5219" s="124"/>
      <c r="D5219" s="125"/>
      <c r="E5219" s="126"/>
      <c r="F5219" s="127"/>
      <c r="G5219" s="127"/>
      <c r="H5219" s="2"/>
      <c r="I5219" s="128"/>
      <c r="J5219" s="128"/>
      <c r="K5219" s="129"/>
      <c r="L5219" s="130"/>
      <c r="M5219" s="131"/>
      <c r="N5219" s="131"/>
      <c r="X5219" s="104"/>
      <c r="Y5219" s="108"/>
      <c r="Z5219" s="108"/>
      <c r="AA5219" s="108"/>
      <c r="AB5219" s="109"/>
      <c r="AC5219" s="138"/>
      <c r="AD5219" s="139"/>
      <c r="AE5219" s="140"/>
      <c r="AF5219" s="140"/>
    </row>
    <row r="5220" spans="1:32">
      <c r="A5220" s="49"/>
      <c r="B5220" s="123"/>
      <c r="C5220" s="124"/>
      <c r="D5220" s="125"/>
      <c r="E5220" s="126"/>
      <c r="F5220" s="127"/>
      <c r="G5220" s="127"/>
      <c r="H5220" s="2"/>
      <c r="I5220" s="128"/>
      <c r="J5220" s="128"/>
      <c r="K5220" s="129"/>
      <c r="L5220" s="130"/>
      <c r="M5220" s="131"/>
      <c r="N5220" s="131"/>
      <c r="X5220" s="104"/>
      <c r="Y5220" s="108"/>
      <c r="Z5220" s="108"/>
      <c r="AA5220" s="108"/>
      <c r="AB5220" s="109"/>
      <c r="AC5220" s="138"/>
      <c r="AD5220" s="139"/>
      <c r="AE5220" s="140"/>
      <c r="AF5220" s="140"/>
    </row>
    <row r="5221" spans="1:32">
      <c r="A5221" s="49"/>
      <c r="B5221" s="123"/>
      <c r="C5221" s="124"/>
      <c r="D5221" s="125"/>
      <c r="E5221" s="126"/>
      <c r="F5221" s="127"/>
      <c r="G5221" s="127"/>
      <c r="H5221" s="2"/>
      <c r="I5221" s="128"/>
      <c r="J5221" s="128"/>
      <c r="K5221" s="129"/>
      <c r="L5221" s="130"/>
      <c r="M5221" s="131"/>
      <c r="N5221" s="131"/>
      <c r="X5221" s="104"/>
      <c r="Y5221" s="108"/>
      <c r="Z5221" s="108"/>
      <c r="AA5221" s="108"/>
      <c r="AB5221" s="109"/>
      <c r="AC5221" s="138"/>
      <c r="AD5221" s="139"/>
      <c r="AE5221" s="140"/>
      <c r="AF5221" s="140"/>
    </row>
    <row r="5222" spans="1:32">
      <c r="A5222" s="49"/>
      <c r="B5222" s="123"/>
      <c r="C5222" s="124"/>
      <c r="D5222" s="125"/>
      <c r="E5222" s="126"/>
      <c r="F5222" s="127"/>
      <c r="G5222" s="127"/>
      <c r="H5222" s="2"/>
      <c r="I5222" s="128"/>
      <c r="J5222" s="128"/>
      <c r="K5222" s="129"/>
      <c r="L5222" s="130"/>
      <c r="M5222" s="131"/>
      <c r="N5222" s="131"/>
      <c r="X5222" s="104"/>
      <c r="Y5222" s="108"/>
      <c r="Z5222" s="108"/>
      <c r="AA5222" s="108"/>
      <c r="AB5222" s="109"/>
      <c r="AC5222" s="138"/>
      <c r="AD5222" s="139"/>
      <c r="AE5222" s="140"/>
      <c r="AF5222" s="140"/>
    </row>
    <row r="5223" spans="1:32">
      <c r="A5223" s="49"/>
      <c r="B5223" s="123"/>
      <c r="C5223" s="124"/>
      <c r="D5223" s="125"/>
      <c r="E5223" s="126"/>
      <c r="F5223" s="127"/>
      <c r="G5223" s="127"/>
      <c r="H5223" s="2"/>
      <c r="I5223" s="128"/>
      <c r="J5223" s="128"/>
      <c r="K5223" s="129"/>
      <c r="L5223" s="130"/>
      <c r="M5223" s="131"/>
      <c r="N5223" s="131"/>
      <c r="X5223" s="96"/>
      <c r="Y5223" s="108"/>
      <c r="Z5223" s="108"/>
      <c r="AA5223" s="108"/>
      <c r="AB5223" s="109"/>
      <c r="AC5223" s="138"/>
      <c r="AD5223" s="139"/>
      <c r="AE5223" s="140"/>
      <c r="AF5223" s="140"/>
    </row>
    <row r="5224" spans="1:32">
      <c r="A5224" s="49"/>
      <c r="B5224" s="123"/>
      <c r="C5224" s="124"/>
      <c r="D5224" s="125"/>
      <c r="E5224" s="126"/>
      <c r="F5224" s="127"/>
      <c r="G5224" s="127"/>
      <c r="H5224" s="2"/>
      <c r="I5224" s="128"/>
      <c r="J5224" s="128"/>
      <c r="K5224" s="129"/>
      <c r="L5224" s="130"/>
      <c r="M5224" s="131"/>
      <c r="N5224" s="131"/>
      <c r="X5224" s="104"/>
      <c r="Y5224" s="108"/>
      <c r="Z5224" s="108"/>
      <c r="AA5224" s="108"/>
      <c r="AB5224" s="109"/>
      <c r="AC5224" s="138"/>
      <c r="AD5224" s="139"/>
      <c r="AE5224" s="140"/>
      <c r="AF5224" s="140"/>
    </row>
    <row r="5225" spans="1:32">
      <c r="A5225" s="49"/>
      <c r="B5225" s="123"/>
      <c r="C5225" s="124"/>
      <c r="D5225" s="125"/>
      <c r="E5225" s="126"/>
      <c r="F5225" s="127"/>
      <c r="G5225" s="127"/>
      <c r="H5225" s="2"/>
      <c r="I5225" s="128"/>
      <c r="J5225" s="128"/>
      <c r="K5225" s="129"/>
      <c r="L5225" s="130"/>
      <c r="M5225" s="131"/>
      <c r="N5225" s="131"/>
      <c r="X5225" s="104"/>
      <c r="Y5225" s="108"/>
      <c r="Z5225" s="108"/>
      <c r="AA5225" s="108"/>
      <c r="AB5225" s="109"/>
      <c r="AC5225" s="138"/>
      <c r="AD5225" s="139"/>
      <c r="AE5225" s="140"/>
      <c r="AF5225" s="140"/>
    </row>
    <row r="5226" spans="1:32">
      <c r="A5226" s="49"/>
      <c r="B5226" s="123"/>
      <c r="C5226" s="124"/>
      <c r="D5226" s="125"/>
      <c r="E5226" s="126"/>
      <c r="F5226" s="127"/>
      <c r="G5226" s="127"/>
      <c r="H5226" s="2"/>
      <c r="I5226" s="128"/>
      <c r="J5226" s="128"/>
      <c r="K5226" s="129"/>
      <c r="L5226" s="130"/>
      <c r="M5226" s="131"/>
      <c r="N5226" s="131"/>
      <c r="X5226" s="96"/>
      <c r="Y5226" s="108"/>
      <c r="Z5226" s="108"/>
      <c r="AA5226" s="108"/>
      <c r="AB5226" s="109"/>
      <c r="AC5226" s="138"/>
      <c r="AD5226" s="139"/>
      <c r="AE5226" s="140"/>
      <c r="AF5226" s="140"/>
    </row>
    <row r="5227" spans="1:32">
      <c r="A5227" s="49"/>
      <c r="B5227" s="123"/>
      <c r="C5227" s="124"/>
      <c r="D5227" s="125"/>
      <c r="E5227" s="126"/>
      <c r="F5227" s="127"/>
      <c r="G5227" s="127"/>
      <c r="H5227" s="2"/>
      <c r="I5227" s="128"/>
      <c r="J5227" s="128"/>
      <c r="K5227" s="129"/>
      <c r="L5227" s="130"/>
      <c r="M5227" s="131"/>
      <c r="N5227" s="131"/>
      <c r="X5227" s="104"/>
      <c r="Y5227" s="108"/>
      <c r="Z5227" s="108"/>
      <c r="AA5227" s="108"/>
      <c r="AB5227" s="109"/>
      <c r="AC5227" s="138"/>
      <c r="AD5227" s="139"/>
      <c r="AE5227" s="140"/>
      <c r="AF5227" s="140"/>
    </row>
    <row r="5228" spans="1:32">
      <c r="A5228" s="49"/>
      <c r="B5228" s="123"/>
      <c r="C5228" s="124"/>
      <c r="D5228" s="125"/>
      <c r="E5228" s="126"/>
      <c r="F5228" s="127"/>
      <c r="G5228" s="127"/>
      <c r="H5228" s="2"/>
      <c r="I5228" s="128"/>
      <c r="J5228" s="128"/>
      <c r="K5228" s="129"/>
      <c r="L5228" s="130"/>
      <c r="M5228" s="131"/>
      <c r="N5228" s="131"/>
      <c r="X5228" s="104"/>
      <c r="Y5228" s="108"/>
      <c r="Z5228" s="108"/>
      <c r="AA5228" s="108"/>
      <c r="AB5228" s="109"/>
      <c r="AC5228" s="138"/>
      <c r="AD5228" s="139"/>
      <c r="AE5228" s="140"/>
      <c r="AF5228" s="140"/>
    </row>
    <row r="5229" spans="1:32">
      <c r="A5229" s="49"/>
      <c r="B5229" s="123"/>
      <c r="C5229" s="124"/>
      <c r="D5229" s="125"/>
      <c r="E5229" s="126"/>
      <c r="F5229" s="127"/>
      <c r="G5229" s="127"/>
      <c r="H5229" s="2"/>
      <c r="I5229" s="128"/>
      <c r="J5229" s="128"/>
      <c r="K5229" s="129"/>
      <c r="L5229" s="130"/>
      <c r="M5229" s="131"/>
      <c r="N5229" s="131"/>
      <c r="X5229" s="104"/>
      <c r="Y5229" s="108"/>
      <c r="Z5229" s="108"/>
      <c r="AA5229" s="108"/>
      <c r="AB5229" s="109"/>
      <c r="AC5229" s="138"/>
      <c r="AD5229" s="139"/>
      <c r="AE5229" s="140"/>
      <c r="AF5229" s="140"/>
    </row>
    <row r="5230" spans="1:32">
      <c r="A5230" s="49"/>
      <c r="B5230" s="123"/>
      <c r="C5230" s="124"/>
      <c r="D5230" s="125"/>
      <c r="E5230" s="126"/>
      <c r="F5230" s="127"/>
      <c r="G5230" s="127"/>
      <c r="H5230" s="2"/>
      <c r="I5230" s="128"/>
      <c r="J5230" s="128"/>
      <c r="K5230" s="129"/>
      <c r="L5230" s="130"/>
      <c r="M5230" s="131"/>
      <c r="N5230" s="131"/>
      <c r="X5230" s="104"/>
      <c r="Y5230" s="108"/>
      <c r="Z5230" s="108"/>
      <c r="AA5230" s="108"/>
      <c r="AB5230" s="109"/>
      <c r="AC5230" s="138"/>
      <c r="AD5230" s="139"/>
      <c r="AE5230" s="140"/>
      <c r="AF5230" s="140"/>
    </row>
    <row r="5231" spans="1:32">
      <c r="A5231" s="49"/>
      <c r="B5231" s="123"/>
      <c r="C5231" s="124"/>
      <c r="D5231" s="125"/>
      <c r="E5231" s="126"/>
      <c r="F5231" s="127"/>
      <c r="G5231" s="127"/>
      <c r="H5231" s="2"/>
      <c r="I5231" s="128"/>
      <c r="J5231" s="128"/>
      <c r="K5231" s="129"/>
      <c r="L5231" s="130"/>
      <c r="M5231" s="131"/>
      <c r="N5231" s="131"/>
      <c r="X5231" s="104"/>
      <c r="Y5231" s="108"/>
      <c r="Z5231" s="108"/>
      <c r="AA5231" s="108"/>
      <c r="AB5231" s="109"/>
      <c r="AC5231" s="138"/>
      <c r="AD5231" s="139"/>
      <c r="AE5231" s="140"/>
      <c r="AF5231" s="140"/>
    </row>
    <row r="5232" spans="1:32">
      <c r="A5232" s="49"/>
      <c r="B5232" s="123"/>
      <c r="C5232" s="124"/>
      <c r="D5232" s="125"/>
      <c r="E5232" s="126"/>
      <c r="F5232" s="127"/>
      <c r="G5232" s="127"/>
      <c r="H5232" s="2"/>
      <c r="I5232" s="128"/>
      <c r="J5232" s="128"/>
      <c r="K5232" s="129"/>
      <c r="L5232" s="130"/>
      <c r="M5232" s="131"/>
      <c r="N5232" s="131"/>
      <c r="X5232" s="104"/>
      <c r="Y5232" s="108"/>
      <c r="Z5232" s="108"/>
      <c r="AA5232" s="108"/>
      <c r="AB5232" s="109"/>
      <c r="AC5232" s="138"/>
      <c r="AD5232" s="139"/>
      <c r="AE5232" s="140"/>
      <c r="AF5232" s="140"/>
    </row>
    <row r="5233" spans="1:32">
      <c r="A5233" s="49"/>
      <c r="B5233" s="123"/>
      <c r="C5233" s="124"/>
      <c r="D5233" s="125"/>
      <c r="E5233" s="126"/>
      <c r="F5233" s="127"/>
      <c r="G5233" s="127"/>
      <c r="H5233" s="2"/>
      <c r="I5233" s="128"/>
      <c r="J5233" s="128"/>
      <c r="K5233" s="129"/>
      <c r="L5233" s="130"/>
      <c r="M5233" s="131"/>
      <c r="N5233" s="131"/>
      <c r="X5233" s="104"/>
      <c r="Y5233" s="108"/>
      <c r="Z5233" s="108"/>
      <c r="AA5233" s="108"/>
      <c r="AB5233" s="109"/>
      <c r="AC5233" s="138"/>
      <c r="AD5233" s="139"/>
      <c r="AE5233" s="140"/>
      <c r="AF5233" s="140"/>
    </row>
    <row r="5234" spans="1:32">
      <c r="A5234" s="49"/>
      <c r="B5234" s="123"/>
      <c r="C5234" s="124"/>
      <c r="D5234" s="125"/>
      <c r="E5234" s="126"/>
      <c r="F5234" s="127"/>
      <c r="G5234" s="127"/>
      <c r="H5234" s="2"/>
      <c r="I5234" s="128"/>
      <c r="J5234" s="128"/>
      <c r="K5234" s="129"/>
      <c r="L5234" s="130"/>
      <c r="M5234" s="131"/>
      <c r="N5234" s="131"/>
      <c r="X5234" s="104"/>
      <c r="Y5234" s="108"/>
      <c r="Z5234" s="108"/>
      <c r="AA5234" s="108"/>
      <c r="AB5234" s="109"/>
      <c r="AC5234" s="138"/>
      <c r="AD5234" s="139"/>
      <c r="AE5234" s="140"/>
      <c r="AF5234" s="140"/>
    </row>
    <row r="5235" spans="1:32">
      <c r="A5235" s="49"/>
      <c r="B5235" s="123"/>
      <c r="C5235" s="124"/>
      <c r="D5235" s="125"/>
      <c r="E5235" s="126"/>
      <c r="F5235" s="127"/>
      <c r="G5235" s="127"/>
      <c r="H5235" s="2"/>
      <c r="I5235" s="128"/>
      <c r="J5235" s="128"/>
      <c r="K5235" s="129"/>
      <c r="L5235" s="130"/>
      <c r="M5235" s="131"/>
      <c r="N5235" s="131"/>
      <c r="X5235" s="104"/>
      <c r="Y5235" s="108"/>
      <c r="Z5235" s="108"/>
      <c r="AA5235" s="108"/>
      <c r="AB5235" s="109"/>
      <c r="AC5235" s="138"/>
      <c r="AD5235" s="139"/>
      <c r="AE5235" s="140"/>
      <c r="AF5235" s="140"/>
    </row>
    <row r="5236" spans="1:32">
      <c r="A5236" s="49"/>
      <c r="B5236" s="123"/>
      <c r="C5236" s="124"/>
      <c r="D5236" s="125"/>
      <c r="E5236" s="126"/>
      <c r="F5236" s="127"/>
      <c r="G5236" s="127"/>
      <c r="H5236" s="2"/>
      <c r="I5236" s="128"/>
      <c r="J5236" s="128"/>
      <c r="K5236" s="129"/>
      <c r="L5236" s="130"/>
      <c r="M5236" s="131"/>
      <c r="N5236" s="131"/>
      <c r="X5236" s="104"/>
      <c r="Y5236" s="108"/>
      <c r="Z5236" s="108"/>
      <c r="AA5236" s="108"/>
      <c r="AB5236" s="109"/>
      <c r="AC5236" s="138"/>
      <c r="AD5236" s="139"/>
      <c r="AE5236" s="140"/>
      <c r="AF5236" s="140"/>
    </row>
    <row r="5237" spans="1:32">
      <c r="A5237" s="49"/>
      <c r="B5237" s="123"/>
      <c r="C5237" s="124"/>
      <c r="D5237" s="125"/>
      <c r="E5237" s="126"/>
      <c r="F5237" s="127"/>
      <c r="G5237" s="127"/>
      <c r="H5237" s="2"/>
      <c r="I5237" s="128"/>
      <c r="J5237" s="128"/>
      <c r="K5237" s="129"/>
      <c r="L5237" s="130"/>
      <c r="M5237" s="131"/>
      <c r="N5237" s="131"/>
      <c r="X5237" s="104"/>
      <c r="Y5237" s="108"/>
      <c r="Z5237" s="108"/>
      <c r="AA5237" s="108"/>
      <c r="AB5237" s="109"/>
      <c r="AC5237" s="138"/>
      <c r="AD5237" s="139"/>
      <c r="AE5237" s="140"/>
      <c r="AF5237" s="140"/>
    </row>
    <row r="5238" spans="1:32">
      <c r="A5238" s="49"/>
      <c r="B5238" s="123"/>
      <c r="C5238" s="124"/>
      <c r="D5238" s="125"/>
      <c r="E5238" s="126"/>
      <c r="F5238" s="127"/>
      <c r="G5238" s="127"/>
      <c r="H5238" s="2"/>
      <c r="I5238" s="128"/>
      <c r="J5238" s="128"/>
      <c r="K5238" s="129"/>
      <c r="L5238" s="130"/>
      <c r="M5238" s="131"/>
      <c r="N5238" s="131"/>
      <c r="X5238" s="96"/>
      <c r="Y5238" s="108"/>
      <c r="Z5238" s="108"/>
      <c r="AA5238" s="108"/>
      <c r="AB5238" s="109"/>
      <c r="AC5238" s="138"/>
      <c r="AD5238" s="139"/>
      <c r="AE5238" s="140"/>
      <c r="AF5238" s="140"/>
    </row>
    <row r="5239" spans="1:32">
      <c r="A5239" s="49"/>
      <c r="B5239" s="123"/>
      <c r="C5239" s="124"/>
      <c r="D5239" s="125"/>
      <c r="E5239" s="126"/>
      <c r="F5239" s="127"/>
      <c r="G5239" s="127"/>
      <c r="H5239" s="2"/>
      <c r="I5239" s="128"/>
      <c r="J5239" s="128"/>
      <c r="K5239" s="129"/>
      <c r="L5239" s="130"/>
      <c r="M5239" s="131"/>
      <c r="N5239" s="131"/>
      <c r="X5239" s="104"/>
      <c r="Y5239" s="108"/>
      <c r="Z5239" s="108"/>
      <c r="AA5239" s="108"/>
      <c r="AB5239" s="109"/>
      <c r="AC5239" s="138"/>
      <c r="AD5239" s="139"/>
      <c r="AE5239" s="140"/>
      <c r="AF5239" s="140"/>
    </row>
    <row r="5240" spans="1:32">
      <c r="A5240" s="49"/>
      <c r="B5240" s="123"/>
      <c r="C5240" s="124"/>
      <c r="D5240" s="125"/>
      <c r="E5240" s="126"/>
      <c r="F5240" s="127"/>
      <c r="G5240" s="127"/>
      <c r="H5240" s="2"/>
      <c r="I5240" s="128"/>
      <c r="J5240" s="128"/>
      <c r="K5240" s="129"/>
      <c r="L5240" s="130"/>
      <c r="M5240" s="131"/>
      <c r="N5240" s="131"/>
      <c r="X5240" s="104"/>
      <c r="Y5240" s="108"/>
      <c r="Z5240" s="108"/>
      <c r="AA5240" s="108"/>
      <c r="AB5240" s="109"/>
      <c r="AC5240" s="138"/>
      <c r="AD5240" s="139"/>
      <c r="AE5240" s="140"/>
      <c r="AF5240" s="140"/>
    </row>
    <row r="5241" spans="1:32">
      <c r="A5241" s="49"/>
      <c r="B5241" s="123"/>
      <c r="C5241" s="124"/>
      <c r="D5241" s="125"/>
      <c r="E5241" s="126"/>
      <c r="F5241" s="127"/>
      <c r="G5241" s="127"/>
      <c r="H5241" s="2"/>
      <c r="I5241" s="128"/>
      <c r="J5241" s="128"/>
      <c r="K5241" s="129"/>
      <c r="L5241" s="130"/>
      <c r="M5241" s="131"/>
      <c r="N5241" s="131"/>
      <c r="X5241" s="104"/>
      <c r="Y5241" s="108"/>
      <c r="Z5241" s="108"/>
      <c r="AA5241" s="108"/>
      <c r="AB5241" s="109"/>
      <c r="AC5241" s="138"/>
      <c r="AD5241" s="139"/>
      <c r="AE5241" s="140"/>
      <c r="AF5241" s="140"/>
    </row>
    <row r="5242" spans="1:32">
      <c r="A5242" s="49"/>
      <c r="B5242" s="123"/>
      <c r="C5242" s="124"/>
      <c r="D5242" s="125"/>
      <c r="E5242" s="126"/>
      <c r="F5242" s="127"/>
      <c r="G5242" s="127"/>
      <c r="H5242" s="2"/>
      <c r="I5242" s="128"/>
      <c r="J5242" s="128"/>
      <c r="K5242" s="129"/>
      <c r="L5242" s="130"/>
      <c r="M5242" s="131"/>
      <c r="N5242" s="131"/>
      <c r="X5242" s="104"/>
      <c r="Y5242" s="108"/>
      <c r="Z5242" s="108"/>
      <c r="AA5242" s="108"/>
      <c r="AB5242" s="109"/>
      <c r="AC5242" s="138"/>
      <c r="AD5242" s="139"/>
      <c r="AE5242" s="140"/>
      <c r="AF5242" s="140"/>
    </row>
    <row r="5243" spans="1:32">
      <c r="A5243" s="49"/>
      <c r="B5243" s="123"/>
      <c r="C5243" s="124"/>
      <c r="D5243" s="125"/>
      <c r="E5243" s="126"/>
      <c r="F5243" s="127"/>
      <c r="G5243" s="127"/>
      <c r="H5243" s="2"/>
      <c r="I5243" s="128"/>
      <c r="J5243" s="128"/>
      <c r="K5243" s="129"/>
      <c r="L5243" s="130"/>
      <c r="M5243" s="131"/>
      <c r="N5243" s="131"/>
      <c r="X5243" s="104"/>
      <c r="Y5243" s="108"/>
      <c r="Z5243" s="108"/>
      <c r="AA5243" s="108"/>
      <c r="AB5243" s="109"/>
      <c r="AC5243" s="138"/>
      <c r="AD5243" s="139"/>
      <c r="AE5243" s="140"/>
      <c r="AF5243" s="140"/>
    </row>
    <row r="5244" spans="1:32">
      <c r="A5244" s="49"/>
      <c r="B5244" s="123"/>
      <c r="C5244" s="124"/>
      <c r="D5244" s="125"/>
      <c r="E5244" s="126"/>
      <c r="F5244" s="127"/>
      <c r="G5244" s="127"/>
      <c r="H5244" s="2"/>
      <c r="I5244" s="128"/>
      <c r="J5244" s="128"/>
      <c r="K5244" s="129"/>
      <c r="L5244" s="130"/>
      <c r="M5244" s="131"/>
      <c r="N5244" s="131"/>
      <c r="X5244" s="104"/>
      <c r="Y5244" s="108"/>
      <c r="Z5244" s="108"/>
      <c r="AA5244" s="108"/>
      <c r="AB5244" s="109"/>
      <c r="AC5244" s="138"/>
      <c r="AD5244" s="139"/>
      <c r="AE5244" s="140"/>
      <c r="AF5244" s="140"/>
    </row>
    <row r="5245" spans="1:32">
      <c r="A5245" s="49"/>
      <c r="B5245" s="123"/>
      <c r="C5245" s="124"/>
      <c r="D5245" s="125"/>
      <c r="E5245" s="126"/>
      <c r="F5245" s="127"/>
      <c r="G5245" s="127"/>
      <c r="H5245" s="2"/>
      <c r="I5245" s="128"/>
      <c r="J5245" s="128"/>
      <c r="K5245" s="129"/>
      <c r="L5245" s="130"/>
      <c r="M5245" s="131"/>
      <c r="N5245" s="131"/>
      <c r="X5245" s="104"/>
      <c r="Y5245" s="108"/>
      <c r="Z5245" s="108"/>
      <c r="AA5245" s="108"/>
      <c r="AB5245" s="109"/>
      <c r="AC5245" s="138"/>
      <c r="AD5245" s="139"/>
      <c r="AE5245" s="140"/>
      <c r="AF5245" s="140"/>
    </row>
    <row r="5246" spans="1:32">
      <c r="A5246" s="49"/>
      <c r="B5246" s="123"/>
      <c r="C5246" s="124"/>
      <c r="D5246" s="125"/>
      <c r="E5246" s="126"/>
      <c r="F5246" s="127"/>
      <c r="G5246" s="127"/>
      <c r="H5246" s="2"/>
      <c r="I5246" s="128"/>
      <c r="J5246" s="128"/>
      <c r="K5246" s="129"/>
      <c r="L5246" s="130"/>
      <c r="M5246" s="131"/>
      <c r="N5246" s="131"/>
      <c r="X5246" s="104"/>
      <c r="Y5246" s="108"/>
      <c r="Z5246" s="108"/>
      <c r="AA5246" s="108"/>
      <c r="AB5246" s="109"/>
      <c r="AC5246" s="138"/>
      <c r="AD5246" s="139"/>
      <c r="AE5246" s="140"/>
      <c r="AF5246" s="140"/>
    </row>
    <row r="5247" spans="1:32">
      <c r="A5247" s="49"/>
      <c r="B5247" s="123"/>
      <c r="C5247" s="124"/>
      <c r="D5247" s="125"/>
      <c r="E5247" s="126"/>
      <c r="F5247" s="127"/>
      <c r="G5247" s="127"/>
      <c r="H5247" s="2"/>
      <c r="I5247" s="128"/>
      <c r="J5247" s="128"/>
      <c r="K5247" s="129"/>
      <c r="L5247" s="130"/>
      <c r="M5247" s="131"/>
      <c r="N5247" s="131"/>
      <c r="X5247" s="104"/>
      <c r="Y5247" s="108"/>
      <c r="Z5247" s="108"/>
      <c r="AA5247" s="108"/>
      <c r="AB5247" s="109"/>
      <c r="AC5247" s="138"/>
      <c r="AD5247" s="139"/>
      <c r="AE5247" s="140"/>
      <c r="AF5247" s="140"/>
    </row>
    <row r="5248" spans="1:32">
      <c r="A5248" s="49"/>
      <c r="B5248" s="123"/>
      <c r="C5248" s="124"/>
      <c r="D5248" s="125"/>
      <c r="E5248" s="126"/>
      <c r="F5248" s="127"/>
      <c r="G5248" s="127"/>
      <c r="H5248" s="2"/>
      <c r="I5248" s="128"/>
      <c r="J5248" s="128"/>
      <c r="K5248" s="129"/>
      <c r="L5248" s="130"/>
      <c r="M5248" s="131"/>
      <c r="N5248" s="131"/>
      <c r="X5248" s="104"/>
      <c r="Y5248" s="108"/>
      <c r="Z5248" s="108"/>
      <c r="AA5248" s="108"/>
      <c r="AB5248" s="109"/>
      <c r="AC5248" s="138"/>
      <c r="AD5248" s="139"/>
      <c r="AE5248" s="140"/>
      <c r="AF5248" s="140"/>
    </row>
    <row r="5249" spans="1:32">
      <c r="A5249" s="49"/>
      <c r="B5249" s="123"/>
      <c r="C5249" s="124"/>
      <c r="D5249" s="125"/>
      <c r="E5249" s="126"/>
      <c r="F5249" s="127"/>
      <c r="G5249" s="127"/>
      <c r="H5249" s="2"/>
      <c r="I5249" s="128"/>
      <c r="J5249" s="128"/>
      <c r="K5249" s="129"/>
      <c r="L5249" s="130"/>
      <c r="M5249" s="131"/>
      <c r="N5249" s="131"/>
      <c r="X5249" s="104"/>
      <c r="Y5249" s="108"/>
      <c r="Z5249" s="108"/>
      <c r="AA5249" s="108"/>
      <c r="AB5249" s="109"/>
      <c r="AC5249" s="138"/>
      <c r="AD5249" s="139"/>
      <c r="AE5249" s="140"/>
      <c r="AF5249" s="140"/>
    </row>
    <row r="5250" spans="1:32">
      <c r="A5250" s="49"/>
      <c r="B5250" s="123"/>
      <c r="C5250" s="124"/>
      <c r="D5250" s="125"/>
      <c r="E5250" s="126"/>
      <c r="F5250" s="127"/>
      <c r="G5250" s="127"/>
      <c r="H5250" s="2"/>
      <c r="I5250" s="128"/>
      <c r="J5250" s="128"/>
      <c r="K5250" s="129"/>
      <c r="L5250" s="130"/>
      <c r="M5250" s="131"/>
      <c r="N5250" s="131"/>
      <c r="X5250" s="104"/>
      <c r="Y5250" s="108"/>
      <c r="Z5250" s="108"/>
      <c r="AA5250" s="108"/>
      <c r="AB5250" s="109"/>
      <c r="AC5250" s="138"/>
      <c r="AD5250" s="139"/>
      <c r="AE5250" s="140"/>
      <c r="AF5250" s="140"/>
    </row>
    <row r="5251" spans="1:32">
      <c r="A5251" s="49"/>
      <c r="B5251" s="123"/>
      <c r="C5251" s="124"/>
      <c r="D5251" s="125"/>
      <c r="E5251" s="126"/>
      <c r="F5251" s="127"/>
      <c r="G5251" s="127"/>
      <c r="H5251" s="2"/>
      <c r="I5251" s="128"/>
      <c r="J5251" s="128"/>
      <c r="K5251" s="129"/>
      <c r="L5251" s="130"/>
      <c r="M5251" s="131"/>
      <c r="N5251" s="131"/>
      <c r="X5251" s="96"/>
      <c r="Y5251" s="108"/>
      <c r="Z5251" s="108"/>
      <c r="AA5251" s="108"/>
      <c r="AB5251" s="109"/>
      <c r="AC5251" s="138"/>
      <c r="AD5251" s="139"/>
      <c r="AE5251" s="140"/>
      <c r="AF5251" s="140"/>
    </row>
    <row r="5252" spans="1:32">
      <c r="A5252" s="49"/>
      <c r="B5252" s="123"/>
      <c r="C5252" s="124"/>
      <c r="D5252" s="125"/>
      <c r="E5252" s="126"/>
      <c r="F5252" s="127"/>
      <c r="G5252" s="127"/>
      <c r="H5252" s="2"/>
      <c r="I5252" s="128"/>
      <c r="J5252" s="128"/>
      <c r="K5252" s="129"/>
      <c r="L5252" s="130"/>
      <c r="M5252" s="131"/>
      <c r="N5252" s="131"/>
      <c r="X5252" s="104"/>
      <c r="Y5252" s="108"/>
      <c r="Z5252" s="108"/>
      <c r="AA5252" s="108"/>
      <c r="AB5252" s="109"/>
      <c r="AC5252" s="138"/>
      <c r="AD5252" s="139"/>
      <c r="AE5252" s="140"/>
      <c r="AF5252" s="140"/>
    </row>
    <row r="5253" spans="1:32">
      <c r="A5253" s="49"/>
      <c r="B5253" s="123"/>
      <c r="C5253" s="124"/>
      <c r="D5253" s="125"/>
      <c r="E5253" s="126"/>
      <c r="F5253" s="127"/>
      <c r="G5253" s="127"/>
      <c r="H5253" s="2"/>
      <c r="I5253" s="128"/>
      <c r="J5253" s="128"/>
      <c r="K5253" s="129"/>
      <c r="L5253" s="130"/>
      <c r="M5253" s="131"/>
      <c r="N5253" s="131"/>
      <c r="X5253" s="104"/>
      <c r="Y5253" s="108"/>
      <c r="Z5253" s="108"/>
      <c r="AA5253" s="108"/>
      <c r="AB5253" s="109"/>
      <c r="AC5253" s="138"/>
      <c r="AD5253" s="139"/>
      <c r="AE5253" s="140"/>
      <c r="AF5253" s="140"/>
    </row>
    <row r="5254" spans="1:32">
      <c r="A5254" s="49"/>
      <c r="B5254" s="123"/>
      <c r="C5254" s="124"/>
      <c r="D5254" s="125"/>
      <c r="E5254" s="126"/>
      <c r="F5254" s="127"/>
      <c r="G5254" s="127"/>
      <c r="H5254" s="2"/>
      <c r="I5254" s="128"/>
      <c r="J5254" s="128"/>
      <c r="K5254" s="129"/>
      <c r="L5254" s="130"/>
      <c r="M5254" s="131"/>
      <c r="N5254" s="131"/>
      <c r="X5254" s="104"/>
      <c r="Y5254" s="108"/>
      <c r="Z5254" s="108"/>
      <c r="AA5254" s="108"/>
      <c r="AB5254" s="109"/>
      <c r="AC5254" s="138"/>
      <c r="AD5254" s="139"/>
      <c r="AE5254" s="140"/>
      <c r="AF5254" s="140"/>
    </row>
    <row r="5255" spans="1:32">
      <c r="A5255" s="49"/>
      <c r="B5255" s="123"/>
      <c r="C5255" s="124"/>
      <c r="D5255" s="125"/>
      <c r="E5255" s="126"/>
      <c r="F5255" s="127"/>
      <c r="G5255" s="127"/>
      <c r="H5255" s="2"/>
      <c r="I5255" s="128"/>
      <c r="J5255" s="128"/>
      <c r="K5255" s="129"/>
      <c r="L5255" s="130"/>
      <c r="M5255" s="131"/>
      <c r="N5255" s="131"/>
      <c r="X5255" s="104"/>
      <c r="Y5255" s="108"/>
      <c r="Z5255" s="108"/>
      <c r="AA5255" s="108"/>
      <c r="AB5255" s="109"/>
      <c r="AC5255" s="138"/>
      <c r="AD5255" s="139"/>
      <c r="AE5255" s="140"/>
      <c r="AF5255" s="140"/>
    </row>
    <row r="5256" spans="1:32">
      <c r="A5256" s="49"/>
      <c r="B5256" s="123"/>
      <c r="C5256" s="124"/>
      <c r="D5256" s="125"/>
      <c r="E5256" s="126"/>
      <c r="F5256" s="127"/>
      <c r="G5256" s="127"/>
      <c r="H5256" s="2"/>
      <c r="I5256" s="128"/>
      <c r="J5256" s="128"/>
      <c r="K5256" s="129"/>
      <c r="L5256" s="130"/>
      <c r="M5256" s="131"/>
      <c r="N5256" s="131"/>
      <c r="X5256" s="96"/>
      <c r="Y5256" s="108"/>
      <c r="Z5256" s="108"/>
      <c r="AA5256" s="108"/>
      <c r="AB5256" s="109"/>
      <c r="AC5256" s="138"/>
      <c r="AD5256" s="139"/>
      <c r="AE5256" s="140"/>
      <c r="AF5256" s="140"/>
    </row>
    <row r="5257" spans="1:32">
      <c r="A5257" s="49"/>
      <c r="B5257" s="123"/>
      <c r="C5257" s="124"/>
      <c r="D5257" s="125"/>
      <c r="E5257" s="126"/>
      <c r="F5257" s="127"/>
      <c r="G5257" s="127"/>
      <c r="H5257" s="2"/>
      <c r="I5257" s="128"/>
      <c r="J5257" s="128"/>
      <c r="K5257" s="129"/>
      <c r="L5257" s="130"/>
      <c r="M5257" s="131"/>
      <c r="N5257" s="131"/>
      <c r="X5257" s="104"/>
      <c r="Y5257" s="108"/>
      <c r="Z5257" s="108"/>
      <c r="AA5257" s="108"/>
      <c r="AB5257" s="109"/>
      <c r="AC5257" s="138"/>
      <c r="AD5257" s="139"/>
      <c r="AE5257" s="140"/>
      <c r="AF5257" s="140"/>
    </row>
    <row r="5258" spans="1:32">
      <c r="A5258" s="49"/>
      <c r="B5258" s="123"/>
      <c r="C5258" s="124"/>
      <c r="D5258" s="125"/>
      <c r="E5258" s="126"/>
      <c r="F5258" s="127"/>
      <c r="G5258" s="127"/>
      <c r="H5258" s="2"/>
      <c r="I5258" s="128"/>
      <c r="J5258" s="128"/>
      <c r="K5258" s="129"/>
      <c r="L5258" s="130"/>
      <c r="M5258" s="131"/>
      <c r="N5258" s="131"/>
      <c r="X5258" s="104"/>
      <c r="Y5258" s="108"/>
      <c r="Z5258" s="108"/>
      <c r="AA5258" s="108"/>
      <c r="AB5258" s="109"/>
      <c r="AC5258" s="138"/>
      <c r="AD5258" s="139"/>
      <c r="AE5258" s="140"/>
      <c r="AF5258" s="140"/>
    </row>
    <row r="5259" spans="1:32">
      <c r="A5259" s="49"/>
      <c r="B5259" s="123"/>
      <c r="C5259" s="124"/>
      <c r="D5259" s="125"/>
      <c r="E5259" s="126"/>
      <c r="F5259" s="127"/>
      <c r="G5259" s="127"/>
      <c r="H5259" s="2"/>
      <c r="I5259" s="128"/>
      <c r="J5259" s="128"/>
      <c r="K5259" s="129"/>
      <c r="L5259" s="130"/>
      <c r="M5259" s="131"/>
      <c r="N5259" s="131"/>
      <c r="X5259" s="104"/>
      <c r="Y5259" s="108"/>
      <c r="Z5259" s="108"/>
      <c r="AA5259" s="108"/>
      <c r="AB5259" s="109"/>
      <c r="AC5259" s="138"/>
      <c r="AD5259" s="139"/>
      <c r="AE5259" s="140"/>
      <c r="AF5259" s="140"/>
    </row>
    <row r="5260" spans="1:32">
      <c r="A5260" s="49"/>
      <c r="B5260" s="123"/>
      <c r="C5260" s="124"/>
      <c r="D5260" s="125"/>
      <c r="E5260" s="126"/>
      <c r="F5260" s="127"/>
      <c r="G5260" s="127"/>
      <c r="H5260" s="2"/>
      <c r="I5260" s="128"/>
      <c r="J5260" s="128"/>
      <c r="K5260" s="129"/>
      <c r="L5260" s="130"/>
      <c r="M5260" s="131"/>
      <c r="N5260" s="131"/>
      <c r="X5260" s="104"/>
      <c r="Y5260" s="108"/>
      <c r="Z5260" s="108"/>
      <c r="AA5260" s="108"/>
      <c r="AB5260" s="109"/>
      <c r="AC5260" s="138"/>
      <c r="AD5260" s="139"/>
      <c r="AE5260" s="140"/>
      <c r="AF5260" s="140"/>
    </row>
    <row r="5261" spans="1:32">
      <c r="A5261" s="49"/>
      <c r="B5261" s="123"/>
      <c r="C5261" s="124"/>
      <c r="D5261" s="125"/>
      <c r="E5261" s="126"/>
      <c r="F5261" s="127"/>
      <c r="G5261" s="127"/>
      <c r="H5261" s="2"/>
      <c r="I5261" s="128"/>
      <c r="J5261" s="128"/>
      <c r="K5261" s="129"/>
      <c r="L5261" s="130"/>
      <c r="M5261" s="131"/>
      <c r="N5261" s="131"/>
      <c r="X5261" s="96"/>
      <c r="Y5261" s="108"/>
      <c r="Z5261" s="108"/>
      <c r="AA5261" s="108"/>
      <c r="AB5261" s="109"/>
      <c r="AC5261" s="138"/>
      <c r="AD5261" s="139"/>
      <c r="AE5261" s="140"/>
      <c r="AF5261" s="140"/>
    </row>
    <row r="5262" spans="1:32">
      <c r="A5262" s="49"/>
      <c r="B5262" s="123"/>
      <c r="C5262" s="124"/>
      <c r="D5262" s="125"/>
      <c r="E5262" s="126"/>
      <c r="F5262" s="127"/>
      <c r="G5262" s="127"/>
      <c r="H5262" s="2"/>
      <c r="I5262" s="128"/>
      <c r="J5262" s="128"/>
      <c r="K5262" s="129"/>
      <c r="L5262" s="130"/>
      <c r="M5262" s="131"/>
      <c r="N5262" s="131"/>
      <c r="X5262" s="104"/>
      <c r="Y5262" s="108"/>
      <c r="Z5262" s="108"/>
      <c r="AA5262" s="108"/>
      <c r="AB5262" s="109"/>
      <c r="AC5262" s="138"/>
      <c r="AD5262" s="139"/>
      <c r="AE5262" s="140"/>
      <c r="AF5262" s="140"/>
    </row>
    <row r="5263" spans="1:32">
      <c r="A5263" s="49"/>
      <c r="B5263" s="123"/>
      <c r="C5263" s="124"/>
      <c r="D5263" s="125"/>
      <c r="E5263" s="126"/>
      <c r="F5263" s="127"/>
      <c r="G5263" s="127"/>
      <c r="H5263" s="2"/>
      <c r="I5263" s="128"/>
      <c r="J5263" s="128"/>
      <c r="K5263" s="129"/>
      <c r="L5263" s="130"/>
      <c r="M5263" s="131"/>
      <c r="N5263" s="131"/>
      <c r="X5263" s="104"/>
      <c r="Y5263" s="108"/>
      <c r="Z5263" s="108"/>
      <c r="AA5263" s="108"/>
      <c r="AB5263" s="109"/>
      <c r="AC5263" s="138"/>
      <c r="AD5263" s="139"/>
      <c r="AE5263" s="140"/>
      <c r="AF5263" s="140"/>
    </row>
    <row r="5264" spans="1:32">
      <c r="A5264" s="49"/>
      <c r="B5264" s="123"/>
      <c r="C5264" s="124"/>
      <c r="D5264" s="125"/>
      <c r="E5264" s="126"/>
      <c r="F5264" s="127"/>
      <c r="G5264" s="127"/>
      <c r="H5264" s="2"/>
      <c r="I5264" s="128"/>
      <c r="J5264" s="128"/>
      <c r="K5264" s="129"/>
      <c r="L5264" s="130"/>
      <c r="M5264" s="131"/>
      <c r="N5264" s="131"/>
      <c r="X5264" s="104"/>
      <c r="Y5264" s="108"/>
      <c r="Z5264" s="108"/>
      <c r="AA5264" s="108"/>
      <c r="AB5264" s="109"/>
      <c r="AC5264" s="138"/>
      <c r="AD5264" s="139"/>
      <c r="AE5264" s="140"/>
      <c r="AF5264" s="140"/>
    </row>
    <row r="5265" spans="1:32">
      <c r="A5265" s="49"/>
      <c r="B5265" s="123"/>
      <c r="C5265" s="124"/>
      <c r="D5265" s="125"/>
      <c r="E5265" s="126"/>
      <c r="F5265" s="127"/>
      <c r="G5265" s="127"/>
      <c r="H5265" s="2"/>
      <c r="I5265" s="128"/>
      <c r="J5265" s="128"/>
      <c r="K5265" s="129"/>
      <c r="L5265" s="130"/>
      <c r="M5265" s="131"/>
      <c r="N5265" s="131"/>
      <c r="X5265" s="104"/>
      <c r="Y5265" s="108"/>
      <c r="Z5265" s="108"/>
      <c r="AA5265" s="108"/>
      <c r="AB5265" s="109"/>
      <c r="AC5265" s="138"/>
      <c r="AD5265" s="139"/>
      <c r="AE5265" s="140"/>
      <c r="AF5265" s="140"/>
    </row>
    <row r="5266" spans="1:32">
      <c r="A5266" s="49"/>
      <c r="B5266" s="123"/>
      <c r="C5266" s="124"/>
      <c r="D5266" s="125"/>
      <c r="E5266" s="126"/>
      <c r="F5266" s="127"/>
      <c r="G5266" s="127"/>
      <c r="H5266" s="2"/>
      <c r="I5266" s="128"/>
      <c r="J5266" s="128"/>
      <c r="K5266" s="129"/>
      <c r="L5266" s="130"/>
      <c r="M5266" s="131"/>
      <c r="N5266" s="131"/>
      <c r="X5266" s="104"/>
      <c r="Y5266" s="108"/>
      <c r="Z5266" s="108"/>
      <c r="AA5266" s="108"/>
      <c r="AB5266" s="109"/>
      <c r="AC5266" s="138"/>
      <c r="AD5266" s="139"/>
      <c r="AE5266" s="140"/>
      <c r="AF5266" s="140"/>
    </row>
    <row r="5267" spans="1:32">
      <c r="A5267" s="49"/>
      <c r="B5267" s="123"/>
      <c r="C5267" s="124"/>
      <c r="D5267" s="125"/>
      <c r="E5267" s="126"/>
      <c r="F5267" s="127"/>
      <c r="G5267" s="127"/>
      <c r="H5267" s="2"/>
      <c r="I5267" s="128"/>
      <c r="J5267" s="128"/>
      <c r="K5267" s="129"/>
      <c r="L5267" s="130"/>
      <c r="M5267" s="131"/>
      <c r="N5267" s="131"/>
      <c r="X5267" s="104"/>
      <c r="Y5267" s="108"/>
      <c r="Z5267" s="108"/>
      <c r="AA5267" s="108"/>
      <c r="AB5267" s="109"/>
      <c r="AC5267" s="138"/>
      <c r="AD5267" s="139"/>
      <c r="AE5267" s="140"/>
      <c r="AF5267" s="140"/>
    </row>
    <row r="5268" spans="1:32">
      <c r="A5268" s="49"/>
      <c r="B5268" s="123"/>
      <c r="C5268" s="124"/>
      <c r="D5268" s="125"/>
      <c r="E5268" s="126"/>
      <c r="F5268" s="127"/>
      <c r="G5268" s="127"/>
      <c r="H5268" s="2"/>
      <c r="I5268" s="128"/>
      <c r="J5268" s="128"/>
      <c r="K5268" s="129"/>
      <c r="L5268" s="130"/>
      <c r="M5268" s="131"/>
      <c r="N5268" s="131"/>
      <c r="X5268" s="96"/>
      <c r="Y5268" s="108"/>
      <c r="Z5268" s="108"/>
      <c r="AA5268" s="108"/>
      <c r="AB5268" s="109"/>
      <c r="AC5268" s="138"/>
      <c r="AD5268" s="139"/>
      <c r="AE5268" s="140"/>
      <c r="AF5268" s="140"/>
    </row>
    <row r="5269" spans="1:32">
      <c r="A5269" s="49"/>
      <c r="B5269" s="123"/>
      <c r="C5269" s="124"/>
      <c r="D5269" s="125"/>
      <c r="E5269" s="126"/>
      <c r="F5269" s="127"/>
      <c r="G5269" s="127"/>
      <c r="H5269" s="2"/>
      <c r="I5269" s="128"/>
      <c r="J5269" s="128"/>
      <c r="K5269" s="129"/>
      <c r="L5269" s="130"/>
      <c r="M5269" s="131"/>
      <c r="N5269" s="131"/>
      <c r="X5269" s="104"/>
      <c r="Y5269" s="108"/>
      <c r="Z5269" s="108"/>
      <c r="AA5269" s="108"/>
      <c r="AB5269" s="109"/>
      <c r="AC5269" s="138"/>
      <c r="AD5269" s="139"/>
      <c r="AE5269" s="140"/>
      <c r="AF5269" s="140"/>
    </row>
    <row r="5270" spans="1:32">
      <c r="A5270" s="49"/>
      <c r="B5270" s="123"/>
      <c r="C5270" s="124"/>
      <c r="D5270" s="125"/>
      <c r="E5270" s="126"/>
      <c r="F5270" s="127"/>
      <c r="G5270" s="127"/>
      <c r="H5270" s="2"/>
      <c r="I5270" s="128"/>
      <c r="J5270" s="128"/>
      <c r="K5270" s="129"/>
      <c r="L5270" s="130"/>
      <c r="M5270" s="131"/>
      <c r="N5270" s="131"/>
      <c r="X5270" s="104"/>
      <c r="Y5270" s="108"/>
      <c r="Z5270" s="108"/>
      <c r="AA5270" s="108"/>
      <c r="AB5270" s="109"/>
      <c r="AC5270" s="138"/>
      <c r="AD5270" s="139"/>
      <c r="AE5270" s="140"/>
      <c r="AF5270" s="140"/>
    </row>
    <row r="5271" spans="1:32">
      <c r="A5271" s="49"/>
      <c r="B5271" s="123"/>
      <c r="C5271" s="124"/>
      <c r="D5271" s="125"/>
      <c r="E5271" s="126"/>
      <c r="F5271" s="127"/>
      <c r="G5271" s="127"/>
      <c r="H5271" s="2"/>
      <c r="I5271" s="128"/>
      <c r="J5271" s="128"/>
      <c r="K5271" s="129"/>
      <c r="L5271" s="130"/>
      <c r="M5271" s="131"/>
      <c r="N5271" s="131"/>
      <c r="X5271" s="96"/>
      <c r="Y5271" s="108"/>
      <c r="Z5271" s="108"/>
      <c r="AA5271" s="108"/>
      <c r="AB5271" s="109"/>
      <c r="AC5271" s="138"/>
      <c r="AD5271" s="139"/>
      <c r="AE5271" s="140"/>
      <c r="AF5271" s="140"/>
    </row>
    <row r="5272" spans="1:32">
      <c r="A5272" s="49"/>
      <c r="B5272" s="123"/>
      <c r="C5272" s="124"/>
      <c r="D5272" s="125"/>
      <c r="E5272" s="126"/>
      <c r="F5272" s="127"/>
      <c r="G5272" s="127"/>
      <c r="H5272" s="2"/>
      <c r="I5272" s="128"/>
      <c r="J5272" s="128"/>
      <c r="K5272" s="129"/>
      <c r="L5272" s="130"/>
      <c r="M5272" s="131"/>
      <c r="N5272" s="131"/>
      <c r="X5272" s="104"/>
      <c r="Y5272" s="108"/>
      <c r="Z5272" s="108"/>
      <c r="AA5272" s="108"/>
      <c r="AB5272" s="109"/>
      <c r="AC5272" s="138"/>
      <c r="AD5272" s="139"/>
      <c r="AE5272" s="140"/>
      <c r="AF5272" s="140"/>
    </row>
    <row r="5273" spans="1:32">
      <c r="A5273" s="49"/>
      <c r="B5273" s="123"/>
      <c r="C5273" s="124"/>
      <c r="D5273" s="125"/>
      <c r="E5273" s="126"/>
      <c r="F5273" s="127"/>
      <c r="G5273" s="127"/>
      <c r="H5273" s="2"/>
      <c r="I5273" s="128"/>
      <c r="J5273" s="128"/>
      <c r="K5273" s="129"/>
      <c r="L5273" s="130"/>
      <c r="M5273" s="131"/>
      <c r="N5273" s="131"/>
      <c r="X5273" s="96"/>
      <c r="Y5273" s="108"/>
      <c r="Z5273" s="108"/>
      <c r="AA5273" s="108"/>
      <c r="AB5273" s="109"/>
      <c r="AC5273" s="138"/>
      <c r="AD5273" s="139"/>
      <c r="AE5273" s="140"/>
      <c r="AF5273" s="140"/>
    </row>
    <row r="5274" spans="1:32">
      <c r="A5274" s="49"/>
      <c r="B5274" s="123"/>
      <c r="C5274" s="124"/>
      <c r="D5274" s="125"/>
      <c r="E5274" s="126"/>
      <c r="F5274" s="127"/>
      <c r="G5274" s="127"/>
      <c r="H5274" s="2"/>
      <c r="I5274" s="128"/>
      <c r="J5274" s="128"/>
      <c r="K5274" s="129"/>
      <c r="L5274" s="130"/>
      <c r="M5274" s="131"/>
      <c r="N5274" s="131"/>
      <c r="X5274" s="96"/>
      <c r="Y5274" s="108"/>
      <c r="Z5274" s="108"/>
      <c r="AA5274" s="108"/>
      <c r="AB5274" s="109"/>
      <c r="AC5274" s="138"/>
      <c r="AD5274" s="139"/>
      <c r="AE5274" s="140"/>
      <c r="AF5274" s="140"/>
    </row>
    <row r="5275" spans="1:32">
      <c r="A5275" s="49"/>
      <c r="B5275" s="123"/>
      <c r="C5275" s="124"/>
      <c r="D5275" s="125"/>
      <c r="E5275" s="126"/>
      <c r="F5275" s="127"/>
      <c r="G5275" s="127"/>
      <c r="H5275" s="2"/>
      <c r="I5275" s="128"/>
      <c r="J5275" s="128"/>
      <c r="K5275" s="129"/>
      <c r="L5275" s="130"/>
      <c r="M5275" s="131"/>
      <c r="N5275" s="131"/>
      <c r="X5275" s="104"/>
      <c r="Y5275" s="108"/>
      <c r="Z5275" s="108"/>
      <c r="AA5275" s="108"/>
      <c r="AB5275" s="109"/>
      <c r="AC5275" s="138"/>
      <c r="AD5275" s="139"/>
      <c r="AE5275" s="140"/>
      <c r="AF5275" s="140"/>
    </row>
    <row r="5276" spans="1:32">
      <c r="A5276" s="49"/>
      <c r="B5276" s="123"/>
      <c r="C5276" s="124"/>
      <c r="D5276" s="125"/>
      <c r="E5276" s="126"/>
      <c r="F5276" s="127"/>
      <c r="G5276" s="127"/>
      <c r="H5276" s="2"/>
      <c r="I5276" s="128"/>
      <c r="J5276" s="128"/>
      <c r="K5276" s="129"/>
      <c r="L5276" s="130"/>
      <c r="M5276" s="131"/>
      <c r="N5276" s="131"/>
      <c r="X5276" s="104"/>
      <c r="Y5276" s="108"/>
      <c r="Z5276" s="108"/>
      <c r="AA5276" s="108"/>
      <c r="AB5276" s="109"/>
      <c r="AC5276" s="138"/>
      <c r="AD5276" s="139"/>
      <c r="AE5276" s="140"/>
      <c r="AF5276" s="140"/>
    </row>
    <row r="5277" spans="1:32">
      <c r="A5277" s="49"/>
      <c r="B5277" s="123"/>
      <c r="C5277" s="124"/>
      <c r="D5277" s="125"/>
      <c r="E5277" s="126"/>
      <c r="F5277" s="127"/>
      <c r="G5277" s="127"/>
      <c r="H5277" s="2"/>
      <c r="I5277" s="128"/>
      <c r="J5277" s="128"/>
      <c r="K5277" s="129"/>
      <c r="L5277" s="130"/>
      <c r="M5277" s="131"/>
      <c r="N5277" s="131"/>
      <c r="X5277" s="104"/>
      <c r="Y5277" s="108"/>
      <c r="Z5277" s="108"/>
      <c r="AA5277" s="108"/>
      <c r="AB5277" s="109"/>
      <c r="AC5277" s="138"/>
      <c r="AD5277" s="139"/>
      <c r="AE5277" s="140"/>
      <c r="AF5277" s="140"/>
    </row>
    <row r="5278" spans="1:32">
      <c r="A5278" s="49"/>
      <c r="B5278" s="123"/>
      <c r="C5278" s="124"/>
      <c r="D5278" s="125"/>
      <c r="E5278" s="126"/>
      <c r="F5278" s="127"/>
      <c r="G5278" s="127"/>
      <c r="H5278" s="2"/>
      <c r="I5278" s="128"/>
      <c r="J5278" s="128"/>
      <c r="K5278" s="129"/>
      <c r="L5278" s="130"/>
      <c r="M5278" s="131"/>
      <c r="N5278" s="131"/>
      <c r="X5278" s="104"/>
      <c r="Y5278" s="108"/>
      <c r="Z5278" s="108"/>
      <c r="AA5278" s="108"/>
      <c r="AB5278" s="109"/>
      <c r="AC5278" s="138"/>
      <c r="AD5278" s="139"/>
      <c r="AE5278" s="140"/>
      <c r="AF5278" s="140"/>
    </row>
    <row r="5279" spans="1:32">
      <c r="A5279" s="49"/>
      <c r="B5279" s="123"/>
      <c r="C5279" s="124"/>
      <c r="D5279" s="125"/>
      <c r="E5279" s="126"/>
      <c r="F5279" s="127"/>
      <c r="G5279" s="127"/>
      <c r="H5279" s="2"/>
      <c r="I5279" s="128"/>
      <c r="J5279" s="128"/>
      <c r="K5279" s="129"/>
      <c r="L5279" s="130"/>
      <c r="M5279" s="131"/>
      <c r="N5279" s="131"/>
      <c r="X5279" s="104"/>
      <c r="Y5279" s="108"/>
      <c r="Z5279" s="108"/>
      <c r="AA5279" s="108"/>
      <c r="AB5279" s="109"/>
      <c r="AC5279" s="138"/>
      <c r="AD5279" s="139"/>
      <c r="AE5279" s="140"/>
      <c r="AF5279" s="140"/>
    </row>
    <row r="5280" spans="1:32">
      <c r="A5280" s="49"/>
      <c r="B5280" s="123"/>
      <c r="C5280" s="124"/>
      <c r="D5280" s="125"/>
      <c r="E5280" s="126"/>
      <c r="F5280" s="127"/>
      <c r="G5280" s="127"/>
      <c r="H5280" s="2"/>
      <c r="I5280" s="128"/>
      <c r="J5280" s="128"/>
      <c r="K5280" s="129"/>
      <c r="L5280" s="130"/>
      <c r="M5280" s="131"/>
      <c r="N5280" s="131"/>
      <c r="X5280" s="104"/>
      <c r="Y5280" s="108"/>
      <c r="Z5280" s="108"/>
      <c r="AA5280" s="108"/>
      <c r="AB5280" s="109"/>
      <c r="AC5280" s="138"/>
      <c r="AD5280" s="139"/>
      <c r="AE5280" s="140"/>
      <c r="AF5280" s="140"/>
    </row>
    <row r="5281" spans="1:32">
      <c r="A5281" s="49"/>
      <c r="B5281" s="123"/>
      <c r="C5281" s="124"/>
      <c r="D5281" s="125"/>
      <c r="E5281" s="126"/>
      <c r="F5281" s="127"/>
      <c r="G5281" s="127"/>
      <c r="H5281" s="2"/>
      <c r="I5281" s="128"/>
      <c r="J5281" s="128"/>
      <c r="K5281" s="129"/>
      <c r="L5281" s="130"/>
      <c r="M5281" s="131"/>
      <c r="N5281" s="131"/>
      <c r="X5281" s="104"/>
      <c r="Y5281" s="108"/>
      <c r="Z5281" s="108"/>
      <c r="AA5281" s="108"/>
      <c r="AB5281" s="109"/>
      <c r="AC5281" s="138"/>
      <c r="AD5281" s="139"/>
      <c r="AE5281" s="140"/>
      <c r="AF5281" s="140"/>
    </row>
    <row r="5282" spans="1:32">
      <c r="A5282" s="49"/>
      <c r="B5282" s="123"/>
      <c r="C5282" s="124"/>
      <c r="D5282" s="125"/>
      <c r="E5282" s="126"/>
      <c r="F5282" s="127"/>
      <c r="G5282" s="127"/>
      <c r="H5282" s="2"/>
      <c r="I5282" s="128"/>
      <c r="J5282" s="128"/>
      <c r="K5282" s="129"/>
      <c r="L5282" s="130"/>
      <c r="M5282" s="131"/>
      <c r="N5282" s="131"/>
      <c r="X5282" s="104"/>
      <c r="Y5282" s="108"/>
      <c r="Z5282" s="108"/>
      <c r="AA5282" s="108"/>
      <c r="AB5282" s="109"/>
      <c r="AC5282" s="138"/>
      <c r="AD5282" s="139"/>
      <c r="AE5282" s="140"/>
      <c r="AF5282" s="140"/>
    </row>
    <row r="5283" spans="1:32">
      <c r="A5283" s="49"/>
      <c r="B5283" s="123"/>
      <c r="C5283" s="124"/>
      <c r="D5283" s="125"/>
      <c r="E5283" s="126"/>
      <c r="F5283" s="127"/>
      <c r="G5283" s="127"/>
      <c r="H5283" s="2"/>
      <c r="I5283" s="128"/>
      <c r="J5283" s="128"/>
      <c r="K5283" s="129"/>
      <c r="L5283" s="130"/>
      <c r="M5283" s="131"/>
      <c r="N5283" s="131"/>
      <c r="X5283" s="104"/>
      <c r="Y5283" s="108"/>
      <c r="Z5283" s="108"/>
      <c r="AA5283" s="108"/>
      <c r="AB5283" s="109"/>
      <c r="AC5283" s="138"/>
      <c r="AD5283" s="139"/>
      <c r="AE5283" s="140"/>
      <c r="AF5283" s="140"/>
    </row>
    <row r="5284" spans="1:32">
      <c r="A5284" s="49"/>
      <c r="B5284" s="123"/>
      <c r="C5284" s="124"/>
      <c r="D5284" s="125"/>
      <c r="E5284" s="126"/>
      <c r="F5284" s="127"/>
      <c r="G5284" s="127"/>
      <c r="H5284" s="2"/>
      <c r="I5284" s="128"/>
      <c r="J5284" s="128"/>
      <c r="K5284" s="129"/>
      <c r="L5284" s="130"/>
      <c r="M5284" s="131"/>
      <c r="N5284" s="131"/>
      <c r="X5284" s="104"/>
      <c r="Y5284" s="108"/>
      <c r="Z5284" s="108"/>
      <c r="AA5284" s="108"/>
      <c r="AB5284" s="109"/>
      <c r="AC5284" s="138"/>
      <c r="AD5284" s="139"/>
      <c r="AE5284" s="140"/>
      <c r="AF5284" s="140"/>
    </row>
    <row r="5285" spans="1:32">
      <c r="A5285" s="49"/>
      <c r="B5285" s="123"/>
      <c r="C5285" s="124"/>
      <c r="D5285" s="133"/>
      <c r="E5285" s="126"/>
      <c r="F5285" s="127"/>
      <c r="G5285" s="127"/>
      <c r="H5285" s="2"/>
      <c r="I5285" s="128"/>
      <c r="J5285" s="128"/>
      <c r="K5285" s="129"/>
      <c r="L5285" s="130"/>
      <c r="M5285" s="131"/>
      <c r="N5285" s="131"/>
      <c r="X5285" s="104"/>
      <c r="Y5285" s="108"/>
      <c r="Z5285" s="108"/>
      <c r="AA5285" s="108"/>
      <c r="AB5285" s="109"/>
      <c r="AC5285" s="138"/>
      <c r="AD5285" s="139"/>
      <c r="AE5285" s="140"/>
      <c r="AF5285" s="140"/>
    </row>
    <row r="5286" spans="1:32">
      <c r="A5286" s="49"/>
      <c r="B5286" s="123"/>
      <c r="C5286" s="124"/>
      <c r="D5286" s="125"/>
      <c r="E5286" s="126"/>
      <c r="F5286" s="127"/>
      <c r="G5286" s="127"/>
      <c r="H5286" s="2"/>
      <c r="I5286" s="128"/>
      <c r="J5286" s="128"/>
      <c r="K5286" s="129"/>
      <c r="L5286" s="130"/>
      <c r="M5286" s="131"/>
      <c r="N5286" s="131"/>
      <c r="X5286" s="104"/>
      <c r="Y5286" s="108"/>
      <c r="Z5286" s="108"/>
      <c r="AA5286" s="108"/>
      <c r="AB5286" s="109"/>
      <c r="AC5286" s="138"/>
      <c r="AD5286" s="139"/>
      <c r="AE5286" s="140"/>
      <c r="AF5286" s="140"/>
    </row>
    <row r="5287" spans="1:32">
      <c r="A5287" s="49"/>
      <c r="B5287" s="123"/>
      <c r="C5287" s="124"/>
      <c r="D5287" s="125"/>
      <c r="E5287" s="126"/>
      <c r="F5287" s="127"/>
      <c r="G5287" s="127"/>
      <c r="H5287" s="2"/>
      <c r="I5287" s="128"/>
      <c r="J5287" s="128"/>
      <c r="K5287" s="129"/>
      <c r="L5287" s="130"/>
      <c r="M5287" s="131"/>
      <c r="N5287" s="131"/>
      <c r="X5287" s="104"/>
      <c r="Y5287" s="108"/>
      <c r="Z5287" s="108"/>
      <c r="AA5287" s="108"/>
      <c r="AB5287" s="109"/>
      <c r="AC5287" s="138"/>
      <c r="AD5287" s="139"/>
      <c r="AE5287" s="140"/>
      <c r="AF5287" s="140"/>
    </row>
    <row r="5288" spans="1:32">
      <c r="A5288" s="49"/>
      <c r="B5288" s="123"/>
      <c r="C5288" s="124"/>
      <c r="D5288" s="125"/>
      <c r="E5288" s="126"/>
      <c r="F5288" s="127"/>
      <c r="G5288" s="127"/>
      <c r="H5288" s="2"/>
      <c r="I5288" s="128"/>
      <c r="J5288" s="128"/>
      <c r="K5288" s="129"/>
      <c r="L5288" s="130"/>
      <c r="M5288" s="131"/>
      <c r="N5288" s="131"/>
      <c r="X5288" s="96"/>
      <c r="Y5288" s="108"/>
      <c r="Z5288" s="108"/>
      <c r="AA5288" s="108"/>
      <c r="AB5288" s="109"/>
      <c r="AC5288" s="138"/>
      <c r="AD5288" s="139"/>
      <c r="AE5288" s="140"/>
      <c r="AF5288" s="140"/>
    </row>
    <row r="5289" spans="1:32">
      <c r="A5289" s="49"/>
      <c r="B5289" s="123"/>
      <c r="C5289" s="124"/>
      <c r="D5289" s="125"/>
      <c r="E5289" s="126"/>
      <c r="F5289" s="127"/>
      <c r="G5289" s="127"/>
      <c r="H5289" s="2"/>
      <c r="I5289" s="128"/>
      <c r="J5289" s="128"/>
      <c r="K5289" s="129"/>
      <c r="L5289" s="130"/>
      <c r="M5289" s="131"/>
      <c r="N5289" s="131"/>
      <c r="X5289" s="104"/>
      <c r="Y5289" s="108"/>
      <c r="Z5289" s="108"/>
      <c r="AA5289" s="108"/>
      <c r="AB5289" s="109"/>
      <c r="AC5289" s="138"/>
      <c r="AD5289" s="139"/>
      <c r="AE5289" s="140"/>
      <c r="AF5289" s="140"/>
    </row>
    <row r="5290" spans="1:32">
      <c r="A5290" s="49"/>
      <c r="B5290" s="123"/>
      <c r="C5290" s="124"/>
      <c r="D5290" s="125"/>
      <c r="E5290" s="126"/>
      <c r="F5290" s="127"/>
      <c r="G5290" s="127"/>
      <c r="H5290" s="2"/>
      <c r="I5290" s="128"/>
      <c r="J5290" s="128"/>
      <c r="K5290" s="129"/>
      <c r="L5290" s="130"/>
      <c r="M5290" s="131"/>
      <c r="N5290" s="131"/>
      <c r="X5290" s="96"/>
      <c r="Y5290" s="108"/>
      <c r="Z5290" s="108"/>
      <c r="AA5290" s="108"/>
      <c r="AB5290" s="109"/>
      <c r="AC5290" s="138"/>
      <c r="AD5290" s="139"/>
      <c r="AE5290" s="140"/>
      <c r="AF5290" s="140"/>
    </row>
    <row r="5291" spans="1:32">
      <c r="A5291" s="49"/>
      <c r="B5291" s="123"/>
      <c r="C5291" s="124"/>
      <c r="D5291" s="125"/>
      <c r="E5291" s="126"/>
      <c r="F5291" s="127"/>
      <c r="G5291" s="127"/>
      <c r="H5291" s="2"/>
      <c r="I5291" s="128"/>
      <c r="J5291" s="128"/>
      <c r="K5291" s="129"/>
      <c r="L5291" s="130"/>
      <c r="M5291" s="131"/>
      <c r="N5291" s="131"/>
      <c r="X5291" s="104"/>
      <c r="Y5291" s="108"/>
      <c r="Z5291" s="108"/>
      <c r="AA5291" s="108"/>
      <c r="AB5291" s="109"/>
      <c r="AC5291" s="138"/>
      <c r="AD5291" s="139"/>
      <c r="AE5291" s="140"/>
      <c r="AF5291" s="140"/>
    </row>
    <row r="5292" spans="1:32">
      <c r="A5292" s="49"/>
      <c r="B5292" s="123"/>
      <c r="C5292" s="124"/>
      <c r="D5292" s="125"/>
      <c r="E5292" s="126"/>
      <c r="F5292" s="127"/>
      <c r="G5292" s="127"/>
      <c r="H5292" s="2"/>
      <c r="I5292" s="128"/>
      <c r="J5292" s="128"/>
      <c r="K5292" s="129"/>
      <c r="L5292" s="130"/>
      <c r="M5292" s="131"/>
      <c r="N5292" s="131"/>
      <c r="X5292" s="104"/>
      <c r="Y5292" s="108"/>
      <c r="Z5292" s="108"/>
      <c r="AA5292" s="108"/>
      <c r="AB5292" s="109"/>
      <c r="AC5292" s="138"/>
      <c r="AD5292" s="139"/>
      <c r="AE5292" s="140"/>
      <c r="AF5292" s="140"/>
    </row>
    <row r="5293" spans="1:32">
      <c r="A5293" s="49"/>
      <c r="B5293" s="123"/>
      <c r="C5293" s="124"/>
      <c r="D5293" s="125"/>
      <c r="E5293" s="126"/>
      <c r="F5293" s="127"/>
      <c r="G5293" s="127"/>
      <c r="H5293" s="2"/>
      <c r="I5293" s="128"/>
      <c r="J5293" s="128"/>
      <c r="K5293" s="129"/>
      <c r="L5293" s="130"/>
      <c r="M5293" s="131"/>
      <c r="N5293" s="131"/>
      <c r="X5293" s="104"/>
      <c r="Y5293" s="108"/>
      <c r="Z5293" s="108"/>
      <c r="AA5293" s="108"/>
      <c r="AB5293" s="109"/>
      <c r="AC5293" s="138"/>
      <c r="AD5293" s="139"/>
      <c r="AE5293" s="140"/>
      <c r="AF5293" s="140"/>
    </row>
    <row r="5294" spans="1:32">
      <c r="A5294" s="49"/>
      <c r="B5294" s="123"/>
      <c r="C5294" s="124"/>
      <c r="D5294" s="125"/>
      <c r="E5294" s="126"/>
      <c r="F5294" s="127"/>
      <c r="G5294" s="127"/>
      <c r="H5294" s="2"/>
      <c r="I5294" s="128"/>
      <c r="J5294" s="128"/>
      <c r="K5294" s="129"/>
      <c r="L5294" s="130"/>
      <c r="M5294" s="131"/>
      <c r="N5294" s="131"/>
      <c r="X5294" s="104"/>
      <c r="Y5294" s="108"/>
      <c r="Z5294" s="108"/>
      <c r="AA5294" s="108"/>
      <c r="AB5294" s="109"/>
      <c r="AC5294" s="138"/>
      <c r="AD5294" s="139"/>
      <c r="AE5294" s="140"/>
      <c r="AF5294" s="140"/>
    </row>
    <row r="5295" spans="1:32">
      <c r="A5295" s="49"/>
      <c r="B5295" s="123"/>
      <c r="C5295" s="124"/>
      <c r="D5295" s="125"/>
      <c r="E5295" s="126"/>
      <c r="F5295" s="127"/>
      <c r="G5295" s="127"/>
      <c r="H5295" s="2"/>
      <c r="I5295" s="128"/>
      <c r="J5295" s="128"/>
      <c r="K5295" s="129"/>
      <c r="L5295" s="130"/>
      <c r="M5295" s="131"/>
      <c r="N5295" s="131"/>
      <c r="X5295" s="104"/>
      <c r="Y5295" s="108"/>
      <c r="Z5295" s="108"/>
      <c r="AA5295" s="108"/>
      <c r="AB5295" s="109"/>
      <c r="AC5295" s="138"/>
      <c r="AD5295" s="139"/>
      <c r="AE5295" s="140"/>
      <c r="AF5295" s="140"/>
    </row>
    <row r="5296" spans="1:32">
      <c r="A5296" s="49"/>
      <c r="B5296" s="123"/>
      <c r="C5296" s="124"/>
      <c r="D5296" s="125"/>
      <c r="E5296" s="126"/>
      <c r="F5296" s="127"/>
      <c r="G5296" s="127"/>
      <c r="H5296" s="2"/>
      <c r="I5296" s="128"/>
      <c r="J5296" s="128"/>
      <c r="K5296" s="129"/>
      <c r="L5296" s="130"/>
      <c r="M5296" s="131"/>
      <c r="N5296" s="131"/>
      <c r="X5296" s="104"/>
      <c r="Y5296" s="108"/>
      <c r="Z5296" s="108"/>
      <c r="AA5296" s="108"/>
      <c r="AB5296" s="109"/>
      <c r="AC5296" s="138"/>
      <c r="AD5296" s="139"/>
      <c r="AE5296" s="140"/>
      <c r="AF5296" s="140"/>
    </row>
    <row r="5297" spans="1:32">
      <c r="A5297" s="49"/>
      <c r="B5297" s="123"/>
      <c r="C5297" s="124"/>
      <c r="D5297" s="125"/>
      <c r="E5297" s="126"/>
      <c r="F5297" s="127"/>
      <c r="G5297" s="127"/>
      <c r="H5297" s="2"/>
      <c r="I5297" s="128"/>
      <c r="J5297" s="128"/>
      <c r="K5297" s="129"/>
      <c r="L5297" s="130"/>
      <c r="M5297" s="131"/>
      <c r="N5297" s="131"/>
      <c r="X5297" s="104"/>
      <c r="Y5297" s="108"/>
      <c r="Z5297" s="108"/>
      <c r="AA5297" s="108"/>
      <c r="AB5297" s="109"/>
      <c r="AC5297" s="138"/>
      <c r="AD5297" s="139"/>
      <c r="AE5297" s="140"/>
      <c r="AF5297" s="140"/>
    </row>
    <row r="5298" spans="1:32">
      <c r="A5298" s="49"/>
      <c r="B5298" s="123"/>
      <c r="C5298" s="124"/>
      <c r="D5298" s="125"/>
      <c r="E5298" s="126"/>
      <c r="F5298" s="127"/>
      <c r="G5298" s="127"/>
      <c r="H5298" s="2"/>
      <c r="I5298" s="128"/>
      <c r="J5298" s="128"/>
      <c r="K5298" s="129"/>
      <c r="L5298" s="130"/>
      <c r="M5298" s="131"/>
      <c r="N5298" s="131"/>
      <c r="X5298" s="104"/>
      <c r="Y5298" s="108"/>
      <c r="Z5298" s="108"/>
      <c r="AA5298" s="108"/>
      <c r="AB5298" s="109"/>
      <c r="AC5298" s="138"/>
      <c r="AD5298" s="139"/>
      <c r="AE5298" s="140"/>
      <c r="AF5298" s="140"/>
    </row>
    <row r="5299" spans="1:32">
      <c r="A5299" s="49"/>
      <c r="B5299" s="123"/>
      <c r="C5299" s="124"/>
      <c r="D5299" s="125"/>
      <c r="E5299" s="126"/>
      <c r="F5299" s="127"/>
      <c r="G5299" s="127"/>
      <c r="H5299" s="2"/>
      <c r="I5299" s="128"/>
      <c r="J5299" s="128"/>
      <c r="K5299" s="129"/>
      <c r="L5299" s="130"/>
      <c r="M5299" s="131"/>
      <c r="N5299" s="131"/>
      <c r="X5299" s="104"/>
      <c r="Y5299" s="108"/>
      <c r="Z5299" s="108"/>
      <c r="AA5299" s="108"/>
      <c r="AB5299" s="109"/>
      <c r="AC5299" s="138"/>
      <c r="AD5299" s="139"/>
      <c r="AE5299" s="140"/>
      <c r="AF5299" s="140"/>
    </row>
    <row r="5300" spans="1:32">
      <c r="A5300" s="49"/>
      <c r="B5300" s="123"/>
      <c r="C5300" s="124"/>
      <c r="D5300" s="125"/>
      <c r="E5300" s="126"/>
      <c r="F5300" s="127"/>
      <c r="G5300" s="127"/>
      <c r="H5300" s="2"/>
      <c r="I5300" s="128"/>
      <c r="J5300" s="128"/>
      <c r="K5300" s="129"/>
      <c r="L5300" s="130"/>
      <c r="M5300" s="131"/>
      <c r="N5300" s="131"/>
      <c r="X5300" s="104"/>
      <c r="Y5300" s="108"/>
      <c r="Z5300" s="108"/>
      <c r="AA5300" s="108"/>
      <c r="AB5300" s="109"/>
      <c r="AC5300" s="138"/>
      <c r="AD5300" s="139"/>
      <c r="AE5300" s="140"/>
      <c r="AF5300" s="140"/>
    </row>
    <row r="5301" spans="1:32">
      <c r="A5301" s="49"/>
      <c r="B5301" s="123"/>
      <c r="C5301" s="124"/>
      <c r="D5301" s="125"/>
      <c r="E5301" s="126"/>
      <c r="F5301" s="127"/>
      <c r="G5301" s="127"/>
      <c r="H5301" s="2"/>
      <c r="I5301" s="128"/>
      <c r="J5301" s="128"/>
      <c r="K5301" s="129"/>
      <c r="L5301" s="130"/>
      <c r="M5301" s="131"/>
      <c r="N5301" s="131"/>
      <c r="X5301" s="104"/>
      <c r="Y5301" s="108"/>
      <c r="Z5301" s="108"/>
      <c r="AA5301" s="108"/>
      <c r="AB5301" s="109"/>
      <c r="AC5301" s="138"/>
      <c r="AD5301" s="139"/>
      <c r="AE5301" s="140"/>
      <c r="AF5301" s="140"/>
    </row>
    <row r="5302" spans="1:32">
      <c r="A5302" s="49"/>
      <c r="B5302" s="123"/>
      <c r="C5302" s="124"/>
      <c r="D5302" s="125"/>
      <c r="E5302" s="126"/>
      <c r="F5302" s="127"/>
      <c r="G5302" s="127"/>
      <c r="H5302" s="2"/>
      <c r="I5302" s="128"/>
      <c r="J5302" s="128"/>
      <c r="K5302" s="129"/>
      <c r="L5302" s="130"/>
      <c r="M5302" s="131"/>
      <c r="N5302" s="131"/>
      <c r="X5302" s="104"/>
      <c r="Y5302" s="108"/>
      <c r="Z5302" s="108"/>
      <c r="AA5302" s="108"/>
      <c r="AB5302" s="109"/>
      <c r="AC5302" s="138"/>
      <c r="AD5302" s="139"/>
      <c r="AE5302" s="140"/>
      <c r="AF5302" s="140"/>
    </row>
    <row r="5303" spans="1:32">
      <c r="A5303" s="49"/>
      <c r="B5303" s="123"/>
      <c r="C5303" s="124"/>
      <c r="D5303" s="125"/>
      <c r="E5303" s="126"/>
      <c r="F5303" s="127"/>
      <c r="G5303" s="127"/>
      <c r="H5303" s="2"/>
      <c r="I5303" s="128"/>
      <c r="J5303" s="128"/>
      <c r="K5303" s="129"/>
      <c r="L5303" s="130"/>
      <c r="M5303" s="131"/>
      <c r="N5303" s="131"/>
      <c r="X5303" s="104"/>
      <c r="Y5303" s="108"/>
      <c r="Z5303" s="108"/>
      <c r="AA5303" s="108"/>
      <c r="AB5303" s="109"/>
      <c r="AC5303" s="138"/>
      <c r="AD5303" s="139"/>
      <c r="AE5303" s="140"/>
      <c r="AF5303" s="140"/>
    </row>
    <row r="5304" spans="1:32">
      <c r="A5304" s="49"/>
      <c r="B5304" s="123"/>
      <c r="C5304" s="124"/>
      <c r="D5304" s="125"/>
      <c r="E5304" s="126"/>
      <c r="F5304" s="127"/>
      <c r="G5304" s="127"/>
      <c r="H5304" s="2"/>
      <c r="I5304" s="128"/>
      <c r="J5304" s="128"/>
      <c r="K5304" s="129"/>
      <c r="L5304" s="130"/>
      <c r="M5304" s="131"/>
      <c r="N5304" s="131"/>
      <c r="X5304" s="104"/>
      <c r="Y5304" s="108"/>
      <c r="Z5304" s="108"/>
      <c r="AA5304" s="108"/>
      <c r="AB5304" s="109"/>
      <c r="AC5304" s="138"/>
      <c r="AD5304" s="139"/>
      <c r="AE5304" s="140"/>
      <c r="AF5304" s="140"/>
    </row>
    <row r="5305" spans="1:32">
      <c r="A5305" s="49"/>
      <c r="B5305" s="123"/>
      <c r="C5305" s="124"/>
      <c r="D5305" s="125"/>
      <c r="E5305" s="126"/>
      <c r="F5305" s="127"/>
      <c r="G5305" s="127"/>
      <c r="H5305" s="2"/>
      <c r="I5305" s="128"/>
      <c r="J5305" s="128"/>
      <c r="K5305" s="129"/>
      <c r="L5305" s="130"/>
      <c r="M5305" s="131"/>
      <c r="N5305" s="131"/>
      <c r="X5305" s="104"/>
      <c r="Y5305" s="108"/>
      <c r="Z5305" s="108"/>
      <c r="AA5305" s="108"/>
      <c r="AB5305" s="109"/>
      <c r="AC5305" s="138"/>
      <c r="AD5305" s="139"/>
      <c r="AE5305" s="140"/>
      <c r="AF5305" s="140"/>
    </row>
    <row r="5306" spans="1:32">
      <c r="A5306" s="49"/>
      <c r="B5306" s="123"/>
      <c r="C5306" s="124"/>
      <c r="D5306" s="125"/>
      <c r="E5306" s="126"/>
      <c r="F5306" s="127"/>
      <c r="G5306" s="127"/>
      <c r="H5306" s="2"/>
      <c r="I5306" s="128"/>
      <c r="J5306" s="128"/>
      <c r="K5306" s="129"/>
      <c r="L5306" s="130"/>
      <c r="M5306" s="131"/>
      <c r="N5306" s="131"/>
      <c r="X5306" s="104"/>
      <c r="Y5306" s="108"/>
      <c r="Z5306" s="108"/>
      <c r="AA5306" s="108"/>
      <c r="AB5306" s="109"/>
      <c r="AC5306" s="138"/>
      <c r="AD5306" s="139"/>
      <c r="AE5306" s="140"/>
      <c r="AF5306" s="140"/>
    </row>
    <row r="5307" spans="1:32">
      <c r="A5307" s="49"/>
      <c r="B5307" s="123"/>
      <c r="C5307" s="124"/>
      <c r="D5307" s="125"/>
      <c r="E5307" s="126"/>
      <c r="F5307" s="127"/>
      <c r="G5307" s="127"/>
      <c r="H5307" s="2"/>
      <c r="I5307" s="128"/>
      <c r="J5307" s="128"/>
      <c r="K5307" s="129"/>
      <c r="L5307" s="130"/>
      <c r="M5307" s="131"/>
      <c r="N5307" s="131"/>
      <c r="X5307" s="104"/>
      <c r="Y5307" s="108"/>
      <c r="Z5307" s="108"/>
      <c r="AA5307" s="108"/>
      <c r="AB5307" s="109"/>
      <c r="AC5307" s="138"/>
      <c r="AD5307" s="139"/>
      <c r="AE5307" s="140"/>
      <c r="AF5307" s="140"/>
    </row>
    <row r="5308" spans="1:32">
      <c r="A5308" s="49"/>
      <c r="B5308" s="123"/>
      <c r="C5308" s="124"/>
      <c r="D5308" s="125"/>
      <c r="E5308" s="126"/>
      <c r="F5308" s="127"/>
      <c r="G5308" s="127"/>
      <c r="H5308" s="2"/>
      <c r="I5308" s="128"/>
      <c r="J5308" s="128"/>
      <c r="K5308" s="129"/>
      <c r="L5308" s="130"/>
      <c r="M5308" s="131"/>
      <c r="N5308" s="131"/>
      <c r="X5308" s="104"/>
      <c r="Y5308" s="108"/>
      <c r="Z5308" s="108"/>
      <c r="AA5308" s="108"/>
      <c r="AB5308" s="109"/>
      <c r="AC5308" s="138"/>
      <c r="AD5308" s="139"/>
      <c r="AE5308" s="140"/>
      <c r="AF5308" s="140"/>
    </row>
    <row r="5309" spans="1:32">
      <c r="A5309" s="49"/>
      <c r="B5309" s="123"/>
      <c r="C5309" s="124"/>
      <c r="D5309" s="125"/>
      <c r="E5309" s="126"/>
      <c r="F5309" s="127"/>
      <c r="G5309" s="127"/>
      <c r="H5309" s="2"/>
      <c r="I5309" s="128"/>
      <c r="J5309" s="128"/>
      <c r="K5309" s="129"/>
      <c r="L5309" s="130"/>
      <c r="M5309" s="131"/>
      <c r="N5309" s="131"/>
      <c r="X5309" s="104"/>
      <c r="Y5309" s="108"/>
      <c r="Z5309" s="108"/>
      <c r="AA5309" s="108"/>
      <c r="AB5309" s="109"/>
      <c r="AC5309" s="138"/>
      <c r="AD5309" s="139"/>
      <c r="AE5309" s="140"/>
      <c r="AF5309" s="140"/>
    </row>
    <row r="5310" spans="1:32">
      <c r="A5310" s="49"/>
      <c r="B5310" s="123"/>
      <c r="C5310" s="124"/>
      <c r="D5310" s="125"/>
      <c r="E5310" s="126"/>
      <c r="F5310" s="127"/>
      <c r="G5310" s="127"/>
      <c r="H5310" s="2"/>
      <c r="I5310" s="128"/>
      <c r="J5310" s="128"/>
      <c r="K5310" s="129"/>
      <c r="L5310" s="130"/>
      <c r="M5310" s="131"/>
      <c r="N5310" s="131"/>
      <c r="X5310" s="104"/>
      <c r="Y5310" s="108"/>
      <c r="Z5310" s="108"/>
      <c r="AA5310" s="108"/>
      <c r="AB5310" s="109"/>
      <c r="AC5310" s="138"/>
      <c r="AD5310" s="139"/>
      <c r="AE5310" s="140"/>
      <c r="AF5310" s="140"/>
    </row>
    <row r="5311" spans="1:32">
      <c r="A5311" s="49"/>
      <c r="B5311" s="123"/>
      <c r="C5311" s="124"/>
      <c r="D5311" s="125"/>
      <c r="E5311" s="126"/>
      <c r="F5311" s="127"/>
      <c r="G5311" s="127"/>
      <c r="H5311" s="2"/>
      <c r="I5311" s="128"/>
      <c r="J5311" s="128"/>
      <c r="K5311" s="129"/>
      <c r="L5311" s="130"/>
      <c r="M5311" s="131"/>
      <c r="N5311" s="131"/>
      <c r="X5311" s="104"/>
      <c r="Y5311" s="108"/>
      <c r="Z5311" s="108"/>
      <c r="AA5311" s="108"/>
      <c r="AB5311" s="109"/>
      <c r="AC5311" s="138"/>
      <c r="AD5311" s="139"/>
      <c r="AE5311" s="140"/>
      <c r="AF5311" s="140"/>
    </row>
    <row r="5312" spans="1:32">
      <c r="A5312" s="49"/>
      <c r="B5312" s="123"/>
      <c r="C5312" s="124"/>
      <c r="D5312" s="125"/>
      <c r="E5312" s="126"/>
      <c r="F5312" s="127"/>
      <c r="G5312" s="127"/>
      <c r="H5312" s="2"/>
      <c r="I5312" s="128"/>
      <c r="J5312" s="128"/>
      <c r="K5312" s="129"/>
      <c r="L5312" s="130"/>
      <c r="M5312" s="131"/>
      <c r="N5312" s="131"/>
      <c r="X5312" s="104"/>
      <c r="Y5312" s="108"/>
      <c r="Z5312" s="108"/>
      <c r="AA5312" s="108"/>
      <c r="AB5312" s="109"/>
      <c r="AC5312" s="138"/>
      <c r="AD5312" s="139"/>
      <c r="AE5312" s="140"/>
      <c r="AF5312" s="140"/>
    </row>
    <row r="5313" spans="1:32">
      <c r="A5313" s="49"/>
      <c r="B5313" s="123"/>
      <c r="C5313" s="124"/>
      <c r="D5313" s="125"/>
      <c r="E5313" s="126"/>
      <c r="F5313" s="127"/>
      <c r="G5313" s="127"/>
      <c r="H5313" s="2"/>
      <c r="I5313" s="128"/>
      <c r="J5313" s="128"/>
      <c r="K5313" s="129"/>
      <c r="L5313" s="130"/>
      <c r="M5313" s="131"/>
      <c r="N5313" s="131"/>
      <c r="X5313" s="104"/>
      <c r="Y5313" s="108"/>
      <c r="Z5313" s="108"/>
      <c r="AA5313" s="108"/>
      <c r="AB5313" s="109"/>
      <c r="AC5313" s="138"/>
      <c r="AD5313" s="139"/>
      <c r="AE5313" s="140"/>
      <c r="AF5313" s="140"/>
    </row>
    <row r="5314" spans="1:32">
      <c r="A5314" s="49"/>
      <c r="B5314" s="123"/>
      <c r="C5314" s="124"/>
      <c r="D5314" s="125"/>
      <c r="E5314" s="126"/>
      <c r="F5314" s="127"/>
      <c r="G5314" s="127"/>
      <c r="H5314" s="2"/>
      <c r="I5314" s="128"/>
      <c r="J5314" s="128"/>
      <c r="K5314" s="129"/>
      <c r="L5314" s="130"/>
      <c r="M5314" s="131"/>
      <c r="N5314" s="131"/>
      <c r="X5314" s="104"/>
      <c r="Y5314" s="108"/>
      <c r="Z5314" s="108"/>
      <c r="AA5314" s="108"/>
      <c r="AB5314" s="109"/>
      <c r="AC5314" s="138"/>
      <c r="AD5314" s="139"/>
      <c r="AE5314" s="140"/>
      <c r="AF5314" s="140"/>
    </row>
    <row r="5315" spans="1:32">
      <c r="A5315" s="49"/>
      <c r="B5315" s="123"/>
      <c r="C5315" s="124"/>
      <c r="D5315" s="125"/>
      <c r="E5315" s="126"/>
      <c r="F5315" s="127"/>
      <c r="G5315" s="127"/>
      <c r="H5315" s="2"/>
      <c r="I5315" s="128"/>
      <c r="J5315" s="128"/>
      <c r="K5315" s="129"/>
      <c r="L5315" s="130"/>
      <c r="M5315" s="131"/>
      <c r="N5315" s="131"/>
      <c r="X5315" s="104"/>
      <c r="Y5315" s="108"/>
      <c r="Z5315" s="108"/>
      <c r="AA5315" s="108"/>
      <c r="AB5315" s="109"/>
      <c r="AC5315" s="138"/>
      <c r="AD5315" s="139"/>
      <c r="AE5315" s="140"/>
      <c r="AF5315" s="140"/>
    </row>
    <row r="5316" spans="1:32">
      <c r="A5316" s="49"/>
      <c r="B5316" s="123"/>
      <c r="C5316" s="124"/>
      <c r="D5316" s="125"/>
      <c r="E5316" s="126"/>
      <c r="F5316" s="127"/>
      <c r="G5316" s="127"/>
      <c r="H5316" s="2"/>
      <c r="I5316" s="128"/>
      <c r="J5316" s="128"/>
      <c r="K5316" s="129"/>
      <c r="L5316" s="130"/>
      <c r="M5316" s="131"/>
      <c r="N5316" s="131"/>
      <c r="X5316" s="104"/>
      <c r="Y5316" s="108"/>
      <c r="Z5316" s="108"/>
      <c r="AA5316" s="108"/>
      <c r="AB5316" s="109"/>
      <c r="AC5316" s="138"/>
      <c r="AD5316" s="139"/>
      <c r="AE5316" s="140"/>
      <c r="AF5316" s="140"/>
    </row>
    <row r="5317" spans="1:32">
      <c r="A5317" s="49"/>
      <c r="B5317" s="123"/>
      <c r="C5317" s="124"/>
      <c r="D5317" s="125"/>
      <c r="E5317" s="126"/>
      <c r="F5317" s="127"/>
      <c r="G5317" s="127"/>
      <c r="H5317" s="2"/>
      <c r="I5317" s="128"/>
      <c r="J5317" s="128"/>
      <c r="K5317" s="129"/>
      <c r="L5317" s="130"/>
      <c r="M5317" s="131"/>
      <c r="N5317" s="131"/>
      <c r="X5317" s="104"/>
      <c r="Y5317" s="108"/>
      <c r="Z5317" s="108"/>
      <c r="AA5317" s="108"/>
      <c r="AB5317" s="109"/>
      <c r="AC5317" s="138"/>
      <c r="AD5317" s="139"/>
      <c r="AE5317" s="140"/>
      <c r="AF5317" s="140"/>
    </row>
    <row r="5318" spans="1:32">
      <c r="A5318" s="49"/>
      <c r="B5318" s="123"/>
      <c r="C5318" s="124"/>
      <c r="D5318" s="125"/>
      <c r="E5318" s="126"/>
      <c r="F5318" s="127"/>
      <c r="G5318" s="127"/>
      <c r="H5318" s="2"/>
      <c r="I5318" s="128"/>
      <c r="J5318" s="128"/>
      <c r="K5318" s="129"/>
      <c r="L5318" s="130"/>
      <c r="M5318" s="131"/>
      <c r="N5318" s="131"/>
      <c r="X5318" s="104"/>
      <c r="Y5318" s="108"/>
      <c r="Z5318" s="108"/>
      <c r="AA5318" s="108"/>
      <c r="AB5318" s="109"/>
      <c r="AC5318" s="138"/>
      <c r="AD5318" s="139"/>
      <c r="AE5318" s="140"/>
      <c r="AF5318" s="140"/>
    </row>
    <row r="5319" spans="1:32">
      <c r="A5319" s="49"/>
      <c r="B5319" s="123"/>
      <c r="C5319" s="124"/>
      <c r="D5319" s="125"/>
      <c r="E5319" s="126"/>
      <c r="F5319" s="127"/>
      <c r="G5319" s="127"/>
      <c r="H5319" s="2"/>
      <c r="I5319" s="128"/>
      <c r="J5319" s="128"/>
      <c r="K5319" s="129"/>
      <c r="L5319" s="130"/>
      <c r="M5319" s="131"/>
      <c r="N5319" s="131"/>
      <c r="X5319" s="104"/>
      <c r="Y5319" s="108"/>
      <c r="Z5319" s="108"/>
      <c r="AA5319" s="108"/>
      <c r="AB5319" s="109"/>
      <c r="AC5319" s="138"/>
      <c r="AD5319" s="139"/>
      <c r="AE5319" s="140"/>
      <c r="AF5319" s="140"/>
    </row>
    <row r="5320" spans="1:32">
      <c r="A5320" s="49"/>
      <c r="B5320" s="123"/>
      <c r="C5320" s="124"/>
      <c r="D5320" s="125"/>
      <c r="E5320" s="126"/>
      <c r="F5320" s="127"/>
      <c r="G5320" s="127"/>
      <c r="H5320" s="2"/>
      <c r="I5320" s="128"/>
      <c r="J5320" s="128"/>
      <c r="K5320" s="129"/>
      <c r="L5320" s="130"/>
      <c r="M5320" s="131"/>
      <c r="N5320" s="131"/>
      <c r="X5320" s="104"/>
      <c r="Y5320" s="108"/>
      <c r="Z5320" s="108"/>
      <c r="AA5320" s="108"/>
      <c r="AB5320" s="109"/>
      <c r="AC5320" s="138"/>
      <c r="AD5320" s="139"/>
      <c r="AE5320" s="140"/>
      <c r="AF5320" s="140"/>
    </row>
    <row r="5321" spans="1:32">
      <c r="A5321" s="49"/>
      <c r="B5321" s="123"/>
      <c r="C5321" s="124"/>
      <c r="D5321" s="125"/>
      <c r="E5321" s="126"/>
      <c r="F5321" s="127"/>
      <c r="G5321" s="127"/>
      <c r="H5321" s="2"/>
      <c r="I5321" s="128"/>
      <c r="J5321" s="128"/>
      <c r="K5321" s="129"/>
      <c r="L5321" s="130"/>
      <c r="M5321" s="131"/>
      <c r="N5321" s="131"/>
      <c r="X5321" s="104"/>
      <c r="Y5321" s="108"/>
      <c r="Z5321" s="108"/>
      <c r="AA5321" s="108"/>
      <c r="AB5321" s="109"/>
      <c r="AC5321" s="138"/>
      <c r="AD5321" s="139"/>
      <c r="AE5321" s="140"/>
      <c r="AF5321" s="140"/>
    </row>
    <row r="5322" spans="1:32">
      <c r="A5322" s="49"/>
      <c r="B5322" s="123"/>
      <c r="C5322" s="124"/>
      <c r="D5322" s="125"/>
      <c r="E5322" s="126"/>
      <c r="F5322" s="127"/>
      <c r="G5322" s="127"/>
      <c r="H5322" s="2"/>
      <c r="I5322" s="128"/>
      <c r="J5322" s="128"/>
      <c r="K5322" s="129"/>
      <c r="L5322" s="130"/>
      <c r="M5322" s="131"/>
      <c r="N5322" s="131"/>
      <c r="X5322" s="104"/>
      <c r="Y5322" s="108"/>
      <c r="Z5322" s="108"/>
      <c r="AA5322" s="108"/>
      <c r="AB5322" s="109"/>
      <c r="AC5322" s="138"/>
      <c r="AD5322" s="139"/>
      <c r="AE5322" s="140"/>
      <c r="AF5322" s="140"/>
    </row>
    <row r="5323" spans="1:32">
      <c r="A5323" s="49"/>
      <c r="B5323" s="123"/>
      <c r="C5323" s="124"/>
      <c r="D5323" s="125"/>
      <c r="E5323" s="126"/>
      <c r="F5323" s="127"/>
      <c r="G5323" s="127"/>
      <c r="H5323" s="2"/>
      <c r="I5323" s="128"/>
      <c r="J5323" s="128"/>
      <c r="K5323" s="129"/>
      <c r="L5323" s="130"/>
      <c r="M5323" s="131"/>
      <c r="N5323" s="131"/>
      <c r="X5323" s="104"/>
      <c r="Y5323" s="108"/>
      <c r="Z5323" s="108"/>
      <c r="AA5323" s="108"/>
      <c r="AB5323" s="109"/>
      <c r="AC5323" s="138"/>
      <c r="AD5323" s="139"/>
      <c r="AE5323" s="140"/>
      <c r="AF5323" s="140"/>
    </row>
    <row r="5324" spans="1:32">
      <c r="A5324" s="49"/>
      <c r="B5324" s="123"/>
      <c r="C5324" s="124"/>
      <c r="D5324" s="125"/>
      <c r="E5324" s="126"/>
      <c r="F5324" s="127"/>
      <c r="G5324" s="127"/>
      <c r="H5324" s="2"/>
      <c r="I5324" s="128"/>
      <c r="J5324" s="128"/>
      <c r="K5324" s="129"/>
      <c r="L5324" s="130"/>
      <c r="M5324" s="131"/>
      <c r="N5324" s="131"/>
      <c r="X5324" s="104"/>
      <c r="Y5324" s="108"/>
      <c r="Z5324" s="108"/>
      <c r="AA5324" s="108"/>
      <c r="AB5324" s="109"/>
      <c r="AC5324" s="138"/>
      <c r="AD5324" s="139"/>
      <c r="AE5324" s="140"/>
      <c r="AF5324" s="140"/>
    </row>
    <row r="5325" spans="1:32">
      <c r="A5325" s="49"/>
      <c r="B5325" s="123"/>
      <c r="C5325" s="124"/>
      <c r="D5325" s="125"/>
      <c r="E5325" s="126"/>
      <c r="F5325" s="127"/>
      <c r="G5325" s="127"/>
      <c r="H5325" s="2"/>
      <c r="I5325" s="128"/>
      <c r="J5325" s="128"/>
      <c r="K5325" s="129"/>
      <c r="L5325" s="130"/>
      <c r="M5325" s="131"/>
      <c r="N5325" s="131"/>
      <c r="X5325" s="104"/>
      <c r="Y5325" s="108"/>
      <c r="Z5325" s="108"/>
      <c r="AA5325" s="108"/>
      <c r="AB5325" s="109"/>
      <c r="AC5325" s="138"/>
      <c r="AD5325" s="139"/>
      <c r="AE5325" s="140"/>
      <c r="AF5325" s="140"/>
    </row>
    <row r="5326" spans="1:32">
      <c r="A5326" s="62"/>
      <c r="B5326" s="123"/>
      <c r="C5326" s="124"/>
      <c r="D5326" s="134"/>
      <c r="E5326" s="126"/>
      <c r="F5326" s="127"/>
      <c r="G5326" s="127"/>
      <c r="H5326" s="2"/>
      <c r="I5326" s="128"/>
      <c r="J5326" s="128"/>
      <c r="K5326" s="129"/>
      <c r="L5326" s="130"/>
      <c r="M5326" s="131"/>
      <c r="N5326" s="131"/>
      <c r="X5326" s="104"/>
      <c r="Y5326" s="108"/>
      <c r="Z5326" s="108"/>
      <c r="AA5326" s="108"/>
      <c r="AB5326" s="109"/>
      <c r="AC5326" s="138"/>
      <c r="AD5326" s="139"/>
      <c r="AE5326" s="140"/>
      <c r="AF5326" s="140"/>
    </row>
    <row r="5327" spans="1:32">
      <c r="E5327" s="130"/>
      <c r="G5327" s="66"/>
      <c r="H5327" s="67"/>
      <c r="J5327" s="136"/>
    </row>
  </sheetData>
  <sortState ref="A4:E1432">
    <sortCondition ref="C4:C1432"/>
  </sortState>
  <mergeCells count="10">
    <mergeCell ref="X2:X3"/>
    <mergeCell ref="Y2:Y3"/>
    <mergeCell ref="AD2:AD3"/>
    <mergeCell ref="AH2:AH3"/>
    <mergeCell ref="AN2:AN3"/>
    <mergeCell ref="I1:L1"/>
    <mergeCell ref="B2:B3"/>
    <mergeCell ref="D2:D3"/>
    <mergeCell ref="K2:K3"/>
    <mergeCell ref="L2:L3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4.4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C-F, Mountainous</vt:lpstr>
      <vt:lpstr>CURE</vt:lpstr>
      <vt:lpstr>Sheet3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Ezra</dc:creator>
  <cp:lastModifiedBy>Ezra</cp:lastModifiedBy>
  <dcterms:created xsi:type="dcterms:W3CDTF">2014-07-06T14:02:14Z</dcterms:created>
  <dcterms:modified xsi:type="dcterms:W3CDTF">2014-09-19T13:07:16Z</dcterms:modified>
</cp:coreProperties>
</file>